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/>
  <mc:AlternateContent xmlns:mc="http://schemas.openxmlformats.org/markup-compatibility/2006">
    <mc:Choice Requires="x15">
      <x15ac:absPath xmlns:x15ac="http://schemas.microsoft.com/office/spreadsheetml/2010/11/ac" url="C:\Users\sopen\Desktop\"/>
    </mc:Choice>
  </mc:AlternateContent>
  <xr:revisionPtr revIDLastSave="0" documentId="8_{8C8DDE91-B728-44BA-8203-896E65FC0D97}" xr6:coauthVersionLast="47" xr6:coauthVersionMax="47" xr10:uidLastSave="{00000000-0000-0000-0000-000000000000}"/>
  <bookViews>
    <workbookView xWindow="-120" yWindow="-120" windowWidth="29040" windowHeight="16440" xr2:uid="{00000000-000D-0000-FFFF-FFFF00000000}"/>
  </bookViews>
  <sheets>
    <sheet name="PRESUPUESTO NACION" sheetId="1" r:id="rId1"/>
    <sheet name="DATOS" sheetId="2" r:id="rId2"/>
    <sheet name="A. DE PRECIOS CIVIL" sheetId="3" r:id="rId3"/>
    <sheet name="A.P. ELECTRICIDAD" sheetId="4" r:id="rId4"/>
    <sheet name="A.P. SANITARIAS" sheetId="5" r:id="rId5"/>
    <sheet name="A.P. GAS" sheetId="6" r:id="rId6"/>
    <sheet name="A.P. A.TERMICO" sheetId="7" r:id="rId7"/>
    <sheet name="A.P. SEGURIDAD" sheetId="8" r:id="rId8"/>
    <sheet name="A.P. PLANTA DEPURADORA" sheetId="9" state="hidden" r:id="rId9"/>
    <sheet name="PDT NACION" sheetId="10" r:id="rId10"/>
    <sheet name="CURVA DE INVERSIONES" sheetId="11" r:id="rId11"/>
    <sheet name="LISTA DE PRECIOS " sheetId="12" r:id="rId12"/>
    <sheet name="MANO DE OBRA" sheetId="13" r:id="rId13"/>
    <sheet name="PLANILLA COTIZACION" sheetId="14" state="hidden" r:id="rId14"/>
    <sheet name="COEF.RESUMEN" sheetId="15" r:id="rId15"/>
  </sheets>
  <externalReferences>
    <externalReference r:id="rId16"/>
  </externalReferences>
  <calcPr calcId="191029"/>
  <fileRecoveryPr repair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  <ext uri="GoogleSheetsCustomDataVersion1">
      <go:sheetsCustomData xmlns:go="http://customooxmlschemas.google.com/" r:id="rId20" roundtripDataSignature="AMtx7miv+e73T+jxuCSXtQfpq2lHhObj3A=="/>
    </ext>
  </extLst>
</workbook>
</file>

<file path=xl/calcChain.xml><?xml version="1.0" encoding="utf-8"?>
<calcChain xmlns="http://schemas.openxmlformats.org/spreadsheetml/2006/main">
  <c r="I6" i="15" l="1"/>
  <c r="I5" i="15"/>
  <c r="I7" i="15" s="1"/>
  <c r="F1044" i="14"/>
  <c r="I1042" i="14"/>
  <c r="F1042" i="14"/>
  <c r="F1041" i="14"/>
  <c r="F1039" i="14"/>
  <c r="I1039" i="14" s="1"/>
  <c r="I1040" i="14" s="1"/>
  <c r="H1034" i="14"/>
  <c r="D1034" i="14"/>
  <c r="H1033" i="14"/>
  <c r="D1033" i="14"/>
  <c r="H1032" i="14"/>
  <c r="D1032" i="14"/>
  <c r="H1031" i="14"/>
  <c r="D1031" i="14"/>
  <c r="H1030" i="14"/>
  <c r="D1030" i="14"/>
  <c r="H1029" i="14"/>
  <c r="D1029" i="14"/>
  <c r="H1028" i="14"/>
  <c r="D1028" i="14"/>
  <c r="H1027" i="14"/>
  <c r="D1027" i="14"/>
  <c r="H1026" i="14"/>
  <c r="D1026" i="14"/>
  <c r="H1025" i="14"/>
  <c r="D1025" i="14"/>
  <c r="H1024" i="14"/>
  <c r="D1024" i="14"/>
  <c r="H1023" i="14"/>
  <c r="D1023" i="14"/>
  <c r="H1022" i="14"/>
  <c r="D1022" i="14"/>
  <c r="H1021" i="14"/>
  <c r="D1021" i="14"/>
  <c r="H1020" i="14"/>
  <c r="D1020" i="14"/>
  <c r="H1019" i="14"/>
  <c r="D1019" i="14"/>
  <c r="H1018" i="14"/>
  <c r="D1018" i="14"/>
  <c r="H1017" i="14"/>
  <c r="D1017" i="14"/>
  <c r="H1016" i="14"/>
  <c r="D1016" i="14"/>
  <c r="H1015" i="14"/>
  <c r="D1015" i="14"/>
  <c r="H1014" i="14"/>
  <c r="D1014" i="14"/>
  <c r="H1013" i="14"/>
  <c r="D1013" i="14"/>
  <c r="H1012" i="14"/>
  <c r="D1012" i="14"/>
  <c r="H1011" i="14"/>
  <c r="D1011" i="14"/>
  <c r="H1010" i="14"/>
  <c r="D1010" i="14"/>
  <c r="I1009" i="14"/>
  <c r="H1007" i="14"/>
  <c r="D1007" i="14"/>
  <c r="I1006" i="14"/>
  <c r="H1004" i="14"/>
  <c r="D1004" i="14"/>
  <c r="H1003" i="14"/>
  <c r="D1003" i="14"/>
  <c r="H1002" i="14"/>
  <c r="D1002" i="14"/>
  <c r="H998" i="14"/>
  <c r="D998" i="14"/>
  <c r="H997" i="14"/>
  <c r="D997" i="14"/>
  <c r="H996" i="14"/>
  <c r="D996" i="14"/>
  <c r="H995" i="14"/>
  <c r="D995" i="14"/>
  <c r="H994" i="14"/>
  <c r="D994" i="14"/>
  <c r="I992" i="14"/>
  <c r="H989" i="14"/>
  <c r="D989" i="14"/>
  <c r="H985" i="14"/>
  <c r="D985" i="14"/>
  <c r="H984" i="14"/>
  <c r="D984" i="14"/>
  <c r="H983" i="14"/>
  <c r="D983" i="14"/>
  <c r="I981" i="14"/>
  <c r="H977" i="14"/>
  <c r="D977" i="14"/>
  <c r="H976" i="14"/>
  <c r="D976" i="14"/>
  <c r="H975" i="14"/>
  <c r="D975" i="14"/>
  <c r="H974" i="14"/>
  <c r="D974" i="14"/>
  <c r="H973" i="14"/>
  <c r="D973" i="14"/>
  <c r="H972" i="14"/>
  <c r="D972" i="14"/>
  <c r="H971" i="14"/>
  <c r="D971" i="14"/>
  <c r="H970" i="14"/>
  <c r="D970" i="14"/>
  <c r="H969" i="14"/>
  <c r="D969" i="14"/>
  <c r="H968" i="14"/>
  <c r="D968" i="14"/>
  <c r="H967" i="14"/>
  <c r="D967" i="14"/>
  <c r="H966" i="14"/>
  <c r="D966" i="14"/>
  <c r="H965" i="14"/>
  <c r="D965" i="14"/>
  <c r="H964" i="14"/>
  <c r="D964" i="14"/>
  <c r="H963" i="14"/>
  <c r="D963" i="14"/>
  <c r="H962" i="14"/>
  <c r="D962" i="14"/>
  <c r="H961" i="14"/>
  <c r="D961" i="14"/>
  <c r="C961" i="14"/>
  <c r="C962" i="14" s="1"/>
  <c r="C963" i="14" s="1"/>
  <c r="C964" i="14" s="1"/>
  <c r="C965" i="14" s="1"/>
  <c r="C966" i="14" s="1"/>
  <c r="C967" i="14" s="1"/>
  <c r="C968" i="14" s="1"/>
  <c r="C969" i="14" s="1"/>
  <c r="C970" i="14" s="1"/>
  <c r="C971" i="14" s="1"/>
  <c r="C972" i="14" s="1"/>
  <c r="C973" i="14" s="1"/>
  <c r="C974" i="14" s="1"/>
  <c r="C975" i="14" s="1"/>
  <c r="C976" i="14" s="1"/>
  <c r="C977" i="14" s="1"/>
  <c r="H960" i="14"/>
  <c r="D960" i="14"/>
  <c r="C960" i="14"/>
  <c r="H959" i="14"/>
  <c r="D959" i="14"/>
  <c r="H958" i="14"/>
  <c r="D958" i="14"/>
  <c r="H953" i="14"/>
  <c r="D953" i="14"/>
  <c r="H952" i="14"/>
  <c r="D952" i="14"/>
  <c r="H951" i="14"/>
  <c r="D951" i="14"/>
  <c r="H950" i="14"/>
  <c r="D950" i="14"/>
  <c r="H949" i="14"/>
  <c r="D949" i="14"/>
  <c r="H948" i="14"/>
  <c r="D948" i="14"/>
  <c r="H947" i="14"/>
  <c r="D947" i="14"/>
  <c r="H946" i="14"/>
  <c r="D946" i="14"/>
  <c r="C946" i="14"/>
  <c r="C947" i="14" s="1"/>
  <c r="C948" i="14" s="1"/>
  <c r="C949" i="14" s="1"/>
  <c r="C950" i="14" s="1"/>
  <c r="C951" i="14" s="1"/>
  <c r="C952" i="14" s="1"/>
  <c r="C953" i="14" s="1"/>
  <c r="H945" i="14"/>
  <c r="D945" i="14"/>
  <c r="H942" i="14"/>
  <c r="D942" i="14"/>
  <c r="H939" i="14"/>
  <c r="D939" i="14"/>
  <c r="H938" i="14"/>
  <c r="D938" i="14"/>
  <c r="H937" i="14"/>
  <c r="D937" i="14"/>
  <c r="H936" i="14"/>
  <c r="D936" i="14"/>
  <c r="H935" i="14"/>
  <c r="D935" i="14"/>
  <c r="H934" i="14"/>
  <c r="D934" i="14"/>
  <c r="H933" i="14"/>
  <c r="D933" i="14"/>
  <c r="H932" i="14"/>
  <c r="D932" i="14"/>
  <c r="H931" i="14"/>
  <c r="D931" i="14"/>
  <c r="H930" i="14"/>
  <c r="D930" i="14"/>
  <c r="H927" i="14"/>
  <c r="D927" i="14"/>
  <c r="H926" i="14"/>
  <c r="D926" i="14"/>
  <c r="H925" i="14"/>
  <c r="D925" i="14"/>
  <c r="H924" i="14"/>
  <c r="D924" i="14"/>
  <c r="H923" i="14"/>
  <c r="D923" i="14"/>
  <c r="H922" i="14"/>
  <c r="D922" i="14"/>
  <c r="H921" i="14"/>
  <c r="D921" i="14"/>
  <c r="H920" i="14"/>
  <c r="D920" i="14"/>
  <c r="H919" i="14"/>
  <c r="D919" i="14"/>
  <c r="H918" i="14"/>
  <c r="D918" i="14"/>
  <c r="H917" i="14"/>
  <c r="D917" i="14"/>
  <c r="H916" i="14"/>
  <c r="D916" i="14"/>
  <c r="H915" i="14"/>
  <c r="D915" i="14"/>
  <c r="H909" i="14"/>
  <c r="D909" i="14"/>
  <c r="H908" i="14"/>
  <c r="D908" i="14"/>
  <c r="H907" i="14"/>
  <c r="D907" i="14"/>
  <c r="H906" i="14"/>
  <c r="D906" i="14"/>
  <c r="H905" i="14"/>
  <c r="D905" i="14"/>
  <c r="H904" i="14"/>
  <c r="D904" i="14"/>
  <c r="H903" i="14"/>
  <c r="D903" i="14"/>
  <c r="H902" i="14"/>
  <c r="D902" i="14"/>
  <c r="H901" i="14"/>
  <c r="D901" i="14"/>
  <c r="H900" i="14"/>
  <c r="D900" i="14"/>
  <c r="H899" i="14"/>
  <c r="D899" i="14"/>
  <c r="H898" i="14"/>
  <c r="D898" i="14"/>
  <c r="H897" i="14"/>
  <c r="D897" i="14"/>
  <c r="H896" i="14"/>
  <c r="D896" i="14"/>
  <c r="H895" i="14"/>
  <c r="D895" i="14"/>
  <c r="H894" i="14"/>
  <c r="D894" i="14"/>
  <c r="H893" i="14"/>
  <c r="D893" i="14"/>
  <c r="H892" i="14"/>
  <c r="D892" i="14"/>
  <c r="H891" i="14"/>
  <c r="D891" i="14"/>
  <c r="H890" i="14"/>
  <c r="D890" i="14"/>
  <c r="H889" i="14"/>
  <c r="D889" i="14"/>
  <c r="H888" i="14"/>
  <c r="D888" i="14"/>
  <c r="H887" i="14"/>
  <c r="D887" i="14"/>
  <c r="H886" i="14"/>
  <c r="D886" i="14"/>
  <c r="H885" i="14"/>
  <c r="D885" i="14"/>
  <c r="H884" i="14"/>
  <c r="D884" i="14"/>
  <c r="H883" i="14"/>
  <c r="D883" i="14"/>
  <c r="H882" i="14"/>
  <c r="D882" i="14"/>
  <c r="H881" i="14"/>
  <c r="D881" i="14"/>
  <c r="H880" i="14"/>
  <c r="D880" i="14"/>
  <c r="H879" i="14"/>
  <c r="D879" i="14"/>
  <c r="H878" i="14"/>
  <c r="D878" i="14"/>
  <c r="H877" i="14"/>
  <c r="D877" i="14"/>
  <c r="H876" i="14"/>
  <c r="D876" i="14"/>
  <c r="H875" i="14"/>
  <c r="D875" i="14"/>
  <c r="H872" i="14"/>
  <c r="D872" i="14"/>
  <c r="H869" i="14"/>
  <c r="D869" i="14"/>
  <c r="H868" i="14"/>
  <c r="D868" i="14"/>
  <c r="H867" i="14"/>
  <c r="D867" i="14"/>
  <c r="H866" i="14"/>
  <c r="D866" i="14"/>
  <c r="H865" i="14"/>
  <c r="D865" i="14"/>
  <c r="H864" i="14"/>
  <c r="D864" i="14"/>
  <c r="H863" i="14"/>
  <c r="D863" i="14"/>
  <c r="H862" i="14"/>
  <c r="D862" i="14"/>
  <c r="H861" i="14"/>
  <c r="D861" i="14"/>
  <c r="H860" i="14"/>
  <c r="D860" i="14"/>
  <c r="H859" i="14"/>
  <c r="D859" i="14"/>
  <c r="H858" i="14"/>
  <c r="D858" i="14"/>
  <c r="H855" i="14"/>
  <c r="D855" i="14"/>
  <c r="H854" i="14"/>
  <c r="D854" i="14"/>
  <c r="H853" i="14"/>
  <c r="D853" i="14"/>
  <c r="H852" i="14"/>
  <c r="D852" i="14"/>
  <c r="I850" i="14"/>
  <c r="H848" i="14"/>
  <c r="D848" i="14"/>
  <c r="H845" i="14"/>
  <c r="D845" i="14"/>
  <c r="I843" i="14"/>
  <c r="H839" i="14"/>
  <c r="D839" i="14"/>
  <c r="H838" i="14"/>
  <c r="D838" i="14"/>
  <c r="H835" i="14"/>
  <c r="D835" i="14"/>
  <c r="H832" i="14"/>
  <c r="D832" i="14"/>
  <c r="H831" i="14"/>
  <c r="D831" i="14"/>
  <c r="H830" i="14"/>
  <c r="D830" i="14"/>
  <c r="H829" i="14"/>
  <c r="D829" i="14"/>
  <c r="H828" i="14"/>
  <c r="D828" i="14"/>
  <c r="H827" i="14"/>
  <c r="D827" i="14"/>
  <c r="H826" i="14"/>
  <c r="D826" i="14"/>
  <c r="H825" i="14"/>
  <c r="D825" i="14"/>
  <c r="H824" i="14"/>
  <c r="D824" i="14"/>
  <c r="H823" i="14"/>
  <c r="D823" i="14"/>
  <c r="H822" i="14"/>
  <c r="D822" i="14"/>
  <c r="H821" i="14"/>
  <c r="D821" i="14"/>
  <c r="H820" i="14"/>
  <c r="D820" i="14"/>
  <c r="H819" i="14"/>
  <c r="D819" i="14"/>
  <c r="H818" i="14"/>
  <c r="D818" i="14"/>
  <c r="H817" i="14"/>
  <c r="D817" i="14"/>
  <c r="H816" i="14"/>
  <c r="D816" i="14"/>
  <c r="H813" i="14"/>
  <c r="D813" i="14"/>
  <c r="H812" i="14"/>
  <c r="D812" i="14"/>
  <c r="H811" i="14"/>
  <c r="D811" i="14"/>
  <c r="H810" i="14"/>
  <c r="D810" i="14"/>
  <c r="H809" i="14"/>
  <c r="D809" i="14"/>
  <c r="H808" i="14"/>
  <c r="D808" i="14"/>
  <c r="H804" i="14"/>
  <c r="D804" i="14"/>
  <c r="H803" i="14"/>
  <c r="D803" i="14"/>
  <c r="H802" i="14"/>
  <c r="D802" i="14"/>
  <c r="H801" i="14"/>
  <c r="D801" i="14"/>
  <c r="H800" i="14"/>
  <c r="D800" i="14"/>
  <c r="H797" i="14"/>
  <c r="D797" i="14"/>
  <c r="H796" i="14"/>
  <c r="D796" i="14"/>
  <c r="H795" i="14"/>
  <c r="D795" i="14"/>
  <c r="H794" i="14"/>
  <c r="D794" i="14"/>
  <c r="H793" i="14"/>
  <c r="D793" i="14"/>
  <c r="H792" i="14"/>
  <c r="D792" i="14"/>
  <c r="H791" i="14"/>
  <c r="D791" i="14"/>
  <c r="H790" i="14"/>
  <c r="D790" i="14"/>
  <c r="H789" i="14"/>
  <c r="D789" i="14"/>
  <c r="H788" i="14"/>
  <c r="D788" i="14"/>
  <c r="H787" i="14"/>
  <c r="D787" i="14"/>
  <c r="H786" i="14"/>
  <c r="D786" i="14"/>
  <c r="H785" i="14"/>
  <c r="D785" i="14"/>
  <c r="H784" i="14"/>
  <c r="D784" i="14"/>
  <c r="H783" i="14"/>
  <c r="D783" i="14"/>
  <c r="H782" i="14"/>
  <c r="D782" i="14"/>
  <c r="H781" i="14"/>
  <c r="D781" i="14"/>
  <c r="H780" i="14"/>
  <c r="D780" i="14"/>
  <c r="H779" i="14"/>
  <c r="D779" i="14"/>
  <c r="H778" i="14"/>
  <c r="D778" i="14"/>
  <c r="H777" i="14"/>
  <c r="D777" i="14"/>
  <c r="H776" i="14"/>
  <c r="D776" i="14"/>
  <c r="H775" i="14"/>
  <c r="D775" i="14"/>
  <c r="H774" i="14"/>
  <c r="D774" i="14"/>
  <c r="H773" i="14"/>
  <c r="D773" i="14"/>
  <c r="H772" i="14"/>
  <c r="D772" i="14"/>
  <c r="H771" i="14"/>
  <c r="D771" i="14"/>
  <c r="H770" i="14"/>
  <c r="D770" i="14"/>
  <c r="H769" i="14"/>
  <c r="D769" i="14"/>
  <c r="H768" i="14"/>
  <c r="D768" i="14"/>
  <c r="H767" i="14"/>
  <c r="D767" i="14"/>
  <c r="H766" i="14"/>
  <c r="D766" i="14"/>
  <c r="H765" i="14"/>
  <c r="D765" i="14"/>
  <c r="H764" i="14"/>
  <c r="D764" i="14"/>
  <c r="H763" i="14"/>
  <c r="D763" i="14"/>
  <c r="H762" i="14"/>
  <c r="D762" i="14"/>
  <c r="H761" i="14"/>
  <c r="D761" i="14"/>
  <c r="H760" i="14"/>
  <c r="D760" i="14"/>
  <c r="H759" i="14"/>
  <c r="D759" i="14"/>
  <c r="H758" i="14"/>
  <c r="D758" i="14"/>
  <c r="H756" i="14"/>
  <c r="D756" i="14"/>
  <c r="H755" i="14"/>
  <c r="D755" i="14"/>
  <c r="H754" i="14"/>
  <c r="D754" i="14"/>
  <c r="H753" i="14"/>
  <c r="D753" i="14"/>
  <c r="H752" i="14"/>
  <c r="D752" i="14"/>
  <c r="H749" i="14"/>
  <c r="D749" i="14"/>
  <c r="H748" i="14"/>
  <c r="D748" i="14"/>
  <c r="H747" i="14"/>
  <c r="D747" i="14"/>
  <c r="H746" i="14"/>
  <c r="D746" i="14"/>
  <c r="H741" i="14"/>
  <c r="D741" i="14"/>
  <c r="H738" i="14"/>
  <c r="D738" i="14"/>
  <c r="H737" i="14"/>
  <c r="D737" i="14"/>
  <c r="H734" i="14"/>
  <c r="D734" i="14"/>
  <c r="H733" i="14"/>
  <c r="D733" i="14"/>
  <c r="H730" i="14"/>
  <c r="D730" i="14"/>
  <c r="H727" i="14"/>
  <c r="D727" i="14"/>
  <c r="H726" i="14"/>
  <c r="D726" i="14"/>
  <c r="H725" i="14"/>
  <c r="D725" i="14"/>
  <c r="H724" i="14"/>
  <c r="D724" i="14"/>
  <c r="H723" i="14"/>
  <c r="D723" i="14"/>
  <c r="H722" i="14"/>
  <c r="D722" i="14"/>
  <c r="H721" i="14"/>
  <c r="D721" i="14"/>
  <c r="H718" i="14"/>
  <c r="D718" i="14"/>
  <c r="H717" i="14"/>
  <c r="D717" i="14"/>
  <c r="H716" i="14"/>
  <c r="D716" i="14"/>
  <c r="H715" i="14"/>
  <c r="D715" i="14"/>
  <c r="H714" i="14"/>
  <c r="D714" i="14"/>
  <c r="H713" i="14"/>
  <c r="D713" i="14"/>
  <c r="H712" i="14"/>
  <c r="D712" i="14"/>
  <c r="H711" i="14"/>
  <c r="D711" i="14"/>
  <c r="H710" i="14"/>
  <c r="D710" i="14"/>
  <c r="H709" i="14"/>
  <c r="D709" i="14"/>
  <c r="H708" i="14"/>
  <c r="D708" i="14"/>
  <c r="H707" i="14"/>
  <c r="D707" i="14"/>
  <c r="H706" i="14"/>
  <c r="D706" i="14"/>
  <c r="H705" i="14"/>
  <c r="D705" i="14"/>
  <c r="H704" i="14"/>
  <c r="D704" i="14"/>
  <c r="H703" i="14"/>
  <c r="D703" i="14"/>
  <c r="H700" i="14"/>
  <c r="D700" i="14"/>
  <c r="H699" i="14"/>
  <c r="D699" i="14"/>
  <c r="H698" i="14"/>
  <c r="D698" i="14"/>
  <c r="H697" i="14"/>
  <c r="D697" i="14"/>
  <c r="H696" i="14"/>
  <c r="D696" i="14"/>
  <c r="H695" i="14"/>
  <c r="D695" i="14"/>
  <c r="H692" i="14"/>
  <c r="D692" i="14"/>
  <c r="H691" i="14"/>
  <c r="D691" i="14"/>
  <c r="H690" i="14"/>
  <c r="D690" i="14"/>
  <c r="H689" i="14"/>
  <c r="D689" i="14"/>
  <c r="H688" i="14"/>
  <c r="D688" i="14"/>
  <c r="H687" i="14"/>
  <c r="D687" i="14"/>
  <c r="H686" i="14"/>
  <c r="D686" i="14"/>
  <c r="H685" i="14"/>
  <c r="D685" i="14"/>
  <c r="H684" i="14"/>
  <c r="D684" i="14"/>
  <c r="H683" i="14"/>
  <c r="D683" i="14"/>
  <c r="H682" i="14"/>
  <c r="D682" i="14"/>
  <c r="H681" i="14"/>
  <c r="D681" i="14"/>
  <c r="H680" i="14"/>
  <c r="D680" i="14"/>
  <c r="H679" i="14"/>
  <c r="D679" i="14"/>
  <c r="H678" i="14"/>
  <c r="D678" i="14"/>
  <c r="H677" i="14"/>
  <c r="D677" i="14"/>
  <c r="H676" i="14"/>
  <c r="D676" i="14"/>
  <c r="H675" i="14"/>
  <c r="D675" i="14"/>
  <c r="H674" i="14"/>
  <c r="D674" i="14"/>
  <c r="H673" i="14"/>
  <c r="D673" i="14"/>
  <c r="H672" i="14"/>
  <c r="D672" i="14"/>
  <c r="H671" i="14"/>
  <c r="D671" i="14"/>
  <c r="H668" i="14"/>
  <c r="D668" i="14"/>
  <c r="H667" i="14"/>
  <c r="D667" i="14"/>
  <c r="H666" i="14"/>
  <c r="D666" i="14"/>
  <c r="H665" i="14"/>
  <c r="D665" i="14"/>
  <c r="H664" i="14"/>
  <c r="D664" i="14"/>
  <c r="H663" i="14"/>
  <c r="D663" i="14"/>
  <c r="H662" i="14"/>
  <c r="D662" i="14"/>
  <c r="H661" i="14"/>
  <c r="D661" i="14"/>
  <c r="H660" i="14"/>
  <c r="D660" i="14"/>
  <c r="H659" i="14"/>
  <c r="D659" i="14"/>
  <c r="H658" i="14"/>
  <c r="D658" i="14"/>
  <c r="H657" i="14"/>
  <c r="D657" i="14"/>
  <c r="H656" i="14"/>
  <c r="D656" i="14"/>
  <c r="H655" i="14"/>
  <c r="D655" i="14"/>
  <c r="H654" i="14"/>
  <c r="D654" i="14"/>
  <c r="H653" i="14"/>
  <c r="D653" i="14"/>
  <c r="H652" i="14"/>
  <c r="D652" i="14"/>
  <c r="H651" i="14"/>
  <c r="D651" i="14"/>
  <c r="H650" i="14"/>
  <c r="D650" i="14"/>
  <c r="H649" i="14"/>
  <c r="D649" i="14"/>
  <c r="H648" i="14"/>
  <c r="D648" i="14"/>
  <c r="H647" i="14"/>
  <c r="D647" i="14"/>
  <c r="H646" i="14"/>
  <c r="D646" i="14"/>
  <c r="H645" i="14"/>
  <c r="D645" i="14"/>
  <c r="H644" i="14"/>
  <c r="D644" i="14"/>
  <c r="H643" i="14"/>
  <c r="D643" i="14"/>
  <c r="H642" i="14"/>
  <c r="D642" i="14"/>
  <c r="H639" i="14"/>
  <c r="D639" i="14"/>
  <c r="H638" i="14"/>
  <c r="D638" i="14"/>
  <c r="H637" i="14"/>
  <c r="D637" i="14"/>
  <c r="H636" i="14"/>
  <c r="D636" i="14"/>
  <c r="H635" i="14"/>
  <c r="D635" i="14"/>
  <c r="H634" i="14"/>
  <c r="D634" i="14"/>
  <c r="H633" i="14"/>
  <c r="D633" i="14"/>
  <c r="H632" i="14"/>
  <c r="D632" i="14"/>
  <c r="H629" i="14"/>
  <c r="D629" i="14"/>
  <c r="H628" i="14"/>
  <c r="D628" i="14"/>
  <c r="H627" i="14"/>
  <c r="D627" i="14"/>
  <c r="H626" i="14"/>
  <c r="D626" i="14"/>
  <c r="H625" i="14"/>
  <c r="D625" i="14"/>
  <c r="H624" i="14"/>
  <c r="D624" i="14"/>
  <c r="H623" i="14"/>
  <c r="D623" i="14"/>
  <c r="H622" i="14"/>
  <c r="D622" i="14"/>
  <c r="H621" i="14"/>
  <c r="D621" i="14"/>
  <c r="H620" i="14"/>
  <c r="D620" i="14"/>
  <c r="H619" i="14"/>
  <c r="D619" i="14"/>
  <c r="H618" i="14"/>
  <c r="D618" i="14"/>
  <c r="H617" i="14"/>
  <c r="D617" i="14"/>
  <c r="H616" i="14"/>
  <c r="D616" i="14"/>
  <c r="H615" i="14"/>
  <c r="D615" i="14"/>
  <c r="H614" i="14"/>
  <c r="D614" i="14"/>
  <c r="H613" i="14"/>
  <c r="D613" i="14"/>
  <c r="H612" i="14"/>
  <c r="D612" i="14"/>
  <c r="H611" i="14"/>
  <c r="D611" i="14"/>
  <c r="H610" i="14"/>
  <c r="I608" i="14" s="1"/>
  <c r="D610" i="14"/>
  <c r="H604" i="14"/>
  <c r="D604" i="14"/>
  <c r="H603" i="14"/>
  <c r="D603" i="14"/>
  <c r="H602" i="14"/>
  <c r="D602" i="14"/>
  <c r="H601" i="14"/>
  <c r="D601" i="14"/>
  <c r="H600" i="14"/>
  <c r="D600" i="14"/>
  <c r="H599" i="14"/>
  <c r="D599" i="14"/>
  <c r="H598" i="14"/>
  <c r="D598" i="14"/>
  <c r="H597" i="14"/>
  <c r="D597" i="14"/>
  <c r="H596" i="14"/>
  <c r="D596" i="14"/>
  <c r="H595" i="14"/>
  <c r="D595" i="14"/>
  <c r="H594" i="14"/>
  <c r="D594" i="14"/>
  <c r="H593" i="14"/>
  <c r="D593" i="14"/>
  <c r="H592" i="14"/>
  <c r="D592" i="14"/>
  <c r="H591" i="14"/>
  <c r="D591" i="14"/>
  <c r="H590" i="14"/>
  <c r="D590" i="14"/>
  <c r="H589" i="14"/>
  <c r="D589" i="14"/>
  <c r="H588" i="14"/>
  <c r="D588" i="14"/>
  <c r="H587" i="14"/>
  <c r="D587" i="14"/>
  <c r="H586" i="14"/>
  <c r="D586" i="14"/>
  <c r="H585" i="14"/>
  <c r="D585" i="14"/>
  <c r="H584" i="14"/>
  <c r="D584" i="14"/>
  <c r="H583" i="14"/>
  <c r="D583" i="14"/>
  <c r="H582" i="14"/>
  <c r="D582" i="14"/>
  <c r="H581" i="14"/>
  <c r="D581" i="14"/>
  <c r="H580" i="14"/>
  <c r="D580" i="14"/>
  <c r="H579" i="14"/>
  <c r="D579" i="14"/>
  <c r="H578" i="14"/>
  <c r="D578" i="14"/>
  <c r="H577" i="14"/>
  <c r="D577" i="14"/>
  <c r="H576" i="14"/>
  <c r="D576" i="14"/>
  <c r="H575" i="14"/>
  <c r="D575" i="14"/>
  <c r="H574" i="14"/>
  <c r="D574" i="14"/>
  <c r="H573" i="14"/>
  <c r="D573" i="14"/>
  <c r="H572" i="14"/>
  <c r="D572" i="14"/>
  <c r="H571" i="14"/>
  <c r="D571" i="14"/>
  <c r="H570" i="14"/>
  <c r="D570" i="14"/>
  <c r="H569" i="14"/>
  <c r="D569" i="14"/>
  <c r="H568" i="14"/>
  <c r="D568" i="14"/>
  <c r="H567" i="14"/>
  <c r="D567" i="14"/>
  <c r="H566" i="14"/>
  <c r="D566" i="14"/>
  <c r="H565" i="14"/>
  <c r="D565" i="14"/>
  <c r="H564" i="14"/>
  <c r="D564" i="14"/>
  <c r="H563" i="14"/>
  <c r="D563" i="14"/>
  <c r="H562" i="14"/>
  <c r="D562" i="14"/>
  <c r="H561" i="14"/>
  <c r="D561" i="14"/>
  <c r="H560" i="14"/>
  <c r="D560" i="14"/>
  <c r="H559" i="14"/>
  <c r="D559" i="14"/>
  <c r="H558" i="14"/>
  <c r="D558" i="14"/>
  <c r="H557" i="14"/>
  <c r="D557" i="14"/>
  <c r="H556" i="14"/>
  <c r="D556" i="14"/>
  <c r="H555" i="14"/>
  <c r="D555" i="14"/>
  <c r="H554" i="14"/>
  <c r="D554" i="14"/>
  <c r="H553" i="14"/>
  <c r="D553" i="14"/>
  <c r="H552" i="14"/>
  <c r="D552" i="14"/>
  <c r="H548" i="14"/>
  <c r="D548" i="14"/>
  <c r="H547" i="14"/>
  <c r="D547" i="14"/>
  <c r="H546" i="14"/>
  <c r="D546" i="14"/>
  <c r="H545" i="14"/>
  <c r="D545" i="14"/>
  <c r="H544" i="14"/>
  <c r="D544" i="14"/>
  <c r="H543" i="14"/>
  <c r="D543" i="14"/>
  <c r="H542" i="14"/>
  <c r="D542" i="14"/>
  <c r="H538" i="14"/>
  <c r="D538" i="14"/>
  <c r="H537" i="14"/>
  <c r="D537" i="14"/>
  <c r="H536" i="14"/>
  <c r="D536" i="14"/>
  <c r="H535" i="14"/>
  <c r="D535" i="14"/>
  <c r="H534" i="14"/>
  <c r="D534" i="14"/>
  <c r="H533" i="14"/>
  <c r="D533" i="14"/>
  <c r="H532" i="14"/>
  <c r="D532" i="14"/>
  <c r="H531" i="14"/>
  <c r="D531" i="14"/>
  <c r="H530" i="14"/>
  <c r="D530" i="14"/>
  <c r="H529" i="14"/>
  <c r="D529" i="14"/>
  <c r="H528" i="14"/>
  <c r="D528" i="14"/>
  <c r="H527" i="14"/>
  <c r="D527" i="14"/>
  <c r="H526" i="14"/>
  <c r="D526" i="14"/>
  <c r="H525" i="14"/>
  <c r="D525" i="14"/>
  <c r="H524" i="14"/>
  <c r="D524" i="14"/>
  <c r="H523" i="14"/>
  <c r="D523" i="14"/>
  <c r="H522" i="14"/>
  <c r="D522" i="14"/>
  <c r="H521" i="14"/>
  <c r="D521" i="14"/>
  <c r="H520" i="14"/>
  <c r="D520" i="14"/>
  <c r="H519" i="14"/>
  <c r="D519" i="14"/>
  <c r="H518" i="14"/>
  <c r="D518" i="14"/>
  <c r="H517" i="14"/>
  <c r="D517" i="14"/>
  <c r="H516" i="14"/>
  <c r="D516" i="14"/>
  <c r="H515" i="14"/>
  <c r="D515" i="14"/>
  <c r="H514" i="14"/>
  <c r="D514" i="14"/>
  <c r="H513" i="14"/>
  <c r="D513" i="14"/>
  <c r="H512" i="14"/>
  <c r="D512" i="14"/>
  <c r="H511" i="14"/>
  <c r="D511" i="14"/>
  <c r="H510" i="14"/>
  <c r="D510" i="14"/>
  <c r="H509" i="14"/>
  <c r="D509" i="14"/>
  <c r="H508" i="14"/>
  <c r="D508" i="14"/>
  <c r="H507" i="14"/>
  <c r="D507" i="14"/>
  <c r="H506" i="14"/>
  <c r="D506" i="14"/>
  <c r="H505" i="14"/>
  <c r="D505" i="14"/>
  <c r="H504" i="14"/>
  <c r="D504" i="14"/>
  <c r="H503" i="14"/>
  <c r="D503" i="14"/>
  <c r="H502" i="14"/>
  <c r="D502" i="14"/>
  <c r="H501" i="14"/>
  <c r="D501" i="14"/>
  <c r="H500" i="14"/>
  <c r="D500" i="14"/>
  <c r="H499" i="14"/>
  <c r="D499" i="14"/>
  <c r="H498" i="14"/>
  <c r="D498" i="14"/>
  <c r="H497" i="14"/>
  <c r="D497" i="14"/>
  <c r="H496" i="14"/>
  <c r="D496" i="14"/>
  <c r="H495" i="14"/>
  <c r="D495" i="14"/>
  <c r="H494" i="14"/>
  <c r="D494" i="14"/>
  <c r="H493" i="14"/>
  <c r="D493" i="14"/>
  <c r="H492" i="14"/>
  <c r="D492" i="14"/>
  <c r="H491" i="14"/>
  <c r="D491" i="14"/>
  <c r="H490" i="14"/>
  <c r="D490" i="14"/>
  <c r="H489" i="14"/>
  <c r="D489" i="14"/>
  <c r="H488" i="14"/>
  <c r="D488" i="14"/>
  <c r="H487" i="14"/>
  <c r="D487" i="14"/>
  <c r="H486" i="14"/>
  <c r="D486" i="14"/>
  <c r="H485" i="14"/>
  <c r="D485" i="14"/>
  <c r="H484" i="14"/>
  <c r="D484" i="14"/>
  <c r="H483" i="14"/>
  <c r="D483" i="14"/>
  <c r="H482" i="14"/>
  <c r="D482" i="14"/>
  <c r="H481" i="14"/>
  <c r="D481" i="14"/>
  <c r="H480" i="14"/>
  <c r="D480" i="14"/>
  <c r="H479" i="14"/>
  <c r="D479" i="14"/>
  <c r="H478" i="14"/>
  <c r="D478" i="14"/>
  <c r="H477" i="14"/>
  <c r="D477" i="14"/>
  <c r="H476" i="14"/>
  <c r="D476" i="14"/>
  <c r="H475" i="14"/>
  <c r="D475" i="14"/>
  <c r="H474" i="14"/>
  <c r="D474" i="14"/>
  <c r="H473" i="14"/>
  <c r="D473" i="14"/>
  <c r="H472" i="14"/>
  <c r="D472" i="14"/>
  <c r="H469" i="14"/>
  <c r="D469" i="14"/>
  <c r="H468" i="14"/>
  <c r="D468" i="14"/>
  <c r="H467" i="14"/>
  <c r="D467" i="14"/>
  <c r="H466" i="14"/>
  <c r="D466" i="14"/>
  <c r="H465" i="14"/>
  <c r="D465" i="14"/>
  <c r="H463" i="14"/>
  <c r="D463" i="14"/>
  <c r="H462" i="14"/>
  <c r="D462" i="14"/>
  <c r="H456" i="14"/>
  <c r="D456" i="14"/>
  <c r="H455" i="14"/>
  <c r="D455" i="14"/>
  <c r="H454" i="14"/>
  <c r="D454" i="14"/>
  <c r="H453" i="14"/>
  <c r="D453" i="14"/>
  <c r="H452" i="14"/>
  <c r="D452" i="14"/>
  <c r="H451" i="14"/>
  <c r="D451" i="14"/>
  <c r="H450" i="14"/>
  <c r="D450" i="14"/>
  <c r="H449" i="14"/>
  <c r="D449" i="14"/>
  <c r="H448" i="14"/>
  <c r="D448" i="14"/>
  <c r="H447" i="14"/>
  <c r="D447" i="14"/>
  <c r="H446" i="14"/>
  <c r="D446" i="14"/>
  <c r="H445" i="14"/>
  <c r="D445" i="14"/>
  <c r="H444" i="14"/>
  <c r="D444" i="14"/>
  <c r="H443" i="14"/>
  <c r="D443" i="14"/>
  <c r="H442" i="14"/>
  <c r="D442" i="14"/>
  <c r="H441" i="14"/>
  <c r="D441" i="14"/>
  <c r="H440" i="14"/>
  <c r="D440" i="14"/>
  <c r="H439" i="14"/>
  <c r="D439" i="14"/>
  <c r="H438" i="14"/>
  <c r="D438" i="14"/>
  <c r="H437" i="14"/>
  <c r="D437" i="14"/>
  <c r="H436" i="14"/>
  <c r="D436" i="14"/>
  <c r="H435" i="14"/>
  <c r="D435" i="14"/>
  <c r="H434" i="14"/>
  <c r="D434" i="14"/>
  <c r="H431" i="14"/>
  <c r="D431" i="14"/>
  <c r="H430" i="14"/>
  <c r="D430" i="14"/>
  <c r="H429" i="14"/>
  <c r="D429" i="14"/>
  <c r="H426" i="14"/>
  <c r="D426" i="14"/>
  <c r="H425" i="14"/>
  <c r="D425" i="14"/>
  <c r="H422" i="14"/>
  <c r="D422" i="14"/>
  <c r="H421" i="14"/>
  <c r="D421" i="14"/>
  <c r="H420" i="14"/>
  <c r="D420" i="14"/>
  <c r="H419" i="14"/>
  <c r="D419" i="14"/>
  <c r="H416" i="14"/>
  <c r="D416" i="14"/>
  <c r="H415" i="14"/>
  <c r="D415" i="14"/>
  <c r="H414" i="14"/>
  <c r="D414" i="14"/>
  <c r="H413" i="14"/>
  <c r="D413" i="14"/>
  <c r="H412" i="14"/>
  <c r="D412" i="14"/>
  <c r="H411" i="14"/>
  <c r="D411" i="14"/>
  <c r="H408" i="14"/>
  <c r="D408" i="14"/>
  <c r="H407" i="14"/>
  <c r="D407" i="14"/>
  <c r="H406" i="14"/>
  <c r="D406" i="14"/>
  <c r="H405" i="14"/>
  <c r="D405" i="14"/>
  <c r="H400" i="14"/>
  <c r="D400" i="14"/>
  <c r="H399" i="14"/>
  <c r="D399" i="14"/>
  <c r="H398" i="14"/>
  <c r="D398" i="14"/>
  <c r="H397" i="14"/>
  <c r="D397" i="14"/>
  <c r="H396" i="14"/>
  <c r="D396" i="14"/>
  <c r="H395" i="14"/>
  <c r="D395" i="14"/>
  <c r="H392" i="14"/>
  <c r="D392" i="14"/>
  <c r="H391" i="14"/>
  <c r="D391" i="14"/>
  <c r="H390" i="14"/>
  <c r="D390" i="14"/>
  <c r="H389" i="14"/>
  <c r="D389" i="14"/>
  <c r="H388" i="14"/>
  <c r="D388" i="14"/>
  <c r="H383" i="14"/>
  <c r="D383" i="14"/>
  <c r="H382" i="14"/>
  <c r="D382" i="14"/>
  <c r="H381" i="14"/>
  <c r="D381" i="14"/>
  <c r="H380" i="14"/>
  <c r="D380" i="14"/>
  <c r="H377" i="14"/>
  <c r="D377" i="14"/>
  <c r="H376" i="14"/>
  <c r="D376" i="14"/>
  <c r="H375" i="14"/>
  <c r="D375" i="14"/>
  <c r="H370" i="14"/>
  <c r="D370" i="14"/>
  <c r="H369" i="14"/>
  <c r="D369" i="14"/>
  <c r="H368" i="14"/>
  <c r="D368" i="14"/>
  <c r="H367" i="14"/>
  <c r="D367" i="14"/>
  <c r="H366" i="14"/>
  <c r="D366" i="14"/>
  <c r="H365" i="14"/>
  <c r="D365" i="14"/>
  <c r="H364" i="14"/>
  <c r="D364" i="14"/>
  <c r="H361" i="14"/>
  <c r="D361" i="14"/>
  <c r="H360" i="14"/>
  <c r="D360" i="14"/>
  <c r="H359" i="14"/>
  <c r="D359" i="14"/>
  <c r="H358" i="14"/>
  <c r="D358" i="14"/>
  <c r="H353" i="14"/>
  <c r="D353" i="14"/>
  <c r="H352" i="14"/>
  <c r="D352" i="14"/>
  <c r="H351" i="14"/>
  <c r="D351" i="14"/>
  <c r="H350" i="14"/>
  <c r="D350" i="14"/>
  <c r="H349" i="14"/>
  <c r="D349" i="14"/>
  <c r="H348" i="14"/>
  <c r="D348" i="14"/>
  <c r="H345" i="14"/>
  <c r="D345" i="14"/>
  <c r="H344" i="14"/>
  <c r="D344" i="14"/>
  <c r="H343" i="14"/>
  <c r="D343" i="14"/>
  <c r="H342" i="14"/>
  <c r="D342" i="14"/>
  <c r="H341" i="14"/>
  <c r="D341" i="14"/>
  <c r="H340" i="14"/>
  <c r="D340" i="14"/>
  <c r="H337" i="14"/>
  <c r="D337" i="14"/>
  <c r="H336" i="14"/>
  <c r="D336" i="14"/>
  <c r="H335" i="14"/>
  <c r="D335" i="14"/>
  <c r="H334" i="14"/>
  <c r="D334" i="14"/>
  <c r="H331" i="14"/>
  <c r="D331" i="14"/>
  <c r="H330" i="14"/>
  <c r="D330" i="14"/>
  <c r="H329" i="14"/>
  <c r="D329" i="14"/>
  <c r="H328" i="14"/>
  <c r="D328" i="14"/>
  <c r="H327" i="14"/>
  <c r="D327" i="14"/>
  <c r="H326" i="14"/>
  <c r="D326" i="14"/>
  <c r="H320" i="14"/>
  <c r="D320" i="14"/>
  <c r="H319" i="14"/>
  <c r="D319" i="14"/>
  <c r="H318" i="14"/>
  <c r="D318" i="14"/>
  <c r="H317" i="14"/>
  <c r="D317" i="14"/>
  <c r="H316" i="14"/>
  <c r="D316" i="14"/>
  <c r="H315" i="14"/>
  <c r="D315" i="14"/>
  <c r="H314" i="14"/>
  <c r="D314" i="14"/>
  <c r="H313" i="14"/>
  <c r="D313" i="14"/>
  <c r="H312" i="14"/>
  <c r="D312" i="14"/>
  <c r="H311" i="14"/>
  <c r="D311" i="14"/>
  <c r="H308" i="14"/>
  <c r="D308" i="14"/>
  <c r="H307" i="14"/>
  <c r="D307" i="14"/>
  <c r="I305" i="14"/>
  <c r="H301" i="14"/>
  <c r="D301" i="14"/>
  <c r="H300" i="14"/>
  <c r="D300" i="14"/>
  <c r="H299" i="14"/>
  <c r="D299" i="14"/>
  <c r="H298" i="14"/>
  <c r="D298" i="14"/>
  <c r="H297" i="14"/>
  <c r="D297" i="14"/>
  <c r="H296" i="14"/>
  <c r="D296" i="14"/>
  <c r="H295" i="14"/>
  <c r="D295" i="14"/>
  <c r="H294" i="14"/>
  <c r="D294" i="14"/>
  <c r="H293" i="14"/>
  <c r="D293" i="14"/>
  <c r="H292" i="14"/>
  <c r="D292" i="14"/>
  <c r="H291" i="14"/>
  <c r="D291" i="14"/>
  <c r="H290" i="14"/>
  <c r="D290" i="14"/>
  <c r="H289" i="14"/>
  <c r="D289" i="14"/>
  <c r="H288" i="14"/>
  <c r="D288" i="14"/>
  <c r="H287" i="14"/>
  <c r="D287" i="14"/>
  <c r="H286" i="14"/>
  <c r="D286" i="14"/>
  <c r="H285" i="14"/>
  <c r="D285" i="14"/>
  <c r="H282" i="14"/>
  <c r="D282" i="14"/>
  <c r="H281" i="14"/>
  <c r="D281" i="14"/>
  <c r="H280" i="14"/>
  <c r="D280" i="14"/>
  <c r="H279" i="14"/>
  <c r="D279" i="14"/>
  <c r="H278" i="14"/>
  <c r="D278" i="14"/>
  <c r="H275" i="14"/>
  <c r="D275" i="14"/>
  <c r="H274" i="14"/>
  <c r="D274" i="14"/>
  <c r="H273" i="14"/>
  <c r="D273" i="14"/>
  <c r="H269" i="14"/>
  <c r="D269" i="14"/>
  <c r="H268" i="14"/>
  <c r="D268" i="14"/>
  <c r="H267" i="14"/>
  <c r="D267" i="14"/>
  <c r="H266" i="14"/>
  <c r="D266" i="14"/>
  <c r="H265" i="14"/>
  <c r="D265" i="14"/>
  <c r="H264" i="14"/>
  <c r="D264" i="14"/>
  <c r="H263" i="14"/>
  <c r="D263" i="14"/>
  <c r="H262" i="14"/>
  <c r="D262" i="14"/>
  <c r="H261" i="14"/>
  <c r="D261" i="14"/>
  <c r="H260" i="14"/>
  <c r="D260" i="14"/>
  <c r="H259" i="14"/>
  <c r="D259" i="14"/>
  <c r="H258" i="14"/>
  <c r="D258" i="14"/>
  <c r="H257" i="14"/>
  <c r="D257" i="14"/>
  <c r="H256" i="14"/>
  <c r="D256" i="14"/>
  <c r="H255" i="14"/>
  <c r="D255" i="14"/>
  <c r="H254" i="14"/>
  <c r="D254" i="14"/>
  <c r="H253" i="14"/>
  <c r="D253" i="14"/>
  <c r="H252" i="14"/>
  <c r="I250" i="14" s="1"/>
  <c r="D252" i="14"/>
  <c r="H246" i="14"/>
  <c r="D246" i="14"/>
  <c r="H245" i="14"/>
  <c r="D245" i="14"/>
  <c r="H244" i="14"/>
  <c r="D244" i="14"/>
  <c r="H243" i="14"/>
  <c r="D243" i="14"/>
  <c r="H242" i="14"/>
  <c r="D242" i="14"/>
  <c r="H241" i="14"/>
  <c r="D241" i="14"/>
  <c r="H240" i="14"/>
  <c r="D240" i="14"/>
  <c r="H239" i="14"/>
  <c r="D239" i="14"/>
  <c r="H234" i="14"/>
  <c r="D234" i="14"/>
  <c r="H233" i="14"/>
  <c r="D233" i="14"/>
  <c r="H232" i="14"/>
  <c r="D232" i="14"/>
  <c r="H231" i="14"/>
  <c r="D231" i="14"/>
  <c r="H230" i="14"/>
  <c r="D230" i="14"/>
  <c r="H229" i="14"/>
  <c r="D229" i="14"/>
  <c r="H228" i="14"/>
  <c r="D228" i="14"/>
  <c r="H227" i="14"/>
  <c r="D227" i="14"/>
  <c r="H226" i="14"/>
  <c r="D226" i="14"/>
  <c r="H225" i="14"/>
  <c r="D225" i="14"/>
  <c r="H224" i="14"/>
  <c r="D224" i="14"/>
  <c r="H223" i="14"/>
  <c r="D223" i="14"/>
  <c r="H220" i="14"/>
  <c r="D220" i="14"/>
  <c r="H219" i="14"/>
  <c r="D219" i="14"/>
  <c r="H218" i="14"/>
  <c r="D218" i="14"/>
  <c r="H217" i="14"/>
  <c r="D217" i="14"/>
  <c r="H216" i="14"/>
  <c r="D216" i="14"/>
  <c r="H215" i="14"/>
  <c r="D215" i="14"/>
  <c r="H214" i="14"/>
  <c r="D214" i="14"/>
  <c r="H213" i="14"/>
  <c r="D213" i="14"/>
  <c r="H212" i="14"/>
  <c r="D212" i="14"/>
  <c r="H211" i="14"/>
  <c r="D211" i="14"/>
  <c r="H210" i="14"/>
  <c r="D210" i="14"/>
  <c r="H207" i="14"/>
  <c r="D207" i="14"/>
  <c r="H206" i="14"/>
  <c r="D206" i="14"/>
  <c r="H205" i="14"/>
  <c r="D205" i="14"/>
  <c r="H204" i="14"/>
  <c r="D204" i="14"/>
  <c r="H203" i="14"/>
  <c r="D203" i="14"/>
  <c r="H202" i="14"/>
  <c r="D202" i="14"/>
  <c r="H201" i="14"/>
  <c r="D201" i="14"/>
  <c r="H200" i="14"/>
  <c r="D200" i="14"/>
  <c r="H199" i="14"/>
  <c r="D199" i="14"/>
  <c r="H198" i="14"/>
  <c r="D198" i="14"/>
  <c r="H197" i="14"/>
  <c r="D197" i="14"/>
  <c r="H196" i="14"/>
  <c r="D196" i="14"/>
  <c r="H195" i="14"/>
  <c r="D195" i="14"/>
  <c r="H194" i="14"/>
  <c r="D194" i="14"/>
  <c r="H193" i="14"/>
  <c r="D193" i="14"/>
  <c r="H192" i="14"/>
  <c r="D192" i="14"/>
  <c r="H191" i="14"/>
  <c r="D191" i="14"/>
  <c r="H190" i="14"/>
  <c r="D190" i="14"/>
  <c r="H189" i="14"/>
  <c r="D189" i="14"/>
  <c r="H183" i="14"/>
  <c r="D183" i="14"/>
  <c r="H182" i="14"/>
  <c r="D182" i="14"/>
  <c r="H181" i="14"/>
  <c r="D181" i="14"/>
  <c r="H180" i="14"/>
  <c r="D180" i="14"/>
  <c r="H179" i="14"/>
  <c r="D179" i="14"/>
  <c r="H178" i="14"/>
  <c r="D178" i="14"/>
  <c r="H177" i="14"/>
  <c r="D177" i="14"/>
  <c r="H176" i="14"/>
  <c r="D176" i="14"/>
  <c r="H175" i="14"/>
  <c r="D175" i="14"/>
  <c r="H174" i="14"/>
  <c r="D174" i="14"/>
  <c r="H173" i="14"/>
  <c r="D173" i="14"/>
  <c r="H172" i="14"/>
  <c r="I171" i="14" s="1"/>
  <c r="D172" i="14"/>
  <c r="H167" i="14"/>
  <c r="D167" i="14"/>
  <c r="H166" i="14"/>
  <c r="D166" i="14"/>
  <c r="H165" i="14"/>
  <c r="D165" i="14"/>
  <c r="H164" i="14"/>
  <c r="D164" i="14"/>
  <c r="H163" i="14"/>
  <c r="D163" i="14"/>
  <c r="H162" i="14"/>
  <c r="D162" i="14"/>
  <c r="H161" i="14"/>
  <c r="D161" i="14"/>
  <c r="H158" i="14"/>
  <c r="D158" i="14"/>
  <c r="H157" i="14"/>
  <c r="D157" i="14"/>
  <c r="H156" i="14"/>
  <c r="D156" i="14"/>
  <c r="H155" i="14"/>
  <c r="D155" i="14"/>
  <c r="H154" i="14"/>
  <c r="D154" i="14"/>
  <c r="H153" i="14"/>
  <c r="D153" i="14"/>
  <c r="H152" i="14"/>
  <c r="D152" i="14"/>
  <c r="H151" i="14"/>
  <c r="D151" i="14"/>
  <c r="H150" i="14"/>
  <c r="D150" i="14"/>
  <c r="H149" i="14"/>
  <c r="D149" i="14"/>
  <c r="H148" i="14"/>
  <c r="D148" i="14"/>
  <c r="H147" i="14"/>
  <c r="D147" i="14"/>
  <c r="H146" i="14"/>
  <c r="D146" i="14"/>
  <c r="H145" i="14"/>
  <c r="D145" i="14"/>
  <c r="H144" i="14"/>
  <c r="D144" i="14"/>
  <c r="H141" i="14"/>
  <c r="D141" i="14"/>
  <c r="H140" i="14"/>
  <c r="D140" i="14"/>
  <c r="H139" i="14"/>
  <c r="D139" i="14"/>
  <c r="H138" i="14"/>
  <c r="D138" i="14"/>
  <c r="H137" i="14"/>
  <c r="D137" i="14"/>
  <c r="H134" i="14"/>
  <c r="D134" i="14"/>
  <c r="H133" i="14"/>
  <c r="D133" i="14"/>
  <c r="H132" i="14"/>
  <c r="D132" i="14"/>
  <c r="H131" i="14"/>
  <c r="D131" i="14"/>
  <c r="H130" i="14"/>
  <c r="D130" i="14"/>
  <c r="H127" i="14"/>
  <c r="D127" i="14"/>
  <c r="H126" i="14"/>
  <c r="D126" i="14"/>
  <c r="H125" i="14"/>
  <c r="D125" i="14"/>
  <c r="H124" i="14"/>
  <c r="D124" i="14"/>
  <c r="H123" i="14"/>
  <c r="D123" i="14"/>
  <c r="H122" i="14"/>
  <c r="D122" i="14"/>
  <c r="H121" i="14"/>
  <c r="D121" i="14"/>
  <c r="H120" i="14"/>
  <c r="D120" i="14"/>
  <c r="H119" i="14"/>
  <c r="D119" i="14"/>
  <c r="H118" i="14"/>
  <c r="D118" i="14"/>
  <c r="H117" i="14"/>
  <c r="D117" i="14"/>
  <c r="H116" i="14"/>
  <c r="D116" i="14"/>
  <c r="H115" i="14"/>
  <c r="D115" i="14"/>
  <c r="H114" i="14"/>
  <c r="D114" i="14"/>
  <c r="H113" i="14"/>
  <c r="D113" i="14"/>
  <c r="H107" i="14"/>
  <c r="D107" i="14"/>
  <c r="H106" i="14"/>
  <c r="D106" i="14"/>
  <c r="H105" i="14"/>
  <c r="D105" i="14"/>
  <c r="H104" i="14"/>
  <c r="D104" i="14"/>
  <c r="H103" i="14"/>
  <c r="D103" i="14"/>
  <c r="H102" i="14"/>
  <c r="D102" i="14"/>
  <c r="H99" i="14"/>
  <c r="D99" i="14"/>
  <c r="H98" i="14"/>
  <c r="D98" i="14"/>
  <c r="H97" i="14"/>
  <c r="D97" i="14"/>
  <c r="H96" i="14"/>
  <c r="D96" i="14"/>
  <c r="H95" i="14"/>
  <c r="D95" i="14"/>
  <c r="H94" i="14"/>
  <c r="D94" i="14"/>
  <c r="H93" i="14"/>
  <c r="D93" i="14"/>
  <c r="H92" i="14"/>
  <c r="D92" i="14"/>
  <c r="H91" i="14"/>
  <c r="D91" i="14"/>
  <c r="H90" i="14"/>
  <c r="D90" i="14"/>
  <c r="H89" i="14"/>
  <c r="D89" i="14"/>
  <c r="H88" i="14"/>
  <c r="D88" i="14"/>
  <c r="H87" i="14"/>
  <c r="D87" i="14"/>
  <c r="H84" i="14"/>
  <c r="D84" i="14"/>
  <c r="H83" i="14"/>
  <c r="D83" i="14"/>
  <c r="H82" i="14"/>
  <c r="D82" i="14"/>
  <c r="H81" i="14"/>
  <c r="D81" i="14"/>
  <c r="H80" i="14"/>
  <c r="D80" i="14"/>
  <c r="H79" i="14"/>
  <c r="D79" i="14"/>
  <c r="H78" i="14"/>
  <c r="D78" i="14"/>
  <c r="H77" i="14"/>
  <c r="D77" i="14"/>
  <c r="H76" i="14"/>
  <c r="D76" i="14"/>
  <c r="H75" i="14"/>
  <c r="D75" i="14"/>
  <c r="H74" i="14"/>
  <c r="D74" i="14"/>
  <c r="H73" i="14"/>
  <c r="D73" i="14"/>
  <c r="H72" i="14"/>
  <c r="D72" i="14"/>
  <c r="H71" i="14"/>
  <c r="D71" i="14"/>
  <c r="H70" i="14"/>
  <c r="D70" i="14"/>
  <c r="H69" i="14"/>
  <c r="D69" i="14"/>
  <c r="H68" i="14"/>
  <c r="D68" i="14"/>
  <c r="H67" i="14"/>
  <c r="D67" i="14"/>
  <c r="H66" i="14"/>
  <c r="D66" i="14"/>
  <c r="H65" i="14"/>
  <c r="D65" i="14"/>
  <c r="H64" i="14"/>
  <c r="D64" i="14"/>
  <c r="H63" i="14"/>
  <c r="D63" i="14"/>
  <c r="H62" i="14"/>
  <c r="D62" i="14"/>
  <c r="I60" i="14"/>
  <c r="H58" i="14"/>
  <c r="D58" i="14"/>
  <c r="H57" i="14"/>
  <c r="D57" i="14"/>
  <c r="H56" i="14"/>
  <c r="D56" i="14"/>
  <c r="H55" i="14"/>
  <c r="D55" i="14"/>
  <c r="H54" i="14"/>
  <c r="D54" i="14"/>
  <c r="H53" i="14"/>
  <c r="D53" i="14"/>
  <c r="H52" i="14"/>
  <c r="D52" i="14"/>
  <c r="H51" i="14"/>
  <c r="D51" i="14"/>
  <c r="H50" i="14"/>
  <c r="D50" i="14"/>
  <c r="H49" i="14"/>
  <c r="D49" i="14"/>
  <c r="I48" i="14"/>
  <c r="H45" i="14"/>
  <c r="D45" i="14"/>
  <c r="H44" i="14"/>
  <c r="D44" i="14"/>
  <c r="H43" i="14"/>
  <c r="D43" i="14"/>
  <c r="H42" i="14"/>
  <c r="D42" i="14"/>
  <c r="H41" i="14"/>
  <c r="D41" i="14"/>
  <c r="H40" i="14"/>
  <c r="D40" i="14"/>
  <c r="H39" i="14"/>
  <c r="D39" i="14"/>
  <c r="H38" i="14"/>
  <c r="D38" i="14"/>
  <c r="H37" i="14"/>
  <c r="D37" i="14"/>
  <c r="H36" i="14"/>
  <c r="D36" i="14"/>
  <c r="H35" i="14"/>
  <c r="D35" i="14"/>
  <c r="H34" i="14"/>
  <c r="D34" i="14"/>
  <c r="H33" i="14"/>
  <c r="D33" i="14"/>
  <c r="H32" i="14"/>
  <c r="D32" i="14"/>
  <c r="H31" i="14"/>
  <c r="D31" i="14"/>
  <c r="H30" i="14"/>
  <c r="D30" i="14"/>
  <c r="H29" i="14"/>
  <c r="D29" i="14"/>
  <c r="H28" i="14"/>
  <c r="D28" i="14"/>
  <c r="H27" i="14"/>
  <c r="D27" i="14"/>
  <c r="H26" i="14"/>
  <c r="D26" i="14"/>
  <c r="H25" i="14"/>
  <c r="D25" i="14"/>
  <c r="H24" i="14"/>
  <c r="D24" i="14"/>
  <c r="H23" i="14"/>
  <c r="D23" i="14"/>
  <c r="H22" i="14"/>
  <c r="D22" i="14"/>
  <c r="H21" i="14"/>
  <c r="D21" i="14"/>
  <c r="H20" i="14"/>
  <c r="D20" i="14"/>
  <c r="H19" i="14"/>
  <c r="D19" i="14"/>
  <c r="H18" i="14"/>
  <c r="D18" i="14"/>
  <c r="H17" i="14"/>
  <c r="D17" i="14"/>
  <c r="H16" i="14"/>
  <c r="D16" i="14"/>
  <c r="H15" i="14"/>
  <c r="D15" i="14"/>
  <c r="H14" i="14"/>
  <c r="D14" i="14"/>
  <c r="G8" i="14"/>
  <c r="B8" i="14"/>
  <c r="G5" i="14"/>
  <c r="B5" i="14"/>
  <c r="F43" i="13"/>
  <c r="F42" i="13"/>
  <c r="F41" i="13"/>
  <c r="F40" i="13"/>
  <c r="F39" i="13"/>
  <c r="F38" i="13"/>
  <c r="F37" i="13"/>
  <c r="F36" i="13"/>
  <c r="F35" i="13"/>
  <c r="F34" i="13"/>
  <c r="G33" i="13"/>
  <c r="F33" i="13"/>
  <c r="F32" i="13"/>
  <c r="F26" i="13"/>
  <c r="D12" i="13"/>
  <c r="E12" i="13" s="1"/>
  <c r="E11" i="13"/>
  <c r="D11" i="13"/>
  <c r="F10" i="13"/>
  <c r="E10" i="13"/>
  <c r="G10" i="13" s="1"/>
  <c r="D10" i="13"/>
  <c r="G9" i="13"/>
  <c r="E9" i="13"/>
  <c r="F9" i="13" s="1"/>
  <c r="D9" i="13"/>
  <c r="F8" i="13"/>
  <c r="D8" i="13"/>
  <c r="E8" i="13" s="1"/>
  <c r="G8" i="13" s="1"/>
  <c r="H8" i="13" s="1"/>
  <c r="F6" i="13"/>
  <c r="J2025" i="12"/>
  <c r="I2025" i="12"/>
  <c r="G2025" i="12"/>
  <c r="I2024" i="12"/>
  <c r="G2024" i="12"/>
  <c r="J2024" i="12" s="1"/>
  <c r="I2023" i="12"/>
  <c r="G2023" i="12"/>
  <c r="J2023" i="12" s="1"/>
  <c r="J2022" i="12"/>
  <c r="I2022" i="12"/>
  <c r="G2022" i="12"/>
  <c r="I2021" i="12"/>
  <c r="G2021" i="12"/>
  <c r="J2021" i="12" s="1"/>
  <c r="I2020" i="12"/>
  <c r="G2020" i="12"/>
  <c r="J2020" i="12" s="1"/>
  <c r="C2020" i="12"/>
  <c r="C2021" i="12" s="1"/>
  <c r="C2022" i="12" s="1"/>
  <c r="C2023" i="12" s="1"/>
  <c r="C2024" i="12" s="1"/>
  <c r="C2025" i="12" s="1"/>
  <c r="J2019" i="12"/>
  <c r="I2019" i="12"/>
  <c r="G2019" i="12"/>
  <c r="C2019" i="12"/>
  <c r="I2018" i="12"/>
  <c r="G2018" i="12"/>
  <c r="J2018" i="12" s="1"/>
  <c r="J2016" i="12"/>
  <c r="I2016" i="12"/>
  <c r="G2016" i="12"/>
  <c r="J2015" i="12"/>
  <c r="I2015" i="12"/>
  <c r="G2015" i="12"/>
  <c r="I2014" i="12"/>
  <c r="G2014" i="12"/>
  <c r="J2014" i="12" s="1"/>
  <c r="J2013" i="12"/>
  <c r="I2013" i="12"/>
  <c r="G2013" i="12"/>
  <c r="J2012" i="12"/>
  <c r="I2012" i="12"/>
  <c r="G2012" i="12"/>
  <c r="I2011" i="12"/>
  <c r="G2011" i="12"/>
  <c r="J2011" i="12" s="1"/>
  <c r="C2011" i="12"/>
  <c r="C2012" i="12" s="1"/>
  <c r="C2013" i="12" s="1"/>
  <c r="C2014" i="12" s="1"/>
  <c r="C2015" i="12" s="1"/>
  <c r="C2016" i="12" s="1"/>
  <c r="J2010" i="12"/>
  <c r="I2010" i="12"/>
  <c r="G2010" i="12"/>
  <c r="J2009" i="12"/>
  <c r="I2009" i="12"/>
  <c r="G2009" i="12"/>
  <c r="I2008" i="12"/>
  <c r="G2008" i="12"/>
  <c r="J2008" i="12" s="1"/>
  <c r="C2008" i="12"/>
  <c r="C2009" i="12" s="1"/>
  <c r="C2010" i="12" s="1"/>
  <c r="J2007" i="12"/>
  <c r="I2007" i="12"/>
  <c r="G2007" i="12"/>
  <c r="I2005" i="12"/>
  <c r="G2005" i="12"/>
  <c r="J2005" i="12" s="1"/>
  <c r="I2004" i="12"/>
  <c r="G2004" i="12"/>
  <c r="J2004" i="12" s="1"/>
  <c r="J2003" i="12"/>
  <c r="I2003" i="12"/>
  <c r="G2003" i="12"/>
  <c r="I2002" i="12"/>
  <c r="G2002" i="12"/>
  <c r="J2002" i="12" s="1"/>
  <c r="C2002" i="12"/>
  <c r="C2003" i="12" s="1"/>
  <c r="C2004" i="12" s="1"/>
  <c r="C2005" i="12" s="1"/>
  <c r="I2001" i="12"/>
  <c r="G2001" i="12"/>
  <c r="J2001" i="12" s="1"/>
  <c r="I1999" i="12"/>
  <c r="G1999" i="12"/>
  <c r="J1999" i="12" s="1"/>
  <c r="I1998" i="12"/>
  <c r="G1998" i="12"/>
  <c r="J1998" i="12" s="1"/>
  <c r="J1997" i="12"/>
  <c r="I1997" i="12"/>
  <c r="G1997" i="12"/>
  <c r="I1996" i="12"/>
  <c r="G1996" i="12"/>
  <c r="J1996" i="12" s="1"/>
  <c r="I1995" i="12"/>
  <c r="G1995" i="12"/>
  <c r="J1995" i="12" s="1"/>
  <c r="J1994" i="12"/>
  <c r="I1994" i="12"/>
  <c r="G1994" i="12"/>
  <c r="I1993" i="12"/>
  <c r="G1993" i="12"/>
  <c r="J1993" i="12" s="1"/>
  <c r="I1992" i="12"/>
  <c r="G1992" i="12"/>
  <c r="J1992" i="12" s="1"/>
  <c r="J1991" i="12"/>
  <c r="I1991" i="12"/>
  <c r="G1991" i="12"/>
  <c r="I1990" i="12"/>
  <c r="G1990" i="12"/>
  <c r="J1990" i="12" s="1"/>
  <c r="I1989" i="12"/>
  <c r="G1989" i="12"/>
  <c r="J1989" i="12" s="1"/>
  <c r="J1988" i="12"/>
  <c r="I1988" i="12"/>
  <c r="G1988" i="12"/>
  <c r="I1987" i="12"/>
  <c r="G1987" i="12"/>
  <c r="J1987" i="12" s="1"/>
  <c r="I1986" i="12"/>
  <c r="G1986" i="12"/>
  <c r="J1986" i="12" s="1"/>
  <c r="J1985" i="12"/>
  <c r="I1985" i="12"/>
  <c r="G1985" i="12"/>
  <c r="I1984" i="12"/>
  <c r="G1984" i="12"/>
  <c r="J1984" i="12" s="1"/>
  <c r="I1983" i="12"/>
  <c r="G1983" i="12"/>
  <c r="J1983" i="12" s="1"/>
  <c r="J1982" i="12"/>
  <c r="I1982" i="12"/>
  <c r="G1982" i="12"/>
  <c r="I1981" i="12"/>
  <c r="G1981" i="12"/>
  <c r="J1981" i="12" s="1"/>
  <c r="I1980" i="12"/>
  <c r="G1980" i="12"/>
  <c r="J1980" i="12" s="1"/>
  <c r="J1979" i="12"/>
  <c r="I1979" i="12"/>
  <c r="G1979" i="12"/>
  <c r="I1978" i="12"/>
  <c r="G1978" i="12"/>
  <c r="J1978" i="12" s="1"/>
  <c r="I1977" i="12"/>
  <c r="G1977" i="12"/>
  <c r="J1977" i="12" s="1"/>
  <c r="J1976" i="12"/>
  <c r="I1976" i="12"/>
  <c r="G1976" i="12"/>
  <c r="I1975" i="12"/>
  <c r="G1975" i="12"/>
  <c r="J1975" i="12" s="1"/>
  <c r="I1974" i="12"/>
  <c r="G1974" i="12"/>
  <c r="J1974" i="12" s="1"/>
  <c r="J1973" i="12"/>
  <c r="I1973" i="12"/>
  <c r="G1973" i="12"/>
  <c r="I1972" i="12"/>
  <c r="G1972" i="12"/>
  <c r="J1972" i="12" s="1"/>
  <c r="I1971" i="12"/>
  <c r="G1971" i="12"/>
  <c r="J1971" i="12" s="1"/>
  <c r="J1970" i="12"/>
  <c r="I1970" i="12"/>
  <c r="G1970" i="12"/>
  <c r="I1969" i="12"/>
  <c r="G1969" i="12"/>
  <c r="J1969" i="12" s="1"/>
  <c r="I1968" i="12"/>
  <c r="G1968" i="12"/>
  <c r="J1968" i="12" s="1"/>
  <c r="J1967" i="12"/>
  <c r="I1967" i="12"/>
  <c r="G1967" i="12"/>
  <c r="I1966" i="12"/>
  <c r="G1966" i="12"/>
  <c r="J1966" i="12" s="1"/>
  <c r="I1965" i="12"/>
  <c r="G1965" i="12"/>
  <c r="J1965" i="12" s="1"/>
  <c r="J1964" i="12"/>
  <c r="I1964" i="12"/>
  <c r="G1964" i="12"/>
  <c r="I1963" i="12"/>
  <c r="G1963" i="12"/>
  <c r="J1963" i="12" s="1"/>
  <c r="I1962" i="12"/>
  <c r="G1962" i="12"/>
  <c r="J1962" i="12" s="1"/>
  <c r="J1961" i="12"/>
  <c r="I1961" i="12"/>
  <c r="G1961" i="12"/>
  <c r="I1960" i="12"/>
  <c r="G1960" i="12"/>
  <c r="J1960" i="12" s="1"/>
  <c r="I1959" i="12"/>
  <c r="G1959" i="12"/>
  <c r="J1959" i="12" s="1"/>
  <c r="J1958" i="12"/>
  <c r="I1958" i="12"/>
  <c r="G1958" i="12"/>
  <c r="I1957" i="12"/>
  <c r="G1957" i="12"/>
  <c r="J1957" i="12" s="1"/>
  <c r="I1956" i="12"/>
  <c r="G1956" i="12"/>
  <c r="J1956" i="12" s="1"/>
  <c r="J1955" i="12"/>
  <c r="I1955" i="12"/>
  <c r="G1955" i="12"/>
  <c r="I1954" i="12"/>
  <c r="G1954" i="12"/>
  <c r="J1954" i="12" s="1"/>
  <c r="I1953" i="12"/>
  <c r="G1953" i="12"/>
  <c r="J1953" i="12" s="1"/>
  <c r="J1952" i="12"/>
  <c r="I1952" i="12"/>
  <c r="G1952" i="12"/>
  <c r="I1951" i="12"/>
  <c r="G1951" i="12"/>
  <c r="J1951" i="12" s="1"/>
  <c r="I1950" i="12"/>
  <c r="G1950" i="12"/>
  <c r="J1950" i="12" s="1"/>
  <c r="J1949" i="12"/>
  <c r="I1949" i="12"/>
  <c r="G1949" i="12"/>
  <c r="I1948" i="12"/>
  <c r="G1948" i="12"/>
  <c r="J1948" i="12" s="1"/>
  <c r="I1947" i="12"/>
  <c r="G1947" i="12"/>
  <c r="J1947" i="12" s="1"/>
  <c r="J1946" i="12"/>
  <c r="I1946" i="12"/>
  <c r="G1946" i="12"/>
  <c r="I1945" i="12"/>
  <c r="G1945" i="12"/>
  <c r="J1945" i="12" s="1"/>
  <c r="I1944" i="12"/>
  <c r="G1944" i="12"/>
  <c r="J1944" i="12" s="1"/>
  <c r="J1943" i="12"/>
  <c r="I1943" i="12"/>
  <c r="G1943" i="12"/>
  <c r="I1942" i="12"/>
  <c r="G1942" i="12"/>
  <c r="J1942" i="12" s="1"/>
  <c r="I1941" i="12"/>
  <c r="G1941" i="12"/>
  <c r="J1941" i="12" s="1"/>
  <c r="J1940" i="12"/>
  <c r="I1940" i="12"/>
  <c r="G1940" i="12"/>
  <c r="I1939" i="12"/>
  <c r="G1939" i="12"/>
  <c r="J1939" i="12" s="1"/>
  <c r="I1938" i="12"/>
  <c r="G1938" i="12"/>
  <c r="J1938" i="12" s="1"/>
  <c r="J1937" i="12"/>
  <c r="I1937" i="12"/>
  <c r="G1937" i="12"/>
  <c r="I1936" i="12"/>
  <c r="G1936" i="12"/>
  <c r="J1936" i="12" s="1"/>
  <c r="I1935" i="12"/>
  <c r="G1935" i="12"/>
  <c r="J1935" i="12" s="1"/>
  <c r="J1934" i="12"/>
  <c r="I1934" i="12"/>
  <c r="G1934" i="12"/>
  <c r="I1933" i="12"/>
  <c r="G1933" i="12"/>
  <c r="J1933" i="12" s="1"/>
  <c r="I1932" i="12"/>
  <c r="G1932" i="12"/>
  <c r="J1932" i="12" s="1"/>
  <c r="J1931" i="12"/>
  <c r="I1931" i="12"/>
  <c r="G1931" i="12"/>
  <c r="I1930" i="12"/>
  <c r="G1930" i="12"/>
  <c r="J1930" i="12" s="1"/>
  <c r="I1929" i="12"/>
  <c r="G1929" i="12"/>
  <c r="J1929" i="12" s="1"/>
  <c r="J1928" i="12"/>
  <c r="I1928" i="12"/>
  <c r="G1928" i="12"/>
  <c r="I1927" i="12"/>
  <c r="G1927" i="12"/>
  <c r="J1927" i="12" s="1"/>
  <c r="I1926" i="12"/>
  <c r="G1926" i="12"/>
  <c r="J1926" i="12" s="1"/>
  <c r="J1925" i="12"/>
  <c r="I1925" i="12"/>
  <c r="G1925" i="12"/>
  <c r="I1924" i="12"/>
  <c r="G1924" i="12"/>
  <c r="J1924" i="12" s="1"/>
  <c r="I1923" i="12"/>
  <c r="G1923" i="12"/>
  <c r="J1923" i="12" s="1"/>
  <c r="J1922" i="12"/>
  <c r="I1922" i="12"/>
  <c r="G1922" i="12"/>
  <c r="I1921" i="12"/>
  <c r="G1921" i="12"/>
  <c r="J1921" i="12" s="1"/>
  <c r="I1920" i="12"/>
  <c r="G1920" i="12"/>
  <c r="J1920" i="12" s="1"/>
  <c r="J1919" i="12"/>
  <c r="I1919" i="12"/>
  <c r="G1919" i="12"/>
  <c r="J1918" i="12"/>
  <c r="I1918" i="12"/>
  <c r="G1918" i="12"/>
  <c r="I1917" i="12"/>
  <c r="G1917" i="12"/>
  <c r="J1917" i="12" s="1"/>
  <c r="J1916" i="12"/>
  <c r="I1916" i="12"/>
  <c r="G1916" i="12"/>
  <c r="I1915" i="12"/>
  <c r="G1915" i="12"/>
  <c r="J1915" i="12" s="1"/>
  <c r="I1914" i="12"/>
  <c r="G1914" i="12"/>
  <c r="J1914" i="12" s="1"/>
  <c r="C1914" i="12"/>
  <c r="C1915" i="12" s="1"/>
  <c r="C1916" i="12" s="1"/>
  <c r="C1917" i="12" s="1"/>
  <c r="C1918" i="12" s="1"/>
  <c r="C1919" i="12" s="1"/>
  <c r="C1920" i="12" s="1"/>
  <c r="C1921" i="12" s="1"/>
  <c r="C1922" i="12" s="1"/>
  <c r="C1923" i="12" s="1"/>
  <c r="C1924" i="12" s="1"/>
  <c r="C1925" i="12" s="1"/>
  <c r="C1926" i="12" s="1"/>
  <c r="C1927" i="12" s="1"/>
  <c r="C1928" i="12" s="1"/>
  <c r="C1929" i="12" s="1"/>
  <c r="C1930" i="12" s="1"/>
  <c r="C1931" i="12" s="1"/>
  <c r="C1932" i="12" s="1"/>
  <c r="C1933" i="12" s="1"/>
  <c r="C1934" i="12" s="1"/>
  <c r="C1935" i="12" s="1"/>
  <c r="C1936" i="12" s="1"/>
  <c r="C1937" i="12" s="1"/>
  <c r="C1938" i="12" s="1"/>
  <c r="C1939" i="12" s="1"/>
  <c r="C1940" i="12" s="1"/>
  <c r="C1941" i="12" s="1"/>
  <c r="C1942" i="12" s="1"/>
  <c r="C1943" i="12" s="1"/>
  <c r="C1944" i="12" s="1"/>
  <c r="C1945" i="12" s="1"/>
  <c r="C1946" i="12" s="1"/>
  <c r="C1947" i="12" s="1"/>
  <c r="C1948" i="12" s="1"/>
  <c r="C1949" i="12" s="1"/>
  <c r="C1950" i="12" s="1"/>
  <c r="C1951" i="12" s="1"/>
  <c r="C1952" i="12" s="1"/>
  <c r="C1953" i="12" s="1"/>
  <c r="C1954" i="12" s="1"/>
  <c r="C1955" i="12" s="1"/>
  <c r="C1956" i="12" s="1"/>
  <c r="C1957" i="12" s="1"/>
  <c r="C1958" i="12" s="1"/>
  <c r="C1959" i="12" s="1"/>
  <c r="C1960" i="12" s="1"/>
  <c r="C1961" i="12" s="1"/>
  <c r="C1962" i="12" s="1"/>
  <c r="C1963" i="12" s="1"/>
  <c r="C1964" i="12" s="1"/>
  <c r="C1965" i="12" s="1"/>
  <c r="C1966" i="12" s="1"/>
  <c r="C1967" i="12" s="1"/>
  <c r="C1968" i="12" s="1"/>
  <c r="C1969" i="12" s="1"/>
  <c r="C1970" i="12" s="1"/>
  <c r="C1971" i="12" s="1"/>
  <c r="C1972" i="12" s="1"/>
  <c r="C1973" i="12" s="1"/>
  <c r="C1974" i="12" s="1"/>
  <c r="C1975" i="12" s="1"/>
  <c r="C1976" i="12" s="1"/>
  <c r="C1977" i="12" s="1"/>
  <c r="C1978" i="12" s="1"/>
  <c r="C1979" i="12" s="1"/>
  <c r="C1980" i="12" s="1"/>
  <c r="C1981" i="12" s="1"/>
  <c r="C1982" i="12" s="1"/>
  <c r="C1983" i="12" s="1"/>
  <c r="C1984" i="12" s="1"/>
  <c r="C1985" i="12" s="1"/>
  <c r="C1986" i="12" s="1"/>
  <c r="C1987" i="12" s="1"/>
  <c r="C1988" i="12" s="1"/>
  <c r="C1989" i="12" s="1"/>
  <c r="C1990" i="12" s="1"/>
  <c r="C1991" i="12" s="1"/>
  <c r="C1992" i="12" s="1"/>
  <c r="C1993" i="12" s="1"/>
  <c r="C1994" i="12" s="1"/>
  <c r="C1995" i="12" s="1"/>
  <c r="C1996" i="12" s="1"/>
  <c r="C1997" i="12" s="1"/>
  <c r="C1998" i="12" s="1"/>
  <c r="C1999" i="12" s="1"/>
  <c r="J1913" i="12"/>
  <c r="I1913" i="12"/>
  <c r="G1913" i="12"/>
  <c r="I1911" i="12"/>
  <c r="G1911" i="12"/>
  <c r="J1911" i="12" s="1"/>
  <c r="I1910" i="12"/>
  <c r="G1910" i="12"/>
  <c r="J1910" i="12" s="1"/>
  <c r="J1909" i="12"/>
  <c r="I1909" i="12"/>
  <c r="G1909" i="12"/>
  <c r="I1908" i="12"/>
  <c r="G1908" i="12"/>
  <c r="J1908" i="12" s="1"/>
  <c r="I1907" i="12"/>
  <c r="G1907" i="12"/>
  <c r="J1907" i="12" s="1"/>
  <c r="J1906" i="12"/>
  <c r="I1906" i="12"/>
  <c r="G1906" i="12"/>
  <c r="I1905" i="12"/>
  <c r="G1905" i="12"/>
  <c r="J1905" i="12" s="1"/>
  <c r="I1904" i="12"/>
  <c r="G1904" i="12"/>
  <c r="J1904" i="12" s="1"/>
  <c r="J1903" i="12"/>
  <c r="I1903" i="12"/>
  <c r="G1903" i="12"/>
  <c r="I1902" i="12"/>
  <c r="G1902" i="12"/>
  <c r="J1902" i="12" s="1"/>
  <c r="I1901" i="12"/>
  <c r="G1901" i="12"/>
  <c r="J1901" i="12" s="1"/>
  <c r="J1900" i="12"/>
  <c r="I1900" i="12"/>
  <c r="G1900" i="12"/>
  <c r="I1899" i="12"/>
  <c r="G1899" i="12"/>
  <c r="J1899" i="12" s="1"/>
  <c r="I1898" i="12"/>
  <c r="G1898" i="12"/>
  <c r="J1898" i="12" s="1"/>
  <c r="G1897" i="12"/>
  <c r="J1897" i="12" s="1"/>
  <c r="J1896" i="12"/>
  <c r="G1896" i="12"/>
  <c r="G1895" i="12"/>
  <c r="J1895" i="12" s="1"/>
  <c r="G1894" i="12"/>
  <c r="J1894" i="12" s="1"/>
  <c r="G1893" i="12"/>
  <c r="J1893" i="12" s="1"/>
  <c r="J1892" i="12"/>
  <c r="G1892" i="12"/>
  <c r="J1891" i="12"/>
  <c r="G1891" i="12"/>
  <c r="J1890" i="12"/>
  <c r="G1890" i="12"/>
  <c r="G1889" i="12"/>
  <c r="J1889" i="12" s="1"/>
  <c r="J1888" i="12"/>
  <c r="G1888" i="12"/>
  <c r="G1887" i="12"/>
  <c r="J1887" i="12" s="1"/>
  <c r="J1886" i="12"/>
  <c r="G1886" i="12"/>
  <c r="J1885" i="12"/>
  <c r="I1885" i="12"/>
  <c r="G1885" i="12"/>
  <c r="I1884" i="12"/>
  <c r="G1884" i="12"/>
  <c r="J1884" i="12" s="1"/>
  <c r="J1883" i="12"/>
  <c r="I1883" i="12"/>
  <c r="G1883" i="12"/>
  <c r="J1882" i="12"/>
  <c r="I1882" i="12"/>
  <c r="G1882" i="12"/>
  <c r="G1881" i="12"/>
  <c r="J1881" i="12" s="1"/>
  <c r="J1880" i="12"/>
  <c r="I1880" i="12"/>
  <c r="G1880" i="12"/>
  <c r="I1879" i="12"/>
  <c r="G1879" i="12"/>
  <c r="J1879" i="12" s="1"/>
  <c r="I1878" i="12"/>
  <c r="G1878" i="12"/>
  <c r="J1878" i="12" s="1"/>
  <c r="J1877" i="12"/>
  <c r="I1877" i="12"/>
  <c r="G1877" i="12"/>
  <c r="I1876" i="12"/>
  <c r="G1876" i="12"/>
  <c r="J1876" i="12" s="1"/>
  <c r="I1875" i="12"/>
  <c r="G1875" i="12"/>
  <c r="J1875" i="12" s="1"/>
  <c r="J1874" i="12"/>
  <c r="I1874" i="12"/>
  <c r="G1874" i="12"/>
  <c r="I1873" i="12"/>
  <c r="G1873" i="12"/>
  <c r="J1873" i="12" s="1"/>
  <c r="I1872" i="12"/>
  <c r="G1872" i="12"/>
  <c r="J1872" i="12" s="1"/>
  <c r="J1871" i="12"/>
  <c r="I1871" i="12"/>
  <c r="G1871" i="12"/>
  <c r="I1870" i="12"/>
  <c r="G1870" i="12"/>
  <c r="J1870" i="12" s="1"/>
  <c r="J1869" i="12"/>
  <c r="I1869" i="12"/>
  <c r="G1869" i="12"/>
  <c r="I1868" i="12"/>
  <c r="G1868" i="12"/>
  <c r="J1868" i="12" s="1"/>
  <c r="I1867" i="12"/>
  <c r="G1867" i="12"/>
  <c r="J1867" i="12" s="1"/>
  <c r="J1866" i="12"/>
  <c r="I1866" i="12"/>
  <c r="G1866" i="12"/>
  <c r="I1865" i="12"/>
  <c r="G1865" i="12"/>
  <c r="J1865" i="12" s="1"/>
  <c r="I1864" i="12"/>
  <c r="G1864" i="12"/>
  <c r="J1864" i="12" s="1"/>
  <c r="J1863" i="12"/>
  <c r="I1863" i="12"/>
  <c r="G1863" i="12"/>
  <c r="I1862" i="12"/>
  <c r="G1862" i="12"/>
  <c r="J1862" i="12" s="1"/>
  <c r="I1861" i="12"/>
  <c r="G1861" i="12"/>
  <c r="J1861" i="12" s="1"/>
  <c r="C1861" i="12"/>
  <c r="C1862" i="12" s="1"/>
  <c r="C1863" i="12" s="1"/>
  <c r="C1864" i="12" s="1"/>
  <c r="C1865" i="12" s="1"/>
  <c r="C1866" i="12" s="1"/>
  <c r="C1867" i="12" s="1"/>
  <c r="C1868" i="12" s="1"/>
  <c r="C1869" i="12" s="1"/>
  <c r="C1870" i="12" s="1"/>
  <c r="C1871" i="12" s="1"/>
  <c r="C1872" i="12" s="1"/>
  <c r="C1873" i="12" s="1"/>
  <c r="C1874" i="12" s="1"/>
  <c r="C1875" i="12" s="1"/>
  <c r="C1876" i="12" s="1"/>
  <c r="C1877" i="12" s="1"/>
  <c r="C1878" i="12" s="1"/>
  <c r="C1879" i="12" s="1"/>
  <c r="C1880" i="12" s="1"/>
  <c r="C1881" i="12" s="1"/>
  <c r="C1882" i="12" s="1"/>
  <c r="C1883" i="12" s="1"/>
  <c r="C1884" i="12" s="1"/>
  <c r="C1885" i="12" s="1"/>
  <c r="C1886" i="12" s="1"/>
  <c r="C1887" i="12" s="1"/>
  <c r="C1888" i="12" s="1"/>
  <c r="C1889" i="12" s="1"/>
  <c r="C1890" i="12" s="1"/>
  <c r="C1891" i="12" s="1"/>
  <c r="C1892" i="12" s="1"/>
  <c r="C1893" i="12" s="1"/>
  <c r="C1894" i="12" s="1"/>
  <c r="C1895" i="12" s="1"/>
  <c r="C1896" i="12" s="1"/>
  <c r="C1897" i="12" s="1"/>
  <c r="C1898" i="12" s="1"/>
  <c r="C1899" i="12" s="1"/>
  <c r="C1900" i="12" s="1"/>
  <c r="C1901" i="12" s="1"/>
  <c r="C1902" i="12" s="1"/>
  <c r="C1903" i="12" s="1"/>
  <c r="C1904" i="12" s="1"/>
  <c r="C1905" i="12" s="1"/>
  <c r="C1906" i="12" s="1"/>
  <c r="C1907" i="12" s="1"/>
  <c r="C1908" i="12" s="1"/>
  <c r="C1909" i="12" s="1"/>
  <c r="C1910" i="12" s="1"/>
  <c r="C1911" i="12" s="1"/>
  <c r="J1860" i="12"/>
  <c r="I1860" i="12"/>
  <c r="G1860" i="12"/>
  <c r="I1858" i="12"/>
  <c r="G1858" i="12"/>
  <c r="J1858" i="12" s="1"/>
  <c r="C1858" i="12"/>
  <c r="I1857" i="12"/>
  <c r="G1857" i="12"/>
  <c r="J1857" i="12" s="1"/>
  <c r="I1856" i="12"/>
  <c r="G1856" i="12"/>
  <c r="J1856" i="12" s="1"/>
  <c r="I1855" i="12"/>
  <c r="G1855" i="12"/>
  <c r="J1855" i="12" s="1"/>
  <c r="J1854" i="12"/>
  <c r="I1854" i="12"/>
  <c r="G1854" i="12"/>
  <c r="I1853" i="12"/>
  <c r="G1853" i="12"/>
  <c r="J1853" i="12" s="1"/>
  <c r="J1852" i="12"/>
  <c r="I1852" i="12"/>
  <c r="G1852" i="12"/>
  <c r="I1851" i="12"/>
  <c r="G1851" i="12"/>
  <c r="J1851" i="12" s="1"/>
  <c r="J1850" i="12"/>
  <c r="I1850" i="12"/>
  <c r="G1850" i="12"/>
  <c r="I1849" i="12"/>
  <c r="G1849" i="12"/>
  <c r="J1849" i="12" s="1"/>
  <c r="I1848" i="12"/>
  <c r="G1848" i="12"/>
  <c r="J1848" i="12" s="1"/>
  <c r="I1847" i="12"/>
  <c r="G1847" i="12"/>
  <c r="J1847" i="12" s="1"/>
  <c r="I1846" i="12"/>
  <c r="G1846" i="12"/>
  <c r="J1846" i="12" s="1"/>
  <c r="J1845" i="12"/>
  <c r="I1845" i="12"/>
  <c r="G1845" i="12"/>
  <c r="I1844" i="12"/>
  <c r="G1844" i="12"/>
  <c r="J1844" i="12" s="1"/>
  <c r="J1843" i="12"/>
  <c r="I1843" i="12"/>
  <c r="G1843" i="12"/>
  <c r="I1842" i="12"/>
  <c r="G1842" i="12"/>
  <c r="J1842" i="12" s="1"/>
  <c r="J1841" i="12"/>
  <c r="I1841" i="12"/>
  <c r="G1841" i="12"/>
  <c r="I1840" i="12"/>
  <c r="G1840" i="12"/>
  <c r="J1840" i="12" s="1"/>
  <c r="I1839" i="12"/>
  <c r="G1839" i="12"/>
  <c r="J1839" i="12" s="1"/>
  <c r="I1838" i="12"/>
  <c r="G1838" i="12"/>
  <c r="J1838" i="12" s="1"/>
  <c r="I1837" i="12"/>
  <c r="G1837" i="12"/>
  <c r="J1837" i="12" s="1"/>
  <c r="J1836" i="12"/>
  <c r="I1836" i="12"/>
  <c r="G1836" i="12"/>
  <c r="I1835" i="12"/>
  <c r="G1835" i="12"/>
  <c r="J1835" i="12" s="1"/>
  <c r="J1834" i="12"/>
  <c r="I1834" i="12"/>
  <c r="G1834" i="12"/>
  <c r="I1833" i="12"/>
  <c r="G1833" i="12"/>
  <c r="J1833" i="12" s="1"/>
  <c r="J1832" i="12"/>
  <c r="I1832" i="12"/>
  <c r="G1832" i="12"/>
  <c r="I1831" i="12"/>
  <c r="G1831" i="12"/>
  <c r="J1831" i="12" s="1"/>
  <c r="C1831" i="12"/>
  <c r="C1832" i="12" s="1"/>
  <c r="C1833" i="12" s="1"/>
  <c r="C1834" i="12" s="1"/>
  <c r="C1835" i="12" s="1"/>
  <c r="C1836" i="12" s="1"/>
  <c r="C1837" i="12" s="1"/>
  <c r="C1838" i="12" s="1"/>
  <c r="C1839" i="12" s="1"/>
  <c r="C1840" i="12" s="1"/>
  <c r="C1841" i="12" s="1"/>
  <c r="C1842" i="12" s="1"/>
  <c r="C1843" i="12" s="1"/>
  <c r="C1844" i="12" s="1"/>
  <c r="C1845" i="12" s="1"/>
  <c r="C1846" i="12" s="1"/>
  <c r="C1847" i="12" s="1"/>
  <c r="C1848" i="12" s="1"/>
  <c r="C1849" i="12" s="1"/>
  <c r="C1850" i="12" s="1"/>
  <c r="C1851" i="12" s="1"/>
  <c r="C1852" i="12" s="1"/>
  <c r="C1853" i="12" s="1"/>
  <c r="C1854" i="12" s="1"/>
  <c r="C1855" i="12" s="1"/>
  <c r="C1856" i="12" s="1"/>
  <c r="C1857" i="12" s="1"/>
  <c r="I1830" i="12"/>
  <c r="G1830" i="12"/>
  <c r="J1830" i="12" s="1"/>
  <c r="J1829" i="12"/>
  <c r="I1829" i="12"/>
  <c r="G1829" i="12"/>
  <c r="I1828" i="12"/>
  <c r="G1828" i="12"/>
  <c r="J1828" i="12" s="1"/>
  <c r="C1828" i="12"/>
  <c r="C1829" i="12" s="1"/>
  <c r="C1830" i="12" s="1"/>
  <c r="J1827" i="12"/>
  <c r="I1827" i="12"/>
  <c r="G1827" i="12"/>
  <c r="I1825" i="12"/>
  <c r="G1825" i="12"/>
  <c r="J1825" i="12" s="1"/>
  <c r="I1824" i="12"/>
  <c r="G1824" i="12"/>
  <c r="J1824" i="12" s="1"/>
  <c r="J1823" i="12"/>
  <c r="I1823" i="12"/>
  <c r="G1823" i="12"/>
  <c r="I1822" i="12"/>
  <c r="G1822" i="12"/>
  <c r="J1822" i="12" s="1"/>
  <c r="I1821" i="12"/>
  <c r="G1821" i="12"/>
  <c r="J1821" i="12" s="1"/>
  <c r="J1820" i="12"/>
  <c r="I1820" i="12"/>
  <c r="G1820" i="12"/>
  <c r="I1819" i="12"/>
  <c r="G1819" i="12"/>
  <c r="J1819" i="12" s="1"/>
  <c r="I1818" i="12"/>
  <c r="G1818" i="12"/>
  <c r="J1818" i="12" s="1"/>
  <c r="J1817" i="12"/>
  <c r="I1817" i="12"/>
  <c r="G1817" i="12"/>
  <c r="J1816" i="12"/>
  <c r="I1816" i="12"/>
  <c r="G1816" i="12"/>
  <c r="I1815" i="12"/>
  <c r="G1815" i="12"/>
  <c r="J1815" i="12" s="1"/>
  <c r="J1814" i="12"/>
  <c r="I1814" i="12"/>
  <c r="G1814" i="12"/>
  <c r="J1813" i="12"/>
  <c r="I1813" i="12"/>
  <c r="G1813" i="12"/>
  <c r="I1812" i="12"/>
  <c r="G1812" i="12"/>
  <c r="J1812" i="12" s="1"/>
  <c r="J1811" i="12"/>
  <c r="I1811" i="12"/>
  <c r="G1811" i="12"/>
  <c r="I1810" i="12"/>
  <c r="G1810" i="12"/>
  <c r="J1810" i="12" s="1"/>
  <c r="I1809" i="12"/>
  <c r="G1809" i="12"/>
  <c r="J1809" i="12" s="1"/>
  <c r="J1808" i="12"/>
  <c r="I1808" i="12"/>
  <c r="G1808" i="12"/>
  <c r="I1807" i="12"/>
  <c r="G1807" i="12"/>
  <c r="J1807" i="12" s="1"/>
  <c r="C1807" i="12"/>
  <c r="C1808" i="12" s="1"/>
  <c r="C1809" i="12" s="1"/>
  <c r="C1810" i="12" s="1"/>
  <c r="C1811" i="12" s="1"/>
  <c r="C1812" i="12" s="1"/>
  <c r="C1813" i="12" s="1"/>
  <c r="C1814" i="12" s="1"/>
  <c r="C1815" i="12" s="1"/>
  <c r="C1816" i="12" s="1"/>
  <c r="C1817" i="12" s="1"/>
  <c r="C1818" i="12" s="1"/>
  <c r="C1819" i="12" s="1"/>
  <c r="C1820" i="12" s="1"/>
  <c r="C1821" i="12" s="1"/>
  <c r="C1822" i="12" s="1"/>
  <c r="C1823" i="12" s="1"/>
  <c r="C1824" i="12" s="1"/>
  <c r="C1825" i="12" s="1"/>
  <c r="I1806" i="12"/>
  <c r="G1806" i="12"/>
  <c r="J1806" i="12" s="1"/>
  <c r="J1805" i="12"/>
  <c r="I1805" i="12"/>
  <c r="G1805" i="12"/>
  <c r="I1804" i="12"/>
  <c r="G1804" i="12"/>
  <c r="J1804" i="12" s="1"/>
  <c r="I1803" i="12"/>
  <c r="G1803" i="12"/>
  <c r="J1803" i="12" s="1"/>
  <c r="J1802" i="12"/>
  <c r="I1802" i="12"/>
  <c r="G1802" i="12"/>
  <c r="C1802" i="12"/>
  <c r="C1803" i="12" s="1"/>
  <c r="C1804" i="12" s="1"/>
  <c r="C1805" i="12" s="1"/>
  <c r="C1806" i="12" s="1"/>
  <c r="I1801" i="12"/>
  <c r="G1801" i="12"/>
  <c r="J1801" i="12" s="1"/>
  <c r="I1800" i="12"/>
  <c r="G1800" i="12"/>
  <c r="J1800" i="12" s="1"/>
  <c r="J1799" i="12"/>
  <c r="I1799" i="12"/>
  <c r="G1799" i="12"/>
  <c r="J1798" i="12"/>
  <c r="I1798" i="12"/>
  <c r="G1798" i="12"/>
  <c r="I1797" i="12"/>
  <c r="G1797" i="12"/>
  <c r="J1797" i="12" s="1"/>
  <c r="I1796" i="12"/>
  <c r="G1796" i="12"/>
  <c r="J1796" i="12" s="1"/>
  <c r="J1795" i="12"/>
  <c r="I1795" i="12"/>
  <c r="G1795" i="12"/>
  <c r="I1794" i="12"/>
  <c r="G1794" i="12"/>
  <c r="J1794" i="12" s="1"/>
  <c r="I1793" i="12"/>
  <c r="G1793" i="12"/>
  <c r="J1793" i="12" s="1"/>
  <c r="J1792" i="12"/>
  <c r="I1792" i="12"/>
  <c r="G1792" i="12"/>
  <c r="I1791" i="12"/>
  <c r="G1791" i="12"/>
  <c r="J1791" i="12" s="1"/>
  <c r="I1790" i="12"/>
  <c r="G1790" i="12"/>
  <c r="J1790" i="12" s="1"/>
  <c r="J1789" i="12"/>
  <c r="I1789" i="12"/>
  <c r="G1789" i="12"/>
  <c r="I1788" i="12"/>
  <c r="G1788" i="12"/>
  <c r="J1788" i="12" s="1"/>
  <c r="I1787" i="12"/>
  <c r="G1787" i="12"/>
  <c r="J1787" i="12" s="1"/>
  <c r="J1786" i="12"/>
  <c r="I1786" i="12"/>
  <c r="G1786" i="12"/>
  <c r="I1785" i="12"/>
  <c r="G1785" i="12"/>
  <c r="J1785" i="12" s="1"/>
  <c r="I1784" i="12"/>
  <c r="G1784" i="12"/>
  <c r="J1784" i="12" s="1"/>
  <c r="J1783" i="12"/>
  <c r="I1783" i="12"/>
  <c r="G1783" i="12"/>
  <c r="I1782" i="12"/>
  <c r="G1782" i="12"/>
  <c r="J1782" i="12" s="1"/>
  <c r="I1781" i="12"/>
  <c r="G1781" i="12"/>
  <c r="J1781" i="12" s="1"/>
  <c r="J1780" i="12"/>
  <c r="I1780" i="12"/>
  <c r="G1780" i="12"/>
  <c r="I1779" i="12"/>
  <c r="G1779" i="12"/>
  <c r="J1779" i="12" s="1"/>
  <c r="I1778" i="12"/>
  <c r="G1778" i="12"/>
  <c r="J1778" i="12" s="1"/>
  <c r="J1777" i="12"/>
  <c r="I1777" i="12"/>
  <c r="G1777" i="12"/>
  <c r="I1776" i="12"/>
  <c r="G1776" i="12"/>
  <c r="J1776" i="12" s="1"/>
  <c r="I1775" i="12"/>
  <c r="G1775" i="12"/>
  <c r="J1775" i="12" s="1"/>
  <c r="J1774" i="12"/>
  <c r="I1774" i="12"/>
  <c r="G1774" i="12"/>
  <c r="I1773" i="12"/>
  <c r="G1773" i="12"/>
  <c r="J1773" i="12" s="1"/>
  <c r="I1772" i="12"/>
  <c r="G1772" i="12"/>
  <c r="J1772" i="12" s="1"/>
  <c r="J1771" i="12"/>
  <c r="I1771" i="12"/>
  <c r="G1771" i="12"/>
  <c r="I1770" i="12"/>
  <c r="G1770" i="12"/>
  <c r="J1770" i="12" s="1"/>
  <c r="I1769" i="12"/>
  <c r="G1769" i="12"/>
  <c r="J1769" i="12" s="1"/>
  <c r="J1768" i="12"/>
  <c r="I1768" i="12"/>
  <c r="G1768" i="12"/>
  <c r="I1767" i="12"/>
  <c r="G1767" i="12"/>
  <c r="J1767" i="12" s="1"/>
  <c r="I1766" i="12"/>
  <c r="G1766" i="12"/>
  <c r="J1766" i="12" s="1"/>
  <c r="J1765" i="12"/>
  <c r="I1765" i="12"/>
  <c r="G1765" i="12"/>
  <c r="I1764" i="12"/>
  <c r="G1764" i="12"/>
  <c r="J1764" i="12" s="1"/>
  <c r="I1763" i="12"/>
  <c r="G1763" i="12"/>
  <c r="J1763" i="12" s="1"/>
  <c r="J1762" i="12"/>
  <c r="I1762" i="12"/>
  <c r="G1762" i="12"/>
  <c r="I1761" i="12"/>
  <c r="G1761" i="12"/>
  <c r="J1761" i="12" s="1"/>
  <c r="I1760" i="12"/>
  <c r="G1760" i="12"/>
  <c r="J1760" i="12" s="1"/>
  <c r="J1759" i="12"/>
  <c r="I1759" i="12"/>
  <c r="G1759" i="12"/>
  <c r="I1758" i="12"/>
  <c r="G1758" i="12"/>
  <c r="J1758" i="12" s="1"/>
  <c r="I1757" i="12"/>
  <c r="G1757" i="12"/>
  <c r="J1757" i="12" s="1"/>
  <c r="J1756" i="12"/>
  <c r="I1756" i="12"/>
  <c r="G1756" i="12"/>
  <c r="I1755" i="12"/>
  <c r="G1755" i="12"/>
  <c r="J1755" i="12" s="1"/>
  <c r="I1754" i="12"/>
  <c r="G1754" i="12"/>
  <c r="J1754" i="12" s="1"/>
  <c r="J1753" i="12"/>
  <c r="I1753" i="12"/>
  <c r="G1753" i="12"/>
  <c r="I1752" i="12"/>
  <c r="G1752" i="12"/>
  <c r="J1752" i="12" s="1"/>
  <c r="I1751" i="12"/>
  <c r="G1751" i="12"/>
  <c r="J1751" i="12" s="1"/>
  <c r="J1750" i="12"/>
  <c r="I1750" i="12"/>
  <c r="G1750" i="12"/>
  <c r="I1749" i="12"/>
  <c r="G1749" i="12"/>
  <c r="J1749" i="12" s="1"/>
  <c r="I1748" i="12"/>
  <c r="G1748" i="12"/>
  <c r="J1748" i="12" s="1"/>
  <c r="C1748" i="12"/>
  <c r="C1749" i="12" s="1"/>
  <c r="C1750" i="12" s="1"/>
  <c r="C1751" i="12" s="1"/>
  <c r="C1752" i="12" s="1"/>
  <c r="C1753" i="12" s="1"/>
  <c r="C1754" i="12" s="1"/>
  <c r="C1755" i="12" s="1"/>
  <c r="C1756" i="12" s="1"/>
  <c r="C1757" i="12" s="1"/>
  <c r="C1758" i="12" s="1"/>
  <c r="C1759" i="12" s="1"/>
  <c r="C1760" i="12" s="1"/>
  <c r="C1761" i="12" s="1"/>
  <c r="C1762" i="12" s="1"/>
  <c r="C1763" i="12" s="1"/>
  <c r="C1764" i="12" s="1"/>
  <c r="C1765" i="12" s="1"/>
  <c r="C1766" i="12" s="1"/>
  <c r="C1767" i="12" s="1"/>
  <c r="C1768" i="12" s="1"/>
  <c r="C1769" i="12" s="1"/>
  <c r="C1770" i="12" s="1"/>
  <c r="C1771" i="12" s="1"/>
  <c r="C1772" i="12" s="1"/>
  <c r="C1773" i="12" s="1"/>
  <c r="C1774" i="12" s="1"/>
  <c r="C1775" i="12" s="1"/>
  <c r="C1776" i="12" s="1"/>
  <c r="C1777" i="12" s="1"/>
  <c r="C1778" i="12" s="1"/>
  <c r="C1779" i="12" s="1"/>
  <c r="C1780" i="12" s="1"/>
  <c r="C1781" i="12" s="1"/>
  <c r="C1782" i="12" s="1"/>
  <c r="C1783" i="12" s="1"/>
  <c r="C1784" i="12" s="1"/>
  <c r="C1785" i="12" s="1"/>
  <c r="C1786" i="12" s="1"/>
  <c r="C1787" i="12" s="1"/>
  <c r="C1788" i="12" s="1"/>
  <c r="C1789" i="12" s="1"/>
  <c r="C1790" i="12" s="1"/>
  <c r="C1791" i="12" s="1"/>
  <c r="C1792" i="12" s="1"/>
  <c r="C1793" i="12" s="1"/>
  <c r="C1794" i="12" s="1"/>
  <c r="C1795" i="12" s="1"/>
  <c r="C1796" i="12" s="1"/>
  <c r="C1797" i="12" s="1"/>
  <c r="C1798" i="12" s="1"/>
  <c r="C1799" i="12" s="1"/>
  <c r="C1800" i="12" s="1"/>
  <c r="C1801" i="12" s="1"/>
  <c r="J1747" i="12"/>
  <c r="I1747" i="12"/>
  <c r="G1747" i="12"/>
  <c r="C1747" i="12"/>
  <c r="I1746" i="12"/>
  <c r="G1746" i="12"/>
  <c r="J1746" i="12" s="1"/>
  <c r="J1744" i="12"/>
  <c r="I1744" i="12"/>
  <c r="G1744" i="12"/>
  <c r="J1743" i="12"/>
  <c r="I1743" i="12"/>
  <c r="G1743" i="12"/>
  <c r="I1742" i="12"/>
  <c r="G1742" i="12"/>
  <c r="J1742" i="12" s="1"/>
  <c r="J1741" i="12"/>
  <c r="I1741" i="12"/>
  <c r="G1741" i="12"/>
  <c r="J1740" i="12"/>
  <c r="I1740" i="12"/>
  <c r="G1740" i="12"/>
  <c r="I1739" i="12"/>
  <c r="G1739" i="12"/>
  <c r="J1739" i="12" s="1"/>
  <c r="J1738" i="12"/>
  <c r="I1738" i="12"/>
  <c r="G1738" i="12"/>
  <c r="J1737" i="12"/>
  <c r="I1737" i="12"/>
  <c r="G1737" i="12"/>
  <c r="I1736" i="12"/>
  <c r="G1736" i="12"/>
  <c r="J1736" i="12" s="1"/>
  <c r="J1735" i="12"/>
  <c r="I1735" i="12"/>
  <c r="G1735" i="12"/>
  <c r="J1734" i="12"/>
  <c r="I1734" i="12"/>
  <c r="G1734" i="12"/>
  <c r="I1733" i="12"/>
  <c r="G1733" i="12"/>
  <c r="J1733" i="12" s="1"/>
  <c r="J1732" i="12"/>
  <c r="I1732" i="12"/>
  <c r="G1732" i="12"/>
  <c r="J1731" i="12"/>
  <c r="I1731" i="12"/>
  <c r="G1731" i="12"/>
  <c r="I1730" i="12"/>
  <c r="G1730" i="12"/>
  <c r="J1730" i="12" s="1"/>
  <c r="J1729" i="12"/>
  <c r="I1729" i="12"/>
  <c r="G1729" i="12"/>
  <c r="J1728" i="12"/>
  <c r="I1728" i="12"/>
  <c r="G1728" i="12"/>
  <c r="I1727" i="12"/>
  <c r="G1727" i="12"/>
  <c r="J1727" i="12" s="1"/>
  <c r="J1726" i="12"/>
  <c r="I1726" i="12"/>
  <c r="G1726" i="12"/>
  <c r="J1725" i="12"/>
  <c r="I1725" i="12"/>
  <c r="G1725" i="12"/>
  <c r="I1724" i="12"/>
  <c r="G1724" i="12"/>
  <c r="J1724" i="12" s="1"/>
  <c r="J1723" i="12"/>
  <c r="I1723" i="12"/>
  <c r="G1723" i="12"/>
  <c r="J1722" i="12"/>
  <c r="I1722" i="12"/>
  <c r="G1722" i="12"/>
  <c r="I1721" i="12"/>
  <c r="G1721" i="12"/>
  <c r="J1721" i="12" s="1"/>
  <c r="J1720" i="12"/>
  <c r="I1720" i="12"/>
  <c r="G1720" i="12"/>
  <c r="J1719" i="12"/>
  <c r="I1719" i="12"/>
  <c r="G1719" i="12"/>
  <c r="I1718" i="12"/>
  <c r="G1718" i="12"/>
  <c r="J1718" i="12" s="1"/>
  <c r="J1717" i="12"/>
  <c r="I1717" i="12"/>
  <c r="G1717" i="12"/>
  <c r="J1716" i="12"/>
  <c r="I1716" i="12"/>
  <c r="G1716" i="12"/>
  <c r="I1715" i="12"/>
  <c r="G1715" i="12"/>
  <c r="J1715" i="12" s="1"/>
  <c r="J1714" i="12"/>
  <c r="I1714" i="12"/>
  <c r="G1714" i="12"/>
  <c r="J1713" i="12"/>
  <c r="I1713" i="12"/>
  <c r="G1713" i="12"/>
  <c r="I1712" i="12"/>
  <c r="G1712" i="12"/>
  <c r="J1712" i="12" s="1"/>
  <c r="J1711" i="12"/>
  <c r="I1711" i="12"/>
  <c r="G1711" i="12"/>
  <c r="J1710" i="12"/>
  <c r="I1710" i="12"/>
  <c r="G1710" i="12"/>
  <c r="I1709" i="12"/>
  <c r="G1709" i="12"/>
  <c r="J1709" i="12" s="1"/>
  <c r="J1708" i="12"/>
  <c r="I1708" i="12"/>
  <c r="G1708" i="12"/>
  <c r="J1707" i="12"/>
  <c r="I1707" i="12"/>
  <c r="G1707" i="12"/>
  <c r="I1706" i="12"/>
  <c r="G1706" i="12"/>
  <c r="J1706" i="12" s="1"/>
  <c r="J1705" i="12"/>
  <c r="I1705" i="12"/>
  <c r="G1705" i="12"/>
  <c r="J1704" i="12"/>
  <c r="I1704" i="12"/>
  <c r="G1704" i="12"/>
  <c r="I1703" i="12"/>
  <c r="G1703" i="12"/>
  <c r="J1703" i="12" s="1"/>
  <c r="J1702" i="12"/>
  <c r="I1702" i="12"/>
  <c r="G1702" i="12"/>
  <c r="J1701" i="12"/>
  <c r="I1701" i="12"/>
  <c r="G1701" i="12"/>
  <c r="I1700" i="12"/>
  <c r="G1700" i="12"/>
  <c r="J1700" i="12" s="1"/>
  <c r="J1699" i="12"/>
  <c r="I1699" i="12"/>
  <c r="G1699" i="12"/>
  <c r="J1698" i="12"/>
  <c r="I1698" i="12"/>
  <c r="G1698" i="12"/>
  <c r="I1697" i="12"/>
  <c r="G1697" i="12"/>
  <c r="J1697" i="12" s="1"/>
  <c r="J1696" i="12"/>
  <c r="I1696" i="12"/>
  <c r="G1696" i="12"/>
  <c r="J1695" i="12"/>
  <c r="I1695" i="12"/>
  <c r="G1695" i="12"/>
  <c r="I1694" i="12"/>
  <c r="G1694" i="12"/>
  <c r="J1694" i="12" s="1"/>
  <c r="J1693" i="12"/>
  <c r="I1693" i="12"/>
  <c r="G1693" i="12"/>
  <c r="J1692" i="12"/>
  <c r="I1692" i="12"/>
  <c r="G1692" i="12"/>
  <c r="I1691" i="12"/>
  <c r="G1691" i="12"/>
  <c r="J1691" i="12" s="1"/>
  <c r="J1690" i="12"/>
  <c r="I1690" i="12"/>
  <c r="G1690" i="12"/>
  <c r="J1689" i="12"/>
  <c r="I1689" i="12"/>
  <c r="G1689" i="12"/>
  <c r="I1688" i="12"/>
  <c r="G1688" i="12"/>
  <c r="J1688" i="12" s="1"/>
  <c r="J1687" i="12"/>
  <c r="I1687" i="12"/>
  <c r="G1687" i="12"/>
  <c r="J1686" i="12"/>
  <c r="I1686" i="12"/>
  <c r="G1686" i="12"/>
  <c r="I1685" i="12"/>
  <c r="G1685" i="12"/>
  <c r="J1685" i="12" s="1"/>
  <c r="J1684" i="12"/>
  <c r="I1684" i="12"/>
  <c r="G1684" i="12"/>
  <c r="J1683" i="12"/>
  <c r="I1683" i="12"/>
  <c r="G1683" i="12"/>
  <c r="I1682" i="12"/>
  <c r="G1682" i="12"/>
  <c r="J1682" i="12" s="1"/>
  <c r="J1681" i="12"/>
  <c r="I1681" i="12"/>
  <c r="G1681" i="12"/>
  <c r="J1680" i="12"/>
  <c r="I1680" i="12"/>
  <c r="G1680" i="12"/>
  <c r="I1679" i="12"/>
  <c r="G1679" i="12"/>
  <c r="J1679" i="12" s="1"/>
  <c r="J1678" i="12"/>
  <c r="I1678" i="12"/>
  <c r="G1678" i="12"/>
  <c r="J1677" i="12"/>
  <c r="I1677" i="12"/>
  <c r="G1677" i="12"/>
  <c r="I1676" i="12"/>
  <c r="G1676" i="12"/>
  <c r="J1676" i="12" s="1"/>
  <c r="J1675" i="12"/>
  <c r="I1675" i="12"/>
  <c r="G1675" i="12"/>
  <c r="J1674" i="12"/>
  <c r="I1674" i="12"/>
  <c r="G1674" i="12"/>
  <c r="I1673" i="12"/>
  <c r="G1673" i="12"/>
  <c r="J1673" i="12" s="1"/>
  <c r="J1672" i="12"/>
  <c r="I1672" i="12"/>
  <c r="G1672" i="12"/>
  <c r="J1671" i="12"/>
  <c r="I1671" i="12"/>
  <c r="G1671" i="12"/>
  <c r="I1670" i="12"/>
  <c r="G1670" i="12"/>
  <c r="J1670" i="12" s="1"/>
  <c r="J1669" i="12"/>
  <c r="I1669" i="12"/>
  <c r="G1669" i="12"/>
  <c r="J1668" i="12"/>
  <c r="I1668" i="12"/>
  <c r="G1668" i="12"/>
  <c r="I1667" i="12"/>
  <c r="G1667" i="12"/>
  <c r="J1667" i="12" s="1"/>
  <c r="J1666" i="12"/>
  <c r="I1666" i="12"/>
  <c r="G1666" i="12"/>
  <c r="J1665" i="12"/>
  <c r="I1665" i="12"/>
  <c r="G1665" i="12"/>
  <c r="I1664" i="12"/>
  <c r="G1664" i="12"/>
  <c r="J1664" i="12" s="1"/>
  <c r="J1663" i="12"/>
  <c r="I1663" i="12"/>
  <c r="G1663" i="12"/>
  <c r="J1662" i="12"/>
  <c r="I1662" i="12"/>
  <c r="G1662" i="12"/>
  <c r="I1661" i="12"/>
  <c r="G1661" i="12"/>
  <c r="J1661" i="12" s="1"/>
  <c r="J1660" i="12"/>
  <c r="I1660" i="12"/>
  <c r="G1660" i="12"/>
  <c r="J1659" i="12"/>
  <c r="I1659" i="12"/>
  <c r="G1659" i="12"/>
  <c r="I1658" i="12"/>
  <c r="G1658" i="12"/>
  <c r="J1658" i="12" s="1"/>
  <c r="J1657" i="12"/>
  <c r="I1657" i="12"/>
  <c r="G1657" i="12"/>
  <c r="J1656" i="12"/>
  <c r="I1656" i="12"/>
  <c r="G1656" i="12"/>
  <c r="I1655" i="12"/>
  <c r="G1655" i="12"/>
  <c r="J1655" i="12" s="1"/>
  <c r="J1654" i="12"/>
  <c r="I1654" i="12"/>
  <c r="G1654" i="12"/>
  <c r="J1653" i="12"/>
  <c r="I1653" i="12"/>
  <c r="G1653" i="12"/>
  <c r="I1652" i="12"/>
  <c r="G1652" i="12"/>
  <c r="J1652" i="12" s="1"/>
  <c r="J1651" i="12"/>
  <c r="I1651" i="12"/>
  <c r="G1651" i="12"/>
  <c r="J1650" i="12"/>
  <c r="I1650" i="12"/>
  <c r="G1650" i="12"/>
  <c r="I1649" i="12"/>
  <c r="G1649" i="12"/>
  <c r="J1649" i="12" s="1"/>
  <c r="J1648" i="12"/>
  <c r="I1648" i="12"/>
  <c r="G1648" i="12"/>
  <c r="J1647" i="12"/>
  <c r="I1647" i="12"/>
  <c r="G1647" i="12"/>
  <c r="I1646" i="12"/>
  <c r="G1646" i="12"/>
  <c r="J1646" i="12" s="1"/>
  <c r="J1645" i="12"/>
  <c r="I1645" i="12"/>
  <c r="G1645" i="12"/>
  <c r="J1644" i="12"/>
  <c r="I1644" i="12"/>
  <c r="G1644" i="12"/>
  <c r="I1643" i="12"/>
  <c r="G1643" i="12"/>
  <c r="J1643" i="12" s="1"/>
  <c r="J1642" i="12"/>
  <c r="I1642" i="12"/>
  <c r="G1642" i="12"/>
  <c r="J1641" i="12"/>
  <c r="I1641" i="12"/>
  <c r="G1641" i="12"/>
  <c r="I1640" i="12"/>
  <c r="G1640" i="12"/>
  <c r="J1640" i="12" s="1"/>
  <c r="J1639" i="12"/>
  <c r="I1639" i="12"/>
  <c r="G1639" i="12"/>
  <c r="J1638" i="12"/>
  <c r="I1638" i="12"/>
  <c r="G1638" i="12"/>
  <c r="I1637" i="12"/>
  <c r="G1637" i="12"/>
  <c r="J1637" i="12" s="1"/>
  <c r="J1636" i="12"/>
  <c r="I1636" i="12"/>
  <c r="G1636" i="12"/>
  <c r="J1635" i="12"/>
  <c r="I1635" i="12"/>
  <c r="G1635" i="12"/>
  <c r="I1634" i="12"/>
  <c r="G1634" i="12"/>
  <c r="J1634" i="12" s="1"/>
  <c r="J1633" i="12"/>
  <c r="I1633" i="12"/>
  <c r="G1633" i="12"/>
  <c r="J1632" i="12"/>
  <c r="I1632" i="12"/>
  <c r="G1632" i="12"/>
  <c r="I1631" i="12"/>
  <c r="G1631" i="12"/>
  <c r="J1631" i="12" s="1"/>
  <c r="J1630" i="12"/>
  <c r="I1630" i="12"/>
  <c r="G1630" i="12"/>
  <c r="J1629" i="12"/>
  <c r="I1629" i="12"/>
  <c r="G1629" i="12"/>
  <c r="I1628" i="12"/>
  <c r="G1628" i="12"/>
  <c r="J1628" i="12" s="1"/>
  <c r="C1628" i="12"/>
  <c r="C1629" i="12" s="1"/>
  <c r="C1630" i="12" s="1"/>
  <c r="C1631" i="12" s="1"/>
  <c r="C1632" i="12" s="1"/>
  <c r="C1633" i="12" s="1"/>
  <c r="C1634" i="12" s="1"/>
  <c r="C1635" i="12" s="1"/>
  <c r="C1636" i="12" s="1"/>
  <c r="C1637" i="12" s="1"/>
  <c r="C1638" i="12" s="1"/>
  <c r="C1639" i="12" s="1"/>
  <c r="C1640" i="12" s="1"/>
  <c r="C1641" i="12" s="1"/>
  <c r="C1642" i="12" s="1"/>
  <c r="C1643" i="12" s="1"/>
  <c r="C1644" i="12" s="1"/>
  <c r="C1645" i="12" s="1"/>
  <c r="C1646" i="12" s="1"/>
  <c r="C1647" i="12" s="1"/>
  <c r="C1648" i="12" s="1"/>
  <c r="C1649" i="12" s="1"/>
  <c r="C1650" i="12" s="1"/>
  <c r="C1651" i="12" s="1"/>
  <c r="C1652" i="12" s="1"/>
  <c r="C1653" i="12" s="1"/>
  <c r="C1654" i="12" s="1"/>
  <c r="C1655" i="12" s="1"/>
  <c r="C1656" i="12" s="1"/>
  <c r="C1657" i="12" s="1"/>
  <c r="C1658" i="12" s="1"/>
  <c r="C1659" i="12" s="1"/>
  <c r="C1660" i="12" s="1"/>
  <c r="C1661" i="12" s="1"/>
  <c r="C1662" i="12" s="1"/>
  <c r="C1663" i="12" s="1"/>
  <c r="C1664" i="12" s="1"/>
  <c r="C1665" i="12" s="1"/>
  <c r="C1666" i="12" s="1"/>
  <c r="C1667" i="12" s="1"/>
  <c r="C1668" i="12" s="1"/>
  <c r="C1669" i="12" s="1"/>
  <c r="C1670" i="12" s="1"/>
  <c r="C1671" i="12" s="1"/>
  <c r="C1672" i="12" s="1"/>
  <c r="C1673" i="12" s="1"/>
  <c r="C1674" i="12" s="1"/>
  <c r="C1675" i="12" s="1"/>
  <c r="C1676" i="12" s="1"/>
  <c r="C1677" i="12" s="1"/>
  <c r="C1678" i="12" s="1"/>
  <c r="C1679" i="12" s="1"/>
  <c r="C1680" i="12" s="1"/>
  <c r="C1681" i="12" s="1"/>
  <c r="C1682" i="12" s="1"/>
  <c r="C1683" i="12" s="1"/>
  <c r="C1684" i="12" s="1"/>
  <c r="C1685" i="12" s="1"/>
  <c r="C1686" i="12" s="1"/>
  <c r="C1687" i="12" s="1"/>
  <c r="C1688" i="12" s="1"/>
  <c r="C1689" i="12" s="1"/>
  <c r="C1690" i="12" s="1"/>
  <c r="C1691" i="12" s="1"/>
  <c r="C1692" i="12" s="1"/>
  <c r="C1693" i="12" s="1"/>
  <c r="C1694" i="12" s="1"/>
  <c r="C1695" i="12" s="1"/>
  <c r="C1696" i="12" s="1"/>
  <c r="C1697" i="12" s="1"/>
  <c r="C1698" i="12" s="1"/>
  <c r="C1699" i="12" s="1"/>
  <c r="C1700" i="12" s="1"/>
  <c r="C1701" i="12" s="1"/>
  <c r="C1702" i="12" s="1"/>
  <c r="C1703" i="12" s="1"/>
  <c r="C1704" i="12" s="1"/>
  <c r="C1705" i="12" s="1"/>
  <c r="C1706" i="12" s="1"/>
  <c r="C1707" i="12" s="1"/>
  <c r="C1708" i="12" s="1"/>
  <c r="C1709" i="12" s="1"/>
  <c r="C1710" i="12" s="1"/>
  <c r="C1711" i="12" s="1"/>
  <c r="C1712" i="12" s="1"/>
  <c r="C1713" i="12" s="1"/>
  <c r="C1714" i="12" s="1"/>
  <c r="C1715" i="12" s="1"/>
  <c r="C1716" i="12" s="1"/>
  <c r="C1717" i="12" s="1"/>
  <c r="C1718" i="12" s="1"/>
  <c r="C1719" i="12" s="1"/>
  <c r="C1720" i="12" s="1"/>
  <c r="C1721" i="12" s="1"/>
  <c r="C1722" i="12" s="1"/>
  <c r="C1723" i="12" s="1"/>
  <c r="C1724" i="12" s="1"/>
  <c r="C1725" i="12" s="1"/>
  <c r="C1726" i="12" s="1"/>
  <c r="C1727" i="12" s="1"/>
  <c r="C1728" i="12" s="1"/>
  <c r="C1729" i="12" s="1"/>
  <c r="C1730" i="12" s="1"/>
  <c r="C1731" i="12" s="1"/>
  <c r="C1732" i="12" s="1"/>
  <c r="C1733" i="12" s="1"/>
  <c r="C1734" i="12" s="1"/>
  <c r="C1735" i="12" s="1"/>
  <c r="C1736" i="12" s="1"/>
  <c r="C1737" i="12" s="1"/>
  <c r="C1738" i="12" s="1"/>
  <c r="C1739" i="12" s="1"/>
  <c r="C1740" i="12" s="1"/>
  <c r="C1741" i="12" s="1"/>
  <c r="C1742" i="12" s="1"/>
  <c r="C1743" i="12" s="1"/>
  <c r="C1744" i="12" s="1"/>
  <c r="J1627" i="12"/>
  <c r="I1627" i="12"/>
  <c r="G1627" i="12"/>
  <c r="J1626" i="12"/>
  <c r="I1626" i="12"/>
  <c r="G1626" i="12"/>
  <c r="I1625" i="12"/>
  <c r="G1625" i="12"/>
  <c r="J1625" i="12" s="1"/>
  <c r="J1624" i="12"/>
  <c r="I1624" i="12"/>
  <c r="G1624" i="12"/>
  <c r="J1623" i="12"/>
  <c r="I1623" i="12"/>
  <c r="G1623" i="12"/>
  <c r="I1622" i="12"/>
  <c r="G1622" i="12"/>
  <c r="J1622" i="12" s="1"/>
  <c r="J1621" i="12"/>
  <c r="I1621" i="12"/>
  <c r="G1621" i="12"/>
  <c r="J1620" i="12"/>
  <c r="I1620" i="12"/>
  <c r="G1620" i="12"/>
  <c r="I1619" i="12"/>
  <c r="G1619" i="12"/>
  <c r="J1619" i="12" s="1"/>
  <c r="J1618" i="12"/>
  <c r="I1618" i="12"/>
  <c r="G1618" i="12"/>
  <c r="J1617" i="12"/>
  <c r="I1617" i="12"/>
  <c r="G1617" i="12"/>
  <c r="I1616" i="12"/>
  <c r="G1616" i="12"/>
  <c r="J1616" i="12" s="1"/>
  <c r="J1615" i="12"/>
  <c r="I1615" i="12"/>
  <c r="G1615" i="12"/>
  <c r="J1614" i="12"/>
  <c r="I1614" i="12"/>
  <c r="G1614" i="12"/>
  <c r="I1613" i="12"/>
  <c r="G1613" i="12"/>
  <c r="J1613" i="12" s="1"/>
  <c r="J1612" i="12"/>
  <c r="I1612" i="12"/>
  <c r="G1612" i="12"/>
  <c r="J1611" i="12"/>
  <c r="I1611" i="12"/>
  <c r="G1611" i="12"/>
  <c r="I1610" i="12"/>
  <c r="G1610" i="12"/>
  <c r="J1610" i="12" s="1"/>
  <c r="J1609" i="12"/>
  <c r="I1609" i="12"/>
  <c r="G1609" i="12"/>
  <c r="J1608" i="12"/>
  <c r="I1608" i="12"/>
  <c r="G1608" i="12"/>
  <c r="I1607" i="12"/>
  <c r="G1607" i="12"/>
  <c r="J1607" i="12" s="1"/>
  <c r="J1606" i="12"/>
  <c r="I1606" i="12"/>
  <c r="G1606" i="12"/>
  <c r="J1605" i="12"/>
  <c r="I1605" i="12"/>
  <c r="G1605" i="12"/>
  <c r="I1604" i="12"/>
  <c r="G1604" i="12"/>
  <c r="J1604" i="12" s="1"/>
  <c r="J1603" i="12"/>
  <c r="I1603" i="12"/>
  <c r="G1603" i="12"/>
  <c r="J1602" i="12"/>
  <c r="I1602" i="12"/>
  <c r="G1602" i="12"/>
  <c r="I1601" i="12"/>
  <c r="G1601" i="12"/>
  <c r="J1601" i="12" s="1"/>
  <c r="J1600" i="12"/>
  <c r="I1600" i="12"/>
  <c r="G1600" i="12"/>
  <c r="J1599" i="12"/>
  <c r="I1599" i="12"/>
  <c r="G1599" i="12"/>
  <c r="I1598" i="12"/>
  <c r="G1598" i="12"/>
  <c r="J1598" i="12" s="1"/>
  <c r="C1598" i="12"/>
  <c r="C1599" i="12" s="1"/>
  <c r="C1600" i="12" s="1"/>
  <c r="C1601" i="12" s="1"/>
  <c r="C1602" i="12" s="1"/>
  <c r="C1603" i="12" s="1"/>
  <c r="C1604" i="12" s="1"/>
  <c r="C1605" i="12" s="1"/>
  <c r="C1606" i="12" s="1"/>
  <c r="C1607" i="12" s="1"/>
  <c r="C1608" i="12" s="1"/>
  <c r="C1609" i="12" s="1"/>
  <c r="C1610" i="12" s="1"/>
  <c r="C1611" i="12" s="1"/>
  <c r="C1612" i="12" s="1"/>
  <c r="C1613" i="12" s="1"/>
  <c r="C1614" i="12" s="1"/>
  <c r="C1615" i="12" s="1"/>
  <c r="C1616" i="12" s="1"/>
  <c r="C1617" i="12" s="1"/>
  <c r="C1618" i="12" s="1"/>
  <c r="C1619" i="12" s="1"/>
  <c r="C1620" i="12" s="1"/>
  <c r="C1621" i="12" s="1"/>
  <c r="C1622" i="12" s="1"/>
  <c r="C1623" i="12" s="1"/>
  <c r="C1624" i="12" s="1"/>
  <c r="C1625" i="12" s="1"/>
  <c r="C1626" i="12" s="1"/>
  <c r="C1627" i="12" s="1"/>
  <c r="J1597" i="12"/>
  <c r="I1597" i="12"/>
  <c r="G1597" i="12"/>
  <c r="J1596" i="12"/>
  <c r="I1596" i="12"/>
  <c r="G1596" i="12"/>
  <c r="I1595" i="12"/>
  <c r="G1595" i="12"/>
  <c r="J1595" i="12" s="1"/>
  <c r="J1594" i="12"/>
  <c r="I1594" i="12"/>
  <c r="G1594" i="12"/>
  <c r="J1593" i="12"/>
  <c r="I1593" i="12"/>
  <c r="G1593" i="12"/>
  <c r="C1593" i="12"/>
  <c r="C1594" i="12" s="1"/>
  <c r="C1595" i="12" s="1"/>
  <c r="C1596" i="12" s="1"/>
  <c r="C1597" i="12" s="1"/>
  <c r="I1592" i="12"/>
  <c r="G1592" i="12"/>
  <c r="J1592" i="12" s="1"/>
  <c r="J1588" i="12"/>
  <c r="I1588" i="12"/>
  <c r="G1588" i="12"/>
  <c r="I1587" i="12"/>
  <c r="G1587" i="12"/>
  <c r="J1587" i="12" s="1"/>
  <c r="I1586" i="12"/>
  <c r="G1586" i="12"/>
  <c r="J1586" i="12" s="1"/>
  <c r="J1585" i="12"/>
  <c r="I1585" i="12"/>
  <c r="G1585" i="12"/>
  <c r="I1584" i="12"/>
  <c r="G1584" i="12"/>
  <c r="J1584" i="12" s="1"/>
  <c r="I1583" i="12"/>
  <c r="G1583" i="12"/>
  <c r="J1583" i="12" s="1"/>
  <c r="C1583" i="12"/>
  <c r="C1584" i="12" s="1"/>
  <c r="C1585" i="12" s="1"/>
  <c r="C1586" i="12" s="1"/>
  <c r="C1587" i="12" s="1"/>
  <c r="C1588" i="12" s="1"/>
  <c r="J1582" i="12"/>
  <c r="I1582" i="12"/>
  <c r="G1582" i="12"/>
  <c r="C1582" i="12"/>
  <c r="I1581" i="12"/>
  <c r="G1581" i="12"/>
  <c r="J1581" i="12" s="1"/>
  <c r="J1580" i="12"/>
  <c r="I1580" i="12"/>
  <c r="G1580" i="12"/>
  <c r="J1579" i="12"/>
  <c r="I1579" i="12"/>
  <c r="G1579" i="12"/>
  <c r="I1578" i="12"/>
  <c r="G1578" i="12"/>
  <c r="J1578" i="12" s="1"/>
  <c r="J1577" i="12"/>
  <c r="G1577" i="12"/>
  <c r="I1576" i="12"/>
  <c r="G1576" i="12"/>
  <c r="J1576" i="12" s="1"/>
  <c r="I1575" i="12"/>
  <c r="G1575" i="12"/>
  <c r="J1575" i="12" s="1"/>
  <c r="J1574" i="12"/>
  <c r="I1574" i="12"/>
  <c r="G1574" i="12"/>
  <c r="I1573" i="12"/>
  <c r="G1573" i="12"/>
  <c r="J1573" i="12" s="1"/>
  <c r="I1572" i="12"/>
  <c r="G1572" i="12"/>
  <c r="J1572" i="12" s="1"/>
  <c r="J1571" i="12"/>
  <c r="I1571" i="12"/>
  <c r="G1571" i="12"/>
  <c r="I1570" i="12"/>
  <c r="G1570" i="12"/>
  <c r="J1570" i="12" s="1"/>
  <c r="J1569" i="12"/>
  <c r="I1569" i="12"/>
  <c r="G1569" i="12"/>
  <c r="J1568" i="12"/>
  <c r="I1568" i="12"/>
  <c r="G1568" i="12"/>
  <c r="I1567" i="12"/>
  <c r="G1567" i="12"/>
  <c r="J1567" i="12" s="1"/>
  <c r="I1566" i="12"/>
  <c r="G1566" i="12"/>
  <c r="J1566" i="12" s="1"/>
  <c r="J1565" i="12"/>
  <c r="I1565" i="12"/>
  <c r="G1565" i="12"/>
  <c r="I1564" i="12"/>
  <c r="G1564" i="12"/>
  <c r="J1564" i="12" s="1"/>
  <c r="I1563" i="12"/>
  <c r="G1563" i="12"/>
  <c r="J1563" i="12" s="1"/>
  <c r="C1563" i="12"/>
  <c r="C1564" i="12" s="1"/>
  <c r="C1565" i="12" s="1"/>
  <c r="C1566" i="12" s="1"/>
  <c r="C1567" i="12" s="1"/>
  <c r="C1568" i="12" s="1"/>
  <c r="C1569" i="12" s="1"/>
  <c r="C1570" i="12" s="1"/>
  <c r="C1571" i="12" s="1"/>
  <c r="C1572" i="12" s="1"/>
  <c r="C1573" i="12" s="1"/>
  <c r="C1574" i="12" s="1"/>
  <c r="C1575" i="12" s="1"/>
  <c r="C1576" i="12" s="1"/>
  <c r="C1577" i="12" s="1"/>
  <c r="C1578" i="12" s="1"/>
  <c r="C1579" i="12" s="1"/>
  <c r="C1580" i="12" s="1"/>
  <c r="J1562" i="12"/>
  <c r="I1562" i="12"/>
  <c r="G1562" i="12"/>
  <c r="I1559" i="12"/>
  <c r="G1559" i="12"/>
  <c r="J1559" i="12" s="1"/>
  <c r="J1558" i="12"/>
  <c r="I1558" i="12"/>
  <c r="G1558" i="12"/>
  <c r="J1557" i="12"/>
  <c r="I1557" i="12"/>
  <c r="G1557" i="12"/>
  <c r="I1556" i="12"/>
  <c r="G1556" i="12"/>
  <c r="J1556" i="12" s="1"/>
  <c r="J1555" i="12"/>
  <c r="I1555" i="12"/>
  <c r="G1555" i="12"/>
  <c r="J1554" i="12"/>
  <c r="I1554" i="12"/>
  <c r="G1554" i="12"/>
  <c r="I1553" i="12"/>
  <c r="G1553" i="12"/>
  <c r="J1553" i="12" s="1"/>
  <c r="J1552" i="12"/>
  <c r="I1552" i="12"/>
  <c r="G1552" i="12"/>
  <c r="J1551" i="12"/>
  <c r="I1551" i="12"/>
  <c r="G1551" i="12"/>
  <c r="I1550" i="12"/>
  <c r="G1550" i="12"/>
  <c r="J1550" i="12" s="1"/>
  <c r="J1549" i="12"/>
  <c r="I1549" i="12"/>
  <c r="G1549" i="12"/>
  <c r="J1548" i="12"/>
  <c r="I1548" i="12"/>
  <c r="G1548" i="12"/>
  <c r="I1547" i="12"/>
  <c r="G1547" i="12"/>
  <c r="J1547" i="12" s="1"/>
  <c r="J1546" i="12"/>
  <c r="I1546" i="12"/>
  <c r="G1546" i="12"/>
  <c r="J1545" i="12"/>
  <c r="I1545" i="12"/>
  <c r="G1545" i="12"/>
  <c r="I1544" i="12"/>
  <c r="G1544" i="12"/>
  <c r="J1544" i="12" s="1"/>
  <c r="J1543" i="12"/>
  <c r="I1543" i="12"/>
  <c r="G1543" i="12"/>
  <c r="J1542" i="12"/>
  <c r="I1542" i="12"/>
  <c r="G1542" i="12"/>
  <c r="I1541" i="12"/>
  <c r="G1541" i="12"/>
  <c r="J1541" i="12" s="1"/>
  <c r="J1540" i="12"/>
  <c r="I1540" i="12"/>
  <c r="G1540" i="12"/>
  <c r="J1539" i="12"/>
  <c r="I1539" i="12"/>
  <c r="G1539" i="12"/>
  <c r="I1538" i="12"/>
  <c r="G1538" i="12"/>
  <c r="J1538" i="12" s="1"/>
  <c r="J1537" i="12"/>
  <c r="I1537" i="12"/>
  <c r="G1537" i="12"/>
  <c r="J1536" i="12"/>
  <c r="I1536" i="12"/>
  <c r="G1536" i="12"/>
  <c r="I1535" i="12"/>
  <c r="G1535" i="12"/>
  <c r="J1535" i="12" s="1"/>
  <c r="J1534" i="12"/>
  <c r="I1534" i="12"/>
  <c r="G1534" i="12"/>
  <c r="J1533" i="12"/>
  <c r="I1533" i="12"/>
  <c r="G1533" i="12"/>
  <c r="I1532" i="12"/>
  <c r="G1532" i="12"/>
  <c r="J1532" i="12" s="1"/>
  <c r="J1531" i="12"/>
  <c r="I1531" i="12"/>
  <c r="G1531" i="12"/>
  <c r="J1530" i="12"/>
  <c r="I1530" i="12"/>
  <c r="G1530" i="12"/>
  <c r="I1529" i="12"/>
  <c r="G1529" i="12"/>
  <c r="J1529" i="12" s="1"/>
  <c r="J1528" i="12"/>
  <c r="I1528" i="12"/>
  <c r="G1528" i="12"/>
  <c r="J1527" i="12"/>
  <c r="I1527" i="12"/>
  <c r="G1527" i="12"/>
  <c r="I1526" i="12"/>
  <c r="G1526" i="12"/>
  <c r="J1526" i="12" s="1"/>
  <c r="J1525" i="12"/>
  <c r="I1525" i="12"/>
  <c r="G1525" i="12"/>
  <c r="J1524" i="12"/>
  <c r="I1524" i="12"/>
  <c r="G1524" i="12"/>
  <c r="I1523" i="12"/>
  <c r="G1523" i="12"/>
  <c r="J1523" i="12" s="1"/>
  <c r="C1523" i="12"/>
  <c r="C1524" i="12" s="1"/>
  <c r="C1525" i="12" s="1"/>
  <c r="C1526" i="12" s="1"/>
  <c r="C1527" i="12" s="1"/>
  <c r="C1528" i="12" s="1"/>
  <c r="C1529" i="12" s="1"/>
  <c r="C1530" i="12" s="1"/>
  <c r="C1531" i="12" s="1"/>
  <c r="C1532" i="12" s="1"/>
  <c r="C1533" i="12" s="1"/>
  <c r="C1534" i="12" s="1"/>
  <c r="C1535" i="12" s="1"/>
  <c r="C1536" i="12" s="1"/>
  <c r="C1537" i="12" s="1"/>
  <c r="C1538" i="12" s="1"/>
  <c r="C1539" i="12" s="1"/>
  <c r="C1540" i="12" s="1"/>
  <c r="C1541" i="12" s="1"/>
  <c r="C1542" i="12" s="1"/>
  <c r="C1543" i="12" s="1"/>
  <c r="C1544" i="12" s="1"/>
  <c r="C1545" i="12" s="1"/>
  <c r="C1546" i="12" s="1"/>
  <c r="C1547" i="12" s="1"/>
  <c r="C1548" i="12" s="1"/>
  <c r="C1549" i="12" s="1"/>
  <c r="C1550" i="12" s="1"/>
  <c r="C1551" i="12" s="1"/>
  <c r="C1552" i="12" s="1"/>
  <c r="C1553" i="12" s="1"/>
  <c r="C1554" i="12" s="1"/>
  <c r="C1555" i="12" s="1"/>
  <c r="C1556" i="12" s="1"/>
  <c r="C1557" i="12" s="1"/>
  <c r="C1558" i="12" s="1"/>
  <c r="C1559" i="12" s="1"/>
  <c r="J1522" i="12"/>
  <c r="I1522" i="12"/>
  <c r="G1522" i="12"/>
  <c r="J1521" i="12"/>
  <c r="I1521" i="12"/>
  <c r="G1521" i="12"/>
  <c r="I1520" i="12"/>
  <c r="G1520" i="12"/>
  <c r="J1520" i="12" s="1"/>
  <c r="J1519" i="12"/>
  <c r="I1519" i="12"/>
  <c r="G1519" i="12"/>
  <c r="J1518" i="12"/>
  <c r="I1518" i="12"/>
  <c r="G1518" i="12"/>
  <c r="I1517" i="12"/>
  <c r="G1517" i="12"/>
  <c r="J1517" i="12" s="1"/>
  <c r="C1517" i="12"/>
  <c r="C1518" i="12" s="1"/>
  <c r="C1519" i="12" s="1"/>
  <c r="C1520" i="12" s="1"/>
  <c r="C1521" i="12" s="1"/>
  <c r="C1522" i="12" s="1"/>
  <c r="J1516" i="12"/>
  <c r="I1516" i="12"/>
  <c r="G1516" i="12"/>
  <c r="J1515" i="12"/>
  <c r="I1515" i="12"/>
  <c r="G1515" i="12"/>
  <c r="I1514" i="12"/>
  <c r="G1514" i="12"/>
  <c r="J1514" i="12" s="1"/>
  <c r="J1513" i="12"/>
  <c r="I1513" i="12"/>
  <c r="G1513" i="12"/>
  <c r="J1512" i="12"/>
  <c r="I1512" i="12"/>
  <c r="G1512" i="12"/>
  <c r="C1512" i="12"/>
  <c r="C1513" i="12" s="1"/>
  <c r="C1514" i="12" s="1"/>
  <c r="C1515" i="12" s="1"/>
  <c r="C1516" i="12" s="1"/>
  <c r="I1511" i="12"/>
  <c r="G1511" i="12"/>
  <c r="J1511" i="12" s="1"/>
  <c r="J1509" i="12"/>
  <c r="I1509" i="12"/>
  <c r="G1509" i="12"/>
  <c r="I1508" i="12"/>
  <c r="G1508" i="12"/>
  <c r="J1508" i="12" s="1"/>
  <c r="I1507" i="12"/>
  <c r="G1507" i="12"/>
  <c r="J1507" i="12" s="1"/>
  <c r="J1506" i="12"/>
  <c r="I1506" i="12"/>
  <c r="G1506" i="12"/>
  <c r="I1505" i="12"/>
  <c r="G1505" i="12"/>
  <c r="J1505" i="12" s="1"/>
  <c r="I1503" i="12"/>
  <c r="G1503" i="12"/>
  <c r="J1503" i="12" s="1"/>
  <c r="J1502" i="12"/>
  <c r="I1502" i="12"/>
  <c r="G1502" i="12"/>
  <c r="J1501" i="12"/>
  <c r="I1501" i="12"/>
  <c r="G1501" i="12"/>
  <c r="I1500" i="12"/>
  <c r="G1500" i="12"/>
  <c r="J1500" i="12" s="1"/>
  <c r="J1499" i="12"/>
  <c r="I1499" i="12"/>
  <c r="G1499" i="12"/>
  <c r="J1497" i="12"/>
  <c r="I1497" i="12"/>
  <c r="G1497" i="12"/>
  <c r="I1496" i="12"/>
  <c r="G1496" i="12"/>
  <c r="J1496" i="12" s="1"/>
  <c r="I1495" i="12"/>
  <c r="G1495" i="12"/>
  <c r="J1495" i="12" s="1"/>
  <c r="J1494" i="12"/>
  <c r="I1494" i="12"/>
  <c r="G1494" i="12"/>
  <c r="I1493" i="12"/>
  <c r="G1493" i="12"/>
  <c r="J1493" i="12" s="1"/>
  <c r="I1492" i="12"/>
  <c r="G1492" i="12"/>
  <c r="J1492" i="12" s="1"/>
  <c r="J1491" i="12"/>
  <c r="I1491" i="12"/>
  <c r="G1491" i="12"/>
  <c r="I1490" i="12"/>
  <c r="G1490" i="12"/>
  <c r="J1490" i="12" s="1"/>
  <c r="C1490" i="12"/>
  <c r="C1491" i="12" s="1"/>
  <c r="C1492" i="12" s="1"/>
  <c r="C1493" i="12" s="1"/>
  <c r="C1494" i="12" s="1"/>
  <c r="C1495" i="12" s="1"/>
  <c r="C1496" i="12" s="1"/>
  <c r="C1497" i="12" s="1"/>
  <c r="C1498" i="12" s="1"/>
  <c r="C1499" i="12" s="1"/>
  <c r="C1500" i="12" s="1"/>
  <c r="C1501" i="12" s="1"/>
  <c r="C1502" i="12" s="1"/>
  <c r="C1503" i="12" s="1"/>
  <c r="C1504" i="12" s="1"/>
  <c r="C1505" i="12" s="1"/>
  <c r="C1506" i="12" s="1"/>
  <c r="C1507" i="12" s="1"/>
  <c r="C1508" i="12" s="1"/>
  <c r="C1509" i="12" s="1"/>
  <c r="I1489" i="12"/>
  <c r="G1489" i="12"/>
  <c r="J1489" i="12" s="1"/>
  <c r="J1487" i="12"/>
  <c r="I1487" i="12"/>
  <c r="G1487" i="12"/>
  <c r="C1487" i="12"/>
  <c r="I1486" i="12"/>
  <c r="G1486" i="12"/>
  <c r="J1486" i="12" s="1"/>
  <c r="J1484" i="12"/>
  <c r="I1484" i="12"/>
  <c r="G1484" i="12"/>
  <c r="I1483" i="12"/>
  <c r="G1483" i="12"/>
  <c r="J1483" i="12" s="1"/>
  <c r="I1482" i="12"/>
  <c r="G1482" i="12"/>
  <c r="J1482" i="12" s="1"/>
  <c r="C1482" i="12"/>
  <c r="C1483" i="12" s="1"/>
  <c r="C1484" i="12" s="1"/>
  <c r="J1481" i="12"/>
  <c r="I1481" i="12"/>
  <c r="G1481" i="12"/>
  <c r="I1480" i="12"/>
  <c r="G1480" i="12"/>
  <c r="J1480" i="12" s="1"/>
  <c r="I1479" i="12"/>
  <c r="G1479" i="12"/>
  <c r="J1479" i="12" s="1"/>
  <c r="C1479" i="12"/>
  <c r="C1480" i="12" s="1"/>
  <c r="C1481" i="12" s="1"/>
  <c r="J1478" i="12"/>
  <c r="I1478" i="12"/>
  <c r="G1478" i="12"/>
  <c r="C1478" i="12"/>
  <c r="I1477" i="12"/>
  <c r="G1477" i="12"/>
  <c r="J1477" i="12" s="1"/>
  <c r="J1475" i="12"/>
  <c r="I1475" i="12"/>
  <c r="G1475" i="12"/>
  <c r="J1474" i="12"/>
  <c r="I1474" i="12"/>
  <c r="G1474" i="12"/>
  <c r="C1474" i="12"/>
  <c r="C1475" i="12" s="1"/>
  <c r="I1473" i="12"/>
  <c r="G1473" i="12"/>
  <c r="J1473" i="12" s="1"/>
  <c r="J1471" i="12"/>
  <c r="I1471" i="12"/>
  <c r="G1471" i="12"/>
  <c r="I1470" i="12"/>
  <c r="G1470" i="12"/>
  <c r="J1470" i="12" s="1"/>
  <c r="C1470" i="12"/>
  <c r="C1471" i="12" s="1"/>
  <c r="I1469" i="12"/>
  <c r="G1469" i="12"/>
  <c r="J1469" i="12" s="1"/>
  <c r="J1467" i="12"/>
  <c r="I1467" i="12"/>
  <c r="G1467" i="12"/>
  <c r="C1467" i="12"/>
  <c r="I1466" i="12"/>
  <c r="G1466" i="12"/>
  <c r="J1466" i="12" s="1"/>
  <c r="J1464" i="12"/>
  <c r="I1464" i="12"/>
  <c r="G1464" i="12"/>
  <c r="C1464" i="12"/>
  <c r="I1463" i="12"/>
  <c r="G1463" i="12"/>
  <c r="J1463" i="12" s="1"/>
  <c r="J1460" i="12"/>
  <c r="I1460" i="12"/>
  <c r="G1460" i="12"/>
  <c r="J1459" i="12"/>
  <c r="I1459" i="12"/>
  <c r="G1459" i="12"/>
  <c r="I1458" i="12"/>
  <c r="G1458" i="12"/>
  <c r="J1458" i="12" s="1"/>
  <c r="J1457" i="12"/>
  <c r="I1457" i="12"/>
  <c r="G1457" i="12"/>
  <c r="J1456" i="12"/>
  <c r="I1456" i="12"/>
  <c r="G1456" i="12"/>
  <c r="I1455" i="12"/>
  <c r="G1455" i="12"/>
  <c r="J1455" i="12" s="1"/>
  <c r="J1454" i="12"/>
  <c r="I1454" i="12"/>
  <c r="G1454" i="12"/>
  <c r="J1453" i="12"/>
  <c r="I1453" i="12"/>
  <c r="G1453" i="12"/>
  <c r="I1452" i="12"/>
  <c r="G1452" i="12"/>
  <c r="J1452" i="12" s="1"/>
  <c r="J1451" i="12"/>
  <c r="I1451" i="12"/>
  <c r="G1451" i="12"/>
  <c r="J1450" i="12"/>
  <c r="I1450" i="12"/>
  <c r="G1450" i="12"/>
  <c r="C1450" i="12"/>
  <c r="C1451" i="12" s="1"/>
  <c r="C1452" i="12" s="1"/>
  <c r="C1453" i="12" s="1"/>
  <c r="C1454" i="12" s="1"/>
  <c r="C1455" i="12" s="1"/>
  <c r="C1456" i="12" s="1"/>
  <c r="C1457" i="12" s="1"/>
  <c r="C1458" i="12" s="1"/>
  <c r="C1459" i="12" s="1"/>
  <c r="C1460" i="12" s="1"/>
  <c r="I1449" i="12"/>
  <c r="G1449" i="12"/>
  <c r="J1449" i="12" s="1"/>
  <c r="J1447" i="12"/>
  <c r="I1447" i="12"/>
  <c r="G1447" i="12"/>
  <c r="I1446" i="12"/>
  <c r="G1446" i="12"/>
  <c r="J1446" i="12" s="1"/>
  <c r="J1445" i="12"/>
  <c r="I1445" i="12"/>
  <c r="G1445" i="12"/>
  <c r="J1444" i="12"/>
  <c r="I1444" i="12"/>
  <c r="G1444" i="12"/>
  <c r="I1443" i="12"/>
  <c r="G1443" i="12"/>
  <c r="J1443" i="12" s="1"/>
  <c r="C1443" i="12"/>
  <c r="C1444" i="12" s="1"/>
  <c r="C1445" i="12" s="1"/>
  <c r="C1446" i="12" s="1"/>
  <c r="C1447" i="12" s="1"/>
  <c r="I1442" i="12"/>
  <c r="G1442" i="12"/>
  <c r="J1442" i="12" s="1"/>
  <c r="J1440" i="12"/>
  <c r="I1440" i="12"/>
  <c r="G1440" i="12"/>
  <c r="I1439" i="12"/>
  <c r="G1439" i="12"/>
  <c r="J1439" i="12" s="1"/>
  <c r="J1438" i="12"/>
  <c r="I1438" i="12"/>
  <c r="G1438" i="12"/>
  <c r="J1437" i="12"/>
  <c r="I1437" i="12"/>
  <c r="G1437" i="12"/>
  <c r="I1436" i="12"/>
  <c r="G1436" i="12"/>
  <c r="J1436" i="12" s="1"/>
  <c r="J1435" i="12"/>
  <c r="I1435" i="12"/>
  <c r="G1435" i="12"/>
  <c r="J1434" i="12"/>
  <c r="I1434" i="12"/>
  <c r="G1434" i="12"/>
  <c r="I1433" i="12"/>
  <c r="G1433" i="12"/>
  <c r="J1433" i="12" s="1"/>
  <c r="J1432" i="12"/>
  <c r="I1432" i="12"/>
  <c r="G1432" i="12"/>
  <c r="J1431" i="12"/>
  <c r="I1431" i="12"/>
  <c r="G1431" i="12"/>
  <c r="I1430" i="12"/>
  <c r="G1430" i="12"/>
  <c r="J1430" i="12" s="1"/>
  <c r="J1429" i="12"/>
  <c r="I1429" i="12"/>
  <c r="G1429" i="12"/>
  <c r="J1428" i="12"/>
  <c r="I1428" i="12"/>
  <c r="G1428" i="12"/>
  <c r="I1427" i="12"/>
  <c r="G1427" i="12"/>
  <c r="J1427" i="12" s="1"/>
  <c r="C1427" i="12"/>
  <c r="C1428" i="12" s="1"/>
  <c r="C1429" i="12" s="1"/>
  <c r="C1430" i="12" s="1"/>
  <c r="C1431" i="12" s="1"/>
  <c r="C1432" i="12" s="1"/>
  <c r="C1433" i="12" s="1"/>
  <c r="C1434" i="12" s="1"/>
  <c r="C1435" i="12" s="1"/>
  <c r="C1436" i="12" s="1"/>
  <c r="C1437" i="12" s="1"/>
  <c r="C1438" i="12" s="1"/>
  <c r="C1439" i="12" s="1"/>
  <c r="C1440" i="12" s="1"/>
  <c r="J1426" i="12"/>
  <c r="I1426" i="12"/>
  <c r="G1426" i="12"/>
  <c r="I1424" i="12"/>
  <c r="G1424" i="12"/>
  <c r="J1424" i="12" s="1"/>
  <c r="I1423" i="12"/>
  <c r="G1423" i="12"/>
  <c r="J1423" i="12" s="1"/>
  <c r="J1422" i="12"/>
  <c r="I1422" i="12"/>
  <c r="G1422" i="12"/>
  <c r="I1421" i="12"/>
  <c r="G1421" i="12"/>
  <c r="J1421" i="12" s="1"/>
  <c r="I1420" i="12"/>
  <c r="G1420" i="12"/>
  <c r="J1420" i="12" s="1"/>
  <c r="J1419" i="12"/>
  <c r="I1419" i="12"/>
  <c r="G1419" i="12"/>
  <c r="I1418" i="12"/>
  <c r="G1418" i="12"/>
  <c r="J1418" i="12" s="1"/>
  <c r="I1417" i="12"/>
  <c r="G1417" i="12"/>
  <c r="J1417" i="12" s="1"/>
  <c r="J1416" i="12"/>
  <c r="I1416" i="12"/>
  <c r="G1416" i="12"/>
  <c r="I1415" i="12"/>
  <c r="G1415" i="12"/>
  <c r="J1415" i="12" s="1"/>
  <c r="I1414" i="12"/>
  <c r="G1414" i="12"/>
  <c r="J1414" i="12" s="1"/>
  <c r="J1413" i="12"/>
  <c r="I1413" i="12"/>
  <c r="G1413" i="12"/>
  <c r="I1412" i="12"/>
  <c r="G1412" i="12"/>
  <c r="J1412" i="12" s="1"/>
  <c r="I1411" i="12"/>
  <c r="G1411" i="12"/>
  <c r="J1411" i="12" s="1"/>
  <c r="J1410" i="12"/>
  <c r="I1410" i="12"/>
  <c r="G1410" i="12"/>
  <c r="I1409" i="12"/>
  <c r="G1409" i="12"/>
  <c r="J1409" i="12" s="1"/>
  <c r="I1408" i="12"/>
  <c r="G1408" i="12"/>
  <c r="J1408" i="12" s="1"/>
  <c r="J1407" i="12"/>
  <c r="I1407" i="12"/>
  <c r="G1407" i="12"/>
  <c r="I1406" i="12"/>
  <c r="G1406" i="12"/>
  <c r="J1406" i="12" s="1"/>
  <c r="I1405" i="12"/>
  <c r="G1405" i="12"/>
  <c r="J1405" i="12" s="1"/>
  <c r="J1404" i="12"/>
  <c r="I1404" i="12"/>
  <c r="G1404" i="12"/>
  <c r="I1403" i="12"/>
  <c r="G1403" i="12"/>
  <c r="J1403" i="12" s="1"/>
  <c r="I1402" i="12"/>
  <c r="G1402" i="12"/>
  <c r="J1402" i="12" s="1"/>
  <c r="J1401" i="12"/>
  <c r="I1401" i="12"/>
  <c r="G1401" i="12"/>
  <c r="I1400" i="12"/>
  <c r="G1400" i="12"/>
  <c r="J1400" i="12" s="1"/>
  <c r="I1399" i="12"/>
  <c r="G1399" i="12"/>
  <c r="J1399" i="12" s="1"/>
  <c r="J1398" i="12"/>
  <c r="I1398" i="12"/>
  <c r="G1398" i="12"/>
  <c r="I1397" i="12"/>
  <c r="G1397" i="12"/>
  <c r="J1397" i="12" s="1"/>
  <c r="I1396" i="12"/>
  <c r="G1396" i="12"/>
  <c r="J1396" i="12" s="1"/>
  <c r="J1395" i="12"/>
  <c r="I1395" i="12"/>
  <c r="G1395" i="12"/>
  <c r="I1394" i="12"/>
  <c r="G1394" i="12"/>
  <c r="J1394" i="12" s="1"/>
  <c r="I1393" i="12"/>
  <c r="G1393" i="12"/>
  <c r="J1393" i="12" s="1"/>
  <c r="C1393" i="12"/>
  <c r="C1394" i="12" s="1"/>
  <c r="C1395" i="12" s="1"/>
  <c r="C1396" i="12" s="1"/>
  <c r="C1397" i="12" s="1"/>
  <c r="C1398" i="12" s="1"/>
  <c r="C1399" i="12" s="1"/>
  <c r="C1400" i="12" s="1"/>
  <c r="C1401" i="12" s="1"/>
  <c r="C1402" i="12" s="1"/>
  <c r="C1403" i="12" s="1"/>
  <c r="C1404" i="12" s="1"/>
  <c r="C1405" i="12" s="1"/>
  <c r="C1406" i="12" s="1"/>
  <c r="C1407" i="12" s="1"/>
  <c r="C1408" i="12" s="1"/>
  <c r="C1409" i="12" s="1"/>
  <c r="C1410" i="12" s="1"/>
  <c r="C1411" i="12" s="1"/>
  <c r="C1412" i="12" s="1"/>
  <c r="C1413" i="12" s="1"/>
  <c r="C1414" i="12" s="1"/>
  <c r="C1415" i="12" s="1"/>
  <c r="C1416" i="12" s="1"/>
  <c r="C1417" i="12" s="1"/>
  <c r="C1418" i="12" s="1"/>
  <c r="C1419" i="12" s="1"/>
  <c r="C1420" i="12" s="1"/>
  <c r="C1421" i="12" s="1"/>
  <c r="C1422" i="12" s="1"/>
  <c r="C1423" i="12" s="1"/>
  <c r="C1424" i="12" s="1"/>
  <c r="J1392" i="12"/>
  <c r="I1392" i="12"/>
  <c r="G1392" i="12"/>
  <c r="I1391" i="12"/>
  <c r="G1391" i="12"/>
  <c r="J1391" i="12" s="1"/>
  <c r="I1390" i="12"/>
  <c r="G1390" i="12"/>
  <c r="J1390" i="12" s="1"/>
  <c r="J1389" i="12"/>
  <c r="I1389" i="12"/>
  <c r="G1389" i="12"/>
  <c r="C1389" i="12"/>
  <c r="C1390" i="12" s="1"/>
  <c r="C1391" i="12" s="1"/>
  <c r="C1392" i="12" s="1"/>
  <c r="I1388" i="12"/>
  <c r="G1388" i="12"/>
  <c r="J1388" i="12" s="1"/>
  <c r="J1386" i="12"/>
  <c r="I1386" i="12"/>
  <c r="G1386" i="12"/>
  <c r="I1385" i="12"/>
  <c r="G1385" i="12"/>
  <c r="J1385" i="12" s="1"/>
  <c r="J1384" i="12"/>
  <c r="I1384" i="12"/>
  <c r="G1384" i="12"/>
  <c r="I1383" i="12"/>
  <c r="G1383" i="12"/>
  <c r="J1383" i="12" s="1"/>
  <c r="J1382" i="12"/>
  <c r="I1382" i="12"/>
  <c r="G1382" i="12"/>
  <c r="C1382" i="12"/>
  <c r="C1383" i="12" s="1"/>
  <c r="C1384" i="12" s="1"/>
  <c r="C1385" i="12" s="1"/>
  <c r="C1386" i="12" s="1"/>
  <c r="J1381" i="12"/>
  <c r="I1381" i="12"/>
  <c r="G1381" i="12"/>
  <c r="I1379" i="12"/>
  <c r="G1379" i="12"/>
  <c r="J1379" i="12" s="1"/>
  <c r="J1378" i="12"/>
  <c r="I1378" i="12"/>
  <c r="G1378" i="12"/>
  <c r="J1377" i="12"/>
  <c r="I1377" i="12"/>
  <c r="G1377" i="12"/>
  <c r="I1376" i="12"/>
  <c r="G1376" i="12"/>
  <c r="J1376" i="12" s="1"/>
  <c r="J1375" i="12"/>
  <c r="I1375" i="12"/>
  <c r="G1375" i="12"/>
  <c r="J1374" i="12"/>
  <c r="I1374" i="12"/>
  <c r="G1374" i="12"/>
  <c r="I1373" i="12"/>
  <c r="G1373" i="12"/>
  <c r="J1373" i="12" s="1"/>
  <c r="J1372" i="12"/>
  <c r="I1372" i="12"/>
  <c r="G1372" i="12"/>
  <c r="J1371" i="12"/>
  <c r="I1371" i="12"/>
  <c r="G1371" i="12"/>
  <c r="I1370" i="12"/>
  <c r="G1370" i="12"/>
  <c r="J1370" i="12" s="1"/>
  <c r="C1370" i="12"/>
  <c r="C1371" i="12" s="1"/>
  <c r="C1372" i="12" s="1"/>
  <c r="C1373" i="12" s="1"/>
  <c r="C1374" i="12" s="1"/>
  <c r="C1375" i="12" s="1"/>
  <c r="C1376" i="12" s="1"/>
  <c r="C1377" i="12" s="1"/>
  <c r="C1378" i="12" s="1"/>
  <c r="C1379" i="12" s="1"/>
  <c r="J1369" i="12"/>
  <c r="I1369" i="12"/>
  <c r="G1369" i="12"/>
  <c r="J1368" i="12"/>
  <c r="I1368" i="12"/>
  <c r="G1368" i="12"/>
  <c r="I1367" i="12"/>
  <c r="G1367" i="12"/>
  <c r="J1367" i="12" s="1"/>
  <c r="C1367" i="12"/>
  <c r="C1368" i="12" s="1"/>
  <c r="C1369" i="12" s="1"/>
  <c r="J1366" i="12"/>
  <c r="I1366" i="12"/>
  <c r="G1366" i="12"/>
  <c r="C1366" i="12"/>
  <c r="J1365" i="12"/>
  <c r="I1365" i="12"/>
  <c r="G1365" i="12"/>
  <c r="G1363" i="12"/>
  <c r="J1363" i="12" s="1"/>
  <c r="G1362" i="12"/>
  <c r="J1362" i="12" s="1"/>
  <c r="G1361" i="12"/>
  <c r="J1361" i="12" s="1"/>
  <c r="G1360" i="12"/>
  <c r="J1360" i="12" s="1"/>
  <c r="G1359" i="12"/>
  <c r="J1359" i="12" s="1"/>
  <c r="G1358" i="12"/>
  <c r="J1358" i="12" s="1"/>
  <c r="G1357" i="12"/>
  <c r="J1357" i="12" s="1"/>
  <c r="G1356" i="12"/>
  <c r="J1356" i="12" s="1"/>
  <c r="J1355" i="12"/>
  <c r="I1355" i="12"/>
  <c r="G1355" i="12"/>
  <c r="J1354" i="12"/>
  <c r="I1354" i="12"/>
  <c r="G1354" i="12"/>
  <c r="I1353" i="12"/>
  <c r="G1353" i="12"/>
  <c r="J1353" i="12" s="1"/>
  <c r="J1352" i="12"/>
  <c r="I1352" i="12"/>
  <c r="G1352" i="12"/>
  <c r="J1351" i="12"/>
  <c r="I1351" i="12"/>
  <c r="G1351" i="12"/>
  <c r="I1350" i="12"/>
  <c r="G1350" i="12"/>
  <c r="J1350" i="12" s="1"/>
  <c r="J1349" i="12"/>
  <c r="I1349" i="12"/>
  <c r="G1349" i="12"/>
  <c r="J1348" i="12"/>
  <c r="I1348" i="12"/>
  <c r="G1348" i="12"/>
  <c r="I1347" i="12"/>
  <c r="G1347" i="12"/>
  <c r="J1347" i="12" s="1"/>
  <c r="J1346" i="12"/>
  <c r="I1346" i="12"/>
  <c r="G1346" i="12"/>
  <c r="J1345" i="12"/>
  <c r="I1345" i="12"/>
  <c r="G1345" i="12"/>
  <c r="I1344" i="12"/>
  <c r="G1344" i="12"/>
  <c r="J1344" i="12" s="1"/>
  <c r="J1343" i="12"/>
  <c r="I1343" i="12"/>
  <c r="G1343" i="12"/>
  <c r="J1342" i="12"/>
  <c r="I1342" i="12"/>
  <c r="G1342" i="12"/>
  <c r="I1341" i="12"/>
  <c r="G1341" i="12"/>
  <c r="J1341" i="12" s="1"/>
  <c r="J1340" i="12"/>
  <c r="I1340" i="12"/>
  <c r="G1340" i="12"/>
  <c r="J1339" i="12"/>
  <c r="I1339" i="12"/>
  <c r="G1339" i="12"/>
  <c r="I1338" i="12"/>
  <c r="G1338" i="12"/>
  <c r="J1338" i="12" s="1"/>
  <c r="J1337" i="12"/>
  <c r="I1337" i="12"/>
  <c r="G1337" i="12"/>
  <c r="J1336" i="12"/>
  <c r="I1336" i="12"/>
  <c r="G1336" i="12"/>
  <c r="I1335" i="12"/>
  <c r="G1335" i="12"/>
  <c r="J1335" i="12" s="1"/>
  <c r="J1334" i="12"/>
  <c r="I1334" i="12"/>
  <c r="G1334" i="12"/>
  <c r="J1333" i="12"/>
  <c r="I1333" i="12"/>
  <c r="G1333" i="12"/>
  <c r="I1332" i="12"/>
  <c r="G1332" i="12"/>
  <c r="J1332" i="12" s="1"/>
  <c r="J1331" i="12"/>
  <c r="I1331" i="12"/>
  <c r="G1331" i="12"/>
  <c r="J1330" i="12"/>
  <c r="I1330" i="12"/>
  <c r="G1330" i="12"/>
  <c r="I1329" i="12"/>
  <c r="G1329" i="12"/>
  <c r="J1329" i="12" s="1"/>
  <c r="J1328" i="12"/>
  <c r="I1328" i="12"/>
  <c r="G1328" i="12"/>
  <c r="J1327" i="12"/>
  <c r="I1327" i="12"/>
  <c r="G1327" i="12"/>
  <c r="I1326" i="12"/>
  <c r="G1326" i="12"/>
  <c r="J1326" i="12" s="1"/>
  <c r="J1325" i="12"/>
  <c r="I1325" i="12"/>
  <c r="G1325" i="12"/>
  <c r="J1324" i="12"/>
  <c r="I1324" i="12"/>
  <c r="G1324" i="12"/>
  <c r="I1323" i="12"/>
  <c r="G1323" i="12"/>
  <c r="J1323" i="12" s="1"/>
  <c r="J1322" i="12"/>
  <c r="I1322" i="12"/>
  <c r="G1322" i="12"/>
  <c r="J1321" i="12"/>
  <c r="I1321" i="12"/>
  <c r="G1321" i="12"/>
  <c r="I1320" i="12"/>
  <c r="G1320" i="12"/>
  <c r="J1320" i="12" s="1"/>
  <c r="J1319" i="12"/>
  <c r="I1319" i="12"/>
  <c r="G1319" i="12"/>
  <c r="J1318" i="12"/>
  <c r="I1318" i="12"/>
  <c r="G1318" i="12"/>
  <c r="I1317" i="12"/>
  <c r="G1317" i="12"/>
  <c r="J1317" i="12" s="1"/>
  <c r="J1316" i="12"/>
  <c r="I1316" i="12"/>
  <c r="G1316" i="12"/>
  <c r="J1315" i="12"/>
  <c r="I1315" i="12"/>
  <c r="G1315" i="12"/>
  <c r="I1314" i="12"/>
  <c r="G1314" i="12"/>
  <c r="J1314" i="12" s="1"/>
  <c r="J1313" i="12"/>
  <c r="I1313" i="12"/>
  <c r="G1313" i="12"/>
  <c r="J1312" i="12"/>
  <c r="I1312" i="12"/>
  <c r="G1312" i="12"/>
  <c r="I1311" i="12"/>
  <c r="G1311" i="12"/>
  <c r="J1311" i="12" s="1"/>
  <c r="J1310" i="12"/>
  <c r="I1310" i="12"/>
  <c r="G1310" i="12"/>
  <c r="J1309" i="12"/>
  <c r="I1309" i="12"/>
  <c r="G1309" i="12"/>
  <c r="I1308" i="12"/>
  <c r="G1308" i="12"/>
  <c r="J1308" i="12" s="1"/>
  <c r="J1307" i="12"/>
  <c r="I1307" i="12"/>
  <c r="G1307" i="12"/>
  <c r="J1306" i="12"/>
  <c r="I1306" i="12"/>
  <c r="G1306" i="12"/>
  <c r="I1304" i="12"/>
  <c r="G1304" i="12"/>
  <c r="J1304" i="12" s="1"/>
  <c r="J1303" i="12"/>
  <c r="I1303" i="12"/>
  <c r="G1303" i="12"/>
  <c r="J1302" i="12"/>
  <c r="I1302" i="12"/>
  <c r="G1302" i="12"/>
  <c r="I1301" i="12"/>
  <c r="G1301" i="12"/>
  <c r="J1301" i="12" s="1"/>
  <c r="J1300" i="12"/>
  <c r="I1300" i="12"/>
  <c r="G1300" i="12"/>
  <c r="J1299" i="12"/>
  <c r="I1299" i="12"/>
  <c r="G1299" i="12"/>
  <c r="I1298" i="12"/>
  <c r="G1298" i="12"/>
  <c r="J1298" i="12" s="1"/>
  <c r="J1297" i="12"/>
  <c r="I1297" i="12"/>
  <c r="G1297" i="12"/>
  <c r="J1296" i="12"/>
  <c r="I1296" i="12"/>
  <c r="G1296" i="12"/>
  <c r="I1295" i="12"/>
  <c r="G1295" i="12"/>
  <c r="J1295" i="12" s="1"/>
  <c r="J1294" i="12"/>
  <c r="I1294" i="12"/>
  <c r="G1294" i="12"/>
  <c r="J1293" i="12"/>
  <c r="I1293" i="12"/>
  <c r="G1293" i="12"/>
  <c r="I1292" i="12"/>
  <c r="G1292" i="12"/>
  <c r="J1292" i="12" s="1"/>
  <c r="J1291" i="12"/>
  <c r="I1291" i="12"/>
  <c r="G1291" i="12"/>
  <c r="J1290" i="12"/>
  <c r="I1290" i="12"/>
  <c r="G1290" i="12"/>
  <c r="I1289" i="12"/>
  <c r="G1289" i="12"/>
  <c r="J1289" i="12" s="1"/>
  <c r="J1288" i="12"/>
  <c r="I1288" i="12"/>
  <c r="G1288" i="12"/>
  <c r="J1287" i="12"/>
  <c r="I1287" i="12"/>
  <c r="G1287" i="12"/>
  <c r="I1286" i="12"/>
  <c r="G1286" i="12"/>
  <c r="J1286" i="12" s="1"/>
  <c r="J1285" i="12"/>
  <c r="I1285" i="12"/>
  <c r="G1285" i="12"/>
  <c r="J1284" i="12"/>
  <c r="I1284" i="12"/>
  <c r="G1284" i="12"/>
  <c r="I1283" i="12"/>
  <c r="G1283" i="12"/>
  <c r="J1283" i="12" s="1"/>
  <c r="J1282" i="12"/>
  <c r="I1282" i="12"/>
  <c r="G1282" i="12"/>
  <c r="C1282" i="12"/>
  <c r="C1283" i="12" s="1"/>
  <c r="C1284" i="12" s="1"/>
  <c r="C1285" i="12" s="1"/>
  <c r="C1286" i="12" s="1"/>
  <c r="C1287" i="12" s="1"/>
  <c r="C1288" i="12" s="1"/>
  <c r="C1289" i="12" s="1"/>
  <c r="C1290" i="12" s="1"/>
  <c r="C1291" i="12" s="1"/>
  <c r="C1292" i="12" s="1"/>
  <c r="C1293" i="12" s="1"/>
  <c r="C1294" i="12" s="1"/>
  <c r="C1295" i="12" s="1"/>
  <c r="C1296" i="12" s="1"/>
  <c r="C1297" i="12" s="1"/>
  <c r="C1298" i="12" s="1"/>
  <c r="C1299" i="12" s="1"/>
  <c r="C1300" i="12" s="1"/>
  <c r="C1301" i="12" s="1"/>
  <c r="C1302" i="12" s="1"/>
  <c r="C1303" i="12" s="1"/>
  <c r="C1304" i="12" s="1"/>
  <c r="C1306" i="12" s="1"/>
  <c r="C1307" i="12" s="1"/>
  <c r="C1308" i="12" s="1"/>
  <c r="C1309" i="12" s="1"/>
  <c r="C1310" i="12" s="1"/>
  <c r="C1311" i="12" s="1"/>
  <c r="C1312" i="12" s="1"/>
  <c r="C1313" i="12" s="1"/>
  <c r="C1314" i="12" s="1"/>
  <c r="C1315" i="12" s="1"/>
  <c r="C1316" i="12" s="1"/>
  <c r="C1317" i="12" s="1"/>
  <c r="C1318" i="12" s="1"/>
  <c r="C1319" i="12" s="1"/>
  <c r="C1320" i="12" s="1"/>
  <c r="C1321" i="12" s="1"/>
  <c r="C1322" i="12" s="1"/>
  <c r="C1323" i="12" s="1"/>
  <c r="C1324" i="12" s="1"/>
  <c r="C1325" i="12" s="1"/>
  <c r="C1326" i="12" s="1"/>
  <c r="C1327" i="12" s="1"/>
  <c r="C1328" i="12" s="1"/>
  <c r="C1329" i="12" s="1"/>
  <c r="C1330" i="12" s="1"/>
  <c r="C1331" i="12" s="1"/>
  <c r="C1332" i="12" s="1"/>
  <c r="C1333" i="12" s="1"/>
  <c r="C1334" i="12" s="1"/>
  <c r="C1335" i="12" s="1"/>
  <c r="C1336" i="12" s="1"/>
  <c r="C1337" i="12" s="1"/>
  <c r="C1338" i="12" s="1"/>
  <c r="C1339" i="12" s="1"/>
  <c r="C1340" i="12" s="1"/>
  <c r="C1341" i="12" s="1"/>
  <c r="C1342" i="12" s="1"/>
  <c r="C1343" i="12" s="1"/>
  <c r="C1344" i="12" s="1"/>
  <c r="C1345" i="12" s="1"/>
  <c r="C1346" i="12" s="1"/>
  <c r="C1347" i="12" s="1"/>
  <c r="C1348" i="12" s="1"/>
  <c r="C1349" i="12" s="1"/>
  <c r="C1350" i="12" s="1"/>
  <c r="C1351" i="12" s="1"/>
  <c r="C1352" i="12" s="1"/>
  <c r="C1353" i="12" s="1"/>
  <c r="C1354" i="12" s="1"/>
  <c r="C1355" i="12" s="1"/>
  <c r="C1356" i="12" s="1"/>
  <c r="C1357" i="12" s="1"/>
  <c r="C1358" i="12" s="1"/>
  <c r="C1359" i="12" s="1"/>
  <c r="C1360" i="12" s="1"/>
  <c r="C1361" i="12" s="1"/>
  <c r="C1362" i="12" s="1"/>
  <c r="C1363" i="12" s="1"/>
  <c r="J1281" i="12"/>
  <c r="I1281" i="12"/>
  <c r="G1281" i="12"/>
  <c r="C1281" i="12"/>
  <c r="I1280" i="12"/>
  <c r="G1280" i="12"/>
  <c r="J1280" i="12" s="1"/>
  <c r="C1280" i="12"/>
  <c r="J1279" i="12"/>
  <c r="I1279" i="12"/>
  <c r="G1279" i="12"/>
  <c r="J1277" i="12"/>
  <c r="I1277" i="12"/>
  <c r="G1277" i="12"/>
  <c r="I1276" i="12"/>
  <c r="G1276" i="12"/>
  <c r="J1276" i="12" s="1"/>
  <c r="I1275" i="12"/>
  <c r="G1275" i="12"/>
  <c r="J1275" i="12" s="1"/>
  <c r="J1274" i="12"/>
  <c r="I1274" i="12"/>
  <c r="G1274" i="12"/>
  <c r="I1273" i="12"/>
  <c r="G1273" i="12"/>
  <c r="J1273" i="12" s="1"/>
  <c r="I1272" i="12"/>
  <c r="G1272" i="12"/>
  <c r="J1272" i="12" s="1"/>
  <c r="J1271" i="12"/>
  <c r="I1271" i="12"/>
  <c r="G1271" i="12"/>
  <c r="I1270" i="12"/>
  <c r="G1270" i="12"/>
  <c r="J1270" i="12" s="1"/>
  <c r="I1269" i="12"/>
  <c r="G1269" i="12"/>
  <c r="J1269" i="12" s="1"/>
  <c r="J1268" i="12"/>
  <c r="I1268" i="12"/>
  <c r="G1268" i="12"/>
  <c r="I1267" i="12"/>
  <c r="G1267" i="12"/>
  <c r="J1267" i="12" s="1"/>
  <c r="I1266" i="12"/>
  <c r="G1266" i="12"/>
  <c r="J1266" i="12" s="1"/>
  <c r="J1265" i="12"/>
  <c r="I1265" i="12"/>
  <c r="G1265" i="12"/>
  <c r="I1264" i="12"/>
  <c r="G1264" i="12"/>
  <c r="J1264" i="12" s="1"/>
  <c r="I1263" i="12"/>
  <c r="G1263" i="12"/>
  <c r="J1263" i="12" s="1"/>
  <c r="J1262" i="12"/>
  <c r="I1262" i="12"/>
  <c r="G1262" i="12"/>
  <c r="I1261" i="12"/>
  <c r="G1261" i="12"/>
  <c r="J1261" i="12" s="1"/>
  <c r="I1260" i="12"/>
  <c r="G1260" i="12"/>
  <c r="J1260" i="12" s="1"/>
  <c r="J1259" i="12"/>
  <c r="I1259" i="12"/>
  <c r="G1259" i="12"/>
  <c r="I1258" i="12"/>
  <c r="G1258" i="12"/>
  <c r="J1258" i="12" s="1"/>
  <c r="I1257" i="12"/>
  <c r="G1257" i="12"/>
  <c r="J1257" i="12" s="1"/>
  <c r="J1256" i="12"/>
  <c r="I1256" i="12"/>
  <c r="G1256" i="12"/>
  <c r="I1255" i="12"/>
  <c r="G1255" i="12"/>
  <c r="J1255" i="12" s="1"/>
  <c r="I1254" i="12"/>
  <c r="G1254" i="12"/>
  <c r="J1254" i="12" s="1"/>
  <c r="J1253" i="12"/>
  <c r="I1253" i="12"/>
  <c r="G1253" i="12"/>
  <c r="I1252" i="12"/>
  <c r="G1252" i="12"/>
  <c r="J1252" i="12" s="1"/>
  <c r="I1251" i="12"/>
  <c r="G1251" i="12"/>
  <c r="J1251" i="12" s="1"/>
  <c r="J1250" i="12"/>
  <c r="I1250" i="12"/>
  <c r="G1250" i="12"/>
  <c r="C1250" i="12"/>
  <c r="C1251" i="12" s="1"/>
  <c r="C1252" i="12" s="1"/>
  <c r="C1253" i="12" s="1"/>
  <c r="C1254" i="12" s="1"/>
  <c r="C1255" i="12" s="1"/>
  <c r="C1256" i="12" s="1"/>
  <c r="C1257" i="12" s="1"/>
  <c r="C1258" i="12" s="1"/>
  <c r="C1259" i="12" s="1"/>
  <c r="C1260" i="12" s="1"/>
  <c r="C1261" i="12" s="1"/>
  <c r="C1262" i="12" s="1"/>
  <c r="C1263" i="12" s="1"/>
  <c r="C1264" i="12" s="1"/>
  <c r="C1265" i="12" s="1"/>
  <c r="C1266" i="12" s="1"/>
  <c r="C1267" i="12" s="1"/>
  <c r="C1268" i="12" s="1"/>
  <c r="C1269" i="12" s="1"/>
  <c r="C1270" i="12" s="1"/>
  <c r="C1271" i="12" s="1"/>
  <c r="C1272" i="12" s="1"/>
  <c r="C1273" i="12" s="1"/>
  <c r="C1274" i="12" s="1"/>
  <c r="C1275" i="12" s="1"/>
  <c r="C1276" i="12" s="1"/>
  <c r="C1277" i="12" s="1"/>
  <c r="I1249" i="12"/>
  <c r="G1249" i="12"/>
  <c r="J1249" i="12" s="1"/>
  <c r="J1247" i="12"/>
  <c r="I1247" i="12"/>
  <c r="G1247" i="12"/>
  <c r="I1246" i="12"/>
  <c r="G1246" i="12"/>
  <c r="J1246" i="12" s="1"/>
  <c r="I1245" i="12"/>
  <c r="G1245" i="12"/>
  <c r="J1245" i="12" s="1"/>
  <c r="J1244" i="12"/>
  <c r="I1244" i="12"/>
  <c r="G1244" i="12"/>
  <c r="I1243" i="12"/>
  <c r="G1243" i="12"/>
  <c r="J1243" i="12" s="1"/>
  <c r="I1242" i="12"/>
  <c r="G1242" i="12"/>
  <c r="J1242" i="12" s="1"/>
  <c r="J1241" i="12"/>
  <c r="I1241" i="12"/>
  <c r="G1241" i="12"/>
  <c r="I1240" i="12"/>
  <c r="G1240" i="12"/>
  <c r="J1240" i="12" s="1"/>
  <c r="I1239" i="12"/>
  <c r="G1239" i="12"/>
  <c r="J1239" i="12" s="1"/>
  <c r="C1239" i="12"/>
  <c r="C1240" i="12" s="1"/>
  <c r="C1241" i="12" s="1"/>
  <c r="C1242" i="12" s="1"/>
  <c r="C1243" i="12" s="1"/>
  <c r="C1244" i="12" s="1"/>
  <c r="C1245" i="12" s="1"/>
  <c r="C1246" i="12" s="1"/>
  <c r="C1247" i="12" s="1"/>
  <c r="J1238" i="12"/>
  <c r="I1238" i="12"/>
  <c r="G1238" i="12"/>
  <c r="I1237" i="12"/>
  <c r="G1237" i="12"/>
  <c r="J1237" i="12" s="1"/>
  <c r="I1236" i="12"/>
  <c r="G1236" i="12"/>
  <c r="J1236" i="12" s="1"/>
  <c r="C1236" i="12"/>
  <c r="C1237" i="12" s="1"/>
  <c r="C1238" i="12" s="1"/>
  <c r="J1235" i="12"/>
  <c r="I1235" i="12"/>
  <c r="G1235" i="12"/>
  <c r="C1235" i="12"/>
  <c r="I1234" i="12"/>
  <c r="G1234" i="12"/>
  <c r="J1234" i="12" s="1"/>
  <c r="I1233" i="12"/>
  <c r="G1233" i="12"/>
  <c r="J1233" i="12" s="1"/>
  <c r="J1232" i="12"/>
  <c r="I1232" i="12"/>
  <c r="G1232" i="12"/>
  <c r="I1231" i="12"/>
  <c r="G1231" i="12"/>
  <c r="J1231" i="12" s="1"/>
  <c r="I1230" i="12"/>
  <c r="G1230" i="12"/>
  <c r="J1230" i="12" s="1"/>
  <c r="J1229" i="12"/>
  <c r="I1229" i="12"/>
  <c r="G1229" i="12"/>
  <c r="I1228" i="12"/>
  <c r="G1228" i="12"/>
  <c r="J1228" i="12" s="1"/>
  <c r="C1228" i="12"/>
  <c r="C1229" i="12" s="1"/>
  <c r="C1230" i="12" s="1"/>
  <c r="C1231" i="12" s="1"/>
  <c r="C1232" i="12" s="1"/>
  <c r="C1233" i="12" s="1"/>
  <c r="I1227" i="12"/>
  <c r="G1227" i="12"/>
  <c r="J1227" i="12" s="1"/>
  <c r="J1226" i="12"/>
  <c r="I1226" i="12"/>
  <c r="G1226" i="12"/>
  <c r="I1225" i="12"/>
  <c r="G1225" i="12"/>
  <c r="J1225" i="12" s="1"/>
  <c r="C1225" i="12"/>
  <c r="C1226" i="12" s="1"/>
  <c r="C1227" i="12" s="1"/>
  <c r="I1224" i="12"/>
  <c r="G1224" i="12"/>
  <c r="J1224" i="12" s="1"/>
  <c r="J1223" i="12"/>
  <c r="I1223" i="12"/>
  <c r="G1223" i="12"/>
  <c r="I1222" i="12"/>
  <c r="G1222" i="12"/>
  <c r="J1222" i="12" s="1"/>
  <c r="C1222" i="12"/>
  <c r="C1223" i="12" s="1"/>
  <c r="C1224" i="12" s="1"/>
  <c r="I1218" i="12"/>
  <c r="G1218" i="12"/>
  <c r="J1218" i="12" s="1"/>
  <c r="J1217" i="12"/>
  <c r="I1217" i="12"/>
  <c r="G1217" i="12"/>
  <c r="I1216" i="12"/>
  <c r="G1216" i="12"/>
  <c r="J1216" i="12" s="1"/>
  <c r="I1215" i="12"/>
  <c r="G1215" i="12"/>
  <c r="J1215" i="12" s="1"/>
  <c r="J1214" i="12"/>
  <c r="I1214" i="12"/>
  <c r="G1214" i="12"/>
  <c r="I1213" i="12"/>
  <c r="G1213" i="12"/>
  <c r="J1213" i="12" s="1"/>
  <c r="I1212" i="12"/>
  <c r="G1212" i="12"/>
  <c r="J1212" i="12" s="1"/>
  <c r="J1211" i="12"/>
  <c r="I1211" i="12"/>
  <c r="G1211" i="12"/>
  <c r="I1210" i="12"/>
  <c r="G1210" i="12"/>
  <c r="J1210" i="12" s="1"/>
  <c r="I1209" i="12"/>
  <c r="G1209" i="12"/>
  <c r="J1209" i="12" s="1"/>
  <c r="J1208" i="12"/>
  <c r="I1208" i="12"/>
  <c r="G1208" i="12"/>
  <c r="I1207" i="12"/>
  <c r="G1207" i="12"/>
  <c r="J1207" i="12" s="1"/>
  <c r="I1206" i="12"/>
  <c r="G1206" i="12"/>
  <c r="J1206" i="12" s="1"/>
  <c r="J1205" i="12"/>
  <c r="I1205" i="12"/>
  <c r="G1205" i="12"/>
  <c r="I1204" i="12"/>
  <c r="G1204" i="12"/>
  <c r="J1204" i="12" s="1"/>
  <c r="I1203" i="12"/>
  <c r="G1203" i="12"/>
  <c r="J1203" i="12" s="1"/>
  <c r="J1202" i="12"/>
  <c r="I1202" i="12"/>
  <c r="G1202" i="12"/>
  <c r="I1201" i="12"/>
  <c r="G1201" i="12"/>
  <c r="J1201" i="12" s="1"/>
  <c r="I1200" i="12"/>
  <c r="G1200" i="12"/>
  <c r="J1200" i="12" s="1"/>
  <c r="J1199" i="12"/>
  <c r="I1199" i="12"/>
  <c r="G1199" i="12"/>
  <c r="I1198" i="12"/>
  <c r="G1198" i="12"/>
  <c r="J1198" i="12" s="1"/>
  <c r="C1198" i="12"/>
  <c r="C1199" i="12" s="1"/>
  <c r="C1200" i="12" s="1"/>
  <c r="C1201" i="12" s="1"/>
  <c r="C1202" i="12" s="1"/>
  <c r="C1203" i="12" s="1"/>
  <c r="C1204" i="12" s="1"/>
  <c r="C1205" i="12" s="1"/>
  <c r="C1206" i="12" s="1"/>
  <c r="C1207" i="12" s="1"/>
  <c r="C1208" i="12" s="1"/>
  <c r="C1209" i="12" s="1"/>
  <c r="C1210" i="12" s="1"/>
  <c r="C1211" i="12" s="1"/>
  <c r="C1212" i="12" s="1"/>
  <c r="C1213" i="12" s="1"/>
  <c r="C1214" i="12" s="1"/>
  <c r="C1215" i="12" s="1"/>
  <c r="C1216" i="12" s="1"/>
  <c r="C1217" i="12" s="1"/>
  <c r="C1218" i="12" s="1"/>
  <c r="I1197" i="12"/>
  <c r="G1197" i="12"/>
  <c r="J1197" i="12" s="1"/>
  <c r="C1197" i="12"/>
  <c r="J1196" i="12"/>
  <c r="I1196" i="12"/>
  <c r="G1196" i="12"/>
  <c r="J1194" i="12"/>
  <c r="I1194" i="12"/>
  <c r="G1194" i="12"/>
  <c r="J1193" i="12"/>
  <c r="I1193" i="12"/>
  <c r="G1193" i="12"/>
  <c r="I1192" i="12"/>
  <c r="G1192" i="12"/>
  <c r="J1192" i="12" s="1"/>
  <c r="J1191" i="12"/>
  <c r="I1191" i="12"/>
  <c r="G1191" i="12"/>
  <c r="J1190" i="12"/>
  <c r="I1190" i="12"/>
  <c r="G1190" i="12"/>
  <c r="I1189" i="12"/>
  <c r="G1189" i="12"/>
  <c r="J1189" i="12" s="1"/>
  <c r="J1188" i="12"/>
  <c r="I1188" i="12"/>
  <c r="G1188" i="12"/>
  <c r="J1187" i="12"/>
  <c r="I1187" i="12"/>
  <c r="G1187" i="12"/>
  <c r="I1186" i="12"/>
  <c r="G1186" i="12"/>
  <c r="J1186" i="12" s="1"/>
  <c r="J1185" i="12"/>
  <c r="I1185" i="12"/>
  <c r="G1185" i="12"/>
  <c r="C1185" i="12"/>
  <c r="C1186" i="12" s="1"/>
  <c r="C1187" i="12" s="1"/>
  <c r="C1188" i="12" s="1"/>
  <c r="C1189" i="12" s="1"/>
  <c r="C1190" i="12" s="1"/>
  <c r="C1191" i="12" s="1"/>
  <c r="C1192" i="12" s="1"/>
  <c r="C1193" i="12" s="1"/>
  <c r="C1194" i="12" s="1"/>
  <c r="J1184" i="12"/>
  <c r="I1184" i="12"/>
  <c r="G1184" i="12"/>
  <c r="I1182" i="12"/>
  <c r="G1182" i="12"/>
  <c r="J1182" i="12" s="1"/>
  <c r="I1181" i="12"/>
  <c r="G1181" i="12"/>
  <c r="J1181" i="12" s="1"/>
  <c r="J1180" i="12"/>
  <c r="I1180" i="12"/>
  <c r="G1180" i="12"/>
  <c r="I1179" i="12"/>
  <c r="G1179" i="12"/>
  <c r="J1179" i="12" s="1"/>
  <c r="I1178" i="12"/>
  <c r="G1178" i="12"/>
  <c r="J1178" i="12" s="1"/>
  <c r="J1177" i="12"/>
  <c r="I1177" i="12"/>
  <c r="G1177" i="12"/>
  <c r="I1176" i="12"/>
  <c r="G1176" i="12"/>
  <c r="J1176" i="12" s="1"/>
  <c r="I1175" i="12"/>
  <c r="G1175" i="12"/>
  <c r="J1175" i="12" s="1"/>
  <c r="J1174" i="12"/>
  <c r="I1174" i="12"/>
  <c r="G1174" i="12"/>
  <c r="I1173" i="12"/>
  <c r="G1173" i="12"/>
  <c r="J1173" i="12" s="1"/>
  <c r="I1172" i="12"/>
  <c r="G1172" i="12"/>
  <c r="J1172" i="12" s="1"/>
  <c r="J1171" i="12"/>
  <c r="I1171" i="12"/>
  <c r="G1171" i="12"/>
  <c r="J1170" i="12"/>
  <c r="I1170" i="12"/>
  <c r="G1170" i="12"/>
  <c r="I1169" i="12"/>
  <c r="G1169" i="12"/>
  <c r="J1169" i="12" s="1"/>
  <c r="J1168" i="12"/>
  <c r="I1168" i="12"/>
  <c r="G1168" i="12"/>
  <c r="I1167" i="12"/>
  <c r="G1167" i="12"/>
  <c r="J1167" i="12" s="1"/>
  <c r="I1166" i="12"/>
  <c r="G1166" i="12"/>
  <c r="J1166" i="12" s="1"/>
  <c r="J1165" i="12"/>
  <c r="I1165" i="12"/>
  <c r="G1165" i="12"/>
  <c r="J1164" i="12"/>
  <c r="I1164" i="12"/>
  <c r="G1164" i="12"/>
  <c r="I1163" i="12"/>
  <c r="G1163" i="12"/>
  <c r="J1163" i="12" s="1"/>
  <c r="J1162" i="12"/>
  <c r="I1162" i="12"/>
  <c r="G1162" i="12"/>
  <c r="I1161" i="12"/>
  <c r="G1161" i="12"/>
  <c r="J1161" i="12" s="1"/>
  <c r="I1160" i="12"/>
  <c r="G1160" i="12"/>
  <c r="J1160" i="12" s="1"/>
  <c r="J1159" i="12"/>
  <c r="I1159" i="12"/>
  <c r="G1159" i="12"/>
  <c r="J1158" i="12"/>
  <c r="I1158" i="12"/>
  <c r="G1158" i="12"/>
  <c r="I1157" i="12"/>
  <c r="G1157" i="12"/>
  <c r="J1157" i="12" s="1"/>
  <c r="J1156" i="12"/>
  <c r="I1156" i="12"/>
  <c r="G1156" i="12"/>
  <c r="I1155" i="12"/>
  <c r="G1155" i="12"/>
  <c r="J1155" i="12" s="1"/>
  <c r="I1154" i="12"/>
  <c r="G1154" i="12"/>
  <c r="J1154" i="12" s="1"/>
  <c r="J1153" i="12"/>
  <c r="I1153" i="12"/>
  <c r="G1153" i="12"/>
  <c r="J1152" i="12"/>
  <c r="I1152" i="12"/>
  <c r="G1152" i="12"/>
  <c r="I1151" i="12"/>
  <c r="G1151" i="12"/>
  <c r="J1151" i="12" s="1"/>
  <c r="J1150" i="12"/>
  <c r="I1150" i="12"/>
  <c r="G1150" i="12"/>
  <c r="I1149" i="12"/>
  <c r="G1149" i="12"/>
  <c r="J1149" i="12" s="1"/>
  <c r="I1148" i="12"/>
  <c r="G1148" i="12"/>
  <c r="J1148" i="12" s="1"/>
  <c r="J1147" i="12"/>
  <c r="I1147" i="12"/>
  <c r="G1147" i="12"/>
  <c r="C1147" i="12"/>
  <c r="C1148" i="12" s="1"/>
  <c r="C1149" i="12" s="1"/>
  <c r="C1150" i="12" s="1"/>
  <c r="C1151" i="12" s="1"/>
  <c r="C1152" i="12" s="1"/>
  <c r="C1153" i="12" s="1"/>
  <c r="C1154" i="12" s="1"/>
  <c r="C1155" i="12" s="1"/>
  <c r="C1156" i="12" s="1"/>
  <c r="C1157" i="12" s="1"/>
  <c r="C1158" i="12" s="1"/>
  <c r="C1159" i="12" s="1"/>
  <c r="C1160" i="12" s="1"/>
  <c r="C1161" i="12" s="1"/>
  <c r="C1162" i="12" s="1"/>
  <c r="C1163" i="12" s="1"/>
  <c r="C1164" i="12" s="1"/>
  <c r="C1165" i="12" s="1"/>
  <c r="C1166" i="12" s="1"/>
  <c r="C1167" i="12" s="1"/>
  <c r="C1168" i="12" s="1"/>
  <c r="C1169" i="12" s="1"/>
  <c r="C1170" i="12" s="1"/>
  <c r="C1171" i="12" s="1"/>
  <c r="C1172" i="12" s="1"/>
  <c r="C1173" i="12" s="1"/>
  <c r="C1174" i="12" s="1"/>
  <c r="C1175" i="12" s="1"/>
  <c r="C1176" i="12" s="1"/>
  <c r="C1177" i="12" s="1"/>
  <c r="C1178" i="12" s="1"/>
  <c r="C1179" i="12" s="1"/>
  <c r="C1180" i="12" s="1"/>
  <c r="C1181" i="12" s="1"/>
  <c r="C1182" i="12" s="1"/>
  <c r="J1146" i="12"/>
  <c r="I1146" i="12"/>
  <c r="G1146" i="12"/>
  <c r="J1144" i="12"/>
  <c r="I1144" i="12"/>
  <c r="G1144" i="12"/>
  <c r="I1143" i="12"/>
  <c r="G1143" i="12"/>
  <c r="J1143" i="12" s="1"/>
  <c r="J1142" i="12"/>
  <c r="I1142" i="12"/>
  <c r="G1142" i="12"/>
  <c r="J1141" i="12"/>
  <c r="I1141" i="12"/>
  <c r="G1141" i="12"/>
  <c r="I1140" i="12"/>
  <c r="G1140" i="12"/>
  <c r="J1140" i="12" s="1"/>
  <c r="J1139" i="12"/>
  <c r="I1139" i="12"/>
  <c r="G1139" i="12"/>
  <c r="J1138" i="12"/>
  <c r="I1138" i="12"/>
  <c r="G1138" i="12"/>
  <c r="I1137" i="12"/>
  <c r="G1137" i="12"/>
  <c r="J1137" i="12" s="1"/>
  <c r="J1136" i="12"/>
  <c r="I1136" i="12"/>
  <c r="G1136" i="12"/>
  <c r="J1135" i="12"/>
  <c r="I1135" i="12"/>
  <c r="G1135" i="12"/>
  <c r="I1134" i="12"/>
  <c r="G1134" i="12"/>
  <c r="J1134" i="12" s="1"/>
  <c r="J1133" i="12"/>
  <c r="I1133" i="12"/>
  <c r="G1133" i="12"/>
  <c r="J1132" i="12"/>
  <c r="I1132" i="12"/>
  <c r="G1132" i="12"/>
  <c r="I1131" i="12"/>
  <c r="G1131" i="12"/>
  <c r="J1131" i="12" s="1"/>
  <c r="J1130" i="12"/>
  <c r="I1130" i="12"/>
  <c r="G1130" i="12"/>
  <c r="J1129" i="12"/>
  <c r="I1129" i="12"/>
  <c r="G1129" i="12"/>
  <c r="I1128" i="12"/>
  <c r="G1128" i="12"/>
  <c r="J1128" i="12" s="1"/>
  <c r="J1127" i="12"/>
  <c r="I1127" i="12"/>
  <c r="G1127" i="12"/>
  <c r="J1126" i="12"/>
  <c r="I1126" i="12"/>
  <c r="G1126" i="12"/>
  <c r="I1125" i="12"/>
  <c r="G1125" i="12"/>
  <c r="J1125" i="12" s="1"/>
  <c r="J1124" i="12"/>
  <c r="I1124" i="12"/>
  <c r="G1124" i="12"/>
  <c r="J1123" i="12"/>
  <c r="I1123" i="12"/>
  <c r="G1123" i="12"/>
  <c r="I1122" i="12"/>
  <c r="G1122" i="12"/>
  <c r="J1122" i="12" s="1"/>
  <c r="J1121" i="12"/>
  <c r="I1121" i="12"/>
  <c r="G1121" i="12"/>
  <c r="J1120" i="12"/>
  <c r="I1120" i="12"/>
  <c r="G1120" i="12"/>
  <c r="I1119" i="12"/>
  <c r="G1119" i="12"/>
  <c r="J1119" i="12" s="1"/>
  <c r="J1118" i="12"/>
  <c r="I1118" i="12"/>
  <c r="G1118" i="12"/>
  <c r="J1117" i="12"/>
  <c r="I1117" i="12"/>
  <c r="G1117" i="12"/>
  <c r="I1116" i="12"/>
  <c r="G1116" i="12"/>
  <c r="J1116" i="12" s="1"/>
  <c r="J1115" i="12"/>
  <c r="I1115" i="12"/>
  <c r="G1115" i="12"/>
  <c r="J1114" i="12"/>
  <c r="I1114" i="12"/>
  <c r="G1114" i="12"/>
  <c r="I1113" i="12"/>
  <c r="G1113" i="12"/>
  <c r="J1113" i="12" s="1"/>
  <c r="J1112" i="12"/>
  <c r="I1112" i="12"/>
  <c r="G1112" i="12"/>
  <c r="J1111" i="12"/>
  <c r="I1111" i="12"/>
  <c r="G1111" i="12"/>
  <c r="I1110" i="12"/>
  <c r="G1110" i="12"/>
  <c r="J1110" i="12" s="1"/>
  <c r="J1109" i="12"/>
  <c r="I1109" i="12"/>
  <c r="G1109" i="12"/>
  <c r="J1108" i="12"/>
  <c r="I1108" i="12"/>
  <c r="G1108" i="12"/>
  <c r="I1107" i="12"/>
  <c r="G1107" i="12"/>
  <c r="J1107" i="12" s="1"/>
  <c r="J1106" i="12"/>
  <c r="I1106" i="12"/>
  <c r="G1106" i="12"/>
  <c r="J1105" i="12"/>
  <c r="I1105" i="12"/>
  <c r="G1105" i="12"/>
  <c r="I1104" i="12"/>
  <c r="G1104" i="12"/>
  <c r="J1104" i="12" s="1"/>
  <c r="J1103" i="12"/>
  <c r="I1103" i="12"/>
  <c r="G1103" i="12"/>
  <c r="J1102" i="12"/>
  <c r="I1102" i="12"/>
  <c r="G1102" i="12"/>
  <c r="I1101" i="12"/>
  <c r="G1101" i="12"/>
  <c r="J1101" i="12" s="1"/>
  <c r="J1100" i="12"/>
  <c r="I1100" i="12"/>
  <c r="G1100" i="12"/>
  <c r="J1099" i="12"/>
  <c r="I1099" i="12"/>
  <c r="G1099" i="12"/>
  <c r="I1098" i="12"/>
  <c r="G1098" i="12"/>
  <c r="J1098" i="12" s="1"/>
  <c r="J1097" i="12"/>
  <c r="I1097" i="12"/>
  <c r="G1097" i="12"/>
  <c r="J1096" i="12"/>
  <c r="I1096" i="12"/>
  <c r="G1096" i="12"/>
  <c r="I1095" i="12"/>
  <c r="G1095" i="12"/>
  <c r="J1095" i="12" s="1"/>
  <c r="J1094" i="12"/>
  <c r="I1094" i="12"/>
  <c r="G1094" i="12"/>
  <c r="I1093" i="12"/>
  <c r="G1093" i="12"/>
  <c r="J1093" i="12" s="1"/>
  <c r="I1092" i="12"/>
  <c r="G1092" i="12"/>
  <c r="J1092" i="12" s="1"/>
  <c r="J1091" i="12"/>
  <c r="I1091" i="12"/>
  <c r="G1091" i="12"/>
  <c r="I1090" i="12"/>
  <c r="G1090" i="12"/>
  <c r="J1090" i="12" s="1"/>
  <c r="C1090" i="12"/>
  <c r="C1091" i="12" s="1"/>
  <c r="C1092" i="12" s="1"/>
  <c r="C1093" i="12" s="1"/>
  <c r="C1094" i="12" s="1"/>
  <c r="C1095" i="12" s="1"/>
  <c r="C1096" i="12" s="1"/>
  <c r="C1097" i="12" s="1"/>
  <c r="C1098" i="12" s="1"/>
  <c r="C1099" i="12" s="1"/>
  <c r="C1100" i="12" s="1"/>
  <c r="C1101" i="12" s="1"/>
  <c r="C1102" i="12" s="1"/>
  <c r="C1103" i="12" s="1"/>
  <c r="C1104" i="12" s="1"/>
  <c r="C1105" i="12" s="1"/>
  <c r="C1106" i="12" s="1"/>
  <c r="C1107" i="12" s="1"/>
  <c r="C1108" i="12" s="1"/>
  <c r="C1109" i="12" s="1"/>
  <c r="C1110" i="12" s="1"/>
  <c r="C1111" i="12" s="1"/>
  <c r="C1112" i="12" s="1"/>
  <c r="C1113" i="12" s="1"/>
  <c r="C1114" i="12" s="1"/>
  <c r="C1115" i="12" s="1"/>
  <c r="C1116" i="12" s="1"/>
  <c r="C1117" i="12" s="1"/>
  <c r="C1118" i="12" s="1"/>
  <c r="C1119" i="12" s="1"/>
  <c r="C1120" i="12" s="1"/>
  <c r="C1121" i="12" s="1"/>
  <c r="C1122" i="12" s="1"/>
  <c r="C1123" i="12" s="1"/>
  <c r="C1124" i="12" s="1"/>
  <c r="C1125" i="12" s="1"/>
  <c r="C1126" i="12" s="1"/>
  <c r="C1127" i="12" s="1"/>
  <c r="C1128" i="12" s="1"/>
  <c r="C1129" i="12" s="1"/>
  <c r="C1130" i="12" s="1"/>
  <c r="C1131" i="12" s="1"/>
  <c r="C1132" i="12" s="1"/>
  <c r="C1133" i="12" s="1"/>
  <c r="C1134" i="12" s="1"/>
  <c r="C1135" i="12" s="1"/>
  <c r="C1136" i="12" s="1"/>
  <c r="C1137" i="12" s="1"/>
  <c r="C1138" i="12" s="1"/>
  <c r="C1139" i="12" s="1"/>
  <c r="C1140" i="12" s="1"/>
  <c r="C1141" i="12" s="1"/>
  <c r="C1142" i="12" s="1"/>
  <c r="C1143" i="12" s="1"/>
  <c r="C1144" i="12" s="1"/>
  <c r="I1089" i="12"/>
  <c r="G1089" i="12"/>
  <c r="J1089" i="12" s="1"/>
  <c r="J1087" i="12"/>
  <c r="I1087" i="12"/>
  <c r="G1087" i="12"/>
  <c r="I1086" i="12"/>
  <c r="G1086" i="12"/>
  <c r="J1086" i="12" s="1"/>
  <c r="J1085" i="12"/>
  <c r="I1085" i="12"/>
  <c r="G1085" i="12"/>
  <c r="J1084" i="12"/>
  <c r="I1084" i="12"/>
  <c r="G1084" i="12"/>
  <c r="I1083" i="12"/>
  <c r="G1083" i="12"/>
  <c r="J1083" i="12" s="1"/>
  <c r="J1082" i="12"/>
  <c r="I1082" i="12"/>
  <c r="G1082" i="12"/>
  <c r="J1081" i="12"/>
  <c r="I1081" i="12"/>
  <c r="G1081" i="12"/>
  <c r="I1080" i="12"/>
  <c r="G1080" i="12"/>
  <c r="J1080" i="12" s="1"/>
  <c r="J1079" i="12"/>
  <c r="I1079" i="12"/>
  <c r="G1079" i="12"/>
  <c r="J1078" i="12"/>
  <c r="I1078" i="12"/>
  <c r="G1078" i="12"/>
  <c r="I1077" i="12"/>
  <c r="G1077" i="12"/>
  <c r="J1077" i="12" s="1"/>
  <c r="J1076" i="12"/>
  <c r="I1076" i="12"/>
  <c r="G1076" i="12"/>
  <c r="J1075" i="12"/>
  <c r="I1075" i="12"/>
  <c r="G1075" i="12"/>
  <c r="I1074" i="12"/>
  <c r="G1074" i="12"/>
  <c r="J1074" i="12" s="1"/>
  <c r="J1073" i="12"/>
  <c r="I1073" i="12"/>
  <c r="G1073" i="12"/>
  <c r="J1072" i="12"/>
  <c r="I1072" i="12"/>
  <c r="G1072" i="12"/>
  <c r="I1071" i="12"/>
  <c r="G1071" i="12"/>
  <c r="J1071" i="12" s="1"/>
  <c r="J1070" i="12"/>
  <c r="I1070" i="12"/>
  <c r="G1070" i="12"/>
  <c r="J1069" i="12"/>
  <c r="I1069" i="12"/>
  <c r="G1069" i="12"/>
  <c r="I1068" i="12"/>
  <c r="G1068" i="12"/>
  <c r="J1068" i="12" s="1"/>
  <c r="J1067" i="12"/>
  <c r="I1067" i="12"/>
  <c r="G1067" i="12"/>
  <c r="J1066" i="12"/>
  <c r="I1066" i="12"/>
  <c r="G1066" i="12"/>
  <c r="I1065" i="12"/>
  <c r="G1065" i="12"/>
  <c r="J1065" i="12" s="1"/>
  <c r="J1064" i="12"/>
  <c r="I1064" i="12"/>
  <c r="G1064" i="12"/>
  <c r="J1063" i="12"/>
  <c r="I1063" i="12"/>
  <c r="G1063" i="12"/>
  <c r="I1062" i="12"/>
  <c r="G1062" i="12"/>
  <c r="J1062" i="12" s="1"/>
  <c r="J1061" i="12"/>
  <c r="I1061" i="12"/>
  <c r="G1061" i="12"/>
  <c r="J1060" i="12"/>
  <c r="I1060" i="12"/>
  <c r="G1060" i="12"/>
  <c r="I1059" i="12"/>
  <c r="G1059" i="12"/>
  <c r="J1059" i="12" s="1"/>
  <c r="J1058" i="12"/>
  <c r="I1058" i="12"/>
  <c r="G1058" i="12"/>
  <c r="J1057" i="12"/>
  <c r="I1057" i="12"/>
  <c r="G1057" i="12"/>
  <c r="I1056" i="12"/>
  <c r="G1056" i="12"/>
  <c r="J1056" i="12" s="1"/>
  <c r="C1056" i="12"/>
  <c r="C1057" i="12" s="1"/>
  <c r="C1058" i="12" s="1"/>
  <c r="C1059" i="12" s="1"/>
  <c r="C1060" i="12" s="1"/>
  <c r="C1061" i="12" s="1"/>
  <c r="C1062" i="12" s="1"/>
  <c r="C1063" i="12" s="1"/>
  <c r="C1064" i="12" s="1"/>
  <c r="C1065" i="12" s="1"/>
  <c r="C1066" i="12" s="1"/>
  <c r="C1067" i="12" s="1"/>
  <c r="C1068" i="12" s="1"/>
  <c r="C1069" i="12" s="1"/>
  <c r="C1070" i="12" s="1"/>
  <c r="C1071" i="12" s="1"/>
  <c r="C1072" i="12" s="1"/>
  <c r="C1073" i="12" s="1"/>
  <c r="C1074" i="12" s="1"/>
  <c r="C1075" i="12" s="1"/>
  <c r="C1076" i="12" s="1"/>
  <c r="C1077" i="12" s="1"/>
  <c r="C1078" i="12" s="1"/>
  <c r="C1079" i="12" s="1"/>
  <c r="C1080" i="12" s="1"/>
  <c r="C1081" i="12" s="1"/>
  <c r="C1082" i="12" s="1"/>
  <c r="C1083" i="12" s="1"/>
  <c r="C1084" i="12" s="1"/>
  <c r="C1085" i="12" s="1"/>
  <c r="C1086" i="12" s="1"/>
  <c r="C1087" i="12" s="1"/>
  <c r="J1055" i="12"/>
  <c r="I1055" i="12"/>
  <c r="G1055" i="12"/>
  <c r="J1054" i="12"/>
  <c r="I1054" i="12"/>
  <c r="G1054" i="12"/>
  <c r="I1053" i="12"/>
  <c r="G1053" i="12"/>
  <c r="J1053" i="12" s="1"/>
  <c r="C1053" i="12"/>
  <c r="C1054" i="12" s="1"/>
  <c r="C1055" i="12" s="1"/>
  <c r="J1052" i="12"/>
  <c r="I1052" i="12"/>
  <c r="G1052" i="12"/>
  <c r="I1050" i="12"/>
  <c r="G1050" i="12"/>
  <c r="J1050" i="12" s="1"/>
  <c r="I1049" i="12"/>
  <c r="G1049" i="12"/>
  <c r="J1049" i="12" s="1"/>
  <c r="J1048" i="12"/>
  <c r="I1048" i="12"/>
  <c r="G1048" i="12"/>
  <c r="I1047" i="12"/>
  <c r="G1047" i="12"/>
  <c r="J1047" i="12" s="1"/>
  <c r="I1046" i="12"/>
  <c r="G1046" i="12"/>
  <c r="J1046" i="12" s="1"/>
  <c r="J1045" i="12"/>
  <c r="I1045" i="12"/>
  <c r="G1045" i="12"/>
  <c r="I1044" i="12"/>
  <c r="G1044" i="12"/>
  <c r="J1044" i="12" s="1"/>
  <c r="I1043" i="12"/>
  <c r="G1043" i="12"/>
  <c r="J1043" i="12" s="1"/>
  <c r="J1042" i="12"/>
  <c r="I1042" i="12"/>
  <c r="G1042" i="12"/>
  <c r="I1041" i="12"/>
  <c r="G1041" i="12"/>
  <c r="J1041" i="12" s="1"/>
  <c r="I1040" i="12"/>
  <c r="G1040" i="12"/>
  <c r="J1040" i="12" s="1"/>
  <c r="J1039" i="12"/>
  <c r="I1039" i="12"/>
  <c r="G1039" i="12"/>
  <c r="I1038" i="12"/>
  <c r="G1038" i="12"/>
  <c r="J1038" i="12" s="1"/>
  <c r="I1037" i="12"/>
  <c r="G1037" i="12"/>
  <c r="J1037" i="12" s="1"/>
  <c r="J1036" i="12"/>
  <c r="I1036" i="12"/>
  <c r="G1036" i="12"/>
  <c r="I1035" i="12"/>
  <c r="G1035" i="12"/>
  <c r="J1035" i="12" s="1"/>
  <c r="I1034" i="12"/>
  <c r="G1034" i="12"/>
  <c r="J1034" i="12" s="1"/>
  <c r="J1033" i="12"/>
  <c r="I1033" i="12"/>
  <c r="G1033" i="12"/>
  <c r="I1032" i="12"/>
  <c r="G1032" i="12"/>
  <c r="J1032" i="12" s="1"/>
  <c r="I1031" i="12"/>
  <c r="G1031" i="12"/>
  <c r="J1031" i="12" s="1"/>
  <c r="J1030" i="12"/>
  <c r="I1030" i="12"/>
  <c r="G1030" i="12"/>
  <c r="I1029" i="12"/>
  <c r="G1029" i="12"/>
  <c r="J1029" i="12" s="1"/>
  <c r="C1029" i="12"/>
  <c r="C1030" i="12" s="1"/>
  <c r="C1031" i="12" s="1"/>
  <c r="C1032" i="12" s="1"/>
  <c r="C1033" i="12" s="1"/>
  <c r="C1034" i="12" s="1"/>
  <c r="C1035" i="12" s="1"/>
  <c r="C1036" i="12" s="1"/>
  <c r="C1037" i="12" s="1"/>
  <c r="C1038" i="12" s="1"/>
  <c r="C1039" i="12" s="1"/>
  <c r="C1040" i="12" s="1"/>
  <c r="C1041" i="12" s="1"/>
  <c r="C1042" i="12" s="1"/>
  <c r="C1043" i="12" s="1"/>
  <c r="C1044" i="12" s="1"/>
  <c r="C1045" i="12" s="1"/>
  <c r="C1046" i="12" s="1"/>
  <c r="C1047" i="12" s="1"/>
  <c r="C1048" i="12" s="1"/>
  <c r="C1049" i="12" s="1"/>
  <c r="C1050" i="12" s="1"/>
  <c r="I1028" i="12"/>
  <c r="G1028" i="12"/>
  <c r="J1028" i="12" s="1"/>
  <c r="J1026" i="12"/>
  <c r="I1026" i="12"/>
  <c r="G1026" i="12"/>
  <c r="I1025" i="12"/>
  <c r="G1025" i="12"/>
  <c r="J1025" i="12" s="1"/>
  <c r="J1024" i="12"/>
  <c r="I1024" i="12"/>
  <c r="G1024" i="12"/>
  <c r="J1023" i="12"/>
  <c r="I1023" i="12"/>
  <c r="G1023" i="12"/>
  <c r="I1022" i="12"/>
  <c r="G1022" i="12"/>
  <c r="J1022" i="12" s="1"/>
  <c r="J1021" i="12"/>
  <c r="I1021" i="12"/>
  <c r="G1021" i="12"/>
  <c r="J1020" i="12"/>
  <c r="I1020" i="12"/>
  <c r="G1020" i="12"/>
  <c r="I1019" i="12"/>
  <c r="G1019" i="12"/>
  <c r="J1019" i="12" s="1"/>
  <c r="C1019" i="12"/>
  <c r="C1020" i="12" s="1"/>
  <c r="C1021" i="12" s="1"/>
  <c r="C1022" i="12" s="1"/>
  <c r="C1023" i="12" s="1"/>
  <c r="C1024" i="12" s="1"/>
  <c r="C1025" i="12" s="1"/>
  <c r="C1026" i="12" s="1"/>
  <c r="J1018" i="12"/>
  <c r="I1018" i="12"/>
  <c r="G1018" i="12"/>
  <c r="I1016" i="12"/>
  <c r="G1016" i="12"/>
  <c r="J1016" i="12" s="1"/>
  <c r="J1014" i="12"/>
  <c r="I1014" i="12"/>
  <c r="G1014" i="12"/>
  <c r="J1013" i="12"/>
  <c r="I1013" i="12"/>
  <c r="G1013" i="12"/>
  <c r="I1012" i="12"/>
  <c r="G1012" i="12"/>
  <c r="J1012" i="12" s="1"/>
  <c r="J1011" i="12"/>
  <c r="I1011" i="12"/>
  <c r="G1011" i="12"/>
  <c r="J1010" i="12"/>
  <c r="I1010" i="12"/>
  <c r="G1010" i="12"/>
  <c r="I1009" i="12"/>
  <c r="G1009" i="12"/>
  <c r="J1009" i="12" s="1"/>
  <c r="J1008" i="12"/>
  <c r="I1008" i="12"/>
  <c r="G1008" i="12"/>
  <c r="J1007" i="12"/>
  <c r="I1007" i="12"/>
  <c r="G1007" i="12"/>
  <c r="I1006" i="12"/>
  <c r="G1006" i="12"/>
  <c r="J1006" i="12" s="1"/>
  <c r="J1005" i="12"/>
  <c r="I1005" i="12"/>
  <c r="G1005" i="12"/>
  <c r="J1004" i="12"/>
  <c r="I1004" i="12"/>
  <c r="G1004" i="12"/>
  <c r="I1003" i="12"/>
  <c r="G1003" i="12"/>
  <c r="J1003" i="12" s="1"/>
  <c r="J1002" i="12"/>
  <c r="I1002" i="12"/>
  <c r="G1002" i="12"/>
  <c r="J1001" i="12"/>
  <c r="I1001" i="12"/>
  <c r="G1001" i="12"/>
  <c r="I1000" i="12"/>
  <c r="G1000" i="12"/>
  <c r="J1000" i="12" s="1"/>
  <c r="J999" i="12"/>
  <c r="I999" i="12"/>
  <c r="G999" i="12"/>
  <c r="J998" i="12"/>
  <c r="I998" i="12"/>
  <c r="G998" i="12"/>
  <c r="I997" i="12"/>
  <c r="G997" i="12"/>
  <c r="J997" i="12" s="1"/>
  <c r="J996" i="12"/>
  <c r="I996" i="12"/>
  <c r="G996" i="12"/>
  <c r="J995" i="12"/>
  <c r="I995" i="12"/>
  <c r="G995" i="12"/>
  <c r="I994" i="12"/>
  <c r="G994" i="12"/>
  <c r="J994" i="12" s="1"/>
  <c r="J993" i="12"/>
  <c r="I993" i="12"/>
  <c r="G993" i="12"/>
  <c r="J992" i="12"/>
  <c r="I992" i="12"/>
  <c r="G992" i="12"/>
  <c r="I991" i="12"/>
  <c r="G991" i="12"/>
  <c r="J991" i="12" s="1"/>
  <c r="J990" i="12"/>
  <c r="I990" i="12"/>
  <c r="G990" i="12"/>
  <c r="J989" i="12"/>
  <c r="I989" i="12"/>
  <c r="G989" i="12"/>
  <c r="I988" i="12"/>
  <c r="G988" i="12"/>
  <c r="J988" i="12" s="1"/>
  <c r="J987" i="12"/>
  <c r="I987" i="12"/>
  <c r="G987" i="12"/>
  <c r="J986" i="12"/>
  <c r="I986" i="12"/>
  <c r="G986" i="12"/>
  <c r="I985" i="12"/>
  <c r="G985" i="12"/>
  <c r="J985" i="12" s="1"/>
  <c r="J984" i="12"/>
  <c r="I984" i="12"/>
  <c r="G984" i="12"/>
  <c r="J983" i="12"/>
  <c r="I983" i="12"/>
  <c r="G983" i="12"/>
  <c r="I982" i="12"/>
  <c r="G982" i="12"/>
  <c r="J982" i="12" s="1"/>
  <c r="J981" i="12"/>
  <c r="I981" i="12"/>
  <c r="G981" i="12"/>
  <c r="J980" i="12"/>
  <c r="I980" i="12"/>
  <c r="G980" i="12"/>
  <c r="I979" i="12"/>
  <c r="G979" i="12"/>
  <c r="J979" i="12" s="1"/>
  <c r="J978" i="12"/>
  <c r="I978" i="12"/>
  <c r="G978" i="12"/>
  <c r="J977" i="12"/>
  <c r="I977" i="12"/>
  <c r="G977" i="12"/>
  <c r="I976" i="12"/>
  <c r="G976" i="12"/>
  <c r="J976" i="12" s="1"/>
  <c r="J975" i="12"/>
  <c r="I975" i="12"/>
  <c r="G975" i="12"/>
  <c r="J974" i="12"/>
  <c r="I974" i="12"/>
  <c r="G974" i="12"/>
  <c r="I973" i="12"/>
  <c r="G973" i="12"/>
  <c r="J973" i="12" s="1"/>
  <c r="J972" i="12"/>
  <c r="I972" i="12"/>
  <c r="G972" i="12"/>
  <c r="J971" i="12"/>
  <c r="I971" i="12"/>
  <c r="G971" i="12"/>
  <c r="I970" i="12"/>
  <c r="G970" i="12"/>
  <c r="J970" i="12" s="1"/>
  <c r="J969" i="12"/>
  <c r="I969" i="12"/>
  <c r="G969" i="12"/>
  <c r="J968" i="12"/>
  <c r="I968" i="12"/>
  <c r="G968" i="12"/>
  <c r="I967" i="12"/>
  <c r="G967" i="12"/>
  <c r="J967" i="12" s="1"/>
  <c r="J966" i="12"/>
  <c r="I966" i="12"/>
  <c r="G966" i="12"/>
  <c r="J965" i="12"/>
  <c r="I965" i="12"/>
  <c r="G965" i="12"/>
  <c r="I964" i="12"/>
  <c r="G964" i="12"/>
  <c r="J964" i="12" s="1"/>
  <c r="J963" i="12"/>
  <c r="I963" i="12"/>
  <c r="G963" i="12"/>
  <c r="J962" i="12"/>
  <c r="I962" i="12"/>
  <c r="G962" i="12"/>
  <c r="I961" i="12"/>
  <c r="G961" i="12"/>
  <c r="J961" i="12" s="1"/>
  <c r="J960" i="12"/>
  <c r="I960" i="12"/>
  <c r="G960" i="12"/>
  <c r="J959" i="12"/>
  <c r="I959" i="12"/>
  <c r="G959" i="12"/>
  <c r="I958" i="12"/>
  <c r="G958" i="12"/>
  <c r="J958" i="12" s="1"/>
  <c r="J957" i="12"/>
  <c r="I957" i="12"/>
  <c r="G957" i="12"/>
  <c r="J956" i="12"/>
  <c r="I956" i="12"/>
  <c r="G956" i="12"/>
  <c r="I955" i="12"/>
  <c r="G955" i="12"/>
  <c r="J955" i="12" s="1"/>
  <c r="C955" i="12"/>
  <c r="C956" i="12" s="1"/>
  <c r="C957" i="12" s="1"/>
  <c r="C958" i="12" s="1"/>
  <c r="C959" i="12" s="1"/>
  <c r="C960" i="12" s="1"/>
  <c r="C961" i="12" s="1"/>
  <c r="C962" i="12" s="1"/>
  <c r="C963" i="12" s="1"/>
  <c r="C964" i="12" s="1"/>
  <c r="C965" i="12" s="1"/>
  <c r="C966" i="12" s="1"/>
  <c r="C967" i="12" s="1"/>
  <c r="C968" i="12" s="1"/>
  <c r="C969" i="12" s="1"/>
  <c r="C970" i="12" s="1"/>
  <c r="C971" i="12" s="1"/>
  <c r="C972" i="12" s="1"/>
  <c r="C973" i="12" s="1"/>
  <c r="C974" i="12" s="1"/>
  <c r="C975" i="12" s="1"/>
  <c r="C976" i="12" s="1"/>
  <c r="C977" i="12" s="1"/>
  <c r="C978" i="12" s="1"/>
  <c r="C979" i="12" s="1"/>
  <c r="C980" i="12" s="1"/>
  <c r="C981" i="12" s="1"/>
  <c r="C982" i="12" s="1"/>
  <c r="C983" i="12" s="1"/>
  <c r="C984" i="12" s="1"/>
  <c r="C985" i="12" s="1"/>
  <c r="C986" i="12" s="1"/>
  <c r="C987" i="12" s="1"/>
  <c r="C988" i="12" s="1"/>
  <c r="C989" i="12" s="1"/>
  <c r="C990" i="12" s="1"/>
  <c r="C991" i="12" s="1"/>
  <c r="C992" i="12" s="1"/>
  <c r="C993" i="12" s="1"/>
  <c r="C994" i="12" s="1"/>
  <c r="C995" i="12" s="1"/>
  <c r="C996" i="12" s="1"/>
  <c r="C997" i="12" s="1"/>
  <c r="C998" i="12" s="1"/>
  <c r="C999" i="12" s="1"/>
  <c r="C1000" i="12" s="1"/>
  <c r="C1001" i="12" s="1"/>
  <c r="C1002" i="12" s="1"/>
  <c r="C1003" i="12" s="1"/>
  <c r="C1004" i="12" s="1"/>
  <c r="C1005" i="12" s="1"/>
  <c r="C1006" i="12" s="1"/>
  <c r="C1007" i="12" s="1"/>
  <c r="C1008" i="12" s="1"/>
  <c r="C1009" i="12" s="1"/>
  <c r="C1010" i="12" s="1"/>
  <c r="C1011" i="12" s="1"/>
  <c r="C1012" i="12" s="1"/>
  <c r="C1013" i="12" s="1"/>
  <c r="C1014" i="12" s="1"/>
  <c r="J954" i="12"/>
  <c r="I954" i="12"/>
  <c r="G954" i="12"/>
  <c r="J953" i="12"/>
  <c r="I953" i="12"/>
  <c r="G953" i="12"/>
  <c r="I952" i="12"/>
  <c r="G952" i="12"/>
  <c r="J952" i="12" s="1"/>
  <c r="C952" i="12"/>
  <c r="C953" i="12" s="1"/>
  <c r="C954" i="12" s="1"/>
  <c r="J951" i="12"/>
  <c r="I951" i="12"/>
  <c r="G951" i="12"/>
  <c r="C951" i="12"/>
  <c r="J950" i="12"/>
  <c r="I950" i="12"/>
  <c r="G950" i="12"/>
  <c r="I947" i="12"/>
  <c r="G947" i="12"/>
  <c r="J947" i="12" s="1"/>
  <c r="J946" i="12"/>
  <c r="I946" i="12"/>
  <c r="G946" i="12"/>
  <c r="I945" i="12"/>
  <c r="G945" i="12"/>
  <c r="J945" i="12" s="1"/>
  <c r="I944" i="12"/>
  <c r="G944" i="12"/>
  <c r="J944" i="12" s="1"/>
  <c r="J943" i="12"/>
  <c r="I943" i="12"/>
  <c r="G943" i="12"/>
  <c r="I942" i="12"/>
  <c r="G942" i="12"/>
  <c r="J942" i="12" s="1"/>
  <c r="I941" i="12"/>
  <c r="G941" i="12"/>
  <c r="J941" i="12" s="1"/>
  <c r="J940" i="12"/>
  <c r="I940" i="12"/>
  <c r="G940" i="12"/>
  <c r="I939" i="12"/>
  <c r="G939" i="12"/>
  <c r="J939" i="12" s="1"/>
  <c r="I938" i="12"/>
  <c r="G938" i="12"/>
  <c r="J938" i="12" s="1"/>
  <c r="J937" i="12"/>
  <c r="I937" i="12"/>
  <c r="G937" i="12"/>
  <c r="I936" i="12"/>
  <c r="G936" i="12"/>
  <c r="J936" i="12" s="1"/>
  <c r="I935" i="12"/>
  <c r="G935" i="12"/>
  <c r="J935" i="12" s="1"/>
  <c r="J934" i="12"/>
  <c r="I934" i="12"/>
  <c r="G934" i="12"/>
  <c r="I933" i="12"/>
  <c r="G933" i="12"/>
  <c r="J933" i="12" s="1"/>
  <c r="I932" i="12"/>
  <c r="G932" i="12"/>
  <c r="J932" i="12" s="1"/>
  <c r="J931" i="12"/>
  <c r="I931" i="12"/>
  <c r="G931" i="12"/>
  <c r="I930" i="12"/>
  <c r="G930" i="12"/>
  <c r="J930" i="12" s="1"/>
  <c r="I929" i="12"/>
  <c r="G929" i="12"/>
  <c r="J929" i="12" s="1"/>
  <c r="J928" i="12"/>
  <c r="I928" i="12"/>
  <c r="G928" i="12"/>
  <c r="I927" i="12"/>
  <c r="G927" i="12"/>
  <c r="J927" i="12" s="1"/>
  <c r="I926" i="12"/>
  <c r="G926" i="12"/>
  <c r="J926" i="12" s="1"/>
  <c r="J925" i="12"/>
  <c r="I925" i="12"/>
  <c r="G925" i="12"/>
  <c r="I924" i="12"/>
  <c r="G924" i="12"/>
  <c r="J924" i="12" s="1"/>
  <c r="I923" i="12"/>
  <c r="G923" i="12"/>
  <c r="J923" i="12" s="1"/>
  <c r="J922" i="12"/>
  <c r="I922" i="12"/>
  <c r="G922" i="12"/>
  <c r="I921" i="12"/>
  <c r="G921" i="12"/>
  <c r="J921" i="12" s="1"/>
  <c r="I920" i="12"/>
  <c r="G920" i="12"/>
  <c r="J920" i="12" s="1"/>
  <c r="J919" i="12"/>
  <c r="I919" i="12"/>
  <c r="G919" i="12"/>
  <c r="I918" i="12"/>
  <c r="G918" i="12"/>
  <c r="J918" i="12" s="1"/>
  <c r="I917" i="12"/>
  <c r="G917" i="12"/>
  <c r="J917" i="12" s="1"/>
  <c r="J916" i="12"/>
  <c r="I916" i="12"/>
  <c r="G916" i="12"/>
  <c r="I915" i="12"/>
  <c r="G915" i="12"/>
  <c r="J915" i="12" s="1"/>
  <c r="I914" i="12"/>
  <c r="G914" i="12"/>
  <c r="J914" i="12" s="1"/>
  <c r="J913" i="12"/>
  <c r="I913" i="12"/>
  <c r="G913" i="12"/>
  <c r="I912" i="12"/>
  <c r="G912" i="12"/>
  <c r="J912" i="12" s="1"/>
  <c r="I911" i="12"/>
  <c r="G911" i="12"/>
  <c r="J911" i="12" s="1"/>
  <c r="J910" i="12"/>
  <c r="I910" i="12"/>
  <c r="G910" i="12"/>
  <c r="I909" i="12"/>
  <c r="G909" i="12"/>
  <c r="J909" i="12" s="1"/>
  <c r="I908" i="12"/>
  <c r="G908" i="12"/>
  <c r="J908" i="12" s="1"/>
  <c r="J907" i="12"/>
  <c r="I907" i="12"/>
  <c r="G907" i="12"/>
  <c r="I906" i="12"/>
  <c r="G906" i="12"/>
  <c r="J906" i="12" s="1"/>
  <c r="I905" i="12"/>
  <c r="G905" i="12"/>
  <c r="J905" i="12" s="1"/>
  <c r="J904" i="12"/>
  <c r="I904" i="12"/>
  <c r="G904" i="12"/>
  <c r="I903" i="12"/>
  <c r="G903" i="12"/>
  <c r="J903" i="12" s="1"/>
  <c r="I902" i="12"/>
  <c r="G902" i="12"/>
  <c r="J902" i="12" s="1"/>
  <c r="J901" i="12"/>
  <c r="I901" i="12"/>
  <c r="G901" i="12"/>
  <c r="I900" i="12"/>
  <c r="G900" i="12"/>
  <c r="J900" i="12" s="1"/>
  <c r="I899" i="12"/>
  <c r="G899" i="12"/>
  <c r="J899" i="12" s="1"/>
  <c r="J898" i="12"/>
  <c r="I898" i="12"/>
  <c r="G898" i="12"/>
  <c r="I897" i="12"/>
  <c r="G897" i="12"/>
  <c r="J897" i="12" s="1"/>
  <c r="I896" i="12"/>
  <c r="G896" i="12"/>
  <c r="J896" i="12" s="1"/>
  <c r="J895" i="12"/>
  <c r="I895" i="12"/>
  <c r="G895" i="12"/>
  <c r="I894" i="12"/>
  <c r="G894" i="12"/>
  <c r="J894" i="12" s="1"/>
  <c r="I893" i="12"/>
  <c r="G893" i="12"/>
  <c r="J893" i="12" s="1"/>
  <c r="J892" i="12"/>
  <c r="I892" i="12"/>
  <c r="G892" i="12"/>
  <c r="I891" i="12"/>
  <c r="G891" i="12"/>
  <c r="J891" i="12" s="1"/>
  <c r="I890" i="12"/>
  <c r="G890" i="12"/>
  <c r="J890" i="12" s="1"/>
  <c r="J889" i="12"/>
  <c r="I889" i="12"/>
  <c r="G889" i="12"/>
  <c r="I888" i="12"/>
  <c r="G888" i="12"/>
  <c r="J888" i="12" s="1"/>
  <c r="I887" i="12"/>
  <c r="G887" i="12"/>
  <c r="J887" i="12" s="1"/>
  <c r="J886" i="12"/>
  <c r="I886" i="12"/>
  <c r="G886" i="12"/>
  <c r="I885" i="12"/>
  <c r="G885" i="12"/>
  <c r="J885" i="12" s="1"/>
  <c r="I884" i="12"/>
  <c r="G884" i="12"/>
  <c r="J884" i="12" s="1"/>
  <c r="J883" i="12"/>
  <c r="I883" i="12"/>
  <c r="G883" i="12"/>
  <c r="I882" i="12"/>
  <c r="G882" i="12"/>
  <c r="J882" i="12" s="1"/>
  <c r="I881" i="12"/>
  <c r="G881" i="12"/>
  <c r="J881" i="12" s="1"/>
  <c r="J880" i="12"/>
  <c r="I880" i="12"/>
  <c r="G880" i="12"/>
  <c r="I879" i="12"/>
  <c r="G879" i="12"/>
  <c r="J879" i="12" s="1"/>
  <c r="I878" i="12"/>
  <c r="G878" i="12"/>
  <c r="J878" i="12" s="1"/>
  <c r="J877" i="12"/>
  <c r="I877" i="12"/>
  <c r="G877" i="12"/>
  <c r="I876" i="12"/>
  <c r="G876" i="12"/>
  <c r="J876" i="12" s="1"/>
  <c r="I875" i="12"/>
  <c r="G875" i="12"/>
  <c r="J875" i="12" s="1"/>
  <c r="J874" i="12"/>
  <c r="I874" i="12"/>
  <c r="G874" i="12"/>
  <c r="I873" i="12"/>
  <c r="G873" i="12"/>
  <c r="J873" i="12" s="1"/>
  <c r="I872" i="12"/>
  <c r="G872" i="12"/>
  <c r="J872" i="12" s="1"/>
  <c r="J871" i="12"/>
  <c r="I871" i="12"/>
  <c r="G871" i="12"/>
  <c r="I870" i="12"/>
  <c r="G870" i="12"/>
  <c r="J870" i="12" s="1"/>
  <c r="I869" i="12"/>
  <c r="G869" i="12"/>
  <c r="J869" i="12" s="1"/>
  <c r="J868" i="12"/>
  <c r="I868" i="12"/>
  <c r="G868" i="12"/>
  <c r="I867" i="12"/>
  <c r="G867" i="12"/>
  <c r="J867" i="12" s="1"/>
  <c r="I866" i="12"/>
  <c r="G866" i="12"/>
  <c r="J866" i="12" s="1"/>
  <c r="J865" i="12"/>
  <c r="I865" i="12"/>
  <c r="G865" i="12"/>
  <c r="I864" i="12"/>
  <c r="G864" i="12"/>
  <c r="J864" i="12" s="1"/>
  <c r="I863" i="12"/>
  <c r="G863" i="12"/>
  <c r="J863" i="12" s="1"/>
  <c r="J862" i="12"/>
  <c r="I862" i="12"/>
  <c r="G862" i="12"/>
  <c r="I861" i="12"/>
  <c r="G861" i="12"/>
  <c r="J861" i="12" s="1"/>
  <c r="C861" i="12"/>
  <c r="C862" i="12" s="1"/>
  <c r="C863" i="12" s="1"/>
  <c r="C864" i="12" s="1"/>
  <c r="C865" i="12" s="1"/>
  <c r="C866" i="12" s="1"/>
  <c r="C867" i="12" s="1"/>
  <c r="C868" i="12" s="1"/>
  <c r="C869" i="12" s="1"/>
  <c r="C870" i="12" s="1"/>
  <c r="C871" i="12" s="1"/>
  <c r="C872" i="12" s="1"/>
  <c r="C873" i="12" s="1"/>
  <c r="C874" i="12" s="1"/>
  <c r="C875" i="12" s="1"/>
  <c r="C876" i="12" s="1"/>
  <c r="C877" i="12" s="1"/>
  <c r="C878" i="12" s="1"/>
  <c r="C879" i="12" s="1"/>
  <c r="C880" i="12" s="1"/>
  <c r="C881" i="12" s="1"/>
  <c r="C882" i="12" s="1"/>
  <c r="C883" i="12" s="1"/>
  <c r="C884" i="12" s="1"/>
  <c r="C885" i="12" s="1"/>
  <c r="C886" i="12" s="1"/>
  <c r="C887" i="12" s="1"/>
  <c r="C888" i="12" s="1"/>
  <c r="C889" i="12" s="1"/>
  <c r="C890" i="12" s="1"/>
  <c r="C891" i="12" s="1"/>
  <c r="C892" i="12" s="1"/>
  <c r="C893" i="12" s="1"/>
  <c r="C894" i="12" s="1"/>
  <c r="C895" i="12" s="1"/>
  <c r="C896" i="12" s="1"/>
  <c r="C897" i="12" s="1"/>
  <c r="C898" i="12" s="1"/>
  <c r="C899" i="12" s="1"/>
  <c r="C900" i="12" s="1"/>
  <c r="C901" i="12" s="1"/>
  <c r="C902" i="12" s="1"/>
  <c r="C903" i="12" s="1"/>
  <c r="C904" i="12" s="1"/>
  <c r="C905" i="12" s="1"/>
  <c r="C906" i="12" s="1"/>
  <c r="C907" i="12" s="1"/>
  <c r="C908" i="12" s="1"/>
  <c r="C909" i="12" s="1"/>
  <c r="C910" i="12" s="1"/>
  <c r="C911" i="12" s="1"/>
  <c r="C912" i="12" s="1"/>
  <c r="C913" i="12" s="1"/>
  <c r="C914" i="12" s="1"/>
  <c r="C915" i="12" s="1"/>
  <c r="C916" i="12" s="1"/>
  <c r="C917" i="12" s="1"/>
  <c r="C918" i="12" s="1"/>
  <c r="C919" i="12" s="1"/>
  <c r="C920" i="12" s="1"/>
  <c r="C921" i="12" s="1"/>
  <c r="C922" i="12" s="1"/>
  <c r="C923" i="12" s="1"/>
  <c r="C924" i="12" s="1"/>
  <c r="C925" i="12" s="1"/>
  <c r="C926" i="12" s="1"/>
  <c r="C927" i="12" s="1"/>
  <c r="C928" i="12" s="1"/>
  <c r="C929" i="12" s="1"/>
  <c r="C930" i="12" s="1"/>
  <c r="C931" i="12" s="1"/>
  <c r="C932" i="12" s="1"/>
  <c r="C933" i="12" s="1"/>
  <c r="C934" i="12" s="1"/>
  <c r="C935" i="12" s="1"/>
  <c r="C936" i="12" s="1"/>
  <c r="C937" i="12" s="1"/>
  <c r="C938" i="12" s="1"/>
  <c r="C939" i="12" s="1"/>
  <c r="C940" i="12" s="1"/>
  <c r="C941" i="12" s="1"/>
  <c r="C942" i="12" s="1"/>
  <c r="C943" i="12" s="1"/>
  <c r="C944" i="12" s="1"/>
  <c r="C945" i="12" s="1"/>
  <c r="C946" i="12" s="1"/>
  <c r="C947" i="12" s="1"/>
  <c r="I860" i="12"/>
  <c r="G860" i="12"/>
  <c r="J860" i="12" s="1"/>
  <c r="J856" i="12"/>
  <c r="I856" i="12"/>
  <c r="G856" i="12"/>
  <c r="I855" i="12"/>
  <c r="G855" i="12"/>
  <c r="J855" i="12" s="1"/>
  <c r="J854" i="12"/>
  <c r="I854" i="12"/>
  <c r="G854" i="12"/>
  <c r="I853" i="12"/>
  <c r="G853" i="12"/>
  <c r="J853" i="12" s="1"/>
  <c r="J852" i="12"/>
  <c r="I852" i="12"/>
  <c r="G852" i="12"/>
  <c r="I851" i="12"/>
  <c r="G851" i="12"/>
  <c r="J851" i="12" s="1"/>
  <c r="J850" i="12"/>
  <c r="I850" i="12"/>
  <c r="G850" i="12"/>
  <c r="I849" i="12"/>
  <c r="G849" i="12"/>
  <c r="J849" i="12" s="1"/>
  <c r="I848" i="12"/>
  <c r="G848" i="12"/>
  <c r="J848" i="12" s="1"/>
  <c r="J847" i="12"/>
  <c r="I847" i="12"/>
  <c r="G847" i="12"/>
  <c r="I846" i="12"/>
  <c r="G846" i="12"/>
  <c r="J846" i="12" s="1"/>
  <c r="I845" i="12"/>
  <c r="G845" i="12"/>
  <c r="J845" i="12" s="1"/>
  <c r="J844" i="12"/>
  <c r="I844" i="12"/>
  <c r="G844" i="12"/>
  <c r="I843" i="12"/>
  <c r="G843" i="12"/>
  <c r="J843" i="12" s="1"/>
  <c r="I842" i="12"/>
  <c r="G842" i="12"/>
  <c r="J842" i="12" s="1"/>
  <c r="J841" i="12"/>
  <c r="G841" i="12"/>
  <c r="I840" i="12"/>
  <c r="G840" i="12"/>
  <c r="J840" i="12" s="1"/>
  <c r="C840" i="12"/>
  <c r="C841" i="12" s="1"/>
  <c r="C842" i="12" s="1"/>
  <c r="C843" i="12" s="1"/>
  <c r="C844" i="12" s="1"/>
  <c r="C845" i="12" s="1"/>
  <c r="C846" i="12" s="1"/>
  <c r="C847" i="12" s="1"/>
  <c r="C848" i="12" s="1"/>
  <c r="C849" i="12" s="1"/>
  <c r="C850" i="12" s="1"/>
  <c r="C851" i="12" s="1"/>
  <c r="J839" i="12"/>
  <c r="I839" i="12"/>
  <c r="G839" i="12"/>
  <c r="G838" i="12"/>
  <c r="J838" i="12" s="1"/>
  <c r="I837" i="12"/>
  <c r="G837" i="12"/>
  <c r="J837" i="12" s="1"/>
  <c r="C837" i="12"/>
  <c r="C838" i="12" s="1"/>
  <c r="C839" i="12" s="1"/>
  <c r="J836" i="12"/>
  <c r="I836" i="12"/>
  <c r="G836" i="12"/>
  <c r="I835" i="12"/>
  <c r="G835" i="12"/>
  <c r="J835" i="12" s="1"/>
  <c r="C835" i="12"/>
  <c r="J834" i="12"/>
  <c r="G834" i="12"/>
  <c r="C834" i="12"/>
  <c r="I833" i="12"/>
  <c r="G833" i="12"/>
  <c r="J833" i="12" s="1"/>
  <c r="J830" i="12"/>
  <c r="I830" i="12"/>
  <c r="G830" i="12"/>
  <c r="J829" i="12"/>
  <c r="I829" i="12"/>
  <c r="G829" i="12"/>
  <c r="I828" i="12"/>
  <c r="G828" i="12"/>
  <c r="J828" i="12" s="1"/>
  <c r="J827" i="12"/>
  <c r="I827" i="12"/>
  <c r="G827" i="12"/>
  <c r="J826" i="12"/>
  <c r="I826" i="12"/>
  <c r="G826" i="12"/>
  <c r="I825" i="12"/>
  <c r="G825" i="12"/>
  <c r="J825" i="12" s="1"/>
  <c r="J824" i="12"/>
  <c r="I824" i="12"/>
  <c r="G824" i="12"/>
  <c r="J823" i="12"/>
  <c r="I823" i="12"/>
  <c r="G823" i="12"/>
  <c r="I822" i="12"/>
  <c r="G822" i="12"/>
  <c r="J822" i="12" s="1"/>
  <c r="J821" i="12"/>
  <c r="I821" i="12"/>
  <c r="G821" i="12"/>
  <c r="J820" i="12"/>
  <c r="I820" i="12"/>
  <c r="G820" i="12"/>
  <c r="I819" i="12"/>
  <c r="G819" i="12"/>
  <c r="J819" i="12" s="1"/>
  <c r="J818" i="12"/>
  <c r="I818" i="12"/>
  <c r="G818" i="12"/>
  <c r="J817" i="12"/>
  <c r="I817" i="12"/>
  <c r="G817" i="12"/>
  <c r="I816" i="12"/>
  <c r="G816" i="12"/>
  <c r="J816" i="12" s="1"/>
  <c r="J815" i="12"/>
  <c r="I815" i="12"/>
  <c r="G815" i="12"/>
  <c r="J814" i="12"/>
  <c r="I814" i="12"/>
  <c r="G814" i="12"/>
  <c r="I813" i="12"/>
  <c r="G813" i="12"/>
  <c r="J813" i="12" s="1"/>
  <c r="J812" i="12"/>
  <c r="I812" i="12"/>
  <c r="G812" i="12"/>
  <c r="J811" i="12"/>
  <c r="I811" i="12"/>
  <c r="G811" i="12"/>
  <c r="I810" i="12"/>
  <c r="G810" i="12"/>
  <c r="J810" i="12" s="1"/>
  <c r="J809" i="12"/>
  <c r="I809" i="12"/>
  <c r="G809" i="12"/>
  <c r="J808" i="12"/>
  <c r="I808" i="12"/>
  <c r="G808" i="12"/>
  <c r="I807" i="12"/>
  <c r="G807" i="12"/>
  <c r="J807" i="12" s="1"/>
  <c r="J806" i="12"/>
  <c r="I806" i="12"/>
  <c r="G806" i="12"/>
  <c r="J805" i="12"/>
  <c r="I805" i="12"/>
  <c r="G805" i="12"/>
  <c r="I804" i="12"/>
  <c r="G804" i="12"/>
  <c r="J804" i="12" s="1"/>
  <c r="J803" i="12"/>
  <c r="I803" i="12"/>
  <c r="G803" i="12"/>
  <c r="J802" i="12"/>
  <c r="I802" i="12"/>
  <c r="G802" i="12"/>
  <c r="I801" i="12"/>
  <c r="G801" i="12"/>
  <c r="J801" i="12" s="1"/>
  <c r="J800" i="12"/>
  <c r="I800" i="12"/>
  <c r="G800" i="12"/>
  <c r="J799" i="12"/>
  <c r="I799" i="12"/>
  <c r="G799" i="12"/>
  <c r="I798" i="12"/>
  <c r="G798" i="12"/>
  <c r="J798" i="12" s="1"/>
  <c r="J797" i="12"/>
  <c r="I797" i="12"/>
  <c r="G797" i="12"/>
  <c r="J796" i="12"/>
  <c r="I796" i="12"/>
  <c r="G796" i="12"/>
  <c r="I795" i="12"/>
  <c r="G795" i="12"/>
  <c r="J795" i="12" s="1"/>
  <c r="J794" i="12"/>
  <c r="I794" i="12"/>
  <c r="G794" i="12"/>
  <c r="J793" i="12"/>
  <c r="I793" i="12"/>
  <c r="G793" i="12"/>
  <c r="I792" i="12"/>
  <c r="G792" i="12"/>
  <c r="J792" i="12" s="1"/>
  <c r="J791" i="12"/>
  <c r="I791" i="12"/>
  <c r="G791" i="12"/>
  <c r="I790" i="12"/>
  <c r="G790" i="12"/>
  <c r="I789" i="12"/>
  <c r="G789" i="12"/>
  <c r="J789" i="12" s="1"/>
  <c r="C789" i="12"/>
  <c r="C790" i="12" s="1"/>
  <c r="C791" i="12" s="1"/>
  <c r="C792" i="12" s="1"/>
  <c r="C793" i="12" s="1"/>
  <c r="C794" i="12" s="1"/>
  <c r="C795" i="12" s="1"/>
  <c r="C796" i="12" s="1"/>
  <c r="C797" i="12" s="1"/>
  <c r="C798" i="12" s="1"/>
  <c r="C799" i="12" s="1"/>
  <c r="C800" i="12" s="1"/>
  <c r="C801" i="12" s="1"/>
  <c r="C802" i="12" s="1"/>
  <c r="C803" i="12" s="1"/>
  <c r="C804" i="12" s="1"/>
  <c r="C805" i="12" s="1"/>
  <c r="C806" i="12" s="1"/>
  <c r="C807" i="12" s="1"/>
  <c r="C808" i="12" s="1"/>
  <c r="C809" i="12" s="1"/>
  <c r="C810" i="12" s="1"/>
  <c r="C811" i="12" s="1"/>
  <c r="C812" i="12" s="1"/>
  <c r="C813" i="12" s="1"/>
  <c r="C814" i="12" s="1"/>
  <c r="C815" i="12" s="1"/>
  <c r="C816" i="12" s="1"/>
  <c r="C817" i="12" s="1"/>
  <c r="C818" i="12" s="1"/>
  <c r="C819" i="12" s="1"/>
  <c r="C820" i="12" s="1"/>
  <c r="C821" i="12" s="1"/>
  <c r="C822" i="12" s="1"/>
  <c r="C823" i="12" s="1"/>
  <c r="C824" i="12" s="1"/>
  <c r="C825" i="12" s="1"/>
  <c r="C826" i="12" s="1"/>
  <c r="C827" i="12" s="1"/>
  <c r="C828" i="12" s="1"/>
  <c r="C829" i="12" s="1"/>
  <c r="C830" i="12" s="1"/>
  <c r="J788" i="12"/>
  <c r="I788" i="12"/>
  <c r="G788" i="12"/>
  <c r="I785" i="12"/>
  <c r="G785" i="12"/>
  <c r="J785" i="12" s="1"/>
  <c r="J784" i="12"/>
  <c r="I784" i="12"/>
  <c r="G784" i="12"/>
  <c r="I783" i="12"/>
  <c r="G783" i="12"/>
  <c r="J783" i="12" s="1"/>
  <c r="J782" i="12"/>
  <c r="I782" i="12"/>
  <c r="G782" i="12"/>
  <c r="I781" i="12"/>
  <c r="G781" i="12"/>
  <c r="J781" i="12" s="1"/>
  <c r="J780" i="12"/>
  <c r="I780" i="12"/>
  <c r="G780" i="12"/>
  <c r="I779" i="12"/>
  <c r="G779" i="12"/>
  <c r="J779" i="12" s="1"/>
  <c r="J778" i="12"/>
  <c r="I778" i="12"/>
  <c r="G778" i="12"/>
  <c r="I777" i="12"/>
  <c r="G777" i="12"/>
  <c r="J777" i="12" s="1"/>
  <c r="J776" i="12"/>
  <c r="I776" i="12"/>
  <c r="G776" i="12"/>
  <c r="I775" i="12"/>
  <c r="G775" i="12"/>
  <c r="J775" i="12" s="1"/>
  <c r="J774" i="12"/>
  <c r="I774" i="12"/>
  <c r="G774" i="12"/>
  <c r="I773" i="12"/>
  <c r="G773" i="12"/>
  <c r="J773" i="12" s="1"/>
  <c r="C773" i="12"/>
  <c r="J772" i="12"/>
  <c r="I772" i="12"/>
  <c r="G772" i="12"/>
  <c r="I771" i="12"/>
  <c r="G771" i="12"/>
  <c r="J771" i="12" s="1"/>
  <c r="C771" i="12"/>
  <c r="I770" i="12"/>
  <c r="G770" i="12"/>
  <c r="J770" i="12" s="1"/>
  <c r="J769" i="12"/>
  <c r="I769" i="12"/>
  <c r="G769" i="12"/>
  <c r="C769" i="12"/>
  <c r="I768" i="12"/>
  <c r="G768" i="12"/>
  <c r="J768" i="12" s="1"/>
  <c r="J767" i="12"/>
  <c r="I767" i="12"/>
  <c r="G767" i="12"/>
  <c r="I766" i="12"/>
  <c r="G766" i="12"/>
  <c r="J766" i="12" s="1"/>
  <c r="J765" i="12"/>
  <c r="I765" i="12"/>
  <c r="G765" i="12"/>
  <c r="I764" i="12"/>
  <c r="G764" i="12"/>
  <c r="J764" i="12" s="1"/>
  <c r="C764" i="12"/>
  <c r="C765" i="12" s="1"/>
  <c r="I763" i="12"/>
  <c r="G763" i="12"/>
  <c r="J763" i="12" s="1"/>
  <c r="J762" i="12"/>
  <c r="I762" i="12"/>
  <c r="G762" i="12"/>
  <c r="I761" i="12"/>
  <c r="G761" i="12"/>
  <c r="J761" i="12" s="1"/>
  <c r="C761" i="12"/>
  <c r="J760" i="12"/>
  <c r="I760" i="12"/>
  <c r="G760" i="12"/>
  <c r="I759" i="12"/>
  <c r="G759" i="12"/>
  <c r="J759" i="12" s="1"/>
  <c r="J756" i="12"/>
  <c r="G756" i="12"/>
  <c r="J755" i="12"/>
  <c r="G755" i="12"/>
  <c r="J754" i="12"/>
  <c r="I754" i="12"/>
  <c r="G754" i="12"/>
  <c r="I753" i="12"/>
  <c r="G753" i="12"/>
  <c r="J753" i="12" s="1"/>
  <c r="I752" i="12"/>
  <c r="G752" i="12"/>
  <c r="J752" i="12" s="1"/>
  <c r="J751" i="12"/>
  <c r="I751" i="12"/>
  <c r="G751" i="12"/>
  <c r="I750" i="12"/>
  <c r="G750" i="12"/>
  <c r="J750" i="12" s="1"/>
  <c r="G749" i="12"/>
  <c r="J749" i="12" s="1"/>
  <c r="J748" i="12"/>
  <c r="I748" i="12"/>
  <c r="G748" i="12"/>
  <c r="I747" i="12"/>
  <c r="G747" i="12"/>
  <c r="J747" i="12" s="1"/>
  <c r="J746" i="12"/>
  <c r="I746" i="12"/>
  <c r="G746" i="12"/>
  <c r="J745" i="12"/>
  <c r="I745" i="12"/>
  <c r="G745" i="12"/>
  <c r="I744" i="12"/>
  <c r="G744" i="12"/>
  <c r="J744" i="12" s="1"/>
  <c r="J743" i="12"/>
  <c r="I743" i="12"/>
  <c r="G743" i="12"/>
  <c r="J742" i="12"/>
  <c r="I742" i="12"/>
  <c r="G742" i="12"/>
  <c r="I741" i="12"/>
  <c r="G741" i="12"/>
  <c r="J741" i="12" s="1"/>
  <c r="J740" i="12"/>
  <c r="I740" i="12"/>
  <c r="G740" i="12"/>
  <c r="J739" i="12"/>
  <c r="I739" i="12"/>
  <c r="G739" i="12"/>
  <c r="I738" i="12"/>
  <c r="G738" i="12"/>
  <c r="J738" i="12" s="1"/>
  <c r="J737" i="12"/>
  <c r="I737" i="12"/>
  <c r="G737" i="12"/>
  <c r="J736" i="12"/>
  <c r="I736" i="12"/>
  <c r="G736" i="12"/>
  <c r="I735" i="12"/>
  <c r="G735" i="12"/>
  <c r="J735" i="12" s="1"/>
  <c r="C735" i="12"/>
  <c r="C736" i="12" s="1"/>
  <c r="C737" i="12" s="1"/>
  <c r="C738" i="12" s="1"/>
  <c r="C739" i="12" s="1"/>
  <c r="C740" i="12" s="1"/>
  <c r="C741" i="12" s="1"/>
  <c r="C742" i="12" s="1"/>
  <c r="C743" i="12" s="1"/>
  <c r="C744" i="12" s="1"/>
  <c r="C745" i="12" s="1"/>
  <c r="C746" i="12" s="1"/>
  <c r="C747" i="12" s="1"/>
  <c r="C748" i="12" s="1"/>
  <c r="C749" i="12" s="1"/>
  <c r="C750" i="12" s="1"/>
  <c r="C751" i="12" s="1"/>
  <c r="C752" i="12" s="1"/>
  <c r="C753" i="12" s="1"/>
  <c r="C754" i="12" s="1"/>
  <c r="C755" i="12" s="1"/>
  <c r="C756" i="12" s="1"/>
  <c r="J734" i="12"/>
  <c r="I734" i="12"/>
  <c r="G734" i="12"/>
  <c r="C734" i="12"/>
  <c r="J733" i="12"/>
  <c r="I733" i="12"/>
  <c r="G733" i="12"/>
  <c r="I730" i="12"/>
  <c r="G730" i="12"/>
  <c r="J730" i="12" s="1"/>
  <c r="J729" i="12"/>
  <c r="I729" i="12"/>
  <c r="G729" i="12"/>
  <c r="I728" i="12"/>
  <c r="G728" i="12"/>
  <c r="J728" i="12" s="1"/>
  <c r="J727" i="12"/>
  <c r="I727" i="12"/>
  <c r="G727" i="12"/>
  <c r="I726" i="12"/>
  <c r="G726" i="12"/>
  <c r="J726" i="12" s="1"/>
  <c r="J725" i="12"/>
  <c r="I725" i="12"/>
  <c r="G725" i="12"/>
  <c r="I724" i="12"/>
  <c r="G724" i="12"/>
  <c r="J724" i="12" s="1"/>
  <c r="J723" i="12"/>
  <c r="I723" i="12"/>
  <c r="G723" i="12"/>
  <c r="I722" i="12"/>
  <c r="G722" i="12"/>
  <c r="J722" i="12" s="1"/>
  <c r="J721" i="12"/>
  <c r="I721" i="12"/>
  <c r="G721" i="12"/>
  <c r="I720" i="12"/>
  <c r="G720" i="12"/>
  <c r="J720" i="12" s="1"/>
  <c r="J719" i="12"/>
  <c r="I719" i="12"/>
  <c r="G719" i="12"/>
  <c r="I718" i="12"/>
  <c r="G718" i="12"/>
  <c r="J718" i="12" s="1"/>
  <c r="J717" i="12"/>
  <c r="I717" i="12"/>
  <c r="G717" i="12"/>
  <c r="I716" i="12"/>
  <c r="G716" i="12"/>
  <c r="J716" i="12" s="1"/>
  <c r="J715" i="12"/>
  <c r="I715" i="12"/>
  <c r="G715" i="12"/>
  <c r="I714" i="12"/>
  <c r="G714" i="12"/>
  <c r="J714" i="12" s="1"/>
  <c r="J713" i="12"/>
  <c r="I713" i="12"/>
  <c r="G713" i="12"/>
  <c r="I712" i="12"/>
  <c r="G712" i="12"/>
  <c r="J712" i="12" s="1"/>
  <c r="J711" i="12"/>
  <c r="I711" i="12"/>
  <c r="G711" i="12"/>
  <c r="I710" i="12"/>
  <c r="G710" i="12"/>
  <c r="J710" i="12" s="1"/>
  <c r="C710" i="12"/>
  <c r="C711" i="12" s="1"/>
  <c r="J709" i="12"/>
  <c r="I709" i="12"/>
  <c r="G709" i="12"/>
  <c r="C709" i="12"/>
  <c r="J708" i="12"/>
  <c r="I708" i="12"/>
  <c r="G708" i="12"/>
  <c r="I707" i="12"/>
  <c r="G707" i="12"/>
  <c r="J707" i="12" s="1"/>
  <c r="J706" i="12"/>
  <c r="I706" i="12"/>
  <c r="G706" i="12"/>
  <c r="I705" i="12"/>
  <c r="G705" i="12"/>
  <c r="J705" i="12" s="1"/>
  <c r="I704" i="12"/>
  <c r="G704" i="12"/>
  <c r="J704" i="12" s="1"/>
  <c r="C704" i="12"/>
  <c r="C705" i="12" s="1"/>
  <c r="C706" i="12" s="1"/>
  <c r="C707" i="12" s="1"/>
  <c r="J703" i="12"/>
  <c r="I703" i="12"/>
  <c r="G703" i="12"/>
  <c r="C703" i="12"/>
  <c r="I702" i="12"/>
  <c r="G702" i="12"/>
  <c r="J702" i="12" s="1"/>
  <c r="J700" i="12"/>
  <c r="I700" i="12"/>
  <c r="G700" i="12"/>
  <c r="J699" i="12"/>
  <c r="I699" i="12"/>
  <c r="G699" i="12"/>
  <c r="I698" i="12"/>
  <c r="G698" i="12"/>
  <c r="J698" i="12" s="1"/>
  <c r="C698" i="12"/>
  <c r="C699" i="12" s="1"/>
  <c r="C700" i="12" s="1"/>
  <c r="J697" i="12"/>
  <c r="I697" i="12"/>
  <c r="G697" i="12"/>
  <c r="J696" i="12"/>
  <c r="I696" i="12"/>
  <c r="G696" i="12"/>
  <c r="I695" i="12"/>
  <c r="G695" i="12"/>
  <c r="J695" i="12" s="1"/>
  <c r="J694" i="12"/>
  <c r="I694" i="12"/>
  <c r="G694" i="12"/>
  <c r="J693" i="12"/>
  <c r="I693" i="12"/>
  <c r="G693" i="12"/>
  <c r="I692" i="12"/>
  <c r="G692" i="12"/>
  <c r="J692" i="12" s="1"/>
  <c r="C692" i="12"/>
  <c r="C693" i="12" s="1"/>
  <c r="C694" i="12" s="1"/>
  <c r="C695" i="12" s="1"/>
  <c r="C696" i="12" s="1"/>
  <c r="C697" i="12" s="1"/>
  <c r="J691" i="12"/>
  <c r="I691" i="12"/>
  <c r="G691" i="12"/>
  <c r="J690" i="12"/>
  <c r="I690" i="12"/>
  <c r="G690" i="12"/>
  <c r="I689" i="12"/>
  <c r="G689" i="12"/>
  <c r="J689" i="12" s="1"/>
  <c r="C689" i="12"/>
  <c r="C690" i="12" s="1"/>
  <c r="C691" i="12" s="1"/>
  <c r="J688" i="12"/>
  <c r="I688" i="12"/>
  <c r="G688" i="12"/>
  <c r="I686" i="12"/>
  <c r="G686" i="12"/>
  <c r="J686" i="12" s="1"/>
  <c r="I685" i="12"/>
  <c r="G685" i="12"/>
  <c r="J685" i="12" s="1"/>
  <c r="J684" i="12"/>
  <c r="I684" i="12"/>
  <c r="G684" i="12"/>
  <c r="I683" i="12"/>
  <c r="G683" i="12"/>
  <c r="J683" i="12" s="1"/>
  <c r="I682" i="12"/>
  <c r="G682" i="12"/>
  <c r="J682" i="12" s="1"/>
  <c r="C682" i="12"/>
  <c r="C683" i="12" s="1"/>
  <c r="C684" i="12" s="1"/>
  <c r="C685" i="12" s="1"/>
  <c r="C686" i="12" s="1"/>
  <c r="J681" i="12"/>
  <c r="I681" i="12"/>
  <c r="G681" i="12"/>
  <c r="I679" i="12"/>
  <c r="G679" i="12"/>
  <c r="J679" i="12" s="1"/>
  <c r="J678" i="12"/>
  <c r="I678" i="12"/>
  <c r="G678" i="12"/>
  <c r="J677" i="12"/>
  <c r="I677" i="12"/>
  <c r="G677" i="12"/>
  <c r="I676" i="12"/>
  <c r="G676" i="12"/>
  <c r="J676" i="12" s="1"/>
  <c r="C676" i="12"/>
  <c r="C677" i="12" s="1"/>
  <c r="C678" i="12" s="1"/>
  <c r="C679" i="12" s="1"/>
  <c r="J675" i="12"/>
  <c r="I675" i="12"/>
  <c r="G675" i="12"/>
  <c r="I673" i="12"/>
  <c r="G673" i="12"/>
  <c r="J673" i="12" s="1"/>
  <c r="I672" i="12"/>
  <c r="G672" i="12"/>
  <c r="J672" i="12" s="1"/>
  <c r="J671" i="12"/>
  <c r="I671" i="12"/>
  <c r="G671" i="12"/>
  <c r="I670" i="12"/>
  <c r="G670" i="12"/>
  <c r="J670" i="12" s="1"/>
  <c r="C670" i="12"/>
  <c r="C671" i="12" s="1"/>
  <c r="C672" i="12" s="1"/>
  <c r="C673" i="12" s="1"/>
  <c r="I669" i="12"/>
  <c r="G669" i="12"/>
  <c r="J669" i="12" s="1"/>
  <c r="J666" i="12"/>
  <c r="G666" i="12"/>
  <c r="J665" i="12"/>
  <c r="G665" i="12"/>
  <c r="I664" i="12"/>
  <c r="G664" i="12"/>
  <c r="J664" i="12" s="1"/>
  <c r="J663" i="12"/>
  <c r="I663" i="12"/>
  <c r="G663" i="12"/>
  <c r="J661" i="12"/>
  <c r="G661" i="12"/>
  <c r="G660" i="12"/>
  <c r="J660" i="12" s="1"/>
  <c r="J659" i="12"/>
  <c r="I659" i="12"/>
  <c r="G659" i="12"/>
  <c r="I656" i="12"/>
  <c r="G656" i="12"/>
  <c r="J656" i="12" s="1"/>
  <c r="I655" i="12"/>
  <c r="G655" i="12"/>
  <c r="J655" i="12" s="1"/>
  <c r="J654" i="12"/>
  <c r="I654" i="12"/>
  <c r="G654" i="12"/>
  <c r="I653" i="12"/>
  <c r="G653" i="12"/>
  <c r="J653" i="12" s="1"/>
  <c r="I652" i="12"/>
  <c r="G652" i="12"/>
  <c r="J652" i="12" s="1"/>
  <c r="J651" i="12"/>
  <c r="I651" i="12"/>
  <c r="G651" i="12"/>
  <c r="I650" i="12"/>
  <c r="G650" i="12"/>
  <c r="J650" i="12" s="1"/>
  <c r="C650" i="12"/>
  <c r="C651" i="12" s="1"/>
  <c r="C652" i="12" s="1"/>
  <c r="C653" i="12" s="1"/>
  <c r="C654" i="12" s="1"/>
  <c r="C655" i="12" s="1"/>
  <c r="C656" i="12" s="1"/>
  <c r="G649" i="12"/>
  <c r="J649" i="12" s="1"/>
  <c r="I647" i="12"/>
  <c r="G647" i="12"/>
  <c r="J647" i="12" s="1"/>
  <c r="I646" i="12"/>
  <c r="G646" i="12"/>
  <c r="J646" i="12" s="1"/>
  <c r="C646" i="12"/>
  <c r="C647" i="12" s="1"/>
  <c r="J645" i="12"/>
  <c r="I645" i="12"/>
  <c r="G645" i="12"/>
  <c r="C645" i="12"/>
  <c r="I644" i="12"/>
  <c r="G644" i="12"/>
  <c r="J644" i="12" s="1"/>
  <c r="J641" i="12"/>
  <c r="I641" i="12"/>
  <c r="G641" i="12"/>
  <c r="J640" i="12"/>
  <c r="I640" i="12"/>
  <c r="G640" i="12"/>
  <c r="I639" i="12"/>
  <c r="G639" i="12"/>
  <c r="J639" i="12" s="1"/>
  <c r="C639" i="12"/>
  <c r="C640" i="12" s="1"/>
  <c r="C641" i="12" s="1"/>
  <c r="J638" i="12"/>
  <c r="I638" i="12"/>
  <c r="G638" i="12"/>
  <c r="J637" i="12"/>
  <c r="I637" i="12"/>
  <c r="G637" i="12"/>
  <c r="C637" i="12"/>
  <c r="C638" i="12" s="1"/>
  <c r="I636" i="12"/>
  <c r="G636" i="12"/>
  <c r="J636" i="12" s="1"/>
  <c r="J634" i="12"/>
  <c r="I634" i="12"/>
  <c r="G634" i="12"/>
  <c r="I633" i="12"/>
  <c r="G633" i="12"/>
  <c r="J633" i="12" s="1"/>
  <c r="I632" i="12"/>
  <c r="G632" i="12"/>
  <c r="J632" i="12" s="1"/>
  <c r="J631" i="12"/>
  <c r="I631" i="12"/>
  <c r="G631" i="12"/>
  <c r="I630" i="12"/>
  <c r="G630" i="12"/>
  <c r="J630" i="12" s="1"/>
  <c r="C630" i="12"/>
  <c r="C631" i="12" s="1"/>
  <c r="C632" i="12" s="1"/>
  <c r="C633" i="12" s="1"/>
  <c r="C634" i="12" s="1"/>
  <c r="I629" i="12"/>
  <c r="G629" i="12"/>
  <c r="J629" i="12" s="1"/>
  <c r="J627" i="12"/>
  <c r="I627" i="12"/>
  <c r="G627" i="12"/>
  <c r="J626" i="12"/>
  <c r="G626" i="12"/>
  <c r="J625" i="12"/>
  <c r="I625" i="12"/>
  <c r="G625" i="12"/>
  <c r="I624" i="12"/>
  <c r="G624" i="12"/>
  <c r="J624" i="12" s="1"/>
  <c r="C624" i="12"/>
  <c r="C625" i="12" s="1"/>
  <c r="C626" i="12" s="1"/>
  <c r="C627" i="12" s="1"/>
  <c r="I623" i="12"/>
  <c r="G623" i="12"/>
  <c r="J623" i="12" s="1"/>
  <c r="J620" i="12"/>
  <c r="I620" i="12"/>
  <c r="G620" i="12"/>
  <c r="I619" i="12"/>
  <c r="G619" i="12"/>
  <c r="J619" i="12" s="1"/>
  <c r="C619" i="12"/>
  <c r="C620" i="12" s="1"/>
  <c r="J618" i="12"/>
  <c r="I618" i="12"/>
  <c r="G618" i="12"/>
  <c r="J617" i="12"/>
  <c r="I617" i="12"/>
  <c r="G617" i="12"/>
  <c r="F617" i="12"/>
  <c r="I616" i="12"/>
  <c r="G616" i="12"/>
  <c r="J616" i="12" s="1"/>
  <c r="J615" i="12"/>
  <c r="I615" i="12"/>
  <c r="G615" i="12"/>
  <c r="C615" i="12"/>
  <c r="C616" i="12" s="1"/>
  <c r="C617" i="12" s="1"/>
  <c r="C618" i="12" s="1"/>
  <c r="J614" i="12"/>
  <c r="I614" i="12"/>
  <c r="G614" i="12"/>
  <c r="I612" i="12"/>
  <c r="G612" i="12"/>
  <c r="J612" i="12" s="1"/>
  <c r="J611" i="12"/>
  <c r="I611" i="12"/>
  <c r="G611" i="12"/>
  <c r="J610" i="12"/>
  <c r="I610" i="12"/>
  <c r="G610" i="12"/>
  <c r="I609" i="12"/>
  <c r="G609" i="12"/>
  <c r="J609" i="12" s="1"/>
  <c r="C609" i="12"/>
  <c r="C610" i="12" s="1"/>
  <c r="C611" i="12" s="1"/>
  <c r="C612" i="12" s="1"/>
  <c r="J608" i="12"/>
  <c r="I608" i="12"/>
  <c r="G608" i="12"/>
  <c r="C608" i="12"/>
  <c r="J607" i="12"/>
  <c r="I607" i="12"/>
  <c r="G607" i="12"/>
  <c r="J602" i="12"/>
  <c r="I602" i="12"/>
  <c r="G602" i="12"/>
  <c r="J601" i="12"/>
  <c r="I601" i="12"/>
  <c r="G601" i="12"/>
  <c r="I600" i="12"/>
  <c r="G600" i="12"/>
  <c r="J600" i="12" s="1"/>
  <c r="J599" i="12"/>
  <c r="I599" i="12"/>
  <c r="G599" i="12"/>
  <c r="J598" i="12"/>
  <c r="I598" i="12"/>
  <c r="G598" i="12"/>
  <c r="I597" i="12"/>
  <c r="G597" i="12"/>
  <c r="J597" i="12" s="1"/>
  <c r="J596" i="12"/>
  <c r="I596" i="12"/>
  <c r="G596" i="12"/>
  <c r="J595" i="12"/>
  <c r="I595" i="12"/>
  <c r="G595" i="12"/>
  <c r="I594" i="12"/>
  <c r="G594" i="12"/>
  <c r="J594" i="12" s="1"/>
  <c r="J593" i="12"/>
  <c r="I593" i="12"/>
  <c r="G593" i="12"/>
  <c r="J592" i="12"/>
  <c r="I592" i="12"/>
  <c r="G592" i="12"/>
  <c r="I591" i="12"/>
  <c r="G591" i="12"/>
  <c r="J591" i="12" s="1"/>
  <c r="I590" i="12"/>
  <c r="G590" i="12"/>
  <c r="J590" i="12" s="1"/>
  <c r="J589" i="12"/>
  <c r="I589" i="12"/>
  <c r="G589" i="12"/>
  <c r="I588" i="12"/>
  <c r="G588" i="12"/>
  <c r="J588" i="12" s="1"/>
  <c r="I587" i="12"/>
  <c r="G587" i="12"/>
  <c r="J587" i="12" s="1"/>
  <c r="J586" i="12"/>
  <c r="I586" i="12"/>
  <c r="G586" i="12"/>
  <c r="I585" i="12"/>
  <c r="G585" i="12"/>
  <c r="J585" i="12" s="1"/>
  <c r="I584" i="12"/>
  <c r="G584" i="12"/>
  <c r="J584" i="12" s="1"/>
  <c r="J583" i="12"/>
  <c r="I583" i="12"/>
  <c r="G583" i="12"/>
  <c r="I582" i="12"/>
  <c r="G582" i="12"/>
  <c r="J582" i="12" s="1"/>
  <c r="I581" i="12"/>
  <c r="G581" i="12"/>
  <c r="J581" i="12" s="1"/>
  <c r="J580" i="12"/>
  <c r="I580" i="12"/>
  <c r="G580" i="12"/>
  <c r="I579" i="12"/>
  <c r="G579" i="12"/>
  <c r="J579" i="12" s="1"/>
  <c r="I578" i="12"/>
  <c r="G578" i="12"/>
  <c r="J578" i="12" s="1"/>
  <c r="J577" i="12"/>
  <c r="I577" i="12"/>
  <c r="G577" i="12"/>
  <c r="I576" i="12"/>
  <c r="G576" i="12"/>
  <c r="J576" i="12" s="1"/>
  <c r="I575" i="12"/>
  <c r="G575" i="12"/>
  <c r="J575" i="12" s="1"/>
  <c r="J574" i="12"/>
  <c r="I574" i="12"/>
  <c r="G574" i="12"/>
  <c r="I573" i="12"/>
  <c r="G573" i="12"/>
  <c r="J573" i="12" s="1"/>
  <c r="I572" i="12"/>
  <c r="G572" i="12"/>
  <c r="J572" i="12" s="1"/>
  <c r="J571" i="12"/>
  <c r="I571" i="12"/>
  <c r="G571" i="12"/>
  <c r="C571" i="12"/>
  <c r="C572" i="12" s="1"/>
  <c r="C573" i="12" s="1"/>
  <c r="C574" i="12" s="1"/>
  <c r="C575" i="12" s="1"/>
  <c r="C576" i="12" s="1"/>
  <c r="C577" i="12" s="1"/>
  <c r="C578" i="12" s="1"/>
  <c r="C579" i="12" s="1"/>
  <c r="C580" i="12" s="1"/>
  <c r="C581" i="12" s="1"/>
  <c r="C582" i="12" s="1"/>
  <c r="C583" i="12" s="1"/>
  <c r="C584" i="12" s="1"/>
  <c r="C585" i="12" s="1"/>
  <c r="C586" i="12" s="1"/>
  <c r="C587" i="12" s="1"/>
  <c r="C588" i="12" s="1"/>
  <c r="C589" i="12" s="1"/>
  <c r="C590" i="12" s="1"/>
  <c r="C591" i="12" s="1"/>
  <c r="C592" i="12" s="1"/>
  <c r="C593" i="12" s="1"/>
  <c r="C594" i="12" s="1"/>
  <c r="C595" i="12" s="1"/>
  <c r="C596" i="12" s="1"/>
  <c r="C597" i="12" s="1"/>
  <c r="C598" i="12" s="1"/>
  <c r="C599" i="12" s="1"/>
  <c r="C600" i="12" s="1"/>
  <c r="C601" i="12" s="1"/>
  <c r="C602" i="12" s="1"/>
  <c r="I570" i="12"/>
  <c r="G570" i="12"/>
  <c r="J570" i="12" s="1"/>
  <c r="C570" i="12"/>
  <c r="I569" i="12"/>
  <c r="G569" i="12"/>
  <c r="J569" i="12" s="1"/>
  <c r="J567" i="12"/>
  <c r="I567" i="12"/>
  <c r="G567" i="12"/>
  <c r="J566" i="12"/>
  <c r="I566" i="12"/>
  <c r="G566" i="12"/>
  <c r="C566" i="12"/>
  <c r="C567" i="12" s="1"/>
  <c r="I565" i="12"/>
  <c r="G565" i="12"/>
  <c r="J565" i="12" s="1"/>
  <c r="I563" i="12"/>
  <c r="G563" i="12"/>
  <c r="J563" i="12" s="1"/>
  <c r="C563" i="12"/>
  <c r="I562" i="12"/>
  <c r="G562" i="12"/>
  <c r="J562" i="12" s="1"/>
  <c r="C562" i="12"/>
  <c r="J561" i="12"/>
  <c r="G561" i="12"/>
  <c r="C561" i="12"/>
  <c r="J560" i="12"/>
  <c r="G560" i="12"/>
  <c r="J558" i="12"/>
  <c r="G558" i="12"/>
  <c r="C558" i="12"/>
  <c r="G557" i="12"/>
  <c r="J557" i="12" s="1"/>
  <c r="G556" i="12"/>
  <c r="J556" i="12" s="1"/>
  <c r="J555" i="12"/>
  <c r="I555" i="12"/>
  <c r="G555" i="12"/>
  <c r="J554" i="12"/>
  <c r="I554" i="12"/>
  <c r="G554" i="12"/>
  <c r="J553" i="12"/>
  <c r="G553" i="12"/>
  <c r="C553" i="12"/>
  <c r="C554" i="12" s="1"/>
  <c r="C555" i="12" s="1"/>
  <c r="C556" i="12" s="1"/>
  <c r="J552" i="12"/>
  <c r="G552" i="12"/>
  <c r="J551" i="12"/>
  <c r="G551" i="12"/>
  <c r="C551" i="12"/>
  <c r="J550" i="12"/>
  <c r="G550" i="12"/>
  <c r="I546" i="12"/>
  <c r="G546" i="12"/>
  <c r="J546" i="12" s="1"/>
  <c r="J545" i="12"/>
  <c r="I545" i="12"/>
  <c r="G545" i="12"/>
  <c r="I544" i="12"/>
  <c r="G544" i="12"/>
  <c r="J544" i="12" s="1"/>
  <c r="I543" i="12"/>
  <c r="G543" i="12"/>
  <c r="J543" i="12" s="1"/>
  <c r="J542" i="12"/>
  <c r="I542" i="12"/>
  <c r="G542" i="12"/>
  <c r="C542" i="12"/>
  <c r="C543" i="12" s="1"/>
  <c r="C544" i="12" s="1"/>
  <c r="C545" i="12" s="1"/>
  <c r="C546" i="12" s="1"/>
  <c r="I541" i="12"/>
  <c r="G541" i="12"/>
  <c r="J541" i="12" s="1"/>
  <c r="C541" i="12"/>
  <c r="I540" i="12"/>
  <c r="G540" i="12"/>
  <c r="J540" i="12" s="1"/>
  <c r="I538" i="12"/>
  <c r="G538" i="12"/>
  <c r="J538" i="12" s="1"/>
  <c r="J537" i="12"/>
  <c r="I537" i="12"/>
  <c r="G537" i="12"/>
  <c r="C537" i="12"/>
  <c r="C538" i="12" s="1"/>
  <c r="I536" i="12"/>
  <c r="G536" i="12"/>
  <c r="J536" i="12" s="1"/>
  <c r="I535" i="12"/>
  <c r="G535" i="12"/>
  <c r="J535" i="12" s="1"/>
  <c r="J534" i="12"/>
  <c r="I534" i="12"/>
  <c r="G534" i="12"/>
  <c r="C534" i="12"/>
  <c r="C535" i="12" s="1"/>
  <c r="C536" i="12" s="1"/>
  <c r="I533" i="12"/>
  <c r="G533" i="12"/>
  <c r="J533" i="12" s="1"/>
  <c r="C533" i="12"/>
  <c r="I532" i="12"/>
  <c r="G532" i="12"/>
  <c r="J532" i="12" s="1"/>
  <c r="C532" i="12"/>
  <c r="J531" i="12"/>
  <c r="I531" i="12"/>
  <c r="G531" i="12"/>
  <c r="J529" i="12"/>
  <c r="I529" i="12"/>
  <c r="G529" i="12"/>
  <c r="C529" i="12"/>
  <c r="I528" i="12"/>
  <c r="G528" i="12"/>
  <c r="J528" i="12" s="1"/>
  <c r="I526" i="12"/>
  <c r="G526" i="12"/>
  <c r="J526" i="12" s="1"/>
  <c r="I524" i="12"/>
  <c r="G524" i="12"/>
  <c r="J524" i="12" s="1"/>
  <c r="F524" i="12"/>
  <c r="I523" i="12"/>
  <c r="G523" i="12"/>
  <c r="F523" i="12"/>
  <c r="J523" i="12" s="1"/>
  <c r="I522" i="12"/>
  <c r="G522" i="12"/>
  <c r="J522" i="12" s="1"/>
  <c r="F522" i="12"/>
  <c r="I521" i="12"/>
  <c r="G521" i="12"/>
  <c r="J521" i="12" s="1"/>
  <c r="F521" i="12"/>
  <c r="J520" i="12"/>
  <c r="I520" i="12"/>
  <c r="G520" i="12"/>
  <c r="F520" i="12"/>
  <c r="I519" i="12"/>
  <c r="G519" i="12"/>
  <c r="J519" i="12" s="1"/>
  <c r="F519" i="12"/>
  <c r="I518" i="12"/>
  <c r="G518" i="12"/>
  <c r="J518" i="12" s="1"/>
  <c r="F518" i="12"/>
  <c r="I517" i="12"/>
  <c r="G517" i="12"/>
  <c r="F517" i="12"/>
  <c r="J517" i="12" s="1"/>
  <c r="C517" i="12"/>
  <c r="C518" i="12" s="1"/>
  <c r="C519" i="12" s="1"/>
  <c r="C520" i="12" s="1"/>
  <c r="C521" i="12" s="1"/>
  <c r="C522" i="12" s="1"/>
  <c r="C523" i="12" s="1"/>
  <c r="C524" i="12" s="1"/>
  <c r="I516" i="12"/>
  <c r="G516" i="12"/>
  <c r="J516" i="12" s="1"/>
  <c r="F516" i="12"/>
  <c r="J514" i="12"/>
  <c r="I514" i="12"/>
  <c r="G514" i="12"/>
  <c r="J512" i="12"/>
  <c r="I512" i="12"/>
  <c r="G512" i="12"/>
  <c r="C512" i="12"/>
  <c r="I511" i="12"/>
  <c r="G511" i="12"/>
  <c r="J511" i="12" s="1"/>
  <c r="C511" i="12"/>
  <c r="I510" i="12"/>
  <c r="G510" i="12"/>
  <c r="J510" i="12" s="1"/>
  <c r="C510" i="12"/>
  <c r="J509" i="12"/>
  <c r="I509" i="12"/>
  <c r="G509" i="12"/>
  <c r="J507" i="12"/>
  <c r="I507" i="12"/>
  <c r="G507" i="12"/>
  <c r="C507" i="12"/>
  <c r="I506" i="12"/>
  <c r="G506" i="12"/>
  <c r="J506" i="12" s="1"/>
  <c r="I504" i="12"/>
  <c r="G504" i="12"/>
  <c r="J504" i="12" s="1"/>
  <c r="I503" i="12"/>
  <c r="G503" i="12"/>
  <c r="J503" i="12" s="1"/>
  <c r="J502" i="12"/>
  <c r="I502" i="12"/>
  <c r="G502" i="12"/>
  <c r="I501" i="12"/>
  <c r="G501" i="12"/>
  <c r="J501" i="12" s="1"/>
  <c r="I500" i="12"/>
  <c r="G500" i="12"/>
  <c r="J500" i="12" s="1"/>
  <c r="J499" i="12"/>
  <c r="I499" i="12"/>
  <c r="G499" i="12"/>
  <c r="I498" i="12"/>
  <c r="G498" i="12"/>
  <c r="J498" i="12" s="1"/>
  <c r="I497" i="12"/>
  <c r="G497" i="12"/>
  <c r="J497" i="12" s="1"/>
  <c r="J496" i="12"/>
  <c r="I496" i="12"/>
  <c r="G496" i="12"/>
  <c r="I495" i="12"/>
  <c r="G495" i="12"/>
  <c r="J495" i="12" s="1"/>
  <c r="I494" i="12"/>
  <c r="G494" i="12"/>
  <c r="J494" i="12" s="1"/>
  <c r="J493" i="12"/>
  <c r="I493" i="12"/>
  <c r="G493" i="12"/>
  <c r="I492" i="12"/>
  <c r="G492" i="12"/>
  <c r="J492" i="12" s="1"/>
  <c r="I491" i="12"/>
  <c r="G491" i="12"/>
  <c r="J491" i="12" s="1"/>
  <c r="J490" i="12"/>
  <c r="I490" i="12"/>
  <c r="G490" i="12"/>
  <c r="I489" i="12"/>
  <c r="G489" i="12"/>
  <c r="J489" i="12" s="1"/>
  <c r="I488" i="12"/>
  <c r="G488" i="12"/>
  <c r="J488" i="12" s="1"/>
  <c r="J487" i="12"/>
  <c r="I487" i="12"/>
  <c r="G487" i="12"/>
  <c r="I486" i="12"/>
  <c r="G486" i="12"/>
  <c r="J486" i="12" s="1"/>
  <c r="I485" i="12"/>
  <c r="G485" i="12"/>
  <c r="J485" i="12" s="1"/>
  <c r="J484" i="12"/>
  <c r="I484" i="12"/>
  <c r="G484" i="12"/>
  <c r="I483" i="12"/>
  <c r="G483" i="12"/>
  <c r="J483" i="12" s="1"/>
  <c r="I482" i="12"/>
  <c r="G482" i="12"/>
  <c r="J482" i="12" s="1"/>
  <c r="J481" i="12"/>
  <c r="I481" i="12"/>
  <c r="G481" i="12"/>
  <c r="I480" i="12"/>
  <c r="G480" i="12"/>
  <c r="J480" i="12" s="1"/>
  <c r="I479" i="12"/>
  <c r="G479" i="12"/>
  <c r="J479" i="12" s="1"/>
  <c r="J478" i="12"/>
  <c r="I478" i="12"/>
  <c r="G478" i="12"/>
  <c r="I477" i="12"/>
  <c r="G477" i="12"/>
  <c r="J477" i="12" s="1"/>
  <c r="I476" i="12"/>
  <c r="G476" i="12"/>
  <c r="J476" i="12" s="1"/>
  <c r="J475" i="12"/>
  <c r="I475" i="12"/>
  <c r="G475" i="12"/>
  <c r="I474" i="12"/>
  <c r="G474" i="12"/>
  <c r="J474" i="12" s="1"/>
  <c r="I473" i="12"/>
  <c r="G473" i="12"/>
  <c r="J473" i="12" s="1"/>
  <c r="J472" i="12"/>
  <c r="I472" i="12"/>
  <c r="G472" i="12"/>
  <c r="I471" i="12"/>
  <c r="G471" i="12"/>
  <c r="J471" i="12" s="1"/>
  <c r="I470" i="12"/>
  <c r="G470" i="12"/>
  <c r="J470" i="12" s="1"/>
  <c r="J469" i="12"/>
  <c r="I469" i="12"/>
  <c r="G469" i="12"/>
  <c r="I468" i="12"/>
  <c r="G468" i="12"/>
  <c r="J468" i="12" s="1"/>
  <c r="I467" i="12"/>
  <c r="G467" i="12"/>
  <c r="J467" i="12" s="1"/>
  <c r="J466" i="12"/>
  <c r="I466" i="12"/>
  <c r="G466" i="12"/>
  <c r="I465" i="12"/>
  <c r="G465" i="12"/>
  <c r="J465" i="12" s="1"/>
  <c r="I464" i="12"/>
  <c r="G464" i="12"/>
  <c r="J464" i="12" s="1"/>
  <c r="J463" i="12"/>
  <c r="I463" i="12"/>
  <c r="G463" i="12"/>
  <c r="C463" i="12"/>
  <c r="C464" i="12" s="1"/>
  <c r="C465" i="12" s="1"/>
  <c r="C466" i="12" s="1"/>
  <c r="C467" i="12" s="1"/>
  <c r="C468" i="12" s="1"/>
  <c r="C469" i="12" s="1"/>
  <c r="C470" i="12" s="1"/>
  <c r="C471" i="12" s="1"/>
  <c r="C472" i="12" s="1"/>
  <c r="C473" i="12" s="1"/>
  <c r="C474" i="12" s="1"/>
  <c r="C475" i="12" s="1"/>
  <c r="C476" i="12" s="1"/>
  <c r="C477" i="12" s="1"/>
  <c r="C478" i="12" s="1"/>
  <c r="C479" i="12" s="1"/>
  <c r="C480" i="12" s="1"/>
  <c r="C481" i="12" s="1"/>
  <c r="C482" i="12" s="1"/>
  <c r="C483" i="12" s="1"/>
  <c r="C484" i="12" s="1"/>
  <c r="C485" i="12" s="1"/>
  <c r="C486" i="12" s="1"/>
  <c r="C487" i="12" s="1"/>
  <c r="C488" i="12" s="1"/>
  <c r="C489" i="12" s="1"/>
  <c r="C490" i="12" s="1"/>
  <c r="C491" i="12" s="1"/>
  <c r="C492" i="12" s="1"/>
  <c r="C493" i="12" s="1"/>
  <c r="C494" i="12" s="1"/>
  <c r="C495" i="12" s="1"/>
  <c r="C496" i="12" s="1"/>
  <c r="C497" i="12" s="1"/>
  <c r="C498" i="12" s="1"/>
  <c r="C499" i="12" s="1"/>
  <c r="C500" i="12" s="1"/>
  <c r="C501" i="12" s="1"/>
  <c r="C502" i="12" s="1"/>
  <c r="C503" i="12" s="1"/>
  <c r="C504" i="12" s="1"/>
  <c r="I462" i="12"/>
  <c r="G462" i="12"/>
  <c r="J462" i="12" s="1"/>
  <c r="I461" i="12"/>
  <c r="G461" i="12"/>
  <c r="J461" i="12" s="1"/>
  <c r="I457" i="12"/>
  <c r="G457" i="12"/>
  <c r="J457" i="12" s="1"/>
  <c r="I456" i="12"/>
  <c r="G456" i="12"/>
  <c r="J456" i="12" s="1"/>
  <c r="J455" i="12"/>
  <c r="I455" i="12"/>
  <c r="G455" i="12"/>
  <c r="I454" i="12"/>
  <c r="G454" i="12"/>
  <c r="J454" i="12" s="1"/>
  <c r="I453" i="12"/>
  <c r="G453" i="12"/>
  <c r="J453" i="12" s="1"/>
  <c r="J452" i="12"/>
  <c r="I452" i="12"/>
  <c r="G452" i="12"/>
  <c r="I451" i="12"/>
  <c r="G451" i="12"/>
  <c r="J451" i="12" s="1"/>
  <c r="I450" i="12"/>
  <c r="G450" i="12"/>
  <c r="J450" i="12" s="1"/>
  <c r="J449" i="12"/>
  <c r="I449" i="12"/>
  <c r="G449" i="12"/>
  <c r="I448" i="12"/>
  <c r="G448" i="12"/>
  <c r="J448" i="12" s="1"/>
  <c r="I447" i="12"/>
  <c r="G447" i="12"/>
  <c r="J447" i="12" s="1"/>
  <c r="J446" i="12"/>
  <c r="I446" i="12"/>
  <c r="G446" i="12"/>
  <c r="I445" i="12"/>
  <c r="G445" i="12"/>
  <c r="J445" i="12" s="1"/>
  <c r="I444" i="12"/>
  <c r="G444" i="12"/>
  <c r="J444" i="12" s="1"/>
  <c r="J443" i="12"/>
  <c r="I443" i="12"/>
  <c r="G443" i="12"/>
  <c r="I442" i="12"/>
  <c r="G442" i="12"/>
  <c r="J442" i="12" s="1"/>
  <c r="I441" i="12"/>
  <c r="G441" i="12"/>
  <c r="J441" i="12" s="1"/>
  <c r="J440" i="12"/>
  <c r="I440" i="12"/>
  <c r="G440" i="12"/>
  <c r="I439" i="12"/>
  <c r="G439" i="12"/>
  <c r="J439" i="12" s="1"/>
  <c r="I438" i="12"/>
  <c r="G438" i="12"/>
  <c r="J438" i="12" s="1"/>
  <c r="J437" i="12"/>
  <c r="I437" i="12"/>
  <c r="G437" i="12"/>
  <c r="I436" i="12"/>
  <c r="G436" i="12"/>
  <c r="J436" i="12" s="1"/>
  <c r="I435" i="12"/>
  <c r="G435" i="12"/>
  <c r="J435" i="12" s="1"/>
  <c r="J434" i="12"/>
  <c r="I434" i="12"/>
  <c r="G434" i="12"/>
  <c r="I433" i="12"/>
  <c r="G433" i="12"/>
  <c r="J433" i="12" s="1"/>
  <c r="I432" i="12"/>
  <c r="G432" i="12"/>
  <c r="J432" i="12" s="1"/>
  <c r="J431" i="12"/>
  <c r="I431" i="12"/>
  <c r="G431" i="12"/>
  <c r="C431" i="12"/>
  <c r="C432" i="12" s="1"/>
  <c r="C433" i="12" s="1"/>
  <c r="C434" i="12" s="1"/>
  <c r="C435" i="12" s="1"/>
  <c r="C436" i="12" s="1"/>
  <c r="C437" i="12" s="1"/>
  <c r="C438" i="12" s="1"/>
  <c r="C439" i="12" s="1"/>
  <c r="C440" i="12" s="1"/>
  <c r="C441" i="12" s="1"/>
  <c r="C442" i="12" s="1"/>
  <c r="C443" i="12" s="1"/>
  <c r="C444" i="12" s="1"/>
  <c r="C445" i="12" s="1"/>
  <c r="C446" i="12" s="1"/>
  <c r="C447" i="12" s="1"/>
  <c r="C448" i="12" s="1"/>
  <c r="C449" i="12" s="1"/>
  <c r="C450" i="12" s="1"/>
  <c r="C451" i="12" s="1"/>
  <c r="C452" i="12" s="1"/>
  <c r="C453" i="12" s="1"/>
  <c r="C454" i="12" s="1"/>
  <c r="C455" i="12" s="1"/>
  <c r="C456" i="12" s="1"/>
  <c r="C457" i="12" s="1"/>
  <c r="I430" i="12"/>
  <c r="G430" i="12"/>
  <c r="J430" i="12" s="1"/>
  <c r="C430" i="12"/>
  <c r="I429" i="12"/>
  <c r="G429" i="12"/>
  <c r="J429" i="12" s="1"/>
  <c r="C429" i="12"/>
  <c r="J428" i="12"/>
  <c r="I428" i="12"/>
  <c r="G428" i="12"/>
  <c r="J427" i="12"/>
  <c r="I427" i="12"/>
  <c r="G427" i="12"/>
  <c r="J426" i="12"/>
  <c r="I426" i="12"/>
  <c r="G426" i="12"/>
  <c r="I425" i="12"/>
  <c r="G425" i="12"/>
  <c r="J425" i="12" s="1"/>
  <c r="I424" i="12"/>
  <c r="G424" i="12"/>
  <c r="J424" i="12" s="1"/>
  <c r="J423" i="12"/>
  <c r="I423" i="12"/>
  <c r="G423" i="12"/>
  <c r="C423" i="12"/>
  <c r="C424" i="12" s="1"/>
  <c r="C425" i="12" s="1"/>
  <c r="C426" i="12" s="1"/>
  <c r="I422" i="12"/>
  <c r="G422" i="12"/>
  <c r="J422" i="12" s="1"/>
  <c r="C422" i="12"/>
  <c r="I421" i="12"/>
  <c r="G421" i="12"/>
  <c r="J421" i="12" s="1"/>
  <c r="C421" i="12"/>
  <c r="J420" i="12"/>
  <c r="I420" i="12"/>
  <c r="G420" i="12"/>
  <c r="J419" i="12"/>
  <c r="I419" i="12"/>
  <c r="G419" i="12"/>
  <c r="C419" i="12"/>
  <c r="I418" i="12"/>
  <c r="G418" i="12"/>
  <c r="J418" i="12" s="1"/>
  <c r="I417" i="12"/>
  <c r="G417" i="12"/>
  <c r="J417" i="12" s="1"/>
  <c r="I416" i="12"/>
  <c r="G416" i="12"/>
  <c r="J416" i="12" s="1"/>
  <c r="I415" i="12"/>
  <c r="G415" i="12"/>
  <c r="J415" i="12" s="1"/>
  <c r="J414" i="12"/>
  <c r="I414" i="12"/>
  <c r="G414" i="12"/>
  <c r="I413" i="12"/>
  <c r="G413" i="12"/>
  <c r="J413" i="12" s="1"/>
  <c r="I412" i="12"/>
  <c r="G412" i="12"/>
  <c r="J412" i="12" s="1"/>
  <c r="J411" i="12"/>
  <c r="I411" i="12"/>
  <c r="G411" i="12"/>
  <c r="I410" i="12"/>
  <c r="G410" i="12"/>
  <c r="J410" i="12" s="1"/>
  <c r="I409" i="12"/>
  <c r="G409" i="12"/>
  <c r="J409" i="12" s="1"/>
  <c r="J408" i="12"/>
  <c r="I408" i="12"/>
  <c r="G408" i="12"/>
  <c r="C408" i="12"/>
  <c r="C409" i="12" s="1"/>
  <c r="C410" i="12" s="1"/>
  <c r="C411" i="12" s="1"/>
  <c r="C412" i="12" s="1"/>
  <c r="C413" i="12" s="1"/>
  <c r="C414" i="12" s="1"/>
  <c r="C415" i="12" s="1"/>
  <c r="C416" i="12" s="1"/>
  <c r="I407" i="12"/>
  <c r="G407" i="12"/>
  <c r="J407" i="12" s="1"/>
  <c r="I404" i="12"/>
  <c r="G404" i="12"/>
  <c r="J404" i="12" s="1"/>
  <c r="C404" i="12"/>
  <c r="I403" i="12"/>
  <c r="G403" i="12"/>
  <c r="J403" i="12" s="1"/>
  <c r="G402" i="12"/>
  <c r="J402" i="12" s="1"/>
  <c r="J401" i="12"/>
  <c r="G401" i="12"/>
  <c r="J400" i="12"/>
  <c r="G400" i="12"/>
  <c r="C400" i="12"/>
  <c r="J399" i="12"/>
  <c r="I399" i="12"/>
  <c r="G399" i="12"/>
  <c r="J398" i="12"/>
  <c r="I398" i="12"/>
  <c r="G398" i="12"/>
  <c r="I397" i="12"/>
  <c r="G397" i="12"/>
  <c r="J397" i="12" s="1"/>
  <c r="I396" i="12"/>
  <c r="G396" i="12"/>
  <c r="J396" i="12" s="1"/>
  <c r="J395" i="12"/>
  <c r="I395" i="12"/>
  <c r="G395" i="12"/>
  <c r="C395" i="12"/>
  <c r="C396" i="12" s="1"/>
  <c r="C397" i="12" s="1"/>
  <c r="C398" i="12" s="1"/>
  <c r="I394" i="12"/>
  <c r="G394" i="12"/>
  <c r="J394" i="12" s="1"/>
  <c r="C394" i="12"/>
  <c r="I393" i="12"/>
  <c r="G393" i="12"/>
  <c r="J393" i="12" s="1"/>
  <c r="I392" i="12"/>
  <c r="G392" i="12"/>
  <c r="J392" i="12" s="1"/>
  <c r="J391" i="12"/>
  <c r="I391" i="12"/>
  <c r="G391" i="12"/>
  <c r="C391" i="12"/>
  <c r="C392" i="12" s="1"/>
  <c r="I390" i="12"/>
  <c r="G390" i="12"/>
  <c r="J390" i="12" s="1"/>
  <c r="I389" i="12"/>
  <c r="G389" i="12"/>
  <c r="J389" i="12" s="1"/>
  <c r="I386" i="12"/>
  <c r="G386" i="12"/>
  <c r="J386" i="12" s="1"/>
  <c r="I385" i="12"/>
  <c r="G385" i="12"/>
  <c r="J385" i="12" s="1"/>
  <c r="I384" i="12"/>
  <c r="G384" i="12"/>
  <c r="J384" i="12" s="1"/>
  <c r="J383" i="12"/>
  <c r="I383" i="12"/>
  <c r="G383" i="12"/>
  <c r="C383" i="12"/>
  <c r="C384" i="12" s="1"/>
  <c r="C385" i="12" s="1"/>
  <c r="I382" i="12"/>
  <c r="G382" i="12"/>
  <c r="J382" i="12" s="1"/>
  <c r="I380" i="12"/>
  <c r="G380" i="12"/>
  <c r="J380" i="12" s="1"/>
  <c r="I378" i="12"/>
  <c r="G378" i="12"/>
  <c r="J378" i="12" s="1"/>
  <c r="I377" i="12"/>
  <c r="G377" i="12"/>
  <c r="J377" i="12" s="1"/>
  <c r="C377" i="12"/>
  <c r="I376" i="12"/>
  <c r="G376" i="12"/>
  <c r="J376" i="12" s="1"/>
  <c r="G374" i="12"/>
  <c r="J374" i="12" s="1"/>
  <c r="I373" i="12"/>
  <c r="G373" i="12"/>
  <c r="J373" i="12" s="1"/>
  <c r="C373" i="12"/>
  <c r="I372" i="12"/>
  <c r="G372" i="12"/>
  <c r="J372" i="12" s="1"/>
  <c r="C372" i="12"/>
  <c r="J371" i="12"/>
  <c r="I371" i="12"/>
  <c r="G371" i="12"/>
  <c r="J369" i="12"/>
  <c r="I369" i="12"/>
  <c r="G369" i="12"/>
  <c r="J367" i="12"/>
  <c r="I367" i="12"/>
  <c r="G367" i="12"/>
  <c r="I366" i="12"/>
  <c r="G366" i="12"/>
  <c r="J366" i="12" s="1"/>
  <c r="I365" i="12"/>
  <c r="G365" i="12"/>
  <c r="J365" i="12" s="1"/>
  <c r="J364" i="12"/>
  <c r="I364" i="12"/>
  <c r="G364" i="12"/>
  <c r="C364" i="12"/>
  <c r="C365" i="12" s="1"/>
  <c r="C366" i="12" s="1"/>
  <c r="C367" i="12" s="1"/>
  <c r="I363" i="12"/>
  <c r="G363" i="12"/>
  <c r="J363" i="12" s="1"/>
  <c r="I361" i="12"/>
  <c r="G361" i="12"/>
  <c r="J361" i="12" s="1"/>
  <c r="I360" i="12"/>
  <c r="G360" i="12"/>
  <c r="J360" i="12" s="1"/>
  <c r="J359" i="12"/>
  <c r="I359" i="12"/>
  <c r="G359" i="12"/>
  <c r="I358" i="12"/>
  <c r="G358" i="12"/>
  <c r="J358" i="12" s="1"/>
  <c r="I357" i="12"/>
  <c r="G357" i="12"/>
  <c r="J357" i="12" s="1"/>
  <c r="J356" i="12"/>
  <c r="I356" i="12"/>
  <c r="G356" i="12"/>
  <c r="C356" i="12"/>
  <c r="C357" i="12" s="1"/>
  <c r="C358" i="12" s="1"/>
  <c r="C359" i="12" s="1"/>
  <c r="C360" i="12" s="1"/>
  <c r="C361" i="12" s="1"/>
  <c r="J355" i="12"/>
  <c r="G355" i="12"/>
  <c r="J353" i="12"/>
  <c r="I353" i="12"/>
  <c r="G353" i="12"/>
  <c r="I352" i="12"/>
  <c r="G352" i="12"/>
  <c r="J352" i="12" s="1"/>
  <c r="I351" i="12"/>
  <c r="G351" i="12"/>
  <c r="J351" i="12" s="1"/>
  <c r="J350" i="12"/>
  <c r="I350" i="12"/>
  <c r="G350" i="12"/>
  <c r="C350" i="12"/>
  <c r="C351" i="12" s="1"/>
  <c r="C352" i="12" s="1"/>
  <c r="C353" i="12" s="1"/>
  <c r="I349" i="12"/>
  <c r="G349" i="12"/>
  <c r="J349" i="12" s="1"/>
  <c r="I345" i="12"/>
  <c r="G345" i="12"/>
  <c r="J345" i="12" s="1"/>
  <c r="I344" i="12"/>
  <c r="G344" i="12"/>
  <c r="J344" i="12" s="1"/>
  <c r="J343" i="12"/>
  <c r="I343" i="12"/>
  <c r="G343" i="12"/>
  <c r="I342" i="12"/>
  <c r="G342" i="12"/>
  <c r="J342" i="12" s="1"/>
  <c r="I341" i="12"/>
  <c r="G341" i="12"/>
  <c r="J341" i="12" s="1"/>
  <c r="J340" i="12"/>
  <c r="I340" i="12"/>
  <c r="G340" i="12"/>
  <c r="I339" i="12"/>
  <c r="G339" i="12"/>
  <c r="J339" i="12" s="1"/>
  <c r="I338" i="12"/>
  <c r="G338" i="12"/>
  <c r="J338" i="12" s="1"/>
  <c r="J337" i="12"/>
  <c r="I337" i="12"/>
  <c r="G337" i="12"/>
  <c r="C337" i="12"/>
  <c r="C338" i="12" s="1"/>
  <c r="C339" i="12" s="1"/>
  <c r="C340" i="12" s="1"/>
  <c r="C341" i="12" s="1"/>
  <c r="C342" i="12" s="1"/>
  <c r="C343" i="12" s="1"/>
  <c r="C344" i="12" s="1"/>
  <c r="C345" i="12" s="1"/>
  <c r="I336" i="12"/>
  <c r="G336" i="12"/>
  <c r="J336" i="12" s="1"/>
  <c r="C336" i="12"/>
  <c r="I335" i="12"/>
  <c r="G335" i="12"/>
  <c r="J335" i="12" s="1"/>
  <c r="G334" i="12"/>
  <c r="J334" i="12" s="1"/>
  <c r="C334" i="12"/>
  <c r="I333" i="12"/>
  <c r="G333" i="12"/>
  <c r="J333" i="12" s="1"/>
  <c r="I332" i="12"/>
  <c r="G332" i="12"/>
  <c r="J332" i="12" s="1"/>
  <c r="I331" i="12"/>
  <c r="G331" i="12"/>
  <c r="J331" i="12" s="1"/>
  <c r="I330" i="12"/>
  <c r="G330" i="12"/>
  <c r="J330" i="12" s="1"/>
  <c r="J329" i="12"/>
  <c r="I329" i="12"/>
  <c r="G329" i="12"/>
  <c r="C329" i="12"/>
  <c r="C330" i="12" s="1"/>
  <c r="I328" i="12"/>
  <c r="G328" i="12"/>
  <c r="J328" i="12" s="1"/>
  <c r="I327" i="12"/>
  <c r="G327" i="12"/>
  <c r="J327" i="12" s="1"/>
  <c r="I326" i="12"/>
  <c r="G326" i="12"/>
  <c r="J326" i="12" s="1"/>
  <c r="I325" i="12"/>
  <c r="G325" i="12"/>
  <c r="J325" i="12" s="1"/>
  <c r="J324" i="12"/>
  <c r="I324" i="12"/>
  <c r="G324" i="12"/>
  <c r="C324" i="12"/>
  <c r="C325" i="12" s="1"/>
  <c r="C326" i="12" s="1"/>
  <c r="I323" i="12"/>
  <c r="G323" i="12"/>
  <c r="J323" i="12" s="1"/>
  <c r="I322" i="12"/>
  <c r="G322" i="12"/>
  <c r="J322" i="12" s="1"/>
  <c r="I321" i="12"/>
  <c r="G321" i="12"/>
  <c r="J321" i="12" s="1"/>
  <c r="J320" i="12"/>
  <c r="I320" i="12"/>
  <c r="G320" i="12"/>
  <c r="I319" i="12"/>
  <c r="G319" i="12"/>
  <c r="J319" i="12" s="1"/>
  <c r="I318" i="12"/>
  <c r="G318" i="12"/>
  <c r="J318" i="12" s="1"/>
  <c r="J317" i="12"/>
  <c r="I317" i="12"/>
  <c r="G317" i="12"/>
  <c r="C317" i="12"/>
  <c r="C318" i="12" s="1"/>
  <c r="C319" i="12" s="1"/>
  <c r="C320" i="12" s="1"/>
  <c r="C321" i="12" s="1"/>
  <c r="C322" i="12" s="1"/>
  <c r="I316" i="12"/>
  <c r="G316" i="12"/>
  <c r="J316" i="12" s="1"/>
  <c r="I315" i="12"/>
  <c r="G315" i="12"/>
  <c r="J315" i="12" s="1"/>
  <c r="C315" i="12"/>
  <c r="I314" i="12"/>
  <c r="G314" i="12"/>
  <c r="J314" i="12" s="1"/>
  <c r="I311" i="12"/>
  <c r="G311" i="12"/>
  <c r="J311" i="12" s="1"/>
  <c r="J310" i="12"/>
  <c r="I310" i="12"/>
  <c r="G310" i="12"/>
  <c r="C310" i="12"/>
  <c r="C311" i="12" s="1"/>
  <c r="I309" i="12"/>
  <c r="G309" i="12"/>
  <c r="J309" i="12" s="1"/>
  <c r="C309" i="12"/>
  <c r="I308" i="12"/>
  <c r="G308" i="12"/>
  <c r="J308" i="12" s="1"/>
  <c r="I306" i="12"/>
  <c r="G306" i="12"/>
  <c r="J306" i="12" s="1"/>
  <c r="I305" i="12"/>
  <c r="G305" i="12"/>
  <c r="F305" i="12"/>
  <c r="J305" i="12" s="1"/>
  <c r="I304" i="12"/>
  <c r="G304" i="12"/>
  <c r="J304" i="12" s="1"/>
  <c r="J303" i="12"/>
  <c r="I303" i="12"/>
  <c r="G303" i="12"/>
  <c r="I302" i="12"/>
  <c r="G302" i="12"/>
  <c r="J302" i="12" s="1"/>
  <c r="I301" i="12"/>
  <c r="G301" i="12"/>
  <c r="J301" i="12" s="1"/>
  <c r="J300" i="12"/>
  <c r="I300" i="12"/>
  <c r="G300" i="12"/>
  <c r="J299" i="12"/>
  <c r="G299" i="12"/>
  <c r="J298" i="12"/>
  <c r="G298" i="12"/>
  <c r="G297" i="12"/>
  <c r="F297" i="12"/>
  <c r="J297" i="12" s="1"/>
  <c r="G296" i="12"/>
  <c r="J296" i="12" s="1"/>
  <c r="C296" i="12"/>
  <c r="C297" i="12" s="1"/>
  <c r="C298" i="12" s="1"/>
  <c r="C299" i="12" s="1"/>
  <c r="C300" i="12" s="1"/>
  <c r="C301" i="12" s="1"/>
  <c r="C302" i="12" s="1"/>
  <c r="C303" i="12" s="1"/>
  <c r="C304" i="12" s="1"/>
  <c r="C305" i="12" s="1"/>
  <c r="C306" i="12" s="1"/>
  <c r="G295" i="12"/>
  <c r="J295" i="12" s="1"/>
  <c r="C295" i="12"/>
  <c r="G294" i="12"/>
  <c r="J294" i="12" s="1"/>
  <c r="J293" i="12"/>
  <c r="G293" i="12"/>
  <c r="J291" i="12"/>
  <c r="G291" i="12"/>
  <c r="J290" i="12"/>
  <c r="G290" i="12"/>
  <c r="J289" i="12"/>
  <c r="G289" i="12"/>
  <c r="J288" i="12"/>
  <c r="I288" i="12"/>
  <c r="G288" i="12"/>
  <c r="I287" i="12"/>
  <c r="G287" i="12"/>
  <c r="J287" i="12" s="1"/>
  <c r="I286" i="12"/>
  <c r="G286" i="12"/>
  <c r="J286" i="12" s="1"/>
  <c r="J285" i="12"/>
  <c r="I285" i="12"/>
  <c r="G285" i="12"/>
  <c r="I284" i="12"/>
  <c r="G284" i="12"/>
  <c r="J284" i="12" s="1"/>
  <c r="I283" i="12"/>
  <c r="G283" i="12"/>
  <c r="J283" i="12" s="1"/>
  <c r="J282" i="12"/>
  <c r="I282" i="12"/>
  <c r="G282" i="12"/>
  <c r="C282" i="12"/>
  <c r="C283" i="12" s="1"/>
  <c r="C284" i="12" s="1"/>
  <c r="C285" i="12" s="1"/>
  <c r="C286" i="12" s="1"/>
  <c r="C287" i="12" s="1"/>
  <c r="C288" i="12" s="1"/>
  <c r="C289" i="12" s="1"/>
  <c r="C290" i="12" s="1"/>
  <c r="C291" i="12" s="1"/>
  <c r="I281" i="12"/>
  <c r="G281" i="12"/>
  <c r="J281" i="12" s="1"/>
  <c r="C281" i="12"/>
  <c r="I280" i="12"/>
  <c r="G280" i="12"/>
  <c r="J280" i="12" s="1"/>
  <c r="G278" i="12"/>
  <c r="J278" i="12" s="1"/>
  <c r="G277" i="12"/>
  <c r="J277" i="12" s="1"/>
  <c r="G276" i="12"/>
  <c r="J276" i="12" s="1"/>
  <c r="G275" i="12"/>
  <c r="J275" i="12" s="1"/>
  <c r="G274" i="12"/>
  <c r="J274" i="12" s="1"/>
  <c r="G273" i="12"/>
  <c r="J273" i="12" s="1"/>
  <c r="G272" i="12"/>
  <c r="J272" i="12" s="1"/>
  <c r="G271" i="12"/>
  <c r="J271" i="12" s="1"/>
  <c r="G270" i="12"/>
  <c r="J270" i="12" s="1"/>
  <c r="G269" i="12"/>
  <c r="J269" i="12" s="1"/>
  <c r="G268" i="12"/>
  <c r="J268" i="12" s="1"/>
  <c r="G267" i="12"/>
  <c r="J267" i="12" s="1"/>
  <c r="G266" i="12"/>
  <c r="J266" i="12" s="1"/>
  <c r="G265" i="12"/>
  <c r="J265" i="12" s="1"/>
  <c r="G264" i="12"/>
  <c r="J264" i="12" s="1"/>
  <c r="G263" i="12"/>
  <c r="J263" i="12" s="1"/>
  <c r="G262" i="12"/>
  <c r="J262" i="12" s="1"/>
  <c r="G261" i="12"/>
  <c r="J261" i="12" s="1"/>
  <c r="G260" i="12"/>
  <c r="J260" i="12" s="1"/>
  <c r="G259" i="12"/>
  <c r="J259" i="12" s="1"/>
  <c r="G258" i="12"/>
  <c r="J258" i="12" s="1"/>
  <c r="C258" i="12"/>
  <c r="C259" i="12" s="1"/>
  <c r="C260" i="12" s="1"/>
  <c r="C261" i="12" s="1"/>
  <c r="C262" i="12" s="1"/>
  <c r="C263" i="12" s="1"/>
  <c r="C264" i="12" s="1"/>
  <c r="C265" i="12" s="1"/>
  <c r="C266" i="12" s="1"/>
  <c r="C267" i="12" s="1"/>
  <c r="C268" i="12" s="1"/>
  <c r="C269" i="12" s="1"/>
  <c r="C270" i="12" s="1"/>
  <c r="C271" i="12" s="1"/>
  <c r="C272" i="12" s="1"/>
  <c r="C273" i="12" s="1"/>
  <c r="C274" i="12" s="1"/>
  <c r="C275" i="12" s="1"/>
  <c r="C276" i="12" s="1"/>
  <c r="C277" i="12" s="1"/>
  <c r="C278" i="12" s="1"/>
  <c r="G257" i="12"/>
  <c r="J257" i="12" s="1"/>
  <c r="I253" i="12"/>
  <c r="G253" i="12"/>
  <c r="J253" i="12" s="1"/>
  <c r="I252" i="12"/>
  <c r="G252" i="12"/>
  <c r="J252" i="12" s="1"/>
  <c r="J251" i="12"/>
  <c r="I251" i="12"/>
  <c r="G251" i="12"/>
  <c r="I250" i="12"/>
  <c r="G250" i="12"/>
  <c r="J250" i="12" s="1"/>
  <c r="I249" i="12"/>
  <c r="G249" i="12"/>
  <c r="J249" i="12" s="1"/>
  <c r="J248" i="12"/>
  <c r="I248" i="12"/>
  <c r="G248" i="12"/>
  <c r="J247" i="12"/>
  <c r="G247" i="12"/>
  <c r="J246" i="12"/>
  <c r="G246" i="12"/>
  <c r="J245" i="12"/>
  <c r="G245" i="12"/>
  <c r="J244" i="12"/>
  <c r="G244" i="12"/>
  <c r="I243" i="12"/>
  <c r="G243" i="12"/>
  <c r="J243" i="12" s="1"/>
  <c r="I242" i="12"/>
  <c r="G242" i="12"/>
  <c r="J242" i="12" s="1"/>
  <c r="J241" i="12"/>
  <c r="I241" i="12"/>
  <c r="G241" i="12"/>
  <c r="I240" i="12"/>
  <c r="G240" i="12"/>
  <c r="J240" i="12" s="1"/>
  <c r="I239" i="12"/>
  <c r="G239" i="12"/>
  <c r="J239" i="12" s="1"/>
  <c r="J238" i="12"/>
  <c r="I238" i="12"/>
  <c r="G238" i="12"/>
  <c r="I237" i="12"/>
  <c r="G237" i="12"/>
  <c r="J237" i="12" s="1"/>
  <c r="I236" i="12"/>
  <c r="G236" i="12"/>
  <c r="J236" i="12" s="1"/>
  <c r="J235" i="12"/>
  <c r="I235" i="12"/>
  <c r="G235" i="12"/>
  <c r="I234" i="12"/>
  <c r="G234" i="12"/>
  <c r="J234" i="12" s="1"/>
  <c r="I233" i="12"/>
  <c r="G233" i="12"/>
  <c r="J233" i="12" s="1"/>
  <c r="J232" i="12"/>
  <c r="I232" i="12"/>
  <c r="G232" i="12"/>
  <c r="I231" i="12"/>
  <c r="G231" i="12"/>
  <c r="J231" i="12" s="1"/>
  <c r="I230" i="12"/>
  <c r="G230" i="12"/>
  <c r="J230" i="12" s="1"/>
  <c r="J229" i="12"/>
  <c r="I229" i="12"/>
  <c r="G229" i="12"/>
  <c r="I228" i="12"/>
  <c r="G228" i="12"/>
  <c r="J228" i="12" s="1"/>
  <c r="I227" i="12"/>
  <c r="G227" i="12"/>
  <c r="J227" i="12" s="1"/>
  <c r="J226" i="12"/>
  <c r="I226" i="12"/>
  <c r="G226" i="12"/>
  <c r="I225" i="12"/>
  <c r="G225" i="12"/>
  <c r="J225" i="12" s="1"/>
  <c r="I224" i="12"/>
  <c r="G224" i="12"/>
  <c r="J224" i="12" s="1"/>
  <c r="J223" i="12"/>
  <c r="I223" i="12"/>
  <c r="G223" i="12"/>
  <c r="I222" i="12"/>
  <c r="G222" i="12"/>
  <c r="J222" i="12" s="1"/>
  <c r="I221" i="12"/>
  <c r="G221" i="12"/>
  <c r="J221" i="12" s="1"/>
  <c r="J220" i="12"/>
  <c r="I220" i="12"/>
  <c r="G220" i="12"/>
  <c r="I219" i="12"/>
  <c r="G219" i="12"/>
  <c r="J219" i="12" s="1"/>
  <c r="I218" i="12"/>
  <c r="G218" i="12"/>
  <c r="J218" i="12" s="1"/>
  <c r="J217" i="12"/>
  <c r="I217" i="12"/>
  <c r="G217" i="12"/>
  <c r="I216" i="12"/>
  <c r="G216" i="12"/>
  <c r="J216" i="12" s="1"/>
  <c r="I215" i="12"/>
  <c r="G215" i="12"/>
  <c r="J215" i="12" s="1"/>
  <c r="J214" i="12"/>
  <c r="I214" i="12"/>
  <c r="G214" i="12"/>
  <c r="I213" i="12"/>
  <c r="G213" i="12"/>
  <c r="J213" i="12" s="1"/>
  <c r="I212" i="12"/>
  <c r="G212" i="12"/>
  <c r="J212" i="12" s="1"/>
  <c r="J211" i="12"/>
  <c r="I211" i="12"/>
  <c r="G211" i="12"/>
  <c r="I210" i="12"/>
  <c r="G210" i="12"/>
  <c r="J210" i="12" s="1"/>
  <c r="I209" i="12"/>
  <c r="G209" i="12"/>
  <c r="J209" i="12" s="1"/>
  <c r="J208" i="12"/>
  <c r="I208" i="12"/>
  <c r="G208" i="12"/>
  <c r="I207" i="12"/>
  <c r="G207" i="12"/>
  <c r="J207" i="12" s="1"/>
  <c r="I206" i="12"/>
  <c r="G206" i="12"/>
  <c r="J206" i="12" s="1"/>
  <c r="J205" i="12"/>
  <c r="I205" i="12"/>
  <c r="G205" i="12"/>
  <c r="I204" i="12"/>
  <c r="G204" i="12"/>
  <c r="J204" i="12" s="1"/>
  <c r="I203" i="12"/>
  <c r="G203" i="12"/>
  <c r="J203" i="12" s="1"/>
  <c r="J202" i="12"/>
  <c r="I202" i="12"/>
  <c r="G202" i="12"/>
  <c r="I201" i="12"/>
  <c r="G201" i="12"/>
  <c r="J201" i="12" s="1"/>
  <c r="I200" i="12"/>
  <c r="G200" i="12"/>
  <c r="J200" i="12" s="1"/>
  <c r="J199" i="12"/>
  <c r="I199" i="12"/>
  <c r="G199" i="12"/>
  <c r="I198" i="12"/>
  <c r="G198" i="12"/>
  <c r="J198" i="12" s="1"/>
  <c r="I197" i="12"/>
  <c r="G197" i="12"/>
  <c r="J197" i="12" s="1"/>
  <c r="J196" i="12"/>
  <c r="I196" i="12"/>
  <c r="G196" i="12"/>
  <c r="I195" i="12"/>
  <c r="G195" i="12"/>
  <c r="J195" i="12" s="1"/>
  <c r="I194" i="12"/>
  <c r="G194" i="12"/>
  <c r="J194" i="12" s="1"/>
  <c r="J193" i="12"/>
  <c r="I193" i="12"/>
  <c r="G193" i="12"/>
  <c r="I192" i="12"/>
  <c r="G192" i="12"/>
  <c r="J192" i="12" s="1"/>
  <c r="I191" i="12"/>
  <c r="G191" i="12"/>
  <c r="J191" i="12" s="1"/>
  <c r="J190" i="12"/>
  <c r="I190" i="12"/>
  <c r="G190" i="12"/>
  <c r="I189" i="12"/>
  <c r="G189" i="12"/>
  <c r="J189" i="12" s="1"/>
  <c r="I188" i="12"/>
  <c r="G188" i="12"/>
  <c r="J188" i="12" s="1"/>
  <c r="J187" i="12"/>
  <c r="I187" i="12"/>
  <c r="G187" i="12"/>
  <c r="I186" i="12"/>
  <c r="G186" i="12"/>
  <c r="J186" i="12" s="1"/>
  <c r="I185" i="12"/>
  <c r="G185" i="12"/>
  <c r="J185" i="12" s="1"/>
  <c r="J184" i="12"/>
  <c r="I184" i="12"/>
  <c r="G184" i="12"/>
  <c r="I183" i="12"/>
  <c r="G183" i="12"/>
  <c r="J183" i="12" s="1"/>
  <c r="I182" i="12"/>
  <c r="G182" i="12"/>
  <c r="J182" i="12" s="1"/>
  <c r="J181" i="12"/>
  <c r="I181" i="12"/>
  <c r="G181" i="12"/>
  <c r="I180" i="12"/>
  <c r="G180" i="12"/>
  <c r="J180" i="12" s="1"/>
  <c r="I179" i="12"/>
  <c r="G179" i="12"/>
  <c r="J179" i="12" s="1"/>
  <c r="J178" i="12"/>
  <c r="I178" i="12"/>
  <c r="G178" i="12"/>
  <c r="I177" i="12"/>
  <c r="G177" i="12"/>
  <c r="J177" i="12" s="1"/>
  <c r="I176" i="12"/>
  <c r="G176" i="12"/>
  <c r="J176" i="12" s="1"/>
  <c r="J175" i="12"/>
  <c r="I175" i="12"/>
  <c r="G175" i="12"/>
  <c r="I174" i="12"/>
  <c r="G174" i="12"/>
  <c r="J174" i="12" s="1"/>
  <c r="I173" i="12"/>
  <c r="G173" i="12"/>
  <c r="J173" i="12" s="1"/>
  <c r="J172" i="12"/>
  <c r="I172" i="12"/>
  <c r="G172" i="12"/>
  <c r="I171" i="12"/>
  <c r="G171" i="12"/>
  <c r="J171" i="12" s="1"/>
  <c r="I170" i="12"/>
  <c r="G170" i="12"/>
  <c r="J170" i="12" s="1"/>
  <c r="J169" i="12"/>
  <c r="I169" i="12"/>
  <c r="G169" i="12"/>
  <c r="I168" i="12"/>
  <c r="G168" i="12"/>
  <c r="J168" i="12" s="1"/>
  <c r="I167" i="12"/>
  <c r="G167" i="12"/>
  <c r="J167" i="12" s="1"/>
  <c r="J166" i="12"/>
  <c r="I166" i="12"/>
  <c r="G166" i="12"/>
  <c r="I165" i="12"/>
  <c r="G165" i="12"/>
  <c r="J165" i="12" s="1"/>
  <c r="I164" i="12"/>
  <c r="G164" i="12"/>
  <c r="J164" i="12" s="1"/>
  <c r="J163" i="12"/>
  <c r="I163" i="12"/>
  <c r="G163" i="12"/>
  <c r="I162" i="12"/>
  <c r="G162" i="12"/>
  <c r="J162" i="12" s="1"/>
  <c r="I161" i="12"/>
  <c r="G161" i="12"/>
  <c r="J161" i="12" s="1"/>
  <c r="J160" i="12"/>
  <c r="I160" i="12"/>
  <c r="G160" i="12"/>
  <c r="I159" i="12"/>
  <c r="G159" i="12"/>
  <c r="J159" i="12" s="1"/>
  <c r="I158" i="12"/>
  <c r="G158" i="12"/>
  <c r="J158" i="12" s="1"/>
  <c r="J157" i="12"/>
  <c r="I157" i="12"/>
  <c r="G157" i="12"/>
  <c r="I156" i="12"/>
  <c r="G156" i="12"/>
  <c r="J156" i="12" s="1"/>
  <c r="I155" i="12"/>
  <c r="G155" i="12"/>
  <c r="J155" i="12" s="1"/>
  <c r="J154" i="12"/>
  <c r="I154" i="12"/>
  <c r="G154" i="12"/>
  <c r="I153" i="12"/>
  <c r="G153" i="12"/>
  <c r="J153" i="12" s="1"/>
  <c r="I152" i="12"/>
  <c r="G152" i="12"/>
  <c r="J152" i="12" s="1"/>
  <c r="J151" i="12"/>
  <c r="I151" i="12"/>
  <c r="G151" i="12"/>
  <c r="I150" i="12"/>
  <c r="G150" i="12"/>
  <c r="J150" i="12" s="1"/>
  <c r="I149" i="12"/>
  <c r="G149" i="12"/>
  <c r="J149" i="12" s="1"/>
  <c r="J148" i="12"/>
  <c r="I148" i="12"/>
  <c r="G148" i="12"/>
  <c r="I147" i="12"/>
  <c r="G147" i="12"/>
  <c r="J147" i="12" s="1"/>
  <c r="I146" i="12"/>
  <c r="G146" i="12"/>
  <c r="J146" i="12" s="1"/>
  <c r="J145" i="12"/>
  <c r="I145" i="12"/>
  <c r="G145" i="12"/>
  <c r="I144" i="12"/>
  <c r="G144" i="12"/>
  <c r="J144" i="12" s="1"/>
  <c r="I143" i="12"/>
  <c r="G143" i="12"/>
  <c r="J143" i="12" s="1"/>
  <c r="J142" i="12"/>
  <c r="I142" i="12"/>
  <c r="G142" i="12"/>
  <c r="I141" i="12"/>
  <c r="G141" i="12"/>
  <c r="J141" i="12" s="1"/>
  <c r="I140" i="12"/>
  <c r="G140" i="12"/>
  <c r="J140" i="12" s="1"/>
  <c r="J139" i="12"/>
  <c r="I139" i="12"/>
  <c r="G139" i="12"/>
  <c r="I138" i="12"/>
  <c r="G138" i="12"/>
  <c r="J138" i="12" s="1"/>
  <c r="I137" i="12"/>
  <c r="G137" i="12"/>
  <c r="J137" i="12" s="1"/>
  <c r="J136" i="12"/>
  <c r="I136" i="12"/>
  <c r="G136" i="12"/>
  <c r="I135" i="12"/>
  <c r="G135" i="12"/>
  <c r="J135" i="12" s="1"/>
  <c r="I134" i="12"/>
  <c r="G134" i="12"/>
  <c r="J134" i="12" s="1"/>
  <c r="J133" i="12"/>
  <c r="I133" i="12"/>
  <c r="G133" i="12"/>
  <c r="I132" i="12"/>
  <c r="G132" i="12"/>
  <c r="J132" i="12" s="1"/>
  <c r="I131" i="12"/>
  <c r="G131" i="12"/>
  <c r="J131" i="12" s="1"/>
  <c r="J130" i="12"/>
  <c r="I130" i="12"/>
  <c r="G130" i="12"/>
  <c r="I129" i="12"/>
  <c r="G129" i="12"/>
  <c r="J129" i="12" s="1"/>
  <c r="I128" i="12"/>
  <c r="G128" i="12"/>
  <c r="J128" i="12" s="1"/>
  <c r="J127" i="12"/>
  <c r="I127" i="12"/>
  <c r="G127" i="12"/>
  <c r="I126" i="12"/>
  <c r="G126" i="12"/>
  <c r="J126" i="12" s="1"/>
  <c r="I125" i="12"/>
  <c r="G125" i="12"/>
  <c r="J125" i="12" s="1"/>
  <c r="J124" i="12"/>
  <c r="I124" i="12"/>
  <c r="G124" i="12"/>
  <c r="I123" i="12"/>
  <c r="G123" i="12"/>
  <c r="J123" i="12" s="1"/>
  <c r="I122" i="12"/>
  <c r="G122" i="12"/>
  <c r="J122" i="12" s="1"/>
  <c r="J121" i="12"/>
  <c r="I121" i="12"/>
  <c r="G121" i="12"/>
  <c r="I120" i="12"/>
  <c r="G120" i="12"/>
  <c r="J120" i="12" s="1"/>
  <c r="I119" i="12"/>
  <c r="G119" i="12"/>
  <c r="J119" i="12" s="1"/>
  <c r="J118" i="12"/>
  <c r="I118" i="12"/>
  <c r="G118" i="12"/>
  <c r="I117" i="12"/>
  <c r="G117" i="12"/>
  <c r="J117" i="12" s="1"/>
  <c r="I116" i="12"/>
  <c r="G116" i="12"/>
  <c r="J116" i="12" s="1"/>
  <c r="J115" i="12"/>
  <c r="I115" i="12"/>
  <c r="G115" i="12"/>
  <c r="I114" i="12"/>
  <c r="G114" i="12"/>
  <c r="J114" i="12" s="1"/>
  <c r="I113" i="12"/>
  <c r="G113" i="12"/>
  <c r="J113" i="12" s="1"/>
  <c r="J112" i="12"/>
  <c r="I112" i="12"/>
  <c r="G112" i="12"/>
  <c r="I111" i="12"/>
  <c r="G111" i="12"/>
  <c r="J111" i="12" s="1"/>
  <c r="I110" i="12"/>
  <c r="G110" i="12"/>
  <c r="J110" i="12" s="1"/>
  <c r="J109" i="12"/>
  <c r="I109" i="12"/>
  <c r="G109" i="12"/>
  <c r="I108" i="12"/>
  <c r="G108" i="12"/>
  <c r="J108" i="12" s="1"/>
  <c r="I107" i="12"/>
  <c r="G107" i="12"/>
  <c r="J107" i="12" s="1"/>
  <c r="J106" i="12"/>
  <c r="I106" i="12"/>
  <c r="G106" i="12"/>
  <c r="I105" i="12"/>
  <c r="G105" i="12"/>
  <c r="J105" i="12" s="1"/>
  <c r="I104" i="12"/>
  <c r="G104" i="12"/>
  <c r="J104" i="12" s="1"/>
  <c r="J103" i="12"/>
  <c r="I103" i="12"/>
  <c r="G103" i="12"/>
  <c r="I102" i="12"/>
  <c r="G102" i="12"/>
  <c r="J102" i="12" s="1"/>
  <c r="I101" i="12"/>
  <c r="G101" i="12"/>
  <c r="J101" i="12" s="1"/>
  <c r="J100" i="12"/>
  <c r="I100" i="12"/>
  <c r="G100" i="12"/>
  <c r="I99" i="12"/>
  <c r="G99" i="12"/>
  <c r="J99" i="12" s="1"/>
  <c r="I98" i="12"/>
  <c r="G98" i="12"/>
  <c r="J98" i="12" s="1"/>
  <c r="J97" i="12"/>
  <c r="I97" i="12"/>
  <c r="G97" i="12"/>
  <c r="I96" i="12"/>
  <c r="G96" i="12"/>
  <c r="J96" i="12" s="1"/>
  <c r="I95" i="12"/>
  <c r="G95" i="12"/>
  <c r="J95" i="12" s="1"/>
  <c r="J94" i="12"/>
  <c r="I94" i="12"/>
  <c r="G94" i="12"/>
  <c r="I93" i="12"/>
  <c r="G93" i="12"/>
  <c r="J93" i="12" s="1"/>
  <c r="I92" i="12"/>
  <c r="G92" i="12"/>
  <c r="J92" i="12" s="1"/>
  <c r="J91" i="12"/>
  <c r="I91" i="12"/>
  <c r="G91" i="12"/>
  <c r="I90" i="12"/>
  <c r="G90" i="12"/>
  <c r="J90" i="12" s="1"/>
  <c r="I89" i="12"/>
  <c r="G89" i="12"/>
  <c r="J89" i="12" s="1"/>
  <c r="J88" i="12"/>
  <c r="I88" i="12"/>
  <c r="G88" i="12"/>
  <c r="I87" i="12"/>
  <c r="G87" i="12"/>
  <c r="J87" i="12" s="1"/>
  <c r="I86" i="12"/>
  <c r="G86" i="12"/>
  <c r="J86" i="12" s="1"/>
  <c r="J85" i="12"/>
  <c r="I85" i="12"/>
  <c r="G85" i="12"/>
  <c r="I84" i="12"/>
  <c r="G84" i="12"/>
  <c r="J84" i="12" s="1"/>
  <c r="J83" i="12"/>
  <c r="I83" i="12"/>
  <c r="G83" i="12"/>
  <c r="J82" i="12"/>
  <c r="I82" i="12"/>
  <c r="G82" i="12"/>
  <c r="I81" i="12"/>
  <c r="G81" i="12"/>
  <c r="J81" i="12" s="1"/>
  <c r="I80" i="12"/>
  <c r="G80" i="12"/>
  <c r="J80" i="12" s="1"/>
  <c r="J79" i="12"/>
  <c r="I79" i="12"/>
  <c r="G79" i="12"/>
  <c r="I78" i="12"/>
  <c r="G78" i="12"/>
  <c r="J78" i="12" s="1"/>
  <c r="I77" i="12"/>
  <c r="G77" i="12"/>
  <c r="J77" i="12" s="1"/>
  <c r="J76" i="12"/>
  <c r="I76" i="12"/>
  <c r="G76" i="12"/>
  <c r="I75" i="12"/>
  <c r="G75" i="12"/>
  <c r="J75" i="12" s="1"/>
  <c r="I74" i="12"/>
  <c r="G74" i="12"/>
  <c r="J74" i="12" s="1"/>
  <c r="J73" i="12"/>
  <c r="I73" i="12"/>
  <c r="G73" i="12"/>
  <c r="I72" i="12"/>
  <c r="G72" i="12"/>
  <c r="J72" i="12" s="1"/>
  <c r="I71" i="12"/>
  <c r="G71" i="12"/>
  <c r="J71" i="12" s="1"/>
  <c r="J70" i="12"/>
  <c r="I70" i="12"/>
  <c r="G70" i="12"/>
  <c r="I69" i="12"/>
  <c r="G69" i="12"/>
  <c r="J69" i="12" s="1"/>
  <c r="I68" i="12"/>
  <c r="G68" i="12"/>
  <c r="J68" i="12" s="1"/>
  <c r="J67" i="12"/>
  <c r="I67" i="12"/>
  <c r="G67" i="12"/>
  <c r="I66" i="12"/>
  <c r="G66" i="12"/>
  <c r="J66" i="12" s="1"/>
  <c r="J65" i="12"/>
  <c r="I65" i="12"/>
  <c r="G65" i="12"/>
  <c r="J64" i="12"/>
  <c r="I64" i="12"/>
  <c r="G64" i="12"/>
  <c r="I63" i="12"/>
  <c r="G63" i="12"/>
  <c r="J63" i="12" s="1"/>
  <c r="I62" i="12"/>
  <c r="G62" i="12"/>
  <c r="J62" i="12" s="1"/>
  <c r="J61" i="12"/>
  <c r="I61" i="12"/>
  <c r="G61" i="12"/>
  <c r="I60" i="12"/>
  <c r="G60" i="12"/>
  <c r="J60" i="12" s="1"/>
  <c r="I59" i="12"/>
  <c r="G59" i="12"/>
  <c r="J59" i="12" s="1"/>
  <c r="J58" i="12"/>
  <c r="I58" i="12"/>
  <c r="G58" i="12"/>
  <c r="C58" i="12"/>
  <c r="C59" i="12" s="1"/>
  <c r="C60" i="12" s="1"/>
  <c r="C61" i="12" s="1"/>
  <c r="C62" i="12" s="1"/>
  <c r="C63" i="12" s="1"/>
  <c r="C64" i="12" s="1"/>
  <c r="C65" i="12" s="1"/>
  <c r="C66" i="12" s="1"/>
  <c r="C67" i="12" s="1"/>
  <c r="C68" i="12" s="1"/>
  <c r="C69" i="12" s="1"/>
  <c r="C70" i="12" s="1"/>
  <c r="C71" i="12" s="1"/>
  <c r="C72" i="12" s="1"/>
  <c r="C73" i="12" s="1"/>
  <c r="C74" i="12" s="1"/>
  <c r="C75" i="12" s="1"/>
  <c r="C76" i="12" s="1"/>
  <c r="C77" i="12" s="1"/>
  <c r="C78" i="12" s="1"/>
  <c r="C79" i="12" s="1"/>
  <c r="C80" i="12" s="1"/>
  <c r="C81" i="12" s="1"/>
  <c r="C82" i="12" s="1"/>
  <c r="C83" i="12" s="1"/>
  <c r="C84" i="12" s="1"/>
  <c r="C85" i="12" s="1"/>
  <c r="C86" i="12" s="1"/>
  <c r="C87" i="12" s="1"/>
  <c r="C88" i="12" s="1"/>
  <c r="C89" i="12" s="1"/>
  <c r="C90" i="12" s="1"/>
  <c r="C91" i="12" s="1"/>
  <c r="C92" i="12" s="1"/>
  <c r="C93" i="12" s="1"/>
  <c r="C94" i="12" s="1"/>
  <c r="C95" i="12" s="1"/>
  <c r="C96" i="12" s="1"/>
  <c r="C97" i="12" s="1"/>
  <c r="C98" i="12" s="1"/>
  <c r="C99" i="12" s="1"/>
  <c r="C100" i="12" s="1"/>
  <c r="C101" i="12" s="1"/>
  <c r="C102" i="12" s="1"/>
  <c r="C103" i="12" s="1"/>
  <c r="C104" i="12" s="1"/>
  <c r="C105" i="12" s="1"/>
  <c r="C106" i="12" s="1"/>
  <c r="C107" i="12" s="1"/>
  <c r="C108" i="12" s="1"/>
  <c r="C109" i="12" s="1"/>
  <c r="C110" i="12" s="1"/>
  <c r="C111" i="12" s="1"/>
  <c r="C112" i="12" s="1"/>
  <c r="C113" i="12" s="1"/>
  <c r="C114" i="12" s="1"/>
  <c r="C115" i="12" s="1"/>
  <c r="C116" i="12" s="1"/>
  <c r="C117" i="12" s="1"/>
  <c r="C118" i="12" s="1"/>
  <c r="C119" i="12" s="1"/>
  <c r="C120" i="12" s="1"/>
  <c r="C121" i="12" s="1"/>
  <c r="C122" i="12" s="1"/>
  <c r="C123" i="12" s="1"/>
  <c r="C124" i="12" s="1"/>
  <c r="C125" i="12" s="1"/>
  <c r="C126" i="12" s="1"/>
  <c r="C127" i="12" s="1"/>
  <c r="C128" i="12" s="1"/>
  <c r="C129" i="12" s="1"/>
  <c r="C130" i="12" s="1"/>
  <c r="C131" i="12" s="1"/>
  <c r="C132" i="12" s="1"/>
  <c r="C133" i="12" s="1"/>
  <c r="C134" i="12" s="1"/>
  <c r="C135" i="12" s="1"/>
  <c r="C136" i="12" s="1"/>
  <c r="C137" i="12" s="1"/>
  <c r="C138" i="12" s="1"/>
  <c r="C139" i="12" s="1"/>
  <c r="C140" i="12" s="1"/>
  <c r="C141" i="12" s="1"/>
  <c r="C142" i="12" s="1"/>
  <c r="C143" i="12" s="1"/>
  <c r="C144" i="12" s="1"/>
  <c r="C145" i="12" s="1"/>
  <c r="C146" i="12" s="1"/>
  <c r="C147" i="12" s="1"/>
  <c r="C148" i="12" s="1"/>
  <c r="C149" i="12" s="1"/>
  <c r="C150" i="12" s="1"/>
  <c r="C151" i="12" s="1"/>
  <c r="C152" i="12" s="1"/>
  <c r="C153" i="12" s="1"/>
  <c r="C154" i="12" s="1"/>
  <c r="C155" i="12" s="1"/>
  <c r="C156" i="12" s="1"/>
  <c r="C157" i="12" s="1"/>
  <c r="C158" i="12" s="1"/>
  <c r="C159" i="12" s="1"/>
  <c r="C160" i="12" s="1"/>
  <c r="C161" i="12" s="1"/>
  <c r="C162" i="12" s="1"/>
  <c r="C163" i="12" s="1"/>
  <c r="C164" i="12" s="1"/>
  <c r="C165" i="12" s="1"/>
  <c r="C166" i="12" s="1"/>
  <c r="C167" i="12" s="1"/>
  <c r="C168" i="12" s="1"/>
  <c r="C169" i="12" s="1"/>
  <c r="C170" i="12" s="1"/>
  <c r="C171" i="12" s="1"/>
  <c r="C172" i="12" s="1"/>
  <c r="C173" i="12" s="1"/>
  <c r="C174" i="12" s="1"/>
  <c r="C175" i="12" s="1"/>
  <c r="C176" i="12" s="1"/>
  <c r="C177" i="12" s="1"/>
  <c r="C178" i="12" s="1"/>
  <c r="C179" i="12" s="1"/>
  <c r="C180" i="12" s="1"/>
  <c r="C181" i="12" s="1"/>
  <c r="C182" i="12" s="1"/>
  <c r="C183" i="12" s="1"/>
  <c r="C184" i="12" s="1"/>
  <c r="C185" i="12" s="1"/>
  <c r="C186" i="12" s="1"/>
  <c r="C187" i="12" s="1"/>
  <c r="C188" i="12" s="1"/>
  <c r="C189" i="12" s="1"/>
  <c r="C190" i="12" s="1"/>
  <c r="C191" i="12" s="1"/>
  <c r="C192" i="12" s="1"/>
  <c r="C193" i="12" s="1"/>
  <c r="C194" i="12" s="1"/>
  <c r="C195" i="12" s="1"/>
  <c r="C196" i="12" s="1"/>
  <c r="C197" i="12" s="1"/>
  <c r="C198" i="12" s="1"/>
  <c r="C199" i="12" s="1"/>
  <c r="C200" i="12" s="1"/>
  <c r="C201" i="12" s="1"/>
  <c r="C202" i="12" s="1"/>
  <c r="C203" i="12" s="1"/>
  <c r="C204" i="12" s="1"/>
  <c r="C205" i="12" s="1"/>
  <c r="C206" i="12" s="1"/>
  <c r="C207" i="12" s="1"/>
  <c r="C208" i="12" s="1"/>
  <c r="C209" i="12" s="1"/>
  <c r="C210" i="12" s="1"/>
  <c r="C211" i="12" s="1"/>
  <c r="C212" i="12" s="1"/>
  <c r="C213" i="12" s="1"/>
  <c r="C214" i="12" s="1"/>
  <c r="C215" i="12" s="1"/>
  <c r="C216" i="12" s="1"/>
  <c r="C217" i="12" s="1"/>
  <c r="C218" i="12" s="1"/>
  <c r="C219" i="12" s="1"/>
  <c r="C220" i="12" s="1"/>
  <c r="C221" i="12" s="1"/>
  <c r="C222" i="12" s="1"/>
  <c r="C223" i="12" s="1"/>
  <c r="C224" i="12" s="1"/>
  <c r="C225" i="12" s="1"/>
  <c r="C226" i="12" s="1"/>
  <c r="C227" i="12" s="1"/>
  <c r="C228" i="12" s="1"/>
  <c r="C229" i="12" s="1"/>
  <c r="C230" i="12" s="1"/>
  <c r="C231" i="12" s="1"/>
  <c r="C232" i="12" s="1"/>
  <c r="C233" i="12" s="1"/>
  <c r="C234" i="12" s="1"/>
  <c r="C235" i="12" s="1"/>
  <c r="C236" i="12" s="1"/>
  <c r="C237" i="12" s="1"/>
  <c r="C238" i="12" s="1"/>
  <c r="C239" i="12" s="1"/>
  <c r="C240" i="12" s="1"/>
  <c r="C241" i="12" s="1"/>
  <c r="C242" i="12" s="1"/>
  <c r="C243" i="12" s="1"/>
  <c r="C244" i="12" s="1"/>
  <c r="C245" i="12" s="1"/>
  <c r="C246" i="12" s="1"/>
  <c r="C247" i="12" s="1"/>
  <c r="C248" i="12" s="1"/>
  <c r="C249" i="12" s="1"/>
  <c r="C250" i="12" s="1"/>
  <c r="C251" i="12" s="1"/>
  <c r="C252" i="12" s="1"/>
  <c r="C253" i="12" s="1"/>
  <c r="I57" i="12"/>
  <c r="G57" i="12"/>
  <c r="J57" i="12" s="1"/>
  <c r="J56" i="12"/>
  <c r="I56" i="12"/>
  <c r="G56" i="12"/>
  <c r="I55" i="12"/>
  <c r="G55" i="12"/>
  <c r="J55" i="12" s="1"/>
  <c r="J54" i="12"/>
  <c r="I54" i="12"/>
  <c r="G54" i="12"/>
  <c r="J53" i="12"/>
  <c r="I53" i="12"/>
  <c r="G53" i="12"/>
  <c r="I52" i="12"/>
  <c r="G52" i="12"/>
  <c r="J52" i="12" s="1"/>
  <c r="J51" i="12"/>
  <c r="I51" i="12"/>
  <c r="G51" i="12"/>
  <c r="J50" i="12"/>
  <c r="I50" i="12"/>
  <c r="G50" i="12"/>
  <c r="I49" i="12"/>
  <c r="G49" i="12"/>
  <c r="J49" i="12" s="1"/>
  <c r="J48" i="12"/>
  <c r="I48" i="12"/>
  <c r="G48" i="12"/>
  <c r="C48" i="12"/>
  <c r="C49" i="12" s="1"/>
  <c r="C50" i="12" s="1"/>
  <c r="C51" i="12" s="1"/>
  <c r="C52" i="12" s="1"/>
  <c r="C53" i="12" s="1"/>
  <c r="C54" i="12" s="1"/>
  <c r="C55" i="12" s="1"/>
  <c r="C56" i="12" s="1"/>
  <c r="J47" i="12"/>
  <c r="I47" i="12"/>
  <c r="G47" i="12"/>
  <c r="I46" i="12"/>
  <c r="G46" i="12"/>
  <c r="J46" i="12" s="1"/>
  <c r="J45" i="12"/>
  <c r="I45" i="12"/>
  <c r="G45" i="12"/>
  <c r="C45" i="12"/>
  <c r="C46" i="12" s="1"/>
  <c r="C47" i="12" s="1"/>
  <c r="J44" i="12"/>
  <c r="I44" i="12"/>
  <c r="G44" i="12"/>
  <c r="C44" i="12"/>
  <c r="I43" i="12"/>
  <c r="G43" i="12"/>
  <c r="J43" i="12" s="1"/>
  <c r="C43" i="12"/>
  <c r="J42" i="12"/>
  <c r="I42" i="12"/>
  <c r="G42" i="12"/>
  <c r="J41" i="12"/>
  <c r="I41" i="12"/>
  <c r="G41" i="12"/>
  <c r="J38" i="12"/>
  <c r="I38" i="12"/>
  <c r="G38" i="12"/>
  <c r="J37" i="12"/>
  <c r="G37" i="12"/>
  <c r="G36" i="12"/>
  <c r="J36" i="12" s="1"/>
  <c r="I35" i="12"/>
  <c r="G35" i="12"/>
  <c r="J35" i="12" s="1"/>
  <c r="I34" i="12"/>
  <c r="G34" i="12"/>
  <c r="J34" i="12" s="1"/>
  <c r="J33" i="12"/>
  <c r="I33" i="12"/>
  <c r="G33" i="12"/>
  <c r="I32" i="12"/>
  <c r="G32" i="12"/>
  <c r="J32" i="12" s="1"/>
  <c r="I31" i="12"/>
  <c r="G31" i="12"/>
  <c r="J31" i="12" s="1"/>
  <c r="J30" i="12"/>
  <c r="I30" i="12"/>
  <c r="G30" i="12"/>
  <c r="C30" i="12"/>
  <c r="C31" i="12" s="1"/>
  <c r="C32" i="12" s="1"/>
  <c r="C33" i="12" s="1"/>
  <c r="C34" i="12" s="1"/>
  <c r="C35" i="12" s="1"/>
  <c r="I29" i="12"/>
  <c r="G29" i="12"/>
  <c r="J29" i="12" s="1"/>
  <c r="C29" i="12"/>
  <c r="I28" i="12"/>
  <c r="G28" i="12"/>
  <c r="J28" i="12" s="1"/>
  <c r="I27" i="12"/>
  <c r="G27" i="12"/>
  <c r="J27" i="12" s="1"/>
  <c r="J26" i="12"/>
  <c r="I26" i="12"/>
  <c r="G26" i="12"/>
  <c r="J25" i="12"/>
  <c r="I25" i="12"/>
  <c r="G25" i="12"/>
  <c r="I24" i="12"/>
  <c r="G24" i="12"/>
  <c r="J24" i="12" s="1"/>
  <c r="J23" i="12"/>
  <c r="I23" i="12"/>
  <c r="G23" i="12"/>
  <c r="C23" i="12"/>
  <c r="C24" i="12" s="1"/>
  <c r="C25" i="12" s="1"/>
  <c r="C26" i="12" s="1"/>
  <c r="C27" i="12" s="1"/>
  <c r="J22" i="12"/>
  <c r="I22" i="12"/>
  <c r="G22" i="12"/>
  <c r="I21" i="12"/>
  <c r="G21" i="12"/>
  <c r="J21" i="12" s="1"/>
  <c r="J20" i="12"/>
  <c r="I20" i="12"/>
  <c r="G20" i="12"/>
  <c r="C20" i="12"/>
  <c r="C21" i="12" s="1"/>
  <c r="C22" i="12" s="1"/>
  <c r="J19" i="12"/>
  <c r="I19" i="12"/>
  <c r="G19" i="12"/>
  <c r="I16" i="12"/>
  <c r="G16" i="12"/>
  <c r="J16" i="12" s="1"/>
  <c r="I15" i="12"/>
  <c r="G15" i="12"/>
  <c r="J15" i="12" s="1"/>
  <c r="C15" i="12"/>
  <c r="I14" i="12"/>
  <c r="G14" i="12"/>
  <c r="J14" i="12" s="1"/>
  <c r="C14" i="12"/>
  <c r="J13" i="12"/>
  <c r="F1826" i="7" s="1"/>
  <c r="I13" i="12"/>
  <c r="G13" i="12"/>
  <c r="J10" i="12"/>
  <c r="I10" i="12"/>
  <c r="G10" i="12"/>
  <c r="J9" i="12"/>
  <c r="I9" i="12"/>
  <c r="G9" i="12"/>
  <c r="J8" i="12"/>
  <c r="I8" i="12"/>
  <c r="G8" i="12"/>
  <c r="C4" i="11"/>
  <c r="C3" i="11"/>
  <c r="E80" i="10"/>
  <c r="R73" i="10"/>
  <c r="R70" i="10"/>
  <c r="R67" i="10"/>
  <c r="R64" i="10"/>
  <c r="R61" i="10"/>
  <c r="R58" i="10"/>
  <c r="R55" i="10"/>
  <c r="R52" i="10"/>
  <c r="R49" i="10"/>
  <c r="R46" i="10"/>
  <c r="R43" i="10"/>
  <c r="R40" i="10"/>
  <c r="R37" i="10"/>
  <c r="R34" i="10"/>
  <c r="R31" i="10"/>
  <c r="R28" i="10"/>
  <c r="R25" i="10"/>
  <c r="R22" i="10"/>
  <c r="R19" i="10"/>
  <c r="R16" i="10"/>
  <c r="R13" i="10"/>
  <c r="R10" i="10"/>
  <c r="D314" i="9"/>
  <c r="D312" i="9"/>
  <c r="D309" i="9"/>
  <c r="H305" i="9"/>
  <c r="E298" i="9"/>
  <c r="D297" i="9"/>
  <c r="E297" i="9" s="1"/>
  <c r="E296" i="9"/>
  <c r="D296" i="9"/>
  <c r="G288" i="9"/>
  <c r="F288" i="9"/>
  <c r="E288" i="9"/>
  <c r="B288" i="9"/>
  <c r="F287" i="9"/>
  <c r="E287" i="9"/>
  <c r="G287" i="9" s="1"/>
  <c r="B287" i="9"/>
  <c r="F286" i="9"/>
  <c r="E286" i="9"/>
  <c r="B286" i="9"/>
  <c r="G285" i="9"/>
  <c r="F285" i="9"/>
  <c r="E285" i="9"/>
  <c r="B285" i="9"/>
  <c r="F284" i="9"/>
  <c r="E284" i="9"/>
  <c r="G284" i="9" s="1"/>
  <c r="B284" i="9"/>
  <c r="D278" i="9"/>
  <c r="D276" i="9"/>
  <c r="D273" i="9"/>
  <c r="H269" i="9"/>
  <c r="E262" i="9"/>
  <c r="E261" i="9"/>
  <c r="E260" i="9"/>
  <c r="F249" i="9"/>
  <c r="E249" i="9"/>
  <c r="G249" i="9" s="1"/>
  <c r="B249" i="9"/>
  <c r="G248" i="9"/>
  <c r="H258" i="9" s="1"/>
  <c r="F248" i="9"/>
  <c r="E248" i="9"/>
  <c r="B248" i="9"/>
  <c r="D242" i="9"/>
  <c r="D240" i="9"/>
  <c r="D237" i="9"/>
  <c r="H233" i="9"/>
  <c r="H228" i="9"/>
  <c r="F220" i="9"/>
  <c r="E220" i="9"/>
  <c r="G220" i="9" s="1"/>
  <c r="B220" i="9"/>
  <c r="F219" i="9"/>
  <c r="E219" i="9"/>
  <c r="G219" i="9" s="1"/>
  <c r="B219" i="9"/>
  <c r="G218" i="9"/>
  <c r="F218" i="9"/>
  <c r="E218" i="9"/>
  <c r="B218" i="9"/>
  <c r="F217" i="9"/>
  <c r="E217" i="9"/>
  <c r="G217" i="9" s="1"/>
  <c r="B217" i="9"/>
  <c r="F216" i="9"/>
  <c r="E216" i="9"/>
  <c r="G216" i="9" s="1"/>
  <c r="B216" i="9"/>
  <c r="G215" i="9"/>
  <c r="F215" i="9"/>
  <c r="E215" i="9"/>
  <c r="B215" i="9"/>
  <c r="F214" i="9"/>
  <c r="E214" i="9"/>
  <c r="G214" i="9" s="1"/>
  <c r="B214" i="9"/>
  <c r="F213" i="9"/>
  <c r="E213" i="9"/>
  <c r="G213" i="9" s="1"/>
  <c r="B213" i="9"/>
  <c r="G212" i="9"/>
  <c r="F212" i="9"/>
  <c r="E212" i="9"/>
  <c r="B212" i="9"/>
  <c r="D206" i="9"/>
  <c r="D204" i="9"/>
  <c r="D201" i="9"/>
  <c r="H197" i="9"/>
  <c r="E191" i="9"/>
  <c r="E190" i="9"/>
  <c r="F182" i="9"/>
  <c r="E182" i="9"/>
  <c r="G182" i="9" s="1"/>
  <c r="B182" i="9"/>
  <c r="F181" i="9"/>
  <c r="E181" i="9"/>
  <c r="G181" i="9" s="1"/>
  <c r="B181" i="9"/>
  <c r="E180" i="9"/>
  <c r="B180" i="9"/>
  <c r="E179" i="9"/>
  <c r="B179" i="9"/>
  <c r="F178" i="9"/>
  <c r="E178" i="9"/>
  <c r="G178" i="9" s="1"/>
  <c r="B178" i="9"/>
  <c r="D172" i="9"/>
  <c r="D170" i="9"/>
  <c r="D167" i="9"/>
  <c r="H163" i="9"/>
  <c r="E157" i="9"/>
  <c r="E156" i="9"/>
  <c r="E148" i="9"/>
  <c r="B148" i="9"/>
  <c r="E147" i="9"/>
  <c r="B147" i="9"/>
  <c r="E146" i="9"/>
  <c r="B146" i="9"/>
  <c r="D140" i="9"/>
  <c r="D138" i="9"/>
  <c r="D135" i="9"/>
  <c r="H131" i="9"/>
  <c r="E125" i="9"/>
  <c r="E124" i="9"/>
  <c r="E116" i="9"/>
  <c r="B116" i="9"/>
  <c r="E115" i="9"/>
  <c r="B115" i="9"/>
  <c r="E114" i="9"/>
  <c r="B114" i="9"/>
  <c r="E113" i="9"/>
  <c r="E112" i="9"/>
  <c r="B112" i="9"/>
  <c r="E111" i="9"/>
  <c r="B111" i="9"/>
  <c r="D105" i="9"/>
  <c r="D103" i="9"/>
  <c r="D100" i="9"/>
  <c r="H96" i="9"/>
  <c r="D89" i="9"/>
  <c r="E89" i="9" s="1"/>
  <c r="E76" i="9"/>
  <c r="D76" i="9"/>
  <c r="D90" i="9" s="1"/>
  <c r="E90" i="9" s="1"/>
  <c r="B76" i="9"/>
  <c r="D70" i="9"/>
  <c r="D68" i="9"/>
  <c r="D65" i="9"/>
  <c r="H61" i="9"/>
  <c r="G52" i="9"/>
  <c r="H56" i="9" s="1"/>
  <c r="E52" i="9"/>
  <c r="G41" i="9"/>
  <c r="H50" i="9" s="1"/>
  <c r="H63" i="9" s="1"/>
  <c r="F41" i="9"/>
  <c r="E41" i="9"/>
  <c r="B41" i="9"/>
  <c r="D35" i="9"/>
  <c r="D33" i="9"/>
  <c r="D30" i="9"/>
  <c r="H26" i="9"/>
  <c r="E20" i="9"/>
  <c r="E19" i="9"/>
  <c r="G17" i="9"/>
  <c r="E17" i="9"/>
  <c r="G10" i="9"/>
  <c r="F10" i="9"/>
  <c r="E10" i="9"/>
  <c r="B10" i="9"/>
  <c r="F9" i="9"/>
  <c r="E9" i="9"/>
  <c r="G9" i="9" s="1"/>
  <c r="B9" i="9"/>
  <c r="F8" i="9"/>
  <c r="E8" i="9"/>
  <c r="B8" i="9"/>
  <c r="G7" i="9"/>
  <c r="F7" i="9"/>
  <c r="E7" i="9"/>
  <c r="G6" i="9"/>
  <c r="F6" i="9"/>
  <c r="E6" i="9"/>
  <c r="B6" i="9"/>
  <c r="D802" i="8"/>
  <c r="D800" i="8"/>
  <c r="D797" i="8"/>
  <c r="H793" i="8"/>
  <c r="E787" i="8"/>
  <c r="E785" i="8"/>
  <c r="E784" i="8"/>
  <c r="F779" i="8"/>
  <c r="E779" i="8"/>
  <c r="G779" i="8" s="1"/>
  <c r="B779" i="8"/>
  <c r="E778" i="8"/>
  <c r="B778" i="8"/>
  <c r="G777" i="8"/>
  <c r="F777" i="8"/>
  <c r="E777" i="8"/>
  <c r="B777" i="8"/>
  <c r="F776" i="8"/>
  <c r="E776" i="8"/>
  <c r="G776" i="8" s="1"/>
  <c r="B776" i="8"/>
  <c r="F775" i="8"/>
  <c r="E775" i="8"/>
  <c r="G775" i="8" s="1"/>
  <c r="B775" i="8"/>
  <c r="G774" i="8"/>
  <c r="F774" i="8"/>
  <c r="E774" i="8"/>
  <c r="B774" i="8"/>
  <c r="F773" i="8"/>
  <c r="E773" i="8"/>
  <c r="G773" i="8" s="1"/>
  <c r="B773" i="8"/>
  <c r="D764" i="8"/>
  <c r="D762" i="8"/>
  <c r="D759" i="8"/>
  <c r="H755" i="8"/>
  <c r="E747" i="8"/>
  <c r="E746" i="8"/>
  <c r="F740" i="8"/>
  <c r="E740" i="8"/>
  <c r="G740" i="8" s="1"/>
  <c r="B740" i="8"/>
  <c r="G739" i="8"/>
  <c r="F739" i="8"/>
  <c r="E739" i="8"/>
  <c r="B739" i="8"/>
  <c r="F738" i="8"/>
  <c r="E738" i="8"/>
  <c r="G738" i="8" s="1"/>
  <c r="B738" i="8"/>
  <c r="F737" i="8"/>
  <c r="E737" i="8"/>
  <c r="B737" i="8"/>
  <c r="G736" i="8"/>
  <c r="F736" i="8"/>
  <c r="E736" i="8"/>
  <c r="B736" i="8"/>
  <c r="F735" i="8"/>
  <c r="E735" i="8"/>
  <c r="G735" i="8" s="1"/>
  <c r="B735" i="8"/>
  <c r="D729" i="8"/>
  <c r="D727" i="8"/>
  <c r="D724" i="8"/>
  <c r="H720" i="8"/>
  <c r="E712" i="8"/>
  <c r="E711" i="8"/>
  <c r="F705" i="8"/>
  <c r="E705" i="8"/>
  <c r="G705" i="8" s="1"/>
  <c r="B705" i="8"/>
  <c r="G704" i="8"/>
  <c r="F704" i="8"/>
  <c r="E704" i="8"/>
  <c r="B704" i="8"/>
  <c r="F703" i="8"/>
  <c r="E703" i="8"/>
  <c r="G703" i="8" s="1"/>
  <c r="B703" i="8"/>
  <c r="F702" i="8"/>
  <c r="E702" i="8"/>
  <c r="G702" i="8" s="1"/>
  <c r="B702" i="8"/>
  <c r="G701" i="8"/>
  <c r="F701" i="8"/>
  <c r="E701" i="8"/>
  <c r="B701" i="8"/>
  <c r="F700" i="8"/>
  <c r="E700" i="8"/>
  <c r="G700" i="8" s="1"/>
  <c r="B700" i="8"/>
  <c r="D694" i="8"/>
  <c r="D692" i="8"/>
  <c r="D689" i="8"/>
  <c r="H685" i="8"/>
  <c r="E677" i="8"/>
  <c r="E676" i="8"/>
  <c r="F670" i="8"/>
  <c r="E670" i="8"/>
  <c r="G670" i="8" s="1"/>
  <c r="B670" i="8"/>
  <c r="G669" i="8"/>
  <c r="F669" i="8"/>
  <c r="E669" i="8"/>
  <c r="B669" i="8"/>
  <c r="F668" i="8"/>
  <c r="E668" i="8"/>
  <c r="G668" i="8" s="1"/>
  <c r="B668" i="8"/>
  <c r="F667" i="8"/>
  <c r="E667" i="8"/>
  <c r="B667" i="8"/>
  <c r="G666" i="8"/>
  <c r="F666" i="8"/>
  <c r="E666" i="8"/>
  <c r="B666" i="8"/>
  <c r="F665" i="8"/>
  <c r="E665" i="8"/>
  <c r="G665" i="8" s="1"/>
  <c r="B665" i="8"/>
  <c r="D659" i="8"/>
  <c r="D657" i="8"/>
  <c r="D654" i="8"/>
  <c r="H650" i="8"/>
  <c r="E642" i="8"/>
  <c r="E641" i="8"/>
  <c r="F635" i="8"/>
  <c r="E635" i="8"/>
  <c r="G635" i="8" s="1"/>
  <c r="B635" i="8"/>
  <c r="G634" i="8"/>
  <c r="F634" i="8"/>
  <c r="E634" i="8"/>
  <c r="B634" i="8"/>
  <c r="F633" i="8"/>
  <c r="E633" i="8"/>
  <c r="G633" i="8" s="1"/>
  <c r="B633" i="8"/>
  <c r="F632" i="8"/>
  <c r="E632" i="8"/>
  <c r="G632" i="8" s="1"/>
  <c r="B632" i="8"/>
  <c r="G631" i="8"/>
  <c r="F631" i="8"/>
  <c r="E631" i="8"/>
  <c r="B631" i="8"/>
  <c r="F630" i="8"/>
  <c r="E630" i="8"/>
  <c r="G630" i="8" s="1"/>
  <c r="B630" i="8"/>
  <c r="D624" i="8"/>
  <c r="D622" i="8"/>
  <c r="D619" i="8"/>
  <c r="H615" i="8"/>
  <c r="E607" i="8"/>
  <c r="E606" i="8"/>
  <c r="F601" i="8"/>
  <c r="E601" i="8"/>
  <c r="G601" i="8" s="1"/>
  <c r="B601" i="8"/>
  <c r="G600" i="8"/>
  <c r="F600" i="8"/>
  <c r="E600" i="8"/>
  <c r="B600" i="8"/>
  <c r="F599" i="8"/>
  <c r="E599" i="8"/>
  <c r="G599" i="8" s="1"/>
  <c r="B599" i="8"/>
  <c r="F598" i="8"/>
  <c r="E598" i="8"/>
  <c r="B598" i="8"/>
  <c r="G597" i="8"/>
  <c r="F597" i="8"/>
  <c r="E597" i="8"/>
  <c r="B597" i="8"/>
  <c r="F596" i="8"/>
  <c r="E596" i="8"/>
  <c r="G596" i="8" s="1"/>
  <c r="B596" i="8"/>
  <c r="F595" i="8"/>
  <c r="E595" i="8"/>
  <c r="B595" i="8"/>
  <c r="D589" i="8"/>
  <c r="D587" i="8"/>
  <c r="D584" i="8"/>
  <c r="H580" i="8"/>
  <c r="E572" i="8"/>
  <c r="E571" i="8"/>
  <c r="G565" i="8"/>
  <c r="F565" i="8"/>
  <c r="E565" i="8"/>
  <c r="B565" i="8"/>
  <c r="F564" i="8"/>
  <c r="E564" i="8"/>
  <c r="G564" i="8" s="1"/>
  <c r="B564" i="8"/>
  <c r="F563" i="8"/>
  <c r="E563" i="8"/>
  <c r="B563" i="8"/>
  <c r="G562" i="8"/>
  <c r="F562" i="8"/>
  <c r="E562" i="8"/>
  <c r="B562" i="8"/>
  <c r="F561" i="8"/>
  <c r="E561" i="8"/>
  <c r="G561" i="8" s="1"/>
  <c r="B561" i="8"/>
  <c r="F560" i="8"/>
  <c r="E560" i="8"/>
  <c r="G560" i="8" s="1"/>
  <c r="B560" i="8"/>
  <c r="D554" i="8"/>
  <c r="D552" i="8"/>
  <c r="D549" i="8"/>
  <c r="H545" i="8"/>
  <c r="E537" i="8"/>
  <c r="E536" i="8"/>
  <c r="G530" i="8"/>
  <c r="F530" i="8"/>
  <c r="E530" i="8"/>
  <c r="B530" i="8"/>
  <c r="F529" i="8"/>
  <c r="E529" i="8"/>
  <c r="G529" i="8" s="1"/>
  <c r="B529" i="8"/>
  <c r="F528" i="8"/>
  <c r="E528" i="8"/>
  <c r="G528" i="8" s="1"/>
  <c r="B528" i="8"/>
  <c r="G527" i="8"/>
  <c r="F527" i="8"/>
  <c r="E527" i="8"/>
  <c r="B527" i="8"/>
  <c r="F526" i="8"/>
  <c r="E526" i="8"/>
  <c r="G526" i="8" s="1"/>
  <c r="B526" i="8"/>
  <c r="F525" i="8"/>
  <c r="E525" i="8"/>
  <c r="B525" i="8"/>
  <c r="D519" i="8"/>
  <c r="D517" i="8"/>
  <c r="D514" i="8"/>
  <c r="H510" i="8"/>
  <c r="E502" i="8"/>
  <c r="E501" i="8"/>
  <c r="G495" i="8"/>
  <c r="F495" i="8"/>
  <c r="E495" i="8"/>
  <c r="B495" i="8"/>
  <c r="F494" i="8"/>
  <c r="E494" i="8"/>
  <c r="G494" i="8" s="1"/>
  <c r="B494" i="8"/>
  <c r="F493" i="8"/>
  <c r="E493" i="8"/>
  <c r="B493" i="8"/>
  <c r="G492" i="8"/>
  <c r="F492" i="8"/>
  <c r="E492" i="8"/>
  <c r="B492" i="8"/>
  <c r="F491" i="8"/>
  <c r="E491" i="8"/>
  <c r="G491" i="8" s="1"/>
  <c r="B491" i="8"/>
  <c r="F490" i="8"/>
  <c r="E490" i="8"/>
  <c r="B490" i="8"/>
  <c r="D484" i="8"/>
  <c r="D482" i="8"/>
  <c r="D479" i="8"/>
  <c r="H475" i="8"/>
  <c r="E467" i="8"/>
  <c r="E466" i="8"/>
  <c r="G460" i="8"/>
  <c r="F460" i="8"/>
  <c r="E460" i="8"/>
  <c r="B460" i="8"/>
  <c r="F459" i="8"/>
  <c r="E459" i="8"/>
  <c r="G459" i="8" s="1"/>
  <c r="B459" i="8"/>
  <c r="F458" i="8"/>
  <c r="E458" i="8"/>
  <c r="B458" i="8"/>
  <c r="G457" i="8"/>
  <c r="F457" i="8"/>
  <c r="E457" i="8"/>
  <c r="B457" i="8"/>
  <c r="F456" i="8"/>
  <c r="E456" i="8"/>
  <c r="G456" i="8" s="1"/>
  <c r="B456" i="8"/>
  <c r="F455" i="8"/>
  <c r="E455" i="8"/>
  <c r="G455" i="8" s="1"/>
  <c r="B455" i="8"/>
  <c r="D449" i="8"/>
  <c r="D447" i="8"/>
  <c r="D444" i="8"/>
  <c r="H440" i="8"/>
  <c r="E432" i="8"/>
  <c r="E431" i="8"/>
  <c r="G424" i="8"/>
  <c r="F424" i="8"/>
  <c r="E424" i="8"/>
  <c r="B424" i="8"/>
  <c r="F423" i="8"/>
  <c r="E423" i="8"/>
  <c r="G423" i="8" s="1"/>
  <c r="B423" i="8"/>
  <c r="F422" i="8"/>
  <c r="E422" i="8"/>
  <c r="G422" i="8" s="1"/>
  <c r="B422" i="8"/>
  <c r="G421" i="8"/>
  <c r="F421" i="8"/>
  <c r="E421" i="8"/>
  <c r="B421" i="8"/>
  <c r="F420" i="8"/>
  <c r="E420" i="8"/>
  <c r="G420" i="8" s="1"/>
  <c r="B420" i="8"/>
  <c r="D411" i="8"/>
  <c r="D409" i="8"/>
  <c r="D406" i="8"/>
  <c r="H402" i="8"/>
  <c r="E394" i="8"/>
  <c r="F386" i="8"/>
  <c r="E386" i="8"/>
  <c r="G386" i="8" s="1"/>
  <c r="H391" i="8" s="1"/>
  <c r="B386" i="8"/>
  <c r="D380" i="8"/>
  <c r="D378" i="8"/>
  <c r="D375" i="8"/>
  <c r="H371" i="8"/>
  <c r="E363" i="8"/>
  <c r="G355" i="8"/>
  <c r="H360" i="8" s="1"/>
  <c r="F355" i="8"/>
  <c r="E355" i="8"/>
  <c r="B355" i="8"/>
  <c r="D349" i="8"/>
  <c r="D347" i="8"/>
  <c r="D344" i="8"/>
  <c r="H340" i="8"/>
  <c r="E332" i="8"/>
  <c r="F324" i="8"/>
  <c r="E324" i="8"/>
  <c r="G324" i="8" s="1"/>
  <c r="H329" i="8" s="1"/>
  <c r="B324" i="8"/>
  <c r="D318" i="8"/>
  <c r="D316" i="8"/>
  <c r="D313" i="8"/>
  <c r="H309" i="8"/>
  <c r="E301" i="8"/>
  <c r="F293" i="8"/>
  <c r="E293" i="8"/>
  <c r="B293" i="8"/>
  <c r="D287" i="8"/>
  <c r="D285" i="8"/>
  <c r="D282" i="8"/>
  <c r="H278" i="8"/>
  <c r="E270" i="8"/>
  <c r="G262" i="8"/>
  <c r="H267" i="8" s="1"/>
  <c r="F262" i="8"/>
  <c r="E262" i="8"/>
  <c r="B262" i="8"/>
  <c r="D256" i="8"/>
  <c r="D254" i="8"/>
  <c r="D251" i="8"/>
  <c r="H247" i="8"/>
  <c r="E239" i="8"/>
  <c r="F232" i="8"/>
  <c r="E232" i="8"/>
  <c r="G232" i="8" s="1"/>
  <c r="B232" i="8"/>
  <c r="F231" i="8"/>
  <c r="E231" i="8"/>
  <c r="B231" i="8"/>
  <c r="D225" i="8"/>
  <c r="D223" i="8"/>
  <c r="D220" i="8"/>
  <c r="H216" i="8"/>
  <c r="E208" i="8"/>
  <c r="G200" i="8"/>
  <c r="H205" i="8" s="1"/>
  <c r="F200" i="8"/>
  <c r="E200" i="8"/>
  <c r="B200" i="8"/>
  <c r="D194" i="8"/>
  <c r="D192" i="8"/>
  <c r="D189" i="8"/>
  <c r="H185" i="8"/>
  <c r="D179" i="8"/>
  <c r="E179" i="8" s="1"/>
  <c r="E178" i="8"/>
  <c r="D178" i="8"/>
  <c r="E176" i="8"/>
  <c r="G171" i="8"/>
  <c r="H174" i="8" s="1"/>
  <c r="E171" i="8"/>
  <c r="B171" i="8"/>
  <c r="D165" i="8"/>
  <c r="D163" i="8"/>
  <c r="D160" i="8"/>
  <c r="H156" i="8"/>
  <c r="E148" i="8"/>
  <c r="E147" i="8"/>
  <c r="G140" i="8"/>
  <c r="H145" i="8" s="1"/>
  <c r="F140" i="8"/>
  <c r="E140" i="8"/>
  <c r="B140" i="8"/>
  <c r="D134" i="8"/>
  <c r="D132" i="8"/>
  <c r="D129" i="8"/>
  <c r="H125" i="8"/>
  <c r="E116" i="8"/>
  <c r="F109" i="8"/>
  <c r="E109" i="8"/>
  <c r="G109" i="8" s="1"/>
  <c r="H114" i="8" s="1"/>
  <c r="B109" i="8"/>
  <c r="D103" i="8"/>
  <c r="D101" i="8"/>
  <c r="D98" i="8"/>
  <c r="H94" i="8"/>
  <c r="E85" i="8"/>
  <c r="F78" i="8"/>
  <c r="E78" i="8"/>
  <c r="G78" i="8" s="1"/>
  <c r="H83" i="8" s="1"/>
  <c r="B78" i="8"/>
  <c r="D72" i="8"/>
  <c r="D70" i="8"/>
  <c r="D67" i="8"/>
  <c r="H63" i="8"/>
  <c r="E55" i="8"/>
  <c r="E54" i="8"/>
  <c r="G47" i="8"/>
  <c r="F47" i="8"/>
  <c r="E47" i="8"/>
  <c r="B47" i="8"/>
  <c r="F46" i="8"/>
  <c r="E46" i="8"/>
  <c r="G46" i="8" s="1"/>
  <c r="H52" i="8" s="1"/>
  <c r="B46" i="8"/>
  <c r="D40" i="8"/>
  <c r="D38" i="8"/>
  <c r="D35" i="8"/>
  <c r="H31" i="8"/>
  <c r="E25" i="8"/>
  <c r="E24" i="8"/>
  <c r="E22" i="8"/>
  <c r="F15" i="8"/>
  <c r="E15" i="8"/>
  <c r="B15" i="8"/>
  <c r="F14" i="8"/>
  <c r="G14" i="8" s="1"/>
  <c r="E14" i="8"/>
  <c r="B14" i="8"/>
  <c r="F13" i="8"/>
  <c r="E13" i="8"/>
  <c r="G13" i="8" s="1"/>
  <c r="B13" i="8"/>
  <c r="F12" i="8"/>
  <c r="E12" i="8"/>
  <c r="G12" i="8" s="1"/>
  <c r="B12" i="8"/>
  <c r="F11" i="8"/>
  <c r="G11" i="8" s="1"/>
  <c r="E11" i="8"/>
  <c r="B11" i="8"/>
  <c r="G10" i="8"/>
  <c r="F10" i="8"/>
  <c r="E10" i="8"/>
  <c r="B10" i="8"/>
  <c r="F9" i="8"/>
  <c r="E9" i="8"/>
  <c r="B9" i="8"/>
  <c r="G8" i="8"/>
  <c r="F8" i="8"/>
  <c r="E8" i="8"/>
  <c r="B8" i="8"/>
  <c r="D2002" i="7"/>
  <c r="D2000" i="7"/>
  <c r="D1997" i="7"/>
  <c r="H1993" i="7"/>
  <c r="E1985" i="7"/>
  <c r="E1984" i="7"/>
  <c r="F1977" i="7"/>
  <c r="E1977" i="7"/>
  <c r="G1977" i="7" s="1"/>
  <c r="B1977" i="7"/>
  <c r="F1976" i="7"/>
  <c r="E1976" i="7"/>
  <c r="B1976" i="7"/>
  <c r="D1970" i="7"/>
  <c r="D1968" i="7"/>
  <c r="D1965" i="7"/>
  <c r="H1961" i="7"/>
  <c r="E1952" i="7"/>
  <c r="F1944" i="7"/>
  <c r="G1944" i="7" s="1"/>
  <c r="H1950" i="7" s="1"/>
  <c r="E1944" i="7"/>
  <c r="B1944" i="7"/>
  <c r="D1938" i="7"/>
  <c r="D1936" i="7"/>
  <c r="D1933" i="7"/>
  <c r="H1929" i="7"/>
  <c r="F1914" i="7"/>
  <c r="D1914" i="7"/>
  <c r="E1914" i="7" s="1"/>
  <c r="G1914" i="7" s="1"/>
  <c r="B1914" i="7"/>
  <c r="F1913" i="7"/>
  <c r="D1913" i="7"/>
  <c r="E1913" i="7" s="1"/>
  <c r="G1913" i="7" s="1"/>
  <c r="B1913" i="7"/>
  <c r="F1912" i="7"/>
  <c r="E1912" i="7"/>
  <c r="G1912" i="7" s="1"/>
  <c r="D1912" i="7"/>
  <c r="B1912" i="7"/>
  <c r="F1911" i="7"/>
  <c r="D1911" i="7"/>
  <c r="E1911" i="7" s="1"/>
  <c r="G1911" i="7" s="1"/>
  <c r="B1911" i="7"/>
  <c r="G1910" i="7"/>
  <c r="F1910" i="7"/>
  <c r="D1910" i="7"/>
  <c r="E1910" i="7" s="1"/>
  <c r="B1910" i="7"/>
  <c r="F1909" i="7"/>
  <c r="E1909" i="7"/>
  <c r="D1909" i="7"/>
  <c r="B1909" i="7"/>
  <c r="F1908" i="7"/>
  <c r="E1908" i="7"/>
  <c r="G1908" i="7" s="1"/>
  <c r="D1908" i="7"/>
  <c r="B1908" i="7"/>
  <c r="F1907" i="7"/>
  <c r="D1907" i="7"/>
  <c r="E1907" i="7" s="1"/>
  <c r="G1907" i="7" s="1"/>
  <c r="B1907" i="7"/>
  <c r="F1906" i="7"/>
  <c r="E1906" i="7"/>
  <c r="G1906" i="7" s="1"/>
  <c r="D1906" i="7"/>
  <c r="B1906" i="7"/>
  <c r="F1905" i="7"/>
  <c r="D1905" i="7"/>
  <c r="E1905" i="7" s="1"/>
  <c r="G1905" i="7" s="1"/>
  <c r="B1905" i="7"/>
  <c r="F1904" i="7"/>
  <c r="D1904" i="7"/>
  <c r="E1904" i="7" s="1"/>
  <c r="G1904" i="7" s="1"/>
  <c r="B1904" i="7"/>
  <c r="F1903" i="7"/>
  <c r="E1903" i="7"/>
  <c r="D1903" i="7"/>
  <c r="B1903" i="7"/>
  <c r="F1902" i="7"/>
  <c r="E1902" i="7"/>
  <c r="G1902" i="7" s="1"/>
  <c r="D1902" i="7"/>
  <c r="B1902" i="7"/>
  <c r="F1901" i="7"/>
  <c r="G1901" i="7" s="1"/>
  <c r="D1901" i="7"/>
  <c r="E1901" i="7" s="1"/>
  <c r="B1901" i="7"/>
  <c r="F1900" i="7"/>
  <c r="E1900" i="7"/>
  <c r="D1900" i="7"/>
  <c r="B1900" i="7"/>
  <c r="F1899" i="7"/>
  <c r="E1899" i="7"/>
  <c r="G1899" i="7" s="1"/>
  <c r="D1899" i="7"/>
  <c r="B1899" i="7"/>
  <c r="F1898" i="7"/>
  <c r="D1898" i="7"/>
  <c r="E1898" i="7" s="1"/>
  <c r="G1898" i="7" s="1"/>
  <c r="B1898" i="7"/>
  <c r="F1897" i="7"/>
  <c r="E1897" i="7"/>
  <c r="G1897" i="7" s="1"/>
  <c r="D1897" i="7"/>
  <c r="B1897" i="7"/>
  <c r="F1896" i="7"/>
  <c r="D1896" i="7"/>
  <c r="B1896" i="7"/>
  <c r="D1890" i="7"/>
  <c r="D1888" i="7"/>
  <c r="D1885" i="7"/>
  <c r="H1881" i="7"/>
  <c r="E1875" i="7"/>
  <c r="G1860" i="7"/>
  <c r="H1870" i="7" s="1"/>
  <c r="F1860" i="7"/>
  <c r="E1860" i="7"/>
  <c r="B1860" i="7"/>
  <c r="D1854" i="7"/>
  <c r="D1852" i="7"/>
  <c r="D1849" i="7"/>
  <c r="H1845" i="7"/>
  <c r="E1839" i="7"/>
  <c r="E1838" i="7"/>
  <c r="E1826" i="7"/>
  <c r="G1826" i="7" s="1"/>
  <c r="B1826" i="7"/>
  <c r="F1825" i="7"/>
  <c r="E1825" i="7"/>
  <c r="G1825" i="7" s="1"/>
  <c r="B1825" i="7"/>
  <c r="G1824" i="7"/>
  <c r="F1824" i="7"/>
  <c r="E1824" i="7"/>
  <c r="B1824" i="7"/>
  <c r="D1818" i="7"/>
  <c r="D1816" i="7"/>
  <c r="D1813" i="7"/>
  <c r="H1809" i="7"/>
  <c r="E1803" i="7"/>
  <c r="E1802" i="7"/>
  <c r="F1792" i="7"/>
  <c r="E1792" i="7"/>
  <c r="G1792" i="7" s="1"/>
  <c r="B1792" i="7"/>
  <c r="F1791" i="7"/>
  <c r="E1791" i="7"/>
  <c r="G1791" i="7" s="1"/>
  <c r="B1791" i="7"/>
  <c r="G1790" i="7"/>
  <c r="F1790" i="7"/>
  <c r="E1790" i="7"/>
  <c r="B1790" i="7"/>
  <c r="F1789" i="7"/>
  <c r="E1789" i="7"/>
  <c r="G1789" i="7" s="1"/>
  <c r="D1789" i="7"/>
  <c r="B1789" i="7"/>
  <c r="F1788" i="7"/>
  <c r="D1788" i="7"/>
  <c r="E1788" i="7" s="1"/>
  <c r="G1788" i="7" s="1"/>
  <c r="H1798" i="7" s="1"/>
  <c r="B1788" i="7"/>
  <c r="D1782" i="7"/>
  <c r="D1780" i="7"/>
  <c r="D1777" i="7"/>
  <c r="H1773" i="7"/>
  <c r="E1767" i="7"/>
  <c r="E1766" i="7"/>
  <c r="E1765" i="7"/>
  <c r="E1764" i="7"/>
  <c r="F1759" i="7"/>
  <c r="E1759" i="7"/>
  <c r="G1759" i="7" s="1"/>
  <c r="B1759" i="7"/>
  <c r="G1758" i="7"/>
  <c r="F1758" i="7"/>
  <c r="E1758" i="7"/>
  <c r="B1758" i="7"/>
  <c r="F1757" i="7"/>
  <c r="E1757" i="7"/>
  <c r="G1757" i="7" s="1"/>
  <c r="B1757" i="7"/>
  <c r="F1756" i="7"/>
  <c r="E1756" i="7"/>
  <c r="G1756" i="7" s="1"/>
  <c r="B1756" i="7"/>
  <c r="G1755" i="7"/>
  <c r="F1755" i="7"/>
  <c r="E1755" i="7"/>
  <c r="B1755" i="7"/>
  <c r="F1754" i="7"/>
  <c r="E1754" i="7"/>
  <c r="G1754" i="7" s="1"/>
  <c r="B1754" i="7"/>
  <c r="F1753" i="7"/>
  <c r="E1753" i="7"/>
  <c r="G1753" i="7" s="1"/>
  <c r="B1753" i="7"/>
  <c r="G1752" i="7"/>
  <c r="F1752" i="7"/>
  <c r="E1752" i="7"/>
  <c r="B1752" i="7"/>
  <c r="D1746" i="7"/>
  <c r="D1744" i="7"/>
  <c r="D1741" i="7"/>
  <c r="H1737" i="7"/>
  <c r="E1731" i="7"/>
  <c r="E1730" i="7"/>
  <c r="E1729" i="7"/>
  <c r="E1728" i="7"/>
  <c r="F1723" i="7"/>
  <c r="E1723" i="7"/>
  <c r="G1723" i="7" s="1"/>
  <c r="B1723" i="7"/>
  <c r="F1722" i="7"/>
  <c r="E1722" i="7"/>
  <c r="G1722" i="7" s="1"/>
  <c r="B1722" i="7"/>
  <c r="G1721" i="7"/>
  <c r="F1721" i="7"/>
  <c r="E1721" i="7"/>
  <c r="B1721" i="7"/>
  <c r="F1720" i="7"/>
  <c r="E1720" i="7"/>
  <c r="G1720" i="7" s="1"/>
  <c r="B1720" i="7"/>
  <c r="F1719" i="7"/>
  <c r="E1719" i="7"/>
  <c r="G1719" i="7" s="1"/>
  <c r="B1719" i="7"/>
  <c r="G1718" i="7"/>
  <c r="F1718" i="7"/>
  <c r="E1718" i="7"/>
  <c r="B1718" i="7"/>
  <c r="F1717" i="7"/>
  <c r="E1717" i="7"/>
  <c r="G1717" i="7" s="1"/>
  <c r="B1717" i="7"/>
  <c r="F1716" i="7"/>
  <c r="E1716" i="7"/>
  <c r="G1716" i="7" s="1"/>
  <c r="B1716" i="7"/>
  <c r="D1710" i="7"/>
  <c r="D1708" i="7"/>
  <c r="D1705" i="7"/>
  <c r="H1701" i="7"/>
  <c r="E1695" i="7"/>
  <c r="E1694" i="7"/>
  <c r="E1693" i="7"/>
  <c r="E1692" i="7"/>
  <c r="G1687" i="7"/>
  <c r="F1687" i="7"/>
  <c r="E1687" i="7"/>
  <c r="B1687" i="7"/>
  <c r="F1686" i="7"/>
  <c r="E1686" i="7"/>
  <c r="G1686" i="7" s="1"/>
  <c r="B1686" i="7"/>
  <c r="F1685" i="7"/>
  <c r="E1685" i="7"/>
  <c r="G1685" i="7" s="1"/>
  <c r="B1685" i="7"/>
  <c r="G1684" i="7"/>
  <c r="F1684" i="7"/>
  <c r="E1684" i="7"/>
  <c r="B1684" i="7"/>
  <c r="F1683" i="7"/>
  <c r="E1683" i="7"/>
  <c r="G1683" i="7" s="1"/>
  <c r="B1683" i="7"/>
  <c r="F1682" i="7"/>
  <c r="E1682" i="7"/>
  <c r="G1682" i="7" s="1"/>
  <c r="B1682" i="7"/>
  <c r="G1681" i="7"/>
  <c r="F1681" i="7"/>
  <c r="E1681" i="7"/>
  <c r="B1681" i="7"/>
  <c r="F1680" i="7"/>
  <c r="E1680" i="7"/>
  <c r="G1680" i="7" s="1"/>
  <c r="B1680" i="7"/>
  <c r="D1674" i="7"/>
  <c r="D1672" i="7"/>
  <c r="D1669" i="7"/>
  <c r="H1665" i="7"/>
  <c r="E1659" i="7"/>
  <c r="E1658" i="7"/>
  <c r="E1657" i="7"/>
  <c r="E1656" i="7"/>
  <c r="F1651" i="7"/>
  <c r="E1651" i="7"/>
  <c r="G1651" i="7" s="1"/>
  <c r="B1651" i="7"/>
  <c r="G1650" i="7"/>
  <c r="F1650" i="7"/>
  <c r="E1650" i="7"/>
  <c r="B1650" i="7"/>
  <c r="F1649" i="7"/>
  <c r="E1649" i="7"/>
  <c r="G1649" i="7" s="1"/>
  <c r="B1649" i="7"/>
  <c r="F1648" i="7"/>
  <c r="E1648" i="7"/>
  <c r="G1648" i="7" s="1"/>
  <c r="B1648" i="7"/>
  <c r="G1647" i="7"/>
  <c r="F1647" i="7"/>
  <c r="E1647" i="7"/>
  <c r="B1647" i="7"/>
  <c r="F1646" i="7"/>
  <c r="E1646" i="7"/>
  <c r="G1646" i="7" s="1"/>
  <c r="B1646" i="7"/>
  <c r="F1645" i="7"/>
  <c r="E1645" i="7"/>
  <c r="G1645" i="7" s="1"/>
  <c r="B1645" i="7"/>
  <c r="G1644" i="7"/>
  <c r="F1644" i="7"/>
  <c r="E1644" i="7"/>
  <c r="B1644" i="7"/>
  <c r="D1638" i="7"/>
  <c r="D1636" i="7"/>
  <c r="D1633" i="7"/>
  <c r="H1629" i="7"/>
  <c r="E1623" i="7"/>
  <c r="E1622" i="7"/>
  <c r="E1621" i="7"/>
  <c r="E1620" i="7"/>
  <c r="F1615" i="7"/>
  <c r="E1615" i="7"/>
  <c r="G1615" i="7" s="1"/>
  <c r="B1615" i="7"/>
  <c r="F1614" i="7"/>
  <c r="E1614" i="7"/>
  <c r="G1614" i="7" s="1"/>
  <c r="B1614" i="7"/>
  <c r="G1613" i="7"/>
  <c r="F1613" i="7"/>
  <c r="E1613" i="7"/>
  <c r="B1613" i="7"/>
  <c r="F1612" i="7"/>
  <c r="E1612" i="7"/>
  <c r="G1612" i="7" s="1"/>
  <c r="B1612" i="7"/>
  <c r="F1611" i="7"/>
  <c r="E1611" i="7"/>
  <c r="G1611" i="7" s="1"/>
  <c r="B1611" i="7"/>
  <c r="G1610" i="7"/>
  <c r="F1610" i="7"/>
  <c r="E1610" i="7"/>
  <c r="B1610" i="7"/>
  <c r="F1609" i="7"/>
  <c r="E1609" i="7"/>
  <c r="G1609" i="7" s="1"/>
  <c r="B1609" i="7"/>
  <c r="F1608" i="7"/>
  <c r="E1608" i="7"/>
  <c r="G1608" i="7" s="1"/>
  <c r="B1608" i="7"/>
  <c r="D1602" i="7"/>
  <c r="D1600" i="7"/>
  <c r="D1597" i="7"/>
  <c r="H1593" i="7"/>
  <c r="E1585" i="7"/>
  <c r="E1584" i="7"/>
  <c r="G1576" i="7"/>
  <c r="F1576" i="7"/>
  <c r="E1576" i="7"/>
  <c r="B1576" i="7"/>
  <c r="F1575" i="7"/>
  <c r="E1575" i="7"/>
  <c r="G1575" i="7" s="1"/>
  <c r="H1582" i="7" s="1"/>
  <c r="B1575" i="7"/>
  <c r="D1569" i="7"/>
  <c r="D1567" i="7"/>
  <c r="D1564" i="7"/>
  <c r="H1560" i="7"/>
  <c r="E1552" i="7"/>
  <c r="E1551" i="7"/>
  <c r="F1543" i="7"/>
  <c r="E1543" i="7"/>
  <c r="G1543" i="7" s="1"/>
  <c r="B1543" i="7"/>
  <c r="G1542" i="7"/>
  <c r="F1542" i="7"/>
  <c r="E1542" i="7"/>
  <c r="B1542" i="7"/>
  <c r="D1536" i="7"/>
  <c r="D1534" i="7"/>
  <c r="D1531" i="7"/>
  <c r="H1527" i="7"/>
  <c r="E1519" i="7"/>
  <c r="E1518" i="7"/>
  <c r="F1510" i="7"/>
  <c r="E1510" i="7"/>
  <c r="G1510" i="7" s="1"/>
  <c r="B1510" i="7"/>
  <c r="F1509" i="7"/>
  <c r="E1509" i="7"/>
  <c r="G1509" i="7" s="1"/>
  <c r="B1509" i="7"/>
  <c r="D1503" i="7"/>
  <c r="D1501" i="7"/>
  <c r="D1498" i="7"/>
  <c r="H1494" i="7"/>
  <c r="E1486" i="7"/>
  <c r="E1485" i="7"/>
  <c r="G1477" i="7"/>
  <c r="F1477" i="7"/>
  <c r="E1477" i="7"/>
  <c r="B1477" i="7"/>
  <c r="F1476" i="7"/>
  <c r="E1476" i="7"/>
  <c r="G1476" i="7" s="1"/>
  <c r="H1483" i="7" s="1"/>
  <c r="B1476" i="7"/>
  <c r="D1470" i="7"/>
  <c r="D1468" i="7"/>
  <c r="D1465" i="7"/>
  <c r="H1461" i="7"/>
  <c r="E1455" i="7"/>
  <c r="E1454" i="7"/>
  <c r="E1453" i="7"/>
  <c r="E1452" i="7"/>
  <c r="F1444" i="7"/>
  <c r="E1444" i="7"/>
  <c r="G1444" i="7" s="1"/>
  <c r="B1444" i="7"/>
  <c r="G1443" i="7"/>
  <c r="H1450" i="7" s="1"/>
  <c r="F1443" i="7"/>
  <c r="E1443" i="7"/>
  <c r="B1443" i="7"/>
  <c r="D1437" i="7"/>
  <c r="D1435" i="7"/>
  <c r="D1432" i="7"/>
  <c r="H1428" i="7"/>
  <c r="E1422" i="7"/>
  <c r="E1421" i="7"/>
  <c r="E1420" i="7"/>
  <c r="E1419" i="7"/>
  <c r="F1411" i="7"/>
  <c r="E1411" i="7"/>
  <c r="G1411" i="7" s="1"/>
  <c r="B1411" i="7"/>
  <c r="F1410" i="7"/>
  <c r="E1410" i="7"/>
  <c r="G1410" i="7" s="1"/>
  <c r="B1410" i="7"/>
  <c r="D1404" i="7"/>
  <c r="D1402" i="7"/>
  <c r="D1399" i="7"/>
  <c r="H1395" i="7"/>
  <c r="E1389" i="7"/>
  <c r="E1388" i="7"/>
  <c r="E1387" i="7"/>
  <c r="E1386" i="7"/>
  <c r="G1378" i="7"/>
  <c r="F1378" i="7"/>
  <c r="E1378" i="7"/>
  <c r="B1378" i="7"/>
  <c r="F1377" i="7"/>
  <c r="E1377" i="7"/>
  <c r="G1377" i="7" s="1"/>
  <c r="H1384" i="7" s="1"/>
  <c r="B1377" i="7"/>
  <c r="D1371" i="7"/>
  <c r="D1369" i="7"/>
  <c r="D1366" i="7"/>
  <c r="H1362" i="7"/>
  <c r="E1356" i="7"/>
  <c r="E1355" i="7"/>
  <c r="E1354" i="7"/>
  <c r="E1353" i="7"/>
  <c r="F1345" i="7"/>
  <c r="E1345" i="7"/>
  <c r="G1345" i="7" s="1"/>
  <c r="B1345" i="7"/>
  <c r="G1344" i="7"/>
  <c r="F1344" i="7"/>
  <c r="E1344" i="7"/>
  <c r="B1344" i="7"/>
  <c r="D1338" i="7"/>
  <c r="D1336" i="7"/>
  <c r="D1333" i="7"/>
  <c r="H1329" i="7"/>
  <c r="E1323" i="7"/>
  <c r="E1322" i="7"/>
  <c r="E1321" i="7"/>
  <c r="E1320" i="7"/>
  <c r="F1312" i="7"/>
  <c r="E1312" i="7"/>
  <c r="G1312" i="7" s="1"/>
  <c r="B1312" i="7"/>
  <c r="F1311" i="7"/>
  <c r="E1311" i="7"/>
  <c r="G1311" i="7" s="1"/>
  <c r="B1311" i="7"/>
  <c r="D1305" i="7"/>
  <c r="D1303" i="7"/>
  <c r="D1300" i="7"/>
  <c r="H1296" i="7"/>
  <c r="E1290" i="7"/>
  <c r="E1289" i="7"/>
  <c r="E1288" i="7"/>
  <c r="E1287" i="7"/>
  <c r="G1279" i="7"/>
  <c r="F1279" i="7"/>
  <c r="E1279" i="7"/>
  <c r="B1279" i="7"/>
  <c r="F1278" i="7"/>
  <c r="E1278" i="7"/>
  <c r="G1278" i="7" s="1"/>
  <c r="H1285" i="7" s="1"/>
  <c r="B1278" i="7"/>
  <c r="D1272" i="7"/>
  <c r="D1270" i="7"/>
  <c r="D1267" i="7"/>
  <c r="H1263" i="7"/>
  <c r="E1255" i="7"/>
  <c r="E1254" i="7"/>
  <c r="F1245" i="7"/>
  <c r="E1245" i="7"/>
  <c r="G1245" i="7" s="1"/>
  <c r="H1252" i="7" s="1"/>
  <c r="B1245" i="7"/>
  <c r="D1239" i="7"/>
  <c r="D1237" i="7"/>
  <c r="D1234" i="7"/>
  <c r="H1230" i="7"/>
  <c r="E1222" i="7"/>
  <c r="E1221" i="7"/>
  <c r="G1217" i="7"/>
  <c r="F1217" i="7"/>
  <c r="E1217" i="7"/>
  <c r="B1217" i="7"/>
  <c r="F1216" i="7"/>
  <c r="E1216" i="7"/>
  <c r="G1216" i="7" s="1"/>
  <c r="B1216" i="7"/>
  <c r="F1215" i="7"/>
  <c r="E1215" i="7"/>
  <c r="G1215" i="7" s="1"/>
  <c r="B1215" i="7"/>
  <c r="G1214" i="7"/>
  <c r="F1214" i="7"/>
  <c r="E1214" i="7"/>
  <c r="B1214" i="7"/>
  <c r="F1213" i="7"/>
  <c r="E1213" i="7"/>
  <c r="G1213" i="7" s="1"/>
  <c r="B1213" i="7"/>
  <c r="F1212" i="7"/>
  <c r="E1212" i="7"/>
  <c r="G1212" i="7" s="1"/>
  <c r="B1212" i="7"/>
  <c r="G1211" i="7"/>
  <c r="F1211" i="7"/>
  <c r="E1211" i="7"/>
  <c r="B1211" i="7"/>
  <c r="F1210" i="7"/>
  <c r="E1210" i="7"/>
  <c r="G1210" i="7" s="1"/>
  <c r="B1210" i="7"/>
  <c r="F1209" i="7"/>
  <c r="E1209" i="7"/>
  <c r="G1209" i="7" s="1"/>
  <c r="B1209" i="7"/>
  <c r="G1208" i="7"/>
  <c r="F1208" i="7"/>
  <c r="E1208" i="7"/>
  <c r="B1208" i="7"/>
  <c r="F1207" i="7"/>
  <c r="E1207" i="7"/>
  <c r="G1207" i="7" s="1"/>
  <c r="B1207" i="7"/>
  <c r="F1206" i="7"/>
  <c r="E1206" i="7"/>
  <c r="G1206" i="7" s="1"/>
  <c r="B1206" i="7"/>
  <c r="G1205" i="7"/>
  <c r="F1205" i="7"/>
  <c r="E1205" i="7"/>
  <c r="B1205" i="7"/>
  <c r="F1204" i="7"/>
  <c r="E1204" i="7"/>
  <c r="G1204" i="7" s="1"/>
  <c r="B1204" i="7"/>
  <c r="F1203" i="7"/>
  <c r="E1203" i="7"/>
  <c r="G1203" i="7" s="1"/>
  <c r="B1203" i="7"/>
  <c r="G1202" i="7"/>
  <c r="F1202" i="7"/>
  <c r="E1202" i="7"/>
  <c r="B1202" i="7"/>
  <c r="F1201" i="7"/>
  <c r="E1201" i="7"/>
  <c r="G1201" i="7" s="1"/>
  <c r="B1201" i="7"/>
  <c r="F1200" i="7"/>
  <c r="E1200" i="7"/>
  <c r="G1200" i="7" s="1"/>
  <c r="B1200" i="7"/>
  <c r="G1199" i="7"/>
  <c r="F1199" i="7"/>
  <c r="E1199" i="7"/>
  <c r="B1199" i="7"/>
  <c r="D1193" i="7"/>
  <c r="D1191" i="7"/>
  <c r="D1188" i="7"/>
  <c r="H1184" i="7"/>
  <c r="E1176" i="7"/>
  <c r="E1175" i="7"/>
  <c r="F1171" i="7"/>
  <c r="E1171" i="7"/>
  <c r="G1171" i="7" s="1"/>
  <c r="B1171" i="7"/>
  <c r="F1170" i="7"/>
  <c r="E1170" i="7"/>
  <c r="G1170" i="7" s="1"/>
  <c r="B1170" i="7"/>
  <c r="G1169" i="7"/>
  <c r="F1169" i="7"/>
  <c r="E1169" i="7"/>
  <c r="B1169" i="7"/>
  <c r="F1168" i="7"/>
  <c r="E1168" i="7"/>
  <c r="G1168" i="7" s="1"/>
  <c r="B1168" i="7"/>
  <c r="F1167" i="7"/>
  <c r="E1167" i="7"/>
  <c r="G1167" i="7" s="1"/>
  <c r="B1167" i="7"/>
  <c r="G1166" i="7"/>
  <c r="F1166" i="7"/>
  <c r="E1166" i="7"/>
  <c r="B1166" i="7"/>
  <c r="F1165" i="7"/>
  <c r="E1165" i="7"/>
  <c r="G1165" i="7" s="1"/>
  <c r="B1165" i="7"/>
  <c r="F1164" i="7"/>
  <c r="E1164" i="7"/>
  <c r="G1164" i="7" s="1"/>
  <c r="B1164" i="7"/>
  <c r="G1163" i="7"/>
  <c r="F1163" i="7"/>
  <c r="E1163" i="7"/>
  <c r="B1163" i="7"/>
  <c r="F1162" i="7"/>
  <c r="E1162" i="7"/>
  <c r="G1162" i="7" s="1"/>
  <c r="B1162" i="7"/>
  <c r="F1161" i="7"/>
  <c r="E1161" i="7"/>
  <c r="G1161" i="7" s="1"/>
  <c r="B1161" i="7"/>
  <c r="G1160" i="7"/>
  <c r="F1160" i="7"/>
  <c r="E1160" i="7"/>
  <c r="B1160" i="7"/>
  <c r="F1159" i="7"/>
  <c r="E1159" i="7"/>
  <c r="G1159" i="7" s="1"/>
  <c r="B1159" i="7"/>
  <c r="F1158" i="7"/>
  <c r="E1158" i="7"/>
  <c r="G1158" i="7" s="1"/>
  <c r="B1158" i="7"/>
  <c r="G1157" i="7"/>
  <c r="F1157" i="7"/>
  <c r="E1157" i="7"/>
  <c r="B1157" i="7"/>
  <c r="F1156" i="7"/>
  <c r="E1156" i="7"/>
  <c r="G1156" i="7" s="1"/>
  <c r="B1156" i="7"/>
  <c r="F1155" i="7"/>
  <c r="E1155" i="7"/>
  <c r="G1155" i="7" s="1"/>
  <c r="B1155" i="7"/>
  <c r="G1154" i="7"/>
  <c r="F1154" i="7"/>
  <c r="E1154" i="7"/>
  <c r="B1154" i="7"/>
  <c r="F1153" i="7"/>
  <c r="E1153" i="7"/>
  <c r="G1153" i="7" s="1"/>
  <c r="H1173" i="7" s="1"/>
  <c r="B1153" i="7"/>
  <c r="D1147" i="7"/>
  <c r="D1145" i="7"/>
  <c r="D1142" i="7"/>
  <c r="H1138" i="7"/>
  <c r="E1130" i="7"/>
  <c r="E1129" i="7"/>
  <c r="F1125" i="7"/>
  <c r="E1125" i="7"/>
  <c r="G1125" i="7" s="1"/>
  <c r="B1125" i="7"/>
  <c r="G1124" i="7"/>
  <c r="F1124" i="7"/>
  <c r="E1124" i="7"/>
  <c r="B1124" i="7"/>
  <c r="F1123" i="7"/>
  <c r="E1123" i="7"/>
  <c r="G1123" i="7" s="1"/>
  <c r="B1123" i="7"/>
  <c r="F1122" i="7"/>
  <c r="E1122" i="7"/>
  <c r="G1122" i="7" s="1"/>
  <c r="B1122" i="7"/>
  <c r="G1121" i="7"/>
  <c r="F1121" i="7"/>
  <c r="E1121" i="7"/>
  <c r="B1121" i="7"/>
  <c r="F1120" i="7"/>
  <c r="E1120" i="7"/>
  <c r="G1120" i="7" s="1"/>
  <c r="B1120" i="7"/>
  <c r="F1119" i="7"/>
  <c r="E1119" i="7"/>
  <c r="G1119" i="7" s="1"/>
  <c r="B1119" i="7"/>
  <c r="G1118" i="7"/>
  <c r="F1118" i="7"/>
  <c r="E1118" i="7"/>
  <c r="B1118" i="7"/>
  <c r="F1117" i="7"/>
  <c r="E1117" i="7"/>
  <c r="G1117" i="7" s="1"/>
  <c r="B1117" i="7"/>
  <c r="F1116" i="7"/>
  <c r="E1116" i="7"/>
  <c r="G1116" i="7" s="1"/>
  <c r="B1116" i="7"/>
  <c r="G1115" i="7"/>
  <c r="F1115" i="7"/>
  <c r="E1115" i="7"/>
  <c r="B1115" i="7"/>
  <c r="F1114" i="7"/>
  <c r="E1114" i="7"/>
  <c r="G1114" i="7" s="1"/>
  <c r="B1114" i="7"/>
  <c r="F1113" i="7"/>
  <c r="E1113" i="7"/>
  <c r="G1113" i="7" s="1"/>
  <c r="B1113" i="7"/>
  <c r="G1112" i="7"/>
  <c r="F1112" i="7"/>
  <c r="E1112" i="7"/>
  <c r="B1112" i="7"/>
  <c r="F1111" i="7"/>
  <c r="E1111" i="7"/>
  <c r="G1111" i="7" s="1"/>
  <c r="B1111" i="7"/>
  <c r="F1110" i="7"/>
  <c r="E1110" i="7"/>
  <c r="G1110" i="7" s="1"/>
  <c r="B1110" i="7"/>
  <c r="G1109" i="7"/>
  <c r="F1109" i="7"/>
  <c r="E1109" i="7"/>
  <c r="B1109" i="7"/>
  <c r="F1108" i="7"/>
  <c r="E1108" i="7"/>
  <c r="G1108" i="7" s="1"/>
  <c r="B1108" i="7"/>
  <c r="F1107" i="7"/>
  <c r="E1107" i="7"/>
  <c r="G1107" i="7" s="1"/>
  <c r="B1107" i="7"/>
  <c r="D1101" i="7"/>
  <c r="D1099" i="7"/>
  <c r="D1096" i="7"/>
  <c r="H1092" i="7"/>
  <c r="E1084" i="7"/>
  <c r="E1083" i="7"/>
  <c r="G1079" i="7"/>
  <c r="F1079" i="7"/>
  <c r="E1079" i="7"/>
  <c r="B1079" i="7"/>
  <c r="F1078" i="7"/>
  <c r="E1078" i="7"/>
  <c r="G1078" i="7" s="1"/>
  <c r="B1078" i="7"/>
  <c r="F1077" i="7"/>
  <c r="E1077" i="7"/>
  <c r="G1077" i="7" s="1"/>
  <c r="B1077" i="7"/>
  <c r="G1076" i="7"/>
  <c r="F1076" i="7"/>
  <c r="E1076" i="7"/>
  <c r="B1076" i="7"/>
  <c r="F1075" i="7"/>
  <c r="E1075" i="7"/>
  <c r="G1075" i="7" s="1"/>
  <c r="B1075" i="7"/>
  <c r="F1074" i="7"/>
  <c r="E1074" i="7"/>
  <c r="G1074" i="7" s="1"/>
  <c r="B1074" i="7"/>
  <c r="G1073" i="7"/>
  <c r="F1073" i="7"/>
  <c r="E1073" i="7"/>
  <c r="B1073" i="7"/>
  <c r="F1072" i="7"/>
  <c r="E1072" i="7"/>
  <c r="G1072" i="7" s="1"/>
  <c r="B1072" i="7"/>
  <c r="F1071" i="7"/>
  <c r="E1071" i="7"/>
  <c r="G1071" i="7" s="1"/>
  <c r="B1071" i="7"/>
  <c r="G1070" i="7"/>
  <c r="F1070" i="7"/>
  <c r="E1070" i="7"/>
  <c r="B1070" i="7"/>
  <c r="F1069" i="7"/>
  <c r="E1069" i="7"/>
  <c r="G1069" i="7" s="1"/>
  <c r="B1069" i="7"/>
  <c r="F1068" i="7"/>
  <c r="E1068" i="7"/>
  <c r="G1068" i="7" s="1"/>
  <c r="B1068" i="7"/>
  <c r="G1067" i="7"/>
  <c r="F1067" i="7"/>
  <c r="E1067" i="7"/>
  <c r="B1067" i="7"/>
  <c r="F1066" i="7"/>
  <c r="E1066" i="7"/>
  <c r="G1066" i="7" s="1"/>
  <c r="B1066" i="7"/>
  <c r="F1065" i="7"/>
  <c r="E1065" i="7"/>
  <c r="G1065" i="7" s="1"/>
  <c r="B1065" i="7"/>
  <c r="G1064" i="7"/>
  <c r="F1064" i="7"/>
  <c r="E1064" i="7"/>
  <c r="B1064" i="7"/>
  <c r="F1063" i="7"/>
  <c r="E1063" i="7"/>
  <c r="G1063" i="7" s="1"/>
  <c r="B1063" i="7"/>
  <c r="F1062" i="7"/>
  <c r="E1062" i="7"/>
  <c r="G1062" i="7" s="1"/>
  <c r="B1062" i="7"/>
  <c r="D1056" i="7"/>
  <c r="D1054" i="7"/>
  <c r="D1051" i="7"/>
  <c r="H1047" i="7"/>
  <c r="E1039" i="7"/>
  <c r="E1038" i="7"/>
  <c r="G1034" i="7"/>
  <c r="F1034" i="7"/>
  <c r="E1034" i="7"/>
  <c r="B1034" i="7"/>
  <c r="F1033" i="7"/>
  <c r="E1033" i="7"/>
  <c r="G1033" i="7" s="1"/>
  <c r="B1033" i="7"/>
  <c r="F1032" i="7"/>
  <c r="E1032" i="7"/>
  <c r="G1032" i="7" s="1"/>
  <c r="B1032" i="7"/>
  <c r="G1031" i="7"/>
  <c r="F1031" i="7"/>
  <c r="E1031" i="7"/>
  <c r="B1031" i="7"/>
  <c r="F1030" i="7"/>
  <c r="E1030" i="7"/>
  <c r="G1030" i="7" s="1"/>
  <c r="B1030" i="7"/>
  <c r="F1029" i="7"/>
  <c r="E1029" i="7"/>
  <c r="G1029" i="7" s="1"/>
  <c r="B1029" i="7"/>
  <c r="G1028" i="7"/>
  <c r="F1028" i="7"/>
  <c r="E1028" i="7"/>
  <c r="B1028" i="7"/>
  <c r="F1027" i="7"/>
  <c r="E1027" i="7"/>
  <c r="G1027" i="7" s="1"/>
  <c r="B1027" i="7"/>
  <c r="F1026" i="7"/>
  <c r="E1026" i="7"/>
  <c r="G1026" i="7" s="1"/>
  <c r="B1026" i="7"/>
  <c r="G1025" i="7"/>
  <c r="F1025" i="7"/>
  <c r="E1025" i="7"/>
  <c r="B1025" i="7"/>
  <c r="F1024" i="7"/>
  <c r="E1024" i="7"/>
  <c r="G1024" i="7" s="1"/>
  <c r="B1024" i="7"/>
  <c r="F1023" i="7"/>
  <c r="E1023" i="7"/>
  <c r="G1023" i="7" s="1"/>
  <c r="B1023" i="7"/>
  <c r="G1022" i="7"/>
  <c r="F1022" i="7"/>
  <c r="E1022" i="7"/>
  <c r="B1022" i="7"/>
  <c r="F1021" i="7"/>
  <c r="E1021" i="7"/>
  <c r="G1021" i="7" s="1"/>
  <c r="B1021" i="7"/>
  <c r="F1020" i="7"/>
  <c r="E1020" i="7"/>
  <c r="G1020" i="7" s="1"/>
  <c r="B1020" i="7"/>
  <c r="G1019" i="7"/>
  <c r="F1019" i="7"/>
  <c r="E1019" i="7"/>
  <c r="B1019" i="7"/>
  <c r="F1018" i="7"/>
  <c r="E1018" i="7"/>
  <c r="G1018" i="7" s="1"/>
  <c r="B1018" i="7"/>
  <c r="F1017" i="7"/>
  <c r="E1017" i="7"/>
  <c r="G1017" i="7" s="1"/>
  <c r="B1017" i="7"/>
  <c r="D1011" i="7"/>
  <c r="D1009" i="7"/>
  <c r="D1006" i="7"/>
  <c r="H1002" i="7"/>
  <c r="E994" i="7"/>
  <c r="E993" i="7"/>
  <c r="G989" i="7"/>
  <c r="F989" i="7"/>
  <c r="E989" i="7"/>
  <c r="B989" i="7"/>
  <c r="F988" i="7"/>
  <c r="E988" i="7"/>
  <c r="G988" i="7" s="1"/>
  <c r="B988" i="7"/>
  <c r="F987" i="7"/>
  <c r="E987" i="7"/>
  <c r="G987" i="7" s="1"/>
  <c r="B987" i="7"/>
  <c r="G986" i="7"/>
  <c r="F986" i="7"/>
  <c r="E986" i="7"/>
  <c r="B986" i="7"/>
  <c r="F985" i="7"/>
  <c r="E985" i="7"/>
  <c r="G985" i="7" s="1"/>
  <c r="B985" i="7"/>
  <c r="F984" i="7"/>
  <c r="E984" i="7"/>
  <c r="G984" i="7" s="1"/>
  <c r="B984" i="7"/>
  <c r="G983" i="7"/>
  <c r="F983" i="7"/>
  <c r="E983" i="7"/>
  <c r="B983" i="7"/>
  <c r="F982" i="7"/>
  <c r="E982" i="7"/>
  <c r="G982" i="7" s="1"/>
  <c r="B982" i="7"/>
  <c r="F981" i="7"/>
  <c r="E981" i="7"/>
  <c r="G981" i="7" s="1"/>
  <c r="B981" i="7"/>
  <c r="G980" i="7"/>
  <c r="F980" i="7"/>
  <c r="E980" i="7"/>
  <c r="B980" i="7"/>
  <c r="F979" i="7"/>
  <c r="E979" i="7"/>
  <c r="G979" i="7" s="1"/>
  <c r="B979" i="7"/>
  <c r="F978" i="7"/>
  <c r="E978" i="7"/>
  <c r="G978" i="7" s="1"/>
  <c r="B978" i="7"/>
  <c r="G977" i="7"/>
  <c r="F977" i="7"/>
  <c r="E977" i="7"/>
  <c r="B977" i="7"/>
  <c r="F976" i="7"/>
  <c r="E976" i="7"/>
  <c r="G976" i="7" s="1"/>
  <c r="B976" i="7"/>
  <c r="F975" i="7"/>
  <c r="E975" i="7"/>
  <c r="G975" i="7" s="1"/>
  <c r="B975" i="7"/>
  <c r="G974" i="7"/>
  <c r="F974" i="7"/>
  <c r="E974" i="7"/>
  <c r="B974" i="7"/>
  <c r="F973" i="7"/>
  <c r="E973" i="7"/>
  <c r="G973" i="7" s="1"/>
  <c r="B973" i="7"/>
  <c r="F972" i="7"/>
  <c r="E972" i="7"/>
  <c r="G972" i="7" s="1"/>
  <c r="B972" i="7"/>
  <c r="D966" i="7"/>
  <c r="D964" i="7"/>
  <c r="D961" i="7"/>
  <c r="H957" i="7"/>
  <c r="E949" i="7"/>
  <c r="E948" i="7"/>
  <c r="G944" i="7"/>
  <c r="F944" i="7"/>
  <c r="E944" i="7"/>
  <c r="B944" i="7"/>
  <c r="F943" i="7"/>
  <c r="E943" i="7"/>
  <c r="G943" i="7" s="1"/>
  <c r="B943" i="7"/>
  <c r="F942" i="7"/>
  <c r="E942" i="7"/>
  <c r="G942" i="7" s="1"/>
  <c r="B942" i="7"/>
  <c r="G941" i="7"/>
  <c r="F941" i="7"/>
  <c r="E941" i="7"/>
  <c r="B941" i="7"/>
  <c r="F940" i="7"/>
  <c r="E940" i="7"/>
  <c r="G940" i="7" s="1"/>
  <c r="B940" i="7"/>
  <c r="F939" i="7"/>
  <c r="E939" i="7"/>
  <c r="G939" i="7" s="1"/>
  <c r="B939" i="7"/>
  <c r="G938" i="7"/>
  <c r="F938" i="7"/>
  <c r="E938" i="7"/>
  <c r="B938" i="7"/>
  <c r="F937" i="7"/>
  <c r="E937" i="7"/>
  <c r="G937" i="7" s="1"/>
  <c r="B937" i="7"/>
  <c r="F936" i="7"/>
  <c r="E936" i="7"/>
  <c r="G936" i="7" s="1"/>
  <c r="B936" i="7"/>
  <c r="G935" i="7"/>
  <c r="F935" i="7"/>
  <c r="E935" i="7"/>
  <c r="B935" i="7"/>
  <c r="F934" i="7"/>
  <c r="E934" i="7"/>
  <c r="G934" i="7" s="1"/>
  <c r="B934" i="7"/>
  <c r="F933" i="7"/>
  <c r="E933" i="7"/>
  <c r="G933" i="7" s="1"/>
  <c r="B933" i="7"/>
  <c r="G932" i="7"/>
  <c r="F932" i="7"/>
  <c r="E932" i="7"/>
  <c r="B932" i="7"/>
  <c r="F931" i="7"/>
  <c r="E931" i="7"/>
  <c r="G931" i="7" s="1"/>
  <c r="B931" i="7"/>
  <c r="F930" i="7"/>
  <c r="E930" i="7"/>
  <c r="G930" i="7" s="1"/>
  <c r="B930" i="7"/>
  <c r="G929" i="7"/>
  <c r="F929" i="7"/>
  <c r="E929" i="7"/>
  <c r="B929" i="7"/>
  <c r="F928" i="7"/>
  <c r="E928" i="7"/>
  <c r="G928" i="7" s="1"/>
  <c r="B928" i="7"/>
  <c r="F927" i="7"/>
  <c r="E927" i="7"/>
  <c r="G927" i="7" s="1"/>
  <c r="B927" i="7"/>
  <c r="D921" i="7"/>
  <c r="D919" i="7"/>
  <c r="D916" i="7"/>
  <c r="H912" i="7"/>
  <c r="E904" i="7"/>
  <c r="E903" i="7"/>
  <c r="G899" i="7"/>
  <c r="F899" i="7"/>
  <c r="E899" i="7"/>
  <c r="B899" i="7"/>
  <c r="F898" i="7"/>
  <c r="E898" i="7"/>
  <c r="G898" i="7" s="1"/>
  <c r="B898" i="7"/>
  <c r="F897" i="7"/>
  <c r="E897" i="7"/>
  <c r="G897" i="7" s="1"/>
  <c r="B897" i="7"/>
  <c r="G896" i="7"/>
  <c r="F896" i="7"/>
  <c r="E896" i="7"/>
  <c r="B896" i="7"/>
  <c r="F895" i="7"/>
  <c r="E895" i="7"/>
  <c r="G895" i="7" s="1"/>
  <c r="B895" i="7"/>
  <c r="F894" i="7"/>
  <c r="E894" i="7"/>
  <c r="G894" i="7" s="1"/>
  <c r="B894" i="7"/>
  <c r="G893" i="7"/>
  <c r="F893" i="7"/>
  <c r="E893" i="7"/>
  <c r="B893" i="7"/>
  <c r="F892" i="7"/>
  <c r="E892" i="7"/>
  <c r="G892" i="7" s="1"/>
  <c r="B892" i="7"/>
  <c r="F891" i="7"/>
  <c r="E891" i="7"/>
  <c r="G891" i="7" s="1"/>
  <c r="B891" i="7"/>
  <c r="G890" i="7"/>
  <c r="F890" i="7"/>
  <c r="E890" i="7"/>
  <c r="B890" i="7"/>
  <c r="F889" i="7"/>
  <c r="E889" i="7"/>
  <c r="G889" i="7" s="1"/>
  <c r="B889" i="7"/>
  <c r="F888" i="7"/>
  <c r="E888" i="7"/>
  <c r="G888" i="7" s="1"/>
  <c r="B888" i="7"/>
  <c r="G887" i="7"/>
  <c r="F887" i="7"/>
  <c r="E887" i="7"/>
  <c r="B887" i="7"/>
  <c r="F886" i="7"/>
  <c r="E886" i="7"/>
  <c r="G886" i="7" s="1"/>
  <c r="B886" i="7"/>
  <c r="F885" i="7"/>
  <c r="E885" i="7"/>
  <c r="G885" i="7" s="1"/>
  <c r="B885" i="7"/>
  <c r="G884" i="7"/>
  <c r="F884" i="7"/>
  <c r="E884" i="7"/>
  <c r="B884" i="7"/>
  <c r="F883" i="7"/>
  <c r="E883" i="7"/>
  <c r="G883" i="7" s="1"/>
  <c r="B883" i="7"/>
  <c r="F882" i="7"/>
  <c r="E882" i="7"/>
  <c r="G882" i="7" s="1"/>
  <c r="B882" i="7"/>
  <c r="D876" i="7"/>
  <c r="D874" i="7"/>
  <c r="D871" i="7"/>
  <c r="H867" i="7"/>
  <c r="E859" i="7"/>
  <c r="E858" i="7"/>
  <c r="G854" i="7"/>
  <c r="F854" i="7"/>
  <c r="E854" i="7"/>
  <c r="B854" i="7"/>
  <c r="F853" i="7"/>
  <c r="E853" i="7"/>
  <c r="G853" i="7" s="1"/>
  <c r="B853" i="7"/>
  <c r="F852" i="7"/>
  <c r="E852" i="7"/>
  <c r="G852" i="7" s="1"/>
  <c r="B852" i="7"/>
  <c r="G851" i="7"/>
  <c r="F851" i="7"/>
  <c r="E851" i="7"/>
  <c r="B851" i="7"/>
  <c r="F850" i="7"/>
  <c r="E850" i="7"/>
  <c r="G850" i="7" s="1"/>
  <c r="B850" i="7"/>
  <c r="F849" i="7"/>
  <c r="E849" i="7"/>
  <c r="G849" i="7" s="1"/>
  <c r="B849" i="7"/>
  <c r="G848" i="7"/>
  <c r="F848" i="7"/>
  <c r="E848" i="7"/>
  <c r="B848" i="7"/>
  <c r="F847" i="7"/>
  <c r="E847" i="7"/>
  <c r="G847" i="7" s="1"/>
  <c r="B847" i="7"/>
  <c r="F846" i="7"/>
  <c r="E846" i="7"/>
  <c r="G846" i="7" s="1"/>
  <c r="B846" i="7"/>
  <c r="G845" i="7"/>
  <c r="F845" i="7"/>
  <c r="E845" i="7"/>
  <c r="B845" i="7"/>
  <c r="F844" i="7"/>
  <c r="E844" i="7"/>
  <c r="G844" i="7" s="1"/>
  <c r="B844" i="7"/>
  <c r="F843" i="7"/>
  <c r="E843" i="7"/>
  <c r="G843" i="7" s="1"/>
  <c r="B843" i="7"/>
  <c r="G842" i="7"/>
  <c r="F842" i="7"/>
  <c r="E842" i="7"/>
  <c r="B842" i="7"/>
  <c r="F841" i="7"/>
  <c r="E841" i="7"/>
  <c r="G841" i="7" s="1"/>
  <c r="B841" i="7"/>
  <c r="F840" i="7"/>
  <c r="E840" i="7"/>
  <c r="G840" i="7" s="1"/>
  <c r="B840" i="7"/>
  <c r="G839" i="7"/>
  <c r="F839" i="7"/>
  <c r="E839" i="7"/>
  <c r="B839" i="7"/>
  <c r="F838" i="7"/>
  <c r="E838" i="7"/>
  <c r="G838" i="7" s="1"/>
  <c r="B838" i="7"/>
  <c r="F837" i="7"/>
  <c r="E837" i="7"/>
  <c r="G837" i="7" s="1"/>
  <c r="B837" i="7"/>
  <c r="D831" i="7"/>
  <c r="D829" i="7"/>
  <c r="D826" i="7"/>
  <c r="H822" i="7"/>
  <c r="E814" i="7"/>
  <c r="E813" i="7"/>
  <c r="G809" i="7"/>
  <c r="F809" i="7"/>
  <c r="E809" i="7"/>
  <c r="B809" i="7"/>
  <c r="F808" i="7"/>
  <c r="E808" i="7"/>
  <c r="G808" i="7" s="1"/>
  <c r="B808" i="7"/>
  <c r="F807" i="7"/>
  <c r="E807" i="7"/>
  <c r="G807" i="7" s="1"/>
  <c r="B807" i="7"/>
  <c r="G806" i="7"/>
  <c r="F806" i="7"/>
  <c r="E806" i="7"/>
  <c r="B806" i="7"/>
  <c r="F805" i="7"/>
  <c r="E805" i="7"/>
  <c r="G805" i="7" s="1"/>
  <c r="B805" i="7"/>
  <c r="F804" i="7"/>
  <c r="E804" i="7"/>
  <c r="G804" i="7" s="1"/>
  <c r="B804" i="7"/>
  <c r="G803" i="7"/>
  <c r="F803" i="7"/>
  <c r="E803" i="7"/>
  <c r="B803" i="7"/>
  <c r="F802" i="7"/>
  <c r="E802" i="7"/>
  <c r="G802" i="7" s="1"/>
  <c r="B802" i="7"/>
  <c r="F801" i="7"/>
  <c r="E801" i="7"/>
  <c r="G801" i="7" s="1"/>
  <c r="B801" i="7"/>
  <c r="G800" i="7"/>
  <c r="F800" i="7"/>
  <c r="E800" i="7"/>
  <c r="B800" i="7"/>
  <c r="F799" i="7"/>
  <c r="E799" i="7"/>
  <c r="G799" i="7" s="1"/>
  <c r="B799" i="7"/>
  <c r="F798" i="7"/>
  <c r="E798" i="7"/>
  <c r="G798" i="7" s="1"/>
  <c r="B798" i="7"/>
  <c r="G797" i="7"/>
  <c r="F797" i="7"/>
  <c r="E797" i="7"/>
  <c r="B797" i="7"/>
  <c r="F796" i="7"/>
  <c r="E796" i="7"/>
  <c r="G796" i="7" s="1"/>
  <c r="B796" i="7"/>
  <c r="F795" i="7"/>
  <c r="E795" i="7"/>
  <c r="G795" i="7" s="1"/>
  <c r="B795" i="7"/>
  <c r="G794" i="7"/>
  <c r="F794" i="7"/>
  <c r="E794" i="7"/>
  <c r="B794" i="7"/>
  <c r="F793" i="7"/>
  <c r="E793" i="7"/>
  <c r="G793" i="7" s="1"/>
  <c r="B793" i="7"/>
  <c r="D787" i="7"/>
  <c r="D785" i="7"/>
  <c r="D782" i="7"/>
  <c r="H778" i="7"/>
  <c r="E770" i="7"/>
  <c r="E769" i="7"/>
  <c r="F765" i="7"/>
  <c r="E765" i="7"/>
  <c r="G765" i="7" s="1"/>
  <c r="B765" i="7"/>
  <c r="G764" i="7"/>
  <c r="F764" i="7"/>
  <c r="E764" i="7"/>
  <c r="B764" i="7"/>
  <c r="F763" i="7"/>
  <c r="E763" i="7"/>
  <c r="G763" i="7" s="1"/>
  <c r="B763" i="7"/>
  <c r="F762" i="7"/>
  <c r="E762" i="7"/>
  <c r="G762" i="7" s="1"/>
  <c r="B762" i="7"/>
  <c r="G761" i="7"/>
  <c r="F761" i="7"/>
  <c r="E761" i="7"/>
  <c r="B761" i="7"/>
  <c r="F760" i="7"/>
  <c r="E760" i="7"/>
  <c r="G760" i="7" s="1"/>
  <c r="B760" i="7"/>
  <c r="F759" i="7"/>
  <c r="E759" i="7"/>
  <c r="G759" i="7" s="1"/>
  <c r="B759" i="7"/>
  <c r="G758" i="7"/>
  <c r="F758" i="7"/>
  <c r="E758" i="7"/>
  <c r="B758" i="7"/>
  <c r="F757" i="7"/>
  <c r="E757" i="7"/>
  <c r="G757" i="7" s="1"/>
  <c r="B757" i="7"/>
  <c r="F756" i="7"/>
  <c r="E756" i="7"/>
  <c r="G756" i="7" s="1"/>
  <c r="B756" i="7"/>
  <c r="G755" i="7"/>
  <c r="F755" i="7"/>
  <c r="E755" i="7"/>
  <c r="B755" i="7"/>
  <c r="F754" i="7"/>
  <c r="E754" i="7"/>
  <c r="G754" i="7" s="1"/>
  <c r="B754" i="7"/>
  <c r="F753" i="7"/>
  <c r="E753" i="7"/>
  <c r="G753" i="7" s="1"/>
  <c r="B753" i="7"/>
  <c r="G752" i="7"/>
  <c r="F752" i="7"/>
  <c r="E752" i="7"/>
  <c r="B752" i="7"/>
  <c r="F751" i="7"/>
  <c r="E751" i="7"/>
  <c r="G751" i="7" s="1"/>
  <c r="B751" i="7"/>
  <c r="F750" i="7"/>
  <c r="E750" i="7"/>
  <c r="G750" i="7" s="1"/>
  <c r="B750" i="7"/>
  <c r="G749" i="7"/>
  <c r="F749" i="7"/>
  <c r="E749" i="7"/>
  <c r="B749" i="7"/>
  <c r="D743" i="7"/>
  <c r="D741" i="7"/>
  <c r="D738" i="7"/>
  <c r="H734" i="7"/>
  <c r="E726" i="7"/>
  <c r="E725" i="7"/>
  <c r="F721" i="7"/>
  <c r="E721" i="7"/>
  <c r="G721" i="7" s="1"/>
  <c r="B721" i="7"/>
  <c r="F720" i="7"/>
  <c r="E720" i="7"/>
  <c r="G720" i="7" s="1"/>
  <c r="B720" i="7"/>
  <c r="G719" i="7"/>
  <c r="F719" i="7"/>
  <c r="E719" i="7"/>
  <c r="B719" i="7"/>
  <c r="F718" i="7"/>
  <c r="E718" i="7"/>
  <c r="G718" i="7" s="1"/>
  <c r="B718" i="7"/>
  <c r="F717" i="7"/>
  <c r="E717" i="7"/>
  <c r="G717" i="7" s="1"/>
  <c r="B717" i="7"/>
  <c r="G716" i="7"/>
  <c r="F716" i="7"/>
  <c r="E716" i="7"/>
  <c r="B716" i="7"/>
  <c r="F715" i="7"/>
  <c r="E715" i="7"/>
  <c r="G715" i="7" s="1"/>
  <c r="B715" i="7"/>
  <c r="F714" i="7"/>
  <c r="E714" i="7"/>
  <c r="G714" i="7" s="1"/>
  <c r="B714" i="7"/>
  <c r="G713" i="7"/>
  <c r="F713" i="7"/>
  <c r="E713" i="7"/>
  <c r="B713" i="7"/>
  <c r="F712" i="7"/>
  <c r="E712" i="7"/>
  <c r="G712" i="7" s="1"/>
  <c r="B712" i="7"/>
  <c r="F711" i="7"/>
  <c r="E711" i="7"/>
  <c r="G711" i="7" s="1"/>
  <c r="B711" i="7"/>
  <c r="G710" i="7"/>
  <c r="F710" i="7"/>
  <c r="E710" i="7"/>
  <c r="B710" i="7"/>
  <c r="F709" i="7"/>
  <c r="E709" i="7"/>
  <c r="G709" i="7" s="1"/>
  <c r="B709" i="7"/>
  <c r="F708" i="7"/>
  <c r="E708" i="7"/>
  <c r="G708" i="7" s="1"/>
  <c r="B708" i="7"/>
  <c r="G707" i="7"/>
  <c r="F707" i="7"/>
  <c r="E707" i="7"/>
  <c r="B707" i="7"/>
  <c r="F706" i="7"/>
  <c r="E706" i="7"/>
  <c r="G706" i="7" s="1"/>
  <c r="B706" i="7"/>
  <c r="F705" i="7"/>
  <c r="E705" i="7"/>
  <c r="G705" i="7" s="1"/>
  <c r="B705" i="7"/>
  <c r="D699" i="7"/>
  <c r="D697" i="7"/>
  <c r="D694" i="7"/>
  <c r="H690" i="7"/>
  <c r="E682" i="7"/>
  <c r="E681" i="7"/>
  <c r="G677" i="7"/>
  <c r="F677" i="7"/>
  <c r="E677" i="7"/>
  <c r="B677" i="7"/>
  <c r="F676" i="7"/>
  <c r="E676" i="7"/>
  <c r="G676" i="7" s="1"/>
  <c r="B676" i="7"/>
  <c r="F675" i="7"/>
  <c r="E675" i="7"/>
  <c r="G675" i="7" s="1"/>
  <c r="B675" i="7"/>
  <c r="G674" i="7"/>
  <c r="F674" i="7"/>
  <c r="E674" i="7"/>
  <c r="B674" i="7"/>
  <c r="F673" i="7"/>
  <c r="E673" i="7"/>
  <c r="G673" i="7" s="1"/>
  <c r="B673" i="7"/>
  <c r="F672" i="7"/>
  <c r="E672" i="7"/>
  <c r="G672" i="7" s="1"/>
  <c r="B672" i="7"/>
  <c r="G671" i="7"/>
  <c r="F671" i="7"/>
  <c r="E671" i="7"/>
  <c r="B671" i="7"/>
  <c r="F670" i="7"/>
  <c r="E670" i="7"/>
  <c r="G670" i="7" s="1"/>
  <c r="B670" i="7"/>
  <c r="F669" i="7"/>
  <c r="E669" i="7"/>
  <c r="G669" i="7" s="1"/>
  <c r="B669" i="7"/>
  <c r="G668" i="7"/>
  <c r="F668" i="7"/>
  <c r="E668" i="7"/>
  <c r="B668" i="7"/>
  <c r="F667" i="7"/>
  <c r="E667" i="7"/>
  <c r="G667" i="7" s="1"/>
  <c r="B667" i="7"/>
  <c r="F666" i="7"/>
  <c r="E666" i="7"/>
  <c r="G666" i="7" s="1"/>
  <c r="B666" i="7"/>
  <c r="G665" i="7"/>
  <c r="F665" i="7"/>
  <c r="E665" i="7"/>
  <c r="B665" i="7"/>
  <c r="F664" i="7"/>
  <c r="E664" i="7"/>
  <c r="G664" i="7" s="1"/>
  <c r="B664" i="7"/>
  <c r="F663" i="7"/>
  <c r="E663" i="7"/>
  <c r="G663" i="7" s="1"/>
  <c r="B663" i="7"/>
  <c r="G662" i="7"/>
  <c r="F662" i="7"/>
  <c r="E662" i="7"/>
  <c r="B662" i="7"/>
  <c r="D653" i="7"/>
  <c r="D651" i="7"/>
  <c r="D648" i="7"/>
  <c r="H644" i="7"/>
  <c r="F623" i="7"/>
  <c r="D623" i="7"/>
  <c r="E623" i="7" s="1"/>
  <c r="G623" i="7" s="1"/>
  <c r="B623" i="7"/>
  <c r="F622" i="7"/>
  <c r="B622" i="7"/>
  <c r="F621" i="7"/>
  <c r="E621" i="7"/>
  <c r="G621" i="7" s="1"/>
  <c r="D621" i="7"/>
  <c r="D622" i="7" s="1"/>
  <c r="E622" i="7" s="1"/>
  <c r="G622" i="7" s="1"/>
  <c r="B621" i="7"/>
  <c r="D613" i="7"/>
  <c r="D611" i="7"/>
  <c r="D608" i="7"/>
  <c r="H604" i="7"/>
  <c r="F583" i="7"/>
  <c r="B583" i="7"/>
  <c r="F582" i="7"/>
  <c r="E582" i="7"/>
  <c r="G582" i="7" s="1"/>
  <c r="D582" i="7"/>
  <c r="D583" i="7" s="1"/>
  <c r="E583" i="7" s="1"/>
  <c r="G583" i="7" s="1"/>
  <c r="B582" i="7"/>
  <c r="F581" i="7"/>
  <c r="D581" i="7"/>
  <c r="B581" i="7"/>
  <c r="D575" i="7"/>
  <c r="D573" i="7"/>
  <c r="D570" i="7"/>
  <c r="H566" i="7"/>
  <c r="E558" i="7"/>
  <c r="E557" i="7"/>
  <c r="F544" i="7"/>
  <c r="E544" i="7"/>
  <c r="G544" i="7" s="1"/>
  <c r="B544" i="7"/>
  <c r="G543" i="7"/>
  <c r="H555" i="7" s="1"/>
  <c r="F543" i="7"/>
  <c r="E543" i="7"/>
  <c r="B543" i="7"/>
  <c r="D537" i="7"/>
  <c r="D535" i="7"/>
  <c r="D532" i="7"/>
  <c r="H528" i="7"/>
  <c r="E520" i="7"/>
  <c r="E519" i="7"/>
  <c r="F506" i="7"/>
  <c r="E506" i="7"/>
  <c r="G506" i="7" s="1"/>
  <c r="B506" i="7"/>
  <c r="F505" i="7"/>
  <c r="E505" i="7"/>
  <c r="B505" i="7"/>
  <c r="D499" i="7"/>
  <c r="D497" i="7"/>
  <c r="D494" i="7"/>
  <c r="H490" i="7"/>
  <c r="E482" i="7"/>
  <c r="E481" i="7"/>
  <c r="G468" i="7"/>
  <c r="F468" i="7"/>
  <c r="E468" i="7"/>
  <c r="B468" i="7"/>
  <c r="F467" i="7"/>
  <c r="E467" i="7"/>
  <c r="G467" i="7" s="1"/>
  <c r="B467" i="7"/>
  <c r="D461" i="7"/>
  <c r="D459" i="7"/>
  <c r="D456" i="7"/>
  <c r="H452" i="7"/>
  <c r="E444" i="7"/>
  <c r="E443" i="7"/>
  <c r="F430" i="7"/>
  <c r="E430" i="7"/>
  <c r="B430" i="7"/>
  <c r="G429" i="7"/>
  <c r="F429" i="7"/>
  <c r="E429" i="7"/>
  <c r="B429" i="7"/>
  <c r="D423" i="7"/>
  <c r="D421" i="7"/>
  <c r="D418" i="7"/>
  <c r="H414" i="7"/>
  <c r="E406" i="7"/>
  <c r="E405" i="7"/>
  <c r="F392" i="7"/>
  <c r="E392" i="7"/>
  <c r="G392" i="7" s="1"/>
  <c r="B392" i="7"/>
  <c r="F391" i="7"/>
  <c r="E391" i="7"/>
  <c r="B391" i="7"/>
  <c r="D385" i="7"/>
  <c r="D383" i="7"/>
  <c r="D380" i="7"/>
  <c r="H376" i="7"/>
  <c r="E368" i="7"/>
  <c r="E367" i="7"/>
  <c r="G354" i="7"/>
  <c r="F354" i="7"/>
  <c r="E354" i="7"/>
  <c r="B354" i="7"/>
  <c r="F353" i="7"/>
  <c r="E353" i="7"/>
  <c r="G353" i="7" s="1"/>
  <c r="H365" i="7" s="1"/>
  <c r="B353" i="7"/>
  <c r="D347" i="7"/>
  <c r="D345" i="7"/>
  <c r="D342" i="7"/>
  <c r="H338" i="7"/>
  <c r="E330" i="7"/>
  <c r="E329" i="7"/>
  <c r="F316" i="7"/>
  <c r="E316" i="7"/>
  <c r="B316" i="7"/>
  <c r="G315" i="7"/>
  <c r="F315" i="7"/>
  <c r="E315" i="7"/>
  <c r="B315" i="7"/>
  <c r="D309" i="7"/>
  <c r="D307" i="7"/>
  <c r="D304" i="7"/>
  <c r="H300" i="7"/>
  <c r="E292" i="7"/>
  <c r="E291" i="7"/>
  <c r="F278" i="7"/>
  <c r="E278" i="7"/>
  <c r="G278" i="7" s="1"/>
  <c r="H289" i="7" s="1"/>
  <c r="B278" i="7"/>
  <c r="F277" i="7"/>
  <c r="E277" i="7"/>
  <c r="G277" i="7" s="1"/>
  <c r="B277" i="7"/>
  <c r="D271" i="7"/>
  <c r="D269" i="7"/>
  <c r="D266" i="7"/>
  <c r="H262" i="7"/>
  <c r="E254" i="7"/>
  <c r="E253" i="7"/>
  <c r="G240" i="7"/>
  <c r="F240" i="7"/>
  <c r="E240" i="7"/>
  <c r="B240" i="7"/>
  <c r="F239" i="7"/>
  <c r="E239" i="7"/>
  <c r="G239" i="7" s="1"/>
  <c r="B239" i="7"/>
  <c r="D233" i="7"/>
  <c r="D231" i="7"/>
  <c r="D228" i="7"/>
  <c r="H224" i="7"/>
  <c r="E216" i="7"/>
  <c r="E215" i="7"/>
  <c r="F202" i="7"/>
  <c r="E202" i="7"/>
  <c r="G202" i="7" s="1"/>
  <c r="B202" i="7"/>
  <c r="G201" i="7"/>
  <c r="F201" i="7"/>
  <c r="E201" i="7"/>
  <c r="B201" i="7"/>
  <c r="D195" i="7"/>
  <c r="D193" i="7"/>
  <c r="D190" i="7"/>
  <c r="H186" i="7"/>
  <c r="E178" i="7"/>
  <c r="E177" i="7"/>
  <c r="F164" i="7"/>
  <c r="E164" i="7"/>
  <c r="G164" i="7" s="1"/>
  <c r="B164" i="7"/>
  <c r="F163" i="7"/>
  <c r="E163" i="7"/>
  <c r="B163" i="7"/>
  <c r="D154" i="7"/>
  <c r="D152" i="7"/>
  <c r="D149" i="7"/>
  <c r="H145" i="7"/>
  <c r="E139" i="7"/>
  <c r="E138" i="7"/>
  <c r="E136" i="7"/>
  <c r="G125" i="7"/>
  <c r="F125" i="7"/>
  <c r="E125" i="7"/>
  <c r="B125" i="7"/>
  <c r="G124" i="7"/>
  <c r="F124" i="7"/>
  <c r="E124" i="7"/>
  <c r="B124" i="7"/>
  <c r="F123" i="7"/>
  <c r="E123" i="7"/>
  <c r="B123" i="7"/>
  <c r="G122" i="7"/>
  <c r="F122" i="7"/>
  <c r="E122" i="7"/>
  <c r="B122" i="7"/>
  <c r="D116" i="7"/>
  <c r="D114" i="7"/>
  <c r="D111" i="7"/>
  <c r="H107" i="7"/>
  <c r="E101" i="7"/>
  <c r="E100" i="7"/>
  <c r="E98" i="7"/>
  <c r="F87" i="7"/>
  <c r="E87" i="7"/>
  <c r="G87" i="7" s="1"/>
  <c r="B87" i="7"/>
  <c r="F86" i="7"/>
  <c r="E86" i="7"/>
  <c r="B86" i="7"/>
  <c r="F85" i="7"/>
  <c r="G85" i="7" s="1"/>
  <c r="E85" i="7"/>
  <c r="B85" i="7"/>
  <c r="F84" i="7"/>
  <c r="E84" i="7"/>
  <c r="B84" i="7"/>
  <c r="D78" i="7"/>
  <c r="D76" i="7"/>
  <c r="D73" i="7"/>
  <c r="H69" i="7"/>
  <c r="E63" i="7"/>
  <c r="E62" i="7"/>
  <c r="E60" i="7"/>
  <c r="G49" i="7"/>
  <c r="F49" i="7"/>
  <c r="E49" i="7"/>
  <c r="B49" i="7"/>
  <c r="F48" i="7"/>
  <c r="E48" i="7"/>
  <c r="G48" i="7" s="1"/>
  <c r="B48" i="7"/>
  <c r="F47" i="7"/>
  <c r="E47" i="7"/>
  <c r="G47" i="7" s="1"/>
  <c r="B47" i="7"/>
  <c r="G46" i="7"/>
  <c r="F46" i="7"/>
  <c r="E46" i="7"/>
  <c r="B46" i="7"/>
  <c r="D40" i="7"/>
  <c r="D38" i="7"/>
  <c r="D35" i="7"/>
  <c r="H31" i="7"/>
  <c r="E25" i="7"/>
  <c r="E24" i="7"/>
  <c r="E22" i="7"/>
  <c r="F11" i="7"/>
  <c r="G11" i="7" s="1"/>
  <c r="E11" i="7"/>
  <c r="B11" i="7"/>
  <c r="F10" i="7"/>
  <c r="G10" i="7" s="1"/>
  <c r="E10" i="7"/>
  <c r="B10" i="7"/>
  <c r="F9" i="7"/>
  <c r="E9" i="7"/>
  <c r="B9" i="7"/>
  <c r="G8" i="7"/>
  <c r="F8" i="7"/>
  <c r="E8" i="7"/>
  <c r="B8" i="7"/>
  <c r="D3038" i="6"/>
  <c r="D3036" i="6"/>
  <c r="D3033" i="6"/>
  <c r="H3029" i="6"/>
  <c r="E3023" i="6"/>
  <c r="E3020" i="6"/>
  <c r="H3018" i="6"/>
  <c r="D3008" i="6"/>
  <c r="D3006" i="6"/>
  <c r="D3003" i="6"/>
  <c r="H2999" i="6"/>
  <c r="E2990" i="6"/>
  <c r="F2984" i="6"/>
  <c r="E2984" i="6"/>
  <c r="G2984" i="6" s="1"/>
  <c r="H2988" i="6" s="1"/>
  <c r="B2984" i="6"/>
  <c r="D2975" i="6"/>
  <c r="D2973" i="6"/>
  <c r="D2970" i="6"/>
  <c r="H2966" i="6"/>
  <c r="E2957" i="6"/>
  <c r="F2948" i="6"/>
  <c r="E2948" i="6"/>
  <c r="B2948" i="6"/>
  <c r="G2947" i="6"/>
  <c r="F2947" i="6"/>
  <c r="E2947" i="6"/>
  <c r="B2947" i="6"/>
  <c r="F2946" i="6"/>
  <c r="E2946" i="6"/>
  <c r="G2946" i="6" s="1"/>
  <c r="B2946" i="6"/>
  <c r="F2945" i="6"/>
  <c r="E2945" i="6"/>
  <c r="B2945" i="6"/>
  <c r="D2936" i="6"/>
  <c r="D2934" i="6"/>
  <c r="D2931" i="6"/>
  <c r="H2927" i="6"/>
  <c r="E2921" i="6"/>
  <c r="E2920" i="6"/>
  <c r="E2918" i="6"/>
  <c r="F2913" i="6"/>
  <c r="G2913" i="6" s="1"/>
  <c r="E2913" i="6"/>
  <c r="B2913" i="6"/>
  <c r="F2912" i="6"/>
  <c r="E2912" i="6"/>
  <c r="G2912" i="6" s="1"/>
  <c r="B2912" i="6"/>
  <c r="F2911" i="6"/>
  <c r="E2911" i="6"/>
  <c r="G2911" i="6" s="1"/>
  <c r="B2911" i="6"/>
  <c r="F2910" i="6"/>
  <c r="G2910" i="6" s="1"/>
  <c r="E2910" i="6"/>
  <c r="B2910" i="6"/>
  <c r="F2909" i="6"/>
  <c r="E2909" i="6"/>
  <c r="G2909" i="6" s="1"/>
  <c r="B2909" i="6"/>
  <c r="F2908" i="6"/>
  <c r="E2908" i="6"/>
  <c r="B2908" i="6"/>
  <c r="F2907" i="6"/>
  <c r="G2907" i="6" s="1"/>
  <c r="E2907" i="6"/>
  <c r="B2907" i="6"/>
  <c r="F2906" i="6"/>
  <c r="E2906" i="6"/>
  <c r="G2906" i="6" s="1"/>
  <c r="B2906" i="6"/>
  <c r="D2900" i="6"/>
  <c r="D2898" i="6"/>
  <c r="D2895" i="6"/>
  <c r="H2891" i="6"/>
  <c r="E2882" i="6"/>
  <c r="F2877" i="6"/>
  <c r="E2877" i="6"/>
  <c r="B2877" i="6"/>
  <c r="G2876" i="6"/>
  <c r="F2876" i="6"/>
  <c r="E2876" i="6"/>
  <c r="B2876" i="6"/>
  <c r="F2875" i="6"/>
  <c r="E2875" i="6"/>
  <c r="G2875" i="6" s="1"/>
  <c r="B2875" i="6"/>
  <c r="F2874" i="6"/>
  <c r="E2874" i="6"/>
  <c r="B2874" i="6"/>
  <c r="F2873" i="6"/>
  <c r="G2873" i="6" s="1"/>
  <c r="E2873" i="6"/>
  <c r="B2873" i="6"/>
  <c r="F2872" i="6"/>
  <c r="E2872" i="6"/>
  <c r="G2872" i="6" s="1"/>
  <c r="B2872" i="6"/>
  <c r="F2871" i="6"/>
  <c r="E2871" i="6"/>
  <c r="G2871" i="6" s="1"/>
  <c r="B2871" i="6"/>
  <c r="D2865" i="6"/>
  <c r="D2863" i="6"/>
  <c r="D2860" i="6"/>
  <c r="H2856" i="6"/>
  <c r="E2847" i="6"/>
  <c r="F2842" i="6"/>
  <c r="G2842" i="6" s="1"/>
  <c r="E2842" i="6"/>
  <c r="B2842" i="6"/>
  <c r="F2841" i="6"/>
  <c r="E2841" i="6"/>
  <c r="G2841" i="6" s="1"/>
  <c r="B2841" i="6"/>
  <c r="F2840" i="6"/>
  <c r="E2840" i="6"/>
  <c r="G2840" i="6" s="1"/>
  <c r="B2840" i="6"/>
  <c r="F2839" i="6"/>
  <c r="G2839" i="6" s="1"/>
  <c r="E2839" i="6"/>
  <c r="B2839" i="6"/>
  <c r="F2838" i="6"/>
  <c r="E2838" i="6"/>
  <c r="G2838" i="6" s="1"/>
  <c r="B2838" i="6"/>
  <c r="F2837" i="6"/>
  <c r="E2837" i="6"/>
  <c r="G2837" i="6" s="1"/>
  <c r="B2837" i="6"/>
  <c r="F2836" i="6"/>
  <c r="G2836" i="6" s="1"/>
  <c r="E2836" i="6"/>
  <c r="B2836" i="6"/>
  <c r="D2830" i="6"/>
  <c r="D2828" i="6"/>
  <c r="D2825" i="6"/>
  <c r="H2821" i="6"/>
  <c r="E2812" i="6"/>
  <c r="F2805" i="6"/>
  <c r="E2805" i="6"/>
  <c r="G2805" i="6" s="1"/>
  <c r="B2805" i="6"/>
  <c r="F2804" i="6"/>
  <c r="E2804" i="6"/>
  <c r="G2804" i="6" s="1"/>
  <c r="B2804" i="6"/>
  <c r="G2803" i="6"/>
  <c r="F2803" i="6"/>
  <c r="E2803" i="6"/>
  <c r="B2803" i="6"/>
  <c r="F2802" i="6"/>
  <c r="E2802" i="6"/>
  <c r="G2802" i="6" s="1"/>
  <c r="B2802" i="6"/>
  <c r="D2796" i="6"/>
  <c r="D2794" i="6"/>
  <c r="D2791" i="6"/>
  <c r="H2787" i="6"/>
  <c r="E2778" i="6"/>
  <c r="F2771" i="6"/>
  <c r="E2771" i="6"/>
  <c r="G2771" i="6" s="1"/>
  <c r="B2771" i="6"/>
  <c r="F2770" i="6"/>
  <c r="G2770" i="6" s="1"/>
  <c r="E2770" i="6"/>
  <c r="B2770" i="6"/>
  <c r="F2769" i="6"/>
  <c r="E2769" i="6"/>
  <c r="G2769" i="6" s="1"/>
  <c r="B2769" i="6"/>
  <c r="F2768" i="6"/>
  <c r="E2768" i="6"/>
  <c r="B2768" i="6"/>
  <c r="D2762" i="6"/>
  <c r="D2760" i="6"/>
  <c r="D2757" i="6"/>
  <c r="H2753" i="6"/>
  <c r="E2744" i="6"/>
  <c r="G2737" i="6"/>
  <c r="F2737" i="6"/>
  <c r="E2737" i="6"/>
  <c r="B2737" i="6"/>
  <c r="F2736" i="6"/>
  <c r="E2736" i="6"/>
  <c r="G2736" i="6" s="1"/>
  <c r="B2736" i="6"/>
  <c r="F2735" i="6"/>
  <c r="E2735" i="6"/>
  <c r="G2735" i="6" s="1"/>
  <c r="B2735" i="6"/>
  <c r="G2734" i="6"/>
  <c r="F2734" i="6"/>
  <c r="E2734" i="6"/>
  <c r="B2734" i="6"/>
  <c r="D2728" i="6"/>
  <c r="D2726" i="6"/>
  <c r="D2723" i="6"/>
  <c r="H2719" i="6"/>
  <c r="E2710" i="6"/>
  <c r="F2703" i="6"/>
  <c r="E2703" i="6"/>
  <c r="G2703" i="6" s="1"/>
  <c r="B2703" i="6"/>
  <c r="F2702" i="6"/>
  <c r="E2702" i="6"/>
  <c r="G2702" i="6" s="1"/>
  <c r="B2702" i="6"/>
  <c r="F2701" i="6"/>
  <c r="G2701" i="6" s="1"/>
  <c r="H2708" i="6" s="1"/>
  <c r="E2701" i="6"/>
  <c r="B2701" i="6"/>
  <c r="F2700" i="6"/>
  <c r="E2700" i="6"/>
  <c r="G2700" i="6" s="1"/>
  <c r="B2700" i="6"/>
  <c r="D2694" i="6"/>
  <c r="D2692" i="6"/>
  <c r="D2689" i="6"/>
  <c r="H2685" i="6"/>
  <c r="E2676" i="6"/>
  <c r="F2669" i="6"/>
  <c r="E2669" i="6"/>
  <c r="G2669" i="6" s="1"/>
  <c r="B2669" i="6"/>
  <c r="G2668" i="6"/>
  <c r="F2668" i="6"/>
  <c r="E2668" i="6"/>
  <c r="B2668" i="6"/>
  <c r="F2667" i="6"/>
  <c r="E2667" i="6"/>
  <c r="G2667" i="6" s="1"/>
  <c r="B2667" i="6"/>
  <c r="F2666" i="6"/>
  <c r="E2666" i="6"/>
  <c r="G2666" i="6" s="1"/>
  <c r="B2666" i="6"/>
  <c r="D2660" i="6"/>
  <c r="D2658" i="6"/>
  <c r="D2655" i="6"/>
  <c r="H2651" i="6"/>
  <c r="E2642" i="6"/>
  <c r="F2635" i="6"/>
  <c r="G2635" i="6" s="1"/>
  <c r="E2635" i="6"/>
  <c r="B2635" i="6"/>
  <c r="F2634" i="6"/>
  <c r="E2634" i="6"/>
  <c r="G2634" i="6" s="1"/>
  <c r="B2634" i="6"/>
  <c r="F2633" i="6"/>
  <c r="E2633" i="6"/>
  <c r="G2633" i="6" s="1"/>
  <c r="B2633" i="6"/>
  <c r="F2632" i="6"/>
  <c r="G2632" i="6" s="1"/>
  <c r="H2640" i="6" s="1"/>
  <c r="E2632" i="6"/>
  <c r="B2632" i="6"/>
  <c r="D2626" i="6"/>
  <c r="D2624" i="6"/>
  <c r="D2621" i="6"/>
  <c r="H2617" i="6"/>
  <c r="E2608" i="6"/>
  <c r="F2601" i="6"/>
  <c r="E2601" i="6"/>
  <c r="G2601" i="6" s="1"/>
  <c r="B2601" i="6"/>
  <c r="F2600" i="6"/>
  <c r="E2600" i="6"/>
  <c r="G2600" i="6" s="1"/>
  <c r="B2600" i="6"/>
  <c r="G2599" i="6"/>
  <c r="F2599" i="6"/>
  <c r="E2599" i="6"/>
  <c r="B2599" i="6"/>
  <c r="F2598" i="6"/>
  <c r="E2598" i="6"/>
  <c r="G2598" i="6" s="1"/>
  <c r="H2606" i="6" s="1"/>
  <c r="B2598" i="6"/>
  <c r="D2592" i="6"/>
  <c r="D2590" i="6"/>
  <c r="D2587" i="6"/>
  <c r="H2583" i="6"/>
  <c r="E2574" i="6"/>
  <c r="F2567" i="6"/>
  <c r="E2567" i="6"/>
  <c r="G2567" i="6" s="1"/>
  <c r="B2567" i="6"/>
  <c r="F2566" i="6"/>
  <c r="G2566" i="6" s="1"/>
  <c r="E2566" i="6"/>
  <c r="B2566" i="6"/>
  <c r="F2565" i="6"/>
  <c r="E2565" i="6"/>
  <c r="G2565" i="6" s="1"/>
  <c r="B2565" i="6"/>
  <c r="F2564" i="6"/>
  <c r="E2564" i="6"/>
  <c r="B2564" i="6"/>
  <c r="D2558" i="6"/>
  <c r="D2556" i="6"/>
  <c r="D2553" i="6"/>
  <c r="H2549" i="6"/>
  <c r="E2540" i="6"/>
  <c r="G2533" i="6"/>
  <c r="F2533" i="6"/>
  <c r="E2533" i="6"/>
  <c r="B2533" i="6"/>
  <c r="F2532" i="6"/>
  <c r="E2532" i="6"/>
  <c r="G2532" i="6" s="1"/>
  <c r="B2532" i="6"/>
  <c r="F2531" i="6"/>
  <c r="E2531" i="6"/>
  <c r="G2531" i="6" s="1"/>
  <c r="B2531" i="6"/>
  <c r="G2530" i="6"/>
  <c r="F2530" i="6"/>
  <c r="E2530" i="6"/>
  <c r="B2530" i="6"/>
  <c r="D2524" i="6"/>
  <c r="D2522" i="6"/>
  <c r="D2519" i="6"/>
  <c r="H2515" i="6"/>
  <c r="E2506" i="6"/>
  <c r="F2499" i="6"/>
  <c r="E2499" i="6"/>
  <c r="G2499" i="6" s="1"/>
  <c r="B2499" i="6"/>
  <c r="F2498" i="6"/>
  <c r="E2498" i="6"/>
  <c r="G2498" i="6" s="1"/>
  <c r="B2498" i="6"/>
  <c r="F2497" i="6"/>
  <c r="G2497" i="6" s="1"/>
  <c r="E2497" i="6"/>
  <c r="B2497" i="6"/>
  <c r="F2496" i="6"/>
  <c r="E2496" i="6"/>
  <c r="G2496" i="6" s="1"/>
  <c r="H2504" i="6" s="1"/>
  <c r="B2496" i="6"/>
  <c r="D2490" i="6"/>
  <c r="D2488" i="6"/>
  <c r="D2485" i="6"/>
  <c r="H2481" i="6"/>
  <c r="E2472" i="6"/>
  <c r="F2465" i="6"/>
  <c r="E2465" i="6"/>
  <c r="G2465" i="6" s="1"/>
  <c r="B2465" i="6"/>
  <c r="G2464" i="6"/>
  <c r="F2464" i="6"/>
  <c r="E2464" i="6"/>
  <c r="B2464" i="6"/>
  <c r="F2463" i="6"/>
  <c r="E2463" i="6"/>
  <c r="G2463" i="6" s="1"/>
  <c r="B2463" i="6"/>
  <c r="F2462" i="6"/>
  <c r="E2462" i="6"/>
  <c r="G2462" i="6" s="1"/>
  <c r="B2462" i="6"/>
  <c r="D2456" i="6"/>
  <c r="D2454" i="6"/>
  <c r="D2451" i="6"/>
  <c r="H2447" i="6"/>
  <c r="E2438" i="6"/>
  <c r="F2431" i="6"/>
  <c r="G2431" i="6" s="1"/>
  <c r="E2431" i="6"/>
  <c r="B2431" i="6"/>
  <c r="F2430" i="6"/>
  <c r="E2430" i="6"/>
  <c r="G2430" i="6" s="1"/>
  <c r="B2430" i="6"/>
  <c r="F2429" i="6"/>
  <c r="E2429" i="6"/>
  <c r="G2429" i="6" s="1"/>
  <c r="B2429" i="6"/>
  <c r="F2428" i="6"/>
  <c r="G2428" i="6" s="1"/>
  <c r="H2436" i="6" s="1"/>
  <c r="E2428" i="6"/>
  <c r="B2428" i="6"/>
  <c r="D2422" i="6"/>
  <c r="D2420" i="6"/>
  <c r="D2417" i="6"/>
  <c r="H2413" i="6"/>
  <c r="E2404" i="6"/>
  <c r="F2397" i="6"/>
  <c r="E2397" i="6"/>
  <c r="G2397" i="6" s="1"/>
  <c r="B2397" i="6"/>
  <c r="F2396" i="6"/>
  <c r="E2396" i="6"/>
  <c r="G2396" i="6" s="1"/>
  <c r="B2396" i="6"/>
  <c r="G2395" i="6"/>
  <c r="F2395" i="6"/>
  <c r="E2395" i="6"/>
  <c r="B2395" i="6"/>
  <c r="F2394" i="6"/>
  <c r="E2394" i="6"/>
  <c r="G2394" i="6" s="1"/>
  <c r="B2394" i="6"/>
  <c r="D2388" i="6"/>
  <c r="D2386" i="6"/>
  <c r="D2383" i="6"/>
  <c r="H2379" i="6"/>
  <c r="E2370" i="6"/>
  <c r="F2363" i="6"/>
  <c r="E2363" i="6"/>
  <c r="G2363" i="6" s="1"/>
  <c r="B2363" i="6"/>
  <c r="F2362" i="6"/>
  <c r="G2362" i="6" s="1"/>
  <c r="E2362" i="6"/>
  <c r="B2362" i="6"/>
  <c r="F2361" i="6"/>
  <c r="E2361" i="6"/>
  <c r="G2361" i="6" s="1"/>
  <c r="B2361" i="6"/>
  <c r="F2360" i="6"/>
  <c r="E2360" i="6"/>
  <c r="G2360" i="6" s="1"/>
  <c r="B2360" i="6"/>
  <c r="D2351" i="6"/>
  <c r="D2349" i="6"/>
  <c r="D2346" i="6"/>
  <c r="H2342" i="6"/>
  <c r="E2336" i="6"/>
  <c r="E2333" i="6"/>
  <c r="F2324" i="6"/>
  <c r="G2324" i="6" s="1"/>
  <c r="E2324" i="6"/>
  <c r="B2324" i="6"/>
  <c r="F2323" i="6"/>
  <c r="E2323" i="6"/>
  <c r="G2323" i="6" s="1"/>
  <c r="B2323" i="6"/>
  <c r="D2317" i="6"/>
  <c r="D2315" i="6"/>
  <c r="D2312" i="6"/>
  <c r="H2308" i="6"/>
  <c r="E2302" i="6"/>
  <c r="E2299" i="6"/>
  <c r="F2293" i="6"/>
  <c r="E2293" i="6"/>
  <c r="G2293" i="6" s="1"/>
  <c r="B2293" i="6"/>
  <c r="F2292" i="6"/>
  <c r="G2292" i="6" s="1"/>
  <c r="E2292" i="6"/>
  <c r="B2292" i="6"/>
  <c r="F2291" i="6"/>
  <c r="E2291" i="6"/>
  <c r="G2291" i="6" s="1"/>
  <c r="B2291" i="6"/>
  <c r="F2290" i="6"/>
  <c r="E2290" i="6"/>
  <c r="G2290" i="6" s="1"/>
  <c r="B2290" i="6"/>
  <c r="F2289" i="6"/>
  <c r="G2289" i="6" s="1"/>
  <c r="E2289" i="6"/>
  <c r="B2289" i="6"/>
  <c r="D2283" i="6"/>
  <c r="D2281" i="6"/>
  <c r="D2278" i="6"/>
  <c r="H2274" i="6"/>
  <c r="E2268" i="6"/>
  <c r="E2267" i="6"/>
  <c r="E2265" i="6"/>
  <c r="F2257" i="6"/>
  <c r="E2257" i="6"/>
  <c r="G2257" i="6" s="1"/>
  <c r="B2257" i="6"/>
  <c r="F2256" i="6"/>
  <c r="E2256" i="6"/>
  <c r="G2256" i="6" s="1"/>
  <c r="B2256" i="6"/>
  <c r="G2255" i="6"/>
  <c r="F2255" i="6"/>
  <c r="E2255" i="6"/>
  <c r="B2255" i="6"/>
  <c r="D2249" i="6"/>
  <c r="D2247" i="6"/>
  <c r="D2244" i="6"/>
  <c r="H2240" i="6"/>
  <c r="E2234" i="6"/>
  <c r="E2233" i="6"/>
  <c r="E2231" i="6"/>
  <c r="H2229" i="6"/>
  <c r="F2223" i="6"/>
  <c r="E2223" i="6"/>
  <c r="G2223" i="6" s="1"/>
  <c r="B2223" i="6"/>
  <c r="F2222" i="6"/>
  <c r="E2222" i="6"/>
  <c r="G2222" i="6" s="1"/>
  <c r="B2222" i="6"/>
  <c r="F2221" i="6"/>
  <c r="G2221" i="6" s="1"/>
  <c r="E2221" i="6"/>
  <c r="B2221" i="6"/>
  <c r="D2215" i="6"/>
  <c r="D2213" i="6"/>
  <c r="D2210" i="6"/>
  <c r="H2206" i="6"/>
  <c r="E2200" i="6"/>
  <c r="E2199" i="6"/>
  <c r="E2197" i="6"/>
  <c r="F2189" i="6"/>
  <c r="E2189" i="6"/>
  <c r="G2189" i="6" s="1"/>
  <c r="B2189" i="6"/>
  <c r="F2188" i="6"/>
  <c r="E2188" i="6"/>
  <c r="G2188" i="6" s="1"/>
  <c r="B2188" i="6"/>
  <c r="G2187" i="6"/>
  <c r="H2195" i="6" s="1"/>
  <c r="F2187" i="6"/>
  <c r="E2187" i="6"/>
  <c r="B2187" i="6"/>
  <c r="D2181" i="6"/>
  <c r="D2179" i="6"/>
  <c r="D2176" i="6"/>
  <c r="H2172" i="6"/>
  <c r="E2166" i="6"/>
  <c r="E2165" i="6"/>
  <c r="E2163" i="6"/>
  <c r="F2155" i="6"/>
  <c r="E2155" i="6"/>
  <c r="G2155" i="6" s="1"/>
  <c r="B2155" i="6"/>
  <c r="F2154" i="6"/>
  <c r="E2154" i="6"/>
  <c r="B2154" i="6"/>
  <c r="F2153" i="6"/>
  <c r="G2153" i="6" s="1"/>
  <c r="E2153" i="6"/>
  <c r="B2153" i="6"/>
  <c r="D2143" i="6"/>
  <c r="D2141" i="6"/>
  <c r="D2138" i="6"/>
  <c r="H2134" i="6"/>
  <c r="E2127" i="6"/>
  <c r="E2126" i="6"/>
  <c r="E2125" i="6"/>
  <c r="F2118" i="6"/>
  <c r="E2118" i="6"/>
  <c r="G2118" i="6" s="1"/>
  <c r="B2118" i="6"/>
  <c r="F2117" i="6"/>
  <c r="E2117" i="6"/>
  <c r="G2117" i="6" s="1"/>
  <c r="B2117" i="6"/>
  <c r="G2116" i="6"/>
  <c r="F2116" i="6"/>
  <c r="E2116" i="6"/>
  <c r="B2116" i="6"/>
  <c r="E2115" i="6"/>
  <c r="B2115" i="6"/>
  <c r="E2114" i="6"/>
  <c r="B2114" i="6"/>
  <c r="E2113" i="6"/>
  <c r="E2112" i="6"/>
  <c r="B2112" i="6"/>
  <c r="E2111" i="6"/>
  <c r="B2111" i="6"/>
  <c r="E2110" i="6"/>
  <c r="B2110" i="6"/>
  <c r="D2104" i="6"/>
  <c r="D2102" i="6"/>
  <c r="D2099" i="6"/>
  <c r="H2095" i="6"/>
  <c r="E2089" i="6"/>
  <c r="E2088" i="6"/>
  <c r="E2086" i="6"/>
  <c r="E2080" i="6"/>
  <c r="E2079" i="6"/>
  <c r="B2079" i="6"/>
  <c r="F2078" i="6"/>
  <c r="E2078" i="6"/>
  <c r="G2078" i="6" s="1"/>
  <c r="B2078" i="6"/>
  <c r="E2077" i="6"/>
  <c r="B2077" i="6"/>
  <c r="F2076" i="6"/>
  <c r="G2076" i="6" s="1"/>
  <c r="E2076" i="6"/>
  <c r="B2076" i="6"/>
  <c r="D2070" i="6"/>
  <c r="D2068" i="6"/>
  <c r="D2065" i="6"/>
  <c r="H2061" i="6"/>
  <c r="E2055" i="6"/>
  <c r="E2054" i="6"/>
  <c r="E2052" i="6"/>
  <c r="E2046" i="6"/>
  <c r="E2045" i="6"/>
  <c r="B2045" i="6"/>
  <c r="F2044" i="6"/>
  <c r="E2044" i="6"/>
  <c r="G2044" i="6" s="1"/>
  <c r="B2044" i="6"/>
  <c r="E2043" i="6"/>
  <c r="B2043" i="6"/>
  <c r="F2042" i="6"/>
  <c r="E2042" i="6"/>
  <c r="G2042" i="6" s="1"/>
  <c r="B2042" i="6"/>
  <c r="D2036" i="6"/>
  <c r="D2034" i="6"/>
  <c r="D2031" i="6"/>
  <c r="H2027" i="6"/>
  <c r="E2021" i="6"/>
  <c r="E2020" i="6"/>
  <c r="E2018" i="6"/>
  <c r="E2012" i="6"/>
  <c r="E2011" i="6"/>
  <c r="B2011" i="6"/>
  <c r="F2010" i="6"/>
  <c r="G2010" i="6" s="1"/>
  <c r="E2010" i="6"/>
  <c r="B2010" i="6"/>
  <c r="E2009" i="6"/>
  <c r="B2009" i="6"/>
  <c r="F2008" i="6"/>
  <c r="E2008" i="6"/>
  <c r="B2008" i="6"/>
  <c r="D2002" i="6"/>
  <c r="D2000" i="6"/>
  <c r="D1997" i="6"/>
  <c r="H1993" i="6"/>
  <c r="E1987" i="6"/>
  <c r="E1986" i="6"/>
  <c r="E1984" i="6"/>
  <c r="G1979" i="6"/>
  <c r="F1979" i="6"/>
  <c r="E1979" i="6"/>
  <c r="B1979" i="6"/>
  <c r="E1978" i="6"/>
  <c r="B1978" i="6"/>
  <c r="F1977" i="6"/>
  <c r="E1977" i="6"/>
  <c r="G1977" i="6" s="1"/>
  <c r="B1977" i="6"/>
  <c r="D1968" i="6"/>
  <c r="D1966" i="6"/>
  <c r="D1963" i="6"/>
  <c r="H1959" i="6"/>
  <c r="E1953" i="6"/>
  <c r="E1952" i="6"/>
  <c r="E1951" i="6"/>
  <c r="E1950" i="6"/>
  <c r="G1941" i="6"/>
  <c r="F1941" i="6"/>
  <c r="E1941" i="6"/>
  <c r="B1941" i="6"/>
  <c r="F1940" i="6"/>
  <c r="E1940" i="6"/>
  <c r="G1940" i="6" s="1"/>
  <c r="B1940" i="6"/>
  <c r="F1939" i="6"/>
  <c r="E1939" i="6"/>
  <c r="G1939" i="6" s="1"/>
  <c r="B1939" i="6"/>
  <c r="G1938" i="6"/>
  <c r="F1938" i="6"/>
  <c r="E1938" i="6"/>
  <c r="B1938" i="6"/>
  <c r="F1937" i="6"/>
  <c r="E1937" i="6"/>
  <c r="G1937" i="6" s="1"/>
  <c r="B1937" i="6"/>
  <c r="F1936" i="6"/>
  <c r="E1936" i="6"/>
  <c r="G1936" i="6" s="1"/>
  <c r="B1936" i="6"/>
  <c r="G1935" i="6"/>
  <c r="F1935" i="6"/>
  <c r="E1935" i="6"/>
  <c r="B1935" i="6"/>
  <c r="F1934" i="6"/>
  <c r="E1934" i="6"/>
  <c r="G1934" i="6" s="1"/>
  <c r="B1934" i="6"/>
  <c r="F1933" i="6"/>
  <c r="E1933" i="6"/>
  <c r="G1933" i="6" s="1"/>
  <c r="B1933" i="6"/>
  <c r="G1932" i="6"/>
  <c r="F1932" i="6"/>
  <c r="E1932" i="6"/>
  <c r="B1932" i="6"/>
  <c r="F1931" i="6"/>
  <c r="E1931" i="6"/>
  <c r="G1931" i="6" s="1"/>
  <c r="B1931" i="6"/>
  <c r="F1930" i="6"/>
  <c r="E1930" i="6"/>
  <c r="G1930" i="6" s="1"/>
  <c r="B1930" i="6"/>
  <c r="G1929" i="6"/>
  <c r="F1929" i="6"/>
  <c r="E1929" i="6"/>
  <c r="B1929" i="6"/>
  <c r="F1928" i="6"/>
  <c r="E1928" i="6"/>
  <c r="G1928" i="6" s="1"/>
  <c r="B1928" i="6"/>
  <c r="F1927" i="6"/>
  <c r="E1927" i="6"/>
  <c r="G1927" i="6" s="1"/>
  <c r="B1927" i="6"/>
  <c r="G1926" i="6"/>
  <c r="F1926" i="6"/>
  <c r="E1926" i="6"/>
  <c r="B1926" i="6"/>
  <c r="F1925" i="6"/>
  <c r="E1925" i="6"/>
  <c r="G1925" i="6" s="1"/>
  <c r="B1925" i="6"/>
  <c r="F1924" i="6"/>
  <c r="E1924" i="6"/>
  <c r="G1924" i="6" s="1"/>
  <c r="F1923" i="6"/>
  <c r="E1923" i="6"/>
  <c r="F1922" i="6"/>
  <c r="E1922" i="6"/>
  <c r="G1922" i="6" s="1"/>
  <c r="F1921" i="6"/>
  <c r="E1921" i="6"/>
  <c r="B1921" i="6"/>
  <c r="G1920" i="6"/>
  <c r="F1920" i="6"/>
  <c r="E1920" i="6"/>
  <c r="B1920" i="6"/>
  <c r="F1919" i="6"/>
  <c r="E1919" i="6"/>
  <c r="G1919" i="6" s="1"/>
  <c r="B1919" i="6"/>
  <c r="F1918" i="6"/>
  <c r="E1918" i="6"/>
  <c r="G1918" i="6" s="1"/>
  <c r="B1918" i="6"/>
  <c r="G1917" i="6"/>
  <c r="F1917" i="6"/>
  <c r="E1917" i="6"/>
  <c r="B1917" i="6"/>
  <c r="F1916" i="6"/>
  <c r="E1916" i="6"/>
  <c r="G1916" i="6" s="1"/>
  <c r="B1916" i="6"/>
  <c r="F1915" i="6"/>
  <c r="E1915" i="6"/>
  <c r="B1915" i="6"/>
  <c r="G1914" i="6"/>
  <c r="F1914" i="6"/>
  <c r="E1914" i="6"/>
  <c r="B1914" i="6"/>
  <c r="F1913" i="6"/>
  <c r="E1913" i="6"/>
  <c r="G1913" i="6" s="1"/>
  <c r="B1913" i="6"/>
  <c r="F1912" i="6"/>
  <c r="E1912" i="6"/>
  <c r="B1912" i="6"/>
  <c r="G1911" i="6"/>
  <c r="F1911" i="6"/>
  <c r="E1911" i="6"/>
  <c r="B1911" i="6"/>
  <c r="F1910" i="6"/>
  <c r="E1910" i="6"/>
  <c r="G1910" i="6" s="1"/>
  <c r="B1910" i="6"/>
  <c r="D1904" i="6"/>
  <c r="D1902" i="6"/>
  <c r="D1899" i="6"/>
  <c r="H1895" i="6"/>
  <c r="E1889" i="6"/>
  <c r="E1888" i="6"/>
  <c r="E1887" i="6"/>
  <c r="E1886" i="6"/>
  <c r="F1877" i="6"/>
  <c r="E1877" i="6"/>
  <c r="G1877" i="6" s="1"/>
  <c r="B1877" i="6"/>
  <c r="G1876" i="6"/>
  <c r="F1876" i="6"/>
  <c r="E1876" i="6"/>
  <c r="B1876" i="6"/>
  <c r="F1875" i="6"/>
  <c r="E1875" i="6"/>
  <c r="G1875" i="6" s="1"/>
  <c r="B1875" i="6"/>
  <c r="F1874" i="6"/>
  <c r="E1874" i="6"/>
  <c r="G1874" i="6" s="1"/>
  <c r="B1874" i="6"/>
  <c r="G1873" i="6"/>
  <c r="F1873" i="6"/>
  <c r="E1873" i="6"/>
  <c r="B1873" i="6"/>
  <c r="F1872" i="6"/>
  <c r="E1872" i="6"/>
  <c r="G1872" i="6" s="1"/>
  <c r="B1872" i="6"/>
  <c r="F1871" i="6"/>
  <c r="E1871" i="6"/>
  <c r="G1871" i="6" s="1"/>
  <c r="B1871" i="6"/>
  <c r="G1870" i="6"/>
  <c r="F1870" i="6"/>
  <c r="E1870" i="6"/>
  <c r="B1870" i="6"/>
  <c r="F1869" i="6"/>
  <c r="E1869" i="6"/>
  <c r="G1869" i="6" s="1"/>
  <c r="B1869" i="6"/>
  <c r="F1868" i="6"/>
  <c r="E1868" i="6"/>
  <c r="G1868" i="6" s="1"/>
  <c r="B1868" i="6"/>
  <c r="G1867" i="6"/>
  <c r="F1867" i="6"/>
  <c r="E1867" i="6"/>
  <c r="B1867" i="6"/>
  <c r="F1866" i="6"/>
  <c r="E1866" i="6"/>
  <c r="G1866" i="6" s="1"/>
  <c r="B1866" i="6"/>
  <c r="F1865" i="6"/>
  <c r="E1865" i="6"/>
  <c r="G1865" i="6" s="1"/>
  <c r="B1865" i="6"/>
  <c r="G1864" i="6"/>
  <c r="F1864" i="6"/>
  <c r="E1864" i="6"/>
  <c r="B1864" i="6"/>
  <c r="F1863" i="6"/>
  <c r="E1863" i="6"/>
  <c r="G1863" i="6" s="1"/>
  <c r="B1863" i="6"/>
  <c r="F1862" i="6"/>
  <c r="E1862" i="6"/>
  <c r="G1862" i="6" s="1"/>
  <c r="B1862" i="6"/>
  <c r="G1861" i="6"/>
  <c r="F1861" i="6"/>
  <c r="E1861" i="6"/>
  <c r="B1861" i="6"/>
  <c r="F1860" i="6"/>
  <c r="E1860" i="6"/>
  <c r="G1860" i="6" s="1"/>
  <c r="B1860" i="6"/>
  <c r="F1859" i="6"/>
  <c r="E1859" i="6"/>
  <c r="G1859" i="6" s="1"/>
  <c r="B1859" i="6"/>
  <c r="G1858" i="6"/>
  <c r="F1858" i="6"/>
  <c r="E1858" i="6"/>
  <c r="B1858" i="6"/>
  <c r="F1857" i="6"/>
  <c r="E1857" i="6"/>
  <c r="G1857" i="6" s="1"/>
  <c r="B1857" i="6"/>
  <c r="F1856" i="6"/>
  <c r="E1856" i="6"/>
  <c r="B1856" i="6"/>
  <c r="G1855" i="6"/>
  <c r="F1855" i="6"/>
  <c r="E1855" i="6"/>
  <c r="B1855" i="6"/>
  <c r="F1854" i="6"/>
  <c r="E1854" i="6"/>
  <c r="G1854" i="6" s="1"/>
  <c r="B1854" i="6"/>
  <c r="F1853" i="6"/>
  <c r="E1853" i="6"/>
  <c r="G1853" i="6" s="1"/>
  <c r="B1853" i="6"/>
  <c r="F1852" i="6"/>
  <c r="G1852" i="6" s="1"/>
  <c r="E1852" i="6"/>
  <c r="B1852" i="6"/>
  <c r="F1851" i="6"/>
  <c r="E1851" i="6"/>
  <c r="G1851" i="6" s="1"/>
  <c r="B1851" i="6"/>
  <c r="F1850" i="6"/>
  <c r="E1850" i="6"/>
  <c r="B1850" i="6"/>
  <c r="F1849" i="6"/>
  <c r="G1849" i="6" s="1"/>
  <c r="E1849" i="6"/>
  <c r="B1849" i="6"/>
  <c r="F1848" i="6"/>
  <c r="E1848" i="6"/>
  <c r="G1848" i="6" s="1"/>
  <c r="B1848" i="6"/>
  <c r="F1847" i="6"/>
  <c r="E1847" i="6"/>
  <c r="G1847" i="6" s="1"/>
  <c r="B1847" i="6"/>
  <c r="F1846" i="6"/>
  <c r="G1846" i="6" s="1"/>
  <c r="E1846" i="6"/>
  <c r="B1846" i="6"/>
  <c r="F1845" i="6"/>
  <c r="E1845" i="6"/>
  <c r="G1845" i="6" s="1"/>
  <c r="B1845" i="6"/>
  <c r="F1844" i="6"/>
  <c r="E1844" i="6"/>
  <c r="B1844" i="6"/>
  <c r="F1843" i="6"/>
  <c r="G1843" i="6" s="1"/>
  <c r="E1843" i="6"/>
  <c r="B1843" i="6"/>
  <c r="F1842" i="6"/>
  <c r="E1842" i="6"/>
  <c r="G1842" i="6" s="1"/>
  <c r="B1842" i="6"/>
  <c r="F1841" i="6"/>
  <c r="E1841" i="6"/>
  <c r="G1841" i="6" s="1"/>
  <c r="B1841" i="6"/>
  <c r="D1835" i="6"/>
  <c r="D1833" i="6"/>
  <c r="D1830" i="6"/>
  <c r="H1826" i="6"/>
  <c r="F1809" i="6"/>
  <c r="E1809" i="6"/>
  <c r="D1809" i="6"/>
  <c r="B1809" i="6"/>
  <c r="F1808" i="6"/>
  <c r="E1808" i="6"/>
  <c r="G1808" i="6" s="1"/>
  <c r="D1808" i="6"/>
  <c r="B1808" i="6"/>
  <c r="F1807" i="6"/>
  <c r="D1807" i="6"/>
  <c r="E1807" i="6" s="1"/>
  <c r="G1807" i="6" s="1"/>
  <c r="B1807" i="6"/>
  <c r="F1806" i="6"/>
  <c r="E1806" i="6"/>
  <c r="G1806" i="6" s="1"/>
  <c r="D1806" i="6"/>
  <c r="B1806" i="6"/>
  <c r="F1805" i="6"/>
  <c r="D1805" i="6"/>
  <c r="E1805" i="6" s="1"/>
  <c r="G1805" i="6" s="1"/>
  <c r="B1805" i="6"/>
  <c r="F1804" i="6"/>
  <c r="D1804" i="6"/>
  <c r="E1804" i="6" s="1"/>
  <c r="G1804" i="6" s="1"/>
  <c r="B1804" i="6"/>
  <c r="F1803" i="6"/>
  <c r="E1803" i="6"/>
  <c r="G1803" i="6" s="1"/>
  <c r="D1803" i="6"/>
  <c r="B1803" i="6"/>
  <c r="F1802" i="6"/>
  <c r="E1802" i="6"/>
  <c r="G1802" i="6" s="1"/>
  <c r="D1802" i="6"/>
  <c r="B1802" i="6"/>
  <c r="F1801" i="6"/>
  <c r="D1801" i="6"/>
  <c r="E1801" i="6" s="1"/>
  <c r="G1801" i="6" s="1"/>
  <c r="B1801" i="6"/>
  <c r="F1800" i="6"/>
  <c r="E1800" i="6"/>
  <c r="G1800" i="6" s="1"/>
  <c r="D1800" i="6"/>
  <c r="B1800" i="6"/>
  <c r="F1799" i="6"/>
  <c r="D1799" i="6"/>
  <c r="E1799" i="6" s="1"/>
  <c r="G1799" i="6" s="1"/>
  <c r="B1799" i="6"/>
  <c r="F1798" i="6"/>
  <c r="D1798" i="6"/>
  <c r="E1798" i="6" s="1"/>
  <c r="G1798" i="6" s="1"/>
  <c r="B1798" i="6"/>
  <c r="F1797" i="6"/>
  <c r="E1797" i="6"/>
  <c r="D1797" i="6"/>
  <c r="B1797" i="6"/>
  <c r="F1796" i="6"/>
  <c r="E1796" i="6"/>
  <c r="G1796" i="6" s="1"/>
  <c r="D1796" i="6"/>
  <c r="B1796" i="6"/>
  <c r="F1795" i="6"/>
  <c r="D1795" i="6"/>
  <c r="E1795" i="6" s="1"/>
  <c r="G1795" i="6" s="1"/>
  <c r="B1795" i="6"/>
  <c r="F1794" i="6"/>
  <c r="E1794" i="6"/>
  <c r="G1794" i="6" s="1"/>
  <c r="D1794" i="6"/>
  <c r="B1794" i="6"/>
  <c r="F1793" i="6"/>
  <c r="D1793" i="6"/>
  <c r="E1793" i="6" s="1"/>
  <c r="G1793" i="6" s="1"/>
  <c r="B1793" i="6"/>
  <c r="G1792" i="6"/>
  <c r="F1792" i="6"/>
  <c r="D1792" i="6"/>
  <c r="E1792" i="6" s="1"/>
  <c r="B1792" i="6"/>
  <c r="F1791" i="6"/>
  <c r="E1791" i="6"/>
  <c r="D1791" i="6"/>
  <c r="B1791" i="6"/>
  <c r="F1790" i="6"/>
  <c r="E1790" i="6"/>
  <c r="G1790" i="6" s="1"/>
  <c r="D1790" i="6"/>
  <c r="B1790" i="6"/>
  <c r="F1789" i="6"/>
  <c r="D1789" i="6"/>
  <c r="E1789" i="6" s="1"/>
  <c r="G1789" i="6" s="1"/>
  <c r="B1789" i="6"/>
  <c r="F1788" i="6"/>
  <c r="E1788" i="6"/>
  <c r="G1788" i="6" s="1"/>
  <c r="D1788" i="6"/>
  <c r="B1788" i="6"/>
  <c r="F1787" i="6"/>
  <c r="D1787" i="6"/>
  <c r="E1787" i="6" s="1"/>
  <c r="G1787" i="6" s="1"/>
  <c r="B1787" i="6"/>
  <c r="F1786" i="6"/>
  <c r="D1786" i="6"/>
  <c r="E1786" i="6" s="1"/>
  <c r="G1786" i="6" s="1"/>
  <c r="B1786" i="6"/>
  <c r="F1785" i="6"/>
  <c r="E1785" i="6"/>
  <c r="G1785" i="6" s="1"/>
  <c r="D1785" i="6"/>
  <c r="B1785" i="6"/>
  <c r="F1784" i="6"/>
  <c r="E1784" i="6"/>
  <c r="G1784" i="6" s="1"/>
  <c r="D1784" i="6"/>
  <c r="B1784" i="6"/>
  <c r="F1783" i="6"/>
  <c r="D1783" i="6"/>
  <c r="E1783" i="6" s="1"/>
  <c r="G1783" i="6" s="1"/>
  <c r="B1783" i="6"/>
  <c r="F1782" i="6"/>
  <c r="E1782" i="6"/>
  <c r="G1782" i="6" s="1"/>
  <c r="D1782" i="6"/>
  <c r="B1782" i="6"/>
  <c r="F1781" i="6"/>
  <c r="D1781" i="6"/>
  <c r="E1781" i="6" s="1"/>
  <c r="G1781" i="6" s="1"/>
  <c r="B1781" i="6"/>
  <c r="F1780" i="6"/>
  <c r="D1780" i="6"/>
  <c r="E1780" i="6" s="1"/>
  <c r="G1780" i="6" s="1"/>
  <c r="B1780" i="6"/>
  <c r="F1779" i="6"/>
  <c r="E1779" i="6"/>
  <c r="D1779" i="6"/>
  <c r="B1779" i="6"/>
  <c r="F1778" i="6"/>
  <c r="E1778" i="6"/>
  <c r="G1778" i="6" s="1"/>
  <c r="D1778" i="6"/>
  <c r="B1778" i="6"/>
  <c r="F1777" i="6"/>
  <c r="D1777" i="6"/>
  <c r="E1777" i="6" s="1"/>
  <c r="G1777" i="6" s="1"/>
  <c r="B1777" i="6"/>
  <c r="F1776" i="6"/>
  <c r="E1776" i="6"/>
  <c r="G1776" i="6" s="1"/>
  <c r="D1776" i="6"/>
  <c r="B1776" i="6"/>
  <c r="F1775" i="6"/>
  <c r="D1775" i="6"/>
  <c r="E1775" i="6" s="1"/>
  <c r="G1775" i="6" s="1"/>
  <c r="B1775" i="6"/>
  <c r="G1774" i="6"/>
  <c r="F1774" i="6"/>
  <c r="D1774" i="6"/>
  <c r="E1774" i="6" s="1"/>
  <c r="B1774" i="6"/>
  <c r="F1773" i="6"/>
  <c r="E1773" i="6"/>
  <c r="D1773" i="6"/>
  <c r="B1773" i="6"/>
  <c r="F1772" i="6"/>
  <c r="E1772" i="6"/>
  <c r="G1772" i="6" s="1"/>
  <c r="D1772" i="6"/>
  <c r="B1772" i="6"/>
  <c r="F1771" i="6"/>
  <c r="D1771" i="6"/>
  <c r="E1771" i="6" s="1"/>
  <c r="G1771" i="6" s="1"/>
  <c r="B1771" i="6"/>
  <c r="F1770" i="6"/>
  <c r="E1770" i="6"/>
  <c r="G1770" i="6" s="1"/>
  <c r="D1770" i="6"/>
  <c r="B1770" i="6"/>
  <c r="F1769" i="6"/>
  <c r="D1769" i="6"/>
  <c r="E1769" i="6" s="1"/>
  <c r="G1769" i="6" s="1"/>
  <c r="B1769" i="6"/>
  <c r="F1768" i="6"/>
  <c r="D1768" i="6"/>
  <c r="E1768" i="6" s="1"/>
  <c r="G1768" i="6" s="1"/>
  <c r="B1768" i="6"/>
  <c r="F1767" i="6"/>
  <c r="E1767" i="6"/>
  <c r="G1767" i="6" s="1"/>
  <c r="D1767" i="6"/>
  <c r="B1767" i="6"/>
  <c r="F1766" i="6"/>
  <c r="E1766" i="6"/>
  <c r="G1766" i="6" s="1"/>
  <c r="D1766" i="6"/>
  <c r="B1766" i="6"/>
  <c r="F1765" i="6"/>
  <c r="D1765" i="6"/>
  <c r="E1765" i="6" s="1"/>
  <c r="G1765" i="6" s="1"/>
  <c r="B1765" i="6"/>
  <c r="F1764" i="6"/>
  <c r="E1764" i="6"/>
  <c r="G1764" i="6" s="1"/>
  <c r="D1764" i="6"/>
  <c r="B1764" i="6"/>
  <c r="F1763" i="6"/>
  <c r="D1763" i="6"/>
  <c r="E1763" i="6" s="1"/>
  <c r="G1763" i="6" s="1"/>
  <c r="B1763" i="6"/>
  <c r="F1762" i="6"/>
  <c r="D1762" i="6"/>
  <c r="E1762" i="6" s="1"/>
  <c r="G1762" i="6" s="1"/>
  <c r="B1762" i="6"/>
  <c r="F1761" i="6"/>
  <c r="E1761" i="6"/>
  <c r="D1761" i="6"/>
  <c r="B1761" i="6"/>
  <c r="F1760" i="6"/>
  <c r="E1760" i="6"/>
  <c r="G1760" i="6" s="1"/>
  <c r="D1760" i="6"/>
  <c r="B1760" i="6"/>
  <c r="F1759" i="6"/>
  <c r="D1759" i="6"/>
  <c r="E1759" i="6" s="1"/>
  <c r="G1759" i="6" s="1"/>
  <c r="B1759" i="6"/>
  <c r="F1758" i="6"/>
  <c r="E1758" i="6"/>
  <c r="G1758" i="6" s="1"/>
  <c r="D1758" i="6"/>
  <c r="B1758" i="6"/>
  <c r="F1757" i="6"/>
  <c r="D1757" i="6"/>
  <c r="E1757" i="6" s="1"/>
  <c r="G1757" i="6" s="1"/>
  <c r="B1757" i="6"/>
  <c r="G1756" i="6"/>
  <c r="F1756" i="6"/>
  <c r="D1756" i="6"/>
  <c r="E1756" i="6" s="1"/>
  <c r="B1756" i="6"/>
  <c r="F1755" i="6"/>
  <c r="E1755" i="6"/>
  <c r="D1755" i="6"/>
  <c r="B1755" i="6"/>
  <c r="F1754" i="6"/>
  <c r="E1754" i="6"/>
  <c r="G1754" i="6" s="1"/>
  <c r="D1754" i="6"/>
  <c r="B1754" i="6"/>
  <c r="F1753" i="6"/>
  <c r="D1753" i="6"/>
  <c r="E1753" i="6" s="1"/>
  <c r="G1753" i="6" s="1"/>
  <c r="B1753" i="6"/>
  <c r="F1752" i="6"/>
  <c r="E1752" i="6"/>
  <c r="G1752" i="6" s="1"/>
  <c r="D1752" i="6"/>
  <c r="B1752" i="6"/>
  <c r="F1751" i="6"/>
  <c r="D1751" i="6"/>
  <c r="E1751" i="6" s="1"/>
  <c r="G1751" i="6" s="1"/>
  <c r="B1751" i="6"/>
  <c r="F1750" i="6"/>
  <c r="D1750" i="6"/>
  <c r="E1750" i="6" s="1"/>
  <c r="G1750" i="6" s="1"/>
  <c r="B1750" i="6"/>
  <c r="F1749" i="6"/>
  <c r="E1749" i="6"/>
  <c r="G1749" i="6" s="1"/>
  <c r="D1749" i="6"/>
  <c r="B1749" i="6"/>
  <c r="F1748" i="6"/>
  <c r="E1748" i="6"/>
  <c r="G1748" i="6" s="1"/>
  <c r="D1748" i="6"/>
  <c r="B1748" i="6"/>
  <c r="D1742" i="6"/>
  <c r="D1740" i="6"/>
  <c r="D1737" i="6"/>
  <c r="H1733" i="6"/>
  <c r="E1725" i="6"/>
  <c r="E1724" i="6"/>
  <c r="F1714" i="6"/>
  <c r="G1714" i="6" s="1"/>
  <c r="E1714" i="6"/>
  <c r="B1714" i="6"/>
  <c r="F1713" i="6"/>
  <c r="E1713" i="6"/>
  <c r="G1713" i="6" s="1"/>
  <c r="B1713" i="6"/>
  <c r="D1707" i="6"/>
  <c r="D1705" i="6"/>
  <c r="D1702" i="6"/>
  <c r="H1698" i="6"/>
  <c r="E1690" i="6"/>
  <c r="E1689" i="6"/>
  <c r="F1679" i="6"/>
  <c r="E1679" i="6"/>
  <c r="G1679" i="6" s="1"/>
  <c r="B1679" i="6"/>
  <c r="F1678" i="6"/>
  <c r="G1678" i="6" s="1"/>
  <c r="H1687" i="6" s="1"/>
  <c r="E1678" i="6"/>
  <c r="B1678" i="6"/>
  <c r="D1672" i="6"/>
  <c r="D1670" i="6"/>
  <c r="D1667" i="6"/>
  <c r="H1663" i="6"/>
  <c r="E1655" i="6"/>
  <c r="E1654" i="6"/>
  <c r="F1644" i="6"/>
  <c r="E1644" i="6"/>
  <c r="G1644" i="6" s="1"/>
  <c r="B1644" i="6"/>
  <c r="F1643" i="6"/>
  <c r="E1643" i="6"/>
  <c r="B1643" i="6"/>
  <c r="D1637" i="6"/>
  <c r="D1635" i="6"/>
  <c r="D1632" i="6"/>
  <c r="H1628" i="6"/>
  <c r="E1620" i="6"/>
  <c r="E1619" i="6"/>
  <c r="F1609" i="6"/>
  <c r="G1609" i="6" s="1"/>
  <c r="E1609" i="6"/>
  <c r="B1609" i="6"/>
  <c r="F1608" i="6"/>
  <c r="E1608" i="6"/>
  <c r="G1608" i="6" s="1"/>
  <c r="H1617" i="6" s="1"/>
  <c r="B1608" i="6"/>
  <c r="D1602" i="6"/>
  <c r="D1600" i="6"/>
  <c r="D1597" i="6"/>
  <c r="H1593" i="6"/>
  <c r="E1585" i="6"/>
  <c r="E1584" i="6"/>
  <c r="F1574" i="6"/>
  <c r="E1574" i="6"/>
  <c r="B1574" i="6"/>
  <c r="F1573" i="6"/>
  <c r="G1573" i="6" s="1"/>
  <c r="E1573" i="6"/>
  <c r="B1573" i="6"/>
  <c r="D1567" i="6"/>
  <c r="D1565" i="6"/>
  <c r="D1562" i="6"/>
  <c r="H1558" i="6"/>
  <c r="E1550" i="6"/>
  <c r="E1549" i="6"/>
  <c r="F1539" i="6"/>
  <c r="E1539" i="6"/>
  <c r="G1539" i="6" s="1"/>
  <c r="B1539" i="6"/>
  <c r="F1538" i="6"/>
  <c r="E1538" i="6"/>
  <c r="G1538" i="6" s="1"/>
  <c r="H1547" i="6" s="1"/>
  <c r="B1538" i="6"/>
  <c r="D1532" i="6"/>
  <c r="D1530" i="6"/>
  <c r="D1527" i="6"/>
  <c r="H1523" i="6"/>
  <c r="E1515" i="6"/>
  <c r="E1514" i="6"/>
  <c r="F1504" i="6"/>
  <c r="G1504" i="6" s="1"/>
  <c r="E1504" i="6"/>
  <c r="B1504" i="6"/>
  <c r="F1503" i="6"/>
  <c r="E1503" i="6"/>
  <c r="G1503" i="6" s="1"/>
  <c r="B1503" i="6"/>
  <c r="D1497" i="6"/>
  <c r="D1495" i="6"/>
  <c r="D1492" i="6"/>
  <c r="H1488" i="6"/>
  <c r="E1480" i="6"/>
  <c r="E1479" i="6"/>
  <c r="F1469" i="6"/>
  <c r="E1469" i="6"/>
  <c r="G1469" i="6" s="1"/>
  <c r="B1469" i="6"/>
  <c r="F1468" i="6"/>
  <c r="G1468" i="6" s="1"/>
  <c r="E1468" i="6"/>
  <c r="B1468" i="6"/>
  <c r="D1462" i="6"/>
  <c r="D1460" i="6"/>
  <c r="D1457" i="6"/>
  <c r="H1453" i="6"/>
  <c r="E1445" i="6"/>
  <c r="E1444" i="6"/>
  <c r="F1434" i="6"/>
  <c r="E1434" i="6"/>
  <c r="G1434" i="6" s="1"/>
  <c r="B1434" i="6"/>
  <c r="F1433" i="6"/>
  <c r="E1433" i="6"/>
  <c r="B1433" i="6"/>
  <c r="D1427" i="6"/>
  <c r="D1425" i="6"/>
  <c r="D1422" i="6"/>
  <c r="H1418" i="6"/>
  <c r="E1412" i="6"/>
  <c r="E1411" i="6"/>
  <c r="E1410" i="6"/>
  <c r="E1409" i="6"/>
  <c r="F1399" i="6"/>
  <c r="G1399" i="6" s="1"/>
  <c r="E1399" i="6"/>
  <c r="B1399" i="6"/>
  <c r="F1398" i="6"/>
  <c r="E1398" i="6"/>
  <c r="G1398" i="6" s="1"/>
  <c r="B1398" i="6"/>
  <c r="D1392" i="6"/>
  <c r="D1390" i="6"/>
  <c r="D1387" i="6"/>
  <c r="H1383" i="6"/>
  <c r="E1377" i="6"/>
  <c r="E1376" i="6"/>
  <c r="E1375" i="6"/>
  <c r="E1374" i="6"/>
  <c r="F1364" i="6"/>
  <c r="E1364" i="6"/>
  <c r="B1364" i="6"/>
  <c r="F1363" i="6"/>
  <c r="G1363" i="6" s="1"/>
  <c r="E1363" i="6"/>
  <c r="B1363" i="6"/>
  <c r="D1357" i="6"/>
  <c r="D1355" i="6"/>
  <c r="D1352" i="6"/>
  <c r="H1348" i="6"/>
  <c r="E1342" i="6"/>
  <c r="E1341" i="6"/>
  <c r="E1340" i="6"/>
  <c r="E1339" i="6"/>
  <c r="F1329" i="6"/>
  <c r="E1329" i="6"/>
  <c r="G1329" i="6" s="1"/>
  <c r="B1329" i="6"/>
  <c r="F1328" i="6"/>
  <c r="E1328" i="6"/>
  <c r="G1328" i="6" s="1"/>
  <c r="H1337" i="6" s="1"/>
  <c r="B1328" i="6"/>
  <c r="D1322" i="6"/>
  <c r="D1320" i="6"/>
  <c r="D1317" i="6"/>
  <c r="H1313" i="6"/>
  <c r="E1307" i="6"/>
  <c r="E1306" i="6"/>
  <c r="E1305" i="6"/>
  <c r="E1304" i="6"/>
  <c r="F1294" i="6"/>
  <c r="G1294" i="6" s="1"/>
  <c r="E1294" i="6"/>
  <c r="B1294" i="6"/>
  <c r="F1293" i="6"/>
  <c r="E1293" i="6"/>
  <c r="G1293" i="6" s="1"/>
  <c r="B1293" i="6"/>
  <c r="D1287" i="6"/>
  <c r="D1285" i="6"/>
  <c r="D1282" i="6"/>
  <c r="H1278" i="6"/>
  <c r="E1272" i="6"/>
  <c r="E1271" i="6"/>
  <c r="E1270" i="6"/>
  <c r="E1269" i="6"/>
  <c r="F1259" i="6"/>
  <c r="E1259" i="6"/>
  <c r="B1259" i="6"/>
  <c r="F1258" i="6"/>
  <c r="G1258" i="6" s="1"/>
  <c r="E1258" i="6"/>
  <c r="B1258" i="6"/>
  <c r="D1252" i="6"/>
  <c r="D1250" i="6"/>
  <c r="D1247" i="6"/>
  <c r="H1243" i="6"/>
  <c r="E1237" i="6"/>
  <c r="E1236" i="6"/>
  <c r="E1235" i="6"/>
  <c r="E1234" i="6"/>
  <c r="F1224" i="6"/>
  <c r="E1224" i="6"/>
  <c r="G1224" i="6" s="1"/>
  <c r="B1224" i="6"/>
  <c r="F1223" i="6"/>
  <c r="G1223" i="6" s="1"/>
  <c r="H1232" i="6" s="1"/>
  <c r="E1223" i="6"/>
  <c r="B1223" i="6"/>
  <c r="D1217" i="6"/>
  <c r="D1215" i="6"/>
  <c r="D1212" i="6"/>
  <c r="H1208" i="6"/>
  <c r="E1202" i="6"/>
  <c r="E1201" i="6"/>
  <c r="E1200" i="6"/>
  <c r="E1199" i="6"/>
  <c r="F1189" i="6"/>
  <c r="G1189" i="6" s="1"/>
  <c r="E1189" i="6"/>
  <c r="B1189" i="6"/>
  <c r="F1188" i="6"/>
  <c r="E1188" i="6"/>
  <c r="G1188" i="6" s="1"/>
  <c r="H1197" i="6" s="1"/>
  <c r="B1188" i="6"/>
  <c r="D1182" i="6"/>
  <c r="D1180" i="6"/>
  <c r="D1177" i="6"/>
  <c r="H1173" i="6"/>
  <c r="E1167" i="6"/>
  <c r="E1166" i="6"/>
  <c r="E1165" i="6"/>
  <c r="E1164" i="6"/>
  <c r="F1154" i="6"/>
  <c r="E1154" i="6"/>
  <c r="G1154" i="6" s="1"/>
  <c r="B1154" i="6"/>
  <c r="F1153" i="6"/>
  <c r="G1153" i="6" s="1"/>
  <c r="E1153" i="6"/>
  <c r="B1153" i="6"/>
  <c r="D1147" i="6"/>
  <c r="D1145" i="6"/>
  <c r="D1142" i="6"/>
  <c r="H1138" i="6"/>
  <c r="E1132" i="6"/>
  <c r="E1131" i="6"/>
  <c r="E1130" i="6"/>
  <c r="E1129" i="6"/>
  <c r="H1127" i="6"/>
  <c r="F1119" i="6"/>
  <c r="E1119" i="6"/>
  <c r="G1119" i="6" s="1"/>
  <c r="B1119" i="6"/>
  <c r="F1118" i="6"/>
  <c r="G1118" i="6" s="1"/>
  <c r="E1118" i="6"/>
  <c r="B1118" i="6"/>
  <c r="D1112" i="6"/>
  <c r="D1110" i="6"/>
  <c r="D1107" i="6"/>
  <c r="H1103" i="6"/>
  <c r="E1095" i="6"/>
  <c r="D1095" i="6"/>
  <c r="E1094" i="6"/>
  <c r="G1088" i="6"/>
  <c r="H1092" i="6" s="1"/>
  <c r="E1088" i="6"/>
  <c r="B1088" i="6"/>
  <c r="D1082" i="6"/>
  <c r="D1080" i="6"/>
  <c r="D1077" i="6"/>
  <c r="H1073" i="6"/>
  <c r="E1065" i="6"/>
  <c r="E1064" i="6"/>
  <c r="F1054" i="6"/>
  <c r="E1054" i="6"/>
  <c r="G1054" i="6" s="1"/>
  <c r="B1054" i="6"/>
  <c r="F1053" i="6"/>
  <c r="E1053" i="6"/>
  <c r="B1053" i="6"/>
  <c r="D1047" i="6"/>
  <c r="D1045" i="6"/>
  <c r="D1042" i="6"/>
  <c r="H1038" i="6"/>
  <c r="E1030" i="6"/>
  <c r="E1029" i="6"/>
  <c r="F1019" i="6"/>
  <c r="G1019" i="6" s="1"/>
  <c r="E1019" i="6"/>
  <c r="B1019" i="6"/>
  <c r="F1018" i="6"/>
  <c r="E1018" i="6"/>
  <c r="G1018" i="6" s="1"/>
  <c r="H1027" i="6" s="1"/>
  <c r="B1018" i="6"/>
  <c r="D1012" i="6"/>
  <c r="D1010" i="6"/>
  <c r="D1007" i="6"/>
  <c r="H1003" i="6"/>
  <c r="E995" i="6"/>
  <c r="E994" i="6"/>
  <c r="F984" i="6"/>
  <c r="E984" i="6"/>
  <c r="B984" i="6"/>
  <c r="F983" i="6"/>
  <c r="G983" i="6" s="1"/>
  <c r="E983" i="6"/>
  <c r="B983" i="6"/>
  <c r="D977" i="6"/>
  <c r="D975" i="6"/>
  <c r="D972" i="6"/>
  <c r="H968" i="6"/>
  <c r="E960" i="6"/>
  <c r="E959" i="6"/>
  <c r="F949" i="6"/>
  <c r="E949" i="6"/>
  <c r="G949" i="6" s="1"/>
  <c r="B949" i="6"/>
  <c r="F948" i="6"/>
  <c r="E948" i="6"/>
  <c r="G948" i="6" s="1"/>
  <c r="B948" i="6"/>
  <c r="D942" i="6"/>
  <c r="D940" i="6"/>
  <c r="D937" i="6"/>
  <c r="H933" i="6"/>
  <c r="E925" i="6"/>
  <c r="E924" i="6"/>
  <c r="F914" i="6"/>
  <c r="G914" i="6" s="1"/>
  <c r="E914" i="6"/>
  <c r="B914" i="6"/>
  <c r="F913" i="6"/>
  <c r="E913" i="6"/>
  <c r="G913" i="6" s="1"/>
  <c r="B913" i="6"/>
  <c r="D907" i="6"/>
  <c r="D905" i="6"/>
  <c r="D902" i="6"/>
  <c r="H898" i="6"/>
  <c r="E890" i="6"/>
  <c r="E889" i="6"/>
  <c r="F879" i="6"/>
  <c r="E879" i="6"/>
  <c r="G879" i="6" s="1"/>
  <c r="B879" i="6"/>
  <c r="F878" i="6"/>
  <c r="G878" i="6" s="1"/>
  <c r="E878" i="6"/>
  <c r="B878" i="6"/>
  <c r="D872" i="6"/>
  <c r="D870" i="6"/>
  <c r="D867" i="6"/>
  <c r="H863" i="6"/>
  <c r="E855" i="6"/>
  <c r="E854" i="6"/>
  <c r="H852" i="6"/>
  <c r="F844" i="6"/>
  <c r="E844" i="6"/>
  <c r="G844" i="6" s="1"/>
  <c r="B844" i="6"/>
  <c r="F843" i="6"/>
  <c r="E843" i="6"/>
  <c r="G843" i="6" s="1"/>
  <c r="B843" i="6"/>
  <c r="D837" i="6"/>
  <c r="D835" i="6"/>
  <c r="D832" i="6"/>
  <c r="H828" i="6"/>
  <c r="E820" i="6"/>
  <c r="E819" i="6"/>
  <c r="F809" i="6"/>
  <c r="G809" i="6" s="1"/>
  <c r="E809" i="6"/>
  <c r="B809" i="6"/>
  <c r="F808" i="6"/>
  <c r="E808" i="6"/>
  <c r="G808" i="6" s="1"/>
  <c r="B808" i="6"/>
  <c r="D802" i="6"/>
  <c r="D800" i="6"/>
  <c r="D797" i="6"/>
  <c r="H793" i="6"/>
  <c r="E785" i="6"/>
  <c r="E784" i="6"/>
  <c r="F774" i="6"/>
  <c r="E774" i="6"/>
  <c r="G774" i="6" s="1"/>
  <c r="B774" i="6"/>
  <c r="F773" i="6"/>
  <c r="G773" i="6" s="1"/>
  <c r="E773" i="6"/>
  <c r="B773" i="6"/>
  <c r="D767" i="6"/>
  <c r="D765" i="6"/>
  <c r="D762" i="6"/>
  <c r="H758" i="6"/>
  <c r="E752" i="6"/>
  <c r="E751" i="6"/>
  <c r="E750" i="6"/>
  <c r="E749" i="6"/>
  <c r="F741" i="6"/>
  <c r="E741" i="6"/>
  <c r="G741" i="6" s="1"/>
  <c r="B741" i="6"/>
  <c r="F740" i="6"/>
  <c r="G740" i="6" s="1"/>
  <c r="E740" i="6"/>
  <c r="B740" i="6"/>
  <c r="F739" i="6"/>
  <c r="G739" i="6" s="1"/>
  <c r="E739" i="6"/>
  <c r="B739" i="6"/>
  <c r="F738" i="6"/>
  <c r="E738" i="6"/>
  <c r="G738" i="6" s="1"/>
  <c r="H747" i="6" s="1"/>
  <c r="B738" i="6"/>
  <c r="D732" i="6"/>
  <c r="D730" i="6"/>
  <c r="D727" i="6"/>
  <c r="H723" i="6"/>
  <c r="E717" i="6"/>
  <c r="E716" i="6"/>
  <c r="E715" i="6"/>
  <c r="E714" i="6"/>
  <c r="F706" i="6"/>
  <c r="E706" i="6"/>
  <c r="B706" i="6"/>
  <c r="F705" i="6"/>
  <c r="G705" i="6" s="1"/>
  <c r="E705" i="6"/>
  <c r="B705" i="6"/>
  <c r="F704" i="6"/>
  <c r="E704" i="6"/>
  <c r="G704" i="6" s="1"/>
  <c r="B704" i="6"/>
  <c r="F703" i="6"/>
  <c r="G703" i="6" s="1"/>
  <c r="E703" i="6"/>
  <c r="B703" i="6"/>
  <c r="D697" i="6"/>
  <c r="D695" i="6"/>
  <c r="D692" i="6"/>
  <c r="H688" i="6"/>
  <c r="E682" i="6"/>
  <c r="E681" i="6"/>
  <c r="E680" i="6"/>
  <c r="E679" i="6"/>
  <c r="F671" i="6"/>
  <c r="E671" i="6"/>
  <c r="G671" i="6" s="1"/>
  <c r="B671" i="6"/>
  <c r="F670" i="6"/>
  <c r="E670" i="6"/>
  <c r="G670" i="6" s="1"/>
  <c r="B670" i="6"/>
  <c r="F669" i="6"/>
  <c r="E669" i="6"/>
  <c r="G669" i="6" s="1"/>
  <c r="B669" i="6"/>
  <c r="F668" i="6"/>
  <c r="E668" i="6"/>
  <c r="G668" i="6" s="1"/>
  <c r="H677" i="6" s="1"/>
  <c r="B668" i="6"/>
  <c r="D662" i="6"/>
  <c r="D660" i="6"/>
  <c r="D657" i="6"/>
  <c r="H653" i="6"/>
  <c r="E647" i="6"/>
  <c r="E646" i="6"/>
  <c r="E645" i="6"/>
  <c r="E644" i="6"/>
  <c r="F636" i="6"/>
  <c r="E636" i="6"/>
  <c r="G636" i="6" s="1"/>
  <c r="B636" i="6"/>
  <c r="F635" i="6"/>
  <c r="E635" i="6"/>
  <c r="B635" i="6"/>
  <c r="F634" i="6"/>
  <c r="E634" i="6"/>
  <c r="G634" i="6" s="1"/>
  <c r="B634" i="6"/>
  <c r="F633" i="6"/>
  <c r="E633" i="6"/>
  <c r="G633" i="6" s="1"/>
  <c r="B633" i="6"/>
  <c r="D627" i="6"/>
  <c r="D625" i="6"/>
  <c r="D622" i="6"/>
  <c r="H618" i="6"/>
  <c r="E612" i="6"/>
  <c r="E611" i="6"/>
  <c r="E610" i="6"/>
  <c r="E609" i="6"/>
  <c r="F601" i="6"/>
  <c r="E601" i="6"/>
  <c r="B601" i="6"/>
  <c r="F600" i="6"/>
  <c r="E600" i="6"/>
  <c r="G600" i="6" s="1"/>
  <c r="B600" i="6"/>
  <c r="F599" i="6"/>
  <c r="E599" i="6"/>
  <c r="G599" i="6" s="1"/>
  <c r="B599" i="6"/>
  <c r="F598" i="6"/>
  <c r="E598" i="6"/>
  <c r="G598" i="6" s="1"/>
  <c r="B598" i="6"/>
  <c r="D592" i="6"/>
  <c r="D590" i="6"/>
  <c r="D587" i="6"/>
  <c r="H583" i="6"/>
  <c r="E577" i="6"/>
  <c r="E576" i="6"/>
  <c r="E575" i="6"/>
  <c r="E574" i="6"/>
  <c r="F566" i="6"/>
  <c r="E566" i="6"/>
  <c r="G566" i="6" s="1"/>
  <c r="B566" i="6"/>
  <c r="F565" i="6"/>
  <c r="E565" i="6"/>
  <c r="G565" i="6" s="1"/>
  <c r="B565" i="6"/>
  <c r="F564" i="6"/>
  <c r="E564" i="6"/>
  <c r="B564" i="6"/>
  <c r="F563" i="6"/>
  <c r="E563" i="6"/>
  <c r="G563" i="6" s="1"/>
  <c r="B563" i="6"/>
  <c r="D557" i="6"/>
  <c r="D555" i="6"/>
  <c r="D552" i="6"/>
  <c r="H548" i="6"/>
  <c r="E542" i="6"/>
  <c r="E541" i="6"/>
  <c r="E540" i="6"/>
  <c r="E539" i="6"/>
  <c r="F531" i="6"/>
  <c r="E531" i="6"/>
  <c r="G531" i="6" s="1"/>
  <c r="B531" i="6"/>
  <c r="F530" i="6"/>
  <c r="G530" i="6" s="1"/>
  <c r="E530" i="6"/>
  <c r="B530" i="6"/>
  <c r="F529" i="6"/>
  <c r="G529" i="6" s="1"/>
  <c r="E529" i="6"/>
  <c r="B529" i="6"/>
  <c r="F528" i="6"/>
  <c r="E528" i="6"/>
  <c r="G528" i="6" s="1"/>
  <c r="H537" i="6" s="1"/>
  <c r="B528" i="6"/>
  <c r="D522" i="6"/>
  <c r="D520" i="6"/>
  <c r="D517" i="6"/>
  <c r="H513" i="6"/>
  <c r="E507" i="6"/>
  <c r="E506" i="6"/>
  <c r="E505" i="6"/>
  <c r="E504" i="6"/>
  <c r="F496" i="6"/>
  <c r="E496" i="6"/>
  <c r="G496" i="6" s="1"/>
  <c r="B496" i="6"/>
  <c r="F495" i="6"/>
  <c r="G495" i="6" s="1"/>
  <c r="E495" i="6"/>
  <c r="B495" i="6"/>
  <c r="F494" i="6"/>
  <c r="E494" i="6"/>
  <c r="G494" i="6" s="1"/>
  <c r="B494" i="6"/>
  <c r="F493" i="6"/>
  <c r="E493" i="6"/>
  <c r="G493" i="6" s="1"/>
  <c r="B493" i="6"/>
  <c r="D487" i="6"/>
  <c r="D485" i="6"/>
  <c r="D482" i="6"/>
  <c r="H478" i="6"/>
  <c r="E472" i="6"/>
  <c r="E471" i="6"/>
  <c r="E470" i="6"/>
  <c r="E469" i="6"/>
  <c r="F461" i="6"/>
  <c r="E461" i="6"/>
  <c r="G461" i="6" s="1"/>
  <c r="B461" i="6"/>
  <c r="F460" i="6"/>
  <c r="E460" i="6"/>
  <c r="G460" i="6" s="1"/>
  <c r="B460" i="6"/>
  <c r="F459" i="6"/>
  <c r="E459" i="6"/>
  <c r="B459" i="6"/>
  <c r="F458" i="6"/>
  <c r="G458" i="6" s="1"/>
  <c r="E458" i="6"/>
  <c r="B458" i="6"/>
  <c r="D450" i="6"/>
  <c r="D448" i="6"/>
  <c r="D445" i="6"/>
  <c r="H441" i="6"/>
  <c r="E435" i="6"/>
  <c r="E434" i="6"/>
  <c r="E432" i="6"/>
  <c r="F424" i="6"/>
  <c r="E424" i="6"/>
  <c r="G424" i="6" s="1"/>
  <c r="B424" i="6"/>
  <c r="F423" i="6"/>
  <c r="E423" i="6"/>
  <c r="G423" i="6" s="1"/>
  <c r="B423" i="6"/>
  <c r="G422" i="6"/>
  <c r="F422" i="6"/>
  <c r="E422" i="6"/>
  <c r="B422" i="6"/>
  <c r="F421" i="6"/>
  <c r="E421" i="6"/>
  <c r="G421" i="6" s="1"/>
  <c r="B421" i="6"/>
  <c r="F420" i="6"/>
  <c r="E420" i="6"/>
  <c r="G420" i="6" s="1"/>
  <c r="B420" i="6"/>
  <c r="G419" i="6"/>
  <c r="F419" i="6"/>
  <c r="E419" i="6"/>
  <c r="B419" i="6"/>
  <c r="F418" i="6"/>
  <c r="E418" i="6"/>
  <c r="G418" i="6" s="1"/>
  <c r="B418" i="6"/>
  <c r="F417" i="6"/>
  <c r="E417" i="6"/>
  <c r="G417" i="6" s="1"/>
  <c r="B417" i="6"/>
  <c r="G416" i="6"/>
  <c r="F416" i="6"/>
  <c r="E416" i="6"/>
  <c r="B416" i="6"/>
  <c r="F415" i="6"/>
  <c r="E415" i="6"/>
  <c r="G415" i="6" s="1"/>
  <c r="B415" i="6"/>
  <c r="F414" i="6"/>
  <c r="E414" i="6"/>
  <c r="G414" i="6" s="1"/>
  <c r="B414" i="6"/>
  <c r="G413" i="6"/>
  <c r="F413" i="6"/>
  <c r="E413" i="6"/>
  <c r="B413" i="6"/>
  <c r="F412" i="6"/>
  <c r="E412" i="6"/>
  <c r="G412" i="6" s="1"/>
  <c r="B412" i="6"/>
  <c r="F411" i="6"/>
  <c r="E411" i="6"/>
  <c r="G411" i="6" s="1"/>
  <c r="B411" i="6"/>
  <c r="G410" i="6"/>
  <c r="F410" i="6"/>
  <c r="E410" i="6"/>
  <c r="B410" i="6"/>
  <c r="F409" i="6"/>
  <c r="E409" i="6"/>
  <c r="G409" i="6" s="1"/>
  <c r="B409" i="6"/>
  <c r="F408" i="6"/>
  <c r="E408" i="6"/>
  <c r="G408" i="6" s="1"/>
  <c r="B408" i="6"/>
  <c r="G407" i="6"/>
  <c r="F407" i="6"/>
  <c r="E407" i="6"/>
  <c r="B407" i="6"/>
  <c r="F406" i="6"/>
  <c r="E406" i="6"/>
  <c r="G406" i="6" s="1"/>
  <c r="B406" i="6"/>
  <c r="F405" i="6"/>
  <c r="E405" i="6"/>
  <c r="G405" i="6" s="1"/>
  <c r="B405" i="6"/>
  <c r="G404" i="6"/>
  <c r="F404" i="6"/>
  <c r="E404" i="6"/>
  <c r="B404" i="6"/>
  <c r="F403" i="6"/>
  <c r="E403" i="6"/>
  <c r="G403" i="6" s="1"/>
  <c r="B403" i="6"/>
  <c r="F402" i="6"/>
  <c r="E402" i="6"/>
  <c r="G402" i="6" s="1"/>
  <c r="B402" i="6"/>
  <c r="E401" i="6"/>
  <c r="B401" i="6"/>
  <c r="E400" i="6"/>
  <c r="B400" i="6"/>
  <c r="E399" i="6"/>
  <c r="B399" i="6"/>
  <c r="G398" i="6"/>
  <c r="F398" i="6"/>
  <c r="E398" i="6"/>
  <c r="E397" i="6"/>
  <c r="B397" i="6"/>
  <c r="E396" i="6"/>
  <c r="E395" i="6"/>
  <c r="E394" i="6"/>
  <c r="B394" i="6"/>
  <c r="E393" i="6"/>
  <c r="B393" i="6"/>
  <c r="E392" i="6"/>
  <c r="B392" i="6"/>
  <c r="E391" i="6"/>
  <c r="B391" i="6"/>
  <c r="D385" i="6"/>
  <c r="D383" i="6"/>
  <c r="D380" i="6"/>
  <c r="H376" i="6"/>
  <c r="E370" i="6"/>
  <c r="E369" i="6"/>
  <c r="E367" i="6"/>
  <c r="F361" i="6"/>
  <c r="E361" i="6"/>
  <c r="G361" i="6" s="1"/>
  <c r="B361" i="6"/>
  <c r="F360" i="6"/>
  <c r="E360" i="6"/>
  <c r="G360" i="6" s="1"/>
  <c r="B360" i="6"/>
  <c r="G359" i="6"/>
  <c r="F359" i="6"/>
  <c r="E359" i="6"/>
  <c r="B359" i="6"/>
  <c r="F358" i="6"/>
  <c r="E358" i="6"/>
  <c r="G358" i="6" s="1"/>
  <c r="B358" i="6"/>
  <c r="F357" i="6"/>
  <c r="E357" i="6"/>
  <c r="G357" i="6" s="1"/>
  <c r="B357" i="6"/>
  <c r="G356" i="6"/>
  <c r="F356" i="6"/>
  <c r="E356" i="6"/>
  <c r="B356" i="6"/>
  <c r="F355" i="6"/>
  <c r="E355" i="6"/>
  <c r="G355" i="6" s="1"/>
  <c r="B355" i="6"/>
  <c r="F354" i="6"/>
  <c r="E354" i="6"/>
  <c r="G354" i="6" s="1"/>
  <c r="B354" i="6"/>
  <c r="G353" i="6"/>
  <c r="F353" i="6"/>
  <c r="E353" i="6"/>
  <c r="B353" i="6"/>
  <c r="F352" i="6"/>
  <c r="E352" i="6"/>
  <c r="G352" i="6" s="1"/>
  <c r="B352" i="6"/>
  <c r="F351" i="6"/>
  <c r="E351" i="6"/>
  <c r="G351" i="6" s="1"/>
  <c r="B351" i="6"/>
  <c r="G350" i="6"/>
  <c r="F350" i="6"/>
  <c r="E350" i="6"/>
  <c r="B350" i="6"/>
  <c r="F349" i="6"/>
  <c r="E349" i="6"/>
  <c r="G349" i="6" s="1"/>
  <c r="B349" i="6"/>
  <c r="F348" i="6"/>
  <c r="E348" i="6"/>
  <c r="G348" i="6" s="1"/>
  <c r="B348" i="6"/>
  <c r="G347" i="6"/>
  <c r="F347" i="6"/>
  <c r="E347" i="6"/>
  <c r="B347" i="6"/>
  <c r="F346" i="6"/>
  <c r="E346" i="6"/>
  <c r="G346" i="6" s="1"/>
  <c r="B346" i="6"/>
  <c r="F345" i="6"/>
  <c r="E345" i="6"/>
  <c r="G345" i="6" s="1"/>
  <c r="B345" i="6"/>
  <c r="E344" i="6"/>
  <c r="B344" i="6"/>
  <c r="E343" i="6"/>
  <c r="B343" i="6"/>
  <c r="E342" i="6"/>
  <c r="B342" i="6"/>
  <c r="G341" i="6"/>
  <c r="F341" i="6"/>
  <c r="E341" i="6"/>
  <c r="E340" i="6"/>
  <c r="B340" i="6"/>
  <c r="E339" i="6"/>
  <c r="E338" i="6"/>
  <c r="E337" i="6"/>
  <c r="B337" i="6"/>
  <c r="E336" i="6"/>
  <c r="B336" i="6"/>
  <c r="E335" i="6"/>
  <c r="B335" i="6"/>
  <c r="E334" i="6"/>
  <c r="B334" i="6"/>
  <c r="D328" i="6"/>
  <c r="D326" i="6"/>
  <c r="D323" i="6"/>
  <c r="H319" i="6"/>
  <c r="E313" i="6"/>
  <c r="E312" i="6"/>
  <c r="E310" i="6"/>
  <c r="F304" i="6"/>
  <c r="E304" i="6"/>
  <c r="G304" i="6" s="1"/>
  <c r="B304" i="6"/>
  <c r="F303" i="6"/>
  <c r="E303" i="6"/>
  <c r="G303" i="6" s="1"/>
  <c r="B303" i="6"/>
  <c r="G302" i="6"/>
  <c r="F302" i="6"/>
  <c r="E302" i="6"/>
  <c r="B302" i="6"/>
  <c r="F301" i="6"/>
  <c r="E301" i="6"/>
  <c r="G301" i="6" s="1"/>
  <c r="B301" i="6"/>
  <c r="F300" i="6"/>
  <c r="E300" i="6"/>
  <c r="G300" i="6" s="1"/>
  <c r="B300" i="6"/>
  <c r="G299" i="6"/>
  <c r="F299" i="6"/>
  <c r="E299" i="6"/>
  <c r="B299" i="6"/>
  <c r="F298" i="6"/>
  <c r="E298" i="6"/>
  <c r="G298" i="6" s="1"/>
  <c r="B298" i="6"/>
  <c r="F297" i="6"/>
  <c r="E297" i="6"/>
  <c r="G297" i="6" s="1"/>
  <c r="B297" i="6"/>
  <c r="G296" i="6"/>
  <c r="F296" i="6"/>
  <c r="E296" i="6"/>
  <c r="B296" i="6"/>
  <c r="F295" i="6"/>
  <c r="E295" i="6"/>
  <c r="G295" i="6" s="1"/>
  <c r="B295" i="6"/>
  <c r="F294" i="6"/>
  <c r="E294" i="6"/>
  <c r="G294" i="6" s="1"/>
  <c r="B294" i="6"/>
  <c r="G293" i="6"/>
  <c r="F293" i="6"/>
  <c r="E293" i="6"/>
  <c r="B293" i="6"/>
  <c r="F292" i="6"/>
  <c r="E292" i="6"/>
  <c r="G292" i="6" s="1"/>
  <c r="B292" i="6"/>
  <c r="F291" i="6"/>
  <c r="E291" i="6"/>
  <c r="G291" i="6" s="1"/>
  <c r="B291" i="6"/>
  <c r="G290" i="6"/>
  <c r="F290" i="6"/>
  <c r="E290" i="6"/>
  <c r="B290" i="6"/>
  <c r="F289" i="6"/>
  <c r="E289" i="6"/>
  <c r="G289" i="6" s="1"/>
  <c r="B289" i="6"/>
  <c r="F288" i="6"/>
  <c r="E288" i="6"/>
  <c r="G288" i="6" s="1"/>
  <c r="B288" i="6"/>
  <c r="G287" i="6"/>
  <c r="F287" i="6"/>
  <c r="E287" i="6"/>
  <c r="B287" i="6"/>
  <c r="E286" i="6"/>
  <c r="B286" i="6"/>
  <c r="E285" i="6"/>
  <c r="B285" i="6"/>
  <c r="E284" i="6"/>
  <c r="B284" i="6"/>
  <c r="F283" i="6"/>
  <c r="E283" i="6"/>
  <c r="G283" i="6" s="1"/>
  <c r="E282" i="6"/>
  <c r="B282" i="6"/>
  <c r="E281" i="6"/>
  <c r="E280" i="6"/>
  <c r="E279" i="6"/>
  <c r="B279" i="6"/>
  <c r="E278" i="6"/>
  <c r="B278" i="6"/>
  <c r="E277" i="6"/>
  <c r="B277" i="6"/>
  <c r="E276" i="6"/>
  <c r="B276" i="6"/>
  <c r="D270" i="6"/>
  <c r="D268" i="6"/>
  <c r="D265" i="6"/>
  <c r="H261" i="6"/>
  <c r="E255" i="6"/>
  <c r="E254" i="6"/>
  <c r="E252" i="6"/>
  <c r="F246" i="6"/>
  <c r="E246" i="6"/>
  <c r="G246" i="6" s="1"/>
  <c r="B246" i="6"/>
  <c r="G245" i="6"/>
  <c r="F245" i="6"/>
  <c r="E245" i="6"/>
  <c r="B245" i="6"/>
  <c r="F244" i="6"/>
  <c r="E244" i="6"/>
  <c r="G244" i="6" s="1"/>
  <c r="B244" i="6"/>
  <c r="F243" i="6"/>
  <c r="E243" i="6"/>
  <c r="G243" i="6" s="1"/>
  <c r="B243" i="6"/>
  <c r="G242" i="6"/>
  <c r="F242" i="6"/>
  <c r="E242" i="6"/>
  <c r="B242" i="6"/>
  <c r="F241" i="6"/>
  <c r="E241" i="6"/>
  <c r="G241" i="6" s="1"/>
  <c r="B241" i="6"/>
  <c r="F240" i="6"/>
  <c r="E240" i="6"/>
  <c r="G240" i="6" s="1"/>
  <c r="B240" i="6"/>
  <c r="G239" i="6"/>
  <c r="F239" i="6"/>
  <c r="E239" i="6"/>
  <c r="B239" i="6"/>
  <c r="F238" i="6"/>
  <c r="E238" i="6"/>
  <c r="G238" i="6" s="1"/>
  <c r="B238" i="6"/>
  <c r="F237" i="6"/>
  <c r="E237" i="6"/>
  <c r="G237" i="6" s="1"/>
  <c r="B237" i="6"/>
  <c r="G236" i="6"/>
  <c r="F236" i="6"/>
  <c r="E236" i="6"/>
  <c r="B236" i="6"/>
  <c r="F235" i="6"/>
  <c r="E235" i="6"/>
  <c r="G235" i="6" s="1"/>
  <c r="B235" i="6"/>
  <c r="F234" i="6"/>
  <c r="E234" i="6"/>
  <c r="G234" i="6" s="1"/>
  <c r="B234" i="6"/>
  <c r="G233" i="6"/>
  <c r="F233" i="6"/>
  <c r="E233" i="6"/>
  <c r="B233" i="6"/>
  <c r="F232" i="6"/>
  <c r="E232" i="6"/>
  <c r="G232" i="6" s="1"/>
  <c r="B232" i="6"/>
  <c r="F231" i="6"/>
  <c r="E231" i="6"/>
  <c r="G231" i="6" s="1"/>
  <c r="B231" i="6"/>
  <c r="G230" i="6"/>
  <c r="F230" i="6"/>
  <c r="E230" i="6"/>
  <c r="B230" i="6"/>
  <c r="E229" i="6"/>
  <c r="B229" i="6"/>
  <c r="E228" i="6"/>
  <c r="B228" i="6"/>
  <c r="E227" i="6"/>
  <c r="B227" i="6"/>
  <c r="F226" i="6"/>
  <c r="E226" i="6"/>
  <c r="G226" i="6" s="1"/>
  <c r="E225" i="6"/>
  <c r="B225" i="6"/>
  <c r="E224" i="6"/>
  <c r="E223" i="6"/>
  <c r="E222" i="6"/>
  <c r="B222" i="6"/>
  <c r="E221" i="6"/>
  <c r="B221" i="6"/>
  <c r="E220" i="6"/>
  <c r="B220" i="6"/>
  <c r="E219" i="6"/>
  <c r="B219" i="6"/>
  <c r="D213" i="6"/>
  <c r="D211" i="6"/>
  <c r="D208" i="6"/>
  <c r="H204" i="6"/>
  <c r="E198" i="6"/>
  <c r="E197" i="6"/>
  <c r="E195" i="6"/>
  <c r="F189" i="6"/>
  <c r="E189" i="6"/>
  <c r="G189" i="6" s="1"/>
  <c r="B189" i="6"/>
  <c r="G188" i="6"/>
  <c r="F188" i="6"/>
  <c r="E188" i="6"/>
  <c r="B188" i="6"/>
  <c r="F187" i="6"/>
  <c r="E187" i="6"/>
  <c r="G187" i="6" s="1"/>
  <c r="B187" i="6"/>
  <c r="F186" i="6"/>
  <c r="E186" i="6"/>
  <c r="G186" i="6" s="1"/>
  <c r="B186" i="6"/>
  <c r="G185" i="6"/>
  <c r="F185" i="6"/>
  <c r="E185" i="6"/>
  <c r="B185" i="6"/>
  <c r="F184" i="6"/>
  <c r="E184" i="6"/>
  <c r="G184" i="6" s="1"/>
  <c r="B184" i="6"/>
  <c r="F183" i="6"/>
  <c r="E183" i="6"/>
  <c r="G183" i="6" s="1"/>
  <c r="B183" i="6"/>
  <c r="G182" i="6"/>
  <c r="F182" i="6"/>
  <c r="E182" i="6"/>
  <c r="B182" i="6"/>
  <c r="F181" i="6"/>
  <c r="E181" i="6"/>
  <c r="G181" i="6" s="1"/>
  <c r="B181" i="6"/>
  <c r="F180" i="6"/>
  <c r="E180" i="6"/>
  <c r="G180" i="6" s="1"/>
  <c r="B180" i="6"/>
  <c r="G179" i="6"/>
  <c r="F179" i="6"/>
  <c r="E179" i="6"/>
  <c r="B179" i="6"/>
  <c r="F178" i="6"/>
  <c r="E178" i="6"/>
  <c r="G178" i="6" s="1"/>
  <c r="B178" i="6"/>
  <c r="F177" i="6"/>
  <c r="E177" i="6"/>
  <c r="G177" i="6" s="1"/>
  <c r="B177" i="6"/>
  <c r="G176" i="6"/>
  <c r="F176" i="6"/>
  <c r="E176" i="6"/>
  <c r="B176" i="6"/>
  <c r="F175" i="6"/>
  <c r="E175" i="6"/>
  <c r="G175" i="6" s="1"/>
  <c r="B175" i="6"/>
  <c r="F174" i="6"/>
  <c r="E174" i="6"/>
  <c r="G174" i="6" s="1"/>
  <c r="B174" i="6"/>
  <c r="G173" i="6"/>
  <c r="F173" i="6"/>
  <c r="E173" i="6"/>
  <c r="B173" i="6"/>
  <c r="E172" i="6"/>
  <c r="B172" i="6"/>
  <c r="E171" i="6"/>
  <c r="B171" i="6"/>
  <c r="E170" i="6"/>
  <c r="B170" i="6"/>
  <c r="F169" i="6"/>
  <c r="E169" i="6"/>
  <c r="G169" i="6" s="1"/>
  <c r="E168" i="6"/>
  <c r="B168" i="6"/>
  <c r="E167" i="6"/>
  <c r="E166" i="6"/>
  <c r="E165" i="6"/>
  <c r="B165" i="6"/>
  <c r="E164" i="6"/>
  <c r="B164" i="6"/>
  <c r="E163" i="6"/>
  <c r="B163" i="6"/>
  <c r="E162" i="6"/>
  <c r="B162" i="6"/>
  <c r="D154" i="6"/>
  <c r="D152" i="6"/>
  <c r="D149" i="6"/>
  <c r="H145" i="6"/>
  <c r="E139" i="6"/>
  <c r="E136" i="6"/>
  <c r="H134" i="6"/>
  <c r="D116" i="6"/>
  <c r="D114" i="6"/>
  <c r="D111" i="6"/>
  <c r="H107" i="6"/>
  <c r="E101" i="6"/>
  <c r="E98" i="6"/>
  <c r="H96" i="6"/>
  <c r="D78" i="6"/>
  <c r="D76" i="6"/>
  <c r="D73" i="6"/>
  <c r="H69" i="6"/>
  <c r="E63" i="6"/>
  <c r="E60" i="6"/>
  <c r="G46" i="6"/>
  <c r="H58" i="6" s="1"/>
  <c r="F46" i="6"/>
  <c r="E46" i="6"/>
  <c r="B46" i="6"/>
  <c r="D40" i="6"/>
  <c r="D38" i="6"/>
  <c r="H35" i="6"/>
  <c r="D35" i="6"/>
  <c r="H31" i="6"/>
  <c r="H26" i="6"/>
  <c r="F8" i="6"/>
  <c r="E8" i="6"/>
  <c r="G8" i="6" s="1"/>
  <c r="H20" i="6" s="1"/>
  <c r="H33" i="6" s="1"/>
  <c r="B8" i="6"/>
  <c r="D3954" i="5"/>
  <c r="D3952" i="5"/>
  <c r="D3949" i="5"/>
  <c r="H3945" i="5"/>
  <c r="G3937" i="5"/>
  <c r="E3937" i="5"/>
  <c r="E3936" i="5"/>
  <c r="G3936" i="5" s="1"/>
  <c r="H3940" i="5" s="1"/>
  <c r="F3927" i="5"/>
  <c r="B3927" i="5"/>
  <c r="F3926" i="5"/>
  <c r="E3926" i="5"/>
  <c r="G3926" i="5" s="1"/>
  <c r="B3926" i="5"/>
  <c r="F3925" i="5"/>
  <c r="E3925" i="5"/>
  <c r="B3925" i="5"/>
  <c r="F3924" i="5"/>
  <c r="G3924" i="5" s="1"/>
  <c r="E3924" i="5"/>
  <c r="B3924" i="5"/>
  <c r="F3923" i="5"/>
  <c r="E3923" i="5"/>
  <c r="B3923" i="5"/>
  <c r="F3922" i="5"/>
  <c r="E3922" i="5"/>
  <c r="B3922" i="5"/>
  <c r="G3921" i="5"/>
  <c r="F3921" i="5"/>
  <c r="E3921" i="5"/>
  <c r="B3921" i="5"/>
  <c r="F3920" i="5"/>
  <c r="E3920" i="5"/>
  <c r="G3920" i="5" s="1"/>
  <c r="B3920" i="5"/>
  <c r="F3919" i="5"/>
  <c r="G3919" i="5" s="1"/>
  <c r="E3919" i="5"/>
  <c r="B3919" i="5"/>
  <c r="G3918" i="5"/>
  <c r="F3918" i="5"/>
  <c r="E3918" i="5"/>
  <c r="B3918" i="5"/>
  <c r="F3917" i="5"/>
  <c r="E3917" i="5"/>
  <c r="G3917" i="5" s="1"/>
  <c r="B3917" i="5"/>
  <c r="F3916" i="5"/>
  <c r="G3916" i="5" s="1"/>
  <c r="E3916" i="5"/>
  <c r="B3916" i="5"/>
  <c r="G3915" i="5"/>
  <c r="F3915" i="5"/>
  <c r="D3915" i="5"/>
  <c r="E3915" i="5" s="1"/>
  <c r="B3915" i="5"/>
  <c r="F3914" i="5"/>
  <c r="D3914" i="5"/>
  <c r="D3927" i="5" s="1"/>
  <c r="E3927" i="5" s="1"/>
  <c r="G3927" i="5" s="1"/>
  <c r="B3914" i="5"/>
  <c r="D3906" i="5"/>
  <c r="D3904" i="5"/>
  <c r="D3901" i="5"/>
  <c r="H3899" i="5"/>
  <c r="H3897" i="5"/>
  <c r="G3889" i="5"/>
  <c r="E3889" i="5"/>
  <c r="E3888" i="5"/>
  <c r="G3888" i="5" s="1"/>
  <c r="H3892" i="5" s="1"/>
  <c r="H3886" i="5"/>
  <c r="D3870" i="5"/>
  <c r="D3868" i="5"/>
  <c r="D3865" i="5"/>
  <c r="H3861" i="5"/>
  <c r="E3855" i="5"/>
  <c r="E3852" i="5"/>
  <c r="F3845" i="5"/>
  <c r="G3845" i="5" s="1"/>
  <c r="E3845" i="5"/>
  <c r="B3845" i="5"/>
  <c r="G3844" i="5"/>
  <c r="F3844" i="5"/>
  <c r="E3844" i="5"/>
  <c r="B3844" i="5"/>
  <c r="F3843" i="5"/>
  <c r="E3843" i="5"/>
  <c r="G3843" i="5" s="1"/>
  <c r="B3843" i="5"/>
  <c r="F3842" i="5"/>
  <c r="G3842" i="5" s="1"/>
  <c r="E3842" i="5"/>
  <c r="B3842" i="5"/>
  <c r="D3836" i="5"/>
  <c r="D3834" i="5"/>
  <c r="D3831" i="5"/>
  <c r="H3827" i="5"/>
  <c r="E3821" i="5"/>
  <c r="G3809" i="5"/>
  <c r="F3809" i="5"/>
  <c r="E3809" i="5"/>
  <c r="B3809" i="5"/>
  <c r="F3808" i="5"/>
  <c r="E3808" i="5"/>
  <c r="G3808" i="5" s="1"/>
  <c r="H3816" i="5" s="1"/>
  <c r="B3808" i="5"/>
  <c r="D3800" i="5"/>
  <c r="D3798" i="5"/>
  <c r="D3795" i="5"/>
  <c r="H3791" i="5"/>
  <c r="H3786" i="5"/>
  <c r="E3776" i="5"/>
  <c r="B3776" i="5"/>
  <c r="E3775" i="5"/>
  <c r="B3775" i="5"/>
  <c r="E3774" i="5"/>
  <c r="D3774" i="5"/>
  <c r="B3774" i="5"/>
  <c r="D3773" i="5"/>
  <c r="E3773" i="5" s="1"/>
  <c r="B3773" i="5"/>
  <c r="D3772" i="5"/>
  <c r="E3772" i="5" s="1"/>
  <c r="B3772" i="5"/>
  <c r="E3771" i="5"/>
  <c r="B3771" i="5"/>
  <c r="F3770" i="5"/>
  <c r="G3770" i="5" s="1"/>
  <c r="E3770" i="5"/>
  <c r="B3770" i="5"/>
  <c r="G3769" i="5"/>
  <c r="F3769" i="5"/>
  <c r="E3769" i="5"/>
  <c r="B3769" i="5"/>
  <c r="E3768" i="5"/>
  <c r="B3768" i="5"/>
  <c r="E3767" i="5"/>
  <c r="D3767" i="5"/>
  <c r="D3759" i="5"/>
  <c r="D3757" i="5"/>
  <c r="D3754" i="5"/>
  <c r="H3750" i="5"/>
  <c r="E3744" i="5"/>
  <c r="E3743" i="5"/>
  <c r="E3742" i="5"/>
  <c r="E3741" i="5"/>
  <c r="G3736" i="5"/>
  <c r="F3736" i="5"/>
  <c r="E3736" i="5"/>
  <c r="B3736" i="5"/>
  <c r="F3735" i="5"/>
  <c r="E3735" i="5"/>
  <c r="G3735" i="5" s="1"/>
  <c r="B3735" i="5"/>
  <c r="F3734" i="5"/>
  <c r="G3734" i="5" s="1"/>
  <c r="E3734" i="5"/>
  <c r="B3734" i="5"/>
  <c r="F3732" i="5"/>
  <c r="B3732" i="5"/>
  <c r="F3731" i="5"/>
  <c r="E3731" i="5"/>
  <c r="B3731" i="5"/>
  <c r="G3730" i="5"/>
  <c r="F3730" i="5"/>
  <c r="E3730" i="5"/>
  <c r="B3730" i="5"/>
  <c r="F3729" i="5"/>
  <c r="E3729" i="5"/>
  <c r="G3729" i="5" s="1"/>
  <c r="B3729" i="5"/>
  <c r="F3728" i="5"/>
  <c r="E3728" i="5"/>
  <c r="B3728" i="5"/>
  <c r="G3727" i="5"/>
  <c r="F3727" i="5"/>
  <c r="E3727" i="5"/>
  <c r="B3727" i="5"/>
  <c r="F3726" i="5"/>
  <c r="E3726" i="5"/>
  <c r="G3726" i="5" s="1"/>
  <c r="B3726" i="5"/>
  <c r="F3725" i="5"/>
  <c r="E3725" i="5"/>
  <c r="B3725" i="5"/>
  <c r="F3724" i="5"/>
  <c r="D3724" i="5"/>
  <c r="E3724" i="5" s="1"/>
  <c r="G3724" i="5" s="1"/>
  <c r="B3724" i="5"/>
  <c r="F3723" i="5"/>
  <c r="G3723" i="5" s="1"/>
  <c r="E3723" i="5"/>
  <c r="D3723" i="5"/>
  <c r="B3723" i="5"/>
  <c r="F3722" i="5"/>
  <c r="E3722" i="5"/>
  <c r="G3722" i="5" s="1"/>
  <c r="D3722" i="5"/>
  <c r="B3722" i="5"/>
  <c r="G3721" i="5"/>
  <c r="F3721" i="5"/>
  <c r="D3721" i="5"/>
  <c r="E3721" i="5" s="1"/>
  <c r="B3721" i="5"/>
  <c r="F3720" i="5"/>
  <c r="E3720" i="5"/>
  <c r="B3720" i="5"/>
  <c r="G3719" i="5"/>
  <c r="F3719" i="5"/>
  <c r="E3719" i="5"/>
  <c r="B3719" i="5"/>
  <c r="F3718" i="5"/>
  <c r="E3718" i="5"/>
  <c r="G3718" i="5" s="1"/>
  <c r="B3718" i="5"/>
  <c r="F3717" i="5"/>
  <c r="D3717" i="5"/>
  <c r="E3717" i="5" s="1"/>
  <c r="B3717" i="5"/>
  <c r="F3716" i="5"/>
  <c r="E3716" i="5"/>
  <c r="G3716" i="5" s="1"/>
  <c r="D3716" i="5"/>
  <c r="B3716" i="5"/>
  <c r="F3715" i="5"/>
  <c r="D3715" i="5"/>
  <c r="E3715" i="5" s="1"/>
  <c r="G3715" i="5" s="1"/>
  <c r="B3715" i="5"/>
  <c r="F3714" i="5"/>
  <c r="E3714" i="5"/>
  <c r="G3714" i="5" s="1"/>
  <c r="D3714" i="5"/>
  <c r="B3714" i="5"/>
  <c r="F3713" i="5"/>
  <c r="E3713" i="5"/>
  <c r="G3713" i="5" s="1"/>
  <c r="D3713" i="5"/>
  <c r="B3713" i="5"/>
  <c r="F3712" i="5"/>
  <c r="D3712" i="5"/>
  <c r="E3712" i="5" s="1"/>
  <c r="G3712" i="5" s="1"/>
  <c r="B3712" i="5"/>
  <c r="D3704" i="5"/>
  <c r="D3702" i="5"/>
  <c r="D3699" i="5"/>
  <c r="H3695" i="5"/>
  <c r="E3687" i="5"/>
  <c r="E3686" i="5"/>
  <c r="F3677" i="5"/>
  <c r="E3677" i="5"/>
  <c r="G3677" i="5" s="1"/>
  <c r="H3684" i="5" s="1"/>
  <c r="B3677" i="5"/>
  <c r="D3671" i="5"/>
  <c r="D3669" i="5"/>
  <c r="D3666" i="5"/>
  <c r="H3662" i="5"/>
  <c r="E3654" i="5"/>
  <c r="E3653" i="5"/>
  <c r="G3644" i="5"/>
  <c r="H3651" i="5" s="1"/>
  <c r="F3644" i="5"/>
  <c r="E3644" i="5"/>
  <c r="B3644" i="5"/>
  <c r="D3638" i="5"/>
  <c r="D3636" i="5"/>
  <c r="D3633" i="5"/>
  <c r="H3629" i="5"/>
  <c r="E3621" i="5"/>
  <c r="E3620" i="5"/>
  <c r="H3618" i="5"/>
  <c r="F3611" i="5"/>
  <c r="E3611" i="5"/>
  <c r="G3611" i="5" s="1"/>
  <c r="B3611" i="5"/>
  <c r="D3605" i="5"/>
  <c r="D3603" i="5"/>
  <c r="D3600" i="5"/>
  <c r="H3596" i="5"/>
  <c r="E3588" i="5"/>
  <c r="E3587" i="5"/>
  <c r="F3578" i="5"/>
  <c r="E3578" i="5"/>
  <c r="B3578" i="5"/>
  <c r="D3572" i="5"/>
  <c r="D3570" i="5"/>
  <c r="D3567" i="5"/>
  <c r="H3563" i="5"/>
  <c r="E3555" i="5"/>
  <c r="E3554" i="5"/>
  <c r="G3545" i="5"/>
  <c r="H3552" i="5" s="1"/>
  <c r="F3545" i="5"/>
  <c r="E3545" i="5"/>
  <c r="B3545" i="5"/>
  <c r="D3539" i="5"/>
  <c r="D3537" i="5"/>
  <c r="D3534" i="5"/>
  <c r="H3530" i="5"/>
  <c r="E3522" i="5"/>
  <c r="E3521" i="5"/>
  <c r="F3512" i="5"/>
  <c r="E3512" i="5"/>
  <c r="G3512" i="5" s="1"/>
  <c r="H3519" i="5" s="1"/>
  <c r="B3512" i="5"/>
  <c r="D3506" i="5"/>
  <c r="D3504" i="5"/>
  <c r="D3501" i="5"/>
  <c r="H3497" i="5"/>
  <c r="E3489" i="5"/>
  <c r="E3488" i="5"/>
  <c r="F3480" i="5"/>
  <c r="E3480" i="5"/>
  <c r="B3480" i="5"/>
  <c r="F3479" i="5"/>
  <c r="E3479" i="5"/>
  <c r="G3479" i="5" s="1"/>
  <c r="H3486" i="5" s="1"/>
  <c r="B3479" i="5"/>
  <c r="D3471" i="5"/>
  <c r="D3469" i="5"/>
  <c r="D3466" i="5"/>
  <c r="H3462" i="5"/>
  <c r="E3456" i="5"/>
  <c r="E3455" i="5"/>
  <c r="H3451" i="5"/>
  <c r="D3438" i="5"/>
  <c r="D3436" i="5"/>
  <c r="D3433" i="5"/>
  <c r="H3429" i="5"/>
  <c r="E3423" i="5"/>
  <c r="E3422" i="5"/>
  <c r="E3420" i="5"/>
  <c r="F3412" i="5"/>
  <c r="G3412" i="5" s="1"/>
  <c r="E3412" i="5"/>
  <c r="B3412" i="5"/>
  <c r="F3411" i="5"/>
  <c r="E3411" i="5"/>
  <c r="G3411" i="5" s="1"/>
  <c r="H3418" i="5" s="1"/>
  <c r="B3411" i="5"/>
  <c r="D3405" i="5"/>
  <c r="D3403" i="5"/>
  <c r="D3400" i="5"/>
  <c r="H3396" i="5"/>
  <c r="E3390" i="5"/>
  <c r="E3389" i="5"/>
  <c r="E3387" i="5"/>
  <c r="F3379" i="5"/>
  <c r="E3379" i="5"/>
  <c r="G3379" i="5" s="1"/>
  <c r="B3379" i="5"/>
  <c r="G3378" i="5"/>
  <c r="H3385" i="5" s="1"/>
  <c r="F3378" i="5"/>
  <c r="E3378" i="5"/>
  <c r="B3378" i="5"/>
  <c r="D3372" i="5"/>
  <c r="D3370" i="5"/>
  <c r="D3367" i="5"/>
  <c r="H3363" i="5"/>
  <c r="E3355" i="5"/>
  <c r="E3354" i="5"/>
  <c r="F3346" i="5"/>
  <c r="E3346" i="5"/>
  <c r="G3346" i="5" s="1"/>
  <c r="B3346" i="5"/>
  <c r="F3345" i="5"/>
  <c r="E3345" i="5"/>
  <c r="G3345" i="5" s="1"/>
  <c r="B3345" i="5"/>
  <c r="D3339" i="5"/>
  <c r="D3337" i="5"/>
  <c r="D3334" i="5"/>
  <c r="H3330" i="5"/>
  <c r="E3324" i="5"/>
  <c r="E3323" i="5"/>
  <c r="E3313" i="5"/>
  <c r="B3313" i="5"/>
  <c r="F3312" i="5"/>
  <c r="E3312" i="5"/>
  <c r="G3312" i="5" s="1"/>
  <c r="B3312" i="5"/>
  <c r="D3306" i="5"/>
  <c r="D3304" i="5"/>
  <c r="D3301" i="5"/>
  <c r="H3297" i="5"/>
  <c r="E3289" i="5"/>
  <c r="E3288" i="5"/>
  <c r="F3279" i="5"/>
  <c r="E3279" i="5"/>
  <c r="G3279" i="5" s="1"/>
  <c r="H3286" i="5" s="1"/>
  <c r="B3279" i="5"/>
  <c r="D3273" i="5"/>
  <c r="D3271" i="5"/>
  <c r="D3268" i="5"/>
  <c r="H3264" i="5"/>
  <c r="E3256" i="5"/>
  <c r="E3255" i="5"/>
  <c r="G3246" i="5"/>
  <c r="H3253" i="5" s="1"/>
  <c r="F3246" i="5"/>
  <c r="E3246" i="5"/>
  <c r="B3246" i="5"/>
  <c r="D3240" i="5"/>
  <c r="D3238" i="5"/>
  <c r="D3235" i="5"/>
  <c r="H3231" i="5"/>
  <c r="E3223" i="5"/>
  <c r="E3222" i="5"/>
  <c r="F3213" i="5"/>
  <c r="E3213" i="5"/>
  <c r="G3213" i="5" s="1"/>
  <c r="H3220" i="5" s="1"/>
  <c r="B3213" i="5"/>
  <c r="D3207" i="5"/>
  <c r="D3205" i="5"/>
  <c r="D3202" i="5"/>
  <c r="H3198" i="5"/>
  <c r="E3190" i="5"/>
  <c r="E3189" i="5"/>
  <c r="F3180" i="5"/>
  <c r="E3180" i="5"/>
  <c r="G3180" i="5" s="1"/>
  <c r="H3187" i="5" s="1"/>
  <c r="B3180" i="5"/>
  <c r="D3174" i="5"/>
  <c r="D3172" i="5"/>
  <c r="D3169" i="5"/>
  <c r="H3165" i="5"/>
  <c r="E3157" i="5"/>
  <c r="E3156" i="5"/>
  <c r="G3147" i="5"/>
  <c r="H3154" i="5" s="1"/>
  <c r="F3147" i="5"/>
  <c r="E3147" i="5"/>
  <c r="B3147" i="5"/>
  <c r="D3141" i="5"/>
  <c r="D3139" i="5"/>
  <c r="D3136" i="5"/>
  <c r="H3132" i="5"/>
  <c r="E3124" i="5"/>
  <c r="E3123" i="5"/>
  <c r="F3116" i="5"/>
  <c r="E3116" i="5"/>
  <c r="G3116" i="5" s="1"/>
  <c r="B3116" i="5"/>
  <c r="F3115" i="5"/>
  <c r="E3115" i="5"/>
  <c r="G3115" i="5" s="1"/>
  <c r="B3115" i="5"/>
  <c r="G3114" i="5"/>
  <c r="F3114" i="5"/>
  <c r="E3114" i="5"/>
  <c r="B3114" i="5"/>
  <c r="D3108" i="5"/>
  <c r="D3106" i="5"/>
  <c r="D3103" i="5"/>
  <c r="H3099" i="5"/>
  <c r="E3091" i="5"/>
  <c r="E3090" i="5"/>
  <c r="F3081" i="5"/>
  <c r="E3081" i="5"/>
  <c r="G3081" i="5" s="1"/>
  <c r="H3088" i="5" s="1"/>
  <c r="B3081" i="5"/>
  <c r="D3075" i="5"/>
  <c r="D3073" i="5"/>
  <c r="D3070" i="5"/>
  <c r="H3066" i="5"/>
  <c r="E3058" i="5"/>
  <c r="E3057" i="5"/>
  <c r="F3050" i="5"/>
  <c r="E3050" i="5"/>
  <c r="G3050" i="5" s="1"/>
  <c r="B3050" i="5"/>
  <c r="G3049" i="5"/>
  <c r="F3049" i="5"/>
  <c r="E3049" i="5"/>
  <c r="B3049" i="5"/>
  <c r="F3048" i="5"/>
  <c r="E3048" i="5"/>
  <c r="G3048" i="5" s="1"/>
  <c r="H3055" i="5" s="1"/>
  <c r="B3048" i="5"/>
  <c r="D3042" i="5"/>
  <c r="D3040" i="5"/>
  <c r="D3037" i="5"/>
  <c r="H3033" i="5"/>
  <c r="E3027" i="5"/>
  <c r="E3026" i="5"/>
  <c r="E3016" i="5"/>
  <c r="B3016" i="5"/>
  <c r="G3015" i="5"/>
  <c r="F3015" i="5"/>
  <c r="E3015" i="5"/>
  <c r="B3015" i="5"/>
  <c r="D3009" i="5"/>
  <c r="D3007" i="5"/>
  <c r="D3004" i="5"/>
  <c r="H3000" i="5"/>
  <c r="E2994" i="5"/>
  <c r="E2993" i="5"/>
  <c r="F2983" i="5"/>
  <c r="E2983" i="5"/>
  <c r="G2983" i="5" s="1"/>
  <c r="B2983" i="5"/>
  <c r="E2982" i="5"/>
  <c r="B2982" i="5"/>
  <c r="D2976" i="5"/>
  <c r="D2974" i="5"/>
  <c r="D2971" i="5"/>
  <c r="H2967" i="5"/>
  <c r="E2961" i="5"/>
  <c r="E2960" i="5"/>
  <c r="G2950" i="5"/>
  <c r="F2950" i="5"/>
  <c r="E2950" i="5"/>
  <c r="E2949" i="5"/>
  <c r="B2949" i="5"/>
  <c r="D2941" i="5"/>
  <c r="D2939" i="5"/>
  <c r="D2936" i="5"/>
  <c r="H2932" i="5"/>
  <c r="E2924" i="5"/>
  <c r="E2923" i="5"/>
  <c r="H2921" i="5"/>
  <c r="D2908" i="5"/>
  <c r="D2906" i="5"/>
  <c r="D2903" i="5"/>
  <c r="H2899" i="5"/>
  <c r="E2893" i="5"/>
  <c r="E2892" i="5"/>
  <c r="F2885" i="5"/>
  <c r="E2885" i="5"/>
  <c r="G2885" i="5" s="1"/>
  <c r="B2885" i="5"/>
  <c r="E2884" i="5"/>
  <c r="B2884" i="5"/>
  <c r="E2883" i="5"/>
  <c r="B2883" i="5"/>
  <c r="E2882" i="5"/>
  <c r="B2882" i="5"/>
  <c r="E2881" i="5"/>
  <c r="B2881" i="5"/>
  <c r="D2875" i="5"/>
  <c r="D2873" i="5"/>
  <c r="D2870" i="5"/>
  <c r="H2866" i="5"/>
  <c r="E2857" i="5"/>
  <c r="G2848" i="5"/>
  <c r="H2855" i="5" s="1"/>
  <c r="F2848" i="5"/>
  <c r="E2848" i="5"/>
  <c r="B2848" i="5"/>
  <c r="D2842" i="5"/>
  <c r="D2840" i="5"/>
  <c r="D2837" i="5"/>
  <c r="H2833" i="5"/>
  <c r="E2824" i="5"/>
  <c r="F2818" i="5"/>
  <c r="E2818" i="5"/>
  <c r="G2818" i="5" s="1"/>
  <c r="B2818" i="5"/>
  <c r="F2817" i="5"/>
  <c r="E2817" i="5"/>
  <c r="B2817" i="5"/>
  <c r="F2816" i="5"/>
  <c r="G2816" i="5" s="1"/>
  <c r="E2816" i="5"/>
  <c r="B2816" i="5"/>
  <c r="F2815" i="5"/>
  <c r="E2815" i="5"/>
  <c r="G2815" i="5" s="1"/>
  <c r="B2815" i="5"/>
  <c r="D2809" i="5"/>
  <c r="D2807" i="5"/>
  <c r="D2804" i="5"/>
  <c r="H2800" i="5"/>
  <c r="E2791" i="5"/>
  <c r="F2783" i="5"/>
  <c r="E2783" i="5"/>
  <c r="G2783" i="5" s="1"/>
  <c r="B2783" i="5"/>
  <c r="G2782" i="5"/>
  <c r="F2782" i="5"/>
  <c r="E2782" i="5"/>
  <c r="B2782" i="5"/>
  <c r="D2776" i="5"/>
  <c r="D2774" i="5"/>
  <c r="D2771" i="5"/>
  <c r="H2767" i="5"/>
  <c r="E2758" i="5"/>
  <c r="F2751" i="5"/>
  <c r="E2751" i="5"/>
  <c r="G2751" i="5" s="1"/>
  <c r="F2750" i="5"/>
  <c r="E2750" i="5"/>
  <c r="G2750" i="5" s="1"/>
  <c r="H2756" i="5" s="1"/>
  <c r="B2750" i="5"/>
  <c r="F2749" i="5"/>
  <c r="E2749" i="5"/>
  <c r="G2749" i="5" s="1"/>
  <c r="B2749" i="5"/>
  <c r="D2741" i="5"/>
  <c r="D2739" i="5"/>
  <c r="D2736" i="5"/>
  <c r="H2732" i="5"/>
  <c r="E2723" i="5"/>
  <c r="G2716" i="5"/>
  <c r="F2716" i="5"/>
  <c r="E2716" i="5"/>
  <c r="B2716" i="5"/>
  <c r="F2715" i="5"/>
  <c r="E2715" i="5"/>
  <c r="G2715" i="5" s="1"/>
  <c r="B2715" i="5"/>
  <c r="F2714" i="5"/>
  <c r="E2714" i="5"/>
  <c r="B2714" i="5"/>
  <c r="D2708" i="5"/>
  <c r="D2706" i="5"/>
  <c r="D2703" i="5"/>
  <c r="H2699" i="5"/>
  <c r="E2690" i="5"/>
  <c r="G2683" i="5"/>
  <c r="F2683" i="5"/>
  <c r="E2683" i="5"/>
  <c r="B2683" i="5"/>
  <c r="F2682" i="5"/>
  <c r="E2682" i="5"/>
  <c r="G2682" i="5" s="1"/>
  <c r="B2682" i="5"/>
  <c r="F2681" i="5"/>
  <c r="E2681" i="5"/>
  <c r="G2681" i="5" s="1"/>
  <c r="B2681" i="5"/>
  <c r="D2675" i="5"/>
  <c r="D2673" i="5"/>
  <c r="D2670" i="5"/>
  <c r="H2666" i="5"/>
  <c r="E2657" i="5"/>
  <c r="G2650" i="5"/>
  <c r="F2650" i="5"/>
  <c r="E2650" i="5"/>
  <c r="B2650" i="5"/>
  <c r="F2649" i="5"/>
  <c r="E2649" i="5"/>
  <c r="G2649" i="5" s="1"/>
  <c r="H2655" i="5" s="1"/>
  <c r="B2649" i="5"/>
  <c r="D2643" i="5"/>
  <c r="D2641" i="5"/>
  <c r="D2638" i="5"/>
  <c r="H2634" i="5"/>
  <c r="E2625" i="5"/>
  <c r="F2618" i="5"/>
  <c r="E2618" i="5"/>
  <c r="G2618" i="5" s="1"/>
  <c r="B2618" i="5"/>
  <c r="G2617" i="5"/>
  <c r="F2617" i="5"/>
  <c r="E2617" i="5"/>
  <c r="B2617" i="5"/>
  <c r="F2616" i="5"/>
  <c r="E2616" i="5"/>
  <c r="G2616" i="5" s="1"/>
  <c r="H2623" i="5" s="1"/>
  <c r="B2616" i="5"/>
  <c r="D2610" i="5"/>
  <c r="D2608" i="5"/>
  <c r="D2605" i="5"/>
  <c r="H2601" i="5"/>
  <c r="E2592" i="5"/>
  <c r="F2585" i="5"/>
  <c r="E2585" i="5"/>
  <c r="G2585" i="5" s="1"/>
  <c r="B2585" i="5"/>
  <c r="F2584" i="5"/>
  <c r="G2584" i="5" s="1"/>
  <c r="E2584" i="5"/>
  <c r="B2584" i="5"/>
  <c r="F2583" i="5"/>
  <c r="E2583" i="5"/>
  <c r="G2583" i="5" s="1"/>
  <c r="H2590" i="5" s="1"/>
  <c r="B2583" i="5"/>
  <c r="D2577" i="5"/>
  <c r="D2575" i="5"/>
  <c r="D2572" i="5"/>
  <c r="H2568" i="5"/>
  <c r="E2559" i="5"/>
  <c r="F2552" i="5"/>
  <c r="E2552" i="5"/>
  <c r="G2552" i="5" s="1"/>
  <c r="B2552" i="5"/>
  <c r="G2551" i="5"/>
  <c r="F2551" i="5"/>
  <c r="E2551" i="5"/>
  <c r="B2551" i="5"/>
  <c r="D2545" i="5"/>
  <c r="D2543" i="5"/>
  <c r="D2540" i="5"/>
  <c r="H2536" i="5"/>
  <c r="E2527" i="5"/>
  <c r="F2520" i="5"/>
  <c r="E2520" i="5"/>
  <c r="G2520" i="5" s="1"/>
  <c r="B2520" i="5"/>
  <c r="F2519" i="5"/>
  <c r="E2519" i="5"/>
  <c r="G2519" i="5" s="1"/>
  <c r="H2525" i="5" s="1"/>
  <c r="B2519" i="5"/>
  <c r="D2513" i="5"/>
  <c r="D2511" i="5"/>
  <c r="D2508" i="5"/>
  <c r="H2504" i="5"/>
  <c r="E2495" i="5"/>
  <c r="G2488" i="5"/>
  <c r="F2488" i="5"/>
  <c r="E2488" i="5"/>
  <c r="B2488" i="5"/>
  <c r="F2487" i="5"/>
  <c r="E2487" i="5"/>
  <c r="G2487" i="5" s="1"/>
  <c r="B2487" i="5"/>
  <c r="F2486" i="5"/>
  <c r="E2486" i="5"/>
  <c r="G2486" i="5" s="1"/>
  <c r="H2493" i="5" s="1"/>
  <c r="B2486" i="5"/>
  <c r="D2480" i="5"/>
  <c r="D2478" i="5"/>
  <c r="D2475" i="5"/>
  <c r="H2471" i="5"/>
  <c r="E2462" i="5"/>
  <c r="F2455" i="5"/>
  <c r="G2455" i="5" s="1"/>
  <c r="E2455" i="5"/>
  <c r="B2455" i="5"/>
  <c r="F2454" i="5"/>
  <c r="E2454" i="5"/>
  <c r="G2454" i="5" s="1"/>
  <c r="B2454" i="5"/>
  <c r="F2453" i="5"/>
  <c r="E2453" i="5"/>
  <c r="B2453" i="5"/>
  <c r="D2447" i="5"/>
  <c r="D2445" i="5"/>
  <c r="D2442" i="5"/>
  <c r="H2438" i="5"/>
  <c r="E2429" i="5"/>
  <c r="G2422" i="5"/>
  <c r="F2422" i="5"/>
  <c r="E2422" i="5"/>
  <c r="B2422" i="5"/>
  <c r="F2421" i="5"/>
  <c r="E2421" i="5"/>
  <c r="G2421" i="5" s="1"/>
  <c r="H2427" i="5" s="1"/>
  <c r="B2421" i="5"/>
  <c r="D2415" i="5"/>
  <c r="D2413" i="5"/>
  <c r="D2410" i="5"/>
  <c r="H2406" i="5"/>
  <c r="E2397" i="5"/>
  <c r="F2390" i="5"/>
  <c r="E2390" i="5"/>
  <c r="G2390" i="5" s="1"/>
  <c r="B2390" i="5"/>
  <c r="F2389" i="5"/>
  <c r="G2389" i="5" s="1"/>
  <c r="H2395" i="5" s="1"/>
  <c r="E2389" i="5"/>
  <c r="B2389" i="5"/>
  <c r="D2383" i="5"/>
  <c r="D2381" i="5"/>
  <c r="D2378" i="5"/>
  <c r="H2374" i="5"/>
  <c r="E2365" i="5"/>
  <c r="F2358" i="5"/>
  <c r="E2358" i="5"/>
  <c r="G2358" i="5" s="1"/>
  <c r="B2358" i="5"/>
  <c r="F2357" i="5"/>
  <c r="E2357" i="5"/>
  <c r="G2357" i="5" s="1"/>
  <c r="B2357" i="5"/>
  <c r="D2351" i="5"/>
  <c r="D2349" i="5"/>
  <c r="D2346" i="5"/>
  <c r="H2342" i="5"/>
  <c r="E2333" i="5"/>
  <c r="F2326" i="5"/>
  <c r="G2326" i="5" s="1"/>
  <c r="E2326" i="5"/>
  <c r="B2326" i="5"/>
  <c r="F2325" i="5"/>
  <c r="E2325" i="5"/>
  <c r="G2325" i="5" s="1"/>
  <c r="B2325" i="5"/>
  <c r="F2324" i="5"/>
  <c r="E2324" i="5"/>
  <c r="G2324" i="5" s="1"/>
  <c r="H2331" i="5" s="1"/>
  <c r="B2324" i="5"/>
  <c r="D2318" i="5"/>
  <c r="D2316" i="5"/>
  <c r="D2313" i="5"/>
  <c r="H2309" i="5"/>
  <c r="E2300" i="5"/>
  <c r="G2293" i="5"/>
  <c r="F2293" i="5"/>
  <c r="E2293" i="5"/>
  <c r="B2293" i="5"/>
  <c r="F2292" i="5"/>
  <c r="E2292" i="5"/>
  <c r="G2292" i="5" s="1"/>
  <c r="B2292" i="5"/>
  <c r="F2291" i="5"/>
  <c r="E2291" i="5"/>
  <c r="G2291" i="5" s="1"/>
  <c r="B2291" i="5"/>
  <c r="D2285" i="5"/>
  <c r="D2283" i="5"/>
  <c r="D2280" i="5"/>
  <c r="H2276" i="5"/>
  <c r="E2267" i="5"/>
  <c r="F2260" i="5"/>
  <c r="G2260" i="5" s="1"/>
  <c r="E2260" i="5"/>
  <c r="B2260" i="5"/>
  <c r="F2259" i="5"/>
  <c r="E2259" i="5"/>
  <c r="G2259" i="5" s="1"/>
  <c r="H2265" i="5" s="1"/>
  <c r="B2259" i="5"/>
  <c r="D2253" i="5"/>
  <c r="D2251" i="5"/>
  <c r="D2248" i="5"/>
  <c r="H2244" i="5"/>
  <c r="E2235" i="5"/>
  <c r="F2228" i="5"/>
  <c r="E2228" i="5"/>
  <c r="G2228" i="5" s="1"/>
  <c r="B2228" i="5"/>
  <c r="G2227" i="5"/>
  <c r="F2227" i="5"/>
  <c r="E2227" i="5"/>
  <c r="B2227" i="5"/>
  <c r="F2226" i="5"/>
  <c r="E2226" i="5"/>
  <c r="G2226" i="5" s="1"/>
  <c r="H2233" i="5" s="1"/>
  <c r="B2226" i="5"/>
  <c r="D2220" i="5"/>
  <c r="D2218" i="5"/>
  <c r="D2215" i="5"/>
  <c r="H2211" i="5"/>
  <c r="E2202" i="5"/>
  <c r="F2194" i="5"/>
  <c r="E2194" i="5"/>
  <c r="G2194" i="5" s="1"/>
  <c r="B2194" i="5"/>
  <c r="F2193" i="5"/>
  <c r="G2193" i="5" s="1"/>
  <c r="E2193" i="5"/>
  <c r="B2193" i="5"/>
  <c r="D2187" i="5"/>
  <c r="D2185" i="5"/>
  <c r="D2182" i="5"/>
  <c r="H2178" i="5"/>
  <c r="E2169" i="5"/>
  <c r="E2163" i="5"/>
  <c r="B2163" i="5"/>
  <c r="F2162" i="5"/>
  <c r="E2162" i="5"/>
  <c r="G2162" i="5" s="1"/>
  <c r="B2162" i="5"/>
  <c r="G2161" i="5"/>
  <c r="F2161" i="5"/>
  <c r="E2161" i="5"/>
  <c r="B2161" i="5"/>
  <c r="F2160" i="5"/>
  <c r="E2160" i="5"/>
  <c r="G2160" i="5" s="1"/>
  <c r="B2160" i="5"/>
  <c r="D2154" i="5"/>
  <c r="D2152" i="5"/>
  <c r="D2149" i="5"/>
  <c r="H2145" i="5"/>
  <c r="E2136" i="5"/>
  <c r="E2130" i="5"/>
  <c r="B2130" i="5"/>
  <c r="F2129" i="5"/>
  <c r="G2129" i="5" s="1"/>
  <c r="E2129" i="5"/>
  <c r="B2129" i="5"/>
  <c r="F2128" i="5"/>
  <c r="E2128" i="5"/>
  <c r="G2128" i="5" s="1"/>
  <c r="B2128" i="5"/>
  <c r="F2127" i="5"/>
  <c r="E2127" i="5"/>
  <c r="G2127" i="5" s="1"/>
  <c r="B2127" i="5"/>
  <c r="D2121" i="5"/>
  <c r="D2119" i="5"/>
  <c r="D2116" i="5"/>
  <c r="H2112" i="5"/>
  <c r="E2103" i="5"/>
  <c r="G2095" i="5"/>
  <c r="F2095" i="5"/>
  <c r="E2095" i="5"/>
  <c r="B2095" i="5"/>
  <c r="F2094" i="5"/>
  <c r="E2094" i="5"/>
  <c r="G2094" i="5" s="1"/>
  <c r="B2094" i="5"/>
  <c r="D2088" i="5"/>
  <c r="D2086" i="5"/>
  <c r="D2083" i="5"/>
  <c r="H2079" i="5"/>
  <c r="E2070" i="5"/>
  <c r="F2062" i="5"/>
  <c r="E2062" i="5"/>
  <c r="B2062" i="5"/>
  <c r="F2061" i="5"/>
  <c r="G2061" i="5" s="1"/>
  <c r="E2061" i="5"/>
  <c r="B2061" i="5"/>
  <c r="D2055" i="5"/>
  <c r="D2053" i="5"/>
  <c r="D2050" i="5"/>
  <c r="H2046" i="5"/>
  <c r="E2037" i="5"/>
  <c r="F2029" i="5"/>
  <c r="E2029" i="5"/>
  <c r="G2029" i="5" s="1"/>
  <c r="B2029" i="5"/>
  <c r="F2028" i="5"/>
  <c r="E2028" i="5"/>
  <c r="G2028" i="5" s="1"/>
  <c r="B2028" i="5"/>
  <c r="G2027" i="5"/>
  <c r="F2027" i="5"/>
  <c r="E2027" i="5"/>
  <c r="B2027" i="5"/>
  <c r="D2019" i="5"/>
  <c r="D2017" i="5"/>
  <c r="D2014" i="5"/>
  <c r="H2010" i="5"/>
  <c r="E2001" i="5"/>
  <c r="F1992" i="5"/>
  <c r="E1992" i="5"/>
  <c r="G1992" i="5" s="1"/>
  <c r="B1992" i="5"/>
  <c r="F1991" i="5"/>
  <c r="E1991" i="5"/>
  <c r="B1991" i="5"/>
  <c r="D1985" i="5"/>
  <c r="D1983" i="5"/>
  <c r="D1980" i="5"/>
  <c r="H1976" i="5"/>
  <c r="E1967" i="5"/>
  <c r="G1961" i="5"/>
  <c r="F1961" i="5"/>
  <c r="E1961" i="5"/>
  <c r="B1961" i="5"/>
  <c r="F1960" i="5"/>
  <c r="E1960" i="5"/>
  <c r="G1960" i="5" s="1"/>
  <c r="B1960" i="5"/>
  <c r="F1959" i="5"/>
  <c r="E1959" i="5"/>
  <c r="G1959" i="5" s="1"/>
  <c r="B1959" i="5"/>
  <c r="G1958" i="5"/>
  <c r="F1958" i="5"/>
  <c r="E1958" i="5"/>
  <c r="B1958" i="5"/>
  <c r="F1957" i="5"/>
  <c r="E1957" i="5"/>
  <c r="G1957" i="5" s="1"/>
  <c r="H1965" i="5" s="1"/>
  <c r="B1957" i="5"/>
  <c r="D1951" i="5"/>
  <c r="D1949" i="5"/>
  <c r="D1946" i="5"/>
  <c r="H1942" i="5"/>
  <c r="E1933" i="5"/>
  <c r="F1923" i="5"/>
  <c r="E1923" i="5"/>
  <c r="G1923" i="5" s="1"/>
  <c r="B1923" i="5"/>
  <c r="G1922" i="5"/>
  <c r="H1931" i="5" s="1"/>
  <c r="F1922" i="5"/>
  <c r="E1922" i="5"/>
  <c r="B1922" i="5"/>
  <c r="D1916" i="5"/>
  <c r="D1914" i="5"/>
  <c r="D1911" i="5"/>
  <c r="H1907" i="5"/>
  <c r="E1898" i="5"/>
  <c r="F1888" i="5"/>
  <c r="E1888" i="5"/>
  <c r="G1888" i="5" s="1"/>
  <c r="B1888" i="5"/>
  <c r="F1887" i="5"/>
  <c r="E1887" i="5"/>
  <c r="G1887" i="5" s="1"/>
  <c r="H1896" i="5" s="1"/>
  <c r="B1887" i="5"/>
  <c r="D1881" i="5"/>
  <c r="D1879" i="5"/>
  <c r="D1876" i="5"/>
  <c r="H1872" i="5"/>
  <c r="E1863" i="5"/>
  <c r="G1853" i="5"/>
  <c r="F1853" i="5"/>
  <c r="E1853" i="5"/>
  <c r="B1853" i="5"/>
  <c r="F1852" i="5"/>
  <c r="E1852" i="5"/>
  <c r="G1852" i="5" s="1"/>
  <c r="H1861" i="5" s="1"/>
  <c r="B1852" i="5"/>
  <c r="D1846" i="5"/>
  <c r="D1844" i="5"/>
  <c r="D1841" i="5"/>
  <c r="H1837" i="5"/>
  <c r="E1828" i="5"/>
  <c r="F1818" i="5"/>
  <c r="E1818" i="5"/>
  <c r="G1818" i="5" s="1"/>
  <c r="B1818" i="5"/>
  <c r="G1817" i="5"/>
  <c r="F1817" i="5"/>
  <c r="E1817" i="5"/>
  <c r="B1817" i="5"/>
  <c r="D1811" i="5"/>
  <c r="D1809" i="5"/>
  <c r="D1806" i="5"/>
  <c r="H1802" i="5"/>
  <c r="E1793" i="5"/>
  <c r="F1785" i="5"/>
  <c r="E1785" i="5"/>
  <c r="G1785" i="5" s="1"/>
  <c r="B1785" i="5"/>
  <c r="F1784" i="5"/>
  <c r="E1784" i="5"/>
  <c r="B1784" i="5"/>
  <c r="F1783" i="5"/>
  <c r="G1783" i="5" s="1"/>
  <c r="E1783" i="5"/>
  <c r="B1783" i="5"/>
  <c r="F1782" i="5"/>
  <c r="E1782" i="5"/>
  <c r="G1782" i="5" s="1"/>
  <c r="B1782" i="5"/>
  <c r="D1776" i="5"/>
  <c r="D1774" i="5"/>
  <c r="D1771" i="5"/>
  <c r="H1767" i="5"/>
  <c r="E1758" i="5"/>
  <c r="F1750" i="5"/>
  <c r="E1750" i="5"/>
  <c r="G1750" i="5" s="1"/>
  <c r="B1750" i="5"/>
  <c r="G1749" i="5"/>
  <c r="F1749" i="5"/>
  <c r="E1749" i="5"/>
  <c r="B1749" i="5"/>
  <c r="F1748" i="5"/>
  <c r="E1748" i="5"/>
  <c r="G1748" i="5" s="1"/>
  <c r="B1748" i="5"/>
  <c r="F1747" i="5"/>
  <c r="E1747" i="5"/>
  <c r="G1747" i="5" s="1"/>
  <c r="B1747" i="5"/>
  <c r="G1746" i="5"/>
  <c r="F1746" i="5"/>
  <c r="E1746" i="5"/>
  <c r="B1746" i="5"/>
  <c r="D1740" i="5"/>
  <c r="D1738" i="5"/>
  <c r="D1735" i="5"/>
  <c r="H1731" i="5"/>
  <c r="E1722" i="5"/>
  <c r="F1712" i="5"/>
  <c r="E1712" i="5"/>
  <c r="G1712" i="5" s="1"/>
  <c r="B1712" i="5"/>
  <c r="F1711" i="5"/>
  <c r="E1711" i="5"/>
  <c r="B1711" i="5"/>
  <c r="F1710" i="5"/>
  <c r="G1710" i="5" s="1"/>
  <c r="E1710" i="5"/>
  <c r="B1710" i="5"/>
  <c r="D1704" i="5"/>
  <c r="D1702" i="5"/>
  <c r="D1699" i="5"/>
  <c r="H1695" i="5"/>
  <c r="E1686" i="5"/>
  <c r="F1674" i="5"/>
  <c r="E1674" i="5"/>
  <c r="G1674" i="5" s="1"/>
  <c r="H1684" i="5" s="1"/>
  <c r="B1674" i="5"/>
  <c r="D1668" i="5"/>
  <c r="D1666" i="5"/>
  <c r="D1663" i="5"/>
  <c r="H1659" i="5"/>
  <c r="E1650" i="5"/>
  <c r="F1643" i="5"/>
  <c r="G1643" i="5" s="1"/>
  <c r="E1643" i="5"/>
  <c r="B1643" i="5"/>
  <c r="F1642" i="5"/>
  <c r="G1642" i="5" s="1"/>
  <c r="E1642" i="5"/>
  <c r="B1642" i="5"/>
  <c r="F1641" i="5"/>
  <c r="E1641" i="5"/>
  <c r="G1641" i="5" s="1"/>
  <c r="B1641" i="5"/>
  <c r="F1640" i="5"/>
  <c r="E1640" i="5"/>
  <c r="G1640" i="5" s="1"/>
  <c r="B1640" i="5"/>
  <c r="F1639" i="5"/>
  <c r="G1639" i="5" s="1"/>
  <c r="E1639" i="5"/>
  <c r="B1639" i="5"/>
  <c r="F1638" i="5"/>
  <c r="E1638" i="5"/>
  <c r="G1638" i="5" s="1"/>
  <c r="H1648" i="5" s="1"/>
  <c r="B1638" i="5"/>
  <c r="D1632" i="5"/>
  <c r="D1630" i="5"/>
  <c r="D1627" i="5"/>
  <c r="H1623" i="5"/>
  <c r="E1614" i="5"/>
  <c r="F1603" i="5"/>
  <c r="E1603" i="5"/>
  <c r="G1603" i="5" s="1"/>
  <c r="B1603" i="5"/>
  <c r="G1602" i="5"/>
  <c r="F1602" i="5"/>
  <c r="E1602" i="5"/>
  <c r="B1602" i="5"/>
  <c r="D1596" i="5"/>
  <c r="D1594" i="5"/>
  <c r="D1591" i="5"/>
  <c r="H1587" i="5"/>
  <c r="E1578" i="5"/>
  <c r="F1567" i="5"/>
  <c r="E1567" i="5"/>
  <c r="G1567" i="5" s="1"/>
  <c r="B1567" i="5"/>
  <c r="F1566" i="5"/>
  <c r="G1566" i="5" s="1"/>
  <c r="H1576" i="5" s="1"/>
  <c r="E1566" i="5"/>
  <c r="B1566" i="5"/>
  <c r="D1560" i="5"/>
  <c r="D1558" i="5"/>
  <c r="D1555" i="5"/>
  <c r="H1551" i="5"/>
  <c r="E1542" i="5"/>
  <c r="G1531" i="5"/>
  <c r="F1531" i="5"/>
  <c r="E1531" i="5"/>
  <c r="B1531" i="5"/>
  <c r="F1530" i="5"/>
  <c r="E1530" i="5"/>
  <c r="G1530" i="5" s="1"/>
  <c r="B1530" i="5"/>
  <c r="D1524" i="5"/>
  <c r="D1522" i="5"/>
  <c r="D1519" i="5"/>
  <c r="H1515" i="5"/>
  <c r="E1506" i="5"/>
  <c r="F1497" i="5"/>
  <c r="E1497" i="5"/>
  <c r="B1497" i="5"/>
  <c r="F1496" i="5"/>
  <c r="G1496" i="5" s="1"/>
  <c r="E1496" i="5"/>
  <c r="B1496" i="5"/>
  <c r="F1495" i="5"/>
  <c r="E1495" i="5"/>
  <c r="G1495" i="5" s="1"/>
  <c r="B1495" i="5"/>
  <c r="F1494" i="5"/>
  <c r="G1494" i="5" s="1"/>
  <c r="E1494" i="5"/>
  <c r="B1494" i="5"/>
  <c r="D1488" i="5"/>
  <c r="D1486" i="5"/>
  <c r="D1483" i="5"/>
  <c r="H1479" i="5"/>
  <c r="E1470" i="5"/>
  <c r="G1459" i="5"/>
  <c r="F1459" i="5"/>
  <c r="E1459" i="5"/>
  <c r="B1459" i="5"/>
  <c r="F1458" i="5"/>
  <c r="E1458" i="5"/>
  <c r="G1458" i="5" s="1"/>
  <c r="B1458" i="5"/>
  <c r="D1452" i="5"/>
  <c r="D1450" i="5"/>
  <c r="D1447" i="5"/>
  <c r="H1443" i="5"/>
  <c r="E1434" i="5"/>
  <c r="F1425" i="5"/>
  <c r="E1425" i="5"/>
  <c r="B1425" i="5"/>
  <c r="F1424" i="5"/>
  <c r="G1424" i="5" s="1"/>
  <c r="E1424" i="5"/>
  <c r="B1424" i="5"/>
  <c r="F1423" i="5"/>
  <c r="E1423" i="5"/>
  <c r="G1423" i="5" s="1"/>
  <c r="B1423" i="5"/>
  <c r="F1422" i="5"/>
  <c r="E1422" i="5"/>
  <c r="G1422" i="5" s="1"/>
  <c r="B1422" i="5"/>
  <c r="D1416" i="5"/>
  <c r="D1414" i="5"/>
  <c r="D1411" i="5"/>
  <c r="H1407" i="5"/>
  <c r="E1398" i="5"/>
  <c r="G1389" i="5"/>
  <c r="F1389" i="5"/>
  <c r="E1389" i="5"/>
  <c r="B1389" i="5"/>
  <c r="F1388" i="5"/>
  <c r="E1388" i="5"/>
  <c r="G1388" i="5" s="1"/>
  <c r="B1388" i="5"/>
  <c r="F1387" i="5"/>
  <c r="E1387" i="5"/>
  <c r="G1387" i="5" s="1"/>
  <c r="B1387" i="5"/>
  <c r="G1386" i="5"/>
  <c r="F1386" i="5"/>
  <c r="E1386" i="5"/>
  <c r="B1386" i="5"/>
  <c r="D1380" i="5"/>
  <c r="D1378" i="5"/>
  <c r="D1375" i="5"/>
  <c r="H1371" i="5"/>
  <c r="E1362" i="5"/>
  <c r="H1360" i="5"/>
  <c r="F1355" i="5"/>
  <c r="E1355" i="5"/>
  <c r="G1355" i="5" s="1"/>
  <c r="B1355" i="5"/>
  <c r="F1354" i="5"/>
  <c r="G1354" i="5" s="1"/>
  <c r="E1354" i="5"/>
  <c r="B1354" i="5"/>
  <c r="F1353" i="5"/>
  <c r="G1353" i="5" s="1"/>
  <c r="E1353" i="5"/>
  <c r="B1353" i="5"/>
  <c r="F1352" i="5"/>
  <c r="E1352" i="5"/>
  <c r="G1352" i="5" s="1"/>
  <c r="B1352" i="5"/>
  <c r="F1351" i="5"/>
  <c r="G1351" i="5" s="1"/>
  <c r="E1351" i="5"/>
  <c r="B1351" i="5"/>
  <c r="F1350" i="5"/>
  <c r="G1350" i="5" s="1"/>
  <c r="E1350" i="5"/>
  <c r="B1350" i="5"/>
  <c r="D1344" i="5"/>
  <c r="D1342" i="5"/>
  <c r="D1339" i="5"/>
  <c r="H1335" i="5"/>
  <c r="E1326" i="5"/>
  <c r="F1317" i="5"/>
  <c r="E1317" i="5"/>
  <c r="G1317" i="5" s="1"/>
  <c r="B1317" i="5"/>
  <c r="F1316" i="5"/>
  <c r="E1316" i="5"/>
  <c r="G1316" i="5" s="1"/>
  <c r="B1316" i="5"/>
  <c r="G1315" i="5"/>
  <c r="F1315" i="5"/>
  <c r="E1315" i="5"/>
  <c r="B1315" i="5"/>
  <c r="F1314" i="5"/>
  <c r="E1314" i="5"/>
  <c r="G1314" i="5" s="1"/>
  <c r="H1324" i="5" s="1"/>
  <c r="B1314" i="5"/>
  <c r="D1308" i="5"/>
  <c r="D1306" i="5"/>
  <c r="D1303" i="5"/>
  <c r="H1299" i="5"/>
  <c r="E1290" i="5"/>
  <c r="F1281" i="5"/>
  <c r="E1281" i="5"/>
  <c r="G1281" i="5" s="1"/>
  <c r="B1281" i="5"/>
  <c r="F1280" i="5"/>
  <c r="G1280" i="5" s="1"/>
  <c r="E1280" i="5"/>
  <c r="B1280" i="5"/>
  <c r="F1279" i="5"/>
  <c r="E1279" i="5"/>
  <c r="G1279" i="5" s="1"/>
  <c r="B1279" i="5"/>
  <c r="F1278" i="5"/>
  <c r="E1278" i="5"/>
  <c r="B1278" i="5"/>
  <c r="D1272" i="5"/>
  <c r="D1270" i="5"/>
  <c r="D1267" i="5"/>
  <c r="H1263" i="5"/>
  <c r="E1254" i="5"/>
  <c r="G1245" i="5"/>
  <c r="F1245" i="5"/>
  <c r="E1245" i="5"/>
  <c r="B1245" i="5"/>
  <c r="F1244" i="5"/>
  <c r="E1244" i="5"/>
  <c r="G1244" i="5" s="1"/>
  <c r="B1244" i="5"/>
  <c r="F1243" i="5"/>
  <c r="E1243" i="5"/>
  <c r="G1243" i="5" s="1"/>
  <c r="B1243" i="5"/>
  <c r="G1242" i="5"/>
  <c r="F1242" i="5"/>
  <c r="E1242" i="5"/>
  <c r="B1242" i="5"/>
  <c r="D1236" i="5"/>
  <c r="D1234" i="5"/>
  <c r="D1231" i="5"/>
  <c r="H1227" i="5"/>
  <c r="E1218" i="5"/>
  <c r="F1208" i="5"/>
  <c r="E1208" i="5"/>
  <c r="G1208" i="5" s="1"/>
  <c r="B1208" i="5"/>
  <c r="F1207" i="5"/>
  <c r="E1207" i="5"/>
  <c r="G1207" i="5" s="1"/>
  <c r="B1207" i="5"/>
  <c r="F1206" i="5"/>
  <c r="G1206" i="5" s="1"/>
  <c r="H1216" i="5" s="1"/>
  <c r="E1206" i="5"/>
  <c r="B1206" i="5"/>
  <c r="D1200" i="5"/>
  <c r="D1198" i="5"/>
  <c r="D1195" i="5"/>
  <c r="H1191" i="5"/>
  <c r="E1182" i="5"/>
  <c r="F1173" i="5"/>
  <c r="E1173" i="5"/>
  <c r="G1173" i="5" s="1"/>
  <c r="B1173" i="5"/>
  <c r="F1172" i="5"/>
  <c r="E1172" i="5"/>
  <c r="G1172" i="5" s="1"/>
  <c r="B1172" i="5"/>
  <c r="G1171" i="5"/>
  <c r="F1171" i="5"/>
  <c r="E1171" i="5"/>
  <c r="B1171" i="5"/>
  <c r="F1170" i="5"/>
  <c r="E1170" i="5"/>
  <c r="G1170" i="5" s="1"/>
  <c r="H1180" i="5" s="1"/>
  <c r="B1170" i="5"/>
  <c r="D1164" i="5"/>
  <c r="D1162" i="5"/>
  <c r="D1159" i="5"/>
  <c r="H1155" i="5"/>
  <c r="E1146" i="5"/>
  <c r="F1137" i="5"/>
  <c r="E1137" i="5"/>
  <c r="G1137" i="5" s="1"/>
  <c r="B1137" i="5"/>
  <c r="F1136" i="5"/>
  <c r="G1136" i="5" s="1"/>
  <c r="E1136" i="5"/>
  <c r="B1136" i="5"/>
  <c r="F1135" i="5"/>
  <c r="E1135" i="5"/>
  <c r="G1135" i="5" s="1"/>
  <c r="B1135" i="5"/>
  <c r="F1134" i="5"/>
  <c r="E1134" i="5"/>
  <c r="B1134" i="5"/>
  <c r="D1128" i="5"/>
  <c r="D1126" i="5"/>
  <c r="D1123" i="5"/>
  <c r="H1119" i="5"/>
  <c r="E1110" i="5"/>
  <c r="G1103" i="5"/>
  <c r="F1103" i="5"/>
  <c r="E1103" i="5"/>
  <c r="B1103" i="5"/>
  <c r="F1102" i="5"/>
  <c r="E1102" i="5"/>
  <c r="G1102" i="5" s="1"/>
  <c r="B1102" i="5"/>
  <c r="F1101" i="5"/>
  <c r="E1101" i="5"/>
  <c r="G1101" i="5" s="1"/>
  <c r="B1101" i="5"/>
  <c r="G1100" i="5"/>
  <c r="F1100" i="5"/>
  <c r="E1100" i="5"/>
  <c r="B1100" i="5"/>
  <c r="F1099" i="5"/>
  <c r="E1099" i="5"/>
  <c r="G1099" i="5" s="1"/>
  <c r="B1099" i="5"/>
  <c r="F1098" i="5"/>
  <c r="E1098" i="5"/>
  <c r="G1098" i="5" s="1"/>
  <c r="B1098" i="5"/>
  <c r="G1097" i="5"/>
  <c r="F1097" i="5"/>
  <c r="E1097" i="5"/>
  <c r="B1097" i="5"/>
  <c r="D1091" i="5"/>
  <c r="D1089" i="5"/>
  <c r="D1086" i="5"/>
  <c r="H1082" i="5"/>
  <c r="E1073" i="5"/>
  <c r="F1066" i="5"/>
  <c r="E1066" i="5"/>
  <c r="G1066" i="5" s="1"/>
  <c r="B1066" i="5"/>
  <c r="F1065" i="5"/>
  <c r="G1065" i="5" s="1"/>
  <c r="E1065" i="5"/>
  <c r="B1065" i="5"/>
  <c r="F1064" i="5"/>
  <c r="E1064" i="5"/>
  <c r="G1064" i="5" s="1"/>
  <c r="B1064" i="5"/>
  <c r="F1063" i="5"/>
  <c r="E1063" i="5"/>
  <c r="G1063" i="5" s="1"/>
  <c r="B1063" i="5"/>
  <c r="F1062" i="5"/>
  <c r="G1062" i="5" s="1"/>
  <c r="H1071" i="5" s="1"/>
  <c r="E1062" i="5"/>
  <c r="B1062" i="5"/>
  <c r="D1053" i="5"/>
  <c r="D1051" i="5"/>
  <c r="D1048" i="5"/>
  <c r="H1044" i="5"/>
  <c r="E1036" i="5"/>
  <c r="E1035" i="5"/>
  <c r="F1026" i="5"/>
  <c r="E1026" i="5"/>
  <c r="G1026" i="5" s="1"/>
  <c r="G1025" i="5"/>
  <c r="F1025" i="5"/>
  <c r="E1025" i="5"/>
  <c r="F1024" i="5"/>
  <c r="E1024" i="5"/>
  <c r="G1024" i="5" s="1"/>
  <c r="B1024" i="5"/>
  <c r="F1023" i="5"/>
  <c r="E1023" i="5"/>
  <c r="G1023" i="5" s="1"/>
  <c r="B1023" i="5"/>
  <c r="F1022" i="5"/>
  <c r="G1022" i="5" s="1"/>
  <c r="E1022" i="5"/>
  <c r="F1021" i="5"/>
  <c r="E1021" i="5"/>
  <c r="G1021" i="5" s="1"/>
  <c r="F1020" i="5"/>
  <c r="E1020" i="5"/>
  <c r="F1019" i="5"/>
  <c r="E1019" i="5"/>
  <c r="G1019" i="5" s="1"/>
  <c r="B1019" i="5"/>
  <c r="G1018" i="5"/>
  <c r="F1018" i="5"/>
  <c r="E1018" i="5"/>
  <c r="B1018" i="5"/>
  <c r="F1017" i="5"/>
  <c r="E1017" i="5"/>
  <c r="G1017" i="5" s="1"/>
  <c r="B1017" i="5"/>
  <c r="F1016" i="5"/>
  <c r="E1016" i="5"/>
  <c r="G1016" i="5" s="1"/>
  <c r="B1016" i="5"/>
  <c r="G1015" i="5"/>
  <c r="F1015" i="5"/>
  <c r="E1015" i="5"/>
  <c r="B1015" i="5"/>
  <c r="F1014" i="5"/>
  <c r="E1014" i="5"/>
  <c r="G1014" i="5" s="1"/>
  <c r="B1014" i="5"/>
  <c r="D1008" i="5"/>
  <c r="D1006" i="5"/>
  <c r="D1003" i="5"/>
  <c r="H999" i="5"/>
  <c r="E991" i="5"/>
  <c r="E990" i="5"/>
  <c r="F986" i="5"/>
  <c r="E986" i="5"/>
  <c r="G986" i="5" s="1"/>
  <c r="F985" i="5"/>
  <c r="E985" i="5"/>
  <c r="F984" i="5"/>
  <c r="E984" i="5"/>
  <c r="G984" i="5" s="1"/>
  <c r="B984" i="5"/>
  <c r="G983" i="5"/>
  <c r="F983" i="5"/>
  <c r="E983" i="5"/>
  <c r="B983" i="5"/>
  <c r="F982" i="5"/>
  <c r="E982" i="5"/>
  <c r="G982" i="5" s="1"/>
  <c r="B982" i="5"/>
  <c r="F981" i="5"/>
  <c r="E981" i="5"/>
  <c r="G981" i="5" s="1"/>
  <c r="B981" i="5"/>
  <c r="G980" i="5"/>
  <c r="F980" i="5"/>
  <c r="E980" i="5"/>
  <c r="B980" i="5"/>
  <c r="F979" i="5"/>
  <c r="E979" i="5"/>
  <c r="G979" i="5" s="1"/>
  <c r="B979" i="5"/>
  <c r="F978" i="5"/>
  <c r="E978" i="5"/>
  <c r="G978" i="5" s="1"/>
  <c r="B978" i="5"/>
  <c r="G977" i="5"/>
  <c r="F977" i="5"/>
  <c r="E977" i="5"/>
  <c r="F976" i="5"/>
  <c r="E976" i="5"/>
  <c r="G976" i="5" s="1"/>
  <c r="G975" i="5"/>
  <c r="F975" i="5"/>
  <c r="E975" i="5"/>
  <c r="F974" i="5"/>
  <c r="E974" i="5"/>
  <c r="G974" i="5" s="1"/>
  <c r="B974" i="5"/>
  <c r="F973" i="5"/>
  <c r="E973" i="5"/>
  <c r="G973" i="5" s="1"/>
  <c r="B973" i="5"/>
  <c r="F972" i="5"/>
  <c r="E972" i="5"/>
  <c r="G972" i="5" s="1"/>
  <c r="B972" i="5"/>
  <c r="F971" i="5"/>
  <c r="E971" i="5"/>
  <c r="G971" i="5" s="1"/>
  <c r="B971" i="5"/>
  <c r="F970" i="5"/>
  <c r="E970" i="5"/>
  <c r="G970" i="5" s="1"/>
  <c r="B970" i="5"/>
  <c r="F969" i="5"/>
  <c r="E969" i="5"/>
  <c r="B969" i="5"/>
  <c r="F968" i="5"/>
  <c r="E968" i="5"/>
  <c r="G968" i="5" s="1"/>
  <c r="B968" i="5"/>
  <c r="D962" i="5"/>
  <c r="D960" i="5"/>
  <c r="D957" i="5"/>
  <c r="H953" i="5"/>
  <c r="D945" i="5"/>
  <c r="E945" i="5" s="1"/>
  <c r="E944" i="5"/>
  <c r="E939" i="5"/>
  <c r="G939" i="5" s="1"/>
  <c r="H942" i="5" s="1"/>
  <c r="B939" i="5"/>
  <c r="D933" i="5"/>
  <c r="D931" i="5"/>
  <c r="D928" i="5"/>
  <c r="H924" i="5"/>
  <c r="E916" i="5"/>
  <c r="E915" i="5"/>
  <c r="F907" i="5"/>
  <c r="G907" i="5" s="1"/>
  <c r="E907" i="5"/>
  <c r="B907" i="5"/>
  <c r="F906" i="5"/>
  <c r="E906" i="5"/>
  <c r="G906" i="5" s="1"/>
  <c r="B906" i="5"/>
  <c r="F905" i="5"/>
  <c r="E905" i="5"/>
  <c r="G905" i="5" s="1"/>
  <c r="B905" i="5"/>
  <c r="D899" i="5"/>
  <c r="D897" i="5"/>
  <c r="D894" i="5"/>
  <c r="H890" i="5"/>
  <c r="E882" i="5"/>
  <c r="E881" i="5"/>
  <c r="F873" i="5"/>
  <c r="E873" i="5"/>
  <c r="B873" i="5"/>
  <c r="F872" i="5"/>
  <c r="E872" i="5"/>
  <c r="G872" i="5" s="1"/>
  <c r="B872" i="5"/>
  <c r="F871" i="5"/>
  <c r="E871" i="5"/>
  <c r="G871" i="5" s="1"/>
  <c r="B871" i="5"/>
  <c r="D865" i="5"/>
  <c r="D863" i="5"/>
  <c r="D860" i="5"/>
  <c r="H856" i="5"/>
  <c r="E848" i="5"/>
  <c r="E847" i="5"/>
  <c r="F840" i="5"/>
  <c r="E840" i="5"/>
  <c r="B840" i="5"/>
  <c r="F839" i="5"/>
  <c r="G839" i="5" s="1"/>
  <c r="E839" i="5"/>
  <c r="B839" i="5"/>
  <c r="F838" i="5"/>
  <c r="E838" i="5"/>
  <c r="G838" i="5" s="1"/>
  <c r="B838" i="5"/>
  <c r="F837" i="5"/>
  <c r="E837" i="5"/>
  <c r="G837" i="5" s="1"/>
  <c r="B837" i="5"/>
  <c r="D831" i="5"/>
  <c r="D829" i="5"/>
  <c r="D826" i="5"/>
  <c r="H822" i="5"/>
  <c r="E814" i="5"/>
  <c r="D814" i="5"/>
  <c r="E813" i="5"/>
  <c r="G808" i="5"/>
  <c r="H811" i="5" s="1"/>
  <c r="E808" i="5"/>
  <c r="B808" i="5"/>
  <c r="D802" i="5"/>
  <c r="D800" i="5"/>
  <c r="D797" i="5"/>
  <c r="H793" i="5"/>
  <c r="F770" i="5"/>
  <c r="D770" i="5"/>
  <c r="E770" i="5" s="1"/>
  <c r="G770" i="5" s="1"/>
  <c r="B770" i="5"/>
  <c r="F769" i="5"/>
  <c r="E769" i="5"/>
  <c r="G769" i="5" s="1"/>
  <c r="D769" i="5"/>
  <c r="B769" i="5"/>
  <c r="F768" i="5"/>
  <c r="D768" i="5"/>
  <c r="E768" i="5" s="1"/>
  <c r="G768" i="5" s="1"/>
  <c r="B768" i="5"/>
  <c r="G767" i="5"/>
  <c r="F767" i="5"/>
  <c r="D767" i="5"/>
  <c r="E767" i="5" s="1"/>
  <c r="B767" i="5"/>
  <c r="F766" i="5"/>
  <c r="E766" i="5"/>
  <c r="D766" i="5"/>
  <c r="D784" i="5" s="1"/>
  <c r="D785" i="5" s="1"/>
  <c r="E785" i="5" s="1"/>
  <c r="B766" i="5"/>
  <c r="D757" i="5"/>
  <c r="D755" i="5"/>
  <c r="D752" i="5"/>
  <c r="H748" i="5"/>
  <c r="E740" i="5"/>
  <c r="E739" i="5"/>
  <c r="F735" i="5"/>
  <c r="E735" i="5"/>
  <c r="G735" i="5" s="1"/>
  <c r="B735" i="5"/>
  <c r="F734" i="5"/>
  <c r="E734" i="5"/>
  <c r="G734" i="5" s="1"/>
  <c r="B734" i="5"/>
  <c r="G733" i="5"/>
  <c r="F733" i="5"/>
  <c r="E733" i="5"/>
  <c r="G732" i="5"/>
  <c r="F732" i="5"/>
  <c r="E732" i="5"/>
  <c r="B732" i="5"/>
  <c r="F731" i="5"/>
  <c r="E731" i="5"/>
  <c r="G731" i="5" s="1"/>
  <c r="F730" i="5"/>
  <c r="E730" i="5"/>
  <c r="G730" i="5" s="1"/>
  <c r="F729" i="5"/>
  <c r="E729" i="5"/>
  <c r="G729" i="5" s="1"/>
  <c r="F728" i="5"/>
  <c r="E728" i="5"/>
  <c r="G728" i="5" s="1"/>
  <c r="F727" i="5"/>
  <c r="E727" i="5"/>
  <c r="G727" i="5" s="1"/>
  <c r="F726" i="5"/>
  <c r="E726" i="5"/>
  <c r="G726" i="5" s="1"/>
  <c r="B726" i="5"/>
  <c r="F725" i="5"/>
  <c r="E725" i="5"/>
  <c r="G725" i="5" s="1"/>
  <c r="F724" i="5"/>
  <c r="E724" i="5"/>
  <c r="B724" i="5"/>
  <c r="G723" i="5"/>
  <c r="F723" i="5"/>
  <c r="E723" i="5"/>
  <c r="B723" i="5"/>
  <c r="F722" i="5"/>
  <c r="E722" i="5"/>
  <c r="G722" i="5" s="1"/>
  <c r="B722" i="5"/>
  <c r="F721" i="5"/>
  <c r="E721" i="5"/>
  <c r="B721" i="5"/>
  <c r="D715" i="5"/>
  <c r="D713" i="5"/>
  <c r="D710" i="5"/>
  <c r="H706" i="5"/>
  <c r="E698" i="5"/>
  <c r="E697" i="5"/>
  <c r="G685" i="5"/>
  <c r="F685" i="5"/>
  <c r="E685" i="5"/>
  <c r="B685" i="5"/>
  <c r="F684" i="5"/>
  <c r="E684" i="5"/>
  <c r="G684" i="5" s="1"/>
  <c r="B684" i="5"/>
  <c r="F683" i="5"/>
  <c r="E683" i="5"/>
  <c r="B683" i="5"/>
  <c r="G682" i="5"/>
  <c r="F682" i="5"/>
  <c r="E682" i="5"/>
  <c r="B682" i="5"/>
  <c r="D676" i="5"/>
  <c r="D674" i="5"/>
  <c r="D671" i="5"/>
  <c r="H667" i="5"/>
  <c r="E661" i="5"/>
  <c r="E660" i="5"/>
  <c r="E658" i="5"/>
  <c r="F651" i="5"/>
  <c r="E651" i="5"/>
  <c r="G651" i="5" s="1"/>
  <c r="B651" i="5"/>
  <c r="F650" i="5"/>
  <c r="E650" i="5"/>
  <c r="G650" i="5" s="1"/>
  <c r="B650" i="5"/>
  <c r="G649" i="5"/>
  <c r="F649" i="5"/>
  <c r="E649" i="5"/>
  <c r="B649" i="5"/>
  <c r="F648" i="5"/>
  <c r="E648" i="5"/>
  <c r="G648" i="5" s="1"/>
  <c r="B648" i="5"/>
  <c r="F647" i="5"/>
  <c r="E647" i="5"/>
  <c r="G647" i="5" s="1"/>
  <c r="B647" i="5"/>
  <c r="G646" i="5"/>
  <c r="F646" i="5"/>
  <c r="E646" i="5"/>
  <c r="B646" i="5"/>
  <c r="F645" i="5"/>
  <c r="E645" i="5"/>
  <c r="G645" i="5" s="1"/>
  <c r="B645" i="5"/>
  <c r="F644" i="5"/>
  <c r="E644" i="5"/>
  <c r="G644" i="5" s="1"/>
  <c r="B644" i="5"/>
  <c r="E643" i="5"/>
  <c r="B643" i="5"/>
  <c r="D637" i="5"/>
  <c r="D635" i="5"/>
  <c r="D632" i="5"/>
  <c r="H628" i="5"/>
  <c r="E620" i="5"/>
  <c r="E619" i="5"/>
  <c r="F608" i="5"/>
  <c r="E608" i="5"/>
  <c r="G608" i="5" s="1"/>
  <c r="B608" i="5"/>
  <c r="F607" i="5"/>
  <c r="E607" i="5"/>
  <c r="G607" i="5" s="1"/>
  <c r="B607" i="5"/>
  <c r="G606" i="5"/>
  <c r="F606" i="5"/>
  <c r="E606" i="5"/>
  <c r="B606" i="5"/>
  <c r="F605" i="5"/>
  <c r="E605" i="5"/>
  <c r="G605" i="5" s="1"/>
  <c r="B605" i="5"/>
  <c r="F604" i="5"/>
  <c r="E604" i="5"/>
  <c r="G604" i="5" s="1"/>
  <c r="B604" i="5"/>
  <c r="D598" i="5"/>
  <c r="D596" i="5"/>
  <c r="D593" i="5"/>
  <c r="H589" i="5"/>
  <c r="E583" i="5"/>
  <c r="E582" i="5"/>
  <c r="E581" i="5"/>
  <c r="E580" i="5"/>
  <c r="G570" i="5"/>
  <c r="F570" i="5"/>
  <c r="E570" i="5"/>
  <c r="B570" i="5"/>
  <c r="F569" i="5"/>
  <c r="E569" i="5"/>
  <c r="G569" i="5" s="1"/>
  <c r="B569" i="5"/>
  <c r="F568" i="5"/>
  <c r="E568" i="5"/>
  <c r="G568" i="5" s="1"/>
  <c r="B568" i="5"/>
  <c r="G567" i="5"/>
  <c r="F567" i="5"/>
  <c r="E567" i="5"/>
  <c r="B567" i="5"/>
  <c r="F566" i="5"/>
  <c r="E566" i="5"/>
  <c r="G566" i="5" s="1"/>
  <c r="B566" i="5"/>
  <c r="E565" i="5"/>
  <c r="B565" i="5"/>
  <c r="D559" i="5"/>
  <c r="D557" i="5"/>
  <c r="D554" i="5"/>
  <c r="H550" i="5"/>
  <c r="E544" i="5"/>
  <c r="E543" i="5"/>
  <c r="E542" i="5"/>
  <c r="E541" i="5"/>
  <c r="G531" i="5"/>
  <c r="F531" i="5"/>
  <c r="E531" i="5"/>
  <c r="B531" i="5"/>
  <c r="F530" i="5"/>
  <c r="E530" i="5"/>
  <c r="G530" i="5" s="1"/>
  <c r="B530" i="5"/>
  <c r="F529" i="5"/>
  <c r="E529" i="5"/>
  <c r="G529" i="5" s="1"/>
  <c r="B529" i="5"/>
  <c r="G528" i="5"/>
  <c r="F528" i="5"/>
  <c r="E528" i="5"/>
  <c r="B528" i="5"/>
  <c r="F527" i="5"/>
  <c r="E527" i="5"/>
  <c r="G527" i="5" s="1"/>
  <c r="B527" i="5"/>
  <c r="E526" i="5"/>
  <c r="B526" i="5"/>
  <c r="D520" i="5"/>
  <c r="D518" i="5"/>
  <c r="D515" i="5"/>
  <c r="H511" i="5"/>
  <c r="E505" i="5"/>
  <c r="E504" i="5"/>
  <c r="E503" i="5"/>
  <c r="E502" i="5"/>
  <c r="G492" i="5"/>
  <c r="F492" i="5"/>
  <c r="E492" i="5"/>
  <c r="B492" i="5"/>
  <c r="F491" i="5"/>
  <c r="E491" i="5"/>
  <c r="G491" i="5" s="1"/>
  <c r="B491" i="5"/>
  <c r="F490" i="5"/>
  <c r="E490" i="5"/>
  <c r="G490" i="5" s="1"/>
  <c r="B490" i="5"/>
  <c r="G489" i="5"/>
  <c r="F489" i="5"/>
  <c r="E489" i="5"/>
  <c r="B489" i="5"/>
  <c r="F488" i="5"/>
  <c r="E488" i="5"/>
  <c r="G488" i="5" s="1"/>
  <c r="B488" i="5"/>
  <c r="E487" i="5"/>
  <c r="B487" i="5"/>
  <c r="D481" i="5"/>
  <c r="D479" i="5"/>
  <c r="D476" i="5"/>
  <c r="H472" i="5"/>
  <c r="E466" i="5"/>
  <c r="E465" i="5"/>
  <c r="G451" i="5"/>
  <c r="F451" i="5"/>
  <c r="E451" i="5"/>
  <c r="B451" i="5"/>
  <c r="F450" i="5"/>
  <c r="E450" i="5"/>
  <c r="G450" i="5" s="1"/>
  <c r="B450" i="5"/>
  <c r="E449" i="5"/>
  <c r="B449" i="5"/>
  <c r="E448" i="5"/>
  <c r="B448" i="5"/>
  <c r="E447" i="5"/>
  <c r="B447" i="5"/>
  <c r="E446" i="5"/>
  <c r="B446" i="5"/>
  <c r="D440" i="5"/>
  <c r="D438" i="5"/>
  <c r="D435" i="5"/>
  <c r="H431" i="5"/>
  <c r="E423" i="5"/>
  <c r="E422" i="5"/>
  <c r="G409" i="5"/>
  <c r="F409" i="5"/>
  <c r="E409" i="5"/>
  <c r="B409" i="5"/>
  <c r="G408" i="5"/>
  <c r="F408" i="5"/>
  <c r="E408" i="5"/>
  <c r="B408" i="5"/>
  <c r="F407" i="5"/>
  <c r="E407" i="5"/>
  <c r="G407" i="5" s="1"/>
  <c r="B407" i="5"/>
  <c r="G406" i="5"/>
  <c r="F406" i="5"/>
  <c r="E406" i="5"/>
  <c r="B406" i="5"/>
  <c r="F405" i="5"/>
  <c r="E405" i="5"/>
  <c r="G405" i="5" s="1"/>
  <c r="H420" i="5" s="1"/>
  <c r="B405" i="5"/>
  <c r="D399" i="5"/>
  <c r="D397" i="5"/>
  <c r="D394" i="5"/>
  <c r="H390" i="5"/>
  <c r="E384" i="5"/>
  <c r="E383" i="5"/>
  <c r="E382" i="5"/>
  <c r="E381" i="5"/>
  <c r="F371" i="5"/>
  <c r="E371" i="5"/>
  <c r="G371" i="5" s="1"/>
  <c r="B371" i="5"/>
  <c r="E370" i="5"/>
  <c r="B370" i="5"/>
  <c r="E369" i="5"/>
  <c r="B369" i="5"/>
  <c r="E368" i="5"/>
  <c r="B368" i="5"/>
  <c r="G367" i="5"/>
  <c r="F367" i="5"/>
  <c r="E367" i="5"/>
  <c r="B367" i="5"/>
  <c r="G366" i="5"/>
  <c r="F366" i="5"/>
  <c r="E366" i="5"/>
  <c r="B366" i="5"/>
  <c r="F365" i="5"/>
  <c r="E365" i="5"/>
  <c r="G365" i="5" s="1"/>
  <c r="F364" i="5"/>
  <c r="E364" i="5"/>
  <c r="G364" i="5" s="1"/>
  <c r="B364" i="5"/>
  <c r="D358" i="5"/>
  <c r="D356" i="5"/>
  <c r="D353" i="5"/>
  <c r="H349" i="5"/>
  <c r="E343" i="5"/>
  <c r="E342" i="5"/>
  <c r="E341" i="5"/>
  <c r="E340" i="5"/>
  <c r="G330" i="5"/>
  <c r="F330" i="5"/>
  <c r="E330" i="5"/>
  <c r="B330" i="5"/>
  <c r="E329" i="5"/>
  <c r="B329" i="5"/>
  <c r="F328" i="5"/>
  <c r="E328" i="5"/>
  <c r="G328" i="5" s="1"/>
  <c r="B328" i="5"/>
  <c r="F327" i="5"/>
  <c r="G327" i="5" s="1"/>
  <c r="E327" i="5"/>
  <c r="B327" i="5"/>
  <c r="F326" i="5"/>
  <c r="E326" i="5"/>
  <c r="G326" i="5" s="1"/>
  <c r="B326" i="5"/>
  <c r="F325" i="5"/>
  <c r="E325" i="5"/>
  <c r="G325" i="5" s="1"/>
  <c r="B325" i="5"/>
  <c r="F324" i="5"/>
  <c r="G324" i="5" s="1"/>
  <c r="E324" i="5"/>
  <c r="B324" i="5"/>
  <c r="D318" i="5"/>
  <c r="D316" i="5"/>
  <c r="D313" i="5"/>
  <c r="H309" i="5"/>
  <c r="D301" i="5"/>
  <c r="E301" i="5" s="1"/>
  <c r="E300" i="5"/>
  <c r="E293" i="5"/>
  <c r="G293" i="5" s="1"/>
  <c r="H298" i="5" s="1"/>
  <c r="B293" i="5"/>
  <c r="D287" i="5"/>
  <c r="D285" i="5"/>
  <c r="D282" i="5"/>
  <c r="H278" i="5"/>
  <c r="E270" i="5"/>
  <c r="E269" i="5"/>
  <c r="F259" i="5"/>
  <c r="E259" i="5"/>
  <c r="G259" i="5" s="1"/>
  <c r="B259" i="5"/>
  <c r="F258" i="5"/>
  <c r="G258" i="5" s="1"/>
  <c r="H267" i="5" s="1"/>
  <c r="E258" i="5"/>
  <c r="B258" i="5"/>
  <c r="D252" i="5"/>
  <c r="D250" i="5"/>
  <c r="D247" i="5"/>
  <c r="H243" i="5"/>
  <c r="E235" i="5"/>
  <c r="E234" i="5"/>
  <c r="G224" i="5"/>
  <c r="F224" i="5"/>
  <c r="E224" i="5"/>
  <c r="B224" i="5"/>
  <c r="F223" i="5"/>
  <c r="E223" i="5"/>
  <c r="G223" i="5" s="1"/>
  <c r="H232" i="5" s="1"/>
  <c r="B223" i="5"/>
  <c r="D217" i="5"/>
  <c r="D215" i="5"/>
  <c r="D212" i="5"/>
  <c r="H208" i="5"/>
  <c r="E200" i="5"/>
  <c r="E199" i="5"/>
  <c r="F189" i="5"/>
  <c r="G189" i="5" s="1"/>
  <c r="E189" i="5"/>
  <c r="B189" i="5"/>
  <c r="G188" i="5"/>
  <c r="H197" i="5" s="1"/>
  <c r="F188" i="5"/>
  <c r="E188" i="5"/>
  <c r="B188" i="5"/>
  <c r="D182" i="5"/>
  <c r="D180" i="5"/>
  <c r="D177" i="5"/>
  <c r="H173" i="5"/>
  <c r="E165" i="5"/>
  <c r="E164" i="5"/>
  <c r="F154" i="5"/>
  <c r="E154" i="5"/>
  <c r="G154" i="5" s="1"/>
  <c r="B154" i="5"/>
  <c r="F153" i="5"/>
  <c r="G153" i="5" s="1"/>
  <c r="H162" i="5" s="1"/>
  <c r="E153" i="5"/>
  <c r="B153" i="5"/>
  <c r="D147" i="5"/>
  <c r="D145" i="5"/>
  <c r="D142" i="5"/>
  <c r="H138" i="5"/>
  <c r="E130" i="5"/>
  <c r="E129" i="5"/>
  <c r="G119" i="5"/>
  <c r="F119" i="5"/>
  <c r="E119" i="5"/>
  <c r="B119" i="5"/>
  <c r="F118" i="5"/>
  <c r="E118" i="5"/>
  <c r="G118" i="5" s="1"/>
  <c r="H127" i="5" s="1"/>
  <c r="B118" i="5"/>
  <c r="D112" i="5"/>
  <c r="D110" i="5"/>
  <c r="D107" i="5"/>
  <c r="H103" i="5"/>
  <c r="F86" i="5"/>
  <c r="D86" i="5"/>
  <c r="E86" i="5" s="1"/>
  <c r="G86" i="5" s="1"/>
  <c r="B86" i="5"/>
  <c r="F85" i="5"/>
  <c r="D85" i="5"/>
  <c r="E85" i="5" s="1"/>
  <c r="G85" i="5" s="1"/>
  <c r="B85" i="5"/>
  <c r="F84" i="5"/>
  <c r="D84" i="5"/>
  <c r="E84" i="5" s="1"/>
  <c r="G84" i="5" s="1"/>
  <c r="B84" i="5"/>
  <c r="F83" i="5"/>
  <c r="G83" i="5" s="1"/>
  <c r="E83" i="5"/>
  <c r="D83" i="5"/>
  <c r="B83" i="5"/>
  <c r="E82" i="5"/>
  <c r="D82" i="5"/>
  <c r="D76" i="5"/>
  <c r="D74" i="5"/>
  <c r="D71" i="5"/>
  <c r="H67" i="5"/>
  <c r="E61" i="5"/>
  <c r="E60" i="5"/>
  <c r="F50" i="5"/>
  <c r="E50" i="5"/>
  <c r="G50" i="5" s="1"/>
  <c r="B50" i="5"/>
  <c r="F49" i="5"/>
  <c r="G49" i="5" s="1"/>
  <c r="E49" i="5"/>
  <c r="B49" i="5"/>
  <c r="G48" i="5"/>
  <c r="F48" i="5"/>
  <c r="E48" i="5"/>
  <c r="B48" i="5"/>
  <c r="F47" i="5"/>
  <c r="E47" i="5"/>
  <c r="G47" i="5" s="1"/>
  <c r="B47" i="5"/>
  <c r="G46" i="5"/>
  <c r="F46" i="5"/>
  <c r="E46" i="5"/>
  <c r="B46" i="5"/>
  <c r="D40" i="5"/>
  <c r="D38" i="5"/>
  <c r="D35" i="5"/>
  <c r="H31" i="5"/>
  <c r="E25" i="5"/>
  <c r="E24" i="5"/>
  <c r="G14" i="5"/>
  <c r="F14" i="5"/>
  <c r="E14" i="5"/>
  <c r="B14" i="5"/>
  <c r="F13" i="5"/>
  <c r="E13" i="5"/>
  <c r="B13" i="5"/>
  <c r="F12" i="5"/>
  <c r="G12" i="5" s="1"/>
  <c r="E12" i="5"/>
  <c r="B12" i="5"/>
  <c r="F11" i="5"/>
  <c r="G11" i="5" s="1"/>
  <c r="E11" i="5"/>
  <c r="B11" i="5"/>
  <c r="F10" i="5"/>
  <c r="E10" i="5"/>
  <c r="B10" i="5"/>
  <c r="E9" i="5"/>
  <c r="B9" i="5"/>
  <c r="E8" i="5"/>
  <c r="B8" i="5"/>
  <c r="D4637" i="4"/>
  <c r="D4635" i="4"/>
  <c r="D4632" i="4"/>
  <c r="H4628" i="4"/>
  <c r="E4620" i="4"/>
  <c r="E4619" i="4"/>
  <c r="F4609" i="4"/>
  <c r="E4609" i="4"/>
  <c r="G4609" i="4" s="1"/>
  <c r="H4617" i="4" s="1"/>
  <c r="B4609" i="4"/>
  <c r="D4601" i="4"/>
  <c r="D4599" i="4"/>
  <c r="D4596" i="4"/>
  <c r="H4592" i="4"/>
  <c r="E4584" i="4"/>
  <c r="E4583" i="4"/>
  <c r="G4574" i="4"/>
  <c r="F4574" i="4"/>
  <c r="E4574" i="4"/>
  <c r="B4574" i="4"/>
  <c r="F4573" i="4"/>
  <c r="E4573" i="4"/>
  <c r="G4573" i="4" s="1"/>
  <c r="H4581" i="4" s="1"/>
  <c r="B4573" i="4"/>
  <c r="D4567" i="4"/>
  <c r="D4565" i="4"/>
  <c r="D4562" i="4"/>
  <c r="H4558" i="4"/>
  <c r="E4550" i="4"/>
  <c r="E4549" i="4"/>
  <c r="F4539" i="4"/>
  <c r="E4539" i="4"/>
  <c r="G4539" i="4" s="1"/>
  <c r="H4547" i="4" s="1"/>
  <c r="B4539" i="4"/>
  <c r="D4533" i="4"/>
  <c r="D4531" i="4"/>
  <c r="D4528" i="4"/>
  <c r="H4524" i="4"/>
  <c r="E4516" i="4"/>
  <c r="E4515" i="4"/>
  <c r="G4508" i="4"/>
  <c r="F4508" i="4"/>
  <c r="E4508" i="4"/>
  <c r="B4508" i="4"/>
  <c r="F4507" i="4"/>
  <c r="E4507" i="4"/>
  <c r="G4507" i="4" s="1"/>
  <c r="B4507" i="4"/>
  <c r="F4506" i="4"/>
  <c r="E4506" i="4"/>
  <c r="G4506" i="4" s="1"/>
  <c r="B4506" i="4"/>
  <c r="F4505" i="4"/>
  <c r="G4505" i="4" s="1"/>
  <c r="H4513" i="4" s="1"/>
  <c r="E4505" i="4"/>
  <c r="B4505" i="4"/>
  <c r="D4499" i="4"/>
  <c r="D4497" i="4"/>
  <c r="D4494" i="4"/>
  <c r="H4490" i="4"/>
  <c r="E4482" i="4"/>
  <c r="E4481" i="4"/>
  <c r="F4474" i="4"/>
  <c r="E4474" i="4"/>
  <c r="G4474" i="4" s="1"/>
  <c r="B4474" i="4"/>
  <c r="F4473" i="4"/>
  <c r="E4473" i="4"/>
  <c r="G4473" i="4" s="1"/>
  <c r="B4473" i="4"/>
  <c r="F4472" i="4"/>
  <c r="G4472" i="4" s="1"/>
  <c r="E4472" i="4"/>
  <c r="B4472" i="4"/>
  <c r="G4471" i="4"/>
  <c r="H4479" i="4" s="1"/>
  <c r="F4471" i="4"/>
  <c r="E4471" i="4"/>
  <c r="B4471" i="4"/>
  <c r="D4465" i="4"/>
  <c r="D4463" i="4"/>
  <c r="D4460" i="4"/>
  <c r="H4456" i="4"/>
  <c r="E4448" i="4"/>
  <c r="E4447" i="4"/>
  <c r="F4440" i="4"/>
  <c r="E4440" i="4"/>
  <c r="G4440" i="4" s="1"/>
  <c r="B4440" i="4"/>
  <c r="G4439" i="4"/>
  <c r="F4439" i="4"/>
  <c r="E4439" i="4"/>
  <c r="B4439" i="4"/>
  <c r="F4438" i="4"/>
  <c r="G4438" i="4" s="1"/>
  <c r="E4438" i="4"/>
  <c r="B4438" i="4"/>
  <c r="F4437" i="4"/>
  <c r="E4437" i="4"/>
  <c r="B4437" i="4"/>
  <c r="D4431" i="4"/>
  <c r="D4429" i="4"/>
  <c r="D4426" i="4"/>
  <c r="H4422" i="4"/>
  <c r="E4414" i="4"/>
  <c r="F4403" i="4"/>
  <c r="E4403" i="4"/>
  <c r="G4403" i="4" s="1"/>
  <c r="H4411" i="4" s="1"/>
  <c r="B4403" i="4"/>
  <c r="D4397" i="4"/>
  <c r="D4395" i="4"/>
  <c r="D4392" i="4"/>
  <c r="H4388" i="4"/>
  <c r="E4380" i="4"/>
  <c r="F4369" i="4"/>
  <c r="E4369" i="4"/>
  <c r="G4369" i="4" s="1"/>
  <c r="H4377" i="4" s="1"/>
  <c r="B4369" i="4"/>
  <c r="D4363" i="4"/>
  <c r="D4361" i="4"/>
  <c r="D4358" i="4"/>
  <c r="H4354" i="4"/>
  <c r="E4346" i="4"/>
  <c r="F4335" i="4"/>
  <c r="E4335" i="4"/>
  <c r="G4335" i="4" s="1"/>
  <c r="H4343" i="4" s="1"/>
  <c r="B4335" i="4"/>
  <c r="D4329" i="4"/>
  <c r="D4327" i="4"/>
  <c r="D4324" i="4"/>
  <c r="H4320" i="4"/>
  <c r="E4312" i="4"/>
  <c r="F4301" i="4"/>
  <c r="G4301" i="4" s="1"/>
  <c r="H4309" i="4" s="1"/>
  <c r="E4301" i="4"/>
  <c r="B4301" i="4"/>
  <c r="D4295" i="4"/>
  <c r="D4293" i="4"/>
  <c r="D4290" i="4"/>
  <c r="H4286" i="4"/>
  <c r="E4278" i="4"/>
  <c r="E4277" i="4"/>
  <c r="F4268" i="4"/>
  <c r="E4268" i="4"/>
  <c r="G4268" i="4" s="1"/>
  <c r="B4268" i="4"/>
  <c r="F4267" i="4"/>
  <c r="E4267" i="4"/>
  <c r="G4267" i="4" s="1"/>
  <c r="H4275" i="4" s="1"/>
  <c r="B4267" i="4"/>
  <c r="D4261" i="4"/>
  <c r="D4259" i="4"/>
  <c r="D4256" i="4"/>
  <c r="H4252" i="4"/>
  <c r="E4244" i="4"/>
  <c r="E4243" i="4"/>
  <c r="G4233" i="4"/>
  <c r="H4241" i="4" s="1"/>
  <c r="F4233" i="4"/>
  <c r="E4233" i="4"/>
  <c r="B4233" i="4"/>
  <c r="D4227" i="4"/>
  <c r="D4225" i="4"/>
  <c r="D4222" i="4"/>
  <c r="H4218" i="4"/>
  <c r="E4210" i="4"/>
  <c r="E4209" i="4"/>
  <c r="F4202" i="4"/>
  <c r="G4202" i="4" s="1"/>
  <c r="E4202" i="4"/>
  <c r="B4202" i="4"/>
  <c r="F4201" i="4"/>
  <c r="E4201" i="4"/>
  <c r="B4201" i="4"/>
  <c r="G4200" i="4"/>
  <c r="F4200" i="4"/>
  <c r="E4200" i="4"/>
  <c r="B4200" i="4"/>
  <c r="F4199" i="4"/>
  <c r="E4199" i="4"/>
  <c r="G4199" i="4" s="1"/>
  <c r="B4199" i="4"/>
  <c r="D4193" i="4"/>
  <c r="D4191" i="4"/>
  <c r="D4188" i="4"/>
  <c r="H4184" i="4"/>
  <c r="E4176" i="4"/>
  <c r="E4175" i="4"/>
  <c r="F4168" i="4"/>
  <c r="E4168" i="4"/>
  <c r="G4168" i="4" s="1"/>
  <c r="B4168" i="4"/>
  <c r="F4167" i="4"/>
  <c r="G4167" i="4" s="1"/>
  <c r="E4167" i="4"/>
  <c r="B4167" i="4"/>
  <c r="G4166" i="4"/>
  <c r="F4166" i="4"/>
  <c r="E4166" i="4"/>
  <c r="B4166" i="4"/>
  <c r="F4165" i="4"/>
  <c r="E4165" i="4"/>
  <c r="B4165" i="4"/>
  <c r="D4159" i="4"/>
  <c r="D4157" i="4"/>
  <c r="D4154" i="4"/>
  <c r="H4150" i="4"/>
  <c r="E4142" i="4"/>
  <c r="E4141" i="4"/>
  <c r="F4134" i="4"/>
  <c r="G4134" i="4" s="1"/>
  <c r="E4134" i="4"/>
  <c r="B4134" i="4"/>
  <c r="G4133" i="4"/>
  <c r="F4133" i="4"/>
  <c r="E4133" i="4"/>
  <c r="B4133" i="4"/>
  <c r="F4132" i="4"/>
  <c r="E4132" i="4"/>
  <c r="G4132" i="4" s="1"/>
  <c r="B4132" i="4"/>
  <c r="G4131" i="4"/>
  <c r="H4139" i="4" s="1"/>
  <c r="F4131" i="4"/>
  <c r="E4131" i="4"/>
  <c r="B4131" i="4"/>
  <c r="D4125" i="4"/>
  <c r="D4123" i="4"/>
  <c r="D4120" i="4"/>
  <c r="H4116" i="4"/>
  <c r="E4108" i="4"/>
  <c r="E4107" i="4"/>
  <c r="G4100" i="4"/>
  <c r="F4100" i="4"/>
  <c r="E4100" i="4"/>
  <c r="B4100" i="4"/>
  <c r="F4099" i="4"/>
  <c r="E4099" i="4"/>
  <c r="B4099" i="4"/>
  <c r="F4098" i="4"/>
  <c r="G4098" i="4" s="1"/>
  <c r="E4098" i="4"/>
  <c r="B4098" i="4"/>
  <c r="F4097" i="4"/>
  <c r="G4097" i="4" s="1"/>
  <c r="E4097" i="4"/>
  <c r="B4097" i="4"/>
  <c r="D4091" i="4"/>
  <c r="D4089" i="4"/>
  <c r="D4086" i="4"/>
  <c r="H4082" i="4"/>
  <c r="E4074" i="4"/>
  <c r="E4073" i="4"/>
  <c r="F4066" i="4"/>
  <c r="E4066" i="4"/>
  <c r="B4066" i="4"/>
  <c r="G4065" i="4"/>
  <c r="F4065" i="4"/>
  <c r="E4065" i="4"/>
  <c r="B4065" i="4"/>
  <c r="F4064" i="4"/>
  <c r="E4064" i="4"/>
  <c r="G4064" i="4" s="1"/>
  <c r="B4064" i="4"/>
  <c r="F4063" i="4"/>
  <c r="E4063" i="4"/>
  <c r="G4063" i="4" s="1"/>
  <c r="B4063" i="4"/>
  <c r="D4057" i="4"/>
  <c r="D4055" i="4"/>
  <c r="D4052" i="4"/>
  <c r="H4048" i="4"/>
  <c r="E4040" i="4"/>
  <c r="E4039" i="4"/>
  <c r="F4030" i="4"/>
  <c r="E4030" i="4"/>
  <c r="G4030" i="4" s="1"/>
  <c r="B4030" i="4"/>
  <c r="F4029" i="4"/>
  <c r="G4029" i="4" s="1"/>
  <c r="E4029" i="4"/>
  <c r="B4029" i="4"/>
  <c r="D4023" i="4"/>
  <c r="D4021" i="4"/>
  <c r="D4018" i="4"/>
  <c r="H4014" i="4"/>
  <c r="E4006" i="4"/>
  <c r="E4005" i="4"/>
  <c r="G3998" i="4"/>
  <c r="F3998" i="4"/>
  <c r="E3998" i="4"/>
  <c r="B3998" i="4"/>
  <c r="F3997" i="4"/>
  <c r="E3997" i="4"/>
  <c r="G3997" i="4" s="1"/>
  <c r="B3997" i="4"/>
  <c r="F3996" i="4"/>
  <c r="G3996" i="4" s="1"/>
  <c r="E3996" i="4"/>
  <c r="B3996" i="4"/>
  <c r="G3995" i="4"/>
  <c r="F3995" i="4"/>
  <c r="E3995" i="4"/>
  <c r="B3995" i="4"/>
  <c r="D3989" i="4"/>
  <c r="D3987" i="4"/>
  <c r="D3984" i="4"/>
  <c r="H3980" i="4"/>
  <c r="E3972" i="4"/>
  <c r="E3971" i="4"/>
  <c r="F3964" i="4"/>
  <c r="E3964" i="4"/>
  <c r="G3964" i="4" s="1"/>
  <c r="B3964" i="4"/>
  <c r="F3963" i="4"/>
  <c r="G3963" i="4" s="1"/>
  <c r="E3963" i="4"/>
  <c r="B3963" i="4"/>
  <c r="F3962" i="4"/>
  <c r="G3962" i="4" s="1"/>
  <c r="E3962" i="4"/>
  <c r="B3962" i="4"/>
  <c r="F3961" i="4"/>
  <c r="E3961" i="4"/>
  <c r="G3961" i="4" s="1"/>
  <c r="H3969" i="4" s="1"/>
  <c r="B3961" i="4"/>
  <c r="D3955" i="4"/>
  <c r="D3953" i="4"/>
  <c r="D3950" i="4"/>
  <c r="H3946" i="4"/>
  <c r="E3938" i="4"/>
  <c r="E3937" i="4"/>
  <c r="F3930" i="4"/>
  <c r="G3930" i="4" s="1"/>
  <c r="E3930" i="4"/>
  <c r="B3930" i="4"/>
  <c r="F3929" i="4"/>
  <c r="G3929" i="4" s="1"/>
  <c r="H3935" i="4" s="1"/>
  <c r="E3929" i="4"/>
  <c r="B3929" i="4"/>
  <c r="D3923" i="4"/>
  <c r="D3921" i="4"/>
  <c r="D3918" i="4"/>
  <c r="H3914" i="4"/>
  <c r="E3906" i="4"/>
  <c r="E3905" i="4"/>
  <c r="F3898" i="4"/>
  <c r="E3898" i="4"/>
  <c r="G3898" i="4" s="1"/>
  <c r="B3898" i="4"/>
  <c r="F3897" i="4"/>
  <c r="G3897" i="4" s="1"/>
  <c r="H3903" i="4" s="1"/>
  <c r="E3897" i="4"/>
  <c r="B3897" i="4"/>
  <c r="D3891" i="4"/>
  <c r="D3889" i="4"/>
  <c r="D3886" i="4"/>
  <c r="H3882" i="4"/>
  <c r="E3874" i="4"/>
  <c r="E3873" i="4"/>
  <c r="F3866" i="4"/>
  <c r="G3866" i="4" s="1"/>
  <c r="E3866" i="4"/>
  <c r="B3866" i="4"/>
  <c r="F3865" i="4"/>
  <c r="E3865" i="4"/>
  <c r="G3865" i="4" s="1"/>
  <c r="H3871" i="4" s="1"/>
  <c r="B3865" i="4"/>
  <c r="D3859" i="4"/>
  <c r="D3857" i="4"/>
  <c r="D3854" i="4"/>
  <c r="H3850" i="4"/>
  <c r="E3842" i="4"/>
  <c r="E3841" i="4"/>
  <c r="F3834" i="4"/>
  <c r="G3834" i="4" s="1"/>
  <c r="E3834" i="4"/>
  <c r="B3834" i="4"/>
  <c r="F3833" i="4"/>
  <c r="G3833" i="4" s="1"/>
  <c r="H3839" i="4" s="1"/>
  <c r="E3833" i="4"/>
  <c r="B3833" i="4"/>
  <c r="D3827" i="4"/>
  <c r="D3825" i="4"/>
  <c r="D3822" i="4"/>
  <c r="H3818" i="4"/>
  <c r="E3810" i="4"/>
  <c r="E3809" i="4"/>
  <c r="F3802" i="4"/>
  <c r="E3802" i="4"/>
  <c r="G3802" i="4" s="1"/>
  <c r="B3802" i="4"/>
  <c r="F3801" i="4"/>
  <c r="G3801" i="4" s="1"/>
  <c r="H3807" i="4" s="1"/>
  <c r="E3801" i="4"/>
  <c r="B3801" i="4"/>
  <c r="D3795" i="4"/>
  <c r="D3793" i="4"/>
  <c r="D3790" i="4"/>
  <c r="H3786" i="4"/>
  <c r="E3778" i="4"/>
  <c r="E3777" i="4"/>
  <c r="F3769" i="4"/>
  <c r="G3769" i="4" s="1"/>
  <c r="H3775" i="4" s="1"/>
  <c r="E3769" i="4"/>
  <c r="B3769" i="4"/>
  <c r="D3763" i="4"/>
  <c r="D3761" i="4"/>
  <c r="D3758" i="4"/>
  <c r="H3754" i="4"/>
  <c r="E3746" i="4"/>
  <c r="E3745" i="4"/>
  <c r="F3738" i="4"/>
  <c r="E3738" i="4"/>
  <c r="G3738" i="4" s="1"/>
  <c r="B3738" i="4"/>
  <c r="F3737" i="4"/>
  <c r="G3737" i="4" s="1"/>
  <c r="E3737" i="4"/>
  <c r="B3737" i="4"/>
  <c r="D3731" i="4"/>
  <c r="D3729" i="4"/>
  <c r="D3726" i="4"/>
  <c r="H3722" i="4"/>
  <c r="E3714" i="4"/>
  <c r="E3713" i="4"/>
  <c r="F3706" i="4"/>
  <c r="G3706" i="4" s="1"/>
  <c r="E3706" i="4"/>
  <c r="B3706" i="4"/>
  <c r="F3705" i="4"/>
  <c r="E3705" i="4"/>
  <c r="G3705" i="4" s="1"/>
  <c r="B3705" i="4"/>
  <c r="D3699" i="4"/>
  <c r="D3697" i="4"/>
  <c r="D3694" i="4"/>
  <c r="H3690" i="4"/>
  <c r="E3682" i="4"/>
  <c r="E3681" i="4"/>
  <c r="F3674" i="4"/>
  <c r="G3674" i="4" s="1"/>
  <c r="E3674" i="4"/>
  <c r="B3674" i="4"/>
  <c r="F3673" i="4"/>
  <c r="G3673" i="4" s="1"/>
  <c r="E3673" i="4"/>
  <c r="B3673" i="4"/>
  <c r="D3667" i="4"/>
  <c r="D3665" i="4"/>
  <c r="D3662" i="4"/>
  <c r="H3658" i="4"/>
  <c r="E3650" i="4"/>
  <c r="E3649" i="4"/>
  <c r="F3642" i="4"/>
  <c r="E3642" i="4"/>
  <c r="G3642" i="4" s="1"/>
  <c r="B3642" i="4"/>
  <c r="F3641" i="4"/>
  <c r="G3641" i="4" s="1"/>
  <c r="E3641" i="4"/>
  <c r="B3641" i="4"/>
  <c r="D3635" i="4"/>
  <c r="D3633" i="4"/>
  <c r="D3630" i="4"/>
  <c r="H3626" i="4"/>
  <c r="E3618" i="4"/>
  <c r="E3617" i="4"/>
  <c r="F3610" i="4"/>
  <c r="G3610" i="4" s="1"/>
  <c r="E3610" i="4"/>
  <c r="B3610" i="4"/>
  <c r="F3609" i="4"/>
  <c r="E3609" i="4"/>
  <c r="G3609" i="4" s="1"/>
  <c r="B3609" i="4"/>
  <c r="D3603" i="4"/>
  <c r="D3601" i="4"/>
  <c r="D3598" i="4"/>
  <c r="H3594" i="4"/>
  <c r="E3586" i="4"/>
  <c r="E3585" i="4"/>
  <c r="F3578" i="4"/>
  <c r="G3578" i="4" s="1"/>
  <c r="E3578" i="4"/>
  <c r="B3578" i="4"/>
  <c r="F3577" i="4"/>
  <c r="G3577" i="4" s="1"/>
  <c r="E3577" i="4"/>
  <c r="B3577" i="4"/>
  <c r="D3571" i="4"/>
  <c r="D3569" i="4"/>
  <c r="D3566" i="4"/>
  <c r="H3562" i="4"/>
  <c r="E3554" i="4"/>
  <c r="E3553" i="4"/>
  <c r="F3546" i="4"/>
  <c r="E3546" i="4"/>
  <c r="G3546" i="4" s="1"/>
  <c r="B3546" i="4"/>
  <c r="F3545" i="4"/>
  <c r="G3545" i="4" s="1"/>
  <c r="E3545" i="4"/>
  <c r="B3545" i="4"/>
  <c r="D3539" i="4"/>
  <c r="D3537" i="4"/>
  <c r="D3534" i="4"/>
  <c r="H3530" i="4"/>
  <c r="E3522" i="4"/>
  <c r="E3521" i="4"/>
  <c r="F3514" i="4"/>
  <c r="G3514" i="4" s="1"/>
  <c r="E3514" i="4"/>
  <c r="B3514" i="4"/>
  <c r="F3513" i="4"/>
  <c r="E3513" i="4"/>
  <c r="G3513" i="4" s="1"/>
  <c r="B3513" i="4"/>
  <c r="D3507" i="4"/>
  <c r="D3505" i="4"/>
  <c r="D3502" i="4"/>
  <c r="H3498" i="4"/>
  <c r="E3490" i="4"/>
  <c r="E3489" i="4"/>
  <c r="F3482" i="4"/>
  <c r="G3482" i="4" s="1"/>
  <c r="E3482" i="4"/>
  <c r="B3482" i="4"/>
  <c r="F3481" i="4"/>
  <c r="G3481" i="4" s="1"/>
  <c r="E3481" i="4"/>
  <c r="B3481" i="4"/>
  <c r="F3480" i="4"/>
  <c r="E3480" i="4"/>
  <c r="G3480" i="4" s="1"/>
  <c r="H3487" i="4" s="1"/>
  <c r="B3480" i="4"/>
  <c r="D3474" i="4"/>
  <c r="D3472" i="4"/>
  <c r="D3469" i="4"/>
  <c r="H3465" i="4"/>
  <c r="E3457" i="4"/>
  <c r="E3456" i="4"/>
  <c r="F3449" i="4"/>
  <c r="G3449" i="4" s="1"/>
  <c r="E3449" i="4"/>
  <c r="B3449" i="4"/>
  <c r="F3448" i="4"/>
  <c r="G3448" i="4" s="1"/>
  <c r="E3448" i="4"/>
  <c r="B3448" i="4"/>
  <c r="F3447" i="4"/>
  <c r="E3447" i="4"/>
  <c r="G3447" i="4" s="1"/>
  <c r="B3447" i="4"/>
  <c r="D3441" i="4"/>
  <c r="D3439" i="4"/>
  <c r="D3436" i="4"/>
  <c r="H3432" i="4"/>
  <c r="E3424" i="4"/>
  <c r="E3423" i="4"/>
  <c r="F3416" i="4"/>
  <c r="G3416" i="4" s="1"/>
  <c r="E3416" i="4"/>
  <c r="B3416" i="4"/>
  <c r="F3415" i="4"/>
  <c r="G3415" i="4" s="1"/>
  <c r="E3415" i="4"/>
  <c r="B3415" i="4"/>
  <c r="D3409" i="4"/>
  <c r="D3407" i="4"/>
  <c r="D3404" i="4"/>
  <c r="H3400" i="4"/>
  <c r="E3392" i="4"/>
  <c r="E3391" i="4"/>
  <c r="F3384" i="4"/>
  <c r="E3384" i="4"/>
  <c r="G3384" i="4" s="1"/>
  <c r="B3384" i="4"/>
  <c r="F3383" i="4"/>
  <c r="G3383" i="4" s="1"/>
  <c r="E3383" i="4"/>
  <c r="B3383" i="4"/>
  <c r="D3377" i="4"/>
  <c r="D3375" i="4"/>
  <c r="D3372" i="4"/>
  <c r="H3368" i="4"/>
  <c r="E3360" i="4"/>
  <c r="E3359" i="4"/>
  <c r="F3352" i="4"/>
  <c r="G3352" i="4" s="1"/>
  <c r="E3352" i="4"/>
  <c r="B3352" i="4"/>
  <c r="F3351" i="4"/>
  <c r="E3351" i="4"/>
  <c r="G3351" i="4" s="1"/>
  <c r="B3351" i="4"/>
  <c r="D3345" i="4"/>
  <c r="D3343" i="4"/>
  <c r="D3340" i="4"/>
  <c r="H3336" i="4"/>
  <c r="E3328" i="4"/>
  <c r="E3327" i="4"/>
  <c r="F3322" i="4"/>
  <c r="G3322" i="4" s="1"/>
  <c r="E3322" i="4"/>
  <c r="B3322" i="4"/>
  <c r="F3321" i="4"/>
  <c r="G3321" i="4" s="1"/>
  <c r="E3321" i="4"/>
  <c r="B3321" i="4"/>
  <c r="F3320" i="4"/>
  <c r="E3320" i="4"/>
  <c r="G3320" i="4" s="1"/>
  <c r="B3320" i="4"/>
  <c r="F3319" i="4"/>
  <c r="G3319" i="4" s="1"/>
  <c r="E3319" i="4"/>
  <c r="B3319" i="4"/>
  <c r="D3313" i="4"/>
  <c r="D3311" i="4"/>
  <c r="D3308" i="4"/>
  <c r="H3304" i="4"/>
  <c r="E3296" i="4"/>
  <c r="E3295" i="4"/>
  <c r="F3288" i="4"/>
  <c r="G3288" i="4" s="1"/>
  <c r="H3293" i="4" s="1"/>
  <c r="E3288" i="4"/>
  <c r="B3288" i="4"/>
  <c r="D3282" i="4"/>
  <c r="D3280" i="4"/>
  <c r="D3277" i="4"/>
  <c r="H3273" i="4"/>
  <c r="E3265" i="4"/>
  <c r="E3264" i="4"/>
  <c r="F3258" i="4"/>
  <c r="E3258" i="4"/>
  <c r="G3258" i="4" s="1"/>
  <c r="B3258" i="4"/>
  <c r="F3257" i="4"/>
  <c r="G3257" i="4" s="1"/>
  <c r="H3262" i="4" s="1"/>
  <c r="E3257" i="4"/>
  <c r="B3257" i="4"/>
  <c r="D3251" i="4"/>
  <c r="D3249" i="4"/>
  <c r="D3246" i="4"/>
  <c r="H3242" i="4"/>
  <c r="E3234" i="4"/>
  <c r="E3233" i="4"/>
  <c r="F3227" i="4"/>
  <c r="G3227" i="4" s="1"/>
  <c r="E3227" i="4"/>
  <c r="B3227" i="4"/>
  <c r="F3226" i="4"/>
  <c r="E3226" i="4"/>
  <c r="G3226" i="4" s="1"/>
  <c r="B3226" i="4"/>
  <c r="F3225" i="4"/>
  <c r="G3225" i="4" s="1"/>
  <c r="E3225" i="4"/>
  <c r="B3225" i="4"/>
  <c r="D3219" i="4"/>
  <c r="D3217" i="4"/>
  <c r="D3214" i="4"/>
  <c r="H3210" i="4"/>
  <c r="E3202" i="4"/>
  <c r="E3201" i="4"/>
  <c r="F3195" i="4"/>
  <c r="G3195" i="4" s="1"/>
  <c r="E3195" i="4"/>
  <c r="B3195" i="4"/>
  <c r="F3194" i="4"/>
  <c r="E3194" i="4"/>
  <c r="G3194" i="4" s="1"/>
  <c r="B3194" i="4"/>
  <c r="F3193" i="4"/>
  <c r="G3193" i="4" s="1"/>
  <c r="H3199" i="4" s="1"/>
  <c r="E3193" i="4"/>
  <c r="B3193" i="4"/>
  <c r="D3187" i="4"/>
  <c r="D3185" i="4"/>
  <c r="D3182" i="4"/>
  <c r="H3178" i="4"/>
  <c r="E3170" i="4"/>
  <c r="E3169" i="4"/>
  <c r="F3163" i="4"/>
  <c r="G3163" i="4" s="1"/>
  <c r="E3163" i="4"/>
  <c r="B3163" i="4"/>
  <c r="F3162" i="4"/>
  <c r="E3162" i="4"/>
  <c r="G3162" i="4" s="1"/>
  <c r="B3162" i="4"/>
  <c r="F3161" i="4"/>
  <c r="G3161" i="4" s="1"/>
  <c r="E3161" i="4"/>
  <c r="B3161" i="4"/>
  <c r="D3155" i="4"/>
  <c r="D3153" i="4"/>
  <c r="D3150" i="4"/>
  <c r="H3146" i="4"/>
  <c r="E3138" i="4"/>
  <c r="E3137" i="4"/>
  <c r="F3131" i="4"/>
  <c r="G3131" i="4" s="1"/>
  <c r="E3131" i="4"/>
  <c r="B3131" i="4"/>
  <c r="F3130" i="4"/>
  <c r="E3130" i="4"/>
  <c r="G3130" i="4" s="1"/>
  <c r="B3130" i="4"/>
  <c r="F3129" i="4"/>
  <c r="G3129" i="4" s="1"/>
  <c r="H3135" i="4" s="1"/>
  <c r="E3129" i="4"/>
  <c r="B3129" i="4"/>
  <c r="D3123" i="4"/>
  <c r="D3121" i="4"/>
  <c r="D3118" i="4"/>
  <c r="H3114" i="4"/>
  <c r="E3106" i="4"/>
  <c r="E3105" i="4"/>
  <c r="F3099" i="4"/>
  <c r="G3099" i="4" s="1"/>
  <c r="E3099" i="4"/>
  <c r="B3099" i="4"/>
  <c r="F3098" i="4"/>
  <c r="E3098" i="4"/>
  <c r="G3098" i="4" s="1"/>
  <c r="B3098" i="4"/>
  <c r="F3097" i="4"/>
  <c r="G3097" i="4" s="1"/>
  <c r="E3097" i="4"/>
  <c r="B3097" i="4"/>
  <c r="F3096" i="4"/>
  <c r="G3096" i="4" s="1"/>
  <c r="E3096" i="4"/>
  <c r="B3096" i="4"/>
  <c r="F3095" i="4"/>
  <c r="E3095" i="4"/>
  <c r="G3095" i="4" s="1"/>
  <c r="B3095" i="4"/>
  <c r="D3089" i="4"/>
  <c r="D3087" i="4"/>
  <c r="D3084" i="4"/>
  <c r="H3080" i="4"/>
  <c r="E3072" i="4"/>
  <c r="E3071" i="4"/>
  <c r="F3065" i="4"/>
  <c r="G3065" i="4" s="1"/>
  <c r="E3065" i="4"/>
  <c r="B3065" i="4"/>
  <c r="F3064" i="4"/>
  <c r="G3064" i="4" s="1"/>
  <c r="E3064" i="4"/>
  <c r="B3064" i="4"/>
  <c r="F3063" i="4"/>
  <c r="E3063" i="4"/>
  <c r="G3063" i="4" s="1"/>
  <c r="B3063" i="4"/>
  <c r="F3062" i="4"/>
  <c r="G3062" i="4" s="1"/>
  <c r="E3062" i="4"/>
  <c r="B3062" i="4"/>
  <c r="F3061" i="4"/>
  <c r="G3061" i="4" s="1"/>
  <c r="H3069" i="4" s="1"/>
  <c r="E3061" i="4"/>
  <c r="B3061" i="4"/>
  <c r="D3055" i="4"/>
  <c r="D3053" i="4"/>
  <c r="D3050" i="4"/>
  <c r="H3046" i="4"/>
  <c r="E3038" i="4"/>
  <c r="E3037" i="4"/>
  <c r="F3031" i="4"/>
  <c r="E3031" i="4"/>
  <c r="G3031" i="4" s="1"/>
  <c r="B3031" i="4"/>
  <c r="F3030" i="4"/>
  <c r="G3030" i="4" s="1"/>
  <c r="E3030" i="4"/>
  <c r="B3030" i="4"/>
  <c r="F3029" i="4"/>
  <c r="G3029" i="4" s="1"/>
  <c r="E3029" i="4"/>
  <c r="B3029" i="4"/>
  <c r="F3028" i="4"/>
  <c r="E3028" i="4"/>
  <c r="G3028" i="4" s="1"/>
  <c r="B3028" i="4"/>
  <c r="F3027" i="4"/>
  <c r="G3027" i="4" s="1"/>
  <c r="E3027" i="4"/>
  <c r="B3027" i="4"/>
  <c r="D3021" i="4"/>
  <c r="D3019" i="4"/>
  <c r="D3016" i="4"/>
  <c r="H3012" i="4"/>
  <c r="E3004" i="4"/>
  <c r="E3003" i="4"/>
  <c r="F2997" i="4"/>
  <c r="G2997" i="4" s="1"/>
  <c r="E2997" i="4"/>
  <c r="B2997" i="4"/>
  <c r="F2996" i="4"/>
  <c r="E2996" i="4"/>
  <c r="G2996" i="4" s="1"/>
  <c r="B2996" i="4"/>
  <c r="F2995" i="4"/>
  <c r="G2995" i="4" s="1"/>
  <c r="E2995" i="4"/>
  <c r="B2995" i="4"/>
  <c r="F2994" i="4"/>
  <c r="G2994" i="4" s="1"/>
  <c r="E2994" i="4"/>
  <c r="B2994" i="4"/>
  <c r="F2993" i="4"/>
  <c r="E2993" i="4"/>
  <c r="G2993" i="4" s="1"/>
  <c r="B2993" i="4"/>
  <c r="D2987" i="4"/>
  <c r="D2985" i="4"/>
  <c r="D2982" i="4"/>
  <c r="H2978" i="4"/>
  <c r="E2970" i="4"/>
  <c r="E2969" i="4"/>
  <c r="F2963" i="4"/>
  <c r="G2963" i="4" s="1"/>
  <c r="E2963" i="4"/>
  <c r="B2963" i="4"/>
  <c r="F2962" i="4"/>
  <c r="G2962" i="4" s="1"/>
  <c r="E2962" i="4"/>
  <c r="B2962" i="4"/>
  <c r="F2961" i="4"/>
  <c r="E2961" i="4"/>
  <c r="G2961" i="4" s="1"/>
  <c r="B2961" i="4"/>
  <c r="F2960" i="4"/>
  <c r="G2960" i="4" s="1"/>
  <c r="E2960" i="4"/>
  <c r="B2960" i="4"/>
  <c r="F2959" i="4"/>
  <c r="G2959" i="4" s="1"/>
  <c r="E2959" i="4"/>
  <c r="B2959" i="4"/>
  <c r="D2953" i="4"/>
  <c r="D2951" i="4"/>
  <c r="D2948" i="4"/>
  <c r="H2944" i="4"/>
  <c r="E2936" i="4"/>
  <c r="E2935" i="4"/>
  <c r="F2929" i="4"/>
  <c r="E2929" i="4"/>
  <c r="G2929" i="4" s="1"/>
  <c r="B2929" i="4"/>
  <c r="F2928" i="4"/>
  <c r="G2928" i="4" s="1"/>
  <c r="E2928" i="4"/>
  <c r="B2928" i="4"/>
  <c r="F2927" i="4"/>
  <c r="G2927" i="4" s="1"/>
  <c r="E2927" i="4"/>
  <c r="B2927" i="4"/>
  <c r="F2926" i="4"/>
  <c r="E2926" i="4"/>
  <c r="G2926" i="4" s="1"/>
  <c r="B2926" i="4"/>
  <c r="F2925" i="4"/>
  <c r="G2925" i="4" s="1"/>
  <c r="H2933" i="4" s="1"/>
  <c r="E2925" i="4"/>
  <c r="B2925" i="4"/>
  <c r="D2919" i="4"/>
  <c r="D2917" i="4"/>
  <c r="D2914" i="4"/>
  <c r="H2910" i="4"/>
  <c r="E2902" i="4"/>
  <c r="E2901" i="4"/>
  <c r="F2895" i="4"/>
  <c r="G2895" i="4" s="1"/>
  <c r="E2895" i="4"/>
  <c r="B2895" i="4"/>
  <c r="F2894" i="4"/>
  <c r="E2894" i="4"/>
  <c r="G2894" i="4" s="1"/>
  <c r="B2894" i="4"/>
  <c r="F2893" i="4"/>
  <c r="G2893" i="4" s="1"/>
  <c r="E2893" i="4"/>
  <c r="B2893" i="4"/>
  <c r="F2892" i="4"/>
  <c r="G2892" i="4" s="1"/>
  <c r="E2892" i="4"/>
  <c r="B2892" i="4"/>
  <c r="F2891" i="4"/>
  <c r="E2891" i="4"/>
  <c r="G2891" i="4" s="1"/>
  <c r="B2891" i="4"/>
  <c r="D2885" i="4"/>
  <c r="D2883" i="4"/>
  <c r="D2880" i="4"/>
  <c r="H2876" i="4"/>
  <c r="E2868" i="4"/>
  <c r="E2867" i="4"/>
  <c r="F2861" i="4"/>
  <c r="G2861" i="4" s="1"/>
  <c r="E2861" i="4"/>
  <c r="B2861" i="4"/>
  <c r="F2860" i="4"/>
  <c r="G2860" i="4" s="1"/>
  <c r="E2860" i="4"/>
  <c r="B2860" i="4"/>
  <c r="F2859" i="4"/>
  <c r="E2859" i="4"/>
  <c r="G2859" i="4" s="1"/>
  <c r="B2859" i="4"/>
  <c r="F2858" i="4"/>
  <c r="G2858" i="4" s="1"/>
  <c r="E2858" i="4"/>
  <c r="B2858" i="4"/>
  <c r="F2857" i="4"/>
  <c r="G2857" i="4" s="1"/>
  <c r="H2865" i="4" s="1"/>
  <c r="E2857" i="4"/>
  <c r="B2857" i="4"/>
  <c r="D2849" i="4"/>
  <c r="D2847" i="4"/>
  <c r="D2844" i="4"/>
  <c r="H2840" i="4"/>
  <c r="E2832" i="4"/>
  <c r="E2831" i="4"/>
  <c r="F2826" i="4"/>
  <c r="E2826" i="4"/>
  <c r="G2826" i="4" s="1"/>
  <c r="B2826" i="4"/>
  <c r="F2825" i="4"/>
  <c r="G2825" i="4" s="1"/>
  <c r="E2825" i="4"/>
  <c r="B2825" i="4"/>
  <c r="F2824" i="4"/>
  <c r="G2824" i="4" s="1"/>
  <c r="E2824" i="4"/>
  <c r="B2824" i="4"/>
  <c r="F2823" i="4"/>
  <c r="E2823" i="4"/>
  <c r="G2823" i="4" s="1"/>
  <c r="B2823" i="4"/>
  <c r="F2822" i="4"/>
  <c r="G2822" i="4" s="1"/>
  <c r="E2822" i="4"/>
  <c r="B2822" i="4"/>
  <c r="F2821" i="4"/>
  <c r="G2821" i="4" s="1"/>
  <c r="H2829" i="4" s="1"/>
  <c r="E2821" i="4"/>
  <c r="B2821" i="4"/>
  <c r="D2815" i="4"/>
  <c r="D2813" i="4"/>
  <c r="D2810" i="4"/>
  <c r="H2806" i="4"/>
  <c r="E2798" i="4"/>
  <c r="E2797" i="4"/>
  <c r="F2787" i="4"/>
  <c r="E2787" i="4"/>
  <c r="G2787" i="4" s="1"/>
  <c r="H2795" i="4" s="1"/>
  <c r="B2787" i="4"/>
  <c r="D2781" i="4"/>
  <c r="D2779" i="4"/>
  <c r="D2776" i="4"/>
  <c r="H2772" i="4"/>
  <c r="E2763" i="4"/>
  <c r="F2753" i="4"/>
  <c r="E2753" i="4"/>
  <c r="G2753" i="4" s="1"/>
  <c r="H2761" i="4" s="1"/>
  <c r="B2753" i="4"/>
  <c r="D2747" i="4"/>
  <c r="D2745" i="4"/>
  <c r="D2742" i="4"/>
  <c r="H2738" i="4"/>
  <c r="E2730" i="4"/>
  <c r="E2729" i="4"/>
  <c r="G2719" i="4"/>
  <c r="H2727" i="4" s="1"/>
  <c r="F2719" i="4"/>
  <c r="E2719" i="4"/>
  <c r="B2719" i="4"/>
  <c r="D2713" i="4"/>
  <c r="D2711" i="4"/>
  <c r="D2708" i="4"/>
  <c r="H2704" i="4"/>
  <c r="E2696" i="4"/>
  <c r="E2695" i="4"/>
  <c r="F2690" i="4"/>
  <c r="E2690" i="4"/>
  <c r="G2690" i="4" s="1"/>
  <c r="B2690" i="4"/>
  <c r="F2689" i="4"/>
  <c r="E2689" i="4"/>
  <c r="G2689" i="4" s="1"/>
  <c r="B2689" i="4"/>
  <c r="G2688" i="4"/>
  <c r="F2688" i="4"/>
  <c r="E2688" i="4"/>
  <c r="B2688" i="4"/>
  <c r="F2687" i="4"/>
  <c r="E2687" i="4"/>
  <c r="G2687" i="4" s="1"/>
  <c r="B2687" i="4"/>
  <c r="F2686" i="4"/>
  <c r="E2686" i="4"/>
  <c r="G2686" i="4" s="1"/>
  <c r="B2686" i="4"/>
  <c r="G2685" i="4"/>
  <c r="F2685" i="4"/>
  <c r="E2685" i="4"/>
  <c r="B2685" i="4"/>
  <c r="D2679" i="4"/>
  <c r="D2677" i="4"/>
  <c r="D2674" i="4"/>
  <c r="H2670" i="4"/>
  <c r="E2662" i="4"/>
  <c r="E2661" i="4"/>
  <c r="F2654" i="4"/>
  <c r="E2654" i="4"/>
  <c r="G2654" i="4" s="1"/>
  <c r="B2654" i="4"/>
  <c r="F2653" i="4"/>
  <c r="E2653" i="4"/>
  <c r="G2653" i="4" s="1"/>
  <c r="B2653" i="4"/>
  <c r="G2652" i="4"/>
  <c r="F2652" i="4"/>
  <c r="E2652" i="4"/>
  <c r="B2652" i="4"/>
  <c r="F2651" i="4"/>
  <c r="E2651" i="4"/>
  <c r="G2651" i="4" s="1"/>
  <c r="B2651" i="4"/>
  <c r="D2645" i="4"/>
  <c r="D2643" i="4"/>
  <c r="D2640" i="4"/>
  <c r="H2636" i="4"/>
  <c r="E2628" i="4"/>
  <c r="E2627" i="4"/>
  <c r="F2621" i="4"/>
  <c r="E2621" i="4"/>
  <c r="G2621" i="4" s="1"/>
  <c r="B2621" i="4"/>
  <c r="G2620" i="4"/>
  <c r="F2620" i="4"/>
  <c r="E2620" i="4"/>
  <c r="B2620" i="4"/>
  <c r="F2619" i="4"/>
  <c r="E2619" i="4"/>
  <c r="G2619" i="4" s="1"/>
  <c r="B2619" i="4"/>
  <c r="F2618" i="4"/>
  <c r="E2618" i="4"/>
  <c r="G2618" i="4" s="1"/>
  <c r="B2618" i="4"/>
  <c r="G2617" i="4"/>
  <c r="F2617" i="4"/>
  <c r="E2617" i="4"/>
  <c r="B2617" i="4"/>
  <c r="F2616" i="4"/>
  <c r="E2616" i="4"/>
  <c r="G2616" i="4" s="1"/>
  <c r="B2616" i="4"/>
  <c r="F2615" i="4"/>
  <c r="E2615" i="4"/>
  <c r="G2615" i="4" s="1"/>
  <c r="B2615" i="4"/>
  <c r="G2614" i="4"/>
  <c r="F2614" i="4"/>
  <c r="E2614" i="4"/>
  <c r="B2614" i="4"/>
  <c r="F2613" i="4"/>
  <c r="E2613" i="4"/>
  <c r="G2613" i="4" s="1"/>
  <c r="B2613" i="4"/>
  <c r="D2604" i="4"/>
  <c r="D2602" i="4"/>
  <c r="D2599" i="4"/>
  <c r="H2595" i="4"/>
  <c r="E2589" i="4"/>
  <c r="E2588" i="4"/>
  <c r="E2587" i="4"/>
  <c r="E2586" i="4"/>
  <c r="F2579" i="4"/>
  <c r="E2579" i="4"/>
  <c r="G2579" i="4" s="1"/>
  <c r="B2579" i="4"/>
  <c r="G2578" i="4"/>
  <c r="F2578" i="4"/>
  <c r="E2578" i="4"/>
  <c r="B2578" i="4"/>
  <c r="F2577" i="4"/>
  <c r="E2577" i="4"/>
  <c r="G2577" i="4" s="1"/>
  <c r="B2577" i="4"/>
  <c r="F2576" i="4"/>
  <c r="E2576" i="4"/>
  <c r="G2576" i="4" s="1"/>
  <c r="B2576" i="4"/>
  <c r="G2575" i="4"/>
  <c r="F2575" i="4"/>
  <c r="E2575" i="4"/>
  <c r="B2575" i="4"/>
  <c r="F2574" i="4"/>
  <c r="E2574" i="4"/>
  <c r="G2574" i="4" s="1"/>
  <c r="B2574" i="4"/>
  <c r="F2573" i="4"/>
  <c r="E2573" i="4"/>
  <c r="G2573" i="4" s="1"/>
  <c r="B2573" i="4"/>
  <c r="G2572" i="4"/>
  <c r="F2572" i="4"/>
  <c r="E2572" i="4"/>
  <c r="B2572" i="4"/>
  <c r="D2566" i="4"/>
  <c r="D2564" i="4"/>
  <c r="D2561" i="4"/>
  <c r="H2557" i="4"/>
  <c r="E2549" i="4"/>
  <c r="E2548" i="4"/>
  <c r="E2540" i="4"/>
  <c r="E2539" i="4"/>
  <c r="F2538" i="4"/>
  <c r="E2538" i="4"/>
  <c r="G2538" i="4" s="1"/>
  <c r="B2538" i="4"/>
  <c r="F2537" i="4"/>
  <c r="E2537" i="4"/>
  <c r="G2537" i="4" s="1"/>
  <c r="B2537" i="4"/>
  <c r="D2531" i="4"/>
  <c r="D2529" i="4"/>
  <c r="D2526" i="4"/>
  <c r="H2522" i="4"/>
  <c r="E2514" i="4"/>
  <c r="E2513" i="4"/>
  <c r="E2505" i="4"/>
  <c r="E2504" i="4"/>
  <c r="G2503" i="4"/>
  <c r="F2503" i="4"/>
  <c r="E2503" i="4"/>
  <c r="B2503" i="4"/>
  <c r="F2502" i="4"/>
  <c r="E2502" i="4"/>
  <c r="G2502" i="4" s="1"/>
  <c r="B2502" i="4"/>
  <c r="D2496" i="4"/>
  <c r="D2494" i="4"/>
  <c r="D2491" i="4"/>
  <c r="H2487" i="4"/>
  <c r="E2479" i="4"/>
  <c r="E2478" i="4"/>
  <c r="F2471" i="4"/>
  <c r="E2471" i="4"/>
  <c r="G2471" i="4" s="1"/>
  <c r="B2471" i="4"/>
  <c r="G2470" i="4"/>
  <c r="F2470" i="4"/>
  <c r="E2470" i="4"/>
  <c r="B2470" i="4"/>
  <c r="F2469" i="4"/>
  <c r="E2469" i="4"/>
  <c r="G2469" i="4" s="1"/>
  <c r="B2469" i="4"/>
  <c r="F2468" i="4"/>
  <c r="E2468" i="4"/>
  <c r="G2468" i="4" s="1"/>
  <c r="B2468" i="4"/>
  <c r="G2467" i="4"/>
  <c r="F2467" i="4"/>
  <c r="E2467" i="4"/>
  <c r="B2467" i="4"/>
  <c r="D2461" i="4"/>
  <c r="D2459" i="4"/>
  <c r="D2456" i="4"/>
  <c r="H2452" i="4"/>
  <c r="E2444" i="4"/>
  <c r="E2443" i="4"/>
  <c r="F2436" i="4"/>
  <c r="E2436" i="4"/>
  <c r="G2436" i="4" s="1"/>
  <c r="B2436" i="4"/>
  <c r="F2435" i="4"/>
  <c r="E2435" i="4"/>
  <c r="G2435" i="4" s="1"/>
  <c r="B2435" i="4"/>
  <c r="G2434" i="4"/>
  <c r="F2434" i="4"/>
  <c r="E2434" i="4"/>
  <c r="B2434" i="4"/>
  <c r="F2433" i="4"/>
  <c r="E2433" i="4"/>
  <c r="G2433" i="4" s="1"/>
  <c r="B2433" i="4"/>
  <c r="F2432" i="4"/>
  <c r="E2432" i="4"/>
  <c r="G2432" i="4" s="1"/>
  <c r="H2441" i="4" s="1"/>
  <c r="B2432" i="4"/>
  <c r="D2426" i="4"/>
  <c r="D2424" i="4"/>
  <c r="D2421" i="4"/>
  <c r="H2417" i="4"/>
  <c r="E2409" i="4"/>
  <c r="E2408" i="4"/>
  <c r="G2401" i="4"/>
  <c r="F2401" i="4"/>
  <c r="E2401" i="4"/>
  <c r="B2401" i="4"/>
  <c r="F2400" i="4"/>
  <c r="E2400" i="4"/>
  <c r="G2400" i="4" s="1"/>
  <c r="B2400" i="4"/>
  <c r="F2399" i="4"/>
  <c r="E2399" i="4"/>
  <c r="G2399" i="4" s="1"/>
  <c r="B2399" i="4"/>
  <c r="G2398" i="4"/>
  <c r="F2398" i="4"/>
  <c r="E2398" i="4"/>
  <c r="B2398" i="4"/>
  <c r="F2397" i="4"/>
  <c r="E2397" i="4"/>
  <c r="G2397" i="4" s="1"/>
  <c r="B2397" i="4"/>
  <c r="D2391" i="4"/>
  <c r="D2389" i="4"/>
  <c r="D2386" i="4"/>
  <c r="H2382" i="4"/>
  <c r="E2374" i="4"/>
  <c r="E2373" i="4"/>
  <c r="F2366" i="4"/>
  <c r="E2366" i="4"/>
  <c r="G2366" i="4" s="1"/>
  <c r="B2366" i="4"/>
  <c r="G2365" i="4"/>
  <c r="F2365" i="4"/>
  <c r="E2365" i="4"/>
  <c r="B2365" i="4"/>
  <c r="F2364" i="4"/>
  <c r="E2364" i="4"/>
  <c r="G2364" i="4" s="1"/>
  <c r="B2364" i="4"/>
  <c r="F2363" i="4"/>
  <c r="E2363" i="4"/>
  <c r="G2363" i="4" s="1"/>
  <c r="B2363" i="4"/>
  <c r="G2362" i="4"/>
  <c r="F2362" i="4"/>
  <c r="E2362" i="4"/>
  <c r="B2362" i="4"/>
  <c r="D2356" i="4"/>
  <c r="D2354" i="4"/>
  <c r="D2351" i="4"/>
  <c r="H2347" i="4"/>
  <c r="E2339" i="4"/>
  <c r="E2338" i="4"/>
  <c r="F2331" i="4"/>
  <c r="E2331" i="4"/>
  <c r="G2331" i="4" s="1"/>
  <c r="B2331" i="4"/>
  <c r="F2330" i="4"/>
  <c r="E2330" i="4"/>
  <c r="G2330" i="4" s="1"/>
  <c r="B2330" i="4"/>
  <c r="G2329" i="4"/>
  <c r="F2329" i="4"/>
  <c r="E2329" i="4"/>
  <c r="B2329" i="4"/>
  <c r="F2328" i="4"/>
  <c r="E2328" i="4"/>
  <c r="G2328" i="4" s="1"/>
  <c r="B2328" i="4"/>
  <c r="F2327" i="4"/>
  <c r="E2327" i="4"/>
  <c r="G2327" i="4" s="1"/>
  <c r="B2327" i="4"/>
  <c r="D2321" i="4"/>
  <c r="D2319" i="4"/>
  <c r="D2316" i="4"/>
  <c r="H2312" i="4"/>
  <c r="E2304" i="4"/>
  <c r="E2303" i="4"/>
  <c r="G2296" i="4"/>
  <c r="F2296" i="4"/>
  <c r="E2296" i="4"/>
  <c r="B2296" i="4"/>
  <c r="F2295" i="4"/>
  <c r="E2295" i="4"/>
  <c r="G2295" i="4" s="1"/>
  <c r="B2295" i="4"/>
  <c r="F2294" i="4"/>
  <c r="E2294" i="4"/>
  <c r="G2294" i="4" s="1"/>
  <c r="B2294" i="4"/>
  <c r="G2293" i="4"/>
  <c r="F2293" i="4"/>
  <c r="E2293" i="4"/>
  <c r="B2293" i="4"/>
  <c r="F2292" i="4"/>
  <c r="E2292" i="4"/>
  <c r="G2292" i="4" s="1"/>
  <c r="B2292" i="4"/>
  <c r="F2291" i="4"/>
  <c r="E2291" i="4"/>
  <c r="G2291" i="4" s="1"/>
  <c r="H2301" i="4" s="1"/>
  <c r="B2291" i="4"/>
  <c r="D2285" i="4"/>
  <c r="D2283" i="4"/>
  <c r="D2280" i="4"/>
  <c r="H2276" i="4"/>
  <c r="E2268" i="4"/>
  <c r="E2267" i="4"/>
  <c r="G2260" i="4"/>
  <c r="F2260" i="4"/>
  <c r="E2260" i="4"/>
  <c r="B2260" i="4"/>
  <c r="F2259" i="4"/>
  <c r="E2259" i="4"/>
  <c r="G2259" i="4" s="1"/>
  <c r="B2259" i="4"/>
  <c r="F2258" i="4"/>
  <c r="E2258" i="4"/>
  <c r="G2258" i="4" s="1"/>
  <c r="B2258" i="4"/>
  <c r="G2257" i="4"/>
  <c r="F2257" i="4"/>
  <c r="E2257" i="4"/>
  <c r="B2257" i="4"/>
  <c r="F2256" i="4"/>
  <c r="E2256" i="4"/>
  <c r="G2256" i="4" s="1"/>
  <c r="B2256" i="4"/>
  <c r="D2250" i="4"/>
  <c r="D2248" i="4"/>
  <c r="D2245" i="4"/>
  <c r="H2241" i="4"/>
  <c r="E2233" i="4"/>
  <c r="E2232" i="4"/>
  <c r="F2225" i="4"/>
  <c r="E2225" i="4"/>
  <c r="G2225" i="4" s="1"/>
  <c r="B2225" i="4"/>
  <c r="G2224" i="4"/>
  <c r="F2224" i="4"/>
  <c r="E2224" i="4"/>
  <c r="B2224" i="4"/>
  <c r="F2223" i="4"/>
  <c r="E2223" i="4"/>
  <c r="G2223" i="4" s="1"/>
  <c r="B2223" i="4"/>
  <c r="F2222" i="4"/>
  <c r="E2222" i="4"/>
  <c r="G2222" i="4" s="1"/>
  <c r="B2222" i="4"/>
  <c r="G2221" i="4"/>
  <c r="F2221" i="4"/>
  <c r="E2221" i="4"/>
  <c r="B2221" i="4"/>
  <c r="D2215" i="4"/>
  <c r="D2213" i="4"/>
  <c r="D2210" i="4"/>
  <c r="H2206" i="4"/>
  <c r="E2198" i="4"/>
  <c r="E2197" i="4"/>
  <c r="F2190" i="4"/>
  <c r="E2190" i="4"/>
  <c r="G2190" i="4" s="1"/>
  <c r="B2190" i="4"/>
  <c r="F2189" i="4"/>
  <c r="E2189" i="4"/>
  <c r="G2189" i="4" s="1"/>
  <c r="B2189" i="4"/>
  <c r="G2188" i="4"/>
  <c r="F2188" i="4"/>
  <c r="E2188" i="4"/>
  <c r="B2188" i="4"/>
  <c r="F2187" i="4"/>
  <c r="E2187" i="4"/>
  <c r="G2187" i="4" s="1"/>
  <c r="B2187" i="4"/>
  <c r="F2186" i="4"/>
  <c r="E2186" i="4"/>
  <c r="G2186" i="4" s="1"/>
  <c r="H2195" i="4" s="1"/>
  <c r="B2186" i="4"/>
  <c r="D2180" i="4"/>
  <c r="D2178" i="4"/>
  <c r="D2175" i="4"/>
  <c r="H2171" i="4"/>
  <c r="E2165" i="4"/>
  <c r="E2164" i="4"/>
  <c r="E2163" i="4"/>
  <c r="E2162" i="4"/>
  <c r="G2156" i="4"/>
  <c r="F2156" i="4"/>
  <c r="E2156" i="4"/>
  <c r="B2156" i="4"/>
  <c r="F2155" i="4"/>
  <c r="E2155" i="4"/>
  <c r="G2155" i="4" s="1"/>
  <c r="B2155" i="4"/>
  <c r="F2154" i="4"/>
  <c r="E2154" i="4"/>
  <c r="G2154" i="4" s="1"/>
  <c r="B2154" i="4"/>
  <c r="G2153" i="4"/>
  <c r="F2153" i="4"/>
  <c r="E2153" i="4"/>
  <c r="B2153" i="4"/>
  <c r="F2152" i="4"/>
  <c r="E2152" i="4"/>
  <c r="G2152" i="4" s="1"/>
  <c r="B2152" i="4"/>
  <c r="F2151" i="4"/>
  <c r="E2151" i="4"/>
  <c r="G2151" i="4" s="1"/>
  <c r="H2160" i="4" s="1"/>
  <c r="B2151" i="4"/>
  <c r="D2145" i="4"/>
  <c r="D2143" i="4"/>
  <c r="D2140" i="4"/>
  <c r="H2136" i="4"/>
  <c r="E2128" i="4"/>
  <c r="E2127" i="4"/>
  <c r="G2121" i="4"/>
  <c r="F2121" i="4"/>
  <c r="E2121" i="4"/>
  <c r="B2121" i="4"/>
  <c r="F2120" i="4"/>
  <c r="E2120" i="4"/>
  <c r="G2120" i="4" s="1"/>
  <c r="B2120" i="4"/>
  <c r="F2119" i="4"/>
  <c r="E2119" i="4"/>
  <c r="G2119" i="4" s="1"/>
  <c r="B2119" i="4"/>
  <c r="G2118" i="4"/>
  <c r="H2125" i="4" s="1"/>
  <c r="F2118" i="4"/>
  <c r="E2118" i="4"/>
  <c r="B2118" i="4"/>
  <c r="D2112" i="4"/>
  <c r="D2110" i="4"/>
  <c r="D2107" i="4"/>
  <c r="H2103" i="4"/>
  <c r="E2097" i="4"/>
  <c r="E2096" i="4"/>
  <c r="E2095" i="4"/>
  <c r="E2094" i="4"/>
  <c r="F2088" i="4"/>
  <c r="E2088" i="4"/>
  <c r="G2088" i="4" s="1"/>
  <c r="B2088" i="4"/>
  <c r="F2087" i="4"/>
  <c r="E2087" i="4"/>
  <c r="G2087" i="4" s="1"/>
  <c r="B2087" i="4"/>
  <c r="G2086" i="4"/>
  <c r="F2086" i="4"/>
  <c r="E2086" i="4"/>
  <c r="B2086" i="4"/>
  <c r="F2085" i="4"/>
  <c r="E2085" i="4"/>
  <c r="G2085" i="4" s="1"/>
  <c r="B2085" i="4"/>
  <c r="F2084" i="4"/>
  <c r="E2084" i="4"/>
  <c r="G2084" i="4" s="1"/>
  <c r="B2084" i="4"/>
  <c r="G2083" i="4"/>
  <c r="F2083" i="4"/>
  <c r="E2083" i="4"/>
  <c r="B2083" i="4"/>
  <c r="F2082" i="4"/>
  <c r="E2082" i="4"/>
  <c r="G2082" i="4" s="1"/>
  <c r="B2082" i="4"/>
  <c r="F2081" i="4"/>
  <c r="E2081" i="4"/>
  <c r="G2081" i="4" s="1"/>
  <c r="B2081" i="4"/>
  <c r="G2080" i="4"/>
  <c r="F2080" i="4"/>
  <c r="E2080" i="4"/>
  <c r="B2080" i="4"/>
  <c r="F2079" i="4"/>
  <c r="E2079" i="4"/>
  <c r="G2079" i="4" s="1"/>
  <c r="B2079" i="4"/>
  <c r="F2078" i="4"/>
  <c r="E2078" i="4"/>
  <c r="G2078" i="4" s="1"/>
  <c r="B2078" i="4"/>
  <c r="G2077" i="4"/>
  <c r="F2077" i="4"/>
  <c r="E2077" i="4"/>
  <c r="B2077" i="4"/>
  <c r="F2076" i="4"/>
  <c r="E2076" i="4"/>
  <c r="G2076" i="4" s="1"/>
  <c r="B2076" i="4"/>
  <c r="D2070" i="4"/>
  <c r="D2068" i="4"/>
  <c r="D2065" i="4"/>
  <c r="H2061" i="4"/>
  <c r="E2055" i="4"/>
  <c r="E2054" i="4"/>
  <c r="E2053" i="4"/>
  <c r="E2052" i="4"/>
  <c r="F2046" i="4"/>
  <c r="E2046" i="4"/>
  <c r="G2046" i="4" s="1"/>
  <c r="B2046" i="4"/>
  <c r="G2045" i="4"/>
  <c r="F2045" i="4"/>
  <c r="E2045" i="4"/>
  <c r="B2045" i="4"/>
  <c r="F2044" i="4"/>
  <c r="E2044" i="4"/>
  <c r="G2044" i="4" s="1"/>
  <c r="B2044" i="4"/>
  <c r="F2043" i="4"/>
  <c r="E2043" i="4"/>
  <c r="G2043" i="4" s="1"/>
  <c r="B2043" i="4"/>
  <c r="G2042" i="4"/>
  <c r="F2042" i="4"/>
  <c r="E2042" i="4"/>
  <c r="B2042" i="4"/>
  <c r="F2041" i="4"/>
  <c r="E2041" i="4"/>
  <c r="G2041" i="4" s="1"/>
  <c r="B2041" i="4"/>
  <c r="F2040" i="4"/>
  <c r="E2040" i="4"/>
  <c r="G2040" i="4" s="1"/>
  <c r="B2040" i="4"/>
  <c r="G2039" i="4"/>
  <c r="F2039" i="4"/>
  <c r="E2039" i="4"/>
  <c r="B2039" i="4"/>
  <c r="F2038" i="4"/>
  <c r="E2038" i="4"/>
  <c r="G2038" i="4" s="1"/>
  <c r="B2038" i="4"/>
  <c r="F2037" i="4"/>
  <c r="E2037" i="4"/>
  <c r="G2037" i="4" s="1"/>
  <c r="B2037" i="4"/>
  <c r="G2036" i="4"/>
  <c r="F2036" i="4"/>
  <c r="E2036" i="4"/>
  <c r="B2036" i="4"/>
  <c r="F2035" i="4"/>
  <c r="E2035" i="4"/>
  <c r="G2035" i="4" s="1"/>
  <c r="B2035" i="4"/>
  <c r="F2034" i="4"/>
  <c r="E2034" i="4"/>
  <c r="G2034" i="4" s="1"/>
  <c r="B2034" i="4"/>
  <c r="G2033" i="4"/>
  <c r="F2033" i="4"/>
  <c r="E2033" i="4"/>
  <c r="B2033" i="4"/>
  <c r="F2032" i="4"/>
  <c r="E2032" i="4"/>
  <c r="G2032" i="4" s="1"/>
  <c r="B2032" i="4"/>
  <c r="F2031" i="4"/>
  <c r="E2031" i="4"/>
  <c r="G2031" i="4" s="1"/>
  <c r="B2031" i="4"/>
  <c r="G2030" i="4"/>
  <c r="F2030" i="4"/>
  <c r="E2030" i="4"/>
  <c r="B2030" i="4"/>
  <c r="F2029" i="4"/>
  <c r="E2029" i="4"/>
  <c r="G2029" i="4" s="1"/>
  <c r="B2029" i="4"/>
  <c r="F2028" i="4"/>
  <c r="E2028" i="4"/>
  <c r="G2028" i="4" s="1"/>
  <c r="B2028" i="4"/>
  <c r="D2022" i="4"/>
  <c r="D2020" i="4"/>
  <c r="D2017" i="4"/>
  <c r="H2013" i="4"/>
  <c r="E2005" i="4"/>
  <c r="E2004" i="4"/>
  <c r="G1997" i="4"/>
  <c r="F1997" i="4"/>
  <c r="E1997" i="4"/>
  <c r="B1997" i="4"/>
  <c r="F1996" i="4"/>
  <c r="E1996" i="4"/>
  <c r="G1996" i="4" s="1"/>
  <c r="B1996" i="4"/>
  <c r="F1995" i="4"/>
  <c r="G1995" i="4" s="1"/>
  <c r="H2002" i="4" s="1"/>
  <c r="E1995" i="4"/>
  <c r="B1995" i="4"/>
  <c r="D1989" i="4"/>
  <c r="D1987" i="4"/>
  <c r="D1984" i="4"/>
  <c r="H1980" i="4"/>
  <c r="E1972" i="4"/>
  <c r="E1971" i="4"/>
  <c r="G1964" i="4"/>
  <c r="F1964" i="4"/>
  <c r="E1964" i="4"/>
  <c r="B1964" i="4"/>
  <c r="F1963" i="4"/>
  <c r="E1963" i="4"/>
  <c r="G1963" i="4" s="1"/>
  <c r="B1963" i="4"/>
  <c r="F1962" i="4"/>
  <c r="E1962" i="4"/>
  <c r="G1962" i="4" s="1"/>
  <c r="H1969" i="4" s="1"/>
  <c r="B1962" i="4"/>
  <c r="D1956" i="4"/>
  <c r="D1954" i="4"/>
  <c r="D1951" i="4"/>
  <c r="H1947" i="4"/>
  <c r="E1939" i="4"/>
  <c r="E1938" i="4"/>
  <c r="G1931" i="4"/>
  <c r="F1931" i="4"/>
  <c r="E1931" i="4"/>
  <c r="B1931" i="4"/>
  <c r="F1930" i="4"/>
  <c r="E1930" i="4"/>
  <c r="G1930" i="4" s="1"/>
  <c r="B1930" i="4"/>
  <c r="F1929" i="4"/>
  <c r="E1929" i="4"/>
  <c r="G1929" i="4" s="1"/>
  <c r="B1929" i="4"/>
  <c r="D1923" i="4"/>
  <c r="D1921" i="4"/>
  <c r="D1918" i="4"/>
  <c r="H1914" i="4"/>
  <c r="E1906" i="4"/>
  <c r="E1905" i="4"/>
  <c r="G1898" i="4"/>
  <c r="F1898" i="4"/>
  <c r="E1898" i="4"/>
  <c r="B1898" i="4"/>
  <c r="F1897" i="4"/>
  <c r="E1897" i="4"/>
  <c r="G1897" i="4" s="1"/>
  <c r="B1897" i="4"/>
  <c r="F1896" i="4"/>
  <c r="E1896" i="4"/>
  <c r="G1896" i="4" s="1"/>
  <c r="H1903" i="4" s="1"/>
  <c r="B1896" i="4"/>
  <c r="D1890" i="4"/>
  <c r="D1888" i="4"/>
  <c r="D1885" i="4"/>
  <c r="H1881" i="4"/>
  <c r="E1873" i="4"/>
  <c r="E1872" i="4"/>
  <c r="G1865" i="4"/>
  <c r="F1865" i="4"/>
  <c r="E1865" i="4"/>
  <c r="B1865" i="4"/>
  <c r="G1864" i="4"/>
  <c r="F1864" i="4"/>
  <c r="E1864" i="4"/>
  <c r="B1864" i="4"/>
  <c r="F1863" i="4"/>
  <c r="E1863" i="4"/>
  <c r="G1863" i="4" s="1"/>
  <c r="H1870" i="4" s="1"/>
  <c r="B1863" i="4"/>
  <c r="D1857" i="4"/>
  <c r="D1855" i="4"/>
  <c r="D1852" i="4"/>
  <c r="H1848" i="4"/>
  <c r="E1840" i="4"/>
  <c r="E1839" i="4"/>
  <c r="G1832" i="4"/>
  <c r="F1832" i="4"/>
  <c r="E1832" i="4"/>
  <c r="B1832" i="4"/>
  <c r="G1831" i="4"/>
  <c r="F1831" i="4"/>
  <c r="E1831" i="4"/>
  <c r="B1831" i="4"/>
  <c r="F1830" i="4"/>
  <c r="E1830" i="4"/>
  <c r="G1830" i="4" s="1"/>
  <c r="H1837" i="4" s="1"/>
  <c r="B1830" i="4"/>
  <c r="D1824" i="4"/>
  <c r="D1822" i="4"/>
  <c r="D1819" i="4"/>
  <c r="H1815" i="4"/>
  <c r="E1807" i="4"/>
  <c r="E1806" i="4"/>
  <c r="G1799" i="4"/>
  <c r="F1799" i="4"/>
  <c r="E1799" i="4"/>
  <c r="B1799" i="4"/>
  <c r="G1798" i="4"/>
  <c r="F1798" i="4"/>
  <c r="E1798" i="4"/>
  <c r="B1798" i="4"/>
  <c r="F1797" i="4"/>
  <c r="E1797" i="4"/>
  <c r="G1797" i="4" s="1"/>
  <c r="H1804" i="4" s="1"/>
  <c r="B1797" i="4"/>
  <c r="D1791" i="4"/>
  <c r="D1789" i="4"/>
  <c r="D1786" i="4"/>
  <c r="H1782" i="4"/>
  <c r="E1774" i="4"/>
  <c r="E1773" i="4"/>
  <c r="G1766" i="4"/>
  <c r="F1766" i="4"/>
  <c r="E1766" i="4"/>
  <c r="B1766" i="4"/>
  <c r="G1765" i="4"/>
  <c r="F1765" i="4"/>
  <c r="E1765" i="4"/>
  <c r="B1765" i="4"/>
  <c r="F1764" i="4"/>
  <c r="E1764" i="4"/>
  <c r="G1764" i="4" s="1"/>
  <c r="H1771" i="4" s="1"/>
  <c r="B1764" i="4"/>
  <c r="D1758" i="4"/>
  <c r="D1756" i="4"/>
  <c r="D1753" i="4"/>
  <c r="H1749" i="4"/>
  <c r="E1741" i="4"/>
  <c r="E1740" i="4"/>
  <c r="G1733" i="4"/>
  <c r="F1733" i="4"/>
  <c r="E1733" i="4"/>
  <c r="B1733" i="4"/>
  <c r="G1732" i="4"/>
  <c r="F1732" i="4"/>
  <c r="E1732" i="4"/>
  <c r="B1732" i="4"/>
  <c r="F1731" i="4"/>
  <c r="E1731" i="4"/>
  <c r="G1731" i="4" s="1"/>
  <c r="H1738" i="4" s="1"/>
  <c r="B1731" i="4"/>
  <c r="D1725" i="4"/>
  <c r="D1723" i="4"/>
  <c r="D1720" i="4"/>
  <c r="H1716" i="4"/>
  <c r="E1708" i="4"/>
  <c r="E1707" i="4"/>
  <c r="F1700" i="4"/>
  <c r="G1700" i="4" s="1"/>
  <c r="E1700" i="4"/>
  <c r="B1700" i="4"/>
  <c r="G1699" i="4"/>
  <c r="F1699" i="4"/>
  <c r="E1699" i="4"/>
  <c r="B1699" i="4"/>
  <c r="F1698" i="4"/>
  <c r="E1698" i="4"/>
  <c r="G1698" i="4" s="1"/>
  <c r="H1705" i="4" s="1"/>
  <c r="B1698" i="4"/>
  <c r="D1692" i="4"/>
  <c r="D1690" i="4"/>
  <c r="D1687" i="4"/>
  <c r="H1683" i="4"/>
  <c r="E1675" i="4"/>
  <c r="E1674" i="4"/>
  <c r="G1667" i="4"/>
  <c r="F1667" i="4"/>
  <c r="E1667" i="4"/>
  <c r="B1667" i="4"/>
  <c r="G1666" i="4"/>
  <c r="F1666" i="4"/>
  <c r="E1666" i="4"/>
  <c r="B1666" i="4"/>
  <c r="F1665" i="4"/>
  <c r="E1665" i="4"/>
  <c r="G1665" i="4" s="1"/>
  <c r="H1672" i="4" s="1"/>
  <c r="B1665" i="4"/>
  <c r="D1659" i="4"/>
  <c r="D1657" i="4"/>
  <c r="D1654" i="4"/>
  <c r="H1650" i="4"/>
  <c r="E1642" i="4"/>
  <c r="E1641" i="4"/>
  <c r="F1634" i="4"/>
  <c r="G1634" i="4" s="1"/>
  <c r="E1634" i="4"/>
  <c r="B1634" i="4"/>
  <c r="F1633" i="4"/>
  <c r="G1633" i="4" s="1"/>
  <c r="E1633" i="4"/>
  <c r="B1633" i="4"/>
  <c r="F1632" i="4"/>
  <c r="E1632" i="4"/>
  <c r="G1632" i="4" s="1"/>
  <c r="B1632" i="4"/>
  <c r="D1626" i="4"/>
  <c r="D1624" i="4"/>
  <c r="D1621" i="4"/>
  <c r="H1617" i="4"/>
  <c r="E1609" i="4"/>
  <c r="E1608" i="4"/>
  <c r="G1601" i="4"/>
  <c r="F1601" i="4"/>
  <c r="E1601" i="4"/>
  <c r="B1601" i="4"/>
  <c r="F1600" i="4"/>
  <c r="G1600" i="4" s="1"/>
  <c r="E1600" i="4"/>
  <c r="B1600" i="4"/>
  <c r="F1599" i="4"/>
  <c r="E1599" i="4"/>
  <c r="G1599" i="4" s="1"/>
  <c r="H1606" i="4" s="1"/>
  <c r="B1599" i="4"/>
  <c r="D1593" i="4"/>
  <c r="D1591" i="4"/>
  <c r="D1588" i="4"/>
  <c r="H1584" i="4"/>
  <c r="E1576" i="4"/>
  <c r="E1575" i="4"/>
  <c r="F1568" i="4"/>
  <c r="G1568" i="4" s="1"/>
  <c r="E1568" i="4"/>
  <c r="B1568" i="4"/>
  <c r="F1567" i="4"/>
  <c r="G1567" i="4" s="1"/>
  <c r="E1567" i="4"/>
  <c r="B1567" i="4"/>
  <c r="F1566" i="4"/>
  <c r="E1566" i="4"/>
  <c r="G1566" i="4" s="1"/>
  <c r="B1566" i="4"/>
  <c r="D1560" i="4"/>
  <c r="D1558" i="4"/>
  <c r="D1555" i="4"/>
  <c r="H1551" i="4"/>
  <c r="E1543" i="4"/>
  <c r="E1542" i="4"/>
  <c r="F1534" i="4"/>
  <c r="G1534" i="4" s="1"/>
  <c r="E1534" i="4"/>
  <c r="B1534" i="4"/>
  <c r="F1533" i="4"/>
  <c r="G1533" i="4" s="1"/>
  <c r="E1533" i="4"/>
  <c r="B1533" i="4"/>
  <c r="D1527" i="4"/>
  <c r="D1525" i="4"/>
  <c r="D1522" i="4"/>
  <c r="H1518" i="4"/>
  <c r="E1510" i="4"/>
  <c r="E1509" i="4"/>
  <c r="F1501" i="4"/>
  <c r="E1501" i="4"/>
  <c r="G1501" i="4" s="1"/>
  <c r="B1501" i="4"/>
  <c r="G1500" i="4"/>
  <c r="F1500" i="4"/>
  <c r="E1500" i="4"/>
  <c r="B1500" i="4"/>
  <c r="D1494" i="4"/>
  <c r="D1492" i="4"/>
  <c r="D1489" i="4"/>
  <c r="H1485" i="4"/>
  <c r="E1477" i="4"/>
  <c r="E1476" i="4"/>
  <c r="F1468" i="4"/>
  <c r="G1468" i="4" s="1"/>
  <c r="E1468" i="4"/>
  <c r="B1468" i="4"/>
  <c r="F1467" i="4"/>
  <c r="E1467" i="4"/>
  <c r="G1467" i="4" s="1"/>
  <c r="B1467" i="4"/>
  <c r="D1461" i="4"/>
  <c r="D1459" i="4"/>
  <c r="D1456" i="4"/>
  <c r="H1452" i="4"/>
  <c r="E1444" i="4"/>
  <c r="E1443" i="4"/>
  <c r="G1435" i="4"/>
  <c r="F1435" i="4"/>
  <c r="E1435" i="4"/>
  <c r="B1435" i="4"/>
  <c r="F1434" i="4"/>
  <c r="G1434" i="4" s="1"/>
  <c r="H1441" i="4" s="1"/>
  <c r="E1434" i="4"/>
  <c r="B1434" i="4"/>
  <c r="D1428" i="4"/>
  <c r="D1426" i="4"/>
  <c r="D1423" i="4"/>
  <c r="H1419" i="4"/>
  <c r="E1411" i="4"/>
  <c r="E1410" i="4"/>
  <c r="F1402" i="4"/>
  <c r="E1402" i="4"/>
  <c r="G1402" i="4" s="1"/>
  <c r="B1402" i="4"/>
  <c r="F1401" i="4"/>
  <c r="E1401" i="4"/>
  <c r="G1401" i="4" s="1"/>
  <c r="H1408" i="4" s="1"/>
  <c r="B1401" i="4"/>
  <c r="D1395" i="4"/>
  <c r="D1393" i="4"/>
  <c r="D1390" i="4"/>
  <c r="H1386" i="4"/>
  <c r="E1378" i="4"/>
  <c r="E1377" i="4"/>
  <c r="F1369" i="4"/>
  <c r="E1369" i="4"/>
  <c r="G1369" i="4" s="1"/>
  <c r="B1369" i="4"/>
  <c r="F1368" i="4"/>
  <c r="E1368" i="4"/>
  <c r="G1368" i="4" s="1"/>
  <c r="H1375" i="4" s="1"/>
  <c r="B1368" i="4"/>
  <c r="D1362" i="4"/>
  <c r="D1360" i="4"/>
  <c r="D1357" i="4"/>
  <c r="H1353" i="4"/>
  <c r="E1345" i="4"/>
  <c r="E1344" i="4"/>
  <c r="F1336" i="4"/>
  <c r="E1336" i="4"/>
  <c r="G1336" i="4" s="1"/>
  <c r="B1336" i="4"/>
  <c r="F1335" i="4"/>
  <c r="E1335" i="4"/>
  <c r="G1335" i="4" s="1"/>
  <c r="H1342" i="4" s="1"/>
  <c r="B1335" i="4"/>
  <c r="D1329" i="4"/>
  <c r="D1327" i="4"/>
  <c r="D1324" i="4"/>
  <c r="H1320" i="4"/>
  <c r="E1312" i="4"/>
  <c r="E1311" i="4"/>
  <c r="F1303" i="4"/>
  <c r="E1303" i="4"/>
  <c r="G1303" i="4" s="1"/>
  <c r="B1303" i="4"/>
  <c r="F1302" i="4"/>
  <c r="G1302" i="4" s="1"/>
  <c r="H1309" i="4" s="1"/>
  <c r="E1302" i="4"/>
  <c r="B1302" i="4"/>
  <c r="D1296" i="4"/>
  <c r="D1294" i="4"/>
  <c r="D1291" i="4"/>
  <c r="H1287" i="4"/>
  <c r="E1279" i="4"/>
  <c r="E1278" i="4"/>
  <c r="F1270" i="4"/>
  <c r="E1270" i="4"/>
  <c r="G1270" i="4" s="1"/>
  <c r="B1270" i="4"/>
  <c r="F1269" i="4"/>
  <c r="G1269" i="4" s="1"/>
  <c r="H1276" i="4" s="1"/>
  <c r="E1269" i="4"/>
  <c r="B1269" i="4"/>
  <c r="D1263" i="4"/>
  <c r="D1261" i="4"/>
  <c r="D1258" i="4"/>
  <c r="H1254" i="4"/>
  <c r="E1246" i="4"/>
  <c r="E1245" i="4"/>
  <c r="F1237" i="4"/>
  <c r="E1237" i="4"/>
  <c r="G1237" i="4" s="1"/>
  <c r="B1237" i="4"/>
  <c r="F1236" i="4"/>
  <c r="E1236" i="4"/>
  <c r="G1236" i="4" s="1"/>
  <c r="H1243" i="4" s="1"/>
  <c r="B1236" i="4"/>
  <c r="D1230" i="4"/>
  <c r="D1228" i="4"/>
  <c r="D1225" i="4"/>
  <c r="H1221" i="4"/>
  <c r="E1213" i="4"/>
  <c r="E1212" i="4"/>
  <c r="F1204" i="4"/>
  <c r="E1204" i="4"/>
  <c r="G1204" i="4" s="1"/>
  <c r="B1204" i="4"/>
  <c r="F1203" i="4"/>
  <c r="E1203" i="4"/>
  <c r="G1203" i="4" s="1"/>
  <c r="H1210" i="4" s="1"/>
  <c r="B1203" i="4"/>
  <c r="D1197" i="4"/>
  <c r="D1195" i="4"/>
  <c r="D1192" i="4"/>
  <c r="H1188" i="4"/>
  <c r="E1180" i="4"/>
  <c r="E1179" i="4"/>
  <c r="F1171" i="4"/>
  <c r="E1171" i="4"/>
  <c r="G1171" i="4" s="1"/>
  <c r="B1171" i="4"/>
  <c r="F1170" i="4"/>
  <c r="E1170" i="4"/>
  <c r="G1170" i="4" s="1"/>
  <c r="H1177" i="4" s="1"/>
  <c r="B1170" i="4"/>
  <c r="D1164" i="4"/>
  <c r="D1162" i="4"/>
  <c r="D1159" i="4"/>
  <c r="H1155" i="4"/>
  <c r="E1147" i="4"/>
  <c r="E1146" i="4"/>
  <c r="F1138" i="4"/>
  <c r="E1138" i="4"/>
  <c r="G1138" i="4" s="1"/>
  <c r="B1138" i="4"/>
  <c r="F1137" i="4"/>
  <c r="E1137" i="4"/>
  <c r="G1137" i="4" s="1"/>
  <c r="H1144" i="4" s="1"/>
  <c r="B1137" i="4"/>
  <c r="D1131" i="4"/>
  <c r="D1129" i="4"/>
  <c r="D1126" i="4"/>
  <c r="H1122" i="4"/>
  <c r="E1114" i="4"/>
  <c r="E1113" i="4"/>
  <c r="F1105" i="4"/>
  <c r="E1105" i="4"/>
  <c r="G1105" i="4" s="1"/>
  <c r="B1105" i="4"/>
  <c r="F1104" i="4"/>
  <c r="G1104" i="4" s="1"/>
  <c r="H1111" i="4" s="1"/>
  <c r="E1104" i="4"/>
  <c r="B1104" i="4"/>
  <c r="D1098" i="4"/>
  <c r="D1096" i="4"/>
  <c r="D1093" i="4"/>
  <c r="H1089" i="4"/>
  <c r="E1081" i="4"/>
  <c r="E1080" i="4"/>
  <c r="F1072" i="4"/>
  <c r="E1072" i="4"/>
  <c r="G1072" i="4" s="1"/>
  <c r="B1072" i="4"/>
  <c r="F1071" i="4"/>
  <c r="E1071" i="4"/>
  <c r="G1071" i="4" s="1"/>
  <c r="H1078" i="4" s="1"/>
  <c r="B1071" i="4"/>
  <c r="D1065" i="4"/>
  <c r="D1063" i="4"/>
  <c r="D1060" i="4"/>
  <c r="H1056" i="4"/>
  <c r="E1048" i="4"/>
  <c r="E1047" i="4"/>
  <c r="F1039" i="4"/>
  <c r="G1039" i="4" s="1"/>
  <c r="E1039" i="4"/>
  <c r="B1039" i="4"/>
  <c r="F1038" i="4"/>
  <c r="E1038" i="4"/>
  <c r="G1038" i="4" s="1"/>
  <c r="H1045" i="4" s="1"/>
  <c r="B1038" i="4"/>
  <c r="D1032" i="4"/>
  <c r="D1030" i="4"/>
  <c r="D1027" i="4"/>
  <c r="H1023" i="4"/>
  <c r="E1015" i="4"/>
  <c r="E1014" i="4"/>
  <c r="F1006" i="4"/>
  <c r="E1006" i="4"/>
  <c r="G1006" i="4" s="1"/>
  <c r="B1006" i="4"/>
  <c r="F1005" i="4"/>
  <c r="G1005" i="4" s="1"/>
  <c r="H1012" i="4" s="1"/>
  <c r="E1005" i="4"/>
  <c r="B1005" i="4"/>
  <c r="D999" i="4"/>
  <c r="D997" i="4"/>
  <c r="D994" i="4"/>
  <c r="H990" i="4"/>
  <c r="E982" i="4"/>
  <c r="E981" i="4"/>
  <c r="F973" i="4"/>
  <c r="E973" i="4"/>
  <c r="G973" i="4" s="1"/>
  <c r="B973" i="4"/>
  <c r="F972" i="4"/>
  <c r="E972" i="4"/>
  <c r="G972" i="4" s="1"/>
  <c r="H979" i="4" s="1"/>
  <c r="B972" i="4"/>
  <c r="D966" i="4"/>
  <c r="D964" i="4"/>
  <c r="D961" i="4"/>
  <c r="H957" i="4"/>
  <c r="E949" i="4"/>
  <c r="E948" i="4"/>
  <c r="F940" i="4"/>
  <c r="G940" i="4" s="1"/>
  <c r="E940" i="4"/>
  <c r="B940" i="4"/>
  <c r="F939" i="4"/>
  <c r="E939" i="4"/>
  <c r="G939" i="4" s="1"/>
  <c r="H946" i="4" s="1"/>
  <c r="B939" i="4"/>
  <c r="D933" i="4"/>
  <c r="D931" i="4"/>
  <c r="D928" i="4"/>
  <c r="H924" i="4"/>
  <c r="E916" i="4"/>
  <c r="E915" i="4"/>
  <c r="F907" i="4"/>
  <c r="E907" i="4"/>
  <c r="G907" i="4" s="1"/>
  <c r="B907" i="4"/>
  <c r="F906" i="4"/>
  <c r="G906" i="4" s="1"/>
  <c r="H913" i="4" s="1"/>
  <c r="E906" i="4"/>
  <c r="B906" i="4"/>
  <c r="D900" i="4"/>
  <c r="D898" i="4"/>
  <c r="D895" i="4"/>
  <c r="H891" i="4"/>
  <c r="E883" i="4"/>
  <c r="E882" i="4"/>
  <c r="F874" i="4"/>
  <c r="E874" i="4"/>
  <c r="G874" i="4" s="1"/>
  <c r="B874" i="4"/>
  <c r="F873" i="4"/>
  <c r="E873" i="4"/>
  <c r="G873" i="4" s="1"/>
  <c r="H880" i="4" s="1"/>
  <c r="B873" i="4"/>
  <c r="D867" i="4"/>
  <c r="D865" i="4"/>
  <c r="D862" i="4"/>
  <c r="H858" i="4"/>
  <c r="E850" i="4"/>
  <c r="E849" i="4"/>
  <c r="F841" i="4"/>
  <c r="G841" i="4" s="1"/>
  <c r="E841" i="4"/>
  <c r="B841" i="4"/>
  <c r="F840" i="4"/>
  <c r="E840" i="4"/>
  <c r="G840" i="4" s="1"/>
  <c r="H847" i="4" s="1"/>
  <c r="B840" i="4"/>
  <c r="D834" i="4"/>
  <c r="D832" i="4"/>
  <c r="D829" i="4"/>
  <c r="H825" i="4"/>
  <c r="E817" i="4"/>
  <c r="E816" i="4"/>
  <c r="F808" i="4"/>
  <c r="E808" i="4"/>
  <c r="G808" i="4" s="1"/>
  <c r="B808" i="4"/>
  <c r="F807" i="4"/>
  <c r="G807" i="4" s="1"/>
  <c r="H814" i="4" s="1"/>
  <c r="E807" i="4"/>
  <c r="B807" i="4"/>
  <c r="D801" i="4"/>
  <c r="D799" i="4"/>
  <c r="D796" i="4"/>
  <c r="H792" i="4"/>
  <c r="E784" i="4"/>
  <c r="E783" i="4"/>
  <c r="F775" i="4"/>
  <c r="E775" i="4"/>
  <c r="G775" i="4" s="1"/>
  <c r="B775" i="4"/>
  <c r="F774" i="4"/>
  <c r="E774" i="4"/>
  <c r="G774" i="4" s="1"/>
  <c r="H781" i="4" s="1"/>
  <c r="B774" i="4"/>
  <c r="D768" i="4"/>
  <c r="D766" i="4"/>
  <c r="D763" i="4"/>
  <c r="H759" i="4"/>
  <c r="E751" i="4"/>
  <c r="E750" i="4"/>
  <c r="F742" i="4"/>
  <c r="G742" i="4" s="1"/>
  <c r="E742" i="4"/>
  <c r="B742" i="4"/>
  <c r="F741" i="4"/>
  <c r="E741" i="4"/>
  <c r="G741" i="4" s="1"/>
  <c r="H748" i="4" s="1"/>
  <c r="B741" i="4"/>
  <c r="D735" i="4"/>
  <c r="D733" i="4"/>
  <c r="D730" i="4"/>
  <c r="H726" i="4"/>
  <c r="E718" i="4"/>
  <c r="E717" i="4"/>
  <c r="F709" i="4"/>
  <c r="E709" i="4"/>
  <c r="B709" i="4"/>
  <c r="F708" i="4"/>
  <c r="E708" i="4"/>
  <c r="G708" i="4" s="1"/>
  <c r="B708" i="4"/>
  <c r="D702" i="4"/>
  <c r="D700" i="4"/>
  <c r="D697" i="4"/>
  <c r="H693" i="4"/>
  <c r="E685" i="4"/>
  <c r="E684" i="4"/>
  <c r="F675" i="4"/>
  <c r="E675" i="4"/>
  <c r="B675" i="4"/>
  <c r="D669" i="4"/>
  <c r="D667" i="4"/>
  <c r="D664" i="4"/>
  <c r="H660" i="4"/>
  <c r="E652" i="4"/>
  <c r="E651" i="4"/>
  <c r="G644" i="4"/>
  <c r="F644" i="4"/>
  <c r="E644" i="4"/>
  <c r="B644" i="4"/>
  <c r="F643" i="4"/>
  <c r="E643" i="4"/>
  <c r="G643" i="4" s="1"/>
  <c r="B643" i="4"/>
  <c r="F642" i="4"/>
  <c r="E642" i="4"/>
  <c r="G642" i="4" s="1"/>
  <c r="B642" i="4"/>
  <c r="D636" i="4"/>
  <c r="D634" i="4"/>
  <c r="D631" i="4"/>
  <c r="H627" i="4"/>
  <c r="E619" i="4"/>
  <c r="E618" i="4"/>
  <c r="G610" i="4"/>
  <c r="F610" i="4"/>
  <c r="E610" i="4"/>
  <c r="B610" i="4"/>
  <c r="F609" i="4"/>
  <c r="E609" i="4"/>
  <c r="G609" i="4" s="1"/>
  <c r="B609" i="4"/>
  <c r="F608" i="4"/>
  <c r="E608" i="4"/>
  <c r="G608" i="4" s="1"/>
  <c r="B608" i="4"/>
  <c r="G607" i="4"/>
  <c r="F607" i="4"/>
  <c r="E607" i="4"/>
  <c r="B607" i="4"/>
  <c r="F606" i="4"/>
  <c r="E606" i="4"/>
  <c r="G606" i="4" s="1"/>
  <c r="B606" i="4"/>
  <c r="F605" i="4"/>
  <c r="E605" i="4"/>
  <c r="G605" i="4" s="1"/>
  <c r="B605" i="4"/>
  <c r="G604" i="4"/>
  <c r="F604" i="4"/>
  <c r="E604" i="4"/>
  <c r="B604" i="4"/>
  <c r="F603" i="4"/>
  <c r="E603" i="4"/>
  <c r="G603" i="4" s="1"/>
  <c r="B603" i="4"/>
  <c r="F602" i="4"/>
  <c r="E602" i="4"/>
  <c r="G602" i="4" s="1"/>
  <c r="B602" i="4"/>
  <c r="D596" i="4"/>
  <c r="D594" i="4"/>
  <c r="D591" i="4"/>
  <c r="H587" i="4"/>
  <c r="E579" i="4"/>
  <c r="E578" i="4"/>
  <c r="F570" i="4"/>
  <c r="G570" i="4" s="1"/>
  <c r="E570" i="4"/>
  <c r="B570" i="4"/>
  <c r="F569" i="4"/>
  <c r="E569" i="4"/>
  <c r="G569" i="4" s="1"/>
  <c r="B569" i="4"/>
  <c r="F568" i="4"/>
  <c r="E568" i="4"/>
  <c r="G568" i="4" s="1"/>
  <c r="B568" i="4"/>
  <c r="F567" i="4"/>
  <c r="G567" i="4" s="1"/>
  <c r="E567" i="4"/>
  <c r="B567" i="4"/>
  <c r="F566" i="4"/>
  <c r="E566" i="4"/>
  <c r="G566" i="4" s="1"/>
  <c r="B566" i="4"/>
  <c r="F565" i="4"/>
  <c r="E565" i="4"/>
  <c r="G565" i="4" s="1"/>
  <c r="B565" i="4"/>
  <c r="F564" i="4"/>
  <c r="G564" i="4" s="1"/>
  <c r="E564" i="4"/>
  <c r="B564" i="4"/>
  <c r="F563" i="4"/>
  <c r="E563" i="4"/>
  <c r="G563" i="4" s="1"/>
  <c r="B563" i="4"/>
  <c r="F562" i="4"/>
  <c r="E562" i="4"/>
  <c r="G562" i="4" s="1"/>
  <c r="B562" i="4"/>
  <c r="D556" i="4"/>
  <c r="D554" i="4"/>
  <c r="D551" i="4"/>
  <c r="H547" i="4"/>
  <c r="E539" i="4"/>
  <c r="E538" i="4"/>
  <c r="F530" i="4"/>
  <c r="G530" i="4" s="1"/>
  <c r="E530" i="4"/>
  <c r="B530" i="4"/>
  <c r="F529" i="4"/>
  <c r="E529" i="4"/>
  <c r="G529" i="4" s="1"/>
  <c r="B529" i="4"/>
  <c r="F528" i="4"/>
  <c r="E528" i="4"/>
  <c r="G528" i="4" s="1"/>
  <c r="B528" i="4"/>
  <c r="F527" i="4"/>
  <c r="G527" i="4" s="1"/>
  <c r="E527" i="4"/>
  <c r="B527" i="4"/>
  <c r="F526" i="4"/>
  <c r="E526" i="4"/>
  <c r="G526" i="4" s="1"/>
  <c r="B526" i="4"/>
  <c r="F525" i="4"/>
  <c r="E525" i="4"/>
  <c r="G525" i="4" s="1"/>
  <c r="B525" i="4"/>
  <c r="F524" i="4"/>
  <c r="G524" i="4" s="1"/>
  <c r="E524" i="4"/>
  <c r="B524" i="4"/>
  <c r="F523" i="4"/>
  <c r="E523" i="4"/>
  <c r="G523" i="4" s="1"/>
  <c r="B523" i="4"/>
  <c r="F522" i="4"/>
  <c r="E522" i="4"/>
  <c r="G522" i="4" s="1"/>
  <c r="B522" i="4"/>
  <c r="D516" i="4"/>
  <c r="D514" i="4"/>
  <c r="D511" i="4"/>
  <c r="H507" i="4"/>
  <c r="E499" i="4"/>
  <c r="E498" i="4"/>
  <c r="F490" i="4"/>
  <c r="G490" i="4" s="1"/>
  <c r="E490" i="4"/>
  <c r="B490" i="4"/>
  <c r="F489" i="4"/>
  <c r="E489" i="4"/>
  <c r="G489" i="4" s="1"/>
  <c r="B489" i="4"/>
  <c r="F488" i="4"/>
  <c r="E488" i="4"/>
  <c r="G488" i="4" s="1"/>
  <c r="B488" i="4"/>
  <c r="F487" i="4"/>
  <c r="G487" i="4" s="1"/>
  <c r="E487" i="4"/>
  <c r="B487" i="4"/>
  <c r="F486" i="4"/>
  <c r="E486" i="4"/>
  <c r="G486" i="4" s="1"/>
  <c r="B486" i="4"/>
  <c r="F485" i="4"/>
  <c r="E485" i="4"/>
  <c r="G485" i="4" s="1"/>
  <c r="B485" i="4"/>
  <c r="F484" i="4"/>
  <c r="G484" i="4" s="1"/>
  <c r="E484" i="4"/>
  <c r="B484" i="4"/>
  <c r="F483" i="4"/>
  <c r="E483" i="4"/>
  <c r="G483" i="4" s="1"/>
  <c r="B483" i="4"/>
  <c r="F482" i="4"/>
  <c r="E482" i="4"/>
  <c r="G482" i="4" s="1"/>
  <c r="B482" i="4"/>
  <c r="D476" i="4"/>
  <c r="D474" i="4"/>
  <c r="D471" i="4"/>
  <c r="H467" i="4"/>
  <c r="E459" i="4"/>
  <c r="E458" i="4"/>
  <c r="F450" i="4"/>
  <c r="G450" i="4" s="1"/>
  <c r="E450" i="4"/>
  <c r="B450" i="4"/>
  <c r="F449" i="4"/>
  <c r="E449" i="4"/>
  <c r="G449" i="4" s="1"/>
  <c r="B449" i="4"/>
  <c r="F448" i="4"/>
  <c r="E448" i="4"/>
  <c r="G448" i="4" s="1"/>
  <c r="B448" i="4"/>
  <c r="F447" i="4"/>
  <c r="G447" i="4" s="1"/>
  <c r="E447" i="4"/>
  <c r="B447" i="4"/>
  <c r="F446" i="4"/>
  <c r="E446" i="4"/>
  <c r="G446" i="4" s="1"/>
  <c r="B446" i="4"/>
  <c r="F445" i="4"/>
  <c r="E445" i="4"/>
  <c r="G445" i="4" s="1"/>
  <c r="B445" i="4"/>
  <c r="F444" i="4"/>
  <c r="G444" i="4" s="1"/>
  <c r="E444" i="4"/>
  <c r="B444" i="4"/>
  <c r="F443" i="4"/>
  <c r="E443" i="4"/>
  <c r="G443" i="4" s="1"/>
  <c r="B443" i="4"/>
  <c r="F442" i="4"/>
  <c r="E442" i="4"/>
  <c r="G442" i="4" s="1"/>
  <c r="B442" i="4"/>
  <c r="D436" i="4"/>
  <c r="D434" i="4"/>
  <c r="D431" i="4"/>
  <c r="H427" i="4"/>
  <c r="E421" i="4"/>
  <c r="E420" i="4"/>
  <c r="E419" i="4"/>
  <c r="E418" i="4"/>
  <c r="F413" i="4"/>
  <c r="G413" i="4" s="1"/>
  <c r="E413" i="4"/>
  <c r="B413" i="4"/>
  <c r="F412" i="4"/>
  <c r="E412" i="4"/>
  <c r="G412" i="4" s="1"/>
  <c r="B412" i="4"/>
  <c r="F411" i="4"/>
  <c r="E411" i="4"/>
  <c r="G411" i="4" s="1"/>
  <c r="B411" i="4"/>
  <c r="F410" i="4"/>
  <c r="G410" i="4" s="1"/>
  <c r="E410" i="4"/>
  <c r="B410" i="4"/>
  <c r="F409" i="4"/>
  <c r="E409" i="4"/>
  <c r="G409" i="4" s="1"/>
  <c r="B409" i="4"/>
  <c r="F408" i="4"/>
  <c r="E408" i="4"/>
  <c r="G408" i="4" s="1"/>
  <c r="B408" i="4"/>
  <c r="F407" i="4"/>
  <c r="G407" i="4" s="1"/>
  <c r="E407" i="4"/>
  <c r="B407" i="4"/>
  <c r="F406" i="4"/>
  <c r="E406" i="4"/>
  <c r="G406" i="4" s="1"/>
  <c r="B406" i="4"/>
  <c r="F405" i="4"/>
  <c r="E405" i="4"/>
  <c r="G405" i="4" s="1"/>
  <c r="B405" i="4"/>
  <c r="F404" i="4"/>
  <c r="G404" i="4" s="1"/>
  <c r="E404" i="4"/>
  <c r="B404" i="4"/>
  <c r="F403" i="4"/>
  <c r="E403" i="4"/>
  <c r="G403" i="4" s="1"/>
  <c r="B403" i="4"/>
  <c r="F402" i="4"/>
  <c r="E402" i="4"/>
  <c r="G402" i="4" s="1"/>
  <c r="B402" i="4"/>
  <c r="D396" i="4"/>
  <c r="D394" i="4"/>
  <c r="D391" i="4"/>
  <c r="H387" i="4"/>
  <c r="E381" i="4"/>
  <c r="E380" i="4"/>
  <c r="E379" i="4"/>
  <c r="E378" i="4"/>
  <c r="F373" i="4"/>
  <c r="G373" i="4" s="1"/>
  <c r="E373" i="4"/>
  <c r="B373" i="4"/>
  <c r="F372" i="4"/>
  <c r="E372" i="4"/>
  <c r="G372" i="4" s="1"/>
  <c r="B372" i="4"/>
  <c r="F371" i="4"/>
  <c r="E371" i="4"/>
  <c r="G371" i="4" s="1"/>
  <c r="B371" i="4"/>
  <c r="F370" i="4"/>
  <c r="G370" i="4" s="1"/>
  <c r="E370" i="4"/>
  <c r="B370" i="4"/>
  <c r="F369" i="4"/>
  <c r="E369" i="4"/>
  <c r="G369" i="4" s="1"/>
  <c r="B369" i="4"/>
  <c r="F368" i="4"/>
  <c r="E368" i="4"/>
  <c r="G368" i="4" s="1"/>
  <c r="B368" i="4"/>
  <c r="F367" i="4"/>
  <c r="G367" i="4" s="1"/>
  <c r="E367" i="4"/>
  <c r="B367" i="4"/>
  <c r="F366" i="4"/>
  <c r="E366" i="4"/>
  <c r="G366" i="4" s="1"/>
  <c r="B366" i="4"/>
  <c r="F365" i="4"/>
  <c r="E365" i="4"/>
  <c r="G365" i="4" s="1"/>
  <c r="B365" i="4"/>
  <c r="F364" i="4"/>
  <c r="G364" i="4" s="1"/>
  <c r="E364" i="4"/>
  <c r="B364" i="4"/>
  <c r="F363" i="4"/>
  <c r="E363" i="4"/>
  <c r="G363" i="4" s="1"/>
  <c r="B363" i="4"/>
  <c r="F362" i="4"/>
  <c r="E362" i="4"/>
  <c r="G362" i="4" s="1"/>
  <c r="B362" i="4"/>
  <c r="D356" i="4"/>
  <c r="D354" i="4"/>
  <c r="D351" i="4"/>
  <c r="H347" i="4"/>
  <c r="E341" i="4"/>
  <c r="E340" i="4"/>
  <c r="E339" i="4"/>
  <c r="E338" i="4"/>
  <c r="F333" i="4"/>
  <c r="G333" i="4" s="1"/>
  <c r="E333" i="4"/>
  <c r="B333" i="4"/>
  <c r="F332" i="4"/>
  <c r="E332" i="4"/>
  <c r="G332" i="4" s="1"/>
  <c r="B332" i="4"/>
  <c r="F331" i="4"/>
  <c r="E331" i="4"/>
  <c r="G331" i="4" s="1"/>
  <c r="B331" i="4"/>
  <c r="F330" i="4"/>
  <c r="G330" i="4" s="1"/>
  <c r="E330" i="4"/>
  <c r="B330" i="4"/>
  <c r="F329" i="4"/>
  <c r="E329" i="4"/>
  <c r="G329" i="4" s="1"/>
  <c r="B329" i="4"/>
  <c r="F328" i="4"/>
  <c r="E328" i="4"/>
  <c r="G328" i="4" s="1"/>
  <c r="B328" i="4"/>
  <c r="F327" i="4"/>
  <c r="G327" i="4" s="1"/>
  <c r="E327" i="4"/>
  <c r="B327" i="4"/>
  <c r="F326" i="4"/>
  <c r="E326" i="4"/>
  <c r="G326" i="4" s="1"/>
  <c r="B326" i="4"/>
  <c r="F325" i="4"/>
  <c r="E325" i="4"/>
  <c r="G325" i="4" s="1"/>
  <c r="B325" i="4"/>
  <c r="F324" i="4"/>
  <c r="G324" i="4" s="1"/>
  <c r="E324" i="4"/>
  <c r="B324" i="4"/>
  <c r="F323" i="4"/>
  <c r="E323" i="4"/>
  <c r="G323" i="4" s="1"/>
  <c r="B323" i="4"/>
  <c r="F322" i="4"/>
  <c r="E322" i="4"/>
  <c r="G322" i="4" s="1"/>
  <c r="B322" i="4"/>
  <c r="D316" i="4"/>
  <c r="D314" i="4"/>
  <c r="D311" i="4"/>
  <c r="H307" i="4"/>
  <c r="E301" i="4"/>
  <c r="E300" i="4"/>
  <c r="E299" i="4"/>
  <c r="E298" i="4"/>
  <c r="F293" i="4"/>
  <c r="G293" i="4" s="1"/>
  <c r="E293" i="4"/>
  <c r="B293" i="4"/>
  <c r="F292" i="4"/>
  <c r="E292" i="4"/>
  <c r="G292" i="4" s="1"/>
  <c r="B292" i="4"/>
  <c r="F291" i="4"/>
  <c r="E291" i="4"/>
  <c r="G291" i="4" s="1"/>
  <c r="B291" i="4"/>
  <c r="F290" i="4"/>
  <c r="G290" i="4" s="1"/>
  <c r="E290" i="4"/>
  <c r="B290" i="4"/>
  <c r="F289" i="4"/>
  <c r="E289" i="4"/>
  <c r="G289" i="4" s="1"/>
  <c r="B289" i="4"/>
  <c r="F288" i="4"/>
  <c r="E288" i="4"/>
  <c r="G288" i="4" s="1"/>
  <c r="B288" i="4"/>
  <c r="F287" i="4"/>
  <c r="G287" i="4" s="1"/>
  <c r="E287" i="4"/>
  <c r="B287" i="4"/>
  <c r="F286" i="4"/>
  <c r="E286" i="4"/>
  <c r="G286" i="4" s="1"/>
  <c r="B286" i="4"/>
  <c r="F285" i="4"/>
  <c r="E285" i="4"/>
  <c r="G285" i="4" s="1"/>
  <c r="B285" i="4"/>
  <c r="F284" i="4"/>
  <c r="G284" i="4" s="1"/>
  <c r="E284" i="4"/>
  <c r="B284" i="4"/>
  <c r="F283" i="4"/>
  <c r="E283" i="4"/>
  <c r="G283" i="4" s="1"/>
  <c r="B283" i="4"/>
  <c r="F282" i="4"/>
  <c r="E282" i="4"/>
  <c r="G282" i="4" s="1"/>
  <c r="B282" i="4"/>
  <c r="D274" i="4"/>
  <c r="D272" i="4"/>
  <c r="D269" i="4"/>
  <c r="H265" i="4"/>
  <c r="E257" i="4"/>
  <c r="E256" i="4"/>
  <c r="F248" i="4"/>
  <c r="G248" i="4" s="1"/>
  <c r="E248" i="4"/>
  <c r="B248" i="4"/>
  <c r="F247" i="4"/>
  <c r="E247" i="4"/>
  <c r="G247" i="4" s="1"/>
  <c r="B247" i="4"/>
  <c r="F246" i="4"/>
  <c r="E246" i="4"/>
  <c r="G246" i="4" s="1"/>
  <c r="B246" i="4"/>
  <c r="F245" i="4"/>
  <c r="G245" i="4" s="1"/>
  <c r="E245" i="4"/>
  <c r="B245" i="4"/>
  <c r="F244" i="4"/>
  <c r="E244" i="4"/>
  <c r="G244" i="4" s="1"/>
  <c r="B244" i="4"/>
  <c r="F243" i="4"/>
  <c r="E243" i="4"/>
  <c r="G243" i="4" s="1"/>
  <c r="B243" i="4"/>
  <c r="F242" i="4"/>
  <c r="G242" i="4" s="1"/>
  <c r="E242" i="4"/>
  <c r="B242" i="4"/>
  <c r="F241" i="4"/>
  <c r="E241" i="4"/>
  <c r="G241" i="4" s="1"/>
  <c r="B241" i="4"/>
  <c r="F240" i="4"/>
  <c r="E240" i="4"/>
  <c r="G240" i="4" s="1"/>
  <c r="H254" i="4" s="1"/>
  <c r="B240" i="4"/>
  <c r="D234" i="4"/>
  <c r="D232" i="4"/>
  <c r="D229" i="4"/>
  <c r="H225" i="4"/>
  <c r="E217" i="4"/>
  <c r="E216" i="4"/>
  <c r="F210" i="4"/>
  <c r="G210" i="4" s="1"/>
  <c r="E210" i="4"/>
  <c r="B210" i="4"/>
  <c r="F209" i="4"/>
  <c r="E209" i="4"/>
  <c r="G209" i="4" s="1"/>
  <c r="B209" i="4"/>
  <c r="F208" i="4"/>
  <c r="E208" i="4"/>
  <c r="G208" i="4" s="1"/>
  <c r="B208" i="4"/>
  <c r="F207" i="4"/>
  <c r="G207" i="4" s="1"/>
  <c r="E207" i="4"/>
  <c r="B207" i="4"/>
  <c r="F206" i="4"/>
  <c r="E206" i="4"/>
  <c r="G206" i="4" s="1"/>
  <c r="B206" i="4"/>
  <c r="E205" i="4"/>
  <c r="G204" i="4"/>
  <c r="F204" i="4"/>
  <c r="E204" i="4"/>
  <c r="B204" i="4"/>
  <c r="F203" i="4"/>
  <c r="E203" i="4"/>
  <c r="G203" i="4" s="1"/>
  <c r="B203" i="4"/>
  <c r="G202" i="4"/>
  <c r="F202" i="4"/>
  <c r="E202" i="4"/>
  <c r="B202" i="4"/>
  <c r="G201" i="4"/>
  <c r="F201" i="4"/>
  <c r="E201" i="4"/>
  <c r="B201" i="4"/>
  <c r="F200" i="4"/>
  <c r="E200" i="4"/>
  <c r="G200" i="4" s="1"/>
  <c r="B200" i="4"/>
  <c r="D194" i="4"/>
  <c r="D192" i="4"/>
  <c r="D189" i="4"/>
  <c r="H185" i="4"/>
  <c r="E177" i="4"/>
  <c r="E176" i="4"/>
  <c r="G170" i="4"/>
  <c r="F170" i="4"/>
  <c r="E170" i="4"/>
  <c r="B170" i="4"/>
  <c r="G169" i="4"/>
  <c r="F169" i="4"/>
  <c r="E169" i="4"/>
  <c r="B169" i="4"/>
  <c r="F168" i="4"/>
  <c r="E168" i="4"/>
  <c r="G168" i="4" s="1"/>
  <c r="B168" i="4"/>
  <c r="G167" i="4"/>
  <c r="F167" i="4"/>
  <c r="E167" i="4"/>
  <c r="B167" i="4"/>
  <c r="G166" i="4"/>
  <c r="F166" i="4"/>
  <c r="E166" i="4"/>
  <c r="B166" i="4"/>
  <c r="F165" i="4"/>
  <c r="E165" i="4"/>
  <c r="G165" i="4" s="1"/>
  <c r="B165" i="4"/>
  <c r="G164" i="4"/>
  <c r="F164" i="4"/>
  <c r="E164" i="4"/>
  <c r="B164" i="4"/>
  <c r="E163" i="4"/>
  <c r="F162" i="4"/>
  <c r="E162" i="4"/>
  <c r="G162" i="4" s="1"/>
  <c r="B162" i="4"/>
  <c r="F161" i="4"/>
  <c r="G161" i="4" s="1"/>
  <c r="E161" i="4"/>
  <c r="B161" i="4"/>
  <c r="F160" i="4"/>
  <c r="E160" i="4"/>
  <c r="G160" i="4" s="1"/>
  <c r="B160" i="4"/>
  <c r="D154" i="4"/>
  <c r="D152" i="4"/>
  <c r="D149" i="4"/>
  <c r="H145" i="4"/>
  <c r="E137" i="4"/>
  <c r="E136" i="4"/>
  <c r="F130" i="4"/>
  <c r="E130" i="4"/>
  <c r="G130" i="4" s="1"/>
  <c r="B130" i="4"/>
  <c r="F129" i="4"/>
  <c r="G129" i="4" s="1"/>
  <c r="E129" i="4"/>
  <c r="B129" i="4"/>
  <c r="F128" i="4"/>
  <c r="E128" i="4"/>
  <c r="G128" i="4" s="1"/>
  <c r="H134" i="4" s="1"/>
  <c r="B128" i="4"/>
  <c r="D122" i="4"/>
  <c r="D120" i="4"/>
  <c r="D117" i="4"/>
  <c r="H113" i="4"/>
  <c r="E105" i="4"/>
  <c r="E104" i="4"/>
  <c r="F97" i="4"/>
  <c r="E97" i="4"/>
  <c r="G97" i="4" s="1"/>
  <c r="B97" i="4"/>
  <c r="F96" i="4"/>
  <c r="G96" i="4" s="1"/>
  <c r="E96" i="4"/>
  <c r="B96" i="4"/>
  <c r="F95" i="4"/>
  <c r="E95" i="4"/>
  <c r="G95" i="4" s="1"/>
  <c r="B95" i="4"/>
  <c r="E94" i="4"/>
  <c r="G93" i="4"/>
  <c r="F93" i="4"/>
  <c r="E93" i="4"/>
  <c r="B93" i="4"/>
  <c r="F92" i="4"/>
  <c r="E92" i="4"/>
  <c r="G92" i="4" s="1"/>
  <c r="B92" i="4"/>
  <c r="G91" i="4"/>
  <c r="F91" i="4"/>
  <c r="E91" i="4"/>
  <c r="B91" i="4"/>
  <c r="G90" i="4"/>
  <c r="F90" i="4"/>
  <c r="E90" i="4"/>
  <c r="B90" i="4"/>
  <c r="F89" i="4"/>
  <c r="E89" i="4"/>
  <c r="G89" i="4" s="1"/>
  <c r="B89" i="4"/>
  <c r="G88" i="4"/>
  <c r="F88" i="4"/>
  <c r="E88" i="4"/>
  <c r="B88" i="4"/>
  <c r="D80" i="4"/>
  <c r="D78" i="4"/>
  <c r="D75" i="4"/>
  <c r="H71" i="4"/>
  <c r="E63" i="4"/>
  <c r="E62" i="4"/>
  <c r="G58" i="4"/>
  <c r="F58" i="4"/>
  <c r="E58" i="4"/>
  <c r="B58" i="4"/>
  <c r="F57" i="4"/>
  <c r="E57" i="4"/>
  <c r="G57" i="4" s="1"/>
  <c r="B57" i="4"/>
  <c r="G56" i="4"/>
  <c r="F56" i="4"/>
  <c r="E56" i="4"/>
  <c r="B56" i="4"/>
  <c r="E55" i="4"/>
  <c r="F54" i="4"/>
  <c r="E54" i="4"/>
  <c r="G54" i="4" s="1"/>
  <c r="B54" i="4"/>
  <c r="F53" i="4"/>
  <c r="G53" i="4" s="1"/>
  <c r="E53" i="4"/>
  <c r="B53" i="4"/>
  <c r="F52" i="4"/>
  <c r="E52" i="4"/>
  <c r="G52" i="4" s="1"/>
  <c r="B52" i="4"/>
  <c r="F51" i="4"/>
  <c r="E51" i="4"/>
  <c r="G51" i="4" s="1"/>
  <c r="B51" i="4"/>
  <c r="F50" i="4"/>
  <c r="G50" i="4" s="1"/>
  <c r="E50" i="4"/>
  <c r="B50" i="4"/>
  <c r="F49" i="4"/>
  <c r="E49" i="4"/>
  <c r="G49" i="4" s="1"/>
  <c r="B49" i="4"/>
  <c r="E48" i="4"/>
  <c r="B48" i="4"/>
  <c r="E47" i="4"/>
  <c r="B47" i="4"/>
  <c r="E46" i="4"/>
  <c r="B46" i="4"/>
  <c r="D40" i="4"/>
  <c r="D38" i="4"/>
  <c r="D35" i="4"/>
  <c r="H31" i="4"/>
  <c r="E23" i="4"/>
  <c r="E22" i="4"/>
  <c r="F17" i="4"/>
  <c r="E17" i="4"/>
  <c r="G17" i="4" s="1"/>
  <c r="B17" i="4"/>
  <c r="F16" i="4"/>
  <c r="G16" i="4" s="1"/>
  <c r="E16" i="4"/>
  <c r="B16" i="4"/>
  <c r="F15" i="4"/>
  <c r="E15" i="4"/>
  <c r="G15" i="4" s="1"/>
  <c r="B15" i="4"/>
  <c r="E14" i="4"/>
  <c r="G13" i="4"/>
  <c r="F13" i="4"/>
  <c r="E13" i="4"/>
  <c r="B13" i="4"/>
  <c r="F12" i="4"/>
  <c r="E12" i="4"/>
  <c r="G12" i="4" s="1"/>
  <c r="B12" i="4"/>
  <c r="G11" i="4"/>
  <c r="F11" i="4"/>
  <c r="E11" i="4"/>
  <c r="B11" i="4"/>
  <c r="E10" i="4"/>
  <c r="B10" i="4"/>
  <c r="E9" i="4"/>
  <c r="B9" i="4"/>
  <c r="E8" i="4"/>
  <c r="B8" i="4"/>
  <c r="D13398" i="3"/>
  <c r="D13396" i="3"/>
  <c r="D13393" i="3"/>
  <c r="H13389" i="3"/>
  <c r="F13380" i="3"/>
  <c r="E13380" i="3"/>
  <c r="G13380" i="3" s="1"/>
  <c r="H13384" i="3" s="1"/>
  <c r="H13378" i="3"/>
  <c r="H13391" i="3" s="1"/>
  <c r="D13366" i="3"/>
  <c r="D13364" i="3"/>
  <c r="D13361" i="3"/>
  <c r="H13357" i="3"/>
  <c r="E13348" i="3"/>
  <c r="H13346" i="3"/>
  <c r="D13334" i="3"/>
  <c r="D13332" i="3"/>
  <c r="D13329" i="3"/>
  <c r="H13325" i="3"/>
  <c r="E13319" i="3"/>
  <c r="F13308" i="3"/>
  <c r="E13308" i="3"/>
  <c r="G13308" i="3" s="1"/>
  <c r="H13314" i="3" s="1"/>
  <c r="B13308" i="3"/>
  <c r="D13302" i="3"/>
  <c r="D13300" i="3"/>
  <c r="D13297" i="3"/>
  <c r="H13293" i="3"/>
  <c r="E13287" i="3"/>
  <c r="F13276" i="3"/>
  <c r="E13276" i="3"/>
  <c r="G13276" i="3" s="1"/>
  <c r="H13282" i="3" s="1"/>
  <c r="B13276" i="3"/>
  <c r="D13270" i="3"/>
  <c r="D13268" i="3"/>
  <c r="D13265" i="3"/>
  <c r="H13261" i="3"/>
  <c r="E13255" i="3"/>
  <c r="F13244" i="3"/>
  <c r="E13244" i="3"/>
  <c r="G13244" i="3" s="1"/>
  <c r="H13250" i="3" s="1"/>
  <c r="B13244" i="3"/>
  <c r="D13238" i="3"/>
  <c r="D13236" i="3"/>
  <c r="D13233" i="3"/>
  <c r="H13229" i="3"/>
  <c r="E13223" i="3"/>
  <c r="E13222" i="3"/>
  <c r="F13214" i="3"/>
  <c r="E13214" i="3"/>
  <c r="G13214" i="3" s="1"/>
  <c r="B13214" i="3"/>
  <c r="F13213" i="3"/>
  <c r="G13213" i="3" s="1"/>
  <c r="E13213" i="3"/>
  <c r="B13213" i="3"/>
  <c r="F13212" i="3"/>
  <c r="E13212" i="3"/>
  <c r="G13212" i="3" s="1"/>
  <c r="B13212" i="3"/>
  <c r="D13206" i="3"/>
  <c r="D13204" i="3"/>
  <c r="D13201" i="3"/>
  <c r="H13197" i="3"/>
  <c r="E13191" i="3"/>
  <c r="E13190" i="3"/>
  <c r="H13186" i="3"/>
  <c r="D13174" i="3"/>
  <c r="D13172" i="3"/>
  <c r="D13169" i="3"/>
  <c r="H13165" i="3"/>
  <c r="E13159" i="3"/>
  <c r="E13158" i="3"/>
  <c r="F13148" i="3"/>
  <c r="E13148" i="3"/>
  <c r="G13148" i="3" s="1"/>
  <c r="H13154" i="3" s="1"/>
  <c r="B13148" i="3"/>
  <c r="D13142" i="3"/>
  <c r="D13140" i="3"/>
  <c r="D13137" i="3"/>
  <c r="H13133" i="3"/>
  <c r="E13127" i="3"/>
  <c r="E13126" i="3"/>
  <c r="E13125" i="3"/>
  <c r="E13124" i="3"/>
  <c r="F13116" i="3"/>
  <c r="G13116" i="3" s="1"/>
  <c r="E13116" i="3"/>
  <c r="F13115" i="3"/>
  <c r="F13114" i="3" s="1"/>
  <c r="G13114" i="3" s="1"/>
  <c r="E13115" i="3"/>
  <c r="G13115" i="3" s="1"/>
  <c r="B13115" i="3"/>
  <c r="E13114" i="3"/>
  <c r="D13108" i="3"/>
  <c r="D13106" i="3"/>
  <c r="D13103" i="3"/>
  <c r="H13099" i="3"/>
  <c r="E13093" i="3"/>
  <c r="E13092" i="3"/>
  <c r="E13091" i="3"/>
  <c r="E13090" i="3"/>
  <c r="F13086" i="3"/>
  <c r="G13086" i="3" s="1"/>
  <c r="E13086" i="3"/>
  <c r="B13086" i="3"/>
  <c r="F13085" i="3"/>
  <c r="E13085" i="3"/>
  <c r="G13085" i="3" s="1"/>
  <c r="B13085" i="3"/>
  <c r="F13084" i="3"/>
  <c r="G13084" i="3" s="1"/>
  <c r="E13084" i="3"/>
  <c r="B13084" i="3"/>
  <c r="F13083" i="3"/>
  <c r="G13083" i="3" s="1"/>
  <c r="E13083" i="3"/>
  <c r="B13083" i="3"/>
  <c r="F13082" i="3"/>
  <c r="E13082" i="3"/>
  <c r="G13082" i="3" s="1"/>
  <c r="B13082" i="3"/>
  <c r="F13081" i="3"/>
  <c r="G13081" i="3" s="1"/>
  <c r="E13081" i="3"/>
  <c r="B13081" i="3"/>
  <c r="F13080" i="3"/>
  <c r="G13080" i="3" s="1"/>
  <c r="E13080" i="3"/>
  <c r="B13080" i="3"/>
  <c r="D13074" i="3"/>
  <c r="D13072" i="3"/>
  <c r="D13069" i="3"/>
  <c r="H13065" i="3"/>
  <c r="E13059" i="3"/>
  <c r="E13058" i="3"/>
  <c r="E13057" i="3"/>
  <c r="E13056" i="3"/>
  <c r="F13050" i="3"/>
  <c r="E13050" i="3"/>
  <c r="G13050" i="3" s="1"/>
  <c r="B13050" i="3"/>
  <c r="F13049" i="3"/>
  <c r="G13049" i="3" s="1"/>
  <c r="E13049" i="3"/>
  <c r="B13049" i="3"/>
  <c r="F13048" i="3"/>
  <c r="G13048" i="3" s="1"/>
  <c r="E13048" i="3"/>
  <c r="B13048" i="3"/>
  <c r="D13042" i="3"/>
  <c r="D13040" i="3"/>
  <c r="D13037" i="3"/>
  <c r="H13033" i="3"/>
  <c r="E13027" i="3"/>
  <c r="E13026" i="3"/>
  <c r="E13025" i="3"/>
  <c r="E13024" i="3"/>
  <c r="F13018" i="3"/>
  <c r="E13018" i="3"/>
  <c r="G13018" i="3" s="1"/>
  <c r="B13018" i="3"/>
  <c r="F13017" i="3"/>
  <c r="G13017" i="3" s="1"/>
  <c r="E13017" i="3"/>
  <c r="B13017" i="3"/>
  <c r="F13016" i="3"/>
  <c r="G13016" i="3" s="1"/>
  <c r="E13016" i="3"/>
  <c r="B13016" i="3"/>
  <c r="E13015" i="3"/>
  <c r="B13015" i="3"/>
  <c r="F13014" i="3"/>
  <c r="G13014" i="3" s="1"/>
  <c r="E13014" i="3"/>
  <c r="B13014" i="3"/>
  <c r="F13013" i="3"/>
  <c r="F13015" i="3" s="1"/>
  <c r="E13013" i="3"/>
  <c r="B13013" i="3"/>
  <c r="D13007" i="3"/>
  <c r="D13005" i="3"/>
  <c r="D13002" i="3"/>
  <c r="H12998" i="3"/>
  <c r="E12992" i="3"/>
  <c r="E12991" i="3"/>
  <c r="F12979" i="3"/>
  <c r="E12979" i="3"/>
  <c r="G12979" i="3" s="1"/>
  <c r="G12978" i="3"/>
  <c r="F12978" i="3"/>
  <c r="E12978" i="3"/>
  <c r="B12978" i="3"/>
  <c r="D12972" i="3"/>
  <c r="D12970" i="3"/>
  <c r="D12967" i="3"/>
  <c r="H12963" i="3"/>
  <c r="E12957" i="3"/>
  <c r="E12956" i="3"/>
  <c r="E12955" i="3"/>
  <c r="E12954" i="3"/>
  <c r="F12945" i="3"/>
  <c r="E12945" i="3"/>
  <c r="G12945" i="3" s="1"/>
  <c r="B12945" i="3"/>
  <c r="G12944" i="3"/>
  <c r="F12944" i="3"/>
  <c r="E12944" i="3"/>
  <c r="F12943" i="3"/>
  <c r="G12943" i="3" s="1"/>
  <c r="E12943" i="3"/>
  <c r="B12943" i="3"/>
  <c r="D12937" i="3"/>
  <c r="D12935" i="3"/>
  <c r="D12932" i="3"/>
  <c r="H12928" i="3"/>
  <c r="E12922" i="3"/>
  <c r="E12921" i="3"/>
  <c r="E12920" i="3"/>
  <c r="E12919" i="3"/>
  <c r="F12911" i="3"/>
  <c r="E12911" i="3"/>
  <c r="G12911" i="3" s="1"/>
  <c r="B12911" i="3"/>
  <c r="F12910" i="3"/>
  <c r="G12910" i="3" s="1"/>
  <c r="E12910" i="3"/>
  <c r="B12910" i="3"/>
  <c r="F12909" i="3"/>
  <c r="G12909" i="3" s="1"/>
  <c r="E12909" i="3"/>
  <c r="B12909" i="3"/>
  <c r="F12908" i="3"/>
  <c r="E12908" i="3"/>
  <c r="G12908" i="3" s="1"/>
  <c r="B12908" i="3"/>
  <c r="D12902" i="3"/>
  <c r="D12900" i="3"/>
  <c r="D12897" i="3"/>
  <c r="H12893" i="3"/>
  <c r="E12887" i="3"/>
  <c r="E12886" i="3"/>
  <c r="E12885" i="3"/>
  <c r="E12884" i="3"/>
  <c r="F12878" i="3"/>
  <c r="G12878" i="3" s="1"/>
  <c r="E12878" i="3"/>
  <c r="B12878" i="3"/>
  <c r="F12877" i="3"/>
  <c r="G12877" i="3" s="1"/>
  <c r="E12877" i="3"/>
  <c r="B12877" i="3"/>
  <c r="F12876" i="3"/>
  <c r="E12876" i="3"/>
  <c r="G12876" i="3" s="1"/>
  <c r="B12876" i="3"/>
  <c r="F12875" i="3"/>
  <c r="G12875" i="3" s="1"/>
  <c r="E12875" i="3"/>
  <c r="B12875" i="3"/>
  <c r="F12874" i="3"/>
  <c r="G12874" i="3" s="1"/>
  <c r="E12874" i="3"/>
  <c r="B12874" i="3"/>
  <c r="F12873" i="3"/>
  <c r="E12873" i="3"/>
  <c r="G12873" i="3" s="1"/>
  <c r="H12882" i="3" s="1"/>
  <c r="B12873" i="3"/>
  <c r="D12867" i="3"/>
  <c r="D12865" i="3"/>
  <c r="D12862" i="3"/>
  <c r="H12858" i="3"/>
  <c r="E12852" i="3"/>
  <c r="E12851" i="3"/>
  <c r="F12841" i="3"/>
  <c r="G12841" i="3" s="1"/>
  <c r="H12847" i="3" s="1"/>
  <c r="E12841" i="3"/>
  <c r="B12841" i="3"/>
  <c r="D12835" i="3"/>
  <c r="D12833" i="3"/>
  <c r="D12830" i="3"/>
  <c r="H12826" i="3"/>
  <c r="E12820" i="3"/>
  <c r="E12819" i="3"/>
  <c r="F12809" i="3"/>
  <c r="G12809" i="3" s="1"/>
  <c r="H12815" i="3" s="1"/>
  <c r="E12809" i="3"/>
  <c r="B12809" i="3"/>
  <c r="D12803" i="3"/>
  <c r="D12801" i="3"/>
  <c r="D12798" i="3"/>
  <c r="H12794" i="3"/>
  <c r="E12788" i="3"/>
  <c r="E12787" i="3"/>
  <c r="F12777" i="3"/>
  <c r="E12777" i="3"/>
  <c r="G12777" i="3" s="1"/>
  <c r="H12783" i="3" s="1"/>
  <c r="B12777" i="3"/>
  <c r="D12771" i="3"/>
  <c r="D12769" i="3"/>
  <c r="D12766" i="3"/>
  <c r="H12762" i="3"/>
  <c r="E12756" i="3"/>
  <c r="E12755" i="3"/>
  <c r="F12745" i="3"/>
  <c r="G12745" i="3" s="1"/>
  <c r="H12751" i="3" s="1"/>
  <c r="E12745" i="3"/>
  <c r="B12745" i="3"/>
  <c r="D12739" i="3"/>
  <c r="D12737" i="3"/>
  <c r="D12734" i="3"/>
  <c r="H12730" i="3"/>
  <c r="E12724" i="3"/>
  <c r="E12723" i="3"/>
  <c r="F12713" i="3"/>
  <c r="G12713" i="3" s="1"/>
  <c r="H12719" i="3" s="1"/>
  <c r="E12713" i="3"/>
  <c r="D12707" i="3"/>
  <c r="D12705" i="3"/>
  <c r="D12702" i="3"/>
  <c r="H12698" i="3"/>
  <c r="E12692" i="3"/>
  <c r="E12691" i="3"/>
  <c r="G12681" i="3"/>
  <c r="H12687" i="3" s="1"/>
  <c r="F12681" i="3"/>
  <c r="E12681" i="3"/>
  <c r="D12675" i="3"/>
  <c r="D12673" i="3"/>
  <c r="D12670" i="3"/>
  <c r="H12666" i="3"/>
  <c r="E12660" i="3"/>
  <c r="E12659" i="3"/>
  <c r="F12649" i="3"/>
  <c r="G12649" i="3" s="1"/>
  <c r="H12655" i="3" s="1"/>
  <c r="E12649" i="3"/>
  <c r="B12649" i="3"/>
  <c r="D12643" i="3"/>
  <c r="D12641" i="3"/>
  <c r="D12638" i="3"/>
  <c r="H12634" i="3"/>
  <c r="E12628" i="3"/>
  <c r="E12627" i="3"/>
  <c r="F12617" i="3"/>
  <c r="E12617" i="3"/>
  <c r="G12617" i="3" s="1"/>
  <c r="H12623" i="3" s="1"/>
  <c r="B12617" i="3"/>
  <c r="D12611" i="3"/>
  <c r="D12609" i="3"/>
  <c r="D12606" i="3"/>
  <c r="H12602" i="3"/>
  <c r="E12596" i="3"/>
  <c r="E12595" i="3"/>
  <c r="F12586" i="3"/>
  <c r="G12586" i="3" s="1"/>
  <c r="E12586" i="3"/>
  <c r="B12586" i="3"/>
  <c r="F12585" i="3"/>
  <c r="G12585" i="3" s="1"/>
  <c r="E12585" i="3"/>
  <c r="B12585" i="3"/>
  <c r="D12577" i="3"/>
  <c r="D12575" i="3"/>
  <c r="D12572" i="3"/>
  <c r="H12568" i="3"/>
  <c r="E12562" i="3"/>
  <c r="G12551" i="3"/>
  <c r="H12557" i="3" s="1"/>
  <c r="F12551" i="3"/>
  <c r="E12551" i="3"/>
  <c r="B12551" i="3"/>
  <c r="D12543" i="3"/>
  <c r="D12541" i="3"/>
  <c r="D12538" i="3"/>
  <c r="H12534" i="3"/>
  <c r="E12528" i="3"/>
  <c r="E12527" i="3"/>
  <c r="E12518" i="3"/>
  <c r="E12517" i="3"/>
  <c r="G12517" i="3" s="1"/>
  <c r="B12517" i="3"/>
  <c r="D12511" i="3"/>
  <c r="D12509" i="3"/>
  <c r="D12506" i="3"/>
  <c r="H12502" i="3"/>
  <c r="E12496" i="3"/>
  <c r="E12495" i="3"/>
  <c r="G12485" i="3"/>
  <c r="H12491" i="3" s="1"/>
  <c r="E12485" i="3"/>
  <c r="B12485" i="3"/>
  <c r="D12479" i="3"/>
  <c r="D12477" i="3"/>
  <c r="D12474" i="3"/>
  <c r="H12470" i="3"/>
  <c r="E12464" i="3"/>
  <c r="E12463" i="3"/>
  <c r="E12461" i="3"/>
  <c r="F12452" i="3"/>
  <c r="E12452" i="3"/>
  <c r="G12452" i="3" s="1"/>
  <c r="F12451" i="3"/>
  <c r="G12451" i="3" s="1"/>
  <c r="E12451" i="3"/>
  <c r="B12451" i="3"/>
  <c r="F12450" i="3"/>
  <c r="G12450" i="3" s="1"/>
  <c r="E12450" i="3"/>
  <c r="G12449" i="3"/>
  <c r="H12459" i="3" s="1"/>
  <c r="F12449" i="3"/>
  <c r="E12449" i="3"/>
  <c r="D12443" i="3"/>
  <c r="D12441" i="3"/>
  <c r="D12438" i="3"/>
  <c r="H12434" i="3"/>
  <c r="E12428" i="3"/>
  <c r="E12427" i="3"/>
  <c r="E12420" i="3"/>
  <c r="E12419" i="3"/>
  <c r="F12418" i="3"/>
  <c r="G12418" i="3" s="1"/>
  <c r="E12418" i="3"/>
  <c r="G12417" i="3"/>
  <c r="F12417" i="3"/>
  <c r="E12417" i="3"/>
  <c r="B12417" i="3"/>
  <c r="G12416" i="3"/>
  <c r="F12416" i="3"/>
  <c r="E12416" i="3"/>
  <c r="B12416" i="3"/>
  <c r="F12415" i="3"/>
  <c r="E12415" i="3"/>
  <c r="G12415" i="3" s="1"/>
  <c r="B12415" i="3"/>
  <c r="G12414" i="3"/>
  <c r="F12414" i="3"/>
  <c r="E12414" i="3"/>
  <c r="B12414" i="3"/>
  <c r="E12413" i="3"/>
  <c r="D12405" i="3"/>
  <c r="D12403" i="3"/>
  <c r="D12400" i="3"/>
  <c r="H12396" i="3"/>
  <c r="E12390" i="3"/>
  <c r="E12389" i="3"/>
  <c r="E12388" i="3"/>
  <c r="E12387" i="3"/>
  <c r="E12382" i="3"/>
  <c r="E12381" i="3"/>
  <c r="F12380" i="3"/>
  <c r="E12380" i="3"/>
  <c r="G12380" i="3" s="1"/>
  <c r="B12380" i="3"/>
  <c r="E12379" i="3"/>
  <c r="E12378" i="3"/>
  <c r="E12377" i="3"/>
  <c r="E12376" i="3"/>
  <c r="E12375" i="3"/>
  <c r="D12369" i="3"/>
  <c r="D12367" i="3"/>
  <c r="D12364" i="3"/>
  <c r="H12360" i="3"/>
  <c r="E12354" i="3"/>
  <c r="E12353" i="3"/>
  <c r="F12345" i="3"/>
  <c r="E12345" i="3"/>
  <c r="G12345" i="3" s="1"/>
  <c r="B12345" i="3"/>
  <c r="G12344" i="3"/>
  <c r="F12344" i="3"/>
  <c r="E12344" i="3"/>
  <c r="B12344" i="3"/>
  <c r="G12343" i="3"/>
  <c r="F12343" i="3"/>
  <c r="E12343" i="3"/>
  <c r="B12343" i="3"/>
  <c r="F12342" i="3"/>
  <c r="E12342" i="3"/>
  <c r="G12342" i="3" s="1"/>
  <c r="B12342" i="3"/>
  <c r="G12341" i="3"/>
  <c r="F12341" i="3"/>
  <c r="E12341" i="3"/>
  <c r="B12341" i="3"/>
  <c r="G12340" i="3"/>
  <c r="F12340" i="3"/>
  <c r="E12340" i="3"/>
  <c r="B12340" i="3"/>
  <c r="F12339" i="3"/>
  <c r="E12339" i="3"/>
  <c r="G12339" i="3" s="1"/>
  <c r="B12339" i="3"/>
  <c r="D12333" i="3"/>
  <c r="D12331" i="3"/>
  <c r="D12328" i="3"/>
  <c r="H12324" i="3"/>
  <c r="E12318" i="3"/>
  <c r="E12317" i="3"/>
  <c r="G12309" i="3"/>
  <c r="F12309" i="3"/>
  <c r="E12309" i="3"/>
  <c r="B12309" i="3"/>
  <c r="G12308" i="3"/>
  <c r="F12308" i="3"/>
  <c r="E12308" i="3"/>
  <c r="B12308" i="3"/>
  <c r="F12307" i="3"/>
  <c r="E12307" i="3"/>
  <c r="G12307" i="3" s="1"/>
  <c r="B12307" i="3"/>
  <c r="G12306" i="3"/>
  <c r="F12306" i="3"/>
  <c r="E12306" i="3"/>
  <c r="B12306" i="3"/>
  <c r="G12305" i="3"/>
  <c r="F12305" i="3"/>
  <c r="E12305" i="3"/>
  <c r="B12305" i="3"/>
  <c r="F12304" i="3"/>
  <c r="E12304" i="3"/>
  <c r="G12304" i="3" s="1"/>
  <c r="B12304" i="3"/>
  <c r="G12303" i="3"/>
  <c r="F12303" i="3"/>
  <c r="E12303" i="3"/>
  <c r="B12303" i="3"/>
  <c r="D12297" i="3"/>
  <c r="D12295" i="3"/>
  <c r="D12292" i="3"/>
  <c r="H12288" i="3"/>
  <c r="E12282" i="3"/>
  <c r="E12281" i="3"/>
  <c r="G12273" i="3"/>
  <c r="F12273" i="3"/>
  <c r="E12273" i="3"/>
  <c r="B12273" i="3"/>
  <c r="F12272" i="3"/>
  <c r="E12272" i="3"/>
  <c r="G12272" i="3" s="1"/>
  <c r="B12272" i="3"/>
  <c r="G12271" i="3"/>
  <c r="F12271" i="3"/>
  <c r="E12271" i="3"/>
  <c r="B12271" i="3"/>
  <c r="G12270" i="3"/>
  <c r="F12270" i="3"/>
  <c r="E12270" i="3"/>
  <c r="B12270" i="3"/>
  <c r="F12269" i="3"/>
  <c r="E12269" i="3"/>
  <c r="G12269" i="3" s="1"/>
  <c r="B12269" i="3"/>
  <c r="G12268" i="3"/>
  <c r="F12268" i="3"/>
  <c r="E12268" i="3"/>
  <c r="B12268" i="3"/>
  <c r="G12267" i="3"/>
  <c r="H12277" i="3" s="1"/>
  <c r="F12267" i="3"/>
  <c r="E12267" i="3"/>
  <c r="B12267" i="3"/>
  <c r="D12261" i="3"/>
  <c r="D12259" i="3"/>
  <c r="D12256" i="3"/>
  <c r="H12252" i="3"/>
  <c r="E12246" i="3"/>
  <c r="E12245" i="3"/>
  <c r="F12236" i="3"/>
  <c r="E12236" i="3"/>
  <c r="G12236" i="3" s="1"/>
  <c r="H12241" i="3" s="1"/>
  <c r="D12227" i="3"/>
  <c r="D12225" i="3"/>
  <c r="D12222" i="3"/>
  <c r="H12218" i="3"/>
  <c r="E12212" i="3"/>
  <c r="E12211" i="3"/>
  <c r="F12202" i="3"/>
  <c r="G12202" i="3" s="1"/>
  <c r="H12207" i="3" s="1"/>
  <c r="E12202" i="3"/>
  <c r="B12202" i="3"/>
  <c r="D12196" i="3"/>
  <c r="D12194" i="3"/>
  <c r="D12191" i="3"/>
  <c r="H12187" i="3"/>
  <c r="E12181" i="3"/>
  <c r="E12180" i="3"/>
  <c r="F12172" i="3"/>
  <c r="E12172" i="3"/>
  <c r="G12172" i="3" s="1"/>
  <c r="B12172" i="3"/>
  <c r="F12171" i="3"/>
  <c r="E12171" i="3"/>
  <c r="G12171" i="3" s="1"/>
  <c r="H12176" i="3" s="1"/>
  <c r="B12171" i="3"/>
  <c r="D12165" i="3"/>
  <c r="D12163" i="3"/>
  <c r="D12160" i="3"/>
  <c r="H12156" i="3"/>
  <c r="E12150" i="3"/>
  <c r="E12149" i="3"/>
  <c r="F12142" i="3"/>
  <c r="G12142" i="3" s="1"/>
  <c r="E12142" i="3"/>
  <c r="B12142" i="3"/>
  <c r="F12141" i="3"/>
  <c r="E12141" i="3"/>
  <c r="G12141" i="3" s="1"/>
  <c r="B12141" i="3"/>
  <c r="F12140" i="3"/>
  <c r="E12140" i="3"/>
  <c r="G12140" i="3" s="1"/>
  <c r="B12140" i="3"/>
  <c r="D12134" i="3"/>
  <c r="D12132" i="3"/>
  <c r="D12129" i="3"/>
  <c r="H12125" i="3"/>
  <c r="E12119" i="3"/>
  <c r="E12118" i="3"/>
  <c r="F12111" i="3"/>
  <c r="G12111" i="3" s="1"/>
  <c r="E12111" i="3"/>
  <c r="B12111" i="3"/>
  <c r="F12110" i="3"/>
  <c r="E12110" i="3"/>
  <c r="G12110" i="3" s="1"/>
  <c r="B12110" i="3"/>
  <c r="F12109" i="3"/>
  <c r="E12109" i="3"/>
  <c r="G12109" i="3" s="1"/>
  <c r="E12108" i="3"/>
  <c r="F12107" i="3"/>
  <c r="E12107" i="3"/>
  <c r="G12107" i="3" s="1"/>
  <c r="B12107" i="3"/>
  <c r="D12099" i="3"/>
  <c r="D12097" i="3"/>
  <c r="D12094" i="3"/>
  <c r="H12090" i="3"/>
  <c r="E12084" i="3"/>
  <c r="F12075" i="3"/>
  <c r="E12075" i="3"/>
  <c r="G12075" i="3" s="1"/>
  <c r="H12079" i="3" s="1"/>
  <c r="B12075" i="3"/>
  <c r="D12069" i="3"/>
  <c r="D12067" i="3"/>
  <c r="D12064" i="3"/>
  <c r="H12060" i="3"/>
  <c r="E12054" i="3"/>
  <c r="H12049" i="3"/>
  <c r="D12040" i="3"/>
  <c r="D12038" i="3"/>
  <c r="D12035" i="3"/>
  <c r="H12031" i="3"/>
  <c r="E12025" i="3"/>
  <c r="H12020" i="3"/>
  <c r="D12011" i="3"/>
  <c r="D12009" i="3"/>
  <c r="D12006" i="3"/>
  <c r="H12002" i="3"/>
  <c r="E11996" i="3"/>
  <c r="E11995" i="3"/>
  <c r="G11985" i="3"/>
  <c r="F11985" i="3"/>
  <c r="E11985" i="3"/>
  <c r="B11985" i="3"/>
  <c r="G11984" i="3"/>
  <c r="H11991" i="3" s="1"/>
  <c r="F11984" i="3"/>
  <c r="E11984" i="3"/>
  <c r="B11984" i="3"/>
  <c r="D11978" i="3"/>
  <c r="D11976" i="3"/>
  <c r="D11973" i="3"/>
  <c r="H11969" i="3"/>
  <c r="E11963" i="3"/>
  <c r="E11962" i="3"/>
  <c r="F11952" i="3"/>
  <c r="E11952" i="3"/>
  <c r="G11952" i="3" s="1"/>
  <c r="B11952" i="3"/>
  <c r="G11951" i="3"/>
  <c r="H11958" i="3" s="1"/>
  <c r="F11951" i="3"/>
  <c r="E11951" i="3"/>
  <c r="B11951" i="3"/>
  <c r="D11945" i="3"/>
  <c r="D11943" i="3"/>
  <c r="D11940" i="3"/>
  <c r="H11936" i="3"/>
  <c r="E11930" i="3"/>
  <c r="E11929" i="3"/>
  <c r="G11919" i="3"/>
  <c r="F11919" i="3"/>
  <c r="E11919" i="3"/>
  <c r="B11919" i="3"/>
  <c r="F11918" i="3"/>
  <c r="E11918" i="3"/>
  <c r="G11918" i="3" s="1"/>
  <c r="H11925" i="3" s="1"/>
  <c r="B11918" i="3"/>
  <c r="D11912" i="3"/>
  <c r="D11910" i="3"/>
  <c r="D11907" i="3"/>
  <c r="H11903" i="3"/>
  <c r="E11897" i="3"/>
  <c r="E11896" i="3"/>
  <c r="G11885" i="3"/>
  <c r="H11892" i="3" s="1"/>
  <c r="F11885" i="3"/>
  <c r="E11885" i="3"/>
  <c r="B11885" i="3"/>
  <c r="D11879" i="3"/>
  <c r="D11877" i="3"/>
  <c r="D11874" i="3"/>
  <c r="H11870" i="3"/>
  <c r="E11864" i="3"/>
  <c r="E11863" i="3"/>
  <c r="G11852" i="3"/>
  <c r="H11859" i="3" s="1"/>
  <c r="F11852" i="3"/>
  <c r="E11852" i="3"/>
  <c r="B11852" i="3"/>
  <c r="D11846" i="3"/>
  <c r="D11844" i="3"/>
  <c r="D11841" i="3"/>
  <c r="H11837" i="3"/>
  <c r="E11831" i="3"/>
  <c r="E11830" i="3"/>
  <c r="F11819" i="3"/>
  <c r="E11819" i="3"/>
  <c r="G11819" i="3" s="1"/>
  <c r="H11826" i="3" s="1"/>
  <c r="B11819" i="3"/>
  <c r="D11813" i="3"/>
  <c r="D11811" i="3"/>
  <c r="D11808" i="3"/>
  <c r="H11804" i="3"/>
  <c r="E11798" i="3"/>
  <c r="E11797" i="3"/>
  <c r="G11787" i="3"/>
  <c r="F11787" i="3"/>
  <c r="E11787" i="3"/>
  <c r="B11787" i="3"/>
  <c r="G11786" i="3"/>
  <c r="H11793" i="3" s="1"/>
  <c r="F11786" i="3"/>
  <c r="E11786" i="3"/>
  <c r="B11786" i="3"/>
  <c r="D11780" i="3"/>
  <c r="D11778" i="3"/>
  <c r="D11775" i="3"/>
  <c r="H11771" i="3"/>
  <c r="E11765" i="3"/>
  <c r="E11764" i="3"/>
  <c r="F11755" i="3"/>
  <c r="E11755" i="3"/>
  <c r="G11755" i="3" s="1"/>
  <c r="B11755" i="3"/>
  <c r="G11754" i="3"/>
  <c r="F11754" i="3"/>
  <c r="E11754" i="3"/>
  <c r="B11754" i="3"/>
  <c r="G11753" i="3"/>
  <c r="H11760" i="3" s="1"/>
  <c r="F11753" i="3"/>
  <c r="E11753" i="3"/>
  <c r="B11753" i="3"/>
  <c r="D11747" i="3"/>
  <c r="D11745" i="3"/>
  <c r="D11742" i="3"/>
  <c r="H11738" i="3"/>
  <c r="E11732" i="3"/>
  <c r="E11731" i="3"/>
  <c r="F11723" i="3"/>
  <c r="E11723" i="3"/>
  <c r="G11723" i="3" s="1"/>
  <c r="H11727" i="3" s="1"/>
  <c r="B11723" i="3"/>
  <c r="D11717" i="3"/>
  <c r="D11715" i="3"/>
  <c r="D11712" i="3"/>
  <c r="H11708" i="3"/>
  <c r="E11702" i="3"/>
  <c r="E11701" i="3"/>
  <c r="G11693" i="3"/>
  <c r="F11693" i="3"/>
  <c r="E11693" i="3"/>
  <c r="B11693" i="3"/>
  <c r="G11692" i="3"/>
  <c r="F11692" i="3"/>
  <c r="E11692" i="3"/>
  <c r="B11692" i="3"/>
  <c r="F11691" i="3"/>
  <c r="E11691" i="3"/>
  <c r="G11691" i="3" s="1"/>
  <c r="B11691" i="3"/>
  <c r="G11690" i="3"/>
  <c r="F11690" i="3"/>
  <c r="E11690" i="3"/>
  <c r="B11690" i="3"/>
  <c r="D11684" i="3"/>
  <c r="D11682" i="3"/>
  <c r="D11679" i="3"/>
  <c r="H11675" i="3"/>
  <c r="E11669" i="3"/>
  <c r="E11668" i="3"/>
  <c r="G11660" i="3"/>
  <c r="F11660" i="3"/>
  <c r="E11660" i="3"/>
  <c r="B11660" i="3"/>
  <c r="F11659" i="3"/>
  <c r="E11659" i="3"/>
  <c r="G11659" i="3" s="1"/>
  <c r="B11659" i="3"/>
  <c r="G11658" i="3"/>
  <c r="F11658" i="3"/>
  <c r="E11658" i="3"/>
  <c r="B11658" i="3"/>
  <c r="G11657" i="3"/>
  <c r="H11664" i="3" s="1"/>
  <c r="F11657" i="3"/>
  <c r="E11657" i="3"/>
  <c r="B11657" i="3"/>
  <c r="D11651" i="3"/>
  <c r="D11649" i="3"/>
  <c r="D11646" i="3"/>
  <c r="H11642" i="3"/>
  <c r="E11636" i="3"/>
  <c r="E11635" i="3"/>
  <c r="F11625" i="3"/>
  <c r="E11625" i="3"/>
  <c r="G11625" i="3" s="1"/>
  <c r="B11625" i="3"/>
  <c r="G11624" i="3"/>
  <c r="H11631" i="3" s="1"/>
  <c r="F11624" i="3"/>
  <c r="E11624" i="3"/>
  <c r="B11624" i="3"/>
  <c r="D11618" i="3"/>
  <c r="D11616" i="3"/>
  <c r="D11613" i="3"/>
  <c r="H11609" i="3"/>
  <c r="E11603" i="3"/>
  <c r="E11602" i="3"/>
  <c r="G11592" i="3"/>
  <c r="F11592" i="3"/>
  <c r="E11592" i="3"/>
  <c r="B11592" i="3"/>
  <c r="F11591" i="3"/>
  <c r="E11591" i="3"/>
  <c r="G11591" i="3" s="1"/>
  <c r="H11598" i="3" s="1"/>
  <c r="D11585" i="3"/>
  <c r="D11583" i="3"/>
  <c r="D11580" i="3"/>
  <c r="H11576" i="3"/>
  <c r="E11570" i="3"/>
  <c r="E11569" i="3"/>
  <c r="F11559" i="3"/>
  <c r="G11559" i="3" s="1"/>
  <c r="E11559" i="3"/>
  <c r="B11559" i="3"/>
  <c r="F11558" i="3"/>
  <c r="G11558" i="3" s="1"/>
  <c r="H11565" i="3" s="1"/>
  <c r="E11558" i="3"/>
  <c r="B11558" i="3"/>
  <c r="D11552" i="3"/>
  <c r="D11550" i="3"/>
  <c r="D11547" i="3"/>
  <c r="H11543" i="3"/>
  <c r="E11537" i="3"/>
  <c r="E11536" i="3"/>
  <c r="F11526" i="3"/>
  <c r="E11526" i="3"/>
  <c r="G11526" i="3" s="1"/>
  <c r="B11526" i="3"/>
  <c r="F11525" i="3"/>
  <c r="G11525" i="3" s="1"/>
  <c r="H11532" i="3" s="1"/>
  <c r="E11525" i="3"/>
  <c r="B11525" i="3"/>
  <c r="D11519" i="3"/>
  <c r="D11517" i="3"/>
  <c r="D11514" i="3"/>
  <c r="H11510" i="3"/>
  <c r="E11504" i="3"/>
  <c r="E11503" i="3"/>
  <c r="F11493" i="3"/>
  <c r="E11493" i="3"/>
  <c r="G11493" i="3" s="1"/>
  <c r="B11493" i="3"/>
  <c r="F11492" i="3"/>
  <c r="E11492" i="3"/>
  <c r="G11492" i="3" s="1"/>
  <c r="H11499" i="3" s="1"/>
  <c r="B11492" i="3"/>
  <c r="D11486" i="3"/>
  <c r="D11484" i="3"/>
  <c r="D11481" i="3"/>
  <c r="H11477" i="3"/>
  <c r="E11471" i="3"/>
  <c r="E11470" i="3"/>
  <c r="F11460" i="3"/>
  <c r="G11460" i="3" s="1"/>
  <c r="E11460" i="3"/>
  <c r="B11460" i="3"/>
  <c r="F11459" i="3"/>
  <c r="E11459" i="3"/>
  <c r="G11459" i="3" s="1"/>
  <c r="H11466" i="3" s="1"/>
  <c r="B11459" i="3"/>
  <c r="D11451" i="3"/>
  <c r="D11449" i="3"/>
  <c r="D11446" i="3"/>
  <c r="H11442" i="3"/>
  <c r="E11436" i="3"/>
  <c r="E11435" i="3"/>
  <c r="F11425" i="3"/>
  <c r="E11425" i="3"/>
  <c r="G11425" i="3" s="1"/>
  <c r="B11425" i="3"/>
  <c r="F11424" i="3"/>
  <c r="G11424" i="3" s="1"/>
  <c r="H11431" i="3" s="1"/>
  <c r="E11424" i="3"/>
  <c r="B11424" i="3"/>
  <c r="D11418" i="3"/>
  <c r="D11416" i="3"/>
  <c r="D11413" i="3"/>
  <c r="H11409" i="3"/>
  <c r="E11403" i="3"/>
  <c r="E11402" i="3"/>
  <c r="F11392" i="3"/>
  <c r="E11392" i="3"/>
  <c r="G11392" i="3" s="1"/>
  <c r="B11392" i="3"/>
  <c r="F11391" i="3"/>
  <c r="E11391" i="3"/>
  <c r="G11391" i="3" s="1"/>
  <c r="H11398" i="3" s="1"/>
  <c r="B11391" i="3"/>
  <c r="D11385" i="3"/>
  <c r="D11383" i="3"/>
  <c r="D11380" i="3"/>
  <c r="H11376" i="3"/>
  <c r="E11370" i="3"/>
  <c r="E11369" i="3"/>
  <c r="F11359" i="3"/>
  <c r="G11359" i="3" s="1"/>
  <c r="E11359" i="3"/>
  <c r="B11359" i="3"/>
  <c r="F11358" i="3"/>
  <c r="E11358" i="3"/>
  <c r="G11358" i="3" s="1"/>
  <c r="H11365" i="3" s="1"/>
  <c r="B11358" i="3"/>
  <c r="D11352" i="3"/>
  <c r="D11350" i="3"/>
  <c r="D11347" i="3"/>
  <c r="H11343" i="3"/>
  <c r="E11337" i="3"/>
  <c r="E11336" i="3"/>
  <c r="F11326" i="3"/>
  <c r="E11326" i="3"/>
  <c r="G11326" i="3" s="1"/>
  <c r="B11326" i="3"/>
  <c r="F11325" i="3"/>
  <c r="G11325" i="3" s="1"/>
  <c r="H11332" i="3" s="1"/>
  <c r="E11325" i="3"/>
  <c r="B11325" i="3"/>
  <c r="D11319" i="3"/>
  <c r="D11317" i="3"/>
  <c r="D11314" i="3"/>
  <c r="H11310" i="3"/>
  <c r="E11304" i="3"/>
  <c r="E11303" i="3"/>
  <c r="F11293" i="3"/>
  <c r="E11293" i="3"/>
  <c r="G11293" i="3" s="1"/>
  <c r="B11293" i="3"/>
  <c r="F11292" i="3"/>
  <c r="E11292" i="3"/>
  <c r="G11292" i="3" s="1"/>
  <c r="H11299" i="3" s="1"/>
  <c r="B11292" i="3"/>
  <c r="D11286" i="3"/>
  <c r="D11284" i="3"/>
  <c r="D11281" i="3"/>
  <c r="H11277" i="3"/>
  <c r="E11271" i="3"/>
  <c r="E11270" i="3"/>
  <c r="F11259" i="3"/>
  <c r="G11259" i="3" s="1"/>
  <c r="H11266" i="3" s="1"/>
  <c r="E11259" i="3"/>
  <c r="B11259" i="3"/>
  <c r="D11253" i="3"/>
  <c r="D11251" i="3"/>
  <c r="D11248" i="3"/>
  <c r="H11244" i="3"/>
  <c r="E11238" i="3"/>
  <c r="E11237" i="3"/>
  <c r="F11227" i="3"/>
  <c r="E11227" i="3"/>
  <c r="G11227" i="3" s="1"/>
  <c r="B11227" i="3"/>
  <c r="F11226" i="3"/>
  <c r="E11226" i="3"/>
  <c r="G11226" i="3" s="1"/>
  <c r="B11226" i="3"/>
  <c r="D11220" i="3"/>
  <c r="D11218" i="3"/>
  <c r="D11215" i="3"/>
  <c r="H11211" i="3"/>
  <c r="E11205" i="3"/>
  <c r="E11204" i="3"/>
  <c r="F11194" i="3"/>
  <c r="G11194" i="3" s="1"/>
  <c r="E11194" i="3"/>
  <c r="B11194" i="3"/>
  <c r="F11193" i="3"/>
  <c r="E11193" i="3"/>
  <c r="B11193" i="3"/>
  <c r="D11187" i="3"/>
  <c r="D11185" i="3"/>
  <c r="D11182" i="3"/>
  <c r="H11178" i="3"/>
  <c r="E11172" i="3"/>
  <c r="E11171" i="3"/>
  <c r="F11161" i="3"/>
  <c r="E11161" i="3"/>
  <c r="G11161" i="3" s="1"/>
  <c r="B11161" i="3"/>
  <c r="F11160" i="3"/>
  <c r="G11160" i="3" s="1"/>
  <c r="H11167" i="3" s="1"/>
  <c r="E11160" i="3"/>
  <c r="B11160" i="3"/>
  <c r="D11152" i="3"/>
  <c r="D11150" i="3"/>
  <c r="D11147" i="3"/>
  <c r="H11143" i="3"/>
  <c r="E11137" i="3"/>
  <c r="E11136" i="3"/>
  <c r="E11135" i="3"/>
  <c r="E11134" i="3"/>
  <c r="F11126" i="3"/>
  <c r="E11126" i="3"/>
  <c r="B11126" i="3"/>
  <c r="F11125" i="3"/>
  <c r="E11125" i="3"/>
  <c r="G11125" i="3" s="1"/>
  <c r="B11125" i="3"/>
  <c r="D11119" i="3"/>
  <c r="D11117" i="3"/>
  <c r="D11114" i="3"/>
  <c r="H11110" i="3"/>
  <c r="E11104" i="3"/>
  <c r="E11103" i="3"/>
  <c r="E11102" i="3"/>
  <c r="E11101" i="3"/>
  <c r="E11091" i="3"/>
  <c r="G11091" i="3" s="1"/>
  <c r="F11090" i="3"/>
  <c r="E11090" i="3"/>
  <c r="G11090" i="3" s="1"/>
  <c r="H11099" i="3" s="1"/>
  <c r="B11090" i="3"/>
  <c r="D11084" i="3"/>
  <c r="D11082" i="3"/>
  <c r="D11079" i="3"/>
  <c r="H11075" i="3"/>
  <c r="E11069" i="3"/>
  <c r="E11068" i="3"/>
  <c r="E11067" i="3"/>
  <c r="E11066" i="3"/>
  <c r="F11062" i="3"/>
  <c r="G11062" i="3" s="1"/>
  <c r="E11062" i="3"/>
  <c r="B11062" i="3"/>
  <c r="F11061" i="3"/>
  <c r="E11061" i="3"/>
  <c r="G11061" i="3" s="1"/>
  <c r="B11061" i="3"/>
  <c r="F11060" i="3"/>
  <c r="E11060" i="3"/>
  <c r="B11060" i="3"/>
  <c r="F11059" i="3"/>
  <c r="G11059" i="3" s="1"/>
  <c r="E11059" i="3"/>
  <c r="B11059" i="3"/>
  <c r="F11058" i="3"/>
  <c r="E11058" i="3"/>
  <c r="G11058" i="3" s="1"/>
  <c r="B11058" i="3"/>
  <c r="F11057" i="3"/>
  <c r="E11057" i="3"/>
  <c r="G11057" i="3" s="1"/>
  <c r="B11057" i="3"/>
  <c r="G11056" i="3"/>
  <c r="F11056" i="3"/>
  <c r="E11056" i="3"/>
  <c r="B11056" i="3"/>
  <c r="G11055" i="3"/>
  <c r="F11055" i="3"/>
  <c r="E11055" i="3"/>
  <c r="B11055" i="3"/>
  <c r="D11049" i="3"/>
  <c r="D11047" i="3"/>
  <c r="D11044" i="3"/>
  <c r="H11040" i="3"/>
  <c r="E11034" i="3"/>
  <c r="E11033" i="3"/>
  <c r="E11032" i="3"/>
  <c r="E11031" i="3"/>
  <c r="F11025" i="3"/>
  <c r="E11025" i="3"/>
  <c r="G11025" i="3" s="1"/>
  <c r="B11025" i="3"/>
  <c r="F11024" i="3"/>
  <c r="E11024" i="3"/>
  <c r="G11024" i="3" s="1"/>
  <c r="H11029" i="3" s="1"/>
  <c r="B11024" i="3"/>
  <c r="D11018" i="3"/>
  <c r="D11016" i="3"/>
  <c r="D11013" i="3"/>
  <c r="H11009" i="3"/>
  <c r="E11003" i="3"/>
  <c r="E11002" i="3"/>
  <c r="E11001" i="3"/>
  <c r="E11000" i="3"/>
  <c r="G10994" i="3"/>
  <c r="F10994" i="3"/>
  <c r="E10994" i="3"/>
  <c r="B10994" i="3"/>
  <c r="F10993" i="3"/>
  <c r="E10993" i="3"/>
  <c r="G10993" i="3" s="1"/>
  <c r="H10998" i="3" s="1"/>
  <c r="B10993" i="3"/>
  <c r="D10987" i="3"/>
  <c r="D10985" i="3"/>
  <c r="D10982" i="3"/>
  <c r="H10978" i="3"/>
  <c r="E10972" i="3"/>
  <c r="E10971" i="3"/>
  <c r="E10970" i="3"/>
  <c r="E10969" i="3"/>
  <c r="F10963" i="3"/>
  <c r="E10963" i="3"/>
  <c r="G10963" i="3" s="1"/>
  <c r="B10963" i="3"/>
  <c r="G10962" i="3"/>
  <c r="H10967" i="3" s="1"/>
  <c r="F10962" i="3"/>
  <c r="E10962" i="3"/>
  <c r="B10962" i="3"/>
  <c r="D10956" i="3"/>
  <c r="D10954" i="3"/>
  <c r="D10951" i="3"/>
  <c r="H10947" i="3"/>
  <c r="E10941" i="3"/>
  <c r="E10940" i="3"/>
  <c r="E10939" i="3"/>
  <c r="E10938" i="3"/>
  <c r="F10933" i="3"/>
  <c r="E10933" i="3"/>
  <c r="G10933" i="3" s="1"/>
  <c r="B10933" i="3"/>
  <c r="F10932" i="3"/>
  <c r="E10932" i="3"/>
  <c r="G10932" i="3" s="1"/>
  <c r="F10931" i="3"/>
  <c r="G10931" i="3" s="1"/>
  <c r="H10936" i="3" s="1"/>
  <c r="E10931" i="3"/>
  <c r="B10931" i="3"/>
  <c r="D10925" i="3"/>
  <c r="D10923" i="3"/>
  <c r="D10920" i="3"/>
  <c r="H10916" i="3"/>
  <c r="E10910" i="3"/>
  <c r="E10909" i="3"/>
  <c r="E10908" i="3"/>
  <c r="E10907" i="3"/>
  <c r="E10903" i="3"/>
  <c r="G10903" i="3" s="1"/>
  <c r="H10905" i="3" s="1"/>
  <c r="B10903" i="3"/>
  <c r="D10897" i="3"/>
  <c r="D10895" i="3"/>
  <c r="D10892" i="3"/>
  <c r="H10888" i="3"/>
  <c r="E10882" i="3"/>
  <c r="E10881" i="3"/>
  <c r="E10880" i="3"/>
  <c r="E10879" i="3"/>
  <c r="G10874" i="3"/>
  <c r="F10874" i="3"/>
  <c r="E10874" i="3"/>
  <c r="B10874" i="3"/>
  <c r="F10873" i="3"/>
  <c r="E10873" i="3"/>
  <c r="G10873" i="3" s="1"/>
  <c r="B10873" i="3"/>
  <c r="F10872" i="3"/>
  <c r="E10872" i="3"/>
  <c r="G10872" i="3" s="1"/>
  <c r="B10872" i="3"/>
  <c r="G10871" i="3"/>
  <c r="H10877" i="3" s="1"/>
  <c r="F10871" i="3"/>
  <c r="E10871" i="3"/>
  <c r="B10871" i="3"/>
  <c r="D10865" i="3"/>
  <c r="D10863" i="3"/>
  <c r="D10860" i="3"/>
  <c r="H10856" i="3"/>
  <c r="E10850" i="3"/>
  <c r="E10849" i="3"/>
  <c r="E10848" i="3"/>
  <c r="E10847" i="3"/>
  <c r="F10842" i="3"/>
  <c r="E10842" i="3"/>
  <c r="G10842" i="3" s="1"/>
  <c r="B10842" i="3"/>
  <c r="F10841" i="3"/>
  <c r="E10841" i="3"/>
  <c r="G10841" i="3" s="1"/>
  <c r="B10841" i="3"/>
  <c r="G10840" i="3"/>
  <c r="F10840" i="3"/>
  <c r="E10840" i="3"/>
  <c r="B10840" i="3"/>
  <c r="F10839" i="3"/>
  <c r="E10839" i="3"/>
  <c r="G10839" i="3" s="1"/>
  <c r="H10845" i="3" s="1"/>
  <c r="B10839" i="3"/>
  <c r="D10833" i="3"/>
  <c r="D10831" i="3"/>
  <c r="D10828" i="3"/>
  <c r="H10824" i="3"/>
  <c r="E10818" i="3"/>
  <c r="E10817" i="3"/>
  <c r="E10816" i="3"/>
  <c r="E10815" i="3"/>
  <c r="F10809" i="3"/>
  <c r="E10809" i="3"/>
  <c r="G10809" i="3" s="1"/>
  <c r="B10809" i="3"/>
  <c r="G10808" i="3"/>
  <c r="F10808" i="3"/>
  <c r="E10808" i="3"/>
  <c r="B10808" i="3"/>
  <c r="F10807" i="3"/>
  <c r="E10807" i="3"/>
  <c r="G10807" i="3" s="1"/>
  <c r="H10813" i="3" s="1"/>
  <c r="B10807" i="3"/>
  <c r="D10801" i="3"/>
  <c r="D10799" i="3"/>
  <c r="D10796" i="3"/>
  <c r="H10792" i="3"/>
  <c r="E10786" i="3"/>
  <c r="E10785" i="3"/>
  <c r="E10784" i="3"/>
  <c r="E10783" i="3"/>
  <c r="E10777" i="3"/>
  <c r="F10776" i="3"/>
  <c r="G10776" i="3" s="1"/>
  <c r="E10776" i="3"/>
  <c r="B10776" i="3"/>
  <c r="F10775" i="3"/>
  <c r="E10775" i="3"/>
  <c r="G10775" i="3" s="1"/>
  <c r="B10775" i="3"/>
  <c r="D10769" i="3"/>
  <c r="D10767" i="3"/>
  <c r="D10764" i="3"/>
  <c r="H10760" i="3"/>
  <c r="E10754" i="3"/>
  <c r="E10753" i="3"/>
  <c r="E10752" i="3"/>
  <c r="E10751" i="3"/>
  <c r="F10745" i="3"/>
  <c r="E10745" i="3"/>
  <c r="G10745" i="3" s="1"/>
  <c r="B10745" i="3"/>
  <c r="F10744" i="3"/>
  <c r="G10744" i="3" s="1"/>
  <c r="E10744" i="3"/>
  <c r="B10744" i="3"/>
  <c r="F10743" i="3"/>
  <c r="E10743" i="3"/>
  <c r="G10743" i="3" s="1"/>
  <c r="H10749" i="3" s="1"/>
  <c r="B10743" i="3"/>
  <c r="D10737" i="3"/>
  <c r="D10735" i="3"/>
  <c r="D10732" i="3"/>
  <c r="H10728" i="3"/>
  <c r="E10722" i="3"/>
  <c r="E10721" i="3"/>
  <c r="E10720" i="3"/>
  <c r="E10719" i="3"/>
  <c r="F10712" i="3"/>
  <c r="E10712" i="3"/>
  <c r="G10712" i="3" s="1"/>
  <c r="B10712" i="3"/>
  <c r="F10711" i="3"/>
  <c r="G10711" i="3" s="1"/>
  <c r="E10711" i="3"/>
  <c r="B10711" i="3"/>
  <c r="D10705" i="3"/>
  <c r="D10703" i="3"/>
  <c r="D10700" i="3"/>
  <c r="H10696" i="3"/>
  <c r="E10690" i="3"/>
  <c r="E10689" i="3"/>
  <c r="E10688" i="3"/>
  <c r="E10687" i="3"/>
  <c r="F10679" i="3"/>
  <c r="E10679" i="3"/>
  <c r="G10679" i="3" s="1"/>
  <c r="H10685" i="3" s="1"/>
  <c r="B10679" i="3"/>
  <c r="D10673" i="3"/>
  <c r="D10671" i="3"/>
  <c r="D10668" i="3"/>
  <c r="H10664" i="3"/>
  <c r="E10658" i="3"/>
  <c r="E10657" i="3"/>
  <c r="E10656" i="3"/>
  <c r="E10655" i="3"/>
  <c r="F10647" i="3"/>
  <c r="E10647" i="3"/>
  <c r="G10647" i="3" s="1"/>
  <c r="H10653" i="3" s="1"/>
  <c r="B10647" i="3"/>
  <c r="D10641" i="3"/>
  <c r="D10639" i="3"/>
  <c r="D10636" i="3"/>
  <c r="H10632" i="3"/>
  <c r="E10626" i="3"/>
  <c r="E10625" i="3"/>
  <c r="E10624" i="3"/>
  <c r="E10623" i="3"/>
  <c r="F10615" i="3"/>
  <c r="G10615" i="3" s="1"/>
  <c r="H10621" i="3" s="1"/>
  <c r="E10615" i="3"/>
  <c r="B10615" i="3"/>
  <c r="D10609" i="3"/>
  <c r="D10607" i="3"/>
  <c r="D10604" i="3"/>
  <c r="H10600" i="3"/>
  <c r="E10594" i="3"/>
  <c r="E10593" i="3"/>
  <c r="E10592" i="3"/>
  <c r="E10591" i="3"/>
  <c r="F10583" i="3"/>
  <c r="E10583" i="3"/>
  <c r="G10583" i="3" s="1"/>
  <c r="H10589" i="3" s="1"/>
  <c r="B10583" i="3"/>
  <c r="D10577" i="3"/>
  <c r="D10575" i="3"/>
  <c r="D10572" i="3"/>
  <c r="H10568" i="3"/>
  <c r="E10562" i="3"/>
  <c r="E10561" i="3"/>
  <c r="E10560" i="3"/>
  <c r="E10559" i="3"/>
  <c r="F10553" i="3"/>
  <c r="E10553" i="3"/>
  <c r="G10553" i="3" s="1"/>
  <c r="B10553" i="3"/>
  <c r="F10552" i="3"/>
  <c r="G10552" i="3" s="1"/>
  <c r="E10552" i="3"/>
  <c r="B10552" i="3"/>
  <c r="F10551" i="3"/>
  <c r="E10551" i="3"/>
  <c r="G10551" i="3" s="1"/>
  <c r="B10551" i="3"/>
  <c r="D10545" i="3"/>
  <c r="D10543" i="3"/>
  <c r="D10540" i="3"/>
  <c r="H10536" i="3"/>
  <c r="E10530" i="3"/>
  <c r="E10529" i="3"/>
  <c r="E10528" i="3"/>
  <c r="E10527" i="3"/>
  <c r="F10521" i="3"/>
  <c r="E10521" i="3"/>
  <c r="G10521" i="3" s="1"/>
  <c r="B10521" i="3"/>
  <c r="F10520" i="3"/>
  <c r="G10520" i="3" s="1"/>
  <c r="E10520" i="3"/>
  <c r="B10520" i="3"/>
  <c r="F10519" i="3"/>
  <c r="E10519" i="3"/>
  <c r="G10519" i="3" s="1"/>
  <c r="B10519" i="3"/>
  <c r="D10513" i="3"/>
  <c r="D10511" i="3"/>
  <c r="D10508" i="3"/>
  <c r="H10504" i="3"/>
  <c r="E10498" i="3"/>
  <c r="E10497" i="3"/>
  <c r="E10495" i="3"/>
  <c r="F10489" i="3"/>
  <c r="E10489" i="3"/>
  <c r="G10489" i="3" s="1"/>
  <c r="B10489" i="3"/>
  <c r="F10488" i="3"/>
  <c r="E10488" i="3"/>
  <c r="G10488" i="3" s="1"/>
  <c r="B10488" i="3"/>
  <c r="G10487" i="3"/>
  <c r="H10493" i="3" s="1"/>
  <c r="F10487" i="3"/>
  <c r="E10487" i="3"/>
  <c r="D10481" i="3"/>
  <c r="D10479" i="3"/>
  <c r="D10476" i="3"/>
  <c r="H10472" i="3"/>
  <c r="E10466" i="3"/>
  <c r="E10465" i="3"/>
  <c r="F10456" i="3"/>
  <c r="E10456" i="3"/>
  <c r="G10456" i="3" s="1"/>
  <c r="B10456" i="3"/>
  <c r="F10455" i="3"/>
  <c r="E10455" i="3"/>
  <c r="G10455" i="3" s="1"/>
  <c r="H10461" i="3" s="1"/>
  <c r="B10455" i="3"/>
  <c r="D10449" i="3"/>
  <c r="D10447" i="3"/>
  <c r="D10444" i="3"/>
  <c r="H10440" i="3"/>
  <c r="E10434" i="3"/>
  <c r="E10433" i="3"/>
  <c r="E10431" i="3"/>
  <c r="F10427" i="3"/>
  <c r="E10427" i="3"/>
  <c r="G10427" i="3" s="1"/>
  <c r="B10427" i="3"/>
  <c r="G10426" i="3"/>
  <c r="F10426" i="3"/>
  <c r="E10426" i="3"/>
  <c r="B10426" i="3"/>
  <c r="F10425" i="3"/>
  <c r="E10425" i="3"/>
  <c r="G10425" i="3" s="1"/>
  <c r="B10425" i="3"/>
  <c r="F10424" i="3"/>
  <c r="E10424" i="3"/>
  <c r="G10424" i="3" s="1"/>
  <c r="B10424" i="3"/>
  <c r="G10423" i="3"/>
  <c r="H10429" i="3" s="1"/>
  <c r="F10423" i="3"/>
  <c r="E10423" i="3"/>
  <c r="B10423" i="3"/>
  <c r="D10415" i="3"/>
  <c r="D10413" i="3"/>
  <c r="D10410" i="3"/>
  <c r="H10406" i="3"/>
  <c r="E10397" i="3"/>
  <c r="F10392" i="3"/>
  <c r="E10392" i="3"/>
  <c r="G10392" i="3" s="1"/>
  <c r="H10395" i="3" s="1"/>
  <c r="B10392" i="3"/>
  <c r="D10386" i="3"/>
  <c r="D10384" i="3"/>
  <c r="D10381" i="3"/>
  <c r="H10377" i="3"/>
  <c r="E10368" i="3"/>
  <c r="F10360" i="3"/>
  <c r="E10360" i="3"/>
  <c r="G10360" i="3" s="1"/>
  <c r="H10366" i="3" s="1"/>
  <c r="B10360" i="3"/>
  <c r="D10354" i="3"/>
  <c r="D10352" i="3"/>
  <c r="D10349" i="3"/>
  <c r="H10345" i="3"/>
  <c r="E10336" i="3"/>
  <c r="F10328" i="3"/>
  <c r="E10328" i="3"/>
  <c r="G10328" i="3" s="1"/>
  <c r="H10334" i="3" s="1"/>
  <c r="B10328" i="3"/>
  <c r="D10320" i="3"/>
  <c r="D10318" i="3"/>
  <c r="D10315" i="3"/>
  <c r="H10311" i="3"/>
  <c r="E10305" i="3"/>
  <c r="E10304" i="3"/>
  <c r="E10302" i="3"/>
  <c r="F10297" i="3"/>
  <c r="E10297" i="3"/>
  <c r="G10297" i="3" s="1"/>
  <c r="F10296" i="3"/>
  <c r="E10296" i="3"/>
  <c r="G10296" i="3" s="1"/>
  <c r="B10296" i="3"/>
  <c r="F10295" i="3"/>
  <c r="G10295" i="3" s="1"/>
  <c r="E10295" i="3"/>
  <c r="B10295" i="3"/>
  <c r="F10294" i="3"/>
  <c r="E10294" i="3"/>
  <c r="G10294" i="3" s="1"/>
  <c r="D10288" i="3"/>
  <c r="D10286" i="3"/>
  <c r="D10283" i="3"/>
  <c r="H10279" i="3"/>
  <c r="E10273" i="3"/>
  <c r="E10272" i="3"/>
  <c r="E10270" i="3"/>
  <c r="F10265" i="3"/>
  <c r="E10265" i="3"/>
  <c r="G10265" i="3" s="1"/>
  <c r="G10264" i="3"/>
  <c r="F10264" i="3"/>
  <c r="E10264" i="3"/>
  <c r="B10264" i="3"/>
  <c r="F10263" i="3"/>
  <c r="E10263" i="3"/>
  <c r="G10263" i="3" s="1"/>
  <c r="B10263" i="3"/>
  <c r="F10262" i="3"/>
  <c r="E10262" i="3"/>
  <c r="G10262" i="3" s="1"/>
  <c r="H10268" i="3" s="1"/>
  <c r="D10256" i="3"/>
  <c r="D10254" i="3"/>
  <c r="D10251" i="3"/>
  <c r="H10247" i="3"/>
  <c r="E10241" i="3"/>
  <c r="E10240" i="3"/>
  <c r="E10238" i="3"/>
  <c r="E10234" i="3"/>
  <c r="F10233" i="3"/>
  <c r="G10233" i="3" s="1"/>
  <c r="E10233" i="3"/>
  <c r="B10233" i="3"/>
  <c r="F10232" i="3"/>
  <c r="E10232" i="3"/>
  <c r="G10232" i="3" s="1"/>
  <c r="B10232" i="3"/>
  <c r="F10231" i="3"/>
  <c r="E10231" i="3"/>
  <c r="G10231" i="3" s="1"/>
  <c r="B10231" i="3"/>
  <c r="F10230" i="3"/>
  <c r="G10230" i="3" s="1"/>
  <c r="E10230" i="3"/>
  <c r="B10230" i="3"/>
  <c r="D10224" i="3"/>
  <c r="D10222" i="3"/>
  <c r="D10219" i="3"/>
  <c r="H10215" i="3"/>
  <c r="E10209" i="3"/>
  <c r="E10208" i="3"/>
  <c r="E10206" i="3"/>
  <c r="E10202" i="3"/>
  <c r="F10201" i="3"/>
  <c r="E10201" i="3"/>
  <c r="G10201" i="3" s="1"/>
  <c r="B10201" i="3"/>
  <c r="F10200" i="3"/>
  <c r="E10200" i="3"/>
  <c r="G10200" i="3" s="1"/>
  <c r="B10200" i="3"/>
  <c r="F10199" i="3"/>
  <c r="G10199" i="3" s="1"/>
  <c r="E10199" i="3"/>
  <c r="B10199" i="3"/>
  <c r="F10198" i="3"/>
  <c r="E10198" i="3"/>
  <c r="G10198" i="3" s="1"/>
  <c r="B10198" i="3"/>
  <c r="D10192" i="3"/>
  <c r="D10190" i="3"/>
  <c r="D10187" i="3"/>
  <c r="H10183" i="3"/>
  <c r="E10177" i="3"/>
  <c r="E10176" i="3"/>
  <c r="E10174" i="3"/>
  <c r="E10170" i="3"/>
  <c r="F10169" i="3"/>
  <c r="E10169" i="3"/>
  <c r="G10169" i="3" s="1"/>
  <c r="B10169" i="3"/>
  <c r="F10168" i="3"/>
  <c r="G10168" i="3" s="1"/>
  <c r="E10168" i="3"/>
  <c r="B10168" i="3"/>
  <c r="F10167" i="3"/>
  <c r="E10167" i="3"/>
  <c r="G10167" i="3" s="1"/>
  <c r="B10167" i="3"/>
  <c r="F10166" i="3"/>
  <c r="E10166" i="3"/>
  <c r="G10166" i="3" s="1"/>
  <c r="B10166" i="3"/>
  <c r="D10160" i="3"/>
  <c r="D10158" i="3"/>
  <c r="D10155" i="3"/>
  <c r="H10151" i="3"/>
  <c r="E10145" i="3"/>
  <c r="E10144" i="3"/>
  <c r="E10142" i="3"/>
  <c r="E10138" i="3"/>
  <c r="F10137" i="3"/>
  <c r="G10137" i="3" s="1"/>
  <c r="E10137" i="3"/>
  <c r="B10137" i="3"/>
  <c r="F10136" i="3"/>
  <c r="E10136" i="3"/>
  <c r="G10136" i="3" s="1"/>
  <c r="B10136" i="3"/>
  <c r="F10135" i="3"/>
  <c r="E10135" i="3"/>
  <c r="G10135" i="3" s="1"/>
  <c r="B10135" i="3"/>
  <c r="F10134" i="3"/>
  <c r="G10134" i="3" s="1"/>
  <c r="E10134" i="3"/>
  <c r="B10134" i="3"/>
  <c r="D10128" i="3"/>
  <c r="D10126" i="3"/>
  <c r="D10123" i="3"/>
  <c r="H10119" i="3"/>
  <c r="E10113" i="3"/>
  <c r="E10112" i="3"/>
  <c r="F10106" i="3"/>
  <c r="E10106" i="3"/>
  <c r="G10106" i="3" s="1"/>
  <c r="B10106" i="3"/>
  <c r="F10105" i="3"/>
  <c r="E10105" i="3"/>
  <c r="G10105" i="3" s="1"/>
  <c r="B10105" i="3"/>
  <c r="F10104" i="3"/>
  <c r="G10104" i="3" s="1"/>
  <c r="E10104" i="3"/>
  <c r="B10104" i="3"/>
  <c r="D10098" i="3"/>
  <c r="D10096" i="3"/>
  <c r="D10093" i="3"/>
  <c r="H10089" i="3"/>
  <c r="E10083" i="3"/>
  <c r="E10082" i="3"/>
  <c r="E10080" i="3"/>
  <c r="E10076" i="3"/>
  <c r="F10075" i="3"/>
  <c r="E10075" i="3"/>
  <c r="G10075" i="3" s="1"/>
  <c r="B10075" i="3"/>
  <c r="F10074" i="3"/>
  <c r="E10074" i="3"/>
  <c r="G10074" i="3" s="1"/>
  <c r="B10074" i="3"/>
  <c r="F10073" i="3"/>
  <c r="G10073" i="3" s="1"/>
  <c r="E10073" i="3"/>
  <c r="B10073" i="3"/>
  <c r="D10067" i="3"/>
  <c r="D10065" i="3"/>
  <c r="D10062" i="3"/>
  <c r="H10058" i="3"/>
  <c r="E10052" i="3"/>
  <c r="E10051" i="3"/>
  <c r="E10049" i="3"/>
  <c r="E10045" i="3"/>
  <c r="F10044" i="3"/>
  <c r="E10044" i="3"/>
  <c r="G10044" i="3" s="1"/>
  <c r="B10044" i="3"/>
  <c r="F10043" i="3"/>
  <c r="E10043" i="3"/>
  <c r="G10043" i="3" s="1"/>
  <c r="B10043" i="3"/>
  <c r="F10042" i="3"/>
  <c r="G10042" i="3" s="1"/>
  <c r="E10042" i="3"/>
  <c r="B10042" i="3"/>
  <c r="D10036" i="3"/>
  <c r="D10034" i="3"/>
  <c r="D10031" i="3"/>
  <c r="H10027" i="3"/>
  <c r="E10021" i="3"/>
  <c r="E10020" i="3"/>
  <c r="E10018" i="3"/>
  <c r="E10014" i="3"/>
  <c r="F10013" i="3"/>
  <c r="E10013" i="3"/>
  <c r="G10013" i="3" s="1"/>
  <c r="B10013" i="3"/>
  <c r="F10012" i="3"/>
  <c r="E10012" i="3"/>
  <c r="G10012" i="3" s="1"/>
  <c r="B10012" i="3"/>
  <c r="F10011" i="3"/>
  <c r="G10011" i="3" s="1"/>
  <c r="E10011" i="3"/>
  <c r="B10011" i="3"/>
  <c r="D10005" i="3"/>
  <c r="D10003" i="3"/>
  <c r="D10000" i="3"/>
  <c r="H9996" i="3"/>
  <c r="E9990" i="3"/>
  <c r="E9989" i="3"/>
  <c r="E9987" i="3"/>
  <c r="E9983" i="3"/>
  <c r="F9982" i="3"/>
  <c r="E9982" i="3"/>
  <c r="G9982" i="3" s="1"/>
  <c r="B9982" i="3"/>
  <c r="F9981" i="3"/>
  <c r="E9981" i="3"/>
  <c r="G9981" i="3" s="1"/>
  <c r="B9981" i="3"/>
  <c r="F9980" i="3"/>
  <c r="G9980" i="3" s="1"/>
  <c r="E9980" i="3"/>
  <c r="B9980" i="3"/>
  <c r="D9974" i="3"/>
  <c r="D9972" i="3"/>
  <c r="D9969" i="3"/>
  <c r="H9965" i="3"/>
  <c r="E9959" i="3"/>
  <c r="E9958" i="3"/>
  <c r="E9956" i="3"/>
  <c r="E9952" i="3"/>
  <c r="F9951" i="3"/>
  <c r="E9951" i="3"/>
  <c r="G9951" i="3" s="1"/>
  <c r="B9951" i="3"/>
  <c r="F9950" i="3"/>
  <c r="E9950" i="3"/>
  <c r="G9950" i="3" s="1"/>
  <c r="B9950" i="3"/>
  <c r="F9949" i="3"/>
  <c r="G9949" i="3" s="1"/>
  <c r="E9949" i="3"/>
  <c r="B9949" i="3"/>
  <c r="D9943" i="3"/>
  <c r="D9941" i="3"/>
  <c r="D9938" i="3"/>
  <c r="H9934" i="3"/>
  <c r="E9928" i="3"/>
  <c r="E9927" i="3"/>
  <c r="E9925" i="3"/>
  <c r="E9921" i="3"/>
  <c r="F9920" i="3"/>
  <c r="E9920" i="3"/>
  <c r="G9920" i="3" s="1"/>
  <c r="B9920" i="3"/>
  <c r="F9919" i="3"/>
  <c r="E9919" i="3"/>
  <c r="G9919" i="3" s="1"/>
  <c r="B9919" i="3"/>
  <c r="F9918" i="3"/>
  <c r="G9918" i="3" s="1"/>
  <c r="E9918" i="3"/>
  <c r="B9918" i="3"/>
  <c r="D9912" i="3"/>
  <c r="D9910" i="3"/>
  <c r="D9907" i="3"/>
  <c r="H9903" i="3"/>
  <c r="E9897" i="3"/>
  <c r="E9896" i="3"/>
  <c r="E9894" i="3"/>
  <c r="E9890" i="3"/>
  <c r="F9889" i="3"/>
  <c r="E9889" i="3"/>
  <c r="G9889" i="3" s="1"/>
  <c r="B9889" i="3"/>
  <c r="F9888" i="3"/>
  <c r="E9888" i="3"/>
  <c r="G9888" i="3" s="1"/>
  <c r="B9888" i="3"/>
  <c r="F9887" i="3"/>
  <c r="G9887" i="3" s="1"/>
  <c r="E9887" i="3"/>
  <c r="B9887" i="3"/>
  <c r="F9886" i="3"/>
  <c r="E9886" i="3"/>
  <c r="G9886" i="3" s="1"/>
  <c r="B9886" i="3"/>
  <c r="D9880" i="3"/>
  <c r="D9878" i="3"/>
  <c r="D9875" i="3"/>
  <c r="H9871" i="3"/>
  <c r="E9865" i="3"/>
  <c r="E9864" i="3"/>
  <c r="E9862" i="3"/>
  <c r="E9858" i="3"/>
  <c r="F9857" i="3"/>
  <c r="E9857" i="3"/>
  <c r="G9857" i="3" s="1"/>
  <c r="B9857" i="3"/>
  <c r="F9856" i="3"/>
  <c r="G9856" i="3" s="1"/>
  <c r="E9856" i="3"/>
  <c r="B9856" i="3"/>
  <c r="F9855" i="3"/>
  <c r="E9855" i="3"/>
  <c r="G9855" i="3" s="1"/>
  <c r="B9855" i="3"/>
  <c r="F9854" i="3"/>
  <c r="E9854" i="3"/>
  <c r="G9854" i="3" s="1"/>
  <c r="B9854" i="3"/>
  <c r="D9848" i="3"/>
  <c r="D9846" i="3"/>
  <c r="D9843" i="3"/>
  <c r="H9839" i="3"/>
  <c r="E9833" i="3"/>
  <c r="E9832" i="3"/>
  <c r="E9830" i="3"/>
  <c r="E9826" i="3"/>
  <c r="F9825" i="3"/>
  <c r="G9825" i="3" s="1"/>
  <c r="E9825" i="3"/>
  <c r="B9825" i="3"/>
  <c r="F9824" i="3"/>
  <c r="E9824" i="3"/>
  <c r="G9824" i="3" s="1"/>
  <c r="B9824" i="3"/>
  <c r="F9823" i="3"/>
  <c r="E9823" i="3"/>
  <c r="G9823" i="3" s="1"/>
  <c r="B9823" i="3"/>
  <c r="F9822" i="3"/>
  <c r="G9822" i="3" s="1"/>
  <c r="E9822" i="3"/>
  <c r="B9822" i="3"/>
  <c r="D9814" i="3"/>
  <c r="D9812" i="3"/>
  <c r="D9809" i="3"/>
  <c r="H9805" i="3"/>
  <c r="E9799" i="3"/>
  <c r="E9798" i="3"/>
  <c r="F9792" i="3"/>
  <c r="E9792" i="3"/>
  <c r="G9792" i="3" s="1"/>
  <c r="B9792" i="3"/>
  <c r="F9791" i="3"/>
  <c r="E9791" i="3"/>
  <c r="G9791" i="3" s="1"/>
  <c r="B9791" i="3"/>
  <c r="F9790" i="3"/>
  <c r="G9790" i="3" s="1"/>
  <c r="H9794" i="3" s="1"/>
  <c r="E9790" i="3"/>
  <c r="B9790" i="3"/>
  <c r="D9784" i="3"/>
  <c r="D9782" i="3"/>
  <c r="D9779" i="3"/>
  <c r="H9775" i="3"/>
  <c r="E9769" i="3"/>
  <c r="E9768" i="3"/>
  <c r="E9766" i="3"/>
  <c r="E9762" i="3"/>
  <c r="F9761" i="3"/>
  <c r="E9761" i="3"/>
  <c r="G9761" i="3" s="1"/>
  <c r="B9761" i="3"/>
  <c r="F9760" i="3"/>
  <c r="E9760" i="3"/>
  <c r="G9760" i="3" s="1"/>
  <c r="B9760" i="3"/>
  <c r="F9759" i="3"/>
  <c r="G9759" i="3" s="1"/>
  <c r="E9759" i="3"/>
  <c r="B9759" i="3"/>
  <c r="D9753" i="3"/>
  <c r="D9751" i="3"/>
  <c r="D9748" i="3"/>
  <c r="H9744" i="3"/>
  <c r="E9738" i="3"/>
  <c r="E9737" i="3"/>
  <c r="E9735" i="3"/>
  <c r="E9731" i="3"/>
  <c r="F9730" i="3"/>
  <c r="E9730" i="3"/>
  <c r="G9730" i="3" s="1"/>
  <c r="B9730" i="3"/>
  <c r="F9729" i="3"/>
  <c r="E9729" i="3"/>
  <c r="G9729" i="3" s="1"/>
  <c r="B9729" i="3"/>
  <c r="F9728" i="3"/>
  <c r="G9728" i="3" s="1"/>
  <c r="E9728" i="3"/>
  <c r="B9728" i="3"/>
  <c r="D9722" i="3"/>
  <c r="D9720" i="3"/>
  <c r="D9717" i="3"/>
  <c r="H9713" i="3"/>
  <c r="E9707" i="3"/>
  <c r="E9706" i="3"/>
  <c r="E9704" i="3"/>
  <c r="E9700" i="3"/>
  <c r="F9699" i="3"/>
  <c r="E9699" i="3"/>
  <c r="G9699" i="3" s="1"/>
  <c r="B9699" i="3"/>
  <c r="F9698" i="3"/>
  <c r="E9698" i="3"/>
  <c r="G9698" i="3" s="1"/>
  <c r="B9698" i="3"/>
  <c r="F9697" i="3"/>
  <c r="G9697" i="3" s="1"/>
  <c r="E9697" i="3"/>
  <c r="B9697" i="3"/>
  <c r="D9691" i="3"/>
  <c r="D9689" i="3"/>
  <c r="D9686" i="3"/>
  <c r="H9682" i="3"/>
  <c r="E9676" i="3"/>
  <c r="E9675" i="3"/>
  <c r="E9673" i="3"/>
  <c r="E9669" i="3"/>
  <c r="F9668" i="3"/>
  <c r="E9668" i="3"/>
  <c r="G9668" i="3" s="1"/>
  <c r="B9668" i="3"/>
  <c r="F9667" i="3"/>
  <c r="E9667" i="3"/>
  <c r="G9667" i="3" s="1"/>
  <c r="B9667" i="3"/>
  <c r="F9666" i="3"/>
  <c r="G9666" i="3" s="1"/>
  <c r="E9666" i="3"/>
  <c r="B9666" i="3"/>
  <c r="D9660" i="3"/>
  <c r="D9658" i="3"/>
  <c r="D9655" i="3"/>
  <c r="H9651" i="3"/>
  <c r="E9645" i="3"/>
  <c r="E9644" i="3"/>
  <c r="E9642" i="3"/>
  <c r="E9638" i="3"/>
  <c r="F9637" i="3"/>
  <c r="E9637" i="3"/>
  <c r="G9637" i="3" s="1"/>
  <c r="B9637" i="3"/>
  <c r="F9636" i="3"/>
  <c r="E9636" i="3"/>
  <c r="G9636" i="3" s="1"/>
  <c r="B9636" i="3"/>
  <c r="F9635" i="3"/>
  <c r="G9635" i="3" s="1"/>
  <c r="E9635" i="3"/>
  <c r="B9635" i="3"/>
  <c r="D9629" i="3"/>
  <c r="D9627" i="3"/>
  <c r="D9624" i="3"/>
  <c r="H9620" i="3"/>
  <c r="E9614" i="3"/>
  <c r="E9613" i="3"/>
  <c r="E9611" i="3"/>
  <c r="E9607" i="3"/>
  <c r="F9606" i="3"/>
  <c r="E9606" i="3"/>
  <c r="G9606" i="3" s="1"/>
  <c r="B9606" i="3"/>
  <c r="F9605" i="3"/>
  <c r="E9605" i="3"/>
  <c r="G9605" i="3" s="1"/>
  <c r="B9605" i="3"/>
  <c r="F9604" i="3"/>
  <c r="G9604" i="3" s="1"/>
  <c r="E9604" i="3"/>
  <c r="B9604" i="3"/>
  <c r="F9603" i="3"/>
  <c r="E9603" i="3"/>
  <c r="G9603" i="3" s="1"/>
  <c r="B9603" i="3"/>
  <c r="D9597" i="3"/>
  <c r="D9595" i="3"/>
  <c r="D9592" i="3"/>
  <c r="H9588" i="3"/>
  <c r="E9582" i="3"/>
  <c r="E9581" i="3"/>
  <c r="E9579" i="3"/>
  <c r="E9575" i="3"/>
  <c r="F9574" i="3"/>
  <c r="E9574" i="3"/>
  <c r="G9574" i="3" s="1"/>
  <c r="B9574" i="3"/>
  <c r="F9573" i="3"/>
  <c r="G9573" i="3" s="1"/>
  <c r="E9573" i="3"/>
  <c r="B9573" i="3"/>
  <c r="F9572" i="3"/>
  <c r="E9572" i="3"/>
  <c r="G9572" i="3" s="1"/>
  <c r="B9572" i="3"/>
  <c r="F9571" i="3"/>
  <c r="E9571" i="3"/>
  <c r="G9571" i="3" s="1"/>
  <c r="B9571" i="3"/>
  <c r="D9565" i="3"/>
  <c r="D9563" i="3"/>
  <c r="D9560" i="3"/>
  <c r="H9556" i="3"/>
  <c r="E9550" i="3"/>
  <c r="E9549" i="3"/>
  <c r="E9547" i="3"/>
  <c r="E9543" i="3"/>
  <c r="F9542" i="3"/>
  <c r="G9542" i="3" s="1"/>
  <c r="E9542" i="3"/>
  <c r="B9542" i="3"/>
  <c r="F9541" i="3"/>
  <c r="E9541" i="3"/>
  <c r="G9541" i="3" s="1"/>
  <c r="B9541" i="3"/>
  <c r="F9540" i="3"/>
  <c r="E9540" i="3"/>
  <c r="G9540" i="3" s="1"/>
  <c r="B9540" i="3"/>
  <c r="F9539" i="3"/>
  <c r="G9539" i="3" s="1"/>
  <c r="E9539" i="3"/>
  <c r="B9539" i="3"/>
  <c r="D9533" i="3"/>
  <c r="D9531" i="3"/>
  <c r="D9528" i="3"/>
  <c r="H9524" i="3"/>
  <c r="E9518" i="3"/>
  <c r="E9517" i="3"/>
  <c r="E9515" i="3"/>
  <c r="E9511" i="3"/>
  <c r="F9510" i="3"/>
  <c r="E9510" i="3"/>
  <c r="G9510" i="3" s="1"/>
  <c r="B9510" i="3"/>
  <c r="F9509" i="3"/>
  <c r="E9509" i="3"/>
  <c r="G9509" i="3" s="1"/>
  <c r="B9509" i="3"/>
  <c r="F9508" i="3"/>
  <c r="G9508" i="3" s="1"/>
  <c r="E9508" i="3"/>
  <c r="B9508" i="3"/>
  <c r="F9507" i="3"/>
  <c r="E9507" i="3"/>
  <c r="G9507" i="3" s="1"/>
  <c r="B9507" i="3"/>
  <c r="D9501" i="3"/>
  <c r="D9499" i="3"/>
  <c r="D9496" i="3"/>
  <c r="H9492" i="3"/>
  <c r="E9486" i="3"/>
  <c r="E9485" i="3"/>
  <c r="E9483" i="3"/>
  <c r="E9479" i="3"/>
  <c r="F9478" i="3"/>
  <c r="E9478" i="3"/>
  <c r="G9478" i="3" s="1"/>
  <c r="B9478" i="3"/>
  <c r="F9477" i="3"/>
  <c r="G9477" i="3" s="1"/>
  <c r="E9477" i="3"/>
  <c r="B9477" i="3"/>
  <c r="F9476" i="3"/>
  <c r="E9476" i="3"/>
  <c r="G9476" i="3" s="1"/>
  <c r="B9476" i="3"/>
  <c r="F9475" i="3"/>
  <c r="E9475" i="3"/>
  <c r="G9475" i="3" s="1"/>
  <c r="B9475" i="3"/>
  <c r="D9467" i="3"/>
  <c r="D9465" i="3"/>
  <c r="D9462" i="3"/>
  <c r="H9458" i="3"/>
  <c r="E9452" i="3"/>
  <c r="E9451" i="3"/>
  <c r="F9444" i="3"/>
  <c r="G9444" i="3" s="1"/>
  <c r="E9444" i="3"/>
  <c r="B9444" i="3"/>
  <c r="F9443" i="3"/>
  <c r="E9443" i="3"/>
  <c r="G9443" i="3" s="1"/>
  <c r="B9443" i="3"/>
  <c r="F9442" i="3"/>
  <c r="E9442" i="3"/>
  <c r="G9442" i="3" s="1"/>
  <c r="B9442" i="3"/>
  <c r="D9436" i="3"/>
  <c r="D9434" i="3"/>
  <c r="D9431" i="3"/>
  <c r="H9427" i="3"/>
  <c r="E9421" i="3"/>
  <c r="E9420" i="3"/>
  <c r="E9418" i="3"/>
  <c r="E9414" i="3"/>
  <c r="F9413" i="3"/>
  <c r="G9413" i="3" s="1"/>
  <c r="E9413" i="3"/>
  <c r="B9413" i="3"/>
  <c r="F9412" i="3"/>
  <c r="E9412" i="3"/>
  <c r="G9412" i="3" s="1"/>
  <c r="B9412" i="3"/>
  <c r="F9411" i="3"/>
  <c r="E9411" i="3"/>
  <c r="G9411" i="3" s="1"/>
  <c r="B9411" i="3"/>
  <c r="D9405" i="3"/>
  <c r="D9403" i="3"/>
  <c r="D9400" i="3"/>
  <c r="H9396" i="3"/>
  <c r="E9390" i="3"/>
  <c r="E9389" i="3"/>
  <c r="E9387" i="3"/>
  <c r="E9383" i="3"/>
  <c r="F9382" i="3"/>
  <c r="G9382" i="3" s="1"/>
  <c r="E9382" i="3"/>
  <c r="B9382" i="3"/>
  <c r="F9381" i="3"/>
  <c r="E9381" i="3"/>
  <c r="G9381" i="3" s="1"/>
  <c r="B9381" i="3"/>
  <c r="F9380" i="3"/>
  <c r="E9380" i="3"/>
  <c r="G9380" i="3" s="1"/>
  <c r="B9380" i="3"/>
  <c r="D9374" i="3"/>
  <c r="D9372" i="3"/>
  <c r="D9369" i="3"/>
  <c r="H9365" i="3"/>
  <c r="E9359" i="3"/>
  <c r="E9358" i="3"/>
  <c r="E9356" i="3"/>
  <c r="E9352" i="3"/>
  <c r="F9351" i="3"/>
  <c r="G9351" i="3" s="1"/>
  <c r="E9351" i="3"/>
  <c r="B9351" i="3"/>
  <c r="F9350" i="3"/>
  <c r="E9350" i="3"/>
  <c r="G9350" i="3" s="1"/>
  <c r="B9350" i="3"/>
  <c r="F9349" i="3"/>
  <c r="E9349" i="3"/>
  <c r="G9349" i="3" s="1"/>
  <c r="B9349" i="3"/>
  <c r="D9343" i="3"/>
  <c r="D9341" i="3"/>
  <c r="D9338" i="3"/>
  <c r="H9334" i="3"/>
  <c r="E9328" i="3"/>
  <c r="E9327" i="3"/>
  <c r="E9325" i="3"/>
  <c r="E9321" i="3"/>
  <c r="F9320" i="3"/>
  <c r="G9320" i="3" s="1"/>
  <c r="E9320" i="3"/>
  <c r="B9320" i="3"/>
  <c r="F9319" i="3"/>
  <c r="E9319" i="3"/>
  <c r="G9319" i="3" s="1"/>
  <c r="B9319" i="3"/>
  <c r="F9318" i="3"/>
  <c r="E9318" i="3"/>
  <c r="G9318" i="3" s="1"/>
  <c r="B9318" i="3"/>
  <c r="F9317" i="3"/>
  <c r="G9317" i="3" s="1"/>
  <c r="E9317" i="3"/>
  <c r="B9317" i="3"/>
  <c r="D9311" i="3"/>
  <c r="D9309" i="3"/>
  <c r="D9306" i="3"/>
  <c r="H9302" i="3"/>
  <c r="E9296" i="3"/>
  <c r="E9295" i="3"/>
  <c r="E9293" i="3"/>
  <c r="E9289" i="3"/>
  <c r="F9288" i="3"/>
  <c r="E9288" i="3"/>
  <c r="G9288" i="3" s="1"/>
  <c r="B9288" i="3"/>
  <c r="F9287" i="3"/>
  <c r="E9287" i="3"/>
  <c r="G9287" i="3" s="1"/>
  <c r="B9287" i="3"/>
  <c r="F9286" i="3"/>
  <c r="G9286" i="3" s="1"/>
  <c r="E9286" i="3"/>
  <c r="B9286" i="3"/>
  <c r="F9285" i="3"/>
  <c r="E9285" i="3"/>
  <c r="G9285" i="3" s="1"/>
  <c r="B9285" i="3"/>
  <c r="D9279" i="3"/>
  <c r="D9277" i="3"/>
  <c r="D9274" i="3"/>
  <c r="H9270" i="3"/>
  <c r="E9264" i="3"/>
  <c r="E9263" i="3"/>
  <c r="E9261" i="3"/>
  <c r="E9257" i="3"/>
  <c r="F9256" i="3"/>
  <c r="E9256" i="3"/>
  <c r="G9256" i="3" s="1"/>
  <c r="B9256" i="3"/>
  <c r="F9255" i="3"/>
  <c r="G9255" i="3" s="1"/>
  <c r="E9255" i="3"/>
  <c r="B9255" i="3"/>
  <c r="F9254" i="3"/>
  <c r="E9254" i="3"/>
  <c r="G9254" i="3" s="1"/>
  <c r="B9254" i="3"/>
  <c r="F9253" i="3"/>
  <c r="E9253" i="3"/>
  <c r="G9253" i="3" s="1"/>
  <c r="B9253" i="3"/>
  <c r="D9245" i="3"/>
  <c r="D9243" i="3"/>
  <c r="D9240" i="3"/>
  <c r="H9236" i="3"/>
  <c r="E9230" i="3"/>
  <c r="E9229" i="3"/>
  <c r="E9227" i="3"/>
  <c r="E9223" i="3"/>
  <c r="F9222" i="3"/>
  <c r="G9222" i="3" s="1"/>
  <c r="E9222" i="3"/>
  <c r="B9222" i="3"/>
  <c r="F9221" i="3"/>
  <c r="E9221" i="3"/>
  <c r="G9221" i="3" s="1"/>
  <c r="B9221" i="3"/>
  <c r="F9220" i="3"/>
  <c r="E9220" i="3"/>
  <c r="G9220" i="3" s="1"/>
  <c r="B9220" i="3"/>
  <c r="D9214" i="3"/>
  <c r="D9212" i="3"/>
  <c r="D9209" i="3"/>
  <c r="H9205" i="3"/>
  <c r="E9199" i="3"/>
  <c r="E9198" i="3"/>
  <c r="F9191" i="3"/>
  <c r="G9191" i="3" s="1"/>
  <c r="E9191" i="3"/>
  <c r="B9191" i="3"/>
  <c r="F9190" i="3"/>
  <c r="E9190" i="3"/>
  <c r="B9190" i="3"/>
  <c r="F9189" i="3"/>
  <c r="E9189" i="3"/>
  <c r="G9189" i="3" s="1"/>
  <c r="B9189" i="3"/>
  <c r="D9183" i="3"/>
  <c r="D9181" i="3"/>
  <c r="D9178" i="3"/>
  <c r="H9174" i="3"/>
  <c r="E9168" i="3"/>
  <c r="E9167" i="3"/>
  <c r="E9165" i="3"/>
  <c r="E9161" i="3"/>
  <c r="F9160" i="3"/>
  <c r="G9160" i="3" s="1"/>
  <c r="E9160" i="3"/>
  <c r="B9160" i="3"/>
  <c r="F9159" i="3"/>
  <c r="E9159" i="3"/>
  <c r="B9159" i="3"/>
  <c r="F9158" i="3"/>
  <c r="E9158" i="3"/>
  <c r="G9158" i="3" s="1"/>
  <c r="B9158" i="3"/>
  <c r="D9152" i="3"/>
  <c r="D9150" i="3"/>
  <c r="D9147" i="3"/>
  <c r="H9143" i="3"/>
  <c r="E9137" i="3"/>
  <c r="E9136" i="3"/>
  <c r="E9134" i="3"/>
  <c r="E9130" i="3"/>
  <c r="F9129" i="3"/>
  <c r="G9129" i="3" s="1"/>
  <c r="E9129" i="3"/>
  <c r="B9129" i="3"/>
  <c r="F9128" i="3"/>
  <c r="E9128" i="3"/>
  <c r="B9128" i="3"/>
  <c r="F9127" i="3"/>
  <c r="E9127" i="3"/>
  <c r="G9127" i="3" s="1"/>
  <c r="B9127" i="3"/>
  <c r="F9126" i="3"/>
  <c r="G9126" i="3" s="1"/>
  <c r="E9126" i="3"/>
  <c r="B9126" i="3"/>
  <c r="D9120" i="3"/>
  <c r="D9118" i="3"/>
  <c r="D9115" i="3"/>
  <c r="H9111" i="3"/>
  <c r="E9105" i="3"/>
  <c r="E9104" i="3"/>
  <c r="E9102" i="3"/>
  <c r="E9098" i="3"/>
  <c r="F9097" i="3"/>
  <c r="E9097" i="3"/>
  <c r="B9097" i="3"/>
  <c r="F9096" i="3"/>
  <c r="E9096" i="3"/>
  <c r="G9096" i="3" s="1"/>
  <c r="B9096" i="3"/>
  <c r="F9095" i="3"/>
  <c r="G9095" i="3" s="1"/>
  <c r="E9095" i="3"/>
  <c r="B9095" i="3"/>
  <c r="D9089" i="3"/>
  <c r="D9087" i="3"/>
  <c r="D9084" i="3"/>
  <c r="H9080" i="3"/>
  <c r="E9074" i="3"/>
  <c r="E9073" i="3"/>
  <c r="E9071" i="3"/>
  <c r="E9067" i="3"/>
  <c r="F9066" i="3"/>
  <c r="E9066" i="3"/>
  <c r="B9066" i="3"/>
  <c r="F9065" i="3"/>
  <c r="E9065" i="3"/>
  <c r="G9065" i="3" s="1"/>
  <c r="B9065" i="3"/>
  <c r="F9064" i="3"/>
  <c r="G9064" i="3" s="1"/>
  <c r="E9064" i="3"/>
  <c r="B9064" i="3"/>
  <c r="D9058" i="3"/>
  <c r="D9056" i="3"/>
  <c r="D9053" i="3"/>
  <c r="H9049" i="3"/>
  <c r="E9043" i="3"/>
  <c r="E9042" i="3"/>
  <c r="E9040" i="3"/>
  <c r="E9036" i="3"/>
  <c r="F9035" i="3"/>
  <c r="E9035" i="3"/>
  <c r="B9035" i="3"/>
  <c r="F9034" i="3"/>
  <c r="E9034" i="3"/>
  <c r="G9034" i="3" s="1"/>
  <c r="B9034" i="3"/>
  <c r="F9033" i="3"/>
  <c r="G9033" i="3" s="1"/>
  <c r="E9033" i="3"/>
  <c r="B9033" i="3"/>
  <c r="D9027" i="3"/>
  <c r="D9025" i="3"/>
  <c r="D9022" i="3"/>
  <c r="H9018" i="3"/>
  <c r="E9012" i="3"/>
  <c r="E9011" i="3"/>
  <c r="E9009" i="3"/>
  <c r="E9005" i="3"/>
  <c r="F9004" i="3"/>
  <c r="E9004" i="3"/>
  <c r="B9004" i="3"/>
  <c r="F9003" i="3"/>
  <c r="E9003" i="3"/>
  <c r="G9003" i="3" s="1"/>
  <c r="B9003" i="3"/>
  <c r="F9002" i="3"/>
  <c r="G9002" i="3" s="1"/>
  <c r="E9002" i="3"/>
  <c r="B9002" i="3"/>
  <c r="F9001" i="3"/>
  <c r="E9001" i="3"/>
  <c r="G9001" i="3" s="1"/>
  <c r="B9001" i="3"/>
  <c r="D8995" i="3"/>
  <c r="D8993" i="3"/>
  <c r="D8990" i="3"/>
  <c r="H8986" i="3"/>
  <c r="E8980" i="3"/>
  <c r="E8979" i="3"/>
  <c r="E8977" i="3"/>
  <c r="E8973" i="3"/>
  <c r="F8972" i="3"/>
  <c r="E8972" i="3"/>
  <c r="G8972" i="3" s="1"/>
  <c r="B8972" i="3"/>
  <c r="F8971" i="3"/>
  <c r="G8971" i="3" s="1"/>
  <c r="E8971" i="3"/>
  <c r="B8971" i="3"/>
  <c r="F8970" i="3"/>
  <c r="E8970" i="3"/>
  <c r="B8970" i="3"/>
  <c r="F8969" i="3"/>
  <c r="E8969" i="3"/>
  <c r="G8969" i="3" s="1"/>
  <c r="B8969" i="3"/>
  <c r="D8963" i="3"/>
  <c r="D8961" i="3"/>
  <c r="D8958" i="3"/>
  <c r="H8954" i="3"/>
  <c r="E8948" i="3"/>
  <c r="E8947" i="3"/>
  <c r="E8945" i="3"/>
  <c r="E8941" i="3"/>
  <c r="F8940" i="3"/>
  <c r="G8940" i="3" s="1"/>
  <c r="E8940" i="3"/>
  <c r="B8940" i="3"/>
  <c r="F8939" i="3"/>
  <c r="E8939" i="3"/>
  <c r="G8939" i="3" s="1"/>
  <c r="B8939" i="3"/>
  <c r="F8938" i="3"/>
  <c r="E8938" i="3"/>
  <c r="B8938" i="3"/>
  <c r="F8937" i="3"/>
  <c r="G8937" i="3" s="1"/>
  <c r="E8937" i="3"/>
  <c r="B8937" i="3"/>
  <c r="D8931" i="3"/>
  <c r="D8929" i="3"/>
  <c r="D8926" i="3"/>
  <c r="H8922" i="3"/>
  <c r="E8916" i="3"/>
  <c r="E8915" i="3"/>
  <c r="E8913" i="3"/>
  <c r="E8909" i="3"/>
  <c r="F8908" i="3"/>
  <c r="E8908" i="3"/>
  <c r="B8908" i="3"/>
  <c r="F8907" i="3"/>
  <c r="E8907" i="3"/>
  <c r="G8907" i="3" s="1"/>
  <c r="B8907" i="3"/>
  <c r="F8906" i="3"/>
  <c r="G8906" i="3" s="1"/>
  <c r="E8906" i="3"/>
  <c r="B8906" i="3"/>
  <c r="F8905" i="3"/>
  <c r="E8905" i="3"/>
  <c r="G8905" i="3" s="1"/>
  <c r="B8905" i="3"/>
  <c r="D8897" i="3"/>
  <c r="D8895" i="3"/>
  <c r="D8892" i="3"/>
  <c r="H8888" i="3"/>
  <c r="E8882" i="3"/>
  <c r="E8881" i="3"/>
  <c r="H8877" i="3"/>
  <c r="F8874" i="3"/>
  <c r="E8874" i="3"/>
  <c r="G8874" i="3" s="1"/>
  <c r="B8874" i="3"/>
  <c r="F8873" i="3"/>
  <c r="G8873" i="3" s="1"/>
  <c r="E8873" i="3"/>
  <c r="B8873" i="3"/>
  <c r="F8872" i="3"/>
  <c r="E8872" i="3"/>
  <c r="G8872" i="3" s="1"/>
  <c r="B8872" i="3"/>
  <c r="D8866" i="3"/>
  <c r="D8864" i="3"/>
  <c r="D8861" i="3"/>
  <c r="H8857" i="3"/>
  <c r="E8851" i="3"/>
  <c r="E8850" i="3"/>
  <c r="E8848" i="3"/>
  <c r="E8844" i="3"/>
  <c r="F8843" i="3"/>
  <c r="E8843" i="3"/>
  <c r="B8843" i="3"/>
  <c r="F8842" i="3"/>
  <c r="G8842" i="3" s="1"/>
  <c r="E8842" i="3"/>
  <c r="B8842" i="3"/>
  <c r="F8841" i="3"/>
  <c r="E8841" i="3"/>
  <c r="B8841" i="3"/>
  <c r="D8835" i="3"/>
  <c r="D8833" i="3"/>
  <c r="D8830" i="3"/>
  <c r="H8826" i="3"/>
  <c r="E8820" i="3"/>
  <c r="E8819" i="3"/>
  <c r="E8817" i="3"/>
  <c r="E8813" i="3"/>
  <c r="F8812" i="3"/>
  <c r="E8812" i="3"/>
  <c r="G8812" i="3" s="1"/>
  <c r="B8812" i="3"/>
  <c r="F8811" i="3"/>
  <c r="G8811" i="3" s="1"/>
  <c r="E8811" i="3"/>
  <c r="B8811" i="3"/>
  <c r="F8810" i="3"/>
  <c r="E8810" i="3"/>
  <c r="G8810" i="3" s="1"/>
  <c r="B8810" i="3"/>
  <c r="D8804" i="3"/>
  <c r="D8802" i="3"/>
  <c r="D8799" i="3"/>
  <c r="H8795" i="3"/>
  <c r="E8789" i="3"/>
  <c r="E8788" i="3"/>
  <c r="E8786" i="3"/>
  <c r="E8782" i="3"/>
  <c r="F8781" i="3"/>
  <c r="E8781" i="3"/>
  <c r="B8781" i="3"/>
  <c r="F8780" i="3"/>
  <c r="G8780" i="3" s="1"/>
  <c r="E8780" i="3"/>
  <c r="B8780" i="3"/>
  <c r="F8779" i="3"/>
  <c r="E8779" i="3"/>
  <c r="B8779" i="3"/>
  <c r="D8773" i="3"/>
  <c r="D8771" i="3"/>
  <c r="D8768" i="3"/>
  <c r="H8764" i="3"/>
  <c r="E8758" i="3"/>
  <c r="E8757" i="3"/>
  <c r="E8755" i="3"/>
  <c r="E8751" i="3"/>
  <c r="F8750" i="3"/>
  <c r="E8750" i="3"/>
  <c r="G8750" i="3" s="1"/>
  <c r="B8750" i="3"/>
  <c r="F8749" i="3"/>
  <c r="G8749" i="3" s="1"/>
  <c r="E8749" i="3"/>
  <c r="B8749" i="3"/>
  <c r="F8748" i="3"/>
  <c r="E8748" i="3"/>
  <c r="G8748" i="3" s="1"/>
  <c r="B8748" i="3"/>
  <c r="D8742" i="3"/>
  <c r="D8740" i="3"/>
  <c r="D8737" i="3"/>
  <c r="H8733" i="3"/>
  <c r="E8727" i="3"/>
  <c r="E8726" i="3"/>
  <c r="E8724" i="3"/>
  <c r="E8720" i="3"/>
  <c r="F8719" i="3"/>
  <c r="E8719" i="3"/>
  <c r="B8719" i="3"/>
  <c r="F8718" i="3"/>
  <c r="G8718" i="3" s="1"/>
  <c r="E8718" i="3"/>
  <c r="B8718" i="3"/>
  <c r="F8717" i="3"/>
  <c r="E8717" i="3"/>
  <c r="B8717" i="3"/>
  <c r="D8711" i="3"/>
  <c r="D8709" i="3"/>
  <c r="D8706" i="3"/>
  <c r="H8702" i="3"/>
  <c r="E8696" i="3"/>
  <c r="E8695" i="3"/>
  <c r="F8688" i="3"/>
  <c r="E8688" i="3"/>
  <c r="G8688" i="3" s="1"/>
  <c r="B8688" i="3"/>
  <c r="F8687" i="3"/>
  <c r="G8687" i="3" s="1"/>
  <c r="E8687" i="3"/>
  <c r="B8687" i="3"/>
  <c r="F8686" i="3"/>
  <c r="E8686" i="3"/>
  <c r="G8686" i="3" s="1"/>
  <c r="H8691" i="3" s="1"/>
  <c r="B8686" i="3"/>
  <c r="D8680" i="3"/>
  <c r="D8678" i="3"/>
  <c r="D8675" i="3"/>
  <c r="H8671" i="3"/>
  <c r="E8665" i="3"/>
  <c r="E8664" i="3"/>
  <c r="E8662" i="3"/>
  <c r="E8658" i="3"/>
  <c r="F8657" i="3"/>
  <c r="E8657" i="3"/>
  <c r="G8657" i="3" s="1"/>
  <c r="B8657" i="3"/>
  <c r="G8656" i="3"/>
  <c r="F8656" i="3"/>
  <c r="E8656" i="3"/>
  <c r="B8656" i="3"/>
  <c r="G8655" i="3"/>
  <c r="F8655" i="3"/>
  <c r="E8655" i="3"/>
  <c r="B8655" i="3"/>
  <c r="D8649" i="3"/>
  <c r="D8647" i="3"/>
  <c r="D8644" i="3"/>
  <c r="H8640" i="3"/>
  <c r="E8634" i="3"/>
  <c r="E8633" i="3"/>
  <c r="E8631" i="3"/>
  <c r="E8627" i="3"/>
  <c r="F8626" i="3"/>
  <c r="E8626" i="3"/>
  <c r="B8626" i="3"/>
  <c r="F8625" i="3"/>
  <c r="G8625" i="3" s="1"/>
  <c r="E8625" i="3"/>
  <c r="B8625" i="3"/>
  <c r="F8624" i="3"/>
  <c r="G8624" i="3" s="1"/>
  <c r="E8624" i="3"/>
  <c r="B8624" i="3"/>
  <c r="D8618" i="3"/>
  <c r="D8616" i="3"/>
  <c r="D8613" i="3"/>
  <c r="H8609" i="3"/>
  <c r="E8603" i="3"/>
  <c r="E8602" i="3"/>
  <c r="E8600" i="3"/>
  <c r="F8596" i="3"/>
  <c r="E8596" i="3"/>
  <c r="G8596" i="3" s="1"/>
  <c r="F8595" i="3"/>
  <c r="E8595" i="3"/>
  <c r="G8595" i="3" s="1"/>
  <c r="B8595" i="3"/>
  <c r="F8594" i="3"/>
  <c r="G8594" i="3" s="1"/>
  <c r="E8594" i="3"/>
  <c r="B8594" i="3"/>
  <c r="G8593" i="3"/>
  <c r="F8593" i="3"/>
  <c r="E8593" i="3"/>
  <c r="B8593" i="3"/>
  <c r="D8587" i="3"/>
  <c r="D8585" i="3"/>
  <c r="D8582" i="3"/>
  <c r="H8578" i="3"/>
  <c r="E8572" i="3"/>
  <c r="E8571" i="3"/>
  <c r="E8569" i="3"/>
  <c r="E8565" i="3"/>
  <c r="F8564" i="3"/>
  <c r="E8564" i="3"/>
  <c r="B8564" i="3"/>
  <c r="G8563" i="3"/>
  <c r="F8563" i="3"/>
  <c r="E8563" i="3"/>
  <c r="B8563" i="3"/>
  <c r="F8562" i="3"/>
  <c r="E8562" i="3"/>
  <c r="G8562" i="3" s="1"/>
  <c r="B8562" i="3"/>
  <c r="D8556" i="3"/>
  <c r="D8554" i="3"/>
  <c r="D8551" i="3"/>
  <c r="H8547" i="3"/>
  <c r="E8541" i="3"/>
  <c r="E8540" i="3"/>
  <c r="E8538" i="3"/>
  <c r="E8534" i="3"/>
  <c r="G8533" i="3"/>
  <c r="F8533" i="3"/>
  <c r="E8533" i="3"/>
  <c r="B8533" i="3"/>
  <c r="F8532" i="3"/>
  <c r="E8532" i="3"/>
  <c r="G8532" i="3" s="1"/>
  <c r="B8532" i="3"/>
  <c r="F8531" i="3"/>
  <c r="G8531" i="3" s="1"/>
  <c r="E8531" i="3"/>
  <c r="B8531" i="3"/>
  <c r="D8525" i="3"/>
  <c r="D8523" i="3"/>
  <c r="D8520" i="3"/>
  <c r="H8516" i="3"/>
  <c r="E8510" i="3"/>
  <c r="E8509" i="3"/>
  <c r="E8507" i="3"/>
  <c r="E8503" i="3"/>
  <c r="F8502" i="3"/>
  <c r="G8502" i="3" s="1"/>
  <c r="E8502" i="3"/>
  <c r="B8502" i="3"/>
  <c r="F8501" i="3"/>
  <c r="E8501" i="3"/>
  <c r="G8501" i="3" s="1"/>
  <c r="B8501" i="3"/>
  <c r="F8500" i="3"/>
  <c r="G8500" i="3" s="1"/>
  <c r="E8500" i="3"/>
  <c r="B8500" i="3"/>
  <c r="F8499" i="3"/>
  <c r="G8499" i="3" s="1"/>
  <c r="E8499" i="3"/>
  <c r="B8499" i="3"/>
  <c r="D8493" i="3"/>
  <c r="D8491" i="3"/>
  <c r="D8488" i="3"/>
  <c r="H8484" i="3"/>
  <c r="E8478" i="3"/>
  <c r="E8477" i="3"/>
  <c r="E8475" i="3"/>
  <c r="E8471" i="3"/>
  <c r="F8470" i="3"/>
  <c r="E8470" i="3"/>
  <c r="G8470" i="3" s="1"/>
  <c r="B8470" i="3"/>
  <c r="F8469" i="3"/>
  <c r="G8469" i="3" s="1"/>
  <c r="E8469" i="3"/>
  <c r="B8469" i="3"/>
  <c r="F8468" i="3"/>
  <c r="G8468" i="3" s="1"/>
  <c r="E8468" i="3"/>
  <c r="B8468" i="3"/>
  <c r="F8467" i="3"/>
  <c r="E8467" i="3"/>
  <c r="G8467" i="3" s="1"/>
  <c r="B8467" i="3"/>
  <c r="D8461" i="3"/>
  <c r="D8459" i="3"/>
  <c r="D8456" i="3"/>
  <c r="H8452" i="3"/>
  <c r="E8446" i="3"/>
  <c r="E8445" i="3"/>
  <c r="E8443" i="3"/>
  <c r="E8439" i="3"/>
  <c r="F8438" i="3"/>
  <c r="G8438" i="3" s="1"/>
  <c r="E8438" i="3"/>
  <c r="B8438" i="3"/>
  <c r="F8437" i="3"/>
  <c r="G8437" i="3" s="1"/>
  <c r="E8437" i="3"/>
  <c r="B8437" i="3"/>
  <c r="F8436" i="3"/>
  <c r="E8436" i="3"/>
  <c r="G8436" i="3" s="1"/>
  <c r="B8436" i="3"/>
  <c r="F8435" i="3"/>
  <c r="G8435" i="3" s="1"/>
  <c r="E8435" i="3"/>
  <c r="B8435" i="3"/>
  <c r="D8429" i="3"/>
  <c r="D8427" i="3"/>
  <c r="D8424" i="3"/>
  <c r="H8420" i="3"/>
  <c r="E8414" i="3"/>
  <c r="E8413" i="3"/>
  <c r="E8411" i="3"/>
  <c r="E8407" i="3"/>
  <c r="F8406" i="3"/>
  <c r="G8406" i="3" s="1"/>
  <c r="E8406" i="3"/>
  <c r="B8406" i="3"/>
  <c r="F8405" i="3"/>
  <c r="E8405" i="3"/>
  <c r="G8405" i="3" s="1"/>
  <c r="B8405" i="3"/>
  <c r="F8404" i="3"/>
  <c r="G8404" i="3" s="1"/>
  <c r="E8404" i="3"/>
  <c r="B8404" i="3"/>
  <c r="F8403" i="3"/>
  <c r="G8403" i="3" s="1"/>
  <c r="E8403" i="3"/>
  <c r="B8403" i="3"/>
  <c r="D8397" i="3"/>
  <c r="D8395" i="3"/>
  <c r="D8392" i="3"/>
  <c r="H8388" i="3"/>
  <c r="E8382" i="3"/>
  <c r="E8381" i="3"/>
  <c r="E8380" i="3"/>
  <c r="E8379" i="3"/>
  <c r="E8375" i="3"/>
  <c r="F8374" i="3"/>
  <c r="E8374" i="3"/>
  <c r="G8374" i="3" s="1"/>
  <c r="B8374" i="3"/>
  <c r="F8373" i="3"/>
  <c r="E8373" i="3"/>
  <c r="G8373" i="3" s="1"/>
  <c r="B8373" i="3"/>
  <c r="G8372" i="3"/>
  <c r="F8372" i="3"/>
  <c r="E8372" i="3"/>
  <c r="B8372" i="3"/>
  <c r="F8371" i="3"/>
  <c r="E8371" i="3"/>
  <c r="G8371" i="3" s="1"/>
  <c r="B8371" i="3"/>
  <c r="F8370" i="3"/>
  <c r="E8370" i="3"/>
  <c r="G8370" i="3" s="1"/>
  <c r="B8370" i="3"/>
  <c r="G8369" i="3"/>
  <c r="F8369" i="3"/>
  <c r="E8369" i="3"/>
  <c r="B8369" i="3"/>
  <c r="D8363" i="3"/>
  <c r="D8361" i="3"/>
  <c r="D8358" i="3"/>
  <c r="H8354" i="3"/>
  <c r="E8348" i="3"/>
  <c r="E8347" i="3"/>
  <c r="E8346" i="3"/>
  <c r="E8345" i="3"/>
  <c r="E8341" i="3"/>
  <c r="F8340" i="3"/>
  <c r="E8340" i="3"/>
  <c r="G8340" i="3" s="1"/>
  <c r="B8340" i="3"/>
  <c r="F8339" i="3"/>
  <c r="G8339" i="3" s="1"/>
  <c r="E8339" i="3"/>
  <c r="F8338" i="3"/>
  <c r="E8338" i="3"/>
  <c r="G8338" i="3" s="1"/>
  <c r="B8338" i="3"/>
  <c r="G8337" i="3"/>
  <c r="F8337" i="3"/>
  <c r="E8337" i="3"/>
  <c r="B8337" i="3"/>
  <c r="F8336" i="3"/>
  <c r="E8336" i="3"/>
  <c r="G8336" i="3" s="1"/>
  <c r="B8336" i="3"/>
  <c r="D8330" i="3"/>
  <c r="D8328" i="3"/>
  <c r="D8325" i="3"/>
  <c r="H8321" i="3"/>
  <c r="E8315" i="3"/>
  <c r="E8314" i="3"/>
  <c r="E8313" i="3"/>
  <c r="E8312" i="3"/>
  <c r="E8305" i="3"/>
  <c r="F8304" i="3"/>
  <c r="G8304" i="3" s="1"/>
  <c r="E8304" i="3"/>
  <c r="B8304" i="3"/>
  <c r="D8298" i="3"/>
  <c r="D8296" i="3"/>
  <c r="D8293" i="3"/>
  <c r="H8289" i="3"/>
  <c r="E8283" i="3"/>
  <c r="E8282" i="3"/>
  <c r="E8281" i="3"/>
  <c r="E8280" i="3"/>
  <c r="F8275" i="3"/>
  <c r="G8275" i="3" s="1"/>
  <c r="E8275" i="3"/>
  <c r="B8275" i="3"/>
  <c r="F8274" i="3"/>
  <c r="E8274" i="3"/>
  <c r="G8274" i="3" s="1"/>
  <c r="F8273" i="3"/>
  <c r="E8273" i="3"/>
  <c r="G8273" i="3" s="1"/>
  <c r="B8273" i="3"/>
  <c r="F8272" i="3"/>
  <c r="E8272" i="3"/>
  <c r="G8272" i="3" s="1"/>
  <c r="B8272" i="3"/>
  <c r="D8266" i="3"/>
  <c r="D8264" i="3"/>
  <c r="D8261" i="3"/>
  <c r="H8257" i="3"/>
  <c r="E8251" i="3"/>
  <c r="E8250" i="3"/>
  <c r="E8249" i="3"/>
  <c r="E8248" i="3"/>
  <c r="G8244" i="3"/>
  <c r="F8244" i="3"/>
  <c r="E8244" i="3"/>
  <c r="B8244" i="3"/>
  <c r="F8243" i="3"/>
  <c r="E8243" i="3"/>
  <c r="G8243" i="3" s="1"/>
  <c r="B8243" i="3"/>
  <c r="F8242" i="3"/>
  <c r="E8242" i="3"/>
  <c r="G8242" i="3" s="1"/>
  <c r="B8242" i="3"/>
  <c r="G8241" i="3"/>
  <c r="F8241" i="3"/>
  <c r="E8241" i="3"/>
  <c r="B8241" i="3"/>
  <c r="F8240" i="3"/>
  <c r="E8240" i="3"/>
  <c r="G8240" i="3" s="1"/>
  <c r="H8246" i="3" s="1"/>
  <c r="B8240" i="3"/>
  <c r="D8234" i="3"/>
  <c r="D8232" i="3"/>
  <c r="D8229" i="3"/>
  <c r="H8225" i="3"/>
  <c r="E8219" i="3"/>
  <c r="E8218" i="3"/>
  <c r="E8217" i="3"/>
  <c r="E8216" i="3"/>
  <c r="F8210" i="3"/>
  <c r="E8210" i="3"/>
  <c r="G8210" i="3" s="1"/>
  <c r="B8210" i="3"/>
  <c r="G8209" i="3"/>
  <c r="F8209" i="3"/>
  <c r="E8209" i="3"/>
  <c r="B8209" i="3"/>
  <c r="F8208" i="3"/>
  <c r="E8208" i="3"/>
  <c r="G8208" i="3" s="1"/>
  <c r="H8214" i="3" s="1"/>
  <c r="B8208" i="3"/>
  <c r="D8199" i="3"/>
  <c r="D8197" i="3"/>
  <c r="D8194" i="3"/>
  <c r="H8190" i="3"/>
  <c r="E8182" i="3"/>
  <c r="E8181" i="3"/>
  <c r="F8175" i="3"/>
  <c r="E8175" i="3"/>
  <c r="G8175" i="3" s="1"/>
  <c r="B8175" i="3"/>
  <c r="G8174" i="3"/>
  <c r="F8174" i="3"/>
  <c r="E8174" i="3"/>
  <c r="B8174" i="3"/>
  <c r="F8173" i="3"/>
  <c r="E8173" i="3"/>
  <c r="G8173" i="3" s="1"/>
  <c r="D8167" i="3"/>
  <c r="D8165" i="3"/>
  <c r="D8162" i="3"/>
  <c r="H8158" i="3"/>
  <c r="E8150" i="3"/>
  <c r="E8149" i="3"/>
  <c r="F8145" i="3"/>
  <c r="E8145" i="3"/>
  <c r="G8145" i="3" s="1"/>
  <c r="B8145" i="3"/>
  <c r="F8144" i="3"/>
  <c r="G8144" i="3" s="1"/>
  <c r="E8144" i="3"/>
  <c r="F8143" i="3"/>
  <c r="E8143" i="3"/>
  <c r="G8143" i="3" s="1"/>
  <c r="B8143" i="3"/>
  <c r="G8142" i="3"/>
  <c r="F8142" i="3"/>
  <c r="E8142" i="3"/>
  <c r="B8142" i="3"/>
  <c r="G8141" i="3"/>
  <c r="F8141" i="3"/>
  <c r="E8141" i="3"/>
  <c r="B8141" i="3"/>
  <c r="D8135" i="3"/>
  <c r="D8133" i="3"/>
  <c r="D8130" i="3"/>
  <c r="H8126" i="3"/>
  <c r="E8118" i="3"/>
  <c r="E8117" i="3"/>
  <c r="F8113" i="3"/>
  <c r="E8113" i="3"/>
  <c r="G8113" i="3" s="1"/>
  <c r="B8113" i="3"/>
  <c r="G8112" i="3"/>
  <c r="F8112" i="3"/>
  <c r="E8112" i="3"/>
  <c r="G8111" i="3"/>
  <c r="F8111" i="3"/>
  <c r="E8111" i="3"/>
  <c r="B8111" i="3"/>
  <c r="F8110" i="3"/>
  <c r="E8110" i="3"/>
  <c r="G8110" i="3" s="1"/>
  <c r="B8110" i="3"/>
  <c r="F8109" i="3"/>
  <c r="G8109" i="3" s="1"/>
  <c r="E8109" i="3"/>
  <c r="B8109" i="3"/>
  <c r="D8103" i="3"/>
  <c r="D8101" i="3"/>
  <c r="D8098" i="3"/>
  <c r="H8094" i="3"/>
  <c r="E8086" i="3"/>
  <c r="E8085" i="3"/>
  <c r="F8080" i="3"/>
  <c r="G8080" i="3" s="1"/>
  <c r="E8080" i="3"/>
  <c r="B8080" i="3"/>
  <c r="F8079" i="3"/>
  <c r="E8079" i="3"/>
  <c r="G8079" i="3" s="1"/>
  <c r="F8078" i="3"/>
  <c r="E8078" i="3"/>
  <c r="G8078" i="3" s="1"/>
  <c r="B8078" i="3"/>
  <c r="F8077" i="3"/>
  <c r="E8077" i="3"/>
  <c r="G8077" i="3" s="1"/>
  <c r="B8077" i="3"/>
  <c r="G8076" i="3"/>
  <c r="F8076" i="3"/>
  <c r="E8076" i="3"/>
  <c r="B8076" i="3"/>
  <c r="F8075" i="3"/>
  <c r="E8075" i="3"/>
  <c r="G8075" i="3" s="1"/>
  <c r="B8075" i="3"/>
  <c r="D8069" i="3"/>
  <c r="D8067" i="3"/>
  <c r="D8064" i="3"/>
  <c r="H8060" i="3"/>
  <c r="E8052" i="3"/>
  <c r="E8051" i="3"/>
  <c r="F8046" i="3"/>
  <c r="E8046" i="3"/>
  <c r="G8046" i="3" s="1"/>
  <c r="B8046" i="3"/>
  <c r="G8045" i="3"/>
  <c r="F8045" i="3"/>
  <c r="E8045" i="3"/>
  <c r="B8045" i="3"/>
  <c r="F8044" i="3"/>
  <c r="E8044" i="3"/>
  <c r="G8044" i="3" s="1"/>
  <c r="B8044" i="3"/>
  <c r="F8043" i="3"/>
  <c r="E8043" i="3"/>
  <c r="G8043" i="3" s="1"/>
  <c r="B8043" i="3"/>
  <c r="G8042" i="3"/>
  <c r="F8042" i="3"/>
  <c r="E8042" i="3"/>
  <c r="B8042" i="3"/>
  <c r="F8041" i="3"/>
  <c r="E8041" i="3"/>
  <c r="G8041" i="3" s="1"/>
  <c r="B8041" i="3"/>
  <c r="F8040" i="3"/>
  <c r="E8040" i="3"/>
  <c r="G8040" i="3" s="1"/>
  <c r="B8040" i="3"/>
  <c r="G8039" i="3"/>
  <c r="H8049" i="3" s="1"/>
  <c r="F8039" i="3"/>
  <c r="E8039" i="3"/>
  <c r="B8039" i="3"/>
  <c r="D8033" i="3"/>
  <c r="D8031" i="3"/>
  <c r="D8028" i="3"/>
  <c r="H8024" i="3"/>
  <c r="E8016" i="3"/>
  <c r="E8015" i="3"/>
  <c r="F8010" i="3"/>
  <c r="E8010" i="3"/>
  <c r="G8010" i="3" s="1"/>
  <c r="B8010" i="3"/>
  <c r="F8009" i="3"/>
  <c r="E8009" i="3"/>
  <c r="G8009" i="3" s="1"/>
  <c r="B8009" i="3"/>
  <c r="G8008" i="3"/>
  <c r="F8008" i="3"/>
  <c r="E8008" i="3"/>
  <c r="B8008" i="3"/>
  <c r="F8007" i="3"/>
  <c r="E8007" i="3"/>
  <c r="G8007" i="3" s="1"/>
  <c r="B8007" i="3"/>
  <c r="F8006" i="3"/>
  <c r="E8006" i="3"/>
  <c r="G8006" i="3" s="1"/>
  <c r="B8006" i="3"/>
  <c r="G8005" i="3"/>
  <c r="F8005" i="3"/>
  <c r="E8005" i="3"/>
  <c r="B8005" i="3"/>
  <c r="F8004" i="3"/>
  <c r="E8004" i="3"/>
  <c r="G8004" i="3" s="1"/>
  <c r="B8004" i="3"/>
  <c r="F8003" i="3"/>
  <c r="E8003" i="3"/>
  <c r="G8003" i="3" s="1"/>
  <c r="B8003" i="3"/>
  <c r="D7997" i="3"/>
  <c r="D7995" i="3"/>
  <c r="D7992" i="3"/>
  <c r="H7988" i="3"/>
  <c r="E7982" i="3"/>
  <c r="E7979" i="3"/>
  <c r="G7974" i="3"/>
  <c r="F7974" i="3"/>
  <c r="E7974" i="3"/>
  <c r="B7974" i="3"/>
  <c r="F7973" i="3"/>
  <c r="E7973" i="3"/>
  <c r="G7973" i="3" s="1"/>
  <c r="F7972" i="3"/>
  <c r="E7972" i="3"/>
  <c r="G7972" i="3" s="1"/>
  <c r="B7972" i="3"/>
  <c r="F7971" i="3"/>
  <c r="G7971" i="3" s="1"/>
  <c r="E7971" i="3"/>
  <c r="B7971" i="3"/>
  <c r="G7970" i="3"/>
  <c r="H7977" i="3" s="1"/>
  <c r="F7970" i="3"/>
  <c r="E7970" i="3"/>
  <c r="B7970" i="3"/>
  <c r="D7964" i="3"/>
  <c r="D7962" i="3"/>
  <c r="D7959" i="3"/>
  <c r="H7955" i="3"/>
  <c r="E7949" i="3"/>
  <c r="E7946" i="3"/>
  <c r="F7941" i="3"/>
  <c r="E7941" i="3"/>
  <c r="G7941" i="3" s="1"/>
  <c r="F7940" i="3"/>
  <c r="E7940" i="3"/>
  <c r="G7940" i="3" s="1"/>
  <c r="B7940" i="3"/>
  <c r="F7939" i="3"/>
  <c r="E7939" i="3"/>
  <c r="G7939" i="3" s="1"/>
  <c r="B7939" i="3"/>
  <c r="G7938" i="3"/>
  <c r="F7938" i="3"/>
  <c r="E7938" i="3"/>
  <c r="B7938" i="3"/>
  <c r="F7937" i="3"/>
  <c r="E7937" i="3"/>
  <c r="G7937" i="3" s="1"/>
  <c r="B7937" i="3"/>
  <c r="D7931" i="3"/>
  <c r="D7929" i="3"/>
  <c r="D7926" i="3"/>
  <c r="H7922" i="3"/>
  <c r="E7916" i="3"/>
  <c r="E7913" i="3"/>
  <c r="F7908" i="3"/>
  <c r="E7908" i="3"/>
  <c r="G7908" i="3" s="1"/>
  <c r="F7907" i="3"/>
  <c r="G7907" i="3" s="1"/>
  <c r="E7907" i="3"/>
  <c r="B7907" i="3"/>
  <c r="G7906" i="3"/>
  <c r="F7906" i="3"/>
  <c r="E7906" i="3"/>
  <c r="B7906" i="3"/>
  <c r="F7905" i="3"/>
  <c r="E7905" i="3"/>
  <c r="G7905" i="3" s="1"/>
  <c r="B7905" i="3"/>
  <c r="F7904" i="3"/>
  <c r="G7904" i="3" s="1"/>
  <c r="E7904" i="3"/>
  <c r="B7904" i="3"/>
  <c r="G7903" i="3"/>
  <c r="F7903" i="3"/>
  <c r="E7903" i="3"/>
  <c r="B7903" i="3"/>
  <c r="F7902" i="3"/>
  <c r="E7902" i="3"/>
  <c r="G7902" i="3" s="1"/>
  <c r="B7902" i="3"/>
  <c r="F7901" i="3"/>
  <c r="G7901" i="3" s="1"/>
  <c r="E7901" i="3"/>
  <c r="B7901" i="3"/>
  <c r="G7900" i="3"/>
  <c r="F7900" i="3"/>
  <c r="E7900" i="3"/>
  <c r="B7900" i="3"/>
  <c r="F7899" i="3"/>
  <c r="E7899" i="3"/>
  <c r="G7899" i="3" s="1"/>
  <c r="B7899" i="3"/>
  <c r="D7893" i="3"/>
  <c r="D7891" i="3"/>
  <c r="D7888" i="3"/>
  <c r="H7884" i="3"/>
  <c r="E7878" i="3"/>
  <c r="E7875" i="3"/>
  <c r="F7870" i="3"/>
  <c r="G7870" i="3" s="1"/>
  <c r="E7870" i="3"/>
  <c r="F7869" i="3"/>
  <c r="E7869" i="3"/>
  <c r="G7869" i="3" s="1"/>
  <c r="B7869" i="3"/>
  <c r="G7868" i="3"/>
  <c r="F7868" i="3"/>
  <c r="E7868" i="3"/>
  <c r="B7868" i="3"/>
  <c r="F7867" i="3"/>
  <c r="E7867" i="3"/>
  <c r="G7867" i="3" s="1"/>
  <c r="B7867" i="3"/>
  <c r="F7866" i="3"/>
  <c r="E7866" i="3"/>
  <c r="G7866" i="3" s="1"/>
  <c r="B7866" i="3"/>
  <c r="G7865" i="3"/>
  <c r="F7865" i="3"/>
  <c r="E7865" i="3"/>
  <c r="B7865" i="3"/>
  <c r="F7864" i="3"/>
  <c r="E7864" i="3"/>
  <c r="G7864" i="3" s="1"/>
  <c r="B7864" i="3"/>
  <c r="F7863" i="3"/>
  <c r="E7863" i="3"/>
  <c r="G7863" i="3" s="1"/>
  <c r="B7863" i="3"/>
  <c r="G7862" i="3"/>
  <c r="F7862" i="3"/>
  <c r="E7862" i="3"/>
  <c r="B7862" i="3"/>
  <c r="F7861" i="3"/>
  <c r="E7861" i="3"/>
  <c r="G7861" i="3" s="1"/>
  <c r="B7861" i="3"/>
  <c r="D7853" i="3"/>
  <c r="D7851" i="3"/>
  <c r="D7848" i="3"/>
  <c r="H7844" i="3"/>
  <c r="E7838" i="3"/>
  <c r="E7835" i="3"/>
  <c r="F7831" i="3"/>
  <c r="E7831" i="3"/>
  <c r="G7831" i="3" s="1"/>
  <c r="B7831" i="3"/>
  <c r="G7830" i="3"/>
  <c r="F7830" i="3"/>
  <c r="E7830" i="3"/>
  <c r="B7830" i="3"/>
  <c r="F7829" i="3"/>
  <c r="E7829" i="3"/>
  <c r="G7829" i="3" s="1"/>
  <c r="B7829" i="3"/>
  <c r="F7828" i="3"/>
  <c r="E7828" i="3"/>
  <c r="G7828" i="3" s="1"/>
  <c r="B7828" i="3"/>
  <c r="D7822" i="3"/>
  <c r="D7820" i="3"/>
  <c r="D7817" i="3"/>
  <c r="H7813" i="3"/>
  <c r="E7807" i="3"/>
  <c r="E7804" i="3"/>
  <c r="G7800" i="3"/>
  <c r="F7800" i="3"/>
  <c r="E7800" i="3"/>
  <c r="B7800" i="3"/>
  <c r="F7799" i="3"/>
  <c r="E7799" i="3"/>
  <c r="G7799" i="3" s="1"/>
  <c r="B7799" i="3"/>
  <c r="F7798" i="3"/>
  <c r="E7798" i="3"/>
  <c r="G7798" i="3" s="1"/>
  <c r="B7798" i="3"/>
  <c r="G7797" i="3"/>
  <c r="H7802" i="3" s="1"/>
  <c r="F7797" i="3"/>
  <c r="E7797" i="3"/>
  <c r="B7797" i="3"/>
  <c r="D7788" i="3"/>
  <c r="D7786" i="3"/>
  <c r="D7783" i="3"/>
  <c r="H7779" i="3"/>
  <c r="E7773" i="3"/>
  <c r="E7772" i="3"/>
  <c r="F7765" i="3"/>
  <c r="E7765" i="3"/>
  <c r="G7765" i="3" s="1"/>
  <c r="F7764" i="3"/>
  <c r="E7764" i="3"/>
  <c r="G7764" i="3" s="1"/>
  <c r="B7764" i="3"/>
  <c r="D7758" i="3"/>
  <c r="D7756" i="3"/>
  <c r="D7753" i="3"/>
  <c r="H7749" i="3"/>
  <c r="E7743" i="3"/>
  <c r="E7742" i="3"/>
  <c r="F7735" i="3"/>
  <c r="G7735" i="3" s="1"/>
  <c r="E7735" i="3"/>
  <c r="B7735" i="3"/>
  <c r="G7734" i="3"/>
  <c r="H7738" i="3" s="1"/>
  <c r="F7734" i="3"/>
  <c r="E7734" i="3"/>
  <c r="B7734" i="3"/>
  <c r="D7728" i="3"/>
  <c r="D7726" i="3"/>
  <c r="D7723" i="3"/>
  <c r="H7719" i="3"/>
  <c r="E7713" i="3"/>
  <c r="E7712" i="3"/>
  <c r="F7705" i="3"/>
  <c r="E7705" i="3"/>
  <c r="G7705" i="3" s="1"/>
  <c r="B7705" i="3"/>
  <c r="F7704" i="3"/>
  <c r="G7704" i="3" s="1"/>
  <c r="E7704" i="3"/>
  <c r="B7704" i="3"/>
  <c r="D7698" i="3"/>
  <c r="D7696" i="3"/>
  <c r="D7693" i="3"/>
  <c r="H7689" i="3"/>
  <c r="E7683" i="3"/>
  <c r="E7682" i="3"/>
  <c r="G7675" i="3"/>
  <c r="F7675" i="3"/>
  <c r="E7675" i="3"/>
  <c r="B7675" i="3"/>
  <c r="F7674" i="3"/>
  <c r="E7674" i="3"/>
  <c r="G7674" i="3" s="1"/>
  <c r="H7678" i="3" s="1"/>
  <c r="B7674" i="3"/>
  <c r="D7668" i="3"/>
  <c r="D7666" i="3"/>
  <c r="D7663" i="3"/>
  <c r="H7659" i="3"/>
  <c r="E7653" i="3"/>
  <c r="E7652" i="3"/>
  <c r="E7645" i="3"/>
  <c r="F7644" i="3"/>
  <c r="E7644" i="3"/>
  <c r="G7644" i="3" s="1"/>
  <c r="B7644" i="3"/>
  <c r="D7638" i="3"/>
  <c r="D7636" i="3"/>
  <c r="D7633" i="3"/>
  <c r="H7629" i="3"/>
  <c r="E7623" i="3"/>
  <c r="E7622" i="3"/>
  <c r="E7615" i="3"/>
  <c r="G7614" i="3"/>
  <c r="F7614" i="3"/>
  <c r="E7614" i="3"/>
  <c r="B7614" i="3"/>
  <c r="D7608" i="3"/>
  <c r="D7606" i="3"/>
  <c r="D7603" i="3"/>
  <c r="H7599" i="3"/>
  <c r="E7593" i="3"/>
  <c r="E7592" i="3"/>
  <c r="E7585" i="3"/>
  <c r="F7584" i="3"/>
  <c r="E7584" i="3"/>
  <c r="G7584" i="3" s="1"/>
  <c r="B7584" i="3"/>
  <c r="D7578" i="3"/>
  <c r="D7576" i="3"/>
  <c r="D7573" i="3"/>
  <c r="H7569" i="3"/>
  <c r="E7563" i="3"/>
  <c r="E7562" i="3"/>
  <c r="E7555" i="3"/>
  <c r="G7555" i="3" s="1"/>
  <c r="F7554" i="3"/>
  <c r="G7554" i="3" s="1"/>
  <c r="E7554" i="3"/>
  <c r="B7554" i="3"/>
  <c r="G7553" i="3"/>
  <c r="F7555" i="3" s="1"/>
  <c r="F7553" i="3"/>
  <c r="E7553" i="3"/>
  <c r="B7553" i="3"/>
  <c r="D7547" i="3"/>
  <c r="D7545" i="3"/>
  <c r="D7542" i="3"/>
  <c r="H7538" i="3"/>
  <c r="E7532" i="3"/>
  <c r="E7531" i="3"/>
  <c r="F7524" i="3"/>
  <c r="E7524" i="3"/>
  <c r="G7524" i="3" s="1"/>
  <c r="F7523" i="3"/>
  <c r="E7523" i="3"/>
  <c r="G7523" i="3" s="1"/>
  <c r="B7523" i="3"/>
  <c r="F7522" i="3"/>
  <c r="E7522" i="3"/>
  <c r="G7522" i="3" s="1"/>
  <c r="H7527" i="3" s="1"/>
  <c r="B7522" i="3"/>
  <c r="D7516" i="3"/>
  <c r="D7514" i="3"/>
  <c r="D7511" i="3"/>
  <c r="H7507" i="3"/>
  <c r="E7501" i="3"/>
  <c r="E7500" i="3"/>
  <c r="E7498" i="3"/>
  <c r="G7494" i="3"/>
  <c r="F7494" i="3"/>
  <c r="E7494" i="3"/>
  <c r="G7493" i="3"/>
  <c r="F7493" i="3"/>
  <c r="E7493" i="3"/>
  <c r="B7493" i="3"/>
  <c r="F7492" i="3"/>
  <c r="E7492" i="3"/>
  <c r="G7492" i="3" s="1"/>
  <c r="B7492" i="3"/>
  <c r="F7491" i="3"/>
  <c r="E7491" i="3"/>
  <c r="G7491" i="3" s="1"/>
  <c r="B7491" i="3"/>
  <c r="D7485" i="3"/>
  <c r="D7483" i="3"/>
  <c r="D7480" i="3"/>
  <c r="H7476" i="3"/>
  <c r="E7470" i="3"/>
  <c r="E7469" i="3"/>
  <c r="E7462" i="3"/>
  <c r="G7461" i="3"/>
  <c r="F7461" i="3"/>
  <c r="E7461" i="3"/>
  <c r="B7461" i="3"/>
  <c r="D7455" i="3"/>
  <c r="D7453" i="3"/>
  <c r="D7450" i="3"/>
  <c r="H7446" i="3"/>
  <c r="E7440" i="3"/>
  <c r="E7439" i="3"/>
  <c r="F7432" i="3"/>
  <c r="E7432" i="3"/>
  <c r="G7432" i="3" s="1"/>
  <c r="F7431" i="3"/>
  <c r="E7431" i="3"/>
  <c r="G7431" i="3" s="1"/>
  <c r="H7435" i="3" s="1"/>
  <c r="B7431" i="3"/>
  <c r="D7425" i="3"/>
  <c r="D7423" i="3"/>
  <c r="D7420" i="3"/>
  <c r="H7416" i="3"/>
  <c r="E7410" i="3"/>
  <c r="E7409" i="3"/>
  <c r="F7402" i="3"/>
  <c r="E7402" i="3"/>
  <c r="G7402" i="3" s="1"/>
  <c r="F7401" i="3"/>
  <c r="G7401" i="3" s="1"/>
  <c r="E7401" i="3"/>
  <c r="B7401" i="3"/>
  <c r="G7400" i="3"/>
  <c r="F7400" i="3"/>
  <c r="E7400" i="3"/>
  <c r="B7400" i="3"/>
  <c r="D7394" i="3"/>
  <c r="D7392" i="3"/>
  <c r="D7389" i="3"/>
  <c r="H7385" i="3"/>
  <c r="E7379" i="3"/>
  <c r="E7378" i="3"/>
  <c r="F7369" i="3"/>
  <c r="E7369" i="3"/>
  <c r="G7369" i="3" s="1"/>
  <c r="H7374" i="3" s="1"/>
  <c r="B7369" i="3"/>
  <c r="D7363" i="3"/>
  <c r="D7361" i="3"/>
  <c r="D7358" i="3"/>
  <c r="H7354" i="3"/>
  <c r="E7348" i="3"/>
  <c r="E7347" i="3"/>
  <c r="F7338" i="3"/>
  <c r="G7338" i="3" s="1"/>
  <c r="H7343" i="3" s="1"/>
  <c r="E7338" i="3"/>
  <c r="B7338" i="3"/>
  <c r="D7332" i="3"/>
  <c r="D7330" i="3"/>
  <c r="D7327" i="3"/>
  <c r="H7323" i="3"/>
  <c r="E7317" i="3"/>
  <c r="E7316" i="3"/>
  <c r="G7309" i="3"/>
  <c r="F7309" i="3"/>
  <c r="E7309" i="3"/>
  <c r="B7309" i="3"/>
  <c r="F7308" i="3"/>
  <c r="E7308" i="3"/>
  <c r="G7308" i="3" s="1"/>
  <c r="B7308" i="3"/>
  <c r="F7307" i="3"/>
  <c r="G7307" i="3" s="1"/>
  <c r="H7312" i="3" s="1"/>
  <c r="E7307" i="3"/>
  <c r="B7307" i="3"/>
  <c r="D7301" i="3"/>
  <c r="D7299" i="3"/>
  <c r="D7296" i="3"/>
  <c r="H7292" i="3"/>
  <c r="E7286" i="3"/>
  <c r="E7285" i="3"/>
  <c r="F7278" i="3"/>
  <c r="G7278" i="3" s="1"/>
  <c r="E7278" i="3"/>
  <c r="B7278" i="3"/>
  <c r="F7277" i="3"/>
  <c r="E7277" i="3"/>
  <c r="G7277" i="3" s="1"/>
  <c r="B7277" i="3"/>
  <c r="F7276" i="3"/>
  <c r="G7276" i="3" s="1"/>
  <c r="H7281" i="3" s="1"/>
  <c r="E7276" i="3"/>
  <c r="B7276" i="3"/>
  <c r="D7268" i="3"/>
  <c r="D7266" i="3"/>
  <c r="D7263" i="3"/>
  <c r="H7259" i="3"/>
  <c r="E7253" i="3"/>
  <c r="E7252" i="3"/>
  <c r="F7244" i="3"/>
  <c r="G7244" i="3" s="1"/>
  <c r="E7244" i="3"/>
  <c r="B7244" i="3"/>
  <c r="F7243" i="3"/>
  <c r="E7243" i="3"/>
  <c r="G7243" i="3" s="1"/>
  <c r="B7243" i="3"/>
  <c r="D7237" i="3"/>
  <c r="D7235" i="3"/>
  <c r="D7232" i="3"/>
  <c r="H7228" i="3"/>
  <c r="E7222" i="3"/>
  <c r="E7221" i="3"/>
  <c r="F7213" i="3"/>
  <c r="G7213" i="3" s="1"/>
  <c r="E7213" i="3"/>
  <c r="B7213" i="3"/>
  <c r="F7212" i="3"/>
  <c r="G7212" i="3" s="1"/>
  <c r="E7212" i="3"/>
  <c r="B7212" i="3"/>
  <c r="D7206" i="3"/>
  <c r="D7204" i="3"/>
  <c r="D7201" i="3"/>
  <c r="H7197" i="3"/>
  <c r="H7192" i="3"/>
  <c r="F7181" i="3"/>
  <c r="E7181" i="3"/>
  <c r="G7181" i="3" s="1"/>
  <c r="H7186" i="3" s="1"/>
  <c r="H7199" i="3" s="1"/>
  <c r="B7181" i="3"/>
  <c r="D7175" i="3"/>
  <c r="D7173" i="3"/>
  <c r="D7170" i="3"/>
  <c r="H7166" i="3"/>
  <c r="E7160" i="3"/>
  <c r="E7159" i="3"/>
  <c r="F7152" i="3"/>
  <c r="G7152" i="3" s="1"/>
  <c r="E7152" i="3"/>
  <c r="B7152" i="3"/>
  <c r="F7151" i="3"/>
  <c r="G7151" i="3" s="1"/>
  <c r="E7151" i="3"/>
  <c r="B7151" i="3"/>
  <c r="F7150" i="3"/>
  <c r="E7150" i="3"/>
  <c r="G7150" i="3" s="1"/>
  <c r="H7155" i="3" s="1"/>
  <c r="B7150" i="3"/>
  <c r="D7144" i="3"/>
  <c r="D7142" i="3"/>
  <c r="D7139" i="3"/>
  <c r="H7135" i="3"/>
  <c r="E7129" i="3"/>
  <c r="E7128" i="3"/>
  <c r="F7121" i="3"/>
  <c r="G7121" i="3" s="1"/>
  <c r="E7121" i="3"/>
  <c r="B7121" i="3"/>
  <c r="F7120" i="3"/>
  <c r="G7120" i="3" s="1"/>
  <c r="E7120" i="3"/>
  <c r="B7120" i="3"/>
  <c r="F7119" i="3"/>
  <c r="E7119" i="3"/>
  <c r="G7119" i="3" s="1"/>
  <c r="H7124" i="3" s="1"/>
  <c r="B7119" i="3"/>
  <c r="D7111" i="3"/>
  <c r="D7109" i="3"/>
  <c r="D7106" i="3"/>
  <c r="H7102" i="3"/>
  <c r="E7096" i="3"/>
  <c r="E7095" i="3"/>
  <c r="F7087" i="3"/>
  <c r="G7087" i="3" s="1"/>
  <c r="E7087" i="3"/>
  <c r="F7086" i="3"/>
  <c r="E7086" i="3"/>
  <c r="G7086" i="3" s="1"/>
  <c r="H7091" i="3" s="1"/>
  <c r="D7080" i="3"/>
  <c r="D7078" i="3"/>
  <c r="D7075" i="3"/>
  <c r="H7071" i="3"/>
  <c r="E7065" i="3"/>
  <c r="E7064" i="3"/>
  <c r="F7057" i="3"/>
  <c r="G7057" i="3" s="1"/>
  <c r="E7057" i="3"/>
  <c r="F7056" i="3"/>
  <c r="E7056" i="3"/>
  <c r="G7056" i="3" s="1"/>
  <c r="F7055" i="3"/>
  <c r="G7055" i="3" s="1"/>
  <c r="E7055" i="3"/>
  <c r="B7055" i="3"/>
  <c r="D7049" i="3"/>
  <c r="D7047" i="3"/>
  <c r="D7044" i="3"/>
  <c r="H7040" i="3"/>
  <c r="E7034" i="3"/>
  <c r="E7033" i="3"/>
  <c r="F7026" i="3"/>
  <c r="G7026" i="3" s="1"/>
  <c r="E7026" i="3"/>
  <c r="B7026" i="3"/>
  <c r="F7025" i="3"/>
  <c r="E7025" i="3"/>
  <c r="G7025" i="3" s="1"/>
  <c r="G7024" i="3"/>
  <c r="H7029" i="3" s="1"/>
  <c r="F7024" i="3"/>
  <c r="E7024" i="3"/>
  <c r="B7024" i="3"/>
  <c r="D7016" i="3"/>
  <c r="D7014" i="3"/>
  <c r="D7011" i="3"/>
  <c r="H7007" i="3"/>
  <c r="E7001" i="3"/>
  <c r="E7000" i="3"/>
  <c r="E6999" i="3"/>
  <c r="E6998" i="3"/>
  <c r="F6991" i="3"/>
  <c r="E6991" i="3"/>
  <c r="G6991" i="3" s="1"/>
  <c r="H6996" i="3" s="1"/>
  <c r="B6991" i="3"/>
  <c r="D6985" i="3"/>
  <c r="D6983" i="3"/>
  <c r="D6980" i="3"/>
  <c r="H6976" i="3"/>
  <c r="E6970" i="3"/>
  <c r="E6969" i="3"/>
  <c r="E6968" i="3"/>
  <c r="E6967" i="3"/>
  <c r="G6963" i="3"/>
  <c r="F6963" i="3"/>
  <c r="E6963" i="3"/>
  <c r="B6963" i="3"/>
  <c r="G6962" i="3"/>
  <c r="F6962" i="3"/>
  <c r="E6962" i="3"/>
  <c r="B6962" i="3"/>
  <c r="F6961" i="3"/>
  <c r="E6961" i="3"/>
  <c r="G6961" i="3" s="1"/>
  <c r="B6961" i="3"/>
  <c r="G6960" i="3"/>
  <c r="F6960" i="3"/>
  <c r="E6960" i="3"/>
  <c r="B6960" i="3"/>
  <c r="G6959" i="3"/>
  <c r="F6959" i="3"/>
  <c r="E6959" i="3"/>
  <c r="B6959" i="3"/>
  <c r="F6958" i="3"/>
  <c r="E6958" i="3"/>
  <c r="G6958" i="3" s="1"/>
  <c r="F6957" i="3"/>
  <c r="G6957" i="3" s="1"/>
  <c r="E6957" i="3"/>
  <c r="B6957" i="3"/>
  <c r="F6956" i="3"/>
  <c r="G6956" i="3" s="1"/>
  <c r="H6965" i="3" s="1"/>
  <c r="E6956" i="3"/>
  <c r="B6956" i="3"/>
  <c r="D6950" i="3"/>
  <c r="D6948" i="3"/>
  <c r="D6945" i="3"/>
  <c r="H6941" i="3"/>
  <c r="E6935" i="3"/>
  <c r="E6934" i="3"/>
  <c r="F6928" i="3"/>
  <c r="E6928" i="3"/>
  <c r="G6928" i="3" s="1"/>
  <c r="B6928" i="3"/>
  <c r="F6927" i="3"/>
  <c r="G6927" i="3" s="1"/>
  <c r="E6927" i="3"/>
  <c r="B6927" i="3"/>
  <c r="F6926" i="3"/>
  <c r="G6926" i="3" s="1"/>
  <c r="E6926" i="3"/>
  <c r="B6926" i="3"/>
  <c r="F6925" i="3"/>
  <c r="E6925" i="3"/>
  <c r="G6925" i="3" s="1"/>
  <c r="B6925" i="3"/>
  <c r="F6924" i="3"/>
  <c r="G6924" i="3" s="1"/>
  <c r="E6924" i="3"/>
  <c r="F6923" i="3"/>
  <c r="E6923" i="3"/>
  <c r="G6923" i="3" s="1"/>
  <c r="B6923" i="3"/>
  <c r="G6922" i="3"/>
  <c r="F6922" i="3"/>
  <c r="E6922" i="3"/>
  <c r="B6922" i="3"/>
  <c r="G6921" i="3"/>
  <c r="F6921" i="3"/>
  <c r="E6921" i="3"/>
  <c r="B6921" i="3"/>
  <c r="D6915" i="3"/>
  <c r="D6913" i="3"/>
  <c r="D6910" i="3"/>
  <c r="H6906" i="3"/>
  <c r="E6900" i="3"/>
  <c r="E6899" i="3"/>
  <c r="F6893" i="3"/>
  <c r="E6893" i="3"/>
  <c r="G6893" i="3" s="1"/>
  <c r="B6893" i="3"/>
  <c r="G6892" i="3"/>
  <c r="F6892" i="3"/>
  <c r="E6892" i="3"/>
  <c r="B6892" i="3"/>
  <c r="G6891" i="3"/>
  <c r="F6891" i="3"/>
  <c r="E6891" i="3"/>
  <c r="B6891" i="3"/>
  <c r="F6890" i="3"/>
  <c r="E6890" i="3"/>
  <c r="G6890" i="3" s="1"/>
  <c r="F6889" i="3"/>
  <c r="G6889" i="3" s="1"/>
  <c r="E6889" i="3"/>
  <c r="B6889" i="3"/>
  <c r="F6888" i="3"/>
  <c r="G6888" i="3" s="1"/>
  <c r="E6888" i="3"/>
  <c r="B6888" i="3"/>
  <c r="F6887" i="3"/>
  <c r="E6887" i="3"/>
  <c r="G6887" i="3" s="1"/>
  <c r="H6895" i="3" s="1"/>
  <c r="B6887" i="3"/>
  <c r="D6881" i="3"/>
  <c r="D6879" i="3"/>
  <c r="D6876" i="3"/>
  <c r="H6872" i="3"/>
  <c r="E6866" i="3"/>
  <c r="E6865" i="3"/>
  <c r="F6858" i="3"/>
  <c r="G6858" i="3" s="1"/>
  <c r="E6858" i="3"/>
  <c r="F6857" i="3"/>
  <c r="E6857" i="3"/>
  <c r="G6857" i="3" s="1"/>
  <c r="B6857" i="3"/>
  <c r="G6856" i="3"/>
  <c r="F6856" i="3"/>
  <c r="E6856" i="3"/>
  <c r="B6856" i="3"/>
  <c r="G6855" i="3"/>
  <c r="H6861" i="3" s="1"/>
  <c r="F6855" i="3"/>
  <c r="E6855" i="3"/>
  <c r="B6855" i="3"/>
  <c r="D6849" i="3"/>
  <c r="D6847" i="3"/>
  <c r="D6844" i="3"/>
  <c r="H6840" i="3"/>
  <c r="E6834" i="3"/>
  <c r="E6833" i="3"/>
  <c r="F6825" i="3"/>
  <c r="E6825" i="3"/>
  <c r="G6825" i="3" s="1"/>
  <c r="F6824" i="3"/>
  <c r="G6824" i="3" s="1"/>
  <c r="E6824" i="3"/>
  <c r="B6824" i="3"/>
  <c r="F6823" i="3"/>
  <c r="G6823" i="3" s="1"/>
  <c r="E6823" i="3"/>
  <c r="B6823" i="3"/>
  <c r="F6822" i="3"/>
  <c r="E6822" i="3"/>
  <c r="G6822" i="3" s="1"/>
  <c r="B6822" i="3"/>
  <c r="F6821" i="3"/>
  <c r="G6821" i="3" s="1"/>
  <c r="E6821" i="3"/>
  <c r="B6821" i="3"/>
  <c r="F6820" i="3"/>
  <c r="G6820" i="3" s="1"/>
  <c r="E6820" i="3"/>
  <c r="B6820" i="3"/>
  <c r="D6814" i="3"/>
  <c r="D6812" i="3"/>
  <c r="D6809" i="3"/>
  <c r="H6805" i="3"/>
  <c r="E6799" i="3"/>
  <c r="E6798" i="3"/>
  <c r="F6791" i="3"/>
  <c r="E6791" i="3"/>
  <c r="G6791" i="3" s="1"/>
  <c r="G6790" i="3"/>
  <c r="F6790" i="3"/>
  <c r="E6790" i="3"/>
  <c r="B6790" i="3"/>
  <c r="F6789" i="3"/>
  <c r="E6789" i="3"/>
  <c r="G6789" i="3" s="1"/>
  <c r="B6789" i="3"/>
  <c r="G6788" i="3"/>
  <c r="H6794" i="3" s="1"/>
  <c r="F6788" i="3"/>
  <c r="E6788" i="3"/>
  <c r="B6788" i="3"/>
  <c r="D6782" i="3"/>
  <c r="D6780" i="3"/>
  <c r="D6777" i="3"/>
  <c r="H6773" i="3"/>
  <c r="E6767" i="3"/>
  <c r="E6766" i="3"/>
  <c r="G6757" i="3"/>
  <c r="F6757" i="3"/>
  <c r="E6757" i="3"/>
  <c r="B6757" i="3"/>
  <c r="F6756" i="3"/>
  <c r="E6756" i="3"/>
  <c r="G6756" i="3" s="1"/>
  <c r="H6762" i="3" s="1"/>
  <c r="B6756" i="3"/>
  <c r="D6750" i="3"/>
  <c r="D6748" i="3"/>
  <c r="D6745" i="3"/>
  <c r="H6741" i="3"/>
  <c r="E6735" i="3"/>
  <c r="E6734" i="3"/>
  <c r="G6727" i="3"/>
  <c r="F6727" i="3"/>
  <c r="E6727" i="3"/>
  <c r="F6726" i="3"/>
  <c r="G6726" i="3" s="1"/>
  <c r="E6726" i="3"/>
  <c r="G6725" i="3"/>
  <c r="F6725" i="3"/>
  <c r="E6725" i="3"/>
  <c r="B6725" i="3"/>
  <c r="G6724" i="3"/>
  <c r="H6730" i="3" s="1"/>
  <c r="F6724" i="3"/>
  <c r="E6724" i="3"/>
  <c r="B6724" i="3"/>
  <c r="D6718" i="3"/>
  <c r="D6716" i="3"/>
  <c r="D6713" i="3"/>
  <c r="H6709" i="3"/>
  <c r="E6703" i="3"/>
  <c r="E6702" i="3"/>
  <c r="F6696" i="3"/>
  <c r="E6696" i="3"/>
  <c r="G6696" i="3" s="1"/>
  <c r="B6696" i="3"/>
  <c r="G6695" i="3"/>
  <c r="F6695" i="3"/>
  <c r="E6695" i="3"/>
  <c r="B6695" i="3"/>
  <c r="G6694" i="3"/>
  <c r="F6694" i="3"/>
  <c r="E6694" i="3"/>
  <c r="B6694" i="3"/>
  <c r="F6693" i="3"/>
  <c r="E6693" i="3"/>
  <c r="G6693" i="3" s="1"/>
  <c r="F6692" i="3"/>
  <c r="G6692" i="3" s="1"/>
  <c r="E6692" i="3"/>
  <c r="B6692" i="3"/>
  <c r="F6691" i="3"/>
  <c r="G6691" i="3" s="1"/>
  <c r="E6691" i="3"/>
  <c r="B6691" i="3"/>
  <c r="F6690" i="3"/>
  <c r="E6690" i="3"/>
  <c r="G6690" i="3" s="1"/>
  <c r="B6690" i="3"/>
  <c r="F6689" i="3"/>
  <c r="G6689" i="3" s="1"/>
  <c r="E6689" i="3"/>
  <c r="B6689" i="3"/>
  <c r="F6688" i="3"/>
  <c r="G6688" i="3" s="1"/>
  <c r="E6688" i="3"/>
  <c r="B6688" i="3"/>
  <c r="F6687" i="3"/>
  <c r="E6687" i="3"/>
  <c r="G6687" i="3" s="1"/>
  <c r="B6687" i="3"/>
  <c r="D6681" i="3"/>
  <c r="D6679" i="3"/>
  <c r="D6676" i="3"/>
  <c r="H6672" i="3"/>
  <c r="E6666" i="3"/>
  <c r="E6665" i="3"/>
  <c r="F6659" i="3"/>
  <c r="G6659" i="3" s="1"/>
  <c r="E6659" i="3"/>
  <c r="B6659" i="3"/>
  <c r="F6658" i="3"/>
  <c r="G6658" i="3" s="1"/>
  <c r="E6658" i="3"/>
  <c r="B6658" i="3"/>
  <c r="F6657" i="3"/>
  <c r="E6657" i="3"/>
  <c r="G6657" i="3" s="1"/>
  <c r="B6657" i="3"/>
  <c r="F6656" i="3"/>
  <c r="G6656" i="3" s="1"/>
  <c r="E6656" i="3"/>
  <c r="F6655" i="3"/>
  <c r="E6655" i="3"/>
  <c r="G6655" i="3" s="1"/>
  <c r="B6655" i="3"/>
  <c r="G6654" i="3"/>
  <c r="F6654" i="3"/>
  <c r="E6654" i="3"/>
  <c r="B6654" i="3"/>
  <c r="G6653" i="3"/>
  <c r="F6653" i="3"/>
  <c r="E6653" i="3"/>
  <c r="B6653" i="3"/>
  <c r="F6652" i="3"/>
  <c r="E6652" i="3"/>
  <c r="G6652" i="3" s="1"/>
  <c r="B6652" i="3"/>
  <c r="G6651" i="3"/>
  <c r="F6651" i="3"/>
  <c r="E6651" i="3"/>
  <c r="B6651" i="3"/>
  <c r="G6650" i="3"/>
  <c r="F6650" i="3"/>
  <c r="E6650" i="3"/>
  <c r="B6650" i="3"/>
  <c r="D6644" i="3"/>
  <c r="D6642" i="3"/>
  <c r="D6639" i="3"/>
  <c r="H6635" i="3"/>
  <c r="E6629" i="3"/>
  <c r="E6628" i="3"/>
  <c r="F6622" i="3"/>
  <c r="E6622" i="3"/>
  <c r="G6622" i="3" s="1"/>
  <c r="B6622" i="3"/>
  <c r="G6621" i="3"/>
  <c r="F6621" i="3"/>
  <c r="E6621" i="3"/>
  <c r="B6621" i="3"/>
  <c r="G6620" i="3"/>
  <c r="F6620" i="3"/>
  <c r="E6620" i="3"/>
  <c r="B6620" i="3"/>
  <c r="F6619" i="3"/>
  <c r="E6619" i="3"/>
  <c r="G6619" i="3" s="1"/>
  <c r="F6618" i="3"/>
  <c r="G6618" i="3" s="1"/>
  <c r="E6618" i="3"/>
  <c r="B6618" i="3"/>
  <c r="F6617" i="3"/>
  <c r="G6617" i="3" s="1"/>
  <c r="E6617" i="3"/>
  <c r="B6617" i="3"/>
  <c r="F6616" i="3"/>
  <c r="E6616" i="3"/>
  <c r="G6616" i="3" s="1"/>
  <c r="B6616" i="3"/>
  <c r="F6615" i="3"/>
  <c r="G6615" i="3" s="1"/>
  <c r="E6615" i="3"/>
  <c r="B6615" i="3"/>
  <c r="F6614" i="3"/>
  <c r="G6614" i="3" s="1"/>
  <c r="E6614" i="3"/>
  <c r="B6614" i="3"/>
  <c r="D6608" i="3"/>
  <c r="D6606" i="3"/>
  <c r="D6603" i="3"/>
  <c r="H6599" i="3"/>
  <c r="E6593" i="3"/>
  <c r="E6592" i="3"/>
  <c r="F6586" i="3"/>
  <c r="E6586" i="3"/>
  <c r="G6586" i="3" s="1"/>
  <c r="B6586" i="3"/>
  <c r="F6585" i="3"/>
  <c r="G6585" i="3" s="1"/>
  <c r="E6585" i="3"/>
  <c r="B6585" i="3"/>
  <c r="F6584" i="3"/>
  <c r="G6584" i="3" s="1"/>
  <c r="E6584" i="3"/>
  <c r="B6584" i="3"/>
  <c r="F6583" i="3"/>
  <c r="E6583" i="3"/>
  <c r="G6583" i="3" s="1"/>
  <c r="G6582" i="3"/>
  <c r="F6582" i="3"/>
  <c r="E6582" i="3"/>
  <c r="B6582" i="3"/>
  <c r="F6581" i="3"/>
  <c r="E6581" i="3"/>
  <c r="G6581" i="3" s="1"/>
  <c r="B6581" i="3"/>
  <c r="G6580" i="3"/>
  <c r="F6580" i="3"/>
  <c r="E6580" i="3"/>
  <c r="B6580" i="3"/>
  <c r="G6579" i="3"/>
  <c r="F6579" i="3"/>
  <c r="E6579" i="3"/>
  <c r="B6579" i="3"/>
  <c r="F6578" i="3"/>
  <c r="E6578" i="3"/>
  <c r="G6578" i="3" s="1"/>
  <c r="B6578" i="3"/>
  <c r="D6572" i="3"/>
  <c r="D6570" i="3"/>
  <c r="D6567" i="3"/>
  <c r="H6563" i="3"/>
  <c r="E6557" i="3"/>
  <c r="E6556" i="3"/>
  <c r="G6547" i="3"/>
  <c r="F6547" i="3"/>
  <c r="E6547" i="3"/>
  <c r="F6546" i="3"/>
  <c r="G6546" i="3" s="1"/>
  <c r="H6552" i="3" s="1"/>
  <c r="E6546" i="3"/>
  <c r="B6546" i="3"/>
  <c r="D6540" i="3"/>
  <c r="D6538" i="3"/>
  <c r="D6535" i="3"/>
  <c r="H6531" i="3"/>
  <c r="E6525" i="3"/>
  <c r="E6524" i="3"/>
  <c r="E6523" i="3"/>
  <c r="E6522" i="3"/>
  <c r="F6514" i="3"/>
  <c r="E6514" i="3"/>
  <c r="G6514" i="3" s="1"/>
  <c r="B6514" i="3"/>
  <c r="F6513" i="3"/>
  <c r="G6513" i="3" s="1"/>
  <c r="E6513" i="3"/>
  <c r="B6513" i="3"/>
  <c r="F6512" i="3"/>
  <c r="G6512" i="3" s="1"/>
  <c r="E6512" i="3"/>
  <c r="G6511" i="3"/>
  <c r="F6511" i="3"/>
  <c r="E6511" i="3"/>
  <c r="B6511" i="3"/>
  <c r="G6510" i="3"/>
  <c r="F6510" i="3"/>
  <c r="E6510" i="3"/>
  <c r="B6510" i="3"/>
  <c r="D6504" i="3"/>
  <c r="D6502" i="3"/>
  <c r="D6499" i="3"/>
  <c r="H6495" i="3"/>
  <c r="E6489" i="3"/>
  <c r="E6488" i="3"/>
  <c r="E6487" i="3"/>
  <c r="E6486" i="3"/>
  <c r="F6478" i="3"/>
  <c r="E6478" i="3"/>
  <c r="G6478" i="3" s="1"/>
  <c r="B6478" i="3"/>
  <c r="G6477" i="3"/>
  <c r="F6477" i="3"/>
  <c r="E6477" i="3"/>
  <c r="B6477" i="3"/>
  <c r="G6476" i="3"/>
  <c r="F6476" i="3"/>
  <c r="E6476" i="3"/>
  <c r="F6475" i="3"/>
  <c r="E6475" i="3"/>
  <c r="G6475" i="3" s="1"/>
  <c r="B6475" i="3"/>
  <c r="F6474" i="3"/>
  <c r="G6474" i="3" s="1"/>
  <c r="E6474" i="3"/>
  <c r="B6474" i="3"/>
  <c r="D6468" i="3"/>
  <c r="D6466" i="3"/>
  <c r="D6463" i="3"/>
  <c r="H6459" i="3"/>
  <c r="E6453" i="3"/>
  <c r="E6451" i="3"/>
  <c r="E6450" i="3"/>
  <c r="G6445" i="3"/>
  <c r="F6445" i="3"/>
  <c r="E6445" i="3"/>
  <c r="F6444" i="3"/>
  <c r="G6444" i="3" s="1"/>
  <c r="E6444" i="3"/>
  <c r="B6444" i="3"/>
  <c r="F6443" i="3"/>
  <c r="E6443" i="3"/>
  <c r="G6443" i="3" s="1"/>
  <c r="B6443" i="3"/>
  <c r="F6442" i="3"/>
  <c r="G6442" i="3" s="1"/>
  <c r="E6442" i="3"/>
  <c r="B6442" i="3"/>
  <c r="F6441" i="3"/>
  <c r="G6441" i="3" s="1"/>
  <c r="E6441" i="3"/>
  <c r="B6441" i="3"/>
  <c r="F6440" i="3"/>
  <c r="E6440" i="3"/>
  <c r="G6440" i="3" s="1"/>
  <c r="B6440" i="3"/>
  <c r="F6439" i="3"/>
  <c r="G6439" i="3" s="1"/>
  <c r="E6439" i="3"/>
  <c r="B6439" i="3"/>
  <c r="F6438" i="3"/>
  <c r="G6438" i="3" s="1"/>
  <c r="E6438" i="3"/>
  <c r="B6438" i="3"/>
  <c r="D6432" i="3"/>
  <c r="D6430" i="3"/>
  <c r="D6427" i="3"/>
  <c r="H6423" i="3"/>
  <c r="E6417" i="3"/>
  <c r="E6414" i="3"/>
  <c r="F6409" i="3"/>
  <c r="G6409" i="3" s="1"/>
  <c r="E6409" i="3"/>
  <c r="G6408" i="3"/>
  <c r="F6408" i="3"/>
  <c r="E6408" i="3"/>
  <c r="B6408" i="3"/>
  <c r="G6407" i="3"/>
  <c r="F6407" i="3"/>
  <c r="E6407" i="3"/>
  <c r="B6407" i="3"/>
  <c r="F6406" i="3"/>
  <c r="E6406" i="3"/>
  <c r="G6406" i="3" s="1"/>
  <c r="B6406" i="3"/>
  <c r="G6405" i="3"/>
  <c r="F6405" i="3"/>
  <c r="E6405" i="3"/>
  <c r="B6405" i="3"/>
  <c r="G6404" i="3"/>
  <c r="F6404" i="3"/>
  <c r="E6404" i="3"/>
  <c r="B6404" i="3"/>
  <c r="F6403" i="3"/>
  <c r="E6403" i="3"/>
  <c r="G6403" i="3" s="1"/>
  <c r="B6403" i="3"/>
  <c r="G6402" i="3"/>
  <c r="H6412" i="3" s="1"/>
  <c r="F6402" i="3"/>
  <c r="E6402" i="3"/>
  <c r="B6402" i="3"/>
  <c r="D6393" i="3"/>
  <c r="D6391" i="3"/>
  <c r="D6388" i="3"/>
  <c r="H6384" i="3"/>
  <c r="E6378" i="3"/>
  <c r="E6377" i="3"/>
  <c r="G6369" i="3"/>
  <c r="F6369" i="3"/>
  <c r="E6369" i="3"/>
  <c r="B6369" i="3"/>
  <c r="F6368" i="3"/>
  <c r="E6368" i="3"/>
  <c r="G6368" i="3" s="1"/>
  <c r="B6368" i="3"/>
  <c r="G6367" i="3"/>
  <c r="F6367" i="3"/>
  <c r="E6367" i="3"/>
  <c r="B6367" i="3"/>
  <c r="G6366" i="3"/>
  <c r="H6373" i="3" s="1"/>
  <c r="F6366" i="3"/>
  <c r="E6366" i="3"/>
  <c r="B6366" i="3"/>
  <c r="D6360" i="3"/>
  <c r="D6358" i="3"/>
  <c r="D6355" i="3"/>
  <c r="H6351" i="3"/>
  <c r="E6345" i="3"/>
  <c r="E6344" i="3"/>
  <c r="F6336" i="3"/>
  <c r="E6336" i="3"/>
  <c r="G6336" i="3" s="1"/>
  <c r="B6336" i="3"/>
  <c r="G6335" i="3"/>
  <c r="F6335" i="3"/>
  <c r="E6335" i="3"/>
  <c r="B6335" i="3"/>
  <c r="G6334" i="3"/>
  <c r="F6334" i="3"/>
  <c r="E6334" i="3"/>
  <c r="B6334" i="3"/>
  <c r="F6333" i="3"/>
  <c r="E6333" i="3"/>
  <c r="G6333" i="3" s="1"/>
  <c r="B6333" i="3"/>
  <c r="D6327" i="3"/>
  <c r="D6325" i="3"/>
  <c r="D6322" i="3"/>
  <c r="H6318" i="3"/>
  <c r="E6312" i="3"/>
  <c r="E6311" i="3"/>
  <c r="G6303" i="3"/>
  <c r="F6303" i="3"/>
  <c r="E6303" i="3"/>
  <c r="B6303" i="3"/>
  <c r="G6302" i="3"/>
  <c r="F6302" i="3"/>
  <c r="E6302" i="3"/>
  <c r="B6302" i="3"/>
  <c r="F6301" i="3"/>
  <c r="E6301" i="3"/>
  <c r="G6301" i="3" s="1"/>
  <c r="B6301" i="3"/>
  <c r="G6300" i="3"/>
  <c r="F6300" i="3"/>
  <c r="E6300" i="3"/>
  <c r="B6300" i="3"/>
  <c r="D6294" i="3"/>
  <c r="D6292" i="3"/>
  <c r="D6289" i="3"/>
  <c r="H6285" i="3"/>
  <c r="E6279" i="3"/>
  <c r="E6278" i="3"/>
  <c r="G6270" i="3"/>
  <c r="F6270" i="3"/>
  <c r="E6270" i="3"/>
  <c r="B6270" i="3"/>
  <c r="F6269" i="3"/>
  <c r="E6269" i="3"/>
  <c r="G6269" i="3" s="1"/>
  <c r="B6269" i="3"/>
  <c r="G6268" i="3"/>
  <c r="F6268" i="3"/>
  <c r="E6268" i="3"/>
  <c r="B6268" i="3"/>
  <c r="G6267" i="3"/>
  <c r="H6274" i="3" s="1"/>
  <c r="F6267" i="3"/>
  <c r="E6267" i="3"/>
  <c r="B6267" i="3"/>
  <c r="D6261" i="3"/>
  <c r="D6259" i="3"/>
  <c r="D6256" i="3"/>
  <c r="H6252" i="3"/>
  <c r="E6246" i="3"/>
  <c r="E6245" i="3"/>
  <c r="F6235" i="3"/>
  <c r="E6235" i="3"/>
  <c r="G6235" i="3" s="1"/>
  <c r="F6234" i="3"/>
  <c r="G6234" i="3" s="1"/>
  <c r="E6234" i="3"/>
  <c r="B6234" i="3"/>
  <c r="D6228" i="3"/>
  <c r="D6226" i="3"/>
  <c r="D6223" i="3"/>
  <c r="H6219" i="3"/>
  <c r="E6213" i="3"/>
  <c r="E6212" i="3"/>
  <c r="F6204" i="3"/>
  <c r="E6204" i="3"/>
  <c r="G6204" i="3" s="1"/>
  <c r="B6204" i="3"/>
  <c r="F6203" i="3"/>
  <c r="E6203" i="3"/>
  <c r="G6203" i="3" s="1"/>
  <c r="B6203" i="3"/>
  <c r="F6202" i="3"/>
  <c r="E6202" i="3"/>
  <c r="G6202" i="3" s="1"/>
  <c r="B6202" i="3"/>
  <c r="F6201" i="3"/>
  <c r="E6201" i="3"/>
  <c r="G6201" i="3" s="1"/>
  <c r="H6208" i="3" s="1"/>
  <c r="B6201" i="3"/>
  <c r="D6195" i="3"/>
  <c r="D6193" i="3"/>
  <c r="D6190" i="3"/>
  <c r="H6186" i="3"/>
  <c r="E6180" i="3"/>
  <c r="E6179" i="3"/>
  <c r="F6171" i="3"/>
  <c r="E6171" i="3"/>
  <c r="G6171" i="3" s="1"/>
  <c r="B6171" i="3"/>
  <c r="E6170" i="3"/>
  <c r="F6169" i="3"/>
  <c r="E6169" i="3"/>
  <c r="G6169" i="3" s="1"/>
  <c r="B6169" i="3"/>
  <c r="G6168" i="3"/>
  <c r="F6168" i="3"/>
  <c r="E6168" i="3"/>
  <c r="B6168" i="3"/>
  <c r="D6162" i="3"/>
  <c r="D6160" i="3"/>
  <c r="D6157" i="3"/>
  <c r="H6153" i="3"/>
  <c r="E6147" i="3"/>
  <c r="E6146" i="3"/>
  <c r="G6139" i="3"/>
  <c r="F6139" i="3"/>
  <c r="E6139" i="3"/>
  <c r="B6139" i="3"/>
  <c r="F6138" i="3"/>
  <c r="E6138" i="3"/>
  <c r="G6138" i="3" s="1"/>
  <c r="B6138" i="3"/>
  <c r="G6137" i="3"/>
  <c r="F6137" i="3"/>
  <c r="E6137" i="3"/>
  <c r="B6137" i="3"/>
  <c r="G6136" i="3"/>
  <c r="F6136" i="3"/>
  <c r="E6136" i="3"/>
  <c r="B6136" i="3"/>
  <c r="F6135" i="3"/>
  <c r="E6135" i="3"/>
  <c r="G6135" i="3" s="1"/>
  <c r="B6135" i="3"/>
  <c r="D6127" i="3"/>
  <c r="D6125" i="3"/>
  <c r="D6122" i="3"/>
  <c r="H6118" i="3"/>
  <c r="E6112" i="3"/>
  <c r="E6111" i="3"/>
  <c r="G6102" i="3"/>
  <c r="F6102" i="3"/>
  <c r="E6102" i="3"/>
  <c r="B6102" i="3"/>
  <c r="G6101" i="3"/>
  <c r="H6107" i="3" s="1"/>
  <c r="F6101" i="3"/>
  <c r="E6101" i="3"/>
  <c r="B6101" i="3"/>
  <c r="D6095" i="3"/>
  <c r="D6093" i="3"/>
  <c r="D6090" i="3"/>
  <c r="H6086" i="3"/>
  <c r="E6080" i="3"/>
  <c r="E6079" i="3"/>
  <c r="F6070" i="3"/>
  <c r="E6070" i="3"/>
  <c r="G6070" i="3" s="1"/>
  <c r="F6069" i="3"/>
  <c r="E6069" i="3"/>
  <c r="G6069" i="3" s="1"/>
  <c r="F6068" i="3"/>
  <c r="E6068" i="3"/>
  <c r="G6068" i="3" s="1"/>
  <c r="B6068" i="3"/>
  <c r="D6062" i="3"/>
  <c r="D6060" i="3"/>
  <c r="D6057" i="3"/>
  <c r="H6053" i="3"/>
  <c r="E6047" i="3"/>
  <c r="E6046" i="3"/>
  <c r="G6037" i="3"/>
  <c r="F6037" i="3"/>
  <c r="E6037" i="3"/>
  <c r="B6037" i="3"/>
  <c r="G6036" i="3"/>
  <c r="F6036" i="3"/>
  <c r="E6036" i="3"/>
  <c r="F6035" i="3"/>
  <c r="E6035" i="3"/>
  <c r="G6035" i="3" s="1"/>
  <c r="H6042" i="3" s="1"/>
  <c r="B6035" i="3"/>
  <c r="D6029" i="3"/>
  <c r="D6027" i="3"/>
  <c r="D6024" i="3"/>
  <c r="H6020" i="3"/>
  <c r="E6014" i="3"/>
  <c r="E6013" i="3"/>
  <c r="F6003" i="3"/>
  <c r="G6003" i="3" s="1"/>
  <c r="E6003" i="3"/>
  <c r="B6003" i="3"/>
  <c r="F6002" i="3"/>
  <c r="E6002" i="3"/>
  <c r="G6002" i="3" s="1"/>
  <c r="H6009" i="3" s="1"/>
  <c r="B6002" i="3"/>
  <c r="D5996" i="3"/>
  <c r="D5994" i="3"/>
  <c r="D5991" i="3"/>
  <c r="H5987" i="3"/>
  <c r="E5981" i="3"/>
  <c r="E5980" i="3"/>
  <c r="F5970" i="3"/>
  <c r="E5970" i="3"/>
  <c r="G5970" i="3" s="1"/>
  <c r="B5970" i="3"/>
  <c r="G5969" i="3"/>
  <c r="H5976" i="3" s="1"/>
  <c r="F5969" i="3"/>
  <c r="E5969" i="3"/>
  <c r="B5969" i="3"/>
  <c r="D5963" i="3"/>
  <c r="D5961" i="3"/>
  <c r="D5958" i="3"/>
  <c r="H5954" i="3"/>
  <c r="E5948" i="3"/>
  <c r="E5947" i="3"/>
  <c r="F5939" i="3"/>
  <c r="E5939" i="3"/>
  <c r="G5939" i="3" s="1"/>
  <c r="B5939" i="3"/>
  <c r="F5938" i="3"/>
  <c r="E5938" i="3"/>
  <c r="G5938" i="3" s="1"/>
  <c r="B5938" i="3"/>
  <c r="F5937" i="3"/>
  <c r="E5937" i="3"/>
  <c r="G5937" i="3" s="1"/>
  <c r="B5937" i="3"/>
  <c r="F5936" i="3"/>
  <c r="E5936" i="3"/>
  <c r="G5936" i="3" s="1"/>
  <c r="B5936" i="3"/>
  <c r="D5930" i="3"/>
  <c r="D5928" i="3"/>
  <c r="D5925" i="3"/>
  <c r="H5921" i="3"/>
  <c r="E5915" i="3"/>
  <c r="E5914" i="3"/>
  <c r="F5906" i="3"/>
  <c r="E5906" i="3"/>
  <c r="G5906" i="3" s="1"/>
  <c r="B5906" i="3"/>
  <c r="F5905" i="3"/>
  <c r="G5905" i="3" s="1"/>
  <c r="E5905" i="3"/>
  <c r="B5905" i="3"/>
  <c r="F5904" i="3"/>
  <c r="E5904" i="3"/>
  <c r="G5904" i="3" s="1"/>
  <c r="B5904" i="3"/>
  <c r="F5903" i="3"/>
  <c r="E5903" i="3"/>
  <c r="G5903" i="3" s="1"/>
  <c r="B5903" i="3"/>
  <c r="D5897" i="3"/>
  <c r="D5895" i="3"/>
  <c r="D5892" i="3"/>
  <c r="H5888" i="3"/>
  <c r="E5882" i="3"/>
  <c r="E5881" i="3"/>
  <c r="F5873" i="3"/>
  <c r="E5873" i="3"/>
  <c r="G5873" i="3" s="1"/>
  <c r="B5873" i="3"/>
  <c r="F5872" i="3"/>
  <c r="E5872" i="3"/>
  <c r="G5872" i="3" s="1"/>
  <c r="B5872" i="3"/>
  <c r="F5871" i="3"/>
  <c r="E5871" i="3"/>
  <c r="G5871" i="3" s="1"/>
  <c r="B5871" i="3"/>
  <c r="F5870" i="3"/>
  <c r="E5870" i="3"/>
  <c r="G5870" i="3" s="1"/>
  <c r="B5870" i="3"/>
  <c r="D5864" i="3"/>
  <c r="D5862" i="3"/>
  <c r="D5859" i="3"/>
  <c r="H5855" i="3"/>
  <c r="E5849" i="3"/>
  <c r="E5848" i="3"/>
  <c r="F5841" i="3"/>
  <c r="E5841" i="3"/>
  <c r="G5841" i="3" s="1"/>
  <c r="B5841" i="3"/>
  <c r="F5840" i="3"/>
  <c r="E5840" i="3"/>
  <c r="G5840" i="3" s="1"/>
  <c r="B5840" i="3"/>
  <c r="F5839" i="3"/>
  <c r="G5839" i="3" s="1"/>
  <c r="E5839" i="3"/>
  <c r="B5839" i="3"/>
  <c r="F5838" i="3"/>
  <c r="E5838" i="3"/>
  <c r="G5838" i="3" s="1"/>
  <c r="B5838" i="3"/>
  <c r="F5837" i="3"/>
  <c r="E5837" i="3"/>
  <c r="G5837" i="3" s="1"/>
  <c r="H5844" i="3" s="1"/>
  <c r="B5837" i="3"/>
  <c r="D5831" i="3"/>
  <c r="D5829" i="3"/>
  <c r="D5826" i="3"/>
  <c r="H5822" i="3"/>
  <c r="E5816" i="3"/>
  <c r="E5815" i="3"/>
  <c r="F5807" i="3"/>
  <c r="E5807" i="3"/>
  <c r="G5807" i="3" s="1"/>
  <c r="B5807" i="3"/>
  <c r="F5806" i="3"/>
  <c r="E5806" i="3"/>
  <c r="G5806" i="3" s="1"/>
  <c r="H5811" i="3" s="1"/>
  <c r="B5806" i="3"/>
  <c r="D5800" i="3"/>
  <c r="D5798" i="3"/>
  <c r="D5795" i="3"/>
  <c r="H5791" i="3"/>
  <c r="E5785" i="3"/>
  <c r="E5784" i="3"/>
  <c r="F5776" i="3"/>
  <c r="E5776" i="3"/>
  <c r="G5776" i="3" s="1"/>
  <c r="G5775" i="3"/>
  <c r="F5775" i="3"/>
  <c r="E5775" i="3"/>
  <c r="B5775" i="3"/>
  <c r="F5774" i="3"/>
  <c r="E5774" i="3"/>
  <c r="G5774" i="3" s="1"/>
  <c r="B5774" i="3"/>
  <c r="F5773" i="3"/>
  <c r="E5773" i="3"/>
  <c r="G5773" i="3" s="1"/>
  <c r="H5780" i="3" s="1"/>
  <c r="B5773" i="3"/>
  <c r="D5767" i="3"/>
  <c r="D5765" i="3"/>
  <c r="D5762" i="3"/>
  <c r="H5758" i="3"/>
  <c r="E5752" i="3"/>
  <c r="E5751" i="3"/>
  <c r="F5743" i="3"/>
  <c r="E5743" i="3"/>
  <c r="G5743" i="3" s="1"/>
  <c r="F5742" i="3"/>
  <c r="E5742" i="3"/>
  <c r="G5742" i="3" s="1"/>
  <c r="B5742" i="3"/>
  <c r="F5741" i="3"/>
  <c r="E5741" i="3"/>
  <c r="G5741" i="3" s="1"/>
  <c r="B5741" i="3"/>
  <c r="F5740" i="3"/>
  <c r="E5740" i="3"/>
  <c r="G5740" i="3" s="1"/>
  <c r="B5740" i="3"/>
  <c r="D5732" i="3"/>
  <c r="D5730" i="3"/>
  <c r="D5727" i="3"/>
  <c r="H5723" i="3"/>
  <c r="E5717" i="3"/>
  <c r="E5716" i="3"/>
  <c r="F5709" i="3"/>
  <c r="E5709" i="3"/>
  <c r="G5709" i="3" s="1"/>
  <c r="B5709" i="3"/>
  <c r="F5708" i="3"/>
  <c r="G5708" i="3" s="1"/>
  <c r="E5708" i="3"/>
  <c r="B5708" i="3"/>
  <c r="F5707" i="3"/>
  <c r="E5707" i="3"/>
  <c r="G5707" i="3" s="1"/>
  <c r="B5707" i="3"/>
  <c r="F5706" i="3"/>
  <c r="E5706" i="3"/>
  <c r="G5706" i="3" s="1"/>
  <c r="B5706" i="3"/>
  <c r="F5705" i="3"/>
  <c r="G5705" i="3" s="1"/>
  <c r="E5705" i="3"/>
  <c r="B5705" i="3"/>
  <c r="D5699" i="3"/>
  <c r="D5697" i="3"/>
  <c r="D5694" i="3"/>
  <c r="H5690" i="3"/>
  <c r="E5684" i="3"/>
  <c r="E5683" i="3"/>
  <c r="F5675" i="3"/>
  <c r="E5675" i="3"/>
  <c r="G5675" i="3" s="1"/>
  <c r="B5675" i="3"/>
  <c r="F5674" i="3"/>
  <c r="G5674" i="3" s="1"/>
  <c r="E5674" i="3"/>
  <c r="B5674" i="3"/>
  <c r="F5673" i="3"/>
  <c r="E5673" i="3"/>
  <c r="G5673" i="3" s="1"/>
  <c r="B5673" i="3"/>
  <c r="F5672" i="3"/>
  <c r="E5672" i="3"/>
  <c r="G5672" i="3" s="1"/>
  <c r="H5679" i="3" s="1"/>
  <c r="B5672" i="3"/>
  <c r="D5666" i="3"/>
  <c r="D5664" i="3"/>
  <c r="D5661" i="3"/>
  <c r="H5657" i="3"/>
  <c r="E5651" i="3"/>
  <c r="E5650" i="3"/>
  <c r="F5643" i="3"/>
  <c r="E5643" i="3"/>
  <c r="G5643" i="3" s="1"/>
  <c r="B5643" i="3"/>
  <c r="F5642" i="3"/>
  <c r="G5642" i="3" s="1"/>
  <c r="E5642" i="3"/>
  <c r="B5642" i="3"/>
  <c r="F5641" i="3"/>
  <c r="E5641" i="3"/>
  <c r="G5641" i="3" s="1"/>
  <c r="B5641" i="3"/>
  <c r="F5640" i="3"/>
  <c r="E5640" i="3"/>
  <c r="G5640" i="3" s="1"/>
  <c r="B5640" i="3"/>
  <c r="F5639" i="3"/>
  <c r="E5639" i="3"/>
  <c r="G5639" i="3" s="1"/>
  <c r="B5639" i="3"/>
  <c r="D5633" i="3"/>
  <c r="D5631" i="3"/>
  <c r="D5628" i="3"/>
  <c r="H5624" i="3"/>
  <c r="E5618" i="3"/>
  <c r="E5617" i="3"/>
  <c r="F5608" i="3"/>
  <c r="E5608" i="3"/>
  <c r="G5608" i="3" s="1"/>
  <c r="B5608" i="3"/>
  <c r="F5607" i="3"/>
  <c r="G5607" i="3" s="1"/>
  <c r="E5607" i="3"/>
  <c r="B5607" i="3"/>
  <c r="D5601" i="3"/>
  <c r="D5599" i="3"/>
  <c r="D5596" i="3"/>
  <c r="H5592" i="3"/>
  <c r="E5586" i="3"/>
  <c r="E5585" i="3"/>
  <c r="F5577" i="3"/>
  <c r="E5577" i="3"/>
  <c r="G5577" i="3" s="1"/>
  <c r="B5577" i="3"/>
  <c r="F5576" i="3"/>
  <c r="E5576" i="3"/>
  <c r="G5576" i="3" s="1"/>
  <c r="B5576" i="3"/>
  <c r="F5575" i="3"/>
  <c r="G5575" i="3" s="1"/>
  <c r="E5575" i="3"/>
  <c r="B5575" i="3"/>
  <c r="F5574" i="3"/>
  <c r="E5574" i="3"/>
  <c r="G5574" i="3" s="1"/>
  <c r="B5574" i="3"/>
  <c r="D5568" i="3"/>
  <c r="D5566" i="3"/>
  <c r="D5563" i="3"/>
  <c r="H5559" i="3"/>
  <c r="E5553" i="3"/>
  <c r="E5552" i="3"/>
  <c r="F5544" i="3"/>
  <c r="E5544" i="3"/>
  <c r="G5544" i="3" s="1"/>
  <c r="B5544" i="3"/>
  <c r="F5543" i="3"/>
  <c r="G5543" i="3" s="1"/>
  <c r="E5543" i="3"/>
  <c r="B5543" i="3"/>
  <c r="G5542" i="3"/>
  <c r="F5542" i="3"/>
  <c r="E5542" i="3"/>
  <c r="B5542" i="3"/>
  <c r="F5541" i="3"/>
  <c r="E5541" i="3"/>
  <c r="G5541" i="3" s="1"/>
  <c r="B5541" i="3"/>
  <c r="D5535" i="3"/>
  <c r="D5533" i="3"/>
  <c r="D5530" i="3"/>
  <c r="H5526" i="3"/>
  <c r="E5520" i="3"/>
  <c r="E5519" i="3"/>
  <c r="F5509" i="3"/>
  <c r="E5509" i="3"/>
  <c r="G5509" i="3" s="1"/>
  <c r="B5509" i="3"/>
  <c r="G5508" i="3"/>
  <c r="H5515" i="3" s="1"/>
  <c r="F5508" i="3"/>
  <c r="E5508" i="3"/>
  <c r="B5508" i="3"/>
  <c r="D5502" i="3"/>
  <c r="D5500" i="3"/>
  <c r="D5497" i="3"/>
  <c r="H5493" i="3"/>
  <c r="E5487" i="3"/>
  <c r="E5486" i="3"/>
  <c r="E5484" i="3"/>
  <c r="F5480" i="3"/>
  <c r="G5480" i="3" s="1"/>
  <c r="E5480" i="3"/>
  <c r="B5480" i="3"/>
  <c r="F5479" i="3"/>
  <c r="E5479" i="3"/>
  <c r="G5479" i="3" s="1"/>
  <c r="B5479" i="3"/>
  <c r="F5478" i="3"/>
  <c r="E5478" i="3"/>
  <c r="G5478" i="3" s="1"/>
  <c r="B5478" i="3"/>
  <c r="F5477" i="3"/>
  <c r="G5477" i="3" s="1"/>
  <c r="E5477" i="3"/>
  <c r="B5477" i="3"/>
  <c r="F5476" i="3"/>
  <c r="E5476" i="3"/>
  <c r="G5476" i="3" s="1"/>
  <c r="B5476" i="3"/>
  <c r="F5475" i="3"/>
  <c r="E5475" i="3"/>
  <c r="G5475" i="3" s="1"/>
  <c r="B5475" i="3"/>
  <c r="F5474" i="3"/>
  <c r="E5474" i="3"/>
  <c r="G5474" i="3" s="1"/>
  <c r="B5474" i="3"/>
  <c r="F5473" i="3"/>
  <c r="E5473" i="3"/>
  <c r="G5473" i="3" s="1"/>
  <c r="B5473" i="3"/>
  <c r="F5472" i="3"/>
  <c r="E5472" i="3"/>
  <c r="G5472" i="3" s="1"/>
  <c r="B5472" i="3"/>
  <c r="F5471" i="3"/>
  <c r="E5471" i="3"/>
  <c r="G5471" i="3" s="1"/>
  <c r="H5482" i="3" s="1"/>
  <c r="B5471" i="3"/>
  <c r="D5465" i="3"/>
  <c r="D5463" i="3"/>
  <c r="D5460" i="3"/>
  <c r="H5456" i="3"/>
  <c r="E5450" i="3"/>
  <c r="E5449" i="3"/>
  <c r="F5442" i="3"/>
  <c r="E5442" i="3"/>
  <c r="G5442" i="3" s="1"/>
  <c r="B5442" i="3"/>
  <c r="E5441" i="3"/>
  <c r="E5440" i="3"/>
  <c r="E5439" i="3"/>
  <c r="F5438" i="3"/>
  <c r="E5438" i="3"/>
  <c r="G5438" i="3" s="1"/>
  <c r="D5432" i="3"/>
  <c r="D5430" i="3"/>
  <c r="D5427" i="3"/>
  <c r="H5423" i="3"/>
  <c r="E5417" i="3"/>
  <c r="E5416" i="3"/>
  <c r="F5408" i="3"/>
  <c r="G5408" i="3" s="1"/>
  <c r="E5408" i="3"/>
  <c r="B5408" i="3"/>
  <c r="F5407" i="3"/>
  <c r="E5407" i="3"/>
  <c r="G5407" i="3" s="1"/>
  <c r="B5407" i="3"/>
  <c r="F5406" i="3"/>
  <c r="E5406" i="3"/>
  <c r="G5406" i="3" s="1"/>
  <c r="B5406" i="3"/>
  <c r="F5405" i="3"/>
  <c r="G5405" i="3" s="1"/>
  <c r="E5405" i="3"/>
  <c r="B5405" i="3"/>
  <c r="D5399" i="3"/>
  <c r="D5397" i="3"/>
  <c r="D5394" i="3"/>
  <c r="H5390" i="3"/>
  <c r="E5384" i="3"/>
  <c r="E5383" i="3"/>
  <c r="F5375" i="3"/>
  <c r="E5375" i="3"/>
  <c r="G5375" i="3" s="1"/>
  <c r="B5375" i="3"/>
  <c r="F5374" i="3"/>
  <c r="E5374" i="3"/>
  <c r="G5374" i="3" s="1"/>
  <c r="B5374" i="3"/>
  <c r="F5373" i="3"/>
  <c r="E5373" i="3"/>
  <c r="G5373" i="3" s="1"/>
  <c r="B5373" i="3"/>
  <c r="F5372" i="3"/>
  <c r="E5372" i="3"/>
  <c r="G5372" i="3" s="1"/>
  <c r="B5372" i="3"/>
  <c r="D5364" i="3"/>
  <c r="D5362" i="3"/>
  <c r="D5359" i="3"/>
  <c r="H5355" i="3"/>
  <c r="E5348" i="3"/>
  <c r="F5338" i="3"/>
  <c r="G5338" i="3" s="1"/>
  <c r="H5344" i="3" s="1"/>
  <c r="E5338" i="3"/>
  <c r="B5338" i="3"/>
  <c r="D5332" i="3"/>
  <c r="D5330" i="3"/>
  <c r="D5327" i="3"/>
  <c r="H5323" i="3"/>
  <c r="E5316" i="3"/>
  <c r="G5306" i="3"/>
  <c r="H5312" i="3" s="1"/>
  <c r="F5306" i="3"/>
  <c r="E5306" i="3"/>
  <c r="D5300" i="3"/>
  <c r="D5298" i="3"/>
  <c r="D5295" i="3"/>
  <c r="H5291" i="3"/>
  <c r="E5284" i="3"/>
  <c r="G5274" i="3"/>
  <c r="H5280" i="3" s="1"/>
  <c r="F5274" i="3"/>
  <c r="E5274" i="3"/>
  <c r="B5274" i="3"/>
  <c r="D5268" i="3"/>
  <c r="D5266" i="3"/>
  <c r="D5263" i="3"/>
  <c r="H5259" i="3"/>
  <c r="E5253" i="3"/>
  <c r="E5252" i="3"/>
  <c r="F5246" i="3"/>
  <c r="E5246" i="3"/>
  <c r="G5246" i="3" s="1"/>
  <c r="F5245" i="3"/>
  <c r="E5245" i="3"/>
  <c r="G5245" i="3" s="1"/>
  <c r="F5244" i="3"/>
  <c r="E5244" i="3"/>
  <c r="G5244" i="3" s="1"/>
  <c r="B5244" i="3"/>
  <c r="F5243" i="3"/>
  <c r="G5243" i="3" s="1"/>
  <c r="E5243" i="3"/>
  <c r="B5243" i="3"/>
  <c r="G5242" i="3"/>
  <c r="F5242" i="3"/>
  <c r="E5242" i="3"/>
  <c r="B5242" i="3"/>
  <c r="D5236" i="3"/>
  <c r="D5234" i="3"/>
  <c r="D5231" i="3"/>
  <c r="H5227" i="3"/>
  <c r="E5221" i="3"/>
  <c r="E5220" i="3"/>
  <c r="F5214" i="3"/>
  <c r="E5214" i="3"/>
  <c r="G5214" i="3" s="1"/>
  <c r="B5214" i="3"/>
  <c r="F5213" i="3"/>
  <c r="G5213" i="3" s="1"/>
  <c r="E5213" i="3"/>
  <c r="F5212" i="3"/>
  <c r="E5212" i="3"/>
  <c r="G5212" i="3" s="1"/>
  <c r="B5212" i="3"/>
  <c r="D5206" i="3"/>
  <c r="D5204" i="3"/>
  <c r="D5201" i="3"/>
  <c r="H5197" i="3"/>
  <c r="E5191" i="3"/>
  <c r="E5190" i="3"/>
  <c r="F5183" i="3"/>
  <c r="E5183" i="3"/>
  <c r="G5183" i="3" s="1"/>
  <c r="B5183" i="3"/>
  <c r="F5182" i="3"/>
  <c r="E5182" i="3"/>
  <c r="G5182" i="3" s="1"/>
  <c r="B5182" i="3"/>
  <c r="F5181" i="3"/>
  <c r="E5181" i="3"/>
  <c r="G5181" i="3" s="1"/>
  <c r="H5186" i="3" s="1"/>
  <c r="B5181" i="3"/>
  <c r="D5175" i="3"/>
  <c r="D5173" i="3"/>
  <c r="D5170" i="3"/>
  <c r="H5166" i="3"/>
  <c r="E5160" i="3"/>
  <c r="E5159" i="3"/>
  <c r="F5153" i="3"/>
  <c r="G5153" i="3" s="1"/>
  <c r="E5153" i="3"/>
  <c r="B5153" i="3"/>
  <c r="F5152" i="3"/>
  <c r="E5152" i="3"/>
  <c r="G5152" i="3" s="1"/>
  <c r="B5152" i="3"/>
  <c r="F5151" i="3"/>
  <c r="E5151" i="3"/>
  <c r="G5151" i="3" s="1"/>
  <c r="B5151" i="3"/>
  <c r="F5150" i="3"/>
  <c r="G5150" i="3" s="1"/>
  <c r="E5150" i="3"/>
  <c r="B5150" i="3"/>
  <c r="F5149" i="3"/>
  <c r="G5149" i="3" s="1"/>
  <c r="E5149" i="3"/>
  <c r="B5149" i="3"/>
  <c r="F5148" i="3"/>
  <c r="E5148" i="3"/>
  <c r="G5148" i="3" s="1"/>
  <c r="B5148" i="3"/>
  <c r="D5142" i="3"/>
  <c r="D5140" i="3"/>
  <c r="D5137" i="3"/>
  <c r="H5133" i="3"/>
  <c r="E5127" i="3"/>
  <c r="E5126" i="3"/>
  <c r="F5120" i="3"/>
  <c r="E5120" i="3"/>
  <c r="G5120" i="3" s="1"/>
  <c r="B5120" i="3"/>
  <c r="F5119" i="3"/>
  <c r="E5119" i="3"/>
  <c r="G5119" i="3" s="1"/>
  <c r="B5119" i="3"/>
  <c r="F5118" i="3"/>
  <c r="E5118" i="3"/>
  <c r="G5118" i="3" s="1"/>
  <c r="B5118" i="3"/>
  <c r="F5117" i="3"/>
  <c r="E5117" i="3"/>
  <c r="G5117" i="3" s="1"/>
  <c r="B5117" i="3"/>
  <c r="F5116" i="3"/>
  <c r="E5116" i="3"/>
  <c r="G5116" i="3" s="1"/>
  <c r="B5116" i="3"/>
  <c r="F5115" i="3"/>
  <c r="E5115" i="3"/>
  <c r="G5115" i="3" s="1"/>
  <c r="H5122" i="3" s="1"/>
  <c r="B5115" i="3"/>
  <c r="D5109" i="3"/>
  <c r="D5107" i="3"/>
  <c r="D5104" i="3"/>
  <c r="H5100" i="3"/>
  <c r="E5094" i="3"/>
  <c r="E5093" i="3"/>
  <c r="G5084" i="3"/>
  <c r="F5084" i="3"/>
  <c r="E5084" i="3"/>
  <c r="F5083" i="3"/>
  <c r="E5083" i="3"/>
  <c r="G5083" i="3" s="1"/>
  <c r="G5082" i="3"/>
  <c r="F5082" i="3"/>
  <c r="E5082" i="3"/>
  <c r="B5082" i="3"/>
  <c r="D5076" i="3"/>
  <c r="D5074" i="3"/>
  <c r="D5071" i="3"/>
  <c r="H5067" i="3"/>
  <c r="E5061" i="3"/>
  <c r="E5060" i="3"/>
  <c r="F5054" i="3"/>
  <c r="E5054" i="3"/>
  <c r="G5054" i="3" s="1"/>
  <c r="F5053" i="3"/>
  <c r="E5053" i="3"/>
  <c r="G5053" i="3" s="1"/>
  <c r="F5052" i="3"/>
  <c r="E5052" i="3"/>
  <c r="G5052" i="3" s="1"/>
  <c r="B5052" i="3"/>
  <c r="F5051" i="3"/>
  <c r="E5051" i="3"/>
  <c r="G5051" i="3" s="1"/>
  <c r="F5050" i="3"/>
  <c r="E5050" i="3"/>
  <c r="G5050" i="3" s="1"/>
  <c r="B5050" i="3"/>
  <c r="F5049" i="3"/>
  <c r="E5049" i="3"/>
  <c r="G5049" i="3" s="1"/>
  <c r="B5049" i="3"/>
  <c r="D5043" i="3"/>
  <c r="D5041" i="3"/>
  <c r="D5038" i="3"/>
  <c r="H5034" i="3"/>
  <c r="E5028" i="3"/>
  <c r="E5027" i="3"/>
  <c r="G5019" i="3"/>
  <c r="F5019" i="3"/>
  <c r="E5019" i="3"/>
  <c r="B5019" i="3"/>
  <c r="F5018" i="3"/>
  <c r="E5018" i="3"/>
  <c r="G5018" i="3" s="1"/>
  <c r="B5018" i="3"/>
  <c r="F5017" i="3"/>
  <c r="E5017" i="3"/>
  <c r="G5017" i="3" s="1"/>
  <c r="B5017" i="3"/>
  <c r="G5016" i="3"/>
  <c r="F5016" i="3"/>
  <c r="E5016" i="3"/>
  <c r="B5016" i="3"/>
  <c r="D5010" i="3"/>
  <c r="D5008" i="3"/>
  <c r="D5005" i="3"/>
  <c r="H5001" i="3"/>
  <c r="E4995" i="3"/>
  <c r="E4994" i="3"/>
  <c r="F4986" i="3"/>
  <c r="E4986" i="3"/>
  <c r="G4986" i="3" s="1"/>
  <c r="B4986" i="3"/>
  <c r="G4985" i="3"/>
  <c r="F4985" i="3"/>
  <c r="E4985" i="3"/>
  <c r="B4985" i="3"/>
  <c r="G4984" i="3"/>
  <c r="F4984" i="3"/>
  <c r="E4984" i="3"/>
  <c r="B4984" i="3"/>
  <c r="F4983" i="3"/>
  <c r="E4983" i="3"/>
  <c r="G4983" i="3" s="1"/>
  <c r="B4983" i="3"/>
  <c r="D4977" i="3"/>
  <c r="D4975" i="3"/>
  <c r="D4972" i="3"/>
  <c r="H4968" i="3"/>
  <c r="E4962" i="3"/>
  <c r="E4961" i="3"/>
  <c r="F4953" i="3"/>
  <c r="G4953" i="3" s="1"/>
  <c r="E4953" i="3"/>
  <c r="B4953" i="3"/>
  <c r="G4952" i="3"/>
  <c r="F4952" i="3"/>
  <c r="E4952" i="3"/>
  <c r="B4952" i="3"/>
  <c r="F4951" i="3"/>
  <c r="E4951" i="3"/>
  <c r="G4951" i="3" s="1"/>
  <c r="B4951" i="3"/>
  <c r="F4950" i="3"/>
  <c r="G4950" i="3" s="1"/>
  <c r="E4950" i="3"/>
  <c r="B4950" i="3"/>
  <c r="D4944" i="3"/>
  <c r="D4942" i="3"/>
  <c r="D4939" i="3"/>
  <c r="H4935" i="3"/>
  <c r="E4929" i="3"/>
  <c r="E4928" i="3"/>
  <c r="F4920" i="3"/>
  <c r="E4920" i="3"/>
  <c r="G4920" i="3" s="1"/>
  <c r="B4920" i="3"/>
  <c r="F4919" i="3"/>
  <c r="E4919" i="3"/>
  <c r="G4919" i="3" s="1"/>
  <c r="B4919" i="3"/>
  <c r="F4918" i="3"/>
  <c r="G4918" i="3" s="1"/>
  <c r="E4918" i="3"/>
  <c r="B4918" i="3"/>
  <c r="F4917" i="3"/>
  <c r="E4917" i="3"/>
  <c r="G4917" i="3" s="1"/>
  <c r="B4917" i="3"/>
  <c r="D4911" i="3"/>
  <c r="D4909" i="3"/>
  <c r="D4906" i="3"/>
  <c r="H4902" i="3"/>
  <c r="E4896" i="3"/>
  <c r="E4895" i="3"/>
  <c r="F4887" i="3"/>
  <c r="E4887" i="3"/>
  <c r="G4887" i="3" s="1"/>
  <c r="B4887" i="3"/>
  <c r="F4886" i="3"/>
  <c r="G4886" i="3" s="1"/>
  <c r="E4886" i="3"/>
  <c r="B4886" i="3"/>
  <c r="F4885" i="3"/>
  <c r="E4885" i="3"/>
  <c r="G4885" i="3" s="1"/>
  <c r="B4885" i="3"/>
  <c r="F4884" i="3"/>
  <c r="E4884" i="3"/>
  <c r="G4884" i="3" s="1"/>
  <c r="B4884" i="3"/>
  <c r="D4878" i="3"/>
  <c r="D4876" i="3"/>
  <c r="D4873" i="3"/>
  <c r="H4869" i="3"/>
  <c r="E4863" i="3"/>
  <c r="E4862" i="3"/>
  <c r="F4854" i="3"/>
  <c r="E4854" i="3"/>
  <c r="G4854" i="3" s="1"/>
  <c r="B4854" i="3"/>
  <c r="F4853" i="3"/>
  <c r="G4853" i="3" s="1"/>
  <c r="E4853" i="3"/>
  <c r="B4853" i="3"/>
  <c r="F4852" i="3"/>
  <c r="E4852" i="3"/>
  <c r="G4852" i="3" s="1"/>
  <c r="B4852" i="3"/>
  <c r="F4851" i="3"/>
  <c r="E4851" i="3"/>
  <c r="G4851" i="3" s="1"/>
  <c r="B4851" i="3"/>
  <c r="D4845" i="3"/>
  <c r="D4843" i="3"/>
  <c r="D4840" i="3"/>
  <c r="H4836" i="3"/>
  <c r="E4830" i="3"/>
  <c r="E4829" i="3"/>
  <c r="F4821" i="3"/>
  <c r="G4821" i="3" s="1"/>
  <c r="E4821" i="3"/>
  <c r="B4821" i="3"/>
  <c r="F4820" i="3"/>
  <c r="E4820" i="3"/>
  <c r="G4820" i="3" s="1"/>
  <c r="B4820" i="3"/>
  <c r="F4819" i="3"/>
  <c r="E4819" i="3"/>
  <c r="G4819" i="3" s="1"/>
  <c r="B4819" i="3"/>
  <c r="F4818" i="3"/>
  <c r="G4818" i="3" s="1"/>
  <c r="E4818" i="3"/>
  <c r="B4818" i="3"/>
  <c r="D4812" i="3"/>
  <c r="D4810" i="3"/>
  <c r="D4807" i="3"/>
  <c r="H4803" i="3"/>
  <c r="E4797" i="3"/>
  <c r="E4796" i="3"/>
  <c r="F4788" i="3"/>
  <c r="E4788" i="3"/>
  <c r="G4788" i="3" s="1"/>
  <c r="B4788" i="3"/>
  <c r="F4787" i="3"/>
  <c r="E4787" i="3"/>
  <c r="G4787" i="3" s="1"/>
  <c r="B4787" i="3"/>
  <c r="F4786" i="3"/>
  <c r="G4786" i="3" s="1"/>
  <c r="E4786" i="3"/>
  <c r="B4786" i="3"/>
  <c r="F4785" i="3"/>
  <c r="E4785" i="3"/>
  <c r="G4785" i="3" s="1"/>
  <c r="B4785" i="3"/>
  <c r="D4779" i="3"/>
  <c r="D4777" i="3"/>
  <c r="D4774" i="3"/>
  <c r="H4770" i="3"/>
  <c r="E4764" i="3"/>
  <c r="E4763" i="3"/>
  <c r="F4755" i="3"/>
  <c r="E4755" i="3"/>
  <c r="G4755" i="3" s="1"/>
  <c r="B4755" i="3"/>
  <c r="F4754" i="3"/>
  <c r="G4754" i="3" s="1"/>
  <c r="E4754" i="3"/>
  <c r="B4754" i="3"/>
  <c r="F4753" i="3"/>
  <c r="E4753" i="3"/>
  <c r="G4753" i="3" s="1"/>
  <c r="B4753" i="3"/>
  <c r="F4752" i="3"/>
  <c r="E4752" i="3"/>
  <c r="G4752" i="3" s="1"/>
  <c r="B4752" i="3"/>
  <c r="D4743" i="3"/>
  <c r="D4741" i="3"/>
  <c r="D4738" i="3"/>
  <c r="H4734" i="3"/>
  <c r="E4728" i="3"/>
  <c r="E4727" i="3"/>
  <c r="F4717" i="3"/>
  <c r="E4717" i="3"/>
  <c r="G4717" i="3" s="1"/>
  <c r="F4716" i="3"/>
  <c r="E4716" i="3"/>
  <c r="G4716" i="3" s="1"/>
  <c r="B4716" i="3"/>
  <c r="D4710" i="3"/>
  <c r="D4708" i="3"/>
  <c r="D4705" i="3"/>
  <c r="H4701" i="3"/>
  <c r="E4695" i="3"/>
  <c r="E4694" i="3"/>
  <c r="F4683" i="3"/>
  <c r="E4683" i="3"/>
  <c r="G4683" i="3" s="1"/>
  <c r="H4690" i="3" s="1"/>
  <c r="B4683" i="3"/>
  <c r="D4677" i="3"/>
  <c r="D4675" i="3"/>
  <c r="D4672" i="3"/>
  <c r="H4668" i="3"/>
  <c r="E4662" i="3"/>
  <c r="E4661" i="3"/>
  <c r="F4650" i="3"/>
  <c r="E4650" i="3"/>
  <c r="G4650" i="3" s="1"/>
  <c r="H4657" i="3" s="1"/>
  <c r="B4650" i="3"/>
  <c r="D4644" i="3"/>
  <c r="D4642" i="3"/>
  <c r="D4639" i="3"/>
  <c r="H4635" i="3"/>
  <c r="E4629" i="3"/>
  <c r="E4628" i="3"/>
  <c r="F4618" i="3"/>
  <c r="E4618" i="3"/>
  <c r="G4618" i="3" s="1"/>
  <c r="B4618" i="3"/>
  <c r="F4617" i="3"/>
  <c r="E4617" i="3"/>
  <c r="G4617" i="3" s="1"/>
  <c r="B4617" i="3"/>
  <c r="D4611" i="3"/>
  <c r="D4609" i="3"/>
  <c r="D4606" i="3"/>
  <c r="H4602" i="3"/>
  <c r="E4596" i="3"/>
  <c r="E4595" i="3"/>
  <c r="F4587" i="3"/>
  <c r="E4587" i="3"/>
  <c r="G4587" i="3" s="1"/>
  <c r="B4587" i="3"/>
  <c r="F4586" i="3"/>
  <c r="E4586" i="3"/>
  <c r="G4586" i="3" s="1"/>
  <c r="B4586" i="3"/>
  <c r="F4585" i="3"/>
  <c r="E4585" i="3"/>
  <c r="G4585" i="3" s="1"/>
  <c r="B4585" i="3"/>
  <c r="F4584" i="3"/>
  <c r="E4584" i="3"/>
  <c r="G4584" i="3" s="1"/>
  <c r="H4591" i="3" s="1"/>
  <c r="B4584" i="3"/>
  <c r="D4578" i="3"/>
  <c r="D4576" i="3"/>
  <c r="D4573" i="3"/>
  <c r="H4569" i="3"/>
  <c r="E4563" i="3"/>
  <c r="E4562" i="3"/>
  <c r="G4551" i="3"/>
  <c r="H4558" i="3" s="1"/>
  <c r="F4551" i="3"/>
  <c r="E4551" i="3"/>
  <c r="B4551" i="3"/>
  <c r="D4545" i="3"/>
  <c r="D4543" i="3"/>
  <c r="D4540" i="3"/>
  <c r="H4536" i="3"/>
  <c r="E4530" i="3"/>
  <c r="E4529" i="3"/>
  <c r="F4523" i="3"/>
  <c r="E4523" i="3"/>
  <c r="G4523" i="3" s="1"/>
  <c r="B4523" i="3"/>
  <c r="F4522" i="3"/>
  <c r="E4522" i="3"/>
  <c r="G4522" i="3" s="1"/>
  <c r="B4522" i="3"/>
  <c r="G4521" i="3"/>
  <c r="F4521" i="3"/>
  <c r="E4521" i="3"/>
  <c r="B4521" i="3"/>
  <c r="F4520" i="3"/>
  <c r="E4520" i="3"/>
  <c r="G4520" i="3" s="1"/>
  <c r="B4520" i="3"/>
  <c r="F4519" i="3"/>
  <c r="E4519" i="3"/>
  <c r="G4519" i="3" s="1"/>
  <c r="H4525" i="3" s="1"/>
  <c r="B4519" i="3"/>
  <c r="G4518" i="3"/>
  <c r="F4518" i="3"/>
  <c r="E4518" i="3"/>
  <c r="B4518" i="3"/>
  <c r="D4512" i="3"/>
  <c r="D4510" i="3"/>
  <c r="D4507" i="3"/>
  <c r="H4503" i="3"/>
  <c r="E4497" i="3"/>
  <c r="E4496" i="3"/>
  <c r="F4488" i="3"/>
  <c r="E4488" i="3"/>
  <c r="G4488" i="3" s="1"/>
  <c r="B4488" i="3"/>
  <c r="F4487" i="3"/>
  <c r="E4487" i="3"/>
  <c r="G4487" i="3" s="1"/>
  <c r="B4487" i="3"/>
  <c r="G4486" i="3"/>
  <c r="F4486" i="3"/>
  <c r="E4486" i="3"/>
  <c r="B4486" i="3"/>
  <c r="F4485" i="3"/>
  <c r="E4485" i="3"/>
  <c r="G4485" i="3" s="1"/>
  <c r="B4485" i="3"/>
  <c r="D4479" i="3"/>
  <c r="D4477" i="3"/>
  <c r="D4474" i="3"/>
  <c r="H4470" i="3"/>
  <c r="E4464" i="3"/>
  <c r="E4463" i="3"/>
  <c r="F4455" i="3"/>
  <c r="E4455" i="3"/>
  <c r="G4455" i="3" s="1"/>
  <c r="B4455" i="3"/>
  <c r="G4454" i="3"/>
  <c r="F4454" i="3"/>
  <c r="E4454" i="3"/>
  <c r="B4454" i="3"/>
  <c r="F4453" i="3"/>
  <c r="E4453" i="3"/>
  <c r="G4453" i="3" s="1"/>
  <c r="B4453" i="3"/>
  <c r="F4452" i="3"/>
  <c r="E4452" i="3"/>
  <c r="G4452" i="3" s="1"/>
  <c r="H4459" i="3" s="1"/>
  <c r="B4452" i="3"/>
  <c r="D4446" i="3"/>
  <c r="D4444" i="3"/>
  <c r="D4441" i="3"/>
  <c r="H4437" i="3"/>
  <c r="E4431" i="3"/>
  <c r="E4430" i="3"/>
  <c r="G4423" i="3"/>
  <c r="F4423" i="3"/>
  <c r="E4423" i="3"/>
  <c r="B4423" i="3"/>
  <c r="F4422" i="3"/>
  <c r="E4422" i="3"/>
  <c r="G4422" i="3" s="1"/>
  <c r="B4422" i="3"/>
  <c r="F4421" i="3"/>
  <c r="E4421" i="3"/>
  <c r="G4421" i="3" s="1"/>
  <c r="F4420" i="3"/>
  <c r="G4420" i="3" s="1"/>
  <c r="E4420" i="3"/>
  <c r="B4420" i="3"/>
  <c r="G4419" i="3"/>
  <c r="F4419" i="3"/>
  <c r="E4419" i="3"/>
  <c r="D4413" i="3"/>
  <c r="D4411" i="3"/>
  <c r="D4408" i="3"/>
  <c r="H4404" i="3"/>
  <c r="E4398" i="3"/>
  <c r="E4397" i="3"/>
  <c r="F4388" i="3"/>
  <c r="E4388" i="3"/>
  <c r="G4388" i="3" s="1"/>
  <c r="G4387" i="3"/>
  <c r="F4387" i="3"/>
  <c r="E4387" i="3"/>
  <c r="B4387" i="3"/>
  <c r="F4386" i="3"/>
  <c r="E4386" i="3"/>
  <c r="G4386" i="3" s="1"/>
  <c r="H4393" i="3" s="1"/>
  <c r="B4386" i="3"/>
  <c r="D4380" i="3"/>
  <c r="D4378" i="3"/>
  <c r="D4375" i="3"/>
  <c r="H4371" i="3"/>
  <c r="E4365" i="3"/>
  <c r="E4364" i="3"/>
  <c r="F4355" i="3"/>
  <c r="G4355" i="3" s="1"/>
  <c r="E4355" i="3"/>
  <c r="F4354" i="3"/>
  <c r="E4354" i="3"/>
  <c r="G4354" i="3" s="1"/>
  <c r="B4354" i="3"/>
  <c r="G4353" i="3"/>
  <c r="F4353" i="3"/>
  <c r="E4353" i="3"/>
  <c r="B4353" i="3"/>
  <c r="D4345" i="3"/>
  <c r="D4343" i="3"/>
  <c r="D4340" i="3"/>
  <c r="H4336" i="3"/>
  <c r="E4330" i="3"/>
  <c r="E4329" i="3"/>
  <c r="F4318" i="3"/>
  <c r="E4318" i="3"/>
  <c r="G4318" i="3" s="1"/>
  <c r="H4325" i="3" s="1"/>
  <c r="B4318" i="3"/>
  <c r="D4312" i="3"/>
  <c r="D4310" i="3"/>
  <c r="D4307" i="3"/>
  <c r="H4303" i="3"/>
  <c r="E4297" i="3"/>
  <c r="E4296" i="3"/>
  <c r="F4287" i="3"/>
  <c r="E4287" i="3"/>
  <c r="G4287" i="3" s="1"/>
  <c r="F4286" i="3"/>
  <c r="G4286" i="3" s="1"/>
  <c r="E4286" i="3"/>
  <c r="B4286" i="3"/>
  <c r="G4285" i="3"/>
  <c r="F4285" i="3"/>
  <c r="E4285" i="3"/>
  <c r="B4285" i="3"/>
  <c r="D4279" i="3"/>
  <c r="D4277" i="3"/>
  <c r="D4274" i="3"/>
  <c r="H4270" i="3"/>
  <c r="E4264" i="3"/>
  <c r="E4263" i="3"/>
  <c r="F4254" i="3"/>
  <c r="E4254" i="3"/>
  <c r="G4254" i="3" s="1"/>
  <c r="F4253" i="3"/>
  <c r="E4253" i="3"/>
  <c r="G4253" i="3" s="1"/>
  <c r="B4253" i="3"/>
  <c r="F4252" i="3"/>
  <c r="E4252" i="3"/>
  <c r="G4252" i="3" s="1"/>
  <c r="B4252" i="3"/>
  <c r="D4246" i="3"/>
  <c r="D4244" i="3"/>
  <c r="D4241" i="3"/>
  <c r="H4237" i="3"/>
  <c r="E4231" i="3"/>
  <c r="E4230" i="3"/>
  <c r="G4221" i="3"/>
  <c r="F4221" i="3"/>
  <c r="E4221" i="3"/>
  <c r="B4221" i="3"/>
  <c r="F4220" i="3"/>
  <c r="E4220" i="3"/>
  <c r="G4220" i="3" s="1"/>
  <c r="B4220" i="3"/>
  <c r="F4219" i="3"/>
  <c r="E4219" i="3"/>
  <c r="G4219" i="3" s="1"/>
  <c r="B4219" i="3"/>
  <c r="D4213" i="3"/>
  <c r="D4211" i="3"/>
  <c r="D4208" i="3"/>
  <c r="H4204" i="3"/>
  <c r="E4198" i="3"/>
  <c r="E4197" i="3"/>
  <c r="G4189" i="3"/>
  <c r="F4189" i="3"/>
  <c r="E4189" i="3"/>
  <c r="B4189" i="3"/>
  <c r="F4188" i="3"/>
  <c r="E4188" i="3"/>
  <c r="G4188" i="3" s="1"/>
  <c r="B4188" i="3"/>
  <c r="F4187" i="3"/>
  <c r="E4187" i="3"/>
  <c r="G4187" i="3" s="1"/>
  <c r="B4187" i="3"/>
  <c r="G4186" i="3"/>
  <c r="F4186" i="3"/>
  <c r="E4186" i="3"/>
  <c r="B4186" i="3"/>
  <c r="F4185" i="3"/>
  <c r="E4185" i="3"/>
  <c r="G4185" i="3" s="1"/>
  <c r="H4193" i="3" s="1"/>
  <c r="B4185" i="3"/>
  <c r="D4179" i="3"/>
  <c r="D4177" i="3"/>
  <c r="D4174" i="3"/>
  <c r="H4170" i="3"/>
  <c r="E4164" i="3"/>
  <c r="E4163" i="3"/>
  <c r="F4155" i="3"/>
  <c r="E4155" i="3"/>
  <c r="G4155" i="3" s="1"/>
  <c r="B4155" i="3"/>
  <c r="G4154" i="3"/>
  <c r="F4154" i="3"/>
  <c r="E4154" i="3"/>
  <c r="B4154" i="3"/>
  <c r="F4153" i="3"/>
  <c r="E4153" i="3"/>
  <c r="G4153" i="3" s="1"/>
  <c r="B4153" i="3"/>
  <c r="F4152" i="3"/>
  <c r="E4152" i="3"/>
  <c r="G4152" i="3" s="1"/>
  <c r="B4152" i="3"/>
  <c r="G4151" i="3"/>
  <c r="F4151" i="3"/>
  <c r="E4151" i="3"/>
  <c r="B4151" i="3"/>
  <c r="D4145" i="3"/>
  <c r="D4143" i="3"/>
  <c r="D4140" i="3"/>
  <c r="H4136" i="3"/>
  <c r="E4130" i="3"/>
  <c r="E4129" i="3"/>
  <c r="F4120" i="3"/>
  <c r="E4120" i="3"/>
  <c r="G4120" i="3" s="1"/>
  <c r="B4120" i="3"/>
  <c r="F4119" i="3"/>
  <c r="E4119" i="3"/>
  <c r="G4119" i="3" s="1"/>
  <c r="B4119" i="3"/>
  <c r="G4118" i="3"/>
  <c r="F4118" i="3"/>
  <c r="E4118" i="3"/>
  <c r="B4118" i="3"/>
  <c r="F4117" i="3"/>
  <c r="E4117" i="3"/>
  <c r="G4117" i="3" s="1"/>
  <c r="H4125" i="3" s="1"/>
  <c r="B4117" i="3"/>
  <c r="D4109" i="3"/>
  <c r="D4107" i="3"/>
  <c r="D4104" i="3"/>
  <c r="H4100" i="3"/>
  <c r="E4094" i="3"/>
  <c r="E4093" i="3"/>
  <c r="F4084" i="3"/>
  <c r="E4084" i="3"/>
  <c r="G4084" i="3" s="1"/>
  <c r="F4083" i="3"/>
  <c r="G4083" i="3" s="1"/>
  <c r="E4083" i="3"/>
  <c r="B4083" i="3"/>
  <c r="G4082" i="3"/>
  <c r="F4082" i="3"/>
  <c r="E4082" i="3"/>
  <c r="B4082" i="3"/>
  <c r="F4081" i="3"/>
  <c r="E4081" i="3"/>
  <c r="G4081" i="3" s="1"/>
  <c r="B4081" i="3"/>
  <c r="F4080" i="3"/>
  <c r="G4080" i="3" s="1"/>
  <c r="E4080" i="3"/>
  <c r="B4080" i="3"/>
  <c r="D4074" i="3"/>
  <c r="D4072" i="3"/>
  <c r="D4069" i="3"/>
  <c r="H4065" i="3"/>
  <c r="E4059" i="3"/>
  <c r="E4058" i="3"/>
  <c r="G4048" i="3"/>
  <c r="F4048" i="3"/>
  <c r="E4048" i="3"/>
  <c r="B4048" i="3"/>
  <c r="F4047" i="3"/>
  <c r="E4047" i="3"/>
  <c r="G4047" i="3" s="1"/>
  <c r="B4047" i="3"/>
  <c r="F4046" i="3"/>
  <c r="G4046" i="3" s="1"/>
  <c r="E4046" i="3"/>
  <c r="B4046" i="3"/>
  <c r="G4045" i="3"/>
  <c r="F4045" i="3"/>
  <c r="E4045" i="3"/>
  <c r="B4045" i="3"/>
  <c r="D4039" i="3"/>
  <c r="D4037" i="3"/>
  <c r="D4034" i="3"/>
  <c r="H4030" i="3"/>
  <c r="E4024" i="3"/>
  <c r="E4023" i="3"/>
  <c r="F4014" i="3"/>
  <c r="E4014" i="3"/>
  <c r="G4014" i="3" s="1"/>
  <c r="F4013" i="3"/>
  <c r="E4013" i="3"/>
  <c r="G4013" i="3" s="1"/>
  <c r="B4013" i="3"/>
  <c r="F4012" i="3"/>
  <c r="E4012" i="3"/>
  <c r="G4012" i="3" s="1"/>
  <c r="B4012" i="3"/>
  <c r="D4006" i="3"/>
  <c r="D4004" i="3"/>
  <c r="D4001" i="3"/>
  <c r="H3997" i="3"/>
  <c r="E3991" i="3"/>
  <c r="E3990" i="3"/>
  <c r="G3981" i="3"/>
  <c r="F3981" i="3"/>
  <c r="E3981" i="3"/>
  <c r="G3980" i="3"/>
  <c r="F3980" i="3"/>
  <c r="E3980" i="3"/>
  <c r="B3980" i="3"/>
  <c r="F3979" i="3"/>
  <c r="E3979" i="3"/>
  <c r="G3979" i="3" s="1"/>
  <c r="H3986" i="3" s="1"/>
  <c r="B3979" i="3"/>
  <c r="D3973" i="3"/>
  <c r="D3971" i="3"/>
  <c r="D3968" i="3"/>
  <c r="H3964" i="3"/>
  <c r="E3958" i="3"/>
  <c r="E3957" i="3"/>
  <c r="F3946" i="3"/>
  <c r="G3946" i="3" s="1"/>
  <c r="H3953" i="3" s="1"/>
  <c r="E3946" i="3"/>
  <c r="B3946" i="3"/>
  <c r="D3940" i="3"/>
  <c r="D3938" i="3"/>
  <c r="D3935" i="3"/>
  <c r="H3931" i="3"/>
  <c r="E3925" i="3"/>
  <c r="E3924" i="3"/>
  <c r="G3914" i="3"/>
  <c r="F3914" i="3"/>
  <c r="E3914" i="3"/>
  <c r="B3914" i="3"/>
  <c r="F3913" i="3"/>
  <c r="E3913" i="3"/>
  <c r="G3913" i="3" s="1"/>
  <c r="H3920" i="3" s="1"/>
  <c r="B3913" i="3"/>
  <c r="D3907" i="3"/>
  <c r="D3905" i="3"/>
  <c r="D3902" i="3"/>
  <c r="H3898" i="3"/>
  <c r="E3892" i="3"/>
  <c r="E3891" i="3"/>
  <c r="F3883" i="3"/>
  <c r="G3883" i="3" s="1"/>
  <c r="E3883" i="3"/>
  <c r="F3882" i="3"/>
  <c r="E3882" i="3"/>
  <c r="G3882" i="3" s="1"/>
  <c r="D3882" i="3"/>
  <c r="B3882" i="3"/>
  <c r="F3881" i="3"/>
  <c r="D3881" i="3"/>
  <c r="E3881" i="3" s="1"/>
  <c r="G3881" i="3" s="1"/>
  <c r="B3881" i="3"/>
  <c r="F3880" i="3"/>
  <c r="D3880" i="3"/>
  <c r="E3880" i="3" s="1"/>
  <c r="G3880" i="3" s="1"/>
  <c r="B3880" i="3"/>
  <c r="D3874" i="3"/>
  <c r="D3872" i="3"/>
  <c r="D3869" i="3"/>
  <c r="H3865" i="3"/>
  <c r="E3859" i="3"/>
  <c r="E3858" i="3"/>
  <c r="F3849" i="3"/>
  <c r="G3849" i="3" s="1"/>
  <c r="E3849" i="3"/>
  <c r="B3849" i="3"/>
  <c r="F3848" i="3"/>
  <c r="G3848" i="3" s="1"/>
  <c r="E3848" i="3"/>
  <c r="B3848" i="3"/>
  <c r="F3847" i="3"/>
  <c r="D3847" i="3"/>
  <c r="E3847" i="3" s="1"/>
  <c r="G3847" i="3" s="1"/>
  <c r="B3847" i="3"/>
  <c r="F3846" i="3"/>
  <c r="D3846" i="3"/>
  <c r="E3846" i="3" s="1"/>
  <c r="G3846" i="3" s="1"/>
  <c r="B3846" i="3"/>
  <c r="D3840" i="3"/>
  <c r="D3838" i="3"/>
  <c r="D3835" i="3"/>
  <c r="H3831" i="3"/>
  <c r="E3825" i="3"/>
  <c r="E3824" i="3"/>
  <c r="F3815" i="3"/>
  <c r="G3815" i="3" s="1"/>
  <c r="E3815" i="3"/>
  <c r="B3815" i="3"/>
  <c r="F3814" i="3"/>
  <c r="G3814" i="3" s="1"/>
  <c r="E3814" i="3"/>
  <c r="B3814" i="3"/>
  <c r="F3813" i="3"/>
  <c r="E3813" i="3"/>
  <c r="G3813" i="3" s="1"/>
  <c r="H3820" i="3" s="1"/>
  <c r="B3813" i="3"/>
  <c r="D3807" i="3"/>
  <c r="D3805" i="3"/>
  <c r="D3802" i="3"/>
  <c r="H3798" i="3"/>
  <c r="E3792" i="3"/>
  <c r="E3791" i="3"/>
  <c r="F3782" i="3"/>
  <c r="G3782" i="3" s="1"/>
  <c r="E3782" i="3"/>
  <c r="B3782" i="3"/>
  <c r="F3781" i="3"/>
  <c r="G3781" i="3" s="1"/>
  <c r="E3781" i="3"/>
  <c r="B3781" i="3"/>
  <c r="F3780" i="3"/>
  <c r="E3780" i="3"/>
  <c r="G3780" i="3" s="1"/>
  <c r="H3787" i="3" s="1"/>
  <c r="B3780" i="3"/>
  <c r="D3774" i="3"/>
  <c r="D3772" i="3"/>
  <c r="D3769" i="3"/>
  <c r="H3765" i="3"/>
  <c r="E3759" i="3"/>
  <c r="E3758" i="3"/>
  <c r="F3749" i="3"/>
  <c r="G3749" i="3" s="1"/>
  <c r="E3749" i="3"/>
  <c r="B3749" i="3"/>
  <c r="F3748" i="3"/>
  <c r="G3748" i="3" s="1"/>
  <c r="E3748" i="3"/>
  <c r="B3748" i="3"/>
  <c r="F3747" i="3"/>
  <c r="E3747" i="3"/>
  <c r="G3747" i="3" s="1"/>
  <c r="H3754" i="3" s="1"/>
  <c r="B3747" i="3"/>
  <c r="D3741" i="3"/>
  <c r="D3739" i="3"/>
  <c r="D3736" i="3"/>
  <c r="H3732" i="3"/>
  <c r="E3726" i="3"/>
  <c r="E3725" i="3"/>
  <c r="F3716" i="3"/>
  <c r="G3716" i="3" s="1"/>
  <c r="E3716" i="3"/>
  <c r="B3716" i="3"/>
  <c r="F3715" i="3"/>
  <c r="G3715" i="3" s="1"/>
  <c r="E3715" i="3"/>
  <c r="B3715" i="3"/>
  <c r="F3714" i="3"/>
  <c r="E3714" i="3"/>
  <c r="G3714" i="3" s="1"/>
  <c r="H3721" i="3" s="1"/>
  <c r="B3714" i="3"/>
  <c r="D3708" i="3"/>
  <c r="D3706" i="3"/>
  <c r="D3703" i="3"/>
  <c r="H3699" i="3"/>
  <c r="E3693" i="3"/>
  <c r="E3692" i="3"/>
  <c r="F3683" i="3"/>
  <c r="G3683" i="3" s="1"/>
  <c r="E3683" i="3"/>
  <c r="B3683" i="3"/>
  <c r="F3682" i="3"/>
  <c r="G3682" i="3" s="1"/>
  <c r="E3682" i="3"/>
  <c r="B3682" i="3"/>
  <c r="F3681" i="3"/>
  <c r="E3681" i="3"/>
  <c r="G3681" i="3" s="1"/>
  <c r="H3688" i="3" s="1"/>
  <c r="B3681" i="3"/>
  <c r="D3675" i="3"/>
  <c r="D3673" i="3"/>
  <c r="D3670" i="3"/>
  <c r="H3666" i="3"/>
  <c r="E3660" i="3"/>
  <c r="E3659" i="3"/>
  <c r="F3650" i="3"/>
  <c r="G3650" i="3" s="1"/>
  <c r="E3650" i="3"/>
  <c r="B3650" i="3"/>
  <c r="F3649" i="3"/>
  <c r="G3649" i="3" s="1"/>
  <c r="E3649" i="3"/>
  <c r="B3649" i="3"/>
  <c r="F3648" i="3"/>
  <c r="E3648" i="3"/>
  <c r="G3648" i="3" s="1"/>
  <c r="H3655" i="3" s="1"/>
  <c r="B3648" i="3"/>
  <c r="D3642" i="3"/>
  <c r="D3640" i="3"/>
  <c r="D3637" i="3"/>
  <c r="H3633" i="3"/>
  <c r="E3627" i="3"/>
  <c r="E3626" i="3"/>
  <c r="F3617" i="3"/>
  <c r="G3617" i="3" s="1"/>
  <c r="E3617" i="3"/>
  <c r="F3616" i="3"/>
  <c r="E3616" i="3"/>
  <c r="G3616" i="3" s="1"/>
  <c r="B3616" i="3"/>
  <c r="F3615" i="3"/>
  <c r="E3615" i="3"/>
  <c r="G3615" i="3" s="1"/>
  <c r="B3615" i="3"/>
  <c r="D3607" i="3"/>
  <c r="D3605" i="3"/>
  <c r="D3602" i="3"/>
  <c r="H3598" i="3"/>
  <c r="E3592" i="3"/>
  <c r="E3591" i="3"/>
  <c r="F3584" i="3"/>
  <c r="E3584" i="3"/>
  <c r="G3584" i="3" s="1"/>
  <c r="F3583" i="3"/>
  <c r="E3583" i="3"/>
  <c r="G3583" i="3" s="1"/>
  <c r="B3583" i="3"/>
  <c r="F3582" i="3"/>
  <c r="G3582" i="3" s="1"/>
  <c r="E3582" i="3"/>
  <c r="B3582" i="3"/>
  <c r="F3581" i="3"/>
  <c r="G3581" i="3" s="1"/>
  <c r="E3581" i="3"/>
  <c r="B3581" i="3"/>
  <c r="F3580" i="3"/>
  <c r="E3580" i="3"/>
  <c r="G3580" i="3" s="1"/>
  <c r="B3580" i="3"/>
  <c r="E3579" i="3"/>
  <c r="D3573" i="3"/>
  <c r="D3571" i="3"/>
  <c r="D3568" i="3"/>
  <c r="H3564" i="3"/>
  <c r="E3558" i="3"/>
  <c r="E3557" i="3"/>
  <c r="F3548" i="3"/>
  <c r="E3548" i="3"/>
  <c r="G3548" i="3" s="1"/>
  <c r="F3547" i="3"/>
  <c r="G3547" i="3" s="1"/>
  <c r="E3547" i="3"/>
  <c r="B3547" i="3"/>
  <c r="F3546" i="3"/>
  <c r="G3546" i="3" s="1"/>
  <c r="E3546" i="3"/>
  <c r="B3546" i="3"/>
  <c r="D3540" i="3"/>
  <c r="D3538" i="3"/>
  <c r="D3535" i="3"/>
  <c r="H3531" i="3"/>
  <c r="E3525" i="3"/>
  <c r="E3524" i="3"/>
  <c r="F3518" i="3"/>
  <c r="E3518" i="3"/>
  <c r="G3518" i="3" s="1"/>
  <c r="F3517" i="3"/>
  <c r="E3517" i="3"/>
  <c r="G3517" i="3" s="1"/>
  <c r="B3517" i="3"/>
  <c r="F3516" i="3"/>
  <c r="E3516" i="3"/>
  <c r="G3516" i="3" s="1"/>
  <c r="B3516" i="3"/>
  <c r="F3515" i="3"/>
  <c r="E3515" i="3"/>
  <c r="G3515" i="3" s="1"/>
  <c r="F3514" i="3"/>
  <c r="G3514" i="3" s="1"/>
  <c r="E3514" i="3"/>
  <c r="B3514" i="3"/>
  <c r="F3513" i="3"/>
  <c r="E3513" i="3"/>
  <c r="G3513" i="3" s="1"/>
  <c r="B3513" i="3"/>
  <c r="D3507" i="3"/>
  <c r="D3505" i="3"/>
  <c r="D3502" i="3"/>
  <c r="H3498" i="3"/>
  <c r="E3492" i="3"/>
  <c r="E3491" i="3"/>
  <c r="F3485" i="3"/>
  <c r="G3485" i="3" s="1"/>
  <c r="E3485" i="3"/>
  <c r="F3484" i="3"/>
  <c r="E3484" i="3"/>
  <c r="G3484" i="3" s="1"/>
  <c r="B3484" i="3"/>
  <c r="G3483" i="3"/>
  <c r="F3483" i="3"/>
  <c r="E3483" i="3"/>
  <c r="B3483" i="3"/>
  <c r="F3482" i="3"/>
  <c r="E3482" i="3"/>
  <c r="G3482" i="3" s="1"/>
  <c r="F3481" i="3"/>
  <c r="E3481" i="3"/>
  <c r="G3481" i="3" s="1"/>
  <c r="B3481" i="3"/>
  <c r="F3480" i="3"/>
  <c r="G3480" i="3" s="1"/>
  <c r="E3480" i="3"/>
  <c r="B3480" i="3"/>
  <c r="D3474" i="3"/>
  <c r="D3472" i="3"/>
  <c r="D3469" i="3"/>
  <c r="H3465" i="3"/>
  <c r="E3459" i="3"/>
  <c r="E3458" i="3"/>
  <c r="F3452" i="3"/>
  <c r="G3452" i="3" s="1"/>
  <c r="E3452" i="3"/>
  <c r="F3451" i="3"/>
  <c r="E3451" i="3"/>
  <c r="G3451" i="3" s="1"/>
  <c r="B3451" i="3"/>
  <c r="F3450" i="3"/>
  <c r="E3450" i="3"/>
  <c r="G3450" i="3" s="1"/>
  <c r="B3450" i="3"/>
  <c r="F3449" i="3"/>
  <c r="E3449" i="3"/>
  <c r="G3449" i="3" s="1"/>
  <c r="F3448" i="3"/>
  <c r="G3448" i="3" s="1"/>
  <c r="E3448" i="3"/>
  <c r="B3448" i="3"/>
  <c r="F3447" i="3"/>
  <c r="G3447" i="3" s="1"/>
  <c r="H3454" i="3" s="1"/>
  <c r="E3447" i="3"/>
  <c r="B3447" i="3"/>
  <c r="D3439" i="3"/>
  <c r="D3437" i="3"/>
  <c r="D3434" i="3"/>
  <c r="H3430" i="3"/>
  <c r="E3424" i="3"/>
  <c r="E3423" i="3"/>
  <c r="F3410" i="3"/>
  <c r="E3410" i="3"/>
  <c r="G3410" i="3" s="1"/>
  <c r="B3410" i="3"/>
  <c r="F3409" i="3"/>
  <c r="G3409" i="3" s="1"/>
  <c r="H3419" i="3" s="1"/>
  <c r="E3409" i="3"/>
  <c r="B3409" i="3"/>
  <c r="D3403" i="3"/>
  <c r="D3401" i="3"/>
  <c r="D3398" i="3"/>
  <c r="H3394" i="3"/>
  <c r="E3388" i="3"/>
  <c r="E3387" i="3"/>
  <c r="F3375" i="3"/>
  <c r="E3375" i="3"/>
  <c r="G3375" i="3" s="1"/>
  <c r="F3374" i="3"/>
  <c r="E3374" i="3"/>
  <c r="G3374" i="3" s="1"/>
  <c r="B3374" i="3"/>
  <c r="F3373" i="3"/>
  <c r="E3373" i="3"/>
  <c r="G3373" i="3" s="1"/>
  <c r="B3373" i="3"/>
  <c r="D3367" i="3"/>
  <c r="D3365" i="3"/>
  <c r="D3362" i="3"/>
  <c r="H3358" i="3"/>
  <c r="E3352" i="3"/>
  <c r="E3349" i="3"/>
  <c r="G3345" i="3"/>
  <c r="F3345" i="3"/>
  <c r="E3345" i="3"/>
  <c r="B3345" i="3"/>
  <c r="F3344" i="3"/>
  <c r="E3344" i="3"/>
  <c r="G3344" i="3" s="1"/>
  <c r="B3344" i="3"/>
  <c r="F3343" i="3"/>
  <c r="E3343" i="3"/>
  <c r="G3343" i="3" s="1"/>
  <c r="B3343" i="3"/>
  <c r="G3342" i="3"/>
  <c r="F3342" i="3"/>
  <c r="E3342" i="3"/>
  <c r="B3342" i="3"/>
  <c r="G3341" i="3"/>
  <c r="F3341" i="3"/>
  <c r="E3341" i="3"/>
  <c r="B3341" i="3"/>
  <c r="F3340" i="3"/>
  <c r="E3340" i="3"/>
  <c r="G3340" i="3" s="1"/>
  <c r="B3340" i="3"/>
  <c r="G3339" i="3"/>
  <c r="F3339" i="3"/>
  <c r="E3339" i="3"/>
  <c r="B3339" i="3"/>
  <c r="G3338" i="3"/>
  <c r="F3338" i="3"/>
  <c r="E3338" i="3"/>
  <c r="B3338" i="3"/>
  <c r="F3337" i="3"/>
  <c r="E3337" i="3"/>
  <c r="G3337" i="3" s="1"/>
  <c r="B3337" i="3"/>
  <c r="D3331" i="3"/>
  <c r="D3329" i="3"/>
  <c r="D3326" i="3"/>
  <c r="H3322" i="3"/>
  <c r="E3316" i="3"/>
  <c r="E3313" i="3"/>
  <c r="G3308" i="3"/>
  <c r="F3308" i="3"/>
  <c r="E3308" i="3"/>
  <c r="B3308" i="3"/>
  <c r="G3307" i="3"/>
  <c r="F3307" i="3"/>
  <c r="E3307" i="3"/>
  <c r="B3307" i="3"/>
  <c r="F3306" i="3"/>
  <c r="E3306" i="3"/>
  <c r="G3306" i="3" s="1"/>
  <c r="B3306" i="3"/>
  <c r="G3305" i="3"/>
  <c r="F3305" i="3"/>
  <c r="E3305" i="3"/>
  <c r="B3305" i="3"/>
  <c r="G3304" i="3"/>
  <c r="F3304" i="3"/>
  <c r="E3304" i="3"/>
  <c r="B3304" i="3"/>
  <c r="F3303" i="3"/>
  <c r="E3303" i="3"/>
  <c r="G3303" i="3" s="1"/>
  <c r="B3303" i="3"/>
  <c r="G3302" i="3"/>
  <c r="F3302" i="3"/>
  <c r="E3302" i="3"/>
  <c r="B3302" i="3"/>
  <c r="G3301" i="3"/>
  <c r="F3301" i="3"/>
  <c r="E3301" i="3"/>
  <c r="B3301" i="3"/>
  <c r="D3295" i="3"/>
  <c r="D3293" i="3"/>
  <c r="D3290" i="3"/>
  <c r="H3286" i="3"/>
  <c r="E3280" i="3"/>
  <c r="E3277" i="3"/>
  <c r="F3272" i="3"/>
  <c r="E3272" i="3"/>
  <c r="G3272" i="3" s="1"/>
  <c r="B3272" i="3"/>
  <c r="G3271" i="3"/>
  <c r="F3271" i="3"/>
  <c r="E3271" i="3"/>
  <c r="B3271" i="3"/>
  <c r="G3270" i="3"/>
  <c r="F3270" i="3"/>
  <c r="E3270" i="3"/>
  <c r="B3270" i="3"/>
  <c r="F3269" i="3"/>
  <c r="E3269" i="3"/>
  <c r="G3269" i="3" s="1"/>
  <c r="B3269" i="3"/>
  <c r="G3268" i="3"/>
  <c r="F3268" i="3"/>
  <c r="E3268" i="3"/>
  <c r="B3268" i="3"/>
  <c r="G3267" i="3"/>
  <c r="F3267" i="3"/>
  <c r="E3267" i="3"/>
  <c r="B3267" i="3"/>
  <c r="F3266" i="3"/>
  <c r="E3266" i="3"/>
  <c r="G3266" i="3" s="1"/>
  <c r="B3266" i="3"/>
  <c r="G3265" i="3"/>
  <c r="F3265" i="3"/>
  <c r="E3265" i="3"/>
  <c r="B3265" i="3"/>
  <c r="D3257" i="3"/>
  <c r="D3255" i="3"/>
  <c r="D3252" i="3"/>
  <c r="H3248" i="3"/>
  <c r="E3242" i="3"/>
  <c r="E3241" i="3"/>
  <c r="G3234" i="3"/>
  <c r="F3234" i="3"/>
  <c r="E3234" i="3"/>
  <c r="F3233" i="3"/>
  <c r="E3233" i="3"/>
  <c r="G3233" i="3" s="1"/>
  <c r="G3232" i="3"/>
  <c r="F3232" i="3"/>
  <c r="E3232" i="3"/>
  <c r="F3231" i="3"/>
  <c r="E3231" i="3"/>
  <c r="G3231" i="3" s="1"/>
  <c r="B3231" i="3"/>
  <c r="F3230" i="3"/>
  <c r="E3230" i="3"/>
  <c r="G3230" i="3" s="1"/>
  <c r="B3230" i="3"/>
  <c r="F3229" i="3"/>
  <c r="G3229" i="3" s="1"/>
  <c r="E3229" i="3"/>
  <c r="B3229" i="3"/>
  <c r="F3228" i="3"/>
  <c r="G3228" i="3" s="1"/>
  <c r="E3228" i="3"/>
  <c r="B3228" i="3"/>
  <c r="F3227" i="3"/>
  <c r="E3227" i="3"/>
  <c r="G3227" i="3" s="1"/>
  <c r="B3227" i="3"/>
  <c r="D3221" i="3"/>
  <c r="D3219" i="3"/>
  <c r="D3216" i="3"/>
  <c r="H3212" i="3"/>
  <c r="E3206" i="3"/>
  <c r="E3205" i="3"/>
  <c r="F3198" i="3"/>
  <c r="G3198" i="3" s="1"/>
  <c r="E3198" i="3"/>
  <c r="F3197" i="3"/>
  <c r="E3197" i="3"/>
  <c r="G3197" i="3" s="1"/>
  <c r="F3196" i="3"/>
  <c r="G3196" i="3" s="1"/>
  <c r="E3196" i="3"/>
  <c r="F3195" i="3"/>
  <c r="E3195" i="3"/>
  <c r="G3195" i="3" s="1"/>
  <c r="B3195" i="3"/>
  <c r="G3194" i="3"/>
  <c r="F3194" i="3"/>
  <c r="E3194" i="3"/>
  <c r="B3194" i="3"/>
  <c r="G3193" i="3"/>
  <c r="F3193" i="3"/>
  <c r="E3193" i="3"/>
  <c r="B3193" i="3"/>
  <c r="F3192" i="3"/>
  <c r="E3192" i="3"/>
  <c r="G3192" i="3" s="1"/>
  <c r="B3192" i="3"/>
  <c r="G3191" i="3"/>
  <c r="F3191" i="3"/>
  <c r="E3191" i="3"/>
  <c r="B3191" i="3"/>
  <c r="D3185" i="3"/>
  <c r="D3183" i="3"/>
  <c r="D3180" i="3"/>
  <c r="H3176" i="3"/>
  <c r="E3170" i="3"/>
  <c r="E3169" i="3"/>
  <c r="G3162" i="3"/>
  <c r="F3162" i="3"/>
  <c r="E3162" i="3"/>
  <c r="F3161" i="3"/>
  <c r="E3161" i="3"/>
  <c r="G3161" i="3" s="1"/>
  <c r="G3160" i="3"/>
  <c r="F3160" i="3"/>
  <c r="E3160" i="3"/>
  <c r="F3159" i="3"/>
  <c r="E3159" i="3"/>
  <c r="G3159" i="3" s="1"/>
  <c r="B3159" i="3"/>
  <c r="F3158" i="3"/>
  <c r="G3158" i="3" s="1"/>
  <c r="E3158" i="3"/>
  <c r="B3158" i="3"/>
  <c r="F3157" i="3"/>
  <c r="G3157" i="3" s="1"/>
  <c r="E3157" i="3"/>
  <c r="B3157" i="3"/>
  <c r="F3156" i="3"/>
  <c r="E3156" i="3"/>
  <c r="G3156" i="3" s="1"/>
  <c r="B3156" i="3"/>
  <c r="F3155" i="3"/>
  <c r="G3155" i="3" s="1"/>
  <c r="E3155" i="3"/>
  <c r="B3155" i="3"/>
  <c r="D3149" i="3"/>
  <c r="D3147" i="3"/>
  <c r="D3144" i="3"/>
  <c r="H3140" i="3"/>
  <c r="E3134" i="3"/>
  <c r="E3133" i="3"/>
  <c r="F3126" i="3"/>
  <c r="E3126" i="3"/>
  <c r="G3126" i="3" s="1"/>
  <c r="F3125" i="3"/>
  <c r="E3125" i="3"/>
  <c r="G3125" i="3" s="1"/>
  <c r="F3124" i="3"/>
  <c r="E3124" i="3"/>
  <c r="G3124" i="3" s="1"/>
  <c r="F3123" i="3"/>
  <c r="E3123" i="3"/>
  <c r="G3123" i="3" s="1"/>
  <c r="B3123" i="3"/>
  <c r="G3122" i="3"/>
  <c r="F3122" i="3"/>
  <c r="E3122" i="3"/>
  <c r="B3122" i="3"/>
  <c r="F3121" i="3"/>
  <c r="E3121" i="3"/>
  <c r="G3121" i="3" s="1"/>
  <c r="B3121" i="3"/>
  <c r="G3120" i="3"/>
  <c r="F3120" i="3"/>
  <c r="E3120" i="3"/>
  <c r="B3120" i="3"/>
  <c r="G3119" i="3"/>
  <c r="H3129" i="3" s="1"/>
  <c r="F3119" i="3"/>
  <c r="E3119" i="3"/>
  <c r="B3119" i="3"/>
  <c r="D3113" i="3"/>
  <c r="D3111" i="3"/>
  <c r="D3108" i="3"/>
  <c r="H3104" i="3"/>
  <c r="E3098" i="3"/>
  <c r="E3097" i="3"/>
  <c r="F3090" i="3"/>
  <c r="E3090" i="3"/>
  <c r="G3090" i="3" s="1"/>
  <c r="B3090" i="3"/>
  <c r="G3089" i="3"/>
  <c r="F3089" i="3"/>
  <c r="E3089" i="3"/>
  <c r="B3089" i="3"/>
  <c r="G3088" i="3"/>
  <c r="F3088" i="3"/>
  <c r="E3088" i="3"/>
  <c r="B3088" i="3"/>
  <c r="F3087" i="3"/>
  <c r="E3087" i="3"/>
  <c r="G3087" i="3" s="1"/>
  <c r="B3087" i="3"/>
  <c r="D3081" i="3"/>
  <c r="D3079" i="3"/>
  <c r="D3076" i="3"/>
  <c r="H3072" i="3"/>
  <c r="E3066" i="3"/>
  <c r="E3065" i="3"/>
  <c r="G3058" i="3"/>
  <c r="F3058" i="3"/>
  <c r="E3058" i="3"/>
  <c r="B3058" i="3"/>
  <c r="G3057" i="3"/>
  <c r="F3057" i="3"/>
  <c r="E3057" i="3"/>
  <c r="B3057" i="3"/>
  <c r="F3056" i="3"/>
  <c r="E3056" i="3"/>
  <c r="G3056" i="3" s="1"/>
  <c r="B3056" i="3"/>
  <c r="G3055" i="3"/>
  <c r="H3061" i="3" s="1"/>
  <c r="F3055" i="3"/>
  <c r="E3055" i="3"/>
  <c r="B3055" i="3"/>
  <c r="D3049" i="3"/>
  <c r="D3047" i="3"/>
  <c r="D3044" i="3"/>
  <c r="H3040" i="3"/>
  <c r="E3034" i="3"/>
  <c r="E3033" i="3"/>
  <c r="G3026" i="3"/>
  <c r="F3026" i="3"/>
  <c r="E3026" i="3"/>
  <c r="B3026" i="3"/>
  <c r="F3025" i="3"/>
  <c r="E3025" i="3"/>
  <c r="G3025" i="3" s="1"/>
  <c r="B3025" i="3"/>
  <c r="G3024" i="3"/>
  <c r="F3024" i="3"/>
  <c r="E3024" i="3"/>
  <c r="B3024" i="3"/>
  <c r="G3023" i="3"/>
  <c r="H3029" i="3" s="1"/>
  <c r="F3023" i="3"/>
  <c r="E3023" i="3"/>
  <c r="B3023" i="3"/>
  <c r="D3017" i="3"/>
  <c r="D3015" i="3"/>
  <c r="D3012" i="3"/>
  <c r="H3008" i="3"/>
  <c r="E3002" i="3"/>
  <c r="E3001" i="3"/>
  <c r="F2994" i="3"/>
  <c r="E2994" i="3"/>
  <c r="G2994" i="3" s="1"/>
  <c r="B2994" i="3"/>
  <c r="G2993" i="3"/>
  <c r="F2993" i="3"/>
  <c r="E2993" i="3"/>
  <c r="B2993" i="3"/>
  <c r="G2992" i="3"/>
  <c r="F2992" i="3"/>
  <c r="E2992" i="3"/>
  <c r="B2992" i="3"/>
  <c r="F2991" i="3"/>
  <c r="E2991" i="3"/>
  <c r="G2991" i="3" s="1"/>
  <c r="H2997" i="3" s="1"/>
  <c r="B2991" i="3"/>
  <c r="D2985" i="3"/>
  <c r="D2983" i="3"/>
  <c r="D2980" i="3"/>
  <c r="H2976" i="3"/>
  <c r="E2970" i="3"/>
  <c r="E2969" i="3"/>
  <c r="G2962" i="3"/>
  <c r="F2962" i="3"/>
  <c r="E2962" i="3"/>
  <c r="B2962" i="3"/>
  <c r="G2961" i="3"/>
  <c r="F2961" i="3"/>
  <c r="E2961" i="3"/>
  <c r="B2961" i="3"/>
  <c r="F2960" i="3"/>
  <c r="E2960" i="3"/>
  <c r="G2960" i="3" s="1"/>
  <c r="B2960" i="3"/>
  <c r="G2959" i="3"/>
  <c r="F2959" i="3"/>
  <c r="E2959" i="3"/>
  <c r="B2959" i="3"/>
  <c r="D2953" i="3"/>
  <c r="D2951" i="3"/>
  <c r="D2948" i="3"/>
  <c r="H2944" i="3"/>
  <c r="E2938" i="3"/>
  <c r="E2937" i="3"/>
  <c r="G2930" i="3"/>
  <c r="F2930" i="3"/>
  <c r="E2930" i="3"/>
  <c r="B2930" i="3"/>
  <c r="F2929" i="3"/>
  <c r="E2929" i="3"/>
  <c r="G2929" i="3" s="1"/>
  <c r="B2929" i="3"/>
  <c r="G2928" i="3"/>
  <c r="F2928" i="3"/>
  <c r="E2928" i="3"/>
  <c r="B2928" i="3"/>
  <c r="G2927" i="3"/>
  <c r="F2927" i="3"/>
  <c r="E2927" i="3"/>
  <c r="B2927" i="3"/>
  <c r="F2926" i="3"/>
  <c r="E2926" i="3"/>
  <c r="G2926" i="3" s="1"/>
  <c r="B2926" i="3"/>
  <c r="D2920" i="3"/>
  <c r="D2918" i="3"/>
  <c r="D2915" i="3"/>
  <c r="H2911" i="3"/>
  <c r="E2905" i="3"/>
  <c r="E2904" i="3"/>
  <c r="G2897" i="3"/>
  <c r="F2897" i="3"/>
  <c r="E2897" i="3"/>
  <c r="B2897" i="3"/>
  <c r="G2896" i="3"/>
  <c r="F2896" i="3"/>
  <c r="E2896" i="3"/>
  <c r="B2896" i="3"/>
  <c r="F2895" i="3"/>
  <c r="E2895" i="3"/>
  <c r="G2895" i="3" s="1"/>
  <c r="B2895" i="3"/>
  <c r="G2894" i="3"/>
  <c r="F2894" i="3"/>
  <c r="E2894" i="3"/>
  <c r="B2894" i="3"/>
  <c r="G2893" i="3"/>
  <c r="H2900" i="3" s="1"/>
  <c r="F2893" i="3"/>
  <c r="E2893" i="3"/>
  <c r="B2893" i="3"/>
  <c r="D2887" i="3"/>
  <c r="D2885" i="3"/>
  <c r="D2882" i="3"/>
  <c r="H2878" i="3"/>
  <c r="E2872" i="3"/>
  <c r="E2871" i="3"/>
  <c r="F2864" i="3"/>
  <c r="E2864" i="3"/>
  <c r="G2864" i="3" s="1"/>
  <c r="B2864" i="3"/>
  <c r="G2863" i="3"/>
  <c r="F2863" i="3"/>
  <c r="E2863" i="3"/>
  <c r="B2863" i="3"/>
  <c r="G2862" i="3"/>
  <c r="F2862" i="3"/>
  <c r="E2862" i="3"/>
  <c r="B2862" i="3"/>
  <c r="F2861" i="3"/>
  <c r="E2861" i="3"/>
  <c r="G2861" i="3" s="1"/>
  <c r="B2861" i="3"/>
  <c r="G2860" i="3"/>
  <c r="F2860" i="3"/>
  <c r="E2860" i="3"/>
  <c r="B2860" i="3"/>
  <c r="D2854" i="3"/>
  <c r="D2852" i="3"/>
  <c r="D2849" i="3"/>
  <c r="H2845" i="3"/>
  <c r="E2839" i="3"/>
  <c r="E2838" i="3"/>
  <c r="G2831" i="3"/>
  <c r="F2831" i="3"/>
  <c r="E2831" i="3"/>
  <c r="B2831" i="3"/>
  <c r="F2830" i="3"/>
  <c r="E2830" i="3"/>
  <c r="G2830" i="3" s="1"/>
  <c r="B2830" i="3"/>
  <c r="G2829" i="3"/>
  <c r="F2829" i="3"/>
  <c r="E2829" i="3"/>
  <c r="B2829" i="3"/>
  <c r="G2828" i="3"/>
  <c r="F2828" i="3"/>
  <c r="E2828" i="3"/>
  <c r="B2828" i="3"/>
  <c r="F2827" i="3"/>
  <c r="E2827" i="3"/>
  <c r="G2827" i="3" s="1"/>
  <c r="B2827" i="3"/>
  <c r="D2821" i="3"/>
  <c r="D2819" i="3"/>
  <c r="D2816" i="3"/>
  <c r="H2812" i="3"/>
  <c r="E2806" i="3"/>
  <c r="E2805" i="3"/>
  <c r="F2798" i="3"/>
  <c r="E2798" i="3"/>
  <c r="G2798" i="3" s="1"/>
  <c r="B2798" i="3"/>
  <c r="G2797" i="3"/>
  <c r="F2797" i="3"/>
  <c r="E2797" i="3"/>
  <c r="B2797" i="3"/>
  <c r="F2796" i="3"/>
  <c r="E2796" i="3"/>
  <c r="G2796" i="3" s="1"/>
  <c r="B2796" i="3"/>
  <c r="G2795" i="3"/>
  <c r="F2795" i="3"/>
  <c r="E2795" i="3"/>
  <c r="B2795" i="3"/>
  <c r="G2794" i="3"/>
  <c r="H2801" i="3" s="1"/>
  <c r="F2794" i="3"/>
  <c r="E2794" i="3"/>
  <c r="B2794" i="3"/>
  <c r="D2788" i="3"/>
  <c r="D2786" i="3"/>
  <c r="D2783" i="3"/>
  <c r="H2779" i="3"/>
  <c r="E2773" i="3"/>
  <c r="E2772" i="3"/>
  <c r="F2764" i="3"/>
  <c r="E2764" i="3"/>
  <c r="G2764" i="3" s="1"/>
  <c r="B2764" i="3"/>
  <c r="G2763" i="3"/>
  <c r="F2763" i="3"/>
  <c r="E2763" i="3"/>
  <c r="B2763" i="3"/>
  <c r="G2762" i="3"/>
  <c r="F2762" i="3"/>
  <c r="E2762" i="3"/>
  <c r="B2762" i="3"/>
  <c r="F2761" i="3"/>
  <c r="E2761" i="3"/>
  <c r="G2761" i="3" s="1"/>
  <c r="H2768" i="3" s="1"/>
  <c r="B2761" i="3"/>
  <c r="D2752" i="3"/>
  <c r="D2750" i="3"/>
  <c r="D2747" i="3"/>
  <c r="H2743" i="3"/>
  <c r="E2737" i="3"/>
  <c r="E2736" i="3"/>
  <c r="E2735" i="3"/>
  <c r="E2734" i="3"/>
  <c r="G2729" i="3"/>
  <c r="F2729" i="3"/>
  <c r="E2729" i="3"/>
  <c r="B2729" i="3"/>
  <c r="G2728" i="3"/>
  <c r="F2728" i="3"/>
  <c r="E2728" i="3"/>
  <c r="F2727" i="3"/>
  <c r="E2727" i="3"/>
  <c r="G2727" i="3" s="1"/>
  <c r="H2732" i="3" s="1"/>
  <c r="B2727" i="3"/>
  <c r="D2721" i="3"/>
  <c r="D2719" i="3"/>
  <c r="D2716" i="3"/>
  <c r="H2712" i="3"/>
  <c r="E2706" i="3"/>
  <c r="E2705" i="3"/>
  <c r="E2704" i="3"/>
  <c r="E2703" i="3"/>
  <c r="F2698" i="3"/>
  <c r="G2698" i="3" s="1"/>
  <c r="E2698" i="3"/>
  <c r="B2698" i="3"/>
  <c r="F2697" i="3"/>
  <c r="G2697" i="3" s="1"/>
  <c r="E2697" i="3"/>
  <c r="F2696" i="3"/>
  <c r="E2696" i="3"/>
  <c r="G2696" i="3" s="1"/>
  <c r="H2701" i="3" s="1"/>
  <c r="B2696" i="3"/>
  <c r="D2690" i="3"/>
  <c r="D2688" i="3"/>
  <c r="D2685" i="3"/>
  <c r="H2681" i="3"/>
  <c r="E2675" i="3"/>
  <c r="E2674" i="3"/>
  <c r="E2673" i="3"/>
  <c r="E2672" i="3"/>
  <c r="G2667" i="3"/>
  <c r="F2667" i="3"/>
  <c r="E2667" i="3"/>
  <c r="B2667" i="3"/>
  <c r="F2666" i="3"/>
  <c r="E2666" i="3"/>
  <c r="G2666" i="3" s="1"/>
  <c r="F2665" i="3"/>
  <c r="G2665" i="3" s="1"/>
  <c r="H2670" i="3" s="1"/>
  <c r="E2665" i="3"/>
  <c r="B2665" i="3"/>
  <c r="D2659" i="3"/>
  <c r="D2657" i="3"/>
  <c r="D2654" i="3"/>
  <c r="H2650" i="3"/>
  <c r="E2644" i="3"/>
  <c r="E2643" i="3"/>
  <c r="E2642" i="3"/>
  <c r="E2641" i="3"/>
  <c r="F2636" i="3"/>
  <c r="G2636" i="3" s="1"/>
  <c r="E2636" i="3"/>
  <c r="B2636" i="3"/>
  <c r="F2635" i="3"/>
  <c r="E2635" i="3"/>
  <c r="G2635" i="3" s="1"/>
  <c r="G2634" i="3"/>
  <c r="H2639" i="3" s="1"/>
  <c r="F2634" i="3"/>
  <c r="E2634" i="3"/>
  <c r="B2634" i="3"/>
  <c r="D2628" i="3"/>
  <c r="D2626" i="3"/>
  <c r="D2623" i="3"/>
  <c r="H2619" i="3"/>
  <c r="E2613" i="3"/>
  <c r="E2612" i="3"/>
  <c r="E2611" i="3"/>
  <c r="E2610" i="3"/>
  <c r="F2605" i="3"/>
  <c r="E2605" i="3"/>
  <c r="G2605" i="3" s="1"/>
  <c r="B2605" i="3"/>
  <c r="G2604" i="3"/>
  <c r="F2604" i="3"/>
  <c r="E2604" i="3"/>
  <c r="F2603" i="3"/>
  <c r="G2603" i="3" s="1"/>
  <c r="H2608" i="3" s="1"/>
  <c r="E2603" i="3"/>
  <c r="B2603" i="3"/>
  <c r="D2597" i="3"/>
  <c r="D2595" i="3"/>
  <c r="D2592" i="3"/>
  <c r="H2588" i="3"/>
  <c r="E2582" i="3"/>
  <c r="E2581" i="3"/>
  <c r="E2580" i="3"/>
  <c r="E2579" i="3"/>
  <c r="F2574" i="3"/>
  <c r="E2574" i="3"/>
  <c r="G2574" i="3" s="1"/>
  <c r="B2574" i="3"/>
  <c r="F2573" i="3"/>
  <c r="G2573" i="3" s="1"/>
  <c r="E2573" i="3"/>
  <c r="F2572" i="3"/>
  <c r="E2572" i="3"/>
  <c r="G2572" i="3" s="1"/>
  <c r="B2572" i="3"/>
  <c r="D2564" i="3"/>
  <c r="D2562" i="3"/>
  <c r="D2559" i="3"/>
  <c r="H2555" i="3"/>
  <c r="E2549" i="3"/>
  <c r="E2548" i="3"/>
  <c r="E2547" i="3"/>
  <c r="E2546" i="3"/>
  <c r="G2542" i="3"/>
  <c r="F2542" i="3"/>
  <c r="E2542" i="3"/>
  <c r="B2542" i="3"/>
  <c r="F2541" i="3"/>
  <c r="E2541" i="3"/>
  <c r="G2541" i="3" s="1"/>
  <c r="B2541" i="3"/>
  <c r="F2540" i="3"/>
  <c r="E2540" i="3"/>
  <c r="G2540" i="3" s="1"/>
  <c r="B2540" i="3"/>
  <c r="G2539" i="3"/>
  <c r="F2539" i="3"/>
  <c r="E2539" i="3"/>
  <c r="B2539" i="3"/>
  <c r="D2533" i="3"/>
  <c r="D2531" i="3"/>
  <c r="D2528" i="3"/>
  <c r="H2524" i="3"/>
  <c r="E2518" i="3"/>
  <c r="E2517" i="3"/>
  <c r="E2516" i="3"/>
  <c r="E2515" i="3"/>
  <c r="F2511" i="3"/>
  <c r="E2511" i="3"/>
  <c r="G2511" i="3" s="1"/>
  <c r="B2511" i="3"/>
  <c r="F2510" i="3"/>
  <c r="E2510" i="3"/>
  <c r="G2510" i="3" s="1"/>
  <c r="B2510" i="3"/>
  <c r="G2509" i="3"/>
  <c r="F2509" i="3"/>
  <c r="E2509" i="3"/>
  <c r="B2509" i="3"/>
  <c r="F2508" i="3"/>
  <c r="E2508" i="3"/>
  <c r="G2508" i="3" s="1"/>
  <c r="H2513" i="3" s="1"/>
  <c r="B2508" i="3"/>
  <c r="D2502" i="3"/>
  <c r="D2500" i="3"/>
  <c r="D2497" i="3"/>
  <c r="H2493" i="3"/>
  <c r="E2487" i="3"/>
  <c r="E2486" i="3"/>
  <c r="E2485" i="3"/>
  <c r="E2484" i="3"/>
  <c r="F2480" i="3"/>
  <c r="E2480" i="3"/>
  <c r="G2480" i="3" s="1"/>
  <c r="B2480" i="3"/>
  <c r="G2479" i="3"/>
  <c r="F2479" i="3"/>
  <c r="E2479" i="3"/>
  <c r="B2479" i="3"/>
  <c r="F2478" i="3"/>
  <c r="E2478" i="3"/>
  <c r="G2478" i="3" s="1"/>
  <c r="B2478" i="3"/>
  <c r="F2477" i="3"/>
  <c r="E2477" i="3"/>
  <c r="G2477" i="3" s="1"/>
  <c r="B2477" i="3"/>
  <c r="D2471" i="3"/>
  <c r="D2469" i="3"/>
  <c r="D2466" i="3"/>
  <c r="H2462" i="3"/>
  <c r="E2456" i="3"/>
  <c r="E2455" i="3"/>
  <c r="E2454" i="3"/>
  <c r="E2453" i="3"/>
  <c r="G2449" i="3"/>
  <c r="F2449" i="3"/>
  <c r="E2449" i="3"/>
  <c r="B2449" i="3"/>
  <c r="F2448" i="3"/>
  <c r="E2448" i="3"/>
  <c r="G2448" i="3" s="1"/>
  <c r="B2448" i="3"/>
  <c r="F2447" i="3"/>
  <c r="E2447" i="3"/>
  <c r="G2447" i="3" s="1"/>
  <c r="B2447" i="3"/>
  <c r="G2446" i="3"/>
  <c r="F2446" i="3"/>
  <c r="E2446" i="3"/>
  <c r="B2446" i="3"/>
  <c r="D2440" i="3"/>
  <c r="D2438" i="3"/>
  <c r="D2435" i="3"/>
  <c r="H2431" i="3"/>
  <c r="E2425" i="3"/>
  <c r="E2424" i="3"/>
  <c r="E2423" i="3"/>
  <c r="E2422" i="3"/>
  <c r="F2418" i="3"/>
  <c r="E2418" i="3"/>
  <c r="G2418" i="3" s="1"/>
  <c r="B2418" i="3"/>
  <c r="F2417" i="3"/>
  <c r="E2417" i="3"/>
  <c r="G2417" i="3" s="1"/>
  <c r="B2417" i="3"/>
  <c r="G2416" i="3"/>
  <c r="F2416" i="3"/>
  <c r="E2416" i="3"/>
  <c r="B2416" i="3"/>
  <c r="F2415" i="3"/>
  <c r="E2415" i="3"/>
  <c r="G2415" i="3" s="1"/>
  <c r="B2415" i="3"/>
  <c r="D2409" i="3"/>
  <c r="D2407" i="3"/>
  <c r="D2404" i="3"/>
  <c r="H2400" i="3"/>
  <c r="E2394" i="3"/>
  <c r="E2393" i="3"/>
  <c r="E2392" i="3"/>
  <c r="E2391" i="3"/>
  <c r="F2385" i="3"/>
  <c r="E2385" i="3"/>
  <c r="G2385" i="3" s="1"/>
  <c r="B2385" i="3"/>
  <c r="G2384" i="3"/>
  <c r="F2384" i="3"/>
  <c r="E2384" i="3"/>
  <c r="B2384" i="3"/>
  <c r="F2383" i="3"/>
  <c r="E2383" i="3"/>
  <c r="G2383" i="3" s="1"/>
  <c r="B2383" i="3"/>
  <c r="F2382" i="3"/>
  <c r="E2382" i="3"/>
  <c r="G2382" i="3" s="1"/>
  <c r="B2382" i="3"/>
  <c r="G2381" i="3"/>
  <c r="F2381" i="3"/>
  <c r="E2381" i="3"/>
  <c r="B2381" i="3"/>
  <c r="F2380" i="3"/>
  <c r="E2380" i="3"/>
  <c r="G2380" i="3" s="1"/>
  <c r="H2389" i="3" s="1"/>
  <c r="B2380" i="3"/>
  <c r="D2374" i="3"/>
  <c r="D2372" i="3"/>
  <c r="D2369" i="3"/>
  <c r="H2365" i="3"/>
  <c r="E2359" i="3"/>
  <c r="E2358" i="3"/>
  <c r="E2357" i="3"/>
  <c r="E2356" i="3"/>
  <c r="F2350" i="3"/>
  <c r="E2350" i="3"/>
  <c r="G2350" i="3" s="1"/>
  <c r="B2350" i="3"/>
  <c r="G2349" i="3"/>
  <c r="F2349" i="3"/>
  <c r="E2349" i="3"/>
  <c r="B2349" i="3"/>
  <c r="F2348" i="3"/>
  <c r="E2348" i="3"/>
  <c r="G2348" i="3" s="1"/>
  <c r="B2348" i="3"/>
  <c r="F2347" i="3"/>
  <c r="E2347" i="3"/>
  <c r="G2347" i="3" s="1"/>
  <c r="B2347" i="3"/>
  <c r="G2346" i="3"/>
  <c r="F2346" i="3"/>
  <c r="E2346" i="3"/>
  <c r="B2346" i="3"/>
  <c r="F2345" i="3"/>
  <c r="E2345" i="3"/>
  <c r="G2345" i="3" s="1"/>
  <c r="H2354" i="3" s="1"/>
  <c r="B2345" i="3"/>
  <c r="D2339" i="3"/>
  <c r="D2337" i="3"/>
  <c r="D2334" i="3"/>
  <c r="H2330" i="3"/>
  <c r="E2324" i="3"/>
  <c r="E2323" i="3"/>
  <c r="E2322" i="3"/>
  <c r="E2321" i="3"/>
  <c r="F2315" i="3"/>
  <c r="E2315" i="3"/>
  <c r="G2315" i="3" s="1"/>
  <c r="B2315" i="3"/>
  <c r="G2314" i="3"/>
  <c r="F2314" i="3"/>
  <c r="E2314" i="3"/>
  <c r="B2314" i="3"/>
  <c r="F2313" i="3"/>
  <c r="E2313" i="3"/>
  <c r="G2313" i="3" s="1"/>
  <c r="B2313" i="3"/>
  <c r="F2312" i="3"/>
  <c r="E2312" i="3"/>
  <c r="G2312" i="3" s="1"/>
  <c r="F2311" i="3"/>
  <c r="G2311" i="3" s="1"/>
  <c r="E2311" i="3"/>
  <c r="B2311" i="3"/>
  <c r="G2310" i="3"/>
  <c r="F2310" i="3"/>
  <c r="E2310" i="3"/>
  <c r="B2310" i="3"/>
  <c r="D2304" i="3"/>
  <c r="D2302" i="3"/>
  <c r="D2299" i="3"/>
  <c r="H2295" i="3"/>
  <c r="E2289" i="3"/>
  <c r="E2288" i="3"/>
  <c r="E2287" i="3"/>
  <c r="E2286" i="3"/>
  <c r="F2280" i="3"/>
  <c r="E2280" i="3"/>
  <c r="G2280" i="3" s="1"/>
  <c r="B2280" i="3"/>
  <c r="F2279" i="3"/>
  <c r="G2279" i="3" s="1"/>
  <c r="E2279" i="3"/>
  <c r="B2279" i="3"/>
  <c r="F2278" i="3"/>
  <c r="E2278" i="3"/>
  <c r="G2278" i="3" s="1"/>
  <c r="B2278" i="3"/>
  <c r="F2277" i="3"/>
  <c r="E2277" i="3"/>
  <c r="G2277" i="3" s="1"/>
  <c r="B2277" i="3"/>
  <c r="F2276" i="3"/>
  <c r="G2276" i="3" s="1"/>
  <c r="E2276" i="3"/>
  <c r="B2276" i="3"/>
  <c r="F2275" i="3"/>
  <c r="E2275" i="3"/>
  <c r="G2275" i="3" s="1"/>
  <c r="B2275" i="3"/>
  <c r="D2269" i="3"/>
  <c r="D2267" i="3"/>
  <c r="D2264" i="3"/>
  <c r="H2260" i="3"/>
  <c r="E2254" i="3"/>
  <c r="E2253" i="3"/>
  <c r="E2252" i="3"/>
  <c r="E2251" i="3"/>
  <c r="F2245" i="3"/>
  <c r="E2245" i="3"/>
  <c r="G2245" i="3" s="1"/>
  <c r="B2245" i="3"/>
  <c r="F2244" i="3"/>
  <c r="G2244" i="3" s="1"/>
  <c r="E2244" i="3"/>
  <c r="B2244" i="3"/>
  <c r="F2243" i="3"/>
  <c r="E2243" i="3"/>
  <c r="G2243" i="3" s="1"/>
  <c r="B2243" i="3"/>
  <c r="F2242" i="3"/>
  <c r="E2242" i="3"/>
  <c r="G2242" i="3" s="1"/>
  <c r="B2242" i="3"/>
  <c r="F2241" i="3"/>
  <c r="G2241" i="3" s="1"/>
  <c r="E2241" i="3"/>
  <c r="B2241" i="3"/>
  <c r="F2240" i="3"/>
  <c r="E2240" i="3"/>
  <c r="G2240" i="3" s="1"/>
  <c r="B2240" i="3"/>
  <c r="D2234" i="3"/>
  <c r="D2232" i="3"/>
  <c r="D2229" i="3"/>
  <c r="H2225" i="3"/>
  <c r="E2219" i="3"/>
  <c r="E2218" i="3"/>
  <c r="E2217" i="3"/>
  <c r="E2216" i="3"/>
  <c r="F2210" i="3"/>
  <c r="E2210" i="3"/>
  <c r="G2210" i="3" s="1"/>
  <c r="B2210" i="3"/>
  <c r="F2209" i="3"/>
  <c r="G2209" i="3" s="1"/>
  <c r="E2209" i="3"/>
  <c r="B2209" i="3"/>
  <c r="F2208" i="3"/>
  <c r="E2208" i="3"/>
  <c r="G2208" i="3" s="1"/>
  <c r="B2208" i="3"/>
  <c r="F2207" i="3"/>
  <c r="E2207" i="3"/>
  <c r="G2207" i="3" s="1"/>
  <c r="B2207" i="3"/>
  <c r="F2206" i="3"/>
  <c r="G2206" i="3" s="1"/>
  <c r="E2206" i="3"/>
  <c r="B2206" i="3"/>
  <c r="F2205" i="3"/>
  <c r="E2205" i="3"/>
  <c r="G2205" i="3" s="1"/>
  <c r="B2205" i="3"/>
  <c r="D2199" i="3"/>
  <c r="D2197" i="3"/>
  <c r="D2194" i="3"/>
  <c r="H2190" i="3"/>
  <c r="E2184" i="3"/>
  <c r="E2183" i="3"/>
  <c r="E2182" i="3"/>
  <c r="E2181" i="3"/>
  <c r="F2175" i="3"/>
  <c r="E2175" i="3"/>
  <c r="G2175" i="3" s="1"/>
  <c r="B2175" i="3"/>
  <c r="F2174" i="3"/>
  <c r="G2174" i="3" s="1"/>
  <c r="E2174" i="3"/>
  <c r="B2174" i="3"/>
  <c r="F2173" i="3"/>
  <c r="E2173" i="3"/>
  <c r="G2173" i="3" s="1"/>
  <c r="B2173" i="3"/>
  <c r="F2172" i="3"/>
  <c r="E2172" i="3"/>
  <c r="G2172" i="3" s="1"/>
  <c r="B2172" i="3"/>
  <c r="F2171" i="3"/>
  <c r="G2171" i="3" s="1"/>
  <c r="E2171" i="3"/>
  <c r="B2171" i="3"/>
  <c r="F2170" i="3"/>
  <c r="E2170" i="3"/>
  <c r="G2170" i="3" s="1"/>
  <c r="B2170" i="3"/>
  <c r="D2164" i="3"/>
  <c r="D2162" i="3"/>
  <c r="D2159" i="3"/>
  <c r="H2155" i="3"/>
  <c r="E2149" i="3"/>
  <c r="E2148" i="3"/>
  <c r="E2147" i="3"/>
  <c r="E2146" i="3"/>
  <c r="F2140" i="3"/>
  <c r="E2140" i="3"/>
  <c r="G2140" i="3" s="1"/>
  <c r="B2140" i="3"/>
  <c r="F2139" i="3"/>
  <c r="G2139" i="3" s="1"/>
  <c r="E2139" i="3"/>
  <c r="B2139" i="3"/>
  <c r="F2138" i="3"/>
  <c r="E2138" i="3"/>
  <c r="G2138" i="3" s="1"/>
  <c r="B2138" i="3"/>
  <c r="F2137" i="3"/>
  <c r="E2137" i="3"/>
  <c r="G2137" i="3" s="1"/>
  <c r="B2137" i="3"/>
  <c r="F2136" i="3"/>
  <c r="G2136" i="3" s="1"/>
  <c r="E2136" i="3"/>
  <c r="B2136" i="3"/>
  <c r="F2135" i="3"/>
  <c r="E2135" i="3"/>
  <c r="G2135" i="3" s="1"/>
  <c r="B2135" i="3"/>
  <c r="D2127" i="3"/>
  <c r="D2125" i="3"/>
  <c r="D2122" i="3"/>
  <c r="H2118" i="3"/>
  <c r="E2112" i="3"/>
  <c r="E2111" i="3"/>
  <c r="F2098" i="3"/>
  <c r="E2098" i="3"/>
  <c r="G2098" i="3" s="1"/>
  <c r="B2098" i="3"/>
  <c r="F2097" i="3"/>
  <c r="G2097" i="3" s="1"/>
  <c r="H2109" i="3" s="1"/>
  <c r="E2097" i="3"/>
  <c r="B2097" i="3"/>
  <c r="D2092" i="3"/>
  <c r="D2090" i="3"/>
  <c r="D2087" i="3"/>
  <c r="H2083" i="3"/>
  <c r="E2077" i="3"/>
  <c r="E2076" i="3"/>
  <c r="F2062" i="3"/>
  <c r="E2062" i="3"/>
  <c r="G2062" i="3" s="1"/>
  <c r="H2074" i="3" s="1"/>
  <c r="B2062" i="3"/>
  <c r="D2057" i="3"/>
  <c r="D2055" i="3"/>
  <c r="D2052" i="3"/>
  <c r="H2048" i="3"/>
  <c r="E2042" i="3"/>
  <c r="E2041" i="3"/>
  <c r="F2033" i="3"/>
  <c r="E2033" i="3"/>
  <c r="G2033" i="3" s="1"/>
  <c r="F2032" i="3"/>
  <c r="E2032" i="3"/>
  <c r="G2032" i="3" s="1"/>
  <c r="F2031" i="3"/>
  <c r="E2031" i="3"/>
  <c r="G2031" i="3" s="1"/>
  <c r="B2031" i="3"/>
  <c r="F2030" i="3"/>
  <c r="G2030" i="3" s="1"/>
  <c r="E2030" i="3"/>
  <c r="B2030" i="3"/>
  <c r="F2029" i="3"/>
  <c r="E2029" i="3"/>
  <c r="G2029" i="3" s="1"/>
  <c r="B2029" i="3"/>
  <c r="F2028" i="3"/>
  <c r="E2028" i="3"/>
  <c r="G2028" i="3" s="1"/>
  <c r="B2028" i="3"/>
  <c r="F2027" i="3"/>
  <c r="G2027" i="3" s="1"/>
  <c r="E2027" i="3"/>
  <c r="B2027" i="3"/>
  <c r="D2022" i="3"/>
  <c r="D2020" i="3"/>
  <c r="D2017" i="3"/>
  <c r="H2013" i="3"/>
  <c r="E2007" i="3"/>
  <c r="E2006" i="3"/>
  <c r="F2002" i="3"/>
  <c r="E2002" i="3"/>
  <c r="G2002" i="3" s="1"/>
  <c r="B2002" i="3"/>
  <c r="F2001" i="3"/>
  <c r="E2001" i="3"/>
  <c r="G2001" i="3" s="1"/>
  <c r="B2001" i="3"/>
  <c r="F2000" i="3"/>
  <c r="G2000" i="3" s="1"/>
  <c r="E2000" i="3"/>
  <c r="B2000" i="3"/>
  <c r="F1999" i="3"/>
  <c r="E1999" i="3"/>
  <c r="G1999" i="3" s="1"/>
  <c r="G1998" i="3"/>
  <c r="F1998" i="3"/>
  <c r="E1998" i="3"/>
  <c r="F1997" i="3"/>
  <c r="E1997" i="3"/>
  <c r="G1997" i="3" s="1"/>
  <c r="G1996" i="3"/>
  <c r="F1996" i="3"/>
  <c r="E1996" i="3"/>
  <c r="B1996" i="3"/>
  <c r="F1995" i="3"/>
  <c r="E1995" i="3"/>
  <c r="G1995" i="3" s="1"/>
  <c r="B1995" i="3"/>
  <c r="F1994" i="3"/>
  <c r="E1994" i="3"/>
  <c r="G1994" i="3" s="1"/>
  <c r="B1994" i="3"/>
  <c r="G1993" i="3"/>
  <c r="F1993" i="3"/>
  <c r="E1993" i="3"/>
  <c r="B1993" i="3"/>
  <c r="F1992" i="3"/>
  <c r="E1992" i="3"/>
  <c r="G1992" i="3" s="1"/>
  <c r="H2004" i="3" s="1"/>
  <c r="B1992" i="3"/>
  <c r="D1987" i="3"/>
  <c r="D1985" i="3"/>
  <c r="D1982" i="3"/>
  <c r="H1978" i="3"/>
  <c r="E1972" i="3"/>
  <c r="E1971" i="3"/>
  <c r="F1965" i="3"/>
  <c r="E1965" i="3"/>
  <c r="G1965" i="3" s="1"/>
  <c r="F1964" i="3"/>
  <c r="G1964" i="3" s="1"/>
  <c r="E1964" i="3"/>
  <c r="F1963" i="3"/>
  <c r="E1963" i="3"/>
  <c r="G1963" i="3" s="1"/>
  <c r="B1963" i="3"/>
  <c r="G1962" i="3"/>
  <c r="F1962" i="3"/>
  <c r="E1962" i="3"/>
  <c r="B1962" i="3"/>
  <c r="F1961" i="3"/>
  <c r="E1961" i="3"/>
  <c r="G1961" i="3" s="1"/>
  <c r="B1961" i="3"/>
  <c r="F1960" i="3"/>
  <c r="E1960" i="3"/>
  <c r="G1960" i="3" s="1"/>
  <c r="B1960" i="3"/>
  <c r="G1959" i="3"/>
  <c r="F1959" i="3"/>
  <c r="E1959" i="3"/>
  <c r="B1959" i="3"/>
  <c r="D1954" i="3"/>
  <c r="D1952" i="3"/>
  <c r="D1949" i="3"/>
  <c r="H1945" i="3"/>
  <c r="E1939" i="3"/>
  <c r="E1938" i="3"/>
  <c r="F1933" i="3"/>
  <c r="E1933" i="3"/>
  <c r="G1933" i="3" s="1"/>
  <c r="F1932" i="3"/>
  <c r="E1932" i="3"/>
  <c r="G1932" i="3" s="1"/>
  <c r="F1931" i="3"/>
  <c r="E1931" i="3"/>
  <c r="G1931" i="3" s="1"/>
  <c r="F1930" i="3"/>
  <c r="E1930" i="3"/>
  <c r="G1930" i="3" s="1"/>
  <c r="B1930" i="3"/>
  <c r="F1929" i="3"/>
  <c r="G1929" i="3" s="1"/>
  <c r="E1929" i="3"/>
  <c r="B1929" i="3"/>
  <c r="F1928" i="3"/>
  <c r="E1928" i="3"/>
  <c r="G1928" i="3" s="1"/>
  <c r="B1928" i="3"/>
  <c r="F1927" i="3"/>
  <c r="E1927" i="3"/>
  <c r="G1927" i="3" s="1"/>
  <c r="B1927" i="3"/>
  <c r="F1926" i="3"/>
  <c r="G1926" i="3" s="1"/>
  <c r="E1926" i="3"/>
  <c r="B1926" i="3"/>
  <c r="D1921" i="3"/>
  <c r="D1919" i="3"/>
  <c r="D1916" i="3"/>
  <c r="H1912" i="3"/>
  <c r="E1906" i="3"/>
  <c r="E1905" i="3"/>
  <c r="F1900" i="3"/>
  <c r="E1900" i="3"/>
  <c r="G1900" i="3" s="1"/>
  <c r="G1899" i="3"/>
  <c r="F1899" i="3"/>
  <c r="E1899" i="3"/>
  <c r="F1898" i="3"/>
  <c r="E1898" i="3"/>
  <c r="G1898" i="3" s="1"/>
  <c r="G1897" i="3"/>
  <c r="F1897" i="3"/>
  <c r="E1897" i="3"/>
  <c r="B1897" i="3"/>
  <c r="F1896" i="3"/>
  <c r="E1896" i="3"/>
  <c r="G1896" i="3" s="1"/>
  <c r="B1896" i="3"/>
  <c r="F1895" i="3"/>
  <c r="E1895" i="3"/>
  <c r="G1895" i="3" s="1"/>
  <c r="B1895" i="3"/>
  <c r="G1894" i="3"/>
  <c r="F1894" i="3"/>
  <c r="E1894" i="3"/>
  <c r="B1894" i="3"/>
  <c r="F1893" i="3"/>
  <c r="E1893" i="3"/>
  <c r="G1893" i="3" s="1"/>
  <c r="H1903" i="3" s="1"/>
  <c r="B1893" i="3"/>
  <c r="D1888" i="3"/>
  <c r="D1886" i="3"/>
  <c r="D1883" i="3"/>
  <c r="H1879" i="3"/>
  <c r="E1873" i="3"/>
  <c r="E1872" i="3"/>
  <c r="F1861" i="3"/>
  <c r="E1861" i="3"/>
  <c r="G1861" i="3" s="1"/>
  <c r="B1861" i="3"/>
  <c r="G1860" i="3"/>
  <c r="F1860" i="3"/>
  <c r="E1860" i="3"/>
  <c r="B1860" i="3"/>
  <c r="D1855" i="3"/>
  <c r="D1853" i="3"/>
  <c r="D1850" i="3"/>
  <c r="H1846" i="3"/>
  <c r="E1840" i="3"/>
  <c r="E1839" i="3"/>
  <c r="F1828" i="3"/>
  <c r="E1828" i="3"/>
  <c r="G1828" i="3" s="1"/>
  <c r="B1828" i="3"/>
  <c r="F1827" i="3"/>
  <c r="E1827" i="3"/>
  <c r="G1827" i="3" s="1"/>
  <c r="B1827" i="3"/>
  <c r="D1822" i="3"/>
  <c r="D1820" i="3"/>
  <c r="D1817" i="3"/>
  <c r="H1813" i="3"/>
  <c r="E1807" i="3"/>
  <c r="E1806" i="3"/>
  <c r="G1794" i="3"/>
  <c r="H1804" i="3" s="1"/>
  <c r="F1794" i="3"/>
  <c r="E1794" i="3"/>
  <c r="B1794" i="3"/>
  <c r="D1789" i="3"/>
  <c r="D1787" i="3"/>
  <c r="D1784" i="3"/>
  <c r="H1780" i="3"/>
  <c r="E1774" i="3"/>
  <c r="E1773" i="3"/>
  <c r="F1766" i="3"/>
  <c r="E1766" i="3"/>
  <c r="G1766" i="3" s="1"/>
  <c r="B1766" i="3"/>
  <c r="F1765" i="3"/>
  <c r="E1765" i="3"/>
  <c r="G1765" i="3" s="1"/>
  <c r="B1765" i="3"/>
  <c r="G1764" i="3"/>
  <c r="F1764" i="3"/>
  <c r="E1764" i="3"/>
  <c r="B1764" i="3"/>
  <c r="F1763" i="3"/>
  <c r="E1763" i="3"/>
  <c r="G1763" i="3" s="1"/>
  <c r="B1763" i="3"/>
  <c r="F1762" i="3"/>
  <c r="E1762" i="3"/>
  <c r="G1762" i="3" s="1"/>
  <c r="B1762" i="3"/>
  <c r="G1761" i="3"/>
  <c r="F1761" i="3"/>
  <c r="E1761" i="3"/>
  <c r="B1761" i="3"/>
  <c r="D1756" i="3"/>
  <c r="D1754" i="3"/>
  <c r="D1751" i="3"/>
  <c r="H1747" i="3"/>
  <c r="E1741" i="3"/>
  <c r="E1740" i="3"/>
  <c r="F1736" i="3"/>
  <c r="E1736" i="3"/>
  <c r="G1736" i="3" s="1"/>
  <c r="F1735" i="3"/>
  <c r="E1735" i="3"/>
  <c r="G1735" i="3" s="1"/>
  <c r="B1735" i="3"/>
  <c r="F1734" i="3"/>
  <c r="G1734" i="3" s="1"/>
  <c r="E1734" i="3"/>
  <c r="B1734" i="3"/>
  <c r="G1733" i="3"/>
  <c r="F1733" i="3"/>
  <c r="E1733" i="3"/>
  <c r="G1732" i="3"/>
  <c r="F1732" i="3"/>
  <c r="E1732" i="3"/>
  <c r="B1732" i="3"/>
  <c r="F1731" i="3"/>
  <c r="E1731" i="3"/>
  <c r="G1731" i="3" s="1"/>
  <c r="B1731" i="3"/>
  <c r="F1730" i="3"/>
  <c r="E1730" i="3"/>
  <c r="G1730" i="3" s="1"/>
  <c r="B1730" i="3"/>
  <c r="G1729" i="3"/>
  <c r="F1729" i="3"/>
  <c r="E1729" i="3"/>
  <c r="B1729" i="3"/>
  <c r="F1728" i="3"/>
  <c r="E1728" i="3"/>
  <c r="G1728" i="3" s="1"/>
  <c r="B1728" i="3"/>
  <c r="D1723" i="3"/>
  <c r="D1721" i="3"/>
  <c r="D1718" i="3"/>
  <c r="H1714" i="3"/>
  <c r="E1708" i="3"/>
  <c r="E1707" i="3"/>
  <c r="F1703" i="3"/>
  <c r="E1703" i="3"/>
  <c r="G1703" i="3" s="1"/>
  <c r="B1703" i="3"/>
  <c r="G1702" i="3"/>
  <c r="F1702" i="3"/>
  <c r="E1702" i="3"/>
  <c r="G1701" i="3"/>
  <c r="F1701" i="3"/>
  <c r="E1701" i="3"/>
  <c r="G1700" i="3"/>
  <c r="F1700" i="3"/>
  <c r="E1700" i="3"/>
  <c r="B1700" i="3"/>
  <c r="F1699" i="3"/>
  <c r="E1699" i="3"/>
  <c r="G1699" i="3" s="1"/>
  <c r="B1699" i="3"/>
  <c r="F1698" i="3"/>
  <c r="E1698" i="3"/>
  <c r="G1698" i="3" s="1"/>
  <c r="B1698" i="3"/>
  <c r="G1697" i="3"/>
  <c r="F1697" i="3"/>
  <c r="E1697" i="3"/>
  <c r="B1697" i="3"/>
  <c r="F1696" i="3"/>
  <c r="E1696" i="3"/>
  <c r="G1696" i="3" s="1"/>
  <c r="B1696" i="3"/>
  <c r="D1691" i="3"/>
  <c r="D1689" i="3"/>
  <c r="D1686" i="3"/>
  <c r="H1682" i="3"/>
  <c r="E1676" i="3"/>
  <c r="E1675" i="3"/>
  <c r="F1671" i="3"/>
  <c r="E1671" i="3"/>
  <c r="G1671" i="3" s="1"/>
  <c r="G1670" i="3"/>
  <c r="F1670" i="3"/>
  <c r="E1670" i="3"/>
  <c r="B1670" i="3"/>
  <c r="G1669" i="3"/>
  <c r="F1669" i="3"/>
  <c r="E1669" i="3"/>
  <c r="G1668" i="3"/>
  <c r="F1668" i="3"/>
  <c r="E1668" i="3"/>
  <c r="B1668" i="3"/>
  <c r="F1667" i="3"/>
  <c r="E1667" i="3"/>
  <c r="G1667" i="3" s="1"/>
  <c r="B1667" i="3"/>
  <c r="F1666" i="3"/>
  <c r="E1666" i="3"/>
  <c r="G1666" i="3" s="1"/>
  <c r="B1666" i="3"/>
  <c r="G1665" i="3"/>
  <c r="F1665" i="3"/>
  <c r="E1665" i="3"/>
  <c r="B1665" i="3"/>
  <c r="F1664" i="3"/>
  <c r="E1664" i="3"/>
  <c r="G1664" i="3" s="1"/>
  <c r="B1664" i="3"/>
  <c r="D1659" i="3"/>
  <c r="D1657" i="3"/>
  <c r="D1654" i="3"/>
  <c r="H1650" i="3"/>
  <c r="E1644" i="3"/>
  <c r="E1643" i="3"/>
  <c r="F1639" i="3"/>
  <c r="E1639" i="3"/>
  <c r="G1639" i="3" s="1"/>
  <c r="G1638" i="3"/>
  <c r="F1638" i="3"/>
  <c r="E1638" i="3"/>
  <c r="F1637" i="3"/>
  <c r="E1637" i="3"/>
  <c r="G1637" i="3" s="1"/>
  <c r="G1636" i="3"/>
  <c r="F1636" i="3"/>
  <c r="E1636" i="3"/>
  <c r="B1636" i="3"/>
  <c r="G1635" i="3"/>
  <c r="F1635" i="3"/>
  <c r="E1635" i="3"/>
  <c r="B1635" i="3"/>
  <c r="F1634" i="3"/>
  <c r="E1634" i="3"/>
  <c r="G1634" i="3" s="1"/>
  <c r="B1634" i="3"/>
  <c r="G1633" i="3"/>
  <c r="F1633" i="3"/>
  <c r="E1633" i="3"/>
  <c r="B1633" i="3"/>
  <c r="G1632" i="3"/>
  <c r="F1632" i="3"/>
  <c r="E1632" i="3"/>
  <c r="B1632" i="3"/>
  <c r="D1627" i="3"/>
  <c r="D1625" i="3"/>
  <c r="D1622" i="3"/>
  <c r="H1618" i="3"/>
  <c r="E1612" i="3"/>
  <c r="E1611" i="3"/>
  <c r="F1607" i="3"/>
  <c r="E1607" i="3"/>
  <c r="G1607" i="3" s="1"/>
  <c r="F1606" i="3"/>
  <c r="E1606" i="3"/>
  <c r="G1606" i="3" s="1"/>
  <c r="B1606" i="3"/>
  <c r="F1605" i="3"/>
  <c r="E1605" i="3"/>
  <c r="G1605" i="3" s="1"/>
  <c r="B1605" i="3"/>
  <c r="G1604" i="3"/>
  <c r="F1604" i="3"/>
  <c r="E1604" i="3"/>
  <c r="B1604" i="3"/>
  <c r="F1603" i="3"/>
  <c r="E1603" i="3"/>
  <c r="G1603" i="3" s="1"/>
  <c r="B1603" i="3"/>
  <c r="F1602" i="3"/>
  <c r="E1602" i="3"/>
  <c r="G1602" i="3" s="1"/>
  <c r="B1602" i="3"/>
  <c r="G1601" i="3"/>
  <c r="F1601" i="3"/>
  <c r="E1601" i="3"/>
  <c r="B1601" i="3"/>
  <c r="D1596" i="3"/>
  <c r="D1594" i="3"/>
  <c r="D1591" i="3"/>
  <c r="H1587" i="3"/>
  <c r="E1581" i="3"/>
  <c r="E1580" i="3"/>
  <c r="F1574" i="3"/>
  <c r="E1574" i="3"/>
  <c r="G1574" i="3" s="1"/>
  <c r="B1574" i="3"/>
  <c r="F1573" i="3"/>
  <c r="E1573" i="3"/>
  <c r="G1573" i="3" s="1"/>
  <c r="B1573" i="3"/>
  <c r="G1572" i="3"/>
  <c r="F1572" i="3"/>
  <c r="E1572" i="3"/>
  <c r="B1572" i="3"/>
  <c r="F1571" i="3"/>
  <c r="E1571" i="3"/>
  <c r="G1571" i="3" s="1"/>
  <c r="B1571" i="3"/>
  <c r="F1570" i="3"/>
  <c r="E1570" i="3"/>
  <c r="G1570" i="3" s="1"/>
  <c r="B1570" i="3"/>
  <c r="D1565" i="3"/>
  <c r="D1563" i="3"/>
  <c r="D1560" i="3"/>
  <c r="H1556" i="3"/>
  <c r="E1550" i="3"/>
  <c r="E1549" i="3"/>
  <c r="F1543" i="3"/>
  <c r="E1543" i="3"/>
  <c r="G1543" i="3" s="1"/>
  <c r="B1543" i="3"/>
  <c r="F1542" i="3"/>
  <c r="E1542" i="3"/>
  <c r="G1542" i="3" s="1"/>
  <c r="B1542" i="3"/>
  <c r="F1541" i="3"/>
  <c r="E1541" i="3"/>
  <c r="G1541" i="3" s="1"/>
  <c r="B1541" i="3"/>
  <c r="G1540" i="3"/>
  <c r="F1540" i="3"/>
  <c r="E1540" i="3"/>
  <c r="B1540" i="3"/>
  <c r="F1539" i="3"/>
  <c r="E1539" i="3"/>
  <c r="G1539" i="3" s="1"/>
  <c r="B1539" i="3"/>
  <c r="D1534" i="3"/>
  <c r="D1532" i="3"/>
  <c r="D1529" i="3"/>
  <c r="H1525" i="3"/>
  <c r="E1519" i="3"/>
  <c r="E1518" i="3"/>
  <c r="F1514" i="3"/>
  <c r="E1514" i="3"/>
  <c r="G1514" i="3" s="1"/>
  <c r="G1513" i="3"/>
  <c r="F1513" i="3"/>
  <c r="E1513" i="3"/>
  <c r="B1513" i="3"/>
  <c r="G1512" i="3"/>
  <c r="F1512" i="3"/>
  <c r="E1512" i="3"/>
  <c r="B1512" i="3"/>
  <c r="F1511" i="3"/>
  <c r="E1511" i="3"/>
  <c r="G1511" i="3" s="1"/>
  <c r="B1511" i="3"/>
  <c r="G1510" i="3"/>
  <c r="F1510" i="3"/>
  <c r="E1510" i="3"/>
  <c r="B1510" i="3"/>
  <c r="G1509" i="3"/>
  <c r="F1509" i="3"/>
  <c r="E1509" i="3"/>
  <c r="B1509" i="3"/>
  <c r="F1508" i="3"/>
  <c r="E1508" i="3"/>
  <c r="G1508" i="3" s="1"/>
  <c r="B1508" i="3"/>
  <c r="D1503" i="3"/>
  <c r="D1501" i="3"/>
  <c r="D1498" i="3"/>
  <c r="H1494" i="3"/>
  <c r="E1488" i="3"/>
  <c r="E1487" i="3"/>
  <c r="F1481" i="3"/>
  <c r="G1481" i="3" s="1"/>
  <c r="E1481" i="3"/>
  <c r="B1481" i="3"/>
  <c r="G1480" i="3"/>
  <c r="F1480" i="3"/>
  <c r="E1480" i="3"/>
  <c r="B1480" i="3"/>
  <c r="F1479" i="3"/>
  <c r="E1479" i="3"/>
  <c r="G1479" i="3" s="1"/>
  <c r="B1479" i="3"/>
  <c r="F1478" i="3"/>
  <c r="G1478" i="3" s="1"/>
  <c r="E1478" i="3"/>
  <c r="B1478" i="3"/>
  <c r="G1477" i="3"/>
  <c r="F1477" i="3"/>
  <c r="E1477" i="3"/>
  <c r="B1477" i="3"/>
  <c r="D1472" i="3"/>
  <c r="D1470" i="3"/>
  <c r="D1467" i="3"/>
  <c r="H1463" i="3"/>
  <c r="E1457" i="3"/>
  <c r="E1456" i="3"/>
  <c r="F1451" i="3"/>
  <c r="E1451" i="3"/>
  <c r="G1451" i="3" s="1"/>
  <c r="B1451" i="3"/>
  <c r="F1450" i="3"/>
  <c r="G1450" i="3" s="1"/>
  <c r="E1450" i="3"/>
  <c r="B1450" i="3"/>
  <c r="G1449" i="3"/>
  <c r="F1449" i="3"/>
  <c r="E1449" i="3"/>
  <c r="B1449" i="3"/>
  <c r="F1448" i="3"/>
  <c r="E1448" i="3"/>
  <c r="G1448" i="3" s="1"/>
  <c r="B1448" i="3"/>
  <c r="F1447" i="3"/>
  <c r="G1447" i="3" s="1"/>
  <c r="E1447" i="3"/>
  <c r="B1447" i="3"/>
  <c r="F1446" i="3"/>
  <c r="G1446" i="3" s="1"/>
  <c r="H1454" i="3" s="1"/>
  <c r="E1446" i="3"/>
  <c r="B1446" i="3"/>
  <c r="D1441" i="3"/>
  <c r="D1439" i="3"/>
  <c r="D1436" i="3"/>
  <c r="H1432" i="3"/>
  <c r="E1426" i="3"/>
  <c r="E1425" i="3"/>
  <c r="F1419" i="3"/>
  <c r="E1419" i="3"/>
  <c r="G1419" i="3" s="1"/>
  <c r="B1419" i="3"/>
  <c r="F1418" i="3"/>
  <c r="G1418" i="3" s="1"/>
  <c r="E1418" i="3"/>
  <c r="B1418" i="3"/>
  <c r="F1417" i="3"/>
  <c r="G1417" i="3" s="1"/>
  <c r="E1417" i="3"/>
  <c r="B1417" i="3"/>
  <c r="D1412" i="3"/>
  <c r="D1410" i="3"/>
  <c r="D1407" i="3"/>
  <c r="H1403" i="3"/>
  <c r="E1397" i="3"/>
  <c r="E1396" i="3"/>
  <c r="F1391" i="3"/>
  <c r="E1391" i="3"/>
  <c r="G1391" i="3" s="1"/>
  <c r="B1391" i="3"/>
  <c r="F1390" i="3"/>
  <c r="G1390" i="3" s="1"/>
  <c r="E1390" i="3"/>
  <c r="B1390" i="3"/>
  <c r="F1389" i="3"/>
  <c r="G1389" i="3" s="1"/>
  <c r="E1389" i="3"/>
  <c r="B1389" i="3"/>
  <c r="F1388" i="3"/>
  <c r="E1388" i="3"/>
  <c r="G1388" i="3" s="1"/>
  <c r="B1388" i="3"/>
  <c r="D1380" i="3"/>
  <c r="D1378" i="3"/>
  <c r="D1375" i="3"/>
  <c r="H1371" i="3"/>
  <c r="E1365" i="3"/>
  <c r="F1357" i="3"/>
  <c r="E1357" i="3"/>
  <c r="G1357" i="3" s="1"/>
  <c r="B1357" i="3"/>
  <c r="G1356" i="3"/>
  <c r="H1362" i="3" s="1"/>
  <c r="F1356" i="3"/>
  <c r="E1356" i="3"/>
  <c r="B1356" i="3"/>
  <c r="D1351" i="3"/>
  <c r="D1349" i="3"/>
  <c r="D1346" i="3"/>
  <c r="H1342" i="3"/>
  <c r="E1336" i="3"/>
  <c r="F1327" i="3"/>
  <c r="E1327" i="3"/>
  <c r="G1327" i="3" s="1"/>
  <c r="H1333" i="3" s="1"/>
  <c r="B1327" i="3"/>
  <c r="D1322" i="3"/>
  <c r="D1320" i="3"/>
  <c r="D1317" i="3"/>
  <c r="H1313" i="3"/>
  <c r="E1307" i="3"/>
  <c r="F1298" i="3"/>
  <c r="E1298" i="3"/>
  <c r="G1298" i="3" s="1"/>
  <c r="H1304" i="3" s="1"/>
  <c r="B1298" i="3"/>
  <c r="D1293" i="3"/>
  <c r="D1291" i="3"/>
  <c r="D1288" i="3"/>
  <c r="H1284" i="3"/>
  <c r="E1278" i="3"/>
  <c r="H1275" i="3"/>
  <c r="D1264" i="3"/>
  <c r="D1262" i="3"/>
  <c r="D1259" i="3"/>
  <c r="H1255" i="3"/>
  <c r="E1249" i="3"/>
  <c r="F1241" i="3"/>
  <c r="E1241" i="3"/>
  <c r="G1241" i="3" s="1"/>
  <c r="B1241" i="3"/>
  <c r="G1240" i="3"/>
  <c r="H1246" i="3" s="1"/>
  <c r="F1240" i="3"/>
  <c r="E1240" i="3"/>
  <c r="B1240" i="3"/>
  <c r="D1235" i="3"/>
  <c r="D1233" i="3"/>
  <c r="D1230" i="3"/>
  <c r="H1226" i="3"/>
  <c r="E1220" i="3"/>
  <c r="F1211" i="3"/>
  <c r="G1211" i="3" s="1"/>
  <c r="H1217" i="3" s="1"/>
  <c r="E1211" i="3"/>
  <c r="B1211" i="3"/>
  <c r="D1206" i="3"/>
  <c r="D1204" i="3"/>
  <c r="D1201" i="3"/>
  <c r="H1197" i="3"/>
  <c r="E1191" i="3"/>
  <c r="F1184" i="3"/>
  <c r="E1184" i="3"/>
  <c r="G1184" i="3" s="1"/>
  <c r="B1184" i="3"/>
  <c r="G1183" i="3"/>
  <c r="F1183" i="3"/>
  <c r="E1183" i="3"/>
  <c r="B1183" i="3"/>
  <c r="F1182" i="3"/>
  <c r="E1182" i="3"/>
  <c r="G1182" i="3" s="1"/>
  <c r="B1182" i="3"/>
  <c r="D1177" i="3"/>
  <c r="D1175" i="3"/>
  <c r="D1172" i="3"/>
  <c r="H1168" i="3"/>
  <c r="E1162" i="3"/>
  <c r="F1157" i="3"/>
  <c r="E1157" i="3"/>
  <c r="G1157" i="3" s="1"/>
  <c r="B1157" i="3"/>
  <c r="F1156" i="3"/>
  <c r="E1156" i="3"/>
  <c r="G1156" i="3" s="1"/>
  <c r="B1156" i="3"/>
  <c r="G1155" i="3"/>
  <c r="F1155" i="3"/>
  <c r="E1155" i="3"/>
  <c r="B1155" i="3"/>
  <c r="F1154" i="3"/>
  <c r="E1154" i="3"/>
  <c r="G1154" i="3" s="1"/>
  <c r="B1154" i="3"/>
  <c r="F1153" i="3"/>
  <c r="E1153" i="3"/>
  <c r="G1153" i="3" s="1"/>
  <c r="B1153" i="3"/>
  <c r="D1148" i="3"/>
  <c r="D1146" i="3"/>
  <c r="D1143" i="3"/>
  <c r="H1139" i="3"/>
  <c r="E1133" i="3"/>
  <c r="F1125" i="3"/>
  <c r="E1125" i="3"/>
  <c r="G1125" i="3" s="1"/>
  <c r="H1130" i="3" s="1"/>
  <c r="B1125" i="3"/>
  <c r="D1119" i="3"/>
  <c r="D1117" i="3"/>
  <c r="D1114" i="3"/>
  <c r="H1110" i="3"/>
  <c r="E1104" i="3"/>
  <c r="F1099" i="3"/>
  <c r="E1099" i="3"/>
  <c r="G1099" i="3" s="1"/>
  <c r="B1099" i="3"/>
  <c r="F1098" i="3"/>
  <c r="E1098" i="3"/>
  <c r="G1098" i="3" s="1"/>
  <c r="B1098" i="3"/>
  <c r="G1097" i="3"/>
  <c r="F1097" i="3"/>
  <c r="E1097" i="3"/>
  <c r="B1097" i="3"/>
  <c r="F1096" i="3"/>
  <c r="E1096" i="3"/>
  <c r="G1096" i="3" s="1"/>
  <c r="B1096" i="3"/>
  <c r="D1088" i="3"/>
  <c r="D1086" i="3"/>
  <c r="D1083" i="3"/>
  <c r="H1079" i="3"/>
  <c r="H1074" i="3"/>
  <c r="F1063" i="3"/>
  <c r="E1063" i="3"/>
  <c r="G1063" i="3" s="1"/>
  <c r="H1070" i="3" s="1"/>
  <c r="H1081" i="3" s="1"/>
  <c r="B1063" i="3"/>
  <c r="D1057" i="3"/>
  <c r="D1055" i="3"/>
  <c r="D1052" i="3"/>
  <c r="H1048" i="3"/>
  <c r="H1043" i="3"/>
  <c r="G1032" i="3"/>
  <c r="H1039" i="3" s="1"/>
  <c r="H1050" i="3" s="1"/>
  <c r="F1032" i="3"/>
  <c r="E1032" i="3"/>
  <c r="B1032" i="3"/>
  <c r="D1026" i="3"/>
  <c r="D1024" i="3"/>
  <c r="D1021" i="3"/>
  <c r="H1019" i="3"/>
  <c r="H1021" i="3" s="1"/>
  <c r="H1017" i="3"/>
  <c r="H1012" i="3"/>
  <c r="H1008" i="3"/>
  <c r="F1001" i="3"/>
  <c r="E1001" i="3"/>
  <c r="B1001" i="3"/>
  <c r="D995" i="3"/>
  <c r="D993" i="3"/>
  <c r="D990" i="3"/>
  <c r="H986" i="3"/>
  <c r="H981" i="3"/>
  <c r="F970" i="3"/>
  <c r="E970" i="3"/>
  <c r="G970" i="3" s="1"/>
  <c r="H977" i="3" s="1"/>
  <c r="H988" i="3" s="1"/>
  <c r="D964" i="3"/>
  <c r="D962" i="3"/>
  <c r="D959" i="3"/>
  <c r="H955" i="3"/>
  <c r="E949" i="3"/>
  <c r="F940" i="3"/>
  <c r="E940" i="3"/>
  <c r="G940" i="3" s="1"/>
  <c r="B940" i="3"/>
  <c r="F939" i="3"/>
  <c r="E939" i="3"/>
  <c r="G939" i="3" s="1"/>
  <c r="B939" i="3"/>
  <c r="D933" i="3"/>
  <c r="D931" i="3"/>
  <c r="D928" i="3"/>
  <c r="H924" i="3"/>
  <c r="E918" i="3"/>
  <c r="G908" i="3"/>
  <c r="H915" i="3" s="1"/>
  <c r="F908" i="3"/>
  <c r="E908" i="3"/>
  <c r="B908" i="3"/>
  <c r="D902" i="3"/>
  <c r="D900" i="3"/>
  <c r="D897" i="3"/>
  <c r="H893" i="3"/>
  <c r="E887" i="3"/>
  <c r="H884" i="3"/>
  <c r="G877" i="3"/>
  <c r="F877" i="3"/>
  <c r="E877" i="3"/>
  <c r="D871" i="3"/>
  <c r="D869" i="3"/>
  <c r="D866" i="3"/>
  <c r="H862" i="3"/>
  <c r="E856" i="3"/>
  <c r="E855" i="3"/>
  <c r="F846" i="3"/>
  <c r="E846" i="3"/>
  <c r="G846" i="3" s="1"/>
  <c r="H853" i="3" s="1"/>
  <c r="D840" i="3"/>
  <c r="D838" i="3"/>
  <c r="D835" i="3"/>
  <c r="H831" i="3"/>
  <c r="E825" i="3"/>
  <c r="E824" i="3"/>
  <c r="G817" i="3"/>
  <c r="F817" i="3"/>
  <c r="E817" i="3"/>
  <c r="F816" i="3"/>
  <c r="E816" i="3"/>
  <c r="G816" i="3" s="1"/>
  <c r="H822" i="3" s="1"/>
  <c r="G815" i="3"/>
  <c r="F815" i="3"/>
  <c r="E815" i="3"/>
  <c r="D809" i="3"/>
  <c r="D807" i="3"/>
  <c r="D804" i="3"/>
  <c r="H800" i="3"/>
  <c r="E794" i="3"/>
  <c r="H791" i="3"/>
  <c r="D778" i="3"/>
  <c r="D776" i="3"/>
  <c r="D773" i="3"/>
  <c r="H769" i="3"/>
  <c r="E763" i="3"/>
  <c r="H760" i="3"/>
  <c r="D747" i="3"/>
  <c r="D745" i="3"/>
  <c r="D742" i="3"/>
  <c r="H738" i="3"/>
  <c r="E732" i="3"/>
  <c r="F722" i="3"/>
  <c r="E722" i="3"/>
  <c r="G722" i="3" s="1"/>
  <c r="H729" i="3" s="1"/>
  <c r="D716" i="3"/>
  <c r="D714" i="3"/>
  <c r="D711" i="3"/>
  <c r="H707" i="3"/>
  <c r="E701" i="3"/>
  <c r="F691" i="3"/>
  <c r="E691" i="3"/>
  <c r="G691" i="3" s="1"/>
  <c r="H698" i="3" s="1"/>
  <c r="D685" i="3"/>
  <c r="D683" i="3"/>
  <c r="D680" i="3"/>
  <c r="H676" i="3"/>
  <c r="E670" i="3"/>
  <c r="G660" i="3"/>
  <c r="H667" i="3" s="1"/>
  <c r="F660" i="3"/>
  <c r="E660" i="3"/>
  <c r="D654" i="3"/>
  <c r="D652" i="3"/>
  <c r="D649" i="3"/>
  <c r="H645" i="3"/>
  <c r="E639" i="3"/>
  <c r="G629" i="3"/>
  <c r="H636" i="3" s="1"/>
  <c r="F629" i="3"/>
  <c r="E629" i="3"/>
  <c r="D623" i="3"/>
  <c r="D621" i="3"/>
  <c r="D618" i="3"/>
  <c r="H614" i="3"/>
  <c r="E608" i="3"/>
  <c r="G598" i="3"/>
  <c r="H605" i="3" s="1"/>
  <c r="F598" i="3"/>
  <c r="E598" i="3"/>
  <c r="D592" i="3"/>
  <c r="D590" i="3"/>
  <c r="D587" i="3"/>
  <c r="H583" i="3"/>
  <c r="E577" i="3"/>
  <c r="G567" i="3"/>
  <c r="H574" i="3" s="1"/>
  <c r="F567" i="3"/>
  <c r="E567" i="3"/>
  <c r="D561" i="3"/>
  <c r="D559" i="3"/>
  <c r="D556" i="3"/>
  <c r="H552" i="3"/>
  <c r="E546" i="3"/>
  <c r="F536" i="3"/>
  <c r="E536" i="3"/>
  <c r="G536" i="3" s="1"/>
  <c r="H543" i="3" s="1"/>
  <c r="D530" i="3"/>
  <c r="D528" i="3"/>
  <c r="D525" i="3"/>
  <c r="H521" i="3"/>
  <c r="E515" i="3"/>
  <c r="F505" i="3"/>
  <c r="E505" i="3"/>
  <c r="G505" i="3" s="1"/>
  <c r="H512" i="3" s="1"/>
  <c r="D499" i="3"/>
  <c r="D497" i="3"/>
  <c r="D494" i="3"/>
  <c r="H490" i="3"/>
  <c r="E484" i="3"/>
  <c r="G474" i="3"/>
  <c r="H481" i="3" s="1"/>
  <c r="F474" i="3"/>
  <c r="E474" i="3"/>
  <c r="D468" i="3"/>
  <c r="D466" i="3"/>
  <c r="D463" i="3"/>
  <c r="H459" i="3"/>
  <c r="E453" i="3"/>
  <c r="G443" i="3"/>
  <c r="H450" i="3" s="1"/>
  <c r="F443" i="3"/>
  <c r="E443" i="3"/>
  <c r="D437" i="3"/>
  <c r="D435" i="3"/>
  <c r="D432" i="3"/>
  <c r="H428" i="3"/>
  <c r="E422" i="3"/>
  <c r="F412" i="3"/>
  <c r="E412" i="3"/>
  <c r="G412" i="3" s="1"/>
  <c r="H419" i="3" s="1"/>
  <c r="D406" i="3"/>
  <c r="D404" i="3"/>
  <c r="D401" i="3"/>
  <c r="H397" i="3"/>
  <c r="E391" i="3"/>
  <c r="F381" i="3"/>
  <c r="E381" i="3"/>
  <c r="G381" i="3" s="1"/>
  <c r="H388" i="3" s="1"/>
  <c r="D375" i="3"/>
  <c r="D373" i="3"/>
  <c r="D370" i="3"/>
  <c r="H366" i="3"/>
  <c r="E360" i="3"/>
  <c r="F350" i="3"/>
  <c r="E350" i="3"/>
  <c r="G350" i="3" s="1"/>
  <c r="H357" i="3" s="1"/>
  <c r="D344" i="3"/>
  <c r="D342" i="3"/>
  <c r="D339" i="3"/>
  <c r="H335" i="3"/>
  <c r="E329" i="3"/>
  <c r="G319" i="3"/>
  <c r="H326" i="3" s="1"/>
  <c r="F319" i="3"/>
  <c r="E319" i="3"/>
  <c r="D313" i="3"/>
  <c r="D311" i="3"/>
  <c r="D308" i="3"/>
  <c r="H304" i="3"/>
  <c r="E298" i="3"/>
  <c r="G288" i="3"/>
  <c r="H295" i="3" s="1"/>
  <c r="F288" i="3"/>
  <c r="E288" i="3"/>
  <c r="D282" i="3"/>
  <c r="D280" i="3"/>
  <c r="D277" i="3"/>
  <c r="H273" i="3"/>
  <c r="E267" i="3"/>
  <c r="G257" i="3"/>
  <c r="H264" i="3" s="1"/>
  <c r="F257" i="3"/>
  <c r="E257" i="3"/>
  <c r="D251" i="3"/>
  <c r="D249" i="3"/>
  <c r="D246" i="3"/>
  <c r="H242" i="3"/>
  <c r="E236" i="3"/>
  <c r="G226" i="3"/>
  <c r="H233" i="3" s="1"/>
  <c r="F226" i="3"/>
  <c r="E226" i="3"/>
  <c r="D220" i="3"/>
  <c r="D218" i="3"/>
  <c r="D215" i="3"/>
  <c r="H211" i="3"/>
  <c r="E205" i="3"/>
  <c r="G196" i="3"/>
  <c r="F196" i="3"/>
  <c r="E196" i="3"/>
  <c r="F195" i="3"/>
  <c r="E195" i="3"/>
  <c r="G195" i="3" s="1"/>
  <c r="H202" i="3" s="1"/>
  <c r="D189" i="3"/>
  <c r="D187" i="3"/>
  <c r="D184" i="3"/>
  <c r="H180" i="3"/>
  <c r="E174" i="3"/>
  <c r="E173" i="3"/>
  <c r="G166" i="3"/>
  <c r="F166" i="3"/>
  <c r="E166" i="3"/>
  <c r="F165" i="3"/>
  <c r="E165" i="3"/>
  <c r="G165" i="3" s="1"/>
  <c r="G164" i="3"/>
  <c r="F164" i="3"/>
  <c r="E164" i="3"/>
  <c r="D158" i="3"/>
  <c r="D156" i="3"/>
  <c r="D153" i="3"/>
  <c r="H149" i="3"/>
  <c r="E143" i="3"/>
  <c r="E142" i="3"/>
  <c r="F134" i="3"/>
  <c r="E134" i="3"/>
  <c r="G134" i="3" s="1"/>
  <c r="G133" i="3"/>
  <c r="H140" i="3" s="1"/>
  <c r="F133" i="3"/>
  <c r="E133" i="3"/>
  <c r="D127" i="3"/>
  <c r="D125" i="3"/>
  <c r="D122" i="3"/>
  <c r="H118" i="3"/>
  <c r="E112" i="3"/>
  <c r="E111" i="3"/>
  <c r="F104" i="3"/>
  <c r="E104" i="3"/>
  <c r="G104" i="3" s="1"/>
  <c r="B104" i="3"/>
  <c r="F103" i="3"/>
  <c r="E103" i="3"/>
  <c r="G103" i="3" s="1"/>
  <c r="F102" i="3"/>
  <c r="E102" i="3"/>
  <c r="G102" i="3" s="1"/>
  <c r="B102" i="3"/>
  <c r="D96" i="3"/>
  <c r="D94" i="3"/>
  <c r="D91" i="3"/>
  <c r="H87" i="3"/>
  <c r="E81" i="3"/>
  <c r="E80" i="3"/>
  <c r="H78" i="3"/>
  <c r="D65" i="3"/>
  <c r="D63" i="3"/>
  <c r="D60" i="3"/>
  <c r="H56" i="3"/>
  <c r="E50" i="3"/>
  <c r="E49" i="3"/>
  <c r="G45" i="3"/>
  <c r="F45" i="3"/>
  <c r="E45" i="3"/>
  <c r="B45" i="3"/>
  <c r="G44" i="3"/>
  <c r="F44" i="3"/>
  <c r="E44" i="3"/>
  <c r="F43" i="3"/>
  <c r="E43" i="3"/>
  <c r="G43" i="3" s="1"/>
  <c r="G42" i="3"/>
  <c r="F42" i="3"/>
  <c r="E42" i="3"/>
  <c r="F41" i="3"/>
  <c r="E41" i="3"/>
  <c r="G41" i="3" s="1"/>
  <c r="G40" i="3"/>
  <c r="H47" i="3" s="1"/>
  <c r="F40" i="3"/>
  <c r="E40" i="3"/>
  <c r="B40" i="3"/>
  <c r="D34" i="3"/>
  <c r="D32" i="3"/>
  <c r="D29" i="3"/>
  <c r="H25" i="3"/>
  <c r="E19" i="3"/>
  <c r="H14" i="3"/>
  <c r="C1429" i="2"/>
  <c r="C1428" i="2"/>
  <c r="C1427" i="2"/>
  <c r="C1426" i="2"/>
  <c r="C1425" i="2"/>
  <c r="C1424" i="2"/>
  <c r="C1423" i="2"/>
  <c r="C1422" i="2"/>
  <c r="C1421" i="2"/>
  <c r="C1420" i="2"/>
  <c r="C1419" i="2"/>
  <c r="C1418" i="2"/>
  <c r="C1417" i="2"/>
  <c r="C1416" i="2"/>
  <c r="C1415" i="2"/>
  <c r="C1414" i="2"/>
  <c r="B1414" i="2"/>
  <c r="B1415" i="2" s="1"/>
  <c r="F1413" i="2"/>
  <c r="C1413" i="2"/>
  <c r="F1410" i="2"/>
  <c r="F1409" i="2"/>
  <c r="F1407" i="2"/>
  <c r="F1406" i="2"/>
  <c r="F1405" i="2"/>
  <c r="F1404" i="2"/>
  <c r="F1403" i="2"/>
  <c r="F1402" i="2"/>
  <c r="F1401" i="2"/>
  <c r="C997" i="2"/>
  <c r="C996" i="2"/>
  <c r="C995" i="2"/>
  <c r="C994" i="2"/>
  <c r="C993" i="2"/>
  <c r="C992" i="2"/>
  <c r="C991" i="2"/>
  <c r="C990" i="2"/>
  <c r="C989" i="2"/>
  <c r="C988" i="2"/>
  <c r="C987" i="2"/>
  <c r="C986" i="2"/>
  <c r="C985" i="2"/>
  <c r="C984" i="2"/>
  <c r="C983" i="2"/>
  <c r="C982" i="2"/>
  <c r="C981" i="2"/>
  <c r="C980" i="2"/>
  <c r="C979" i="2"/>
  <c r="B979" i="2"/>
  <c r="B980" i="2" s="1"/>
  <c r="F978" i="2"/>
  <c r="C978" i="2"/>
  <c r="F964" i="2"/>
  <c r="B964" i="2"/>
  <c r="B965" i="2" s="1"/>
  <c r="F963" i="2"/>
  <c r="C959" i="2"/>
  <c r="C958" i="2"/>
  <c r="C957" i="2"/>
  <c r="C956" i="2"/>
  <c r="C955" i="2"/>
  <c r="C954" i="2"/>
  <c r="C953" i="2"/>
  <c r="C952" i="2"/>
  <c r="C951" i="2"/>
  <c r="C950" i="2"/>
  <c r="C949" i="2"/>
  <c r="C948" i="2"/>
  <c r="C947" i="2"/>
  <c r="C946" i="2"/>
  <c r="C945" i="2"/>
  <c r="C944" i="2"/>
  <c r="C943" i="2"/>
  <c r="C942" i="2"/>
  <c r="B942" i="2"/>
  <c r="B943" i="2" s="1"/>
  <c r="F941" i="2"/>
  <c r="C941" i="2"/>
  <c r="B919" i="2"/>
  <c r="B920" i="2" s="1"/>
  <c r="B918" i="2"/>
  <c r="F918" i="2" s="1"/>
  <c r="F917" i="2"/>
  <c r="F906" i="2"/>
  <c r="B906" i="2"/>
  <c r="B907" i="2" s="1"/>
  <c r="F907" i="2" s="1"/>
  <c r="F905" i="2"/>
  <c r="B905" i="2"/>
  <c r="F904" i="2"/>
  <c r="C901" i="2"/>
  <c r="C900" i="2"/>
  <c r="F897" i="2"/>
  <c r="B897" i="2"/>
  <c r="F896" i="2"/>
  <c r="C871" i="2"/>
  <c r="C870" i="2"/>
  <c r="C869" i="2"/>
  <c r="C868" i="2"/>
  <c r="C867" i="2"/>
  <c r="C866" i="2"/>
  <c r="C865" i="2"/>
  <c r="C864" i="2"/>
  <c r="C863" i="2"/>
  <c r="C862" i="2"/>
  <c r="C861" i="2"/>
  <c r="C860" i="2"/>
  <c r="C859" i="2"/>
  <c r="C858" i="2"/>
  <c r="C857" i="2"/>
  <c r="C856" i="2"/>
  <c r="C855" i="2"/>
  <c r="C854" i="2"/>
  <c r="C853" i="2"/>
  <c r="C852" i="2"/>
  <c r="C851" i="2"/>
  <c r="C850" i="2"/>
  <c r="C849" i="2"/>
  <c r="C848" i="2"/>
  <c r="C847" i="2"/>
  <c r="C846" i="2"/>
  <c r="C845" i="2"/>
  <c r="C844" i="2"/>
  <c r="C843" i="2"/>
  <c r="C842" i="2"/>
  <c r="C841" i="2"/>
  <c r="C840" i="2"/>
  <c r="C839" i="2"/>
  <c r="C838" i="2"/>
  <c r="C837" i="2"/>
  <c r="C836" i="2"/>
  <c r="C835" i="2"/>
  <c r="C834" i="2"/>
  <c r="C833" i="2"/>
  <c r="C832" i="2"/>
  <c r="C831" i="2"/>
  <c r="C830" i="2"/>
  <c r="C829" i="2"/>
  <c r="C828" i="2"/>
  <c r="C827" i="2"/>
  <c r="C826" i="2"/>
  <c r="C825" i="2"/>
  <c r="C824" i="2"/>
  <c r="C823" i="2"/>
  <c r="C822" i="2"/>
  <c r="C821" i="2"/>
  <c r="C820" i="2"/>
  <c r="C819" i="2"/>
  <c r="C818" i="2"/>
  <c r="C817" i="2"/>
  <c r="C816" i="2"/>
  <c r="C815" i="2"/>
  <c r="C814" i="2"/>
  <c r="C813" i="2"/>
  <c r="C812" i="2"/>
  <c r="F811" i="2"/>
  <c r="C811" i="2"/>
  <c r="B811" i="2"/>
  <c r="B812" i="2" s="1"/>
  <c r="F810" i="2"/>
  <c r="C810" i="2"/>
  <c r="C805" i="2"/>
  <c r="C804" i="2"/>
  <c r="C803" i="2"/>
  <c r="C802" i="2"/>
  <c r="C801" i="2"/>
  <c r="C800" i="2"/>
  <c r="C799" i="2"/>
  <c r="C798" i="2"/>
  <c r="C797" i="2"/>
  <c r="C796" i="2"/>
  <c r="C795" i="2"/>
  <c r="C794" i="2"/>
  <c r="C793" i="2"/>
  <c r="C792" i="2"/>
  <c r="C791" i="2"/>
  <c r="C790" i="2"/>
  <c r="C789" i="2"/>
  <c r="C788" i="2"/>
  <c r="C787" i="2"/>
  <c r="C786" i="2"/>
  <c r="C785" i="2"/>
  <c r="C784" i="2"/>
  <c r="C783" i="2"/>
  <c r="C782" i="2"/>
  <c r="C781" i="2"/>
  <c r="C780" i="2"/>
  <c r="C779" i="2"/>
  <c r="C778" i="2"/>
  <c r="C777" i="2"/>
  <c r="C776" i="2"/>
  <c r="C775" i="2"/>
  <c r="C774" i="2"/>
  <c r="C773" i="2"/>
  <c r="C772" i="2"/>
  <c r="C771" i="2"/>
  <c r="C770" i="2"/>
  <c r="C769" i="2"/>
  <c r="C768" i="2"/>
  <c r="C767" i="2"/>
  <c r="C766" i="2"/>
  <c r="C765" i="2"/>
  <c r="C764" i="2"/>
  <c r="C763" i="2"/>
  <c r="C762" i="2"/>
  <c r="C761" i="2"/>
  <c r="C760" i="2"/>
  <c r="C759" i="2"/>
  <c r="C758" i="2"/>
  <c r="C757" i="2"/>
  <c r="C756" i="2"/>
  <c r="C755" i="2"/>
  <c r="C754" i="2"/>
  <c r="C753" i="2"/>
  <c r="C752" i="2"/>
  <c r="C751" i="2"/>
  <c r="C750" i="2"/>
  <c r="C749" i="2"/>
  <c r="C748" i="2"/>
  <c r="C747" i="2"/>
  <c r="C746" i="2"/>
  <c r="C745" i="2"/>
  <c r="C744" i="2"/>
  <c r="C743" i="2"/>
  <c r="C742" i="2"/>
  <c r="C741" i="2"/>
  <c r="C740" i="2"/>
  <c r="C739" i="2"/>
  <c r="C738" i="2"/>
  <c r="C737" i="2"/>
  <c r="C736" i="2"/>
  <c r="C735" i="2"/>
  <c r="C734" i="2"/>
  <c r="C733" i="2"/>
  <c r="C732" i="2"/>
  <c r="C731" i="2"/>
  <c r="C730" i="2"/>
  <c r="C729" i="2"/>
  <c r="C728" i="2"/>
  <c r="C727" i="2"/>
  <c r="F726" i="2"/>
  <c r="C726" i="2"/>
  <c r="B726" i="2"/>
  <c r="B727" i="2" s="1"/>
  <c r="F725" i="2"/>
  <c r="C725" i="2"/>
  <c r="F719" i="2"/>
  <c r="F720" i="2" s="1"/>
  <c r="B719" i="2"/>
  <c r="B720" i="2" s="1"/>
  <c r="F718" i="2"/>
  <c r="B718" i="2"/>
  <c r="F716" i="2"/>
  <c r="F715" i="2"/>
  <c r="F714" i="2"/>
  <c r="F713" i="2"/>
  <c r="F709" i="2"/>
  <c r="F710" i="2" s="1"/>
  <c r="B709" i="2"/>
  <c r="B710" i="2" s="1"/>
  <c r="F708" i="2"/>
  <c r="B708" i="2"/>
  <c r="F699" i="2"/>
  <c r="F700" i="2" s="1"/>
  <c r="F701" i="2" s="1"/>
  <c r="F702" i="2" s="1"/>
  <c r="B699" i="2"/>
  <c r="B700" i="2" s="1"/>
  <c r="B701" i="2" s="1"/>
  <c r="B702" i="2" s="1"/>
  <c r="F698" i="2"/>
  <c r="B698" i="2"/>
  <c r="F693" i="2"/>
  <c r="F694" i="2" s="1"/>
  <c r="F695" i="2" s="1"/>
  <c r="F696" i="2" s="1"/>
  <c r="B693" i="2"/>
  <c r="B694" i="2" s="1"/>
  <c r="B695" i="2" s="1"/>
  <c r="B696" i="2" s="1"/>
  <c r="F671" i="2"/>
  <c r="B651" i="2"/>
  <c r="B649" i="2"/>
  <c r="F648" i="2"/>
  <c r="F649" i="2" s="1"/>
  <c r="F650" i="2" s="1"/>
  <c r="F651" i="2" s="1"/>
  <c r="B648" i="2"/>
  <c r="B644" i="2"/>
  <c r="F643" i="2"/>
  <c r="F644" i="2" s="1"/>
  <c r="B624" i="2"/>
  <c r="B625" i="2" s="1"/>
  <c r="F623" i="2"/>
  <c r="C620" i="2"/>
  <c r="C619" i="2"/>
  <c r="C618" i="2"/>
  <c r="F617" i="2"/>
  <c r="C617" i="2"/>
  <c r="B617" i="2"/>
  <c r="B618" i="2" s="1"/>
  <c r="F616" i="2"/>
  <c r="C616" i="2"/>
  <c r="C613" i="2"/>
  <c r="C612" i="2"/>
  <c r="C611" i="2"/>
  <c r="C610" i="2"/>
  <c r="C609" i="2"/>
  <c r="C608" i="2"/>
  <c r="C607" i="2"/>
  <c r="C606" i="2"/>
  <c r="C605" i="2"/>
  <c r="C604" i="2"/>
  <c r="C603" i="2"/>
  <c r="C602" i="2"/>
  <c r="C601" i="2"/>
  <c r="C600" i="2"/>
  <c r="C599" i="2"/>
  <c r="C598" i="2"/>
  <c r="C597" i="2"/>
  <c r="C596" i="2"/>
  <c r="C595" i="2"/>
  <c r="C594" i="2"/>
  <c r="C593" i="2"/>
  <c r="C592" i="2"/>
  <c r="C591" i="2"/>
  <c r="C590" i="2"/>
  <c r="C589" i="2"/>
  <c r="C588" i="2"/>
  <c r="C587" i="2"/>
  <c r="C586" i="2"/>
  <c r="C585" i="2"/>
  <c r="C584" i="2"/>
  <c r="C583" i="2"/>
  <c r="C582" i="2"/>
  <c r="C581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507" i="2"/>
  <c r="C506" i="2"/>
  <c r="C505" i="2"/>
  <c r="C504" i="2"/>
  <c r="C503" i="2"/>
  <c r="C50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B452" i="2"/>
  <c r="B453" i="2" s="1"/>
  <c r="F451" i="2"/>
  <c r="C451" i="2"/>
  <c r="C448" i="2"/>
  <c r="C447" i="2"/>
  <c r="C446" i="2"/>
  <c r="C445" i="2"/>
  <c r="C444" i="2"/>
  <c r="C443" i="2"/>
  <c r="C442" i="2"/>
  <c r="C441" i="2"/>
  <c r="B441" i="2"/>
  <c r="B442" i="2" s="1"/>
  <c r="C440" i="2"/>
  <c r="B440" i="2"/>
  <c r="F440" i="2" s="1"/>
  <c r="F439" i="2"/>
  <c r="C439" i="2"/>
  <c r="F436" i="2"/>
  <c r="C436" i="2"/>
  <c r="F435" i="2"/>
  <c r="C435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C358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25" i="2"/>
  <c r="C324" i="2"/>
  <c r="C323" i="2"/>
  <c r="C322" i="2"/>
  <c r="C321" i="2"/>
  <c r="C320" i="2"/>
  <c r="C319" i="2"/>
  <c r="C318" i="2"/>
  <c r="C317" i="2"/>
  <c r="C316" i="2"/>
  <c r="C315" i="2"/>
  <c r="C314" i="2"/>
  <c r="C313" i="2"/>
  <c r="C312" i="2"/>
  <c r="C311" i="2"/>
  <c r="C310" i="2"/>
  <c r="C309" i="2"/>
  <c r="C308" i="2"/>
  <c r="C307" i="2"/>
  <c r="C306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B286" i="2"/>
  <c r="B287" i="2" s="1"/>
  <c r="C285" i="2"/>
  <c r="B285" i="2"/>
  <c r="F285" i="2" s="1"/>
  <c r="F284" i="2"/>
  <c r="C284" i="2"/>
  <c r="C281" i="2"/>
  <c r="C280" i="2"/>
  <c r="C279" i="2"/>
  <c r="C278" i="2"/>
  <c r="C277" i="2"/>
  <c r="C276" i="2"/>
  <c r="C275" i="2"/>
  <c r="C274" i="2"/>
  <c r="B274" i="2"/>
  <c r="B275" i="2" s="1"/>
  <c r="C273" i="2"/>
  <c r="B273" i="2"/>
  <c r="F273" i="2" s="1"/>
  <c r="F272" i="2"/>
  <c r="C272" i="2"/>
  <c r="C269" i="2"/>
  <c r="C268" i="2"/>
  <c r="F267" i="2"/>
  <c r="C267" i="2"/>
  <c r="B267" i="2"/>
  <c r="B268" i="2" s="1"/>
  <c r="F266" i="2"/>
  <c r="C266" i="2"/>
  <c r="C263" i="2"/>
  <c r="C262" i="2"/>
  <c r="C261" i="2"/>
  <c r="B261" i="2"/>
  <c r="B262" i="2" s="1"/>
  <c r="F260" i="2"/>
  <c r="C260" i="2"/>
  <c r="F257" i="2"/>
  <c r="C257" i="2"/>
  <c r="B162" i="2"/>
  <c r="B163" i="2" s="1"/>
  <c r="B161" i="2"/>
  <c r="F161" i="2" s="1"/>
  <c r="F160" i="2"/>
  <c r="F157" i="2"/>
  <c r="F155" i="2"/>
  <c r="F154" i="2"/>
  <c r="F153" i="2"/>
  <c r="F152" i="2"/>
  <c r="F151" i="2"/>
  <c r="F150" i="2"/>
  <c r="F149" i="2"/>
  <c r="F148" i="2"/>
  <c r="F147" i="2"/>
  <c r="F146" i="2"/>
  <c r="F143" i="2"/>
  <c r="F142" i="2"/>
  <c r="F141" i="2"/>
  <c r="F140" i="2"/>
  <c r="F139" i="2"/>
  <c r="F138" i="2"/>
  <c r="F137" i="2"/>
  <c r="F136" i="2"/>
  <c r="F135" i="2"/>
  <c r="F134" i="2"/>
  <c r="F133" i="2"/>
  <c r="F132" i="2"/>
  <c r="F131" i="2"/>
  <c r="F130" i="2"/>
  <c r="F129" i="2"/>
  <c r="F128" i="2"/>
  <c r="F127" i="2"/>
  <c r="F126" i="2"/>
  <c r="F125" i="2"/>
  <c r="F124" i="2"/>
  <c r="F123" i="2"/>
  <c r="F122" i="2"/>
  <c r="F121" i="2"/>
  <c r="F120" i="2"/>
  <c r="F119" i="2"/>
  <c r="F118" i="2"/>
  <c r="F117" i="2"/>
  <c r="F116" i="2"/>
  <c r="F115" i="2"/>
  <c r="F114" i="2"/>
  <c r="F113" i="2"/>
  <c r="F112" i="2"/>
  <c r="F111" i="2"/>
  <c r="F110" i="2"/>
  <c r="F109" i="2"/>
  <c r="F108" i="2"/>
  <c r="F107" i="2"/>
  <c r="F106" i="2"/>
  <c r="F105" i="2"/>
  <c r="F104" i="2"/>
  <c r="F103" i="2"/>
  <c r="F102" i="2"/>
  <c r="F101" i="2"/>
  <c r="F100" i="2"/>
  <c r="F99" i="2"/>
  <c r="F98" i="2"/>
  <c r="F97" i="2"/>
  <c r="F96" i="2"/>
  <c r="F95" i="2"/>
  <c r="F94" i="2"/>
  <c r="F93" i="2"/>
  <c r="F92" i="2"/>
  <c r="F91" i="2"/>
  <c r="F89" i="2"/>
  <c r="F88" i="2"/>
  <c r="F87" i="2"/>
  <c r="F86" i="2"/>
  <c r="F85" i="2"/>
  <c r="F84" i="2"/>
  <c r="F83" i="2"/>
  <c r="F81" i="2"/>
  <c r="F78" i="2"/>
  <c r="F77" i="2"/>
  <c r="F76" i="2"/>
  <c r="F75" i="2"/>
  <c r="F74" i="2"/>
  <c r="F73" i="2"/>
  <c r="F72" i="2"/>
  <c r="F71" i="2"/>
  <c r="F70" i="2"/>
  <c r="F69" i="2"/>
  <c r="F68" i="2"/>
  <c r="F67" i="2"/>
  <c r="F66" i="2"/>
  <c r="F65" i="2"/>
  <c r="F64" i="2"/>
  <c r="F63" i="2"/>
  <c r="F62" i="2"/>
  <c r="F61" i="2"/>
  <c r="F60" i="2"/>
  <c r="F59" i="2"/>
  <c r="F58" i="2"/>
  <c r="F57" i="2"/>
  <c r="F56" i="2"/>
  <c r="F55" i="2"/>
  <c r="F52" i="2"/>
  <c r="F50" i="2"/>
  <c r="F49" i="2"/>
  <c r="F48" i="2"/>
  <c r="F47" i="2"/>
  <c r="F46" i="2"/>
  <c r="F45" i="2"/>
  <c r="F44" i="2"/>
  <c r="F43" i="2"/>
  <c r="F42" i="2"/>
  <c r="F41" i="2"/>
  <c r="F40" i="2"/>
  <c r="F39" i="2"/>
  <c r="F38" i="2"/>
  <c r="F37" i="2"/>
  <c r="F36" i="2"/>
  <c r="F35" i="2"/>
  <c r="F34" i="2"/>
  <c r="F33" i="2"/>
  <c r="F32" i="2"/>
  <c r="F31" i="2"/>
  <c r="F30" i="2"/>
  <c r="F29" i="2"/>
  <c r="F28" i="2"/>
  <c r="F27" i="2"/>
  <c r="F26" i="2"/>
  <c r="F25" i="2"/>
  <c r="F24" i="2"/>
  <c r="F23" i="2"/>
  <c r="F22" i="2"/>
  <c r="F21" i="2"/>
  <c r="F20" i="2"/>
  <c r="F19" i="2"/>
  <c r="F18" i="2"/>
  <c r="F17" i="2"/>
  <c r="F16" i="2"/>
  <c r="F15" i="2"/>
  <c r="F13" i="2"/>
  <c r="F12" i="2"/>
  <c r="F11" i="2"/>
  <c r="F10" i="2"/>
  <c r="F9" i="2"/>
  <c r="F7" i="2"/>
  <c r="F6" i="2"/>
  <c r="F1045" i="1"/>
  <c r="I1043" i="1"/>
  <c r="F1043" i="1"/>
  <c r="I1042" i="1"/>
  <c r="I1044" i="1" s="1"/>
  <c r="F1042" i="1"/>
  <c r="G1037" i="1"/>
  <c r="H1037" i="1" s="1"/>
  <c r="D1037" i="1"/>
  <c r="D1036" i="1"/>
  <c r="D1035" i="1"/>
  <c r="D1034" i="1"/>
  <c r="D1033" i="1"/>
  <c r="D1032" i="1"/>
  <c r="D1031" i="1"/>
  <c r="D1030" i="1"/>
  <c r="D1029" i="1"/>
  <c r="D1028" i="1"/>
  <c r="D1027" i="1"/>
  <c r="D1026" i="1"/>
  <c r="D1025" i="1"/>
  <c r="D1024" i="1"/>
  <c r="D1023" i="1"/>
  <c r="D1022" i="1"/>
  <c r="D1021" i="1"/>
  <c r="D1020" i="1"/>
  <c r="D1019" i="1"/>
  <c r="D1018" i="1"/>
  <c r="D1017" i="1"/>
  <c r="D1016" i="1"/>
  <c r="D1015" i="1"/>
  <c r="D1014" i="1"/>
  <c r="D1013" i="1"/>
  <c r="D1010" i="1"/>
  <c r="D1007" i="1"/>
  <c r="D1006" i="1"/>
  <c r="D1005" i="1"/>
  <c r="D1004" i="1"/>
  <c r="D1000" i="1"/>
  <c r="D999" i="1"/>
  <c r="D998" i="1"/>
  <c r="D997" i="1"/>
  <c r="D996" i="1"/>
  <c r="D991" i="1"/>
  <c r="D987" i="1"/>
  <c r="D986" i="1"/>
  <c r="D985" i="1"/>
  <c r="D979" i="1"/>
  <c r="D978" i="1"/>
  <c r="D977" i="1"/>
  <c r="D976" i="1"/>
  <c r="D975" i="1"/>
  <c r="D974" i="1"/>
  <c r="D973" i="1"/>
  <c r="D972" i="1"/>
  <c r="D971" i="1"/>
  <c r="D970" i="1"/>
  <c r="D969" i="1"/>
  <c r="D968" i="1"/>
  <c r="D967" i="1"/>
  <c r="D966" i="1"/>
  <c r="D965" i="1"/>
  <c r="D964" i="1"/>
  <c r="D963" i="1"/>
  <c r="D962" i="1"/>
  <c r="C962" i="1"/>
  <c r="C963" i="1" s="1"/>
  <c r="C964" i="1" s="1"/>
  <c r="C965" i="1" s="1"/>
  <c r="C966" i="1" s="1"/>
  <c r="C967" i="1" s="1"/>
  <c r="C968" i="1" s="1"/>
  <c r="C969" i="1" s="1"/>
  <c r="C970" i="1" s="1"/>
  <c r="C971" i="1" s="1"/>
  <c r="C972" i="1" s="1"/>
  <c r="C973" i="1" s="1"/>
  <c r="C974" i="1" s="1"/>
  <c r="C975" i="1" s="1"/>
  <c r="C976" i="1" s="1"/>
  <c r="C977" i="1" s="1"/>
  <c r="C978" i="1" s="1"/>
  <c r="C979" i="1" s="1"/>
  <c r="D961" i="1"/>
  <c r="D960" i="1"/>
  <c r="D955" i="1"/>
  <c r="D954" i="1"/>
  <c r="D953" i="1"/>
  <c r="D952" i="1"/>
  <c r="D951" i="1"/>
  <c r="D950" i="1"/>
  <c r="D949" i="1"/>
  <c r="D948" i="1"/>
  <c r="C948" i="1"/>
  <c r="C949" i="1" s="1"/>
  <c r="C950" i="1" s="1"/>
  <c r="C951" i="1" s="1"/>
  <c r="C952" i="1" s="1"/>
  <c r="C953" i="1" s="1"/>
  <c r="C954" i="1" s="1"/>
  <c r="C955" i="1" s="1"/>
  <c r="D947" i="1"/>
  <c r="F944" i="1"/>
  <c r="D944" i="1"/>
  <c r="C157" i="2" s="1"/>
  <c r="F941" i="1"/>
  <c r="D941" i="1"/>
  <c r="C155" i="2" s="1"/>
  <c r="F940" i="1"/>
  <c r="D940" i="1"/>
  <c r="C154" i="2" s="1"/>
  <c r="F939" i="1"/>
  <c r="D939" i="1"/>
  <c r="C153" i="2" s="1"/>
  <c r="F938" i="1"/>
  <c r="D938" i="1"/>
  <c r="C152" i="2" s="1"/>
  <c r="F937" i="1"/>
  <c r="D937" i="1"/>
  <c r="C151" i="2" s="1"/>
  <c r="F936" i="1"/>
  <c r="D936" i="1"/>
  <c r="C150" i="2" s="1"/>
  <c r="F935" i="1"/>
  <c r="D935" i="1"/>
  <c r="C149" i="2" s="1"/>
  <c r="F934" i="1"/>
  <c r="D934" i="1"/>
  <c r="C148" i="2" s="1"/>
  <c r="F933" i="1"/>
  <c r="D933" i="1"/>
  <c r="C147" i="2" s="1"/>
  <c r="F932" i="1"/>
  <c r="D932" i="1"/>
  <c r="C146" i="2" s="1"/>
  <c r="F929" i="1"/>
  <c r="D929" i="1"/>
  <c r="C975" i="2" s="1"/>
  <c r="F928" i="1"/>
  <c r="D928" i="1"/>
  <c r="C974" i="2" s="1"/>
  <c r="F927" i="1"/>
  <c r="D927" i="1"/>
  <c r="C973" i="2" s="1"/>
  <c r="F926" i="1"/>
  <c r="D926" i="1"/>
  <c r="C972" i="2" s="1"/>
  <c r="F925" i="1"/>
  <c r="D925" i="1"/>
  <c r="C971" i="2" s="1"/>
  <c r="F924" i="1"/>
  <c r="D924" i="1"/>
  <c r="C970" i="2" s="1"/>
  <c r="F923" i="1"/>
  <c r="D923" i="1"/>
  <c r="C969" i="2" s="1"/>
  <c r="F922" i="1"/>
  <c r="D922" i="1"/>
  <c r="C968" i="2" s="1"/>
  <c r="F921" i="1"/>
  <c r="D921" i="1"/>
  <c r="C967" i="2" s="1"/>
  <c r="F920" i="1"/>
  <c r="D920" i="1"/>
  <c r="C966" i="2" s="1"/>
  <c r="F919" i="1"/>
  <c r="D919" i="1"/>
  <c r="C965" i="2" s="1"/>
  <c r="F918" i="1"/>
  <c r="D918" i="1"/>
  <c r="C964" i="2" s="1"/>
  <c r="F917" i="1"/>
  <c r="D917" i="1"/>
  <c r="C963" i="2" s="1"/>
  <c r="F911" i="1"/>
  <c r="D911" i="1"/>
  <c r="C938" i="2" s="1"/>
  <c r="F910" i="1"/>
  <c r="D910" i="1"/>
  <c r="C937" i="2" s="1"/>
  <c r="F909" i="1"/>
  <c r="D909" i="1"/>
  <c r="C936" i="2" s="1"/>
  <c r="F908" i="1"/>
  <c r="D908" i="1"/>
  <c r="C935" i="2" s="1"/>
  <c r="F907" i="1"/>
  <c r="D907" i="1"/>
  <c r="C934" i="2" s="1"/>
  <c r="F906" i="1"/>
  <c r="D906" i="1"/>
  <c r="C933" i="2" s="1"/>
  <c r="F905" i="1"/>
  <c r="D905" i="1"/>
  <c r="C932" i="2" s="1"/>
  <c r="F904" i="1"/>
  <c r="D904" i="1"/>
  <c r="C931" i="2" s="1"/>
  <c r="F903" i="1"/>
  <c r="D903" i="1"/>
  <c r="C930" i="2" s="1"/>
  <c r="F902" i="1"/>
  <c r="D902" i="1"/>
  <c r="C929" i="2" s="1"/>
  <c r="F901" i="1"/>
  <c r="D901" i="1"/>
  <c r="C928" i="2" s="1"/>
  <c r="F900" i="1"/>
  <c r="D900" i="1"/>
  <c r="C927" i="2" s="1"/>
  <c r="F899" i="1"/>
  <c r="D899" i="1"/>
  <c r="C926" i="2" s="1"/>
  <c r="F898" i="1"/>
  <c r="D898" i="1"/>
  <c r="C925" i="2" s="1"/>
  <c r="F897" i="1"/>
  <c r="D897" i="1"/>
  <c r="C924" i="2" s="1"/>
  <c r="F896" i="1"/>
  <c r="D896" i="1"/>
  <c r="C923" i="2" s="1"/>
  <c r="F895" i="1"/>
  <c r="D895" i="1"/>
  <c r="C922" i="2" s="1"/>
  <c r="F894" i="1"/>
  <c r="D894" i="1"/>
  <c r="C921" i="2" s="1"/>
  <c r="F893" i="1"/>
  <c r="D893" i="1"/>
  <c r="C920" i="2" s="1"/>
  <c r="F892" i="1"/>
  <c r="D892" i="1"/>
  <c r="C919" i="2" s="1"/>
  <c r="F891" i="1"/>
  <c r="D891" i="1"/>
  <c r="C918" i="2" s="1"/>
  <c r="F890" i="1"/>
  <c r="D890" i="1"/>
  <c r="C917" i="2" s="1"/>
  <c r="F889" i="1"/>
  <c r="D889" i="1"/>
  <c r="C916" i="2" s="1"/>
  <c r="F888" i="1"/>
  <c r="D888" i="1"/>
  <c r="C915" i="2" s="1"/>
  <c r="F887" i="1"/>
  <c r="D887" i="1"/>
  <c r="C914" i="2" s="1"/>
  <c r="F886" i="1"/>
  <c r="D886" i="1"/>
  <c r="C913" i="2" s="1"/>
  <c r="F885" i="1"/>
  <c r="D885" i="1"/>
  <c r="C912" i="2" s="1"/>
  <c r="F884" i="1"/>
  <c r="D884" i="1"/>
  <c r="C911" i="2" s="1"/>
  <c r="F883" i="1"/>
  <c r="D883" i="1"/>
  <c r="C910" i="2" s="1"/>
  <c r="F882" i="1"/>
  <c r="D882" i="1"/>
  <c r="C909" i="2" s="1"/>
  <c r="F881" i="1"/>
  <c r="D881" i="1"/>
  <c r="C908" i="2" s="1"/>
  <c r="F880" i="1"/>
  <c r="D880" i="1"/>
  <c r="C907" i="2" s="1"/>
  <c r="F879" i="1"/>
  <c r="D879" i="1"/>
  <c r="C906" i="2" s="1"/>
  <c r="F878" i="1"/>
  <c r="D878" i="1"/>
  <c r="C905" i="2" s="1"/>
  <c r="F877" i="1"/>
  <c r="D877" i="1"/>
  <c r="C904" i="2" s="1"/>
  <c r="F874" i="1"/>
  <c r="D874" i="1"/>
  <c r="C893" i="2" s="1"/>
  <c r="F871" i="1"/>
  <c r="D871" i="1"/>
  <c r="C892" i="2" s="1"/>
  <c r="F870" i="1"/>
  <c r="D870" i="1"/>
  <c r="C891" i="2" s="1"/>
  <c r="F869" i="1"/>
  <c r="D869" i="1"/>
  <c r="C890" i="2" s="1"/>
  <c r="F868" i="1"/>
  <c r="D868" i="1"/>
  <c r="C889" i="2" s="1"/>
  <c r="F867" i="1"/>
  <c r="D867" i="1"/>
  <c r="C888" i="2" s="1"/>
  <c r="F866" i="1"/>
  <c r="D866" i="1"/>
  <c r="C887" i="2" s="1"/>
  <c r="F865" i="1"/>
  <c r="D865" i="1"/>
  <c r="C886" i="2" s="1"/>
  <c r="F864" i="1"/>
  <c r="D864" i="1"/>
  <c r="C885" i="2" s="1"/>
  <c r="F863" i="1"/>
  <c r="D863" i="1"/>
  <c r="C884" i="2" s="1"/>
  <c r="F862" i="1"/>
  <c r="D862" i="1"/>
  <c r="C883" i="2" s="1"/>
  <c r="F861" i="1"/>
  <c r="D861" i="1"/>
  <c r="C882" i="2" s="1"/>
  <c r="F860" i="1"/>
  <c r="D860" i="1"/>
  <c r="C881" i="2" s="1"/>
  <c r="F857" i="1"/>
  <c r="D857" i="1"/>
  <c r="C878" i="2" s="1"/>
  <c r="F856" i="1"/>
  <c r="D856" i="1"/>
  <c r="C877" i="2" s="1"/>
  <c r="F855" i="1"/>
  <c r="D855" i="1"/>
  <c r="C876" i="2" s="1"/>
  <c r="F854" i="1"/>
  <c r="D854" i="1"/>
  <c r="C875" i="2" s="1"/>
  <c r="F850" i="1"/>
  <c r="D850" i="1"/>
  <c r="D847" i="1"/>
  <c r="F841" i="1"/>
  <c r="D841" i="1"/>
  <c r="C722" i="2" s="1"/>
  <c r="F840" i="1"/>
  <c r="D840" i="1"/>
  <c r="C721" i="2" s="1"/>
  <c r="F837" i="1"/>
  <c r="D837" i="1"/>
  <c r="C720" i="2" s="1"/>
  <c r="F834" i="1"/>
  <c r="D834" i="1"/>
  <c r="C719" i="2" s="1"/>
  <c r="F833" i="1"/>
  <c r="D833" i="1"/>
  <c r="C718" i="2" s="1"/>
  <c r="F832" i="1"/>
  <c r="D832" i="1"/>
  <c r="C717" i="2" s="1"/>
  <c r="F831" i="1"/>
  <c r="D831" i="1"/>
  <c r="C716" i="2" s="1"/>
  <c r="F830" i="1"/>
  <c r="D830" i="1"/>
  <c r="C715" i="2" s="1"/>
  <c r="F829" i="1"/>
  <c r="D829" i="1"/>
  <c r="C714" i="2" s="1"/>
  <c r="F828" i="1"/>
  <c r="D828" i="1"/>
  <c r="C713" i="2" s="1"/>
  <c r="F827" i="1"/>
  <c r="D827" i="1"/>
  <c r="C712" i="2" s="1"/>
  <c r="F826" i="1"/>
  <c r="D826" i="1"/>
  <c r="C711" i="2" s="1"/>
  <c r="F825" i="1"/>
  <c r="D825" i="1"/>
  <c r="C710" i="2" s="1"/>
  <c r="F824" i="1"/>
  <c r="D824" i="1"/>
  <c r="C709" i="2" s="1"/>
  <c r="F823" i="1"/>
  <c r="D823" i="1"/>
  <c r="C708" i="2" s="1"/>
  <c r="F822" i="1"/>
  <c r="D822" i="1"/>
  <c r="C707" i="2" s="1"/>
  <c r="F821" i="1"/>
  <c r="D821" i="1"/>
  <c r="C706" i="2" s="1"/>
  <c r="F820" i="1"/>
  <c r="D820" i="1"/>
  <c r="C705" i="2" s="1"/>
  <c r="F819" i="1"/>
  <c r="D819" i="1"/>
  <c r="C704" i="2" s="1"/>
  <c r="F818" i="1"/>
  <c r="D818" i="1"/>
  <c r="C703" i="2" s="1"/>
  <c r="F815" i="1"/>
  <c r="D815" i="1"/>
  <c r="C702" i="2" s="1"/>
  <c r="F814" i="1"/>
  <c r="D814" i="1"/>
  <c r="C701" i="2" s="1"/>
  <c r="F813" i="1"/>
  <c r="D813" i="1"/>
  <c r="C700" i="2" s="1"/>
  <c r="F812" i="1"/>
  <c r="D812" i="1"/>
  <c r="C699" i="2" s="1"/>
  <c r="F811" i="1"/>
  <c r="D811" i="1"/>
  <c r="C698" i="2" s="1"/>
  <c r="F810" i="1"/>
  <c r="D810" i="1"/>
  <c r="C697" i="2" s="1"/>
  <c r="F806" i="1"/>
  <c r="D806" i="1"/>
  <c r="C696" i="2" s="1"/>
  <c r="F805" i="1"/>
  <c r="D805" i="1"/>
  <c r="C695" i="2" s="1"/>
  <c r="F804" i="1"/>
  <c r="D804" i="1"/>
  <c r="C694" i="2" s="1"/>
  <c r="F803" i="1"/>
  <c r="D803" i="1"/>
  <c r="C693" i="2" s="1"/>
  <c r="F802" i="1"/>
  <c r="D802" i="1"/>
  <c r="C692" i="2" s="1"/>
  <c r="F799" i="1"/>
  <c r="D799" i="1"/>
  <c r="C691" i="2" s="1"/>
  <c r="F798" i="1"/>
  <c r="D798" i="1"/>
  <c r="C690" i="2" s="1"/>
  <c r="F797" i="1"/>
  <c r="D797" i="1"/>
  <c r="C689" i="2" s="1"/>
  <c r="F796" i="1"/>
  <c r="D796" i="1"/>
  <c r="C688" i="2" s="1"/>
  <c r="F795" i="1"/>
  <c r="D795" i="1"/>
  <c r="C687" i="2" s="1"/>
  <c r="F794" i="1"/>
  <c r="D794" i="1"/>
  <c r="C686" i="2" s="1"/>
  <c r="F793" i="1"/>
  <c r="D793" i="1"/>
  <c r="C685" i="2" s="1"/>
  <c r="F792" i="1"/>
  <c r="D792" i="1"/>
  <c r="C684" i="2" s="1"/>
  <c r="F791" i="1"/>
  <c r="D791" i="1"/>
  <c r="C683" i="2" s="1"/>
  <c r="F790" i="1"/>
  <c r="D790" i="1"/>
  <c r="C682" i="2" s="1"/>
  <c r="F789" i="1"/>
  <c r="D789" i="1"/>
  <c r="C681" i="2" s="1"/>
  <c r="F788" i="1"/>
  <c r="D788" i="1"/>
  <c r="C680" i="2" s="1"/>
  <c r="F787" i="1"/>
  <c r="D787" i="1"/>
  <c r="C679" i="2" s="1"/>
  <c r="F786" i="1"/>
  <c r="D786" i="1"/>
  <c r="C678" i="2" s="1"/>
  <c r="F785" i="1"/>
  <c r="D785" i="1"/>
  <c r="C677" i="2" s="1"/>
  <c r="F784" i="1"/>
  <c r="D784" i="1"/>
  <c r="C676" i="2" s="1"/>
  <c r="F783" i="1"/>
  <c r="D783" i="1"/>
  <c r="C675" i="2" s="1"/>
  <c r="F782" i="1"/>
  <c r="D782" i="1"/>
  <c r="C674" i="2" s="1"/>
  <c r="F781" i="1"/>
  <c r="D781" i="1"/>
  <c r="C673" i="2" s="1"/>
  <c r="F780" i="1"/>
  <c r="D780" i="1"/>
  <c r="C672" i="2" s="1"/>
  <c r="F779" i="1"/>
  <c r="D779" i="1"/>
  <c r="C671" i="2" s="1"/>
  <c r="F778" i="1"/>
  <c r="D778" i="1"/>
  <c r="C670" i="2" s="1"/>
  <c r="F777" i="1"/>
  <c r="D777" i="1"/>
  <c r="C669" i="2" s="1"/>
  <c r="F776" i="1"/>
  <c r="D776" i="1"/>
  <c r="C668" i="2" s="1"/>
  <c r="F775" i="1"/>
  <c r="D775" i="1"/>
  <c r="C667" i="2" s="1"/>
  <c r="F774" i="1"/>
  <c r="D774" i="1"/>
  <c r="C666" i="2" s="1"/>
  <c r="F773" i="1"/>
  <c r="D773" i="1"/>
  <c r="C665" i="2" s="1"/>
  <c r="F772" i="1"/>
  <c r="D772" i="1"/>
  <c r="C664" i="2" s="1"/>
  <c r="F771" i="1"/>
  <c r="D771" i="1"/>
  <c r="C663" i="2" s="1"/>
  <c r="F770" i="1"/>
  <c r="D770" i="1"/>
  <c r="C662" i="2" s="1"/>
  <c r="F769" i="1"/>
  <c r="D769" i="1"/>
  <c r="C661" i="2" s="1"/>
  <c r="F768" i="1"/>
  <c r="D768" i="1"/>
  <c r="C660" i="2" s="1"/>
  <c r="F767" i="1"/>
  <c r="D767" i="1"/>
  <c r="C659" i="2" s="1"/>
  <c r="F766" i="1"/>
  <c r="D766" i="1"/>
  <c r="C658" i="2" s="1"/>
  <c r="F765" i="1"/>
  <c r="D765" i="1"/>
  <c r="C657" i="2" s="1"/>
  <c r="F764" i="1"/>
  <c r="D764" i="1"/>
  <c r="C656" i="2" s="1"/>
  <c r="F763" i="1"/>
  <c r="D763" i="1"/>
  <c r="C655" i="2" s="1"/>
  <c r="F762" i="1"/>
  <c r="D762" i="1"/>
  <c r="C654" i="2" s="1"/>
  <c r="F761" i="1"/>
  <c r="D761" i="1"/>
  <c r="C653" i="2" s="1"/>
  <c r="F760" i="1"/>
  <c r="D760" i="1"/>
  <c r="C652" i="2" s="1"/>
  <c r="F758" i="1"/>
  <c r="D758" i="1"/>
  <c r="C651" i="2" s="1"/>
  <c r="F757" i="1"/>
  <c r="D757" i="1"/>
  <c r="C650" i="2" s="1"/>
  <c r="F756" i="1"/>
  <c r="D756" i="1"/>
  <c r="C649" i="2" s="1"/>
  <c r="F755" i="1"/>
  <c r="D755" i="1"/>
  <c r="C648" i="2" s="1"/>
  <c r="F754" i="1"/>
  <c r="D754" i="1"/>
  <c r="C647" i="2" s="1"/>
  <c r="F751" i="1"/>
  <c r="D751" i="1"/>
  <c r="C646" i="2" s="1"/>
  <c r="F750" i="1"/>
  <c r="D750" i="1"/>
  <c r="C645" i="2" s="1"/>
  <c r="F749" i="1"/>
  <c r="D749" i="1"/>
  <c r="C644" i="2" s="1"/>
  <c r="G748" i="1"/>
  <c r="H748" i="1" s="1"/>
  <c r="F748" i="1"/>
  <c r="D748" i="1"/>
  <c r="C643" i="2" s="1"/>
  <c r="H743" i="1"/>
  <c r="G743" i="1"/>
  <c r="F743" i="1"/>
  <c r="D743" i="1"/>
  <c r="C255" i="2" s="1"/>
  <c r="F740" i="1"/>
  <c r="D740" i="1"/>
  <c r="C254" i="2" s="1"/>
  <c r="F739" i="1"/>
  <c r="D739" i="1"/>
  <c r="C253" i="2" s="1"/>
  <c r="F736" i="1"/>
  <c r="D736" i="1"/>
  <c r="C252" i="2" s="1"/>
  <c r="F735" i="1"/>
  <c r="D735" i="1"/>
  <c r="C251" i="2" s="1"/>
  <c r="F732" i="1"/>
  <c r="D732" i="1"/>
  <c r="C250" i="2" s="1"/>
  <c r="F729" i="1"/>
  <c r="D729" i="1"/>
  <c r="C249" i="2" s="1"/>
  <c r="F728" i="1"/>
  <c r="D728" i="1"/>
  <c r="C248" i="2" s="1"/>
  <c r="F727" i="1"/>
  <c r="D727" i="1"/>
  <c r="C247" i="2" s="1"/>
  <c r="F726" i="1"/>
  <c r="D726" i="1"/>
  <c r="C246" i="2" s="1"/>
  <c r="F725" i="1"/>
  <c r="D725" i="1"/>
  <c r="C245" i="2" s="1"/>
  <c r="F724" i="1"/>
  <c r="D724" i="1"/>
  <c r="C244" i="2" s="1"/>
  <c r="F723" i="1"/>
  <c r="D723" i="1"/>
  <c r="C243" i="2" s="1"/>
  <c r="F720" i="1"/>
  <c r="D720" i="1"/>
  <c r="C638" i="2" s="1"/>
  <c r="F719" i="1"/>
  <c r="D719" i="1"/>
  <c r="C637" i="2" s="1"/>
  <c r="F718" i="1"/>
  <c r="D718" i="1"/>
  <c r="C636" i="2" s="1"/>
  <c r="F717" i="1"/>
  <c r="D717" i="1"/>
  <c r="C635" i="2" s="1"/>
  <c r="F716" i="1"/>
  <c r="D716" i="1"/>
  <c r="C634" i="2" s="1"/>
  <c r="F715" i="1"/>
  <c r="D715" i="1"/>
  <c r="C633" i="2" s="1"/>
  <c r="F714" i="1"/>
  <c r="D714" i="1"/>
  <c r="C632" i="2" s="1"/>
  <c r="F713" i="1"/>
  <c r="D713" i="1"/>
  <c r="C631" i="2" s="1"/>
  <c r="F712" i="1"/>
  <c r="D712" i="1"/>
  <c r="C630" i="2" s="1"/>
  <c r="F711" i="1"/>
  <c r="D711" i="1"/>
  <c r="C629" i="2" s="1"/>
  <c r="F710" i="1"/>
  <c r="D710" i="1"/>
  <c r="C628" i="2" s="1"/>
  <c r="F709" i="1"/>
  <c r="D709" i="1"/>
  <c r="C627" i="2" s="1"/>
  <c r="F708" i="1"/>
  <c r="D708" i="1"/>
  <c r="C626" i="2" s="1"/>
  <c r="F707" i="1"/>
  <c r="D707" i="1"/>
  <c r="C625" i="2" s="1"/>
  <c r="F706" i="1"/>
  <c r="D706" i="1"/>
  <c r="C624" i="2" s="1"/>
  <c r="F705" i="1"/>
  <c r="D705" i="1"/>
  <c r="C623" i="2" s="1"/>
  <c r="F702" i="1"/>
  <c r="D702" i="1"/>
  <c r="C242" i="2" s="1"/>
  <c r="F701" i="1"/>
  <c r="D701" i="1"/>
  <c r="C241" i="2" s="1"/>
  <c r="F700" i="1"/>
  <c r="D700" i="1"/>
  <c r="C240" i="2" s="1"/>
  <c r="F699" i="1"/>
  <c r="D699" i="1"/>
  <c r="C239" i="2" s="1"/>
  <c r="F698" i="1"/>
  <c r="D698" i="1"/>
  <c r="C238" i="2" s="1"/>
  <c r="F697" i="1"/>
  <c r="D697" i="1"/>
  <c r="C237" i="2" s="1"/>
  <c r="F694" i="1"/>
  <c r="D694" i="1"/>
  <c r="C236" i="2" s="1"/>
  <c r="F693" i="1"/>
  <c r="D693" i="1"/>
  <c r="C235" i="2" s="1"/>
  <c r="F692" i="1"/>
  <c r="D692" i="1"/>
  <c r="C234" i="2" s="1"/>
  <c r="F691" i="1"/>
  <c r="D691" i="1"/>
  <c r="C233" i="2" s="1"/>
  <c r="F690" i="1"/>
  <c r="D690" i="1"/>
  <c r="C232" i="2" s="1"/>
  <c r="F689" i="1"/>
  <c r="D689" i="1"/>
  <c r="C231" i="2" s="1"/>
  <c r="F688" i="1"/>
  <c r="D688" i="1"/>
  <c r="C230" i="2" s="1"/>
  <c r="F687" i="1"/>
  <c r="D687" i="1"/>
  <c r="C229" i="2" s="1"/>
  <c r="F686" i="1"/>
  <c r="D686" i="1"/>
  <c r="C228" i="2" s="1"/>
  <c r="F685" i="1"/>
  <c r="D685" i="1"/>
  <c r="C227" i="2" s="1"/>
  <c r="F684" i="1"/>
  <c r="D684" i="1"/>
  <c r="C226" i="2" s="1"/>
  <c r="F683" i="1"/>
  <c r="D683" i="1"/>
  <c r="C225" i="2" s="1"/>
  <c r="F682" i="1"/>
  <c r="D682" i="1"/>
  <c r="C224" i="2" s="1"/>
  <c r="F681" i="1"/>
  <c r="D681" i="1"/>
  <c r="C223" i="2" s="1"/>
  <c r="F680" i="1"/>
  <c r="D680" i="1"/>
  <c r="C222" i="2" s="1"/>
  <c r="F679" i="1"/>
  <c r="D679" i="1"/>
  <c r="C221" i="2" s="1"/>
  <c r="F678" i="1"/>
  <c r="D678" i="1"/>
  <c r="C220" i="2" s="1"/>
  <c r="F677" i="1"/>
  <c r="D677" i="1"/>
  <c r="C219" i="2" s="1"/>
  <c r="F676" i="1"/>
  <c r="D676" i="1"/>
  <c r="C218" i="2" s="1"/>
  <c r="F675" i="1"/>
  <c r="D675" i="1"/>
  <c r="C217" i="2" s="1"/>
  <c r="F674" i="1"/>
  <c r="D674" i="1"/>
  <c r="C216" i="2" s="1"/>
  <c r="F673" i="1"/>
  <c r="D673" i="1"/>
  <c r="C215" i="2" s="1"/>
  <c r="F670" i="1"/>
  <c r="D670" i="1"/>
  <c r="C214" i="2" s="1"/>
  <c r="F669" i="1"/>
  <c r="D669" i="1"/>
  <c r="C213" i="2" s="1"/>
  <c r="F668" i="1"/>
  <c r="D668" i="1"/>
  <c r="C212" i="2" s="1"/>
  <c r="F667" i="1"/>
  <c r="D667" i="1"/>
  <c r="C211" i="2" s="1"/>
  <c r="F666" i="1"/>
  <c r="D666" i="1"/>
  <c r="C210" i="2" s="1"/>
  <c r="F665" i="1"/>
  <c r="D665" i="1"/>
  <c r="C209" i="2" s="1"/>
  <c r="F664" i="1"/>
  <c r="D664" i="1"/>
  <c r="C208" i="2" s="1"/>
  <c r="F663" i="1"/>
  <c r="D663" i="1"/>
  <c r="C207" i="2" s="1"/>
  <c r="F662" i="1"/>
  <c r="D662" i="1"/>
  <c r="C206" i="2" s="1"/>
  <c r="F661" i="1"/>
  <c r="D661" i="1"/>
  <c r="C205" i="2" s="1"/>
  <c r="F660" i="1"/>
  <c r="D660" i="1"/>
  <c r="C204" i="2" s="1"/>
  <c r="F659" i="1"/>
  <c r="D659" i="1"/>
  <c r="C203" i="2" s="1"/>
  <c r="F658" i="1"/>
  <c r="D658" i="1"/>
  <c r="C202" i="2" s="1"/>
  <c r="F657" i="1"/>
  <c r="D657" i="1"/>
  <c r="C201" i="2" s="1"/>
  <c r="F656" i="1"/>
  <c r="D656" i="1"/>
  <c r="C200" i="2" s="1"/>
  <c r="F655" i="1"/>
  <c r="D655" i="1"/>
  <c r="C199" i="2" s="1"/>
  <c r="F654" i="1"/>
  <c r="D654" i="1"/>
  <c r="C198" i="2" s="1"/>
  <c r="F653" i="1"/>
  <c r="D653" i="1"/>
  <c r="C197" i="2" s="1"/>
  <c r="F652" i="1"/>
  <c r="D652" i="1"/>
  <c r="C196" i="2" s="1"/>
  <c r="F651" i="1"/>
  <c r="D651" i="1"/>
  <c r="C195" i="2" s="1"/>
  <c r="F650" i="1"/>
  <c r="D650" i="1"/>
  <c r="C194" i="2" s="1"/>
  <c r="F649" i="1"/>
  <c r="D649" i="1"/>
  <c r="C193" i="2" s="1"/>
  <c r="F648" i="1"/>
  <c r="D648" i="1"/>
  <c r="C192" i="2" s="1"/>
  <c r="F647" i="1"/>
  <c r="D647" i="1"/>
  <c r="C191" i="2" s="1"/>
  <c r="F646" i="1"/>
  <c r="D646" i="1"/>
  <c r="C190" i="2" s="1"/>
  <c r="F645" i="1"/>
  <c r="D645" i="1"/>
  <c r="C189" i="2" s="1"/>
  <c r="F644" i="1"/>
  <c r="D644" i="1"/>
  <c r="C188" i="2" s="1"/>
  <c r="F641" i="1"/>
  <c r="D641" i="1"/>
  <c r="C187" i="2" s="1"/>
  <c r="F640" i="1"/>
  <c r="D640" i="1"/>
  <c r="C186" i="2" s="1"/>
  <c r="F639" i="1"/>
  <c r="D639" i="1"/>
  <c r="C185" i="2" s="1"/>
  <c r="F638" i="1"/>
  <c r="D638" i="1"/>
  <c r="C184" i="2" s="1"/>
  <c r="F637" i="1"/>
  <c r="D637" i="1"/>
  <c r="C183" i="2" s="1"/>
  <c r="F636" i="1"/>
  <c r="D636" i="1"/>
  <c r="C182" i="2" s="1"/>
  <c r="F635" i="1"/>
  <c r="D635" i="1"/>
  <c r="C181" i="2" s="1"/>
  <c r="F634" i="1"/>
  <c r="D634" i="1"/>
  <c r="C180" i="2" s="1"/>
  <c r="F631" i="1"/>
  <c r="D631" i="1"/>
  <c r="C179" i="2" s="1"/>
  <c r="F630" i="1"/>
  <c r="D630" i="1"/>
  <c r="C178" i="2" s="1"/>
  <c r="F629" i="1"/>
  <c r="D629" i="1"/>
  <c r="C177" i="2" s="1"/>
  <c r="F628" i="1"/>
  <c r="D628" i="1"/>
  <c r="C176" i="2" s="1"/>
  <c r="F627" i="1"/>
  <c r="D627" i="1"/>
  <c r="C175" i="2" s="1"/>
  <c r="F626" i="1"/>
  <c r="D626" i="1"/>
  <c r="C174" i="2" s="1"/>
  <c r="F625" i="1"/>
  <c r="D625" i="1"/>
  <c r="C173" i="2" s="1"/>
  <c r="F624" i="1"/>
  <c r="D624" i="1"/>
  <c r="C172" i="2" s="1"/>
  <c r="F623" i="1"/>
  <c r="D623" i="1"/>
  <c r="C171" i="2" s="1"/>
  <c r="F622" i="1"/>
  <c r="D622" i="1"/>
  <c r="C170" i="2" s="1"/>
  <c r="F621" i="1"/>
  <c r="D621" i="1"/>
  <c r="C169" i="2" s="1"/>
  <c r="F620" i="1"/>
  <c r="D620" i="1"/>
  <c r="C168" i="2" s="1"/>
  <c r="F619" i="1"/>
  <c r="D619" i="1"/>
  <c r="C167" i="2" s="1"/>
  <c r="F618" i="1"/>
  <c r="D618" i="1"/>
  <c r="C166" i="2" s="1"/>
  <c r="F617" i="1"/>
  <c r="D617" i="1"/>
  <c r="C165" i="2" s="1"/>
  <c r="F616" i="1"/>
  <c r="D616" i="1"/>
  <c r="C164" i="2" s="1"/>
  <c r="F615" i="1"/>
  <c r="D615" i="1"/>
  <c r="C163" i="2" s="1"/>
  <c r="F614" i="1"/>
  <c r="D614" i="1"/>
  <c r="C162" i="2" s="1"/>
  <c r="C259" i="2" s="1"/>
  <c r="F613" i="1"/>
  <c r="D613" i="1"/>
  <c r="C161" i="2" s="1"/>
  <c r="F612" i="1"/>
  <c r="D612" i="1"/>
  <c r="C160" i="2" s="1"/>
  <c r="F606" i="1"/>
  <c r="D606" i="1"/>
  <c r="C143" i="2" s="1"/>
  <c r="F605" i="1"/>
  <c r="D605" i="1"/>
  <c r="C142" i="2" s="1"/>
  <c r="F604" i="1"/>
  <c r="D604" i="1"/>
  <c r="C141" i="2" s="1"/>
  <c r="F603" i="1"/>
  <c r="D603" i="1"/>
  <c r="C140" i="2" s="1"/>
  <c r="F602" i="1"/>
  <c r="D602" i="1"/>
  <c r="C139" i="2" s="1"/>
  <c r="F601" i="1"/>
  <c r="D601" i="1"/>
  <c r="C138" i="2" s="1"/>
  <c r="F600" i="1"/>
  <c r="D600" i="1"/>
  <c r="C137" i="2" s="1"/>
  <c r="F599" i="1"/>
  <c r="D599" i="1"/>
  <c r="C136" i="2" s="1"/>
  <c r="F598" i="1"/>
  <c r="D598" i="1"/>
  <c r="C135" i="2" s="1"/>
  <c r="F597" i="1"/>
  <c r="D597" i="1"/>
  <c r="C134" i="2" s="1"/>
  <c r="F596" i="1"/>
  <c r="D596" i="1"/>
  <c r="C133" i="2" s="1"/>
  <c r="F595" i="1"/>
  <c r="D595" i="1"/>
  <c r="C132" i="2" s="1"/>
  <c r="F594" i="1"/>
  <c r="D594" i="1"/>
  <c r="C131" i="2" s="1"/>
  <c r="F593" i="1"/>
  <c r="D593" i="1"/>
  <c r="C130" i="2" s="1"/>
  <c r="F592" i="1"/>
  <c r="D592" i="1"/>
  <c r="C129" i="2" s="1"/>
  <c r="F591" i="1"/>
  <c r="D591" i="1"/>
  <c r="C128" i="2" s="1"/>
  <c r="F590" i="1"/>
  <c r="D590" i="1"/>
  <c r="C127" i="2" s="1"/>
  <c r="F589" i="1"/>
  <c r="D589" i="1"/>
  <c r="C126" i="2" s="1"/>
  <c r="F588" i="1"/>
  <c r="D588" i="1"/>
  <c r="C125" i="2" s="1"/>
  <c r="F587" i="1"/>
  <c r="D587" i="1"/>
  <c r="C124" i="2" s="1"/>
  <c r="F586" i="1"/>
  <c r="D586" i="1"/>
  <c r="C123" i="2" s="1"/>
  <c r="F585" i="1"/>
  <c r="D585" i="1"/>
  <c r="C122" i="2" s="1"/>
  <c r="F584" i="1"/>
  <c r="D584" i="1"/>
  <c r="C121" i="2" s="1"/>
  <c r="F583" i="1"/>
  <c r="D583" i="1"/>
  <c r="C120" i="2" s="1"/>
  <c r="F582" i="1"/>
  <c r="D582" i="1"/>
  <c r="C119" i="2" s="1"/>
  <c r="F581" i="1"/>
  <c r="D581" i="1"/>
  <c r="C118" i="2" s="1"/>
  <c r="F580" i="1"/>
  <c r="D580" i="1"/>
  <c r="C117" i="2" s="1"/>
  <c r="F579" i="1"/>
  <c r="D579" i="1"/>
  <c r="C116" i="2" s="1"/>
  <c r="F578" i="1"/>
  <c r="D578" i="1"/>
  <c r="C115" i="2" s="1"/>
  <c r="F577" i="1"/>
  <c r="D577" i="1"/>
  <c r="C114" i="2" s="1"/>
  <c r="F576" i="1"/>
  <c r="D576" i="1"/>
  <c r="C113" i="2" s="1"/>
  <c r="F575" i="1"/>
  <c r="D575" i="1"/>
  <c r="C112" i="2" s="1"/>
  <c r="F574" i="1"/>
  <c r="D574" i="1"/>
  <c r="C111" i="2" s="1"/>
  <c r="F573" i="1"/>
  <c r="D573" i="1"/>
  <c r="C110" i="2" s="1"/>
  <c r="F572" i="1"/>
  <c r="D572" i="1"/>
  <c r="C109" i="2" s="1"/>
  <c r="F571" i="1"/>
  <c r="D571" i="1"/>
  <c r="C108" i="2" s="1"/>
  <c r="F570" i="1"/>
  <c r="D570" i="1"/>
  <c r="C107" i="2" s="1"/>
  <c r="F569" i="1"/>
  <c r="D569" i="1"/>
  <c r="C106" i="2" s="1"/>
  <c r="F568" i="1"/>
  <c r="D568" i="1"/>
  <c r="C105" i="2" s="1"/>
  <c r="F567" i="1"/>
  <c r="D567" i="1"/>
  <c r="C104" i="2" s="1"/>
  <c r="F566" i="1"/>
  <c r="D566" i="1"/>
  <c r="C103" i="2" s="1"/>
  <c r="F565" i="1"/>
  <c r="D565" i="1"/>
  <c r="C102" i="2" s="1"/>
  <c r="F564" i="1"/>
  <c r="D564" i="1"/>
  <c r="C101" i="2" s="1"/>
  <c r="F563" i="1"/>
  <c r="D563" i="1"/>
  <c r="C100" i="2" s="1"/>
  <c r="F562" i="1"/>
  <c r="D562" i="1"/>
  <c r="C99" i="2" s="1"/>
  <c r="F561" i="1"/>
  <c r="D561" i="1"/>
  <c r="C98" i="2" s="1"/>
  <c r="F560" i="1"/>
  <c r="D560" i="1"/>
  <c r="C97" i="2" s="1"/>
  <c r="F559" i="1"/>
  <c r="D559" i="1"/>
  <c r="C96" i="2" s="1"/>
  <c r="F558" i="1"/>
  <c r="D558" i="1"/>
  <c r="C95" i="2" s="1"/>
  <c r="F557" i="1"/>
  <c r="D557" i="1"/>
  <c r="C94" i="2" s="1"/>
  <c r="F556" i="1"/>
  <c r="D556" i="1"/>
  <c r="C93" i="2" s="1"/>
  <c r="F555" i="1"/>
  <c r="D555" i="1"/>
  <c r="C92" i="2" s="1"/>
  <c r="F554" i="1"/>
  <c r="D554" i="1"/>
  <c r="C91" i="2" s="1"/>
  <c r="F550" i="1"/>
  <c r="D550" i="1"/>
  <c r="C89" i="2" s="1"/>
  <c r="F549" i="1"/>
  <c r="D549" i="1"/>
  <c r="C88" i="2" s="1"/>
  <c r="F548" i="1"/>
  <c r="D548" i="1"/>
  <c r="C87" i="2" s="1"/>
  <c r="F547" i="1"/>
  <c r="D547" i="1"/>
  <c r="C86" i="2" s="1"/>
  <c r="F546" i="1"/>
  <c r="D546" i="1"/>
  <c r="C85" i="2" s="1"/>
  <c r="F545" i="1"/>
  <c r="D545" i="1"/>
  <c r="C84" i="2" s="1"/>
  <c r="F544" i="1"/>
  <c r="D544" i="1"/>
  <c r="C83" i="2" s="1"/>
  <c r="F540" i="1"/>
  <c r="D540" i="1"/>
  <c r="C81" i="2" s="1"/>
  <c r="F539" i="1"/>
  <c r="D539" i="1"/>
  <c r="C80" i="2" s="1"/>
  <c r="F538" i="1"/>
  <c r="D538" i="1"/>
  <c r="C79" i="2" s="1"/>
  <c r="F537" i="1"/>
  <c r="D537" i="1"/>
  <c r="C78" i="2" s="1"/>
  <c r="F536" i="1"/>
  <c r="D536" i="1"/>
  <c r="C77" i="2" s="1"/>
  <c r="F535" i="1"/>
  <c r="D535" i="1"/>
  <c r="C76" i="2" s="1"/>
  <c r="F534" i="1"/>
  <c r="D534" i="1"/>
  <c r="C75" i="2" s="1"/>
  <c r="F533" i="1"/>
  <c r="D533" i="1"/>
  <c r="C74" i="2" s="1"/>
  <c r="F532" i="1"/>
  <c r="D532" i="1"/>
  <c r="C73" i="2" s="1"/>
  <c r="F531" i="1"/>
  <c r="D531" i="1"/>
  <c r="C72" i="2" s="1"/>
  <c r="F530" i="1"/>
  <c r="D530" i="1"/>
  <c r="C71" i="2" s="1"/>
  <c r="F529" i="1"/>
  <c r="D529" i="1"/>
  <c r="C70" i="2" s="1"/>
  <c r="F528" i="1"/>
  <c r="D528" i="1"/>
  <c r="C69" i="2" s="1"/>
  <c r="F527" i="1"/>
  <c r="D527" i="1"/>
  <c r="C68" i="2" s="1"/>
  <c r="F526" i="1"/>
  <c r="D526" i="1"/>
  <c r="C67" i="2" s="1"/>
  <c r="F525" i="1"/>
  <c r="D525" i="1"/>
  <c r="C66" i="2" s="1"/>
  <c r="F524" i="1"/>
  <c r="D524" i="1"/>
  <c r="C65" i="2" s="1"/>
  <c r="F523" i="1"/>
  <c r="D523" i="1"/>
  <c r="C64" i="2" s="1"/>
  <c r="F522" i="1"/>
  <c r="D522" i="1"/>
  <c r="C63" i="2" s="1"/>
  <c r="F521" i="1"/>
  <c r="D521" i="1"/>
  <c r="C62" i="2" s="1"/>
  <c r="F520" i="1"/>
  <c r="D520" i="1"/>
  <c r="C61" i="2" s="1"/>
  <c r="F519" i="1"/>
  <c r="D519" i="1"/>
  <c r="C60" i="2" s="1"/>
  <c r="F518" i="1"/>
  <c r="D518" i="1"/>
  <c r="C59" i="2" s="1"/>
  <c r="F517" i="1"/>
  <c r="D517" i="1"/>
  <c r="C58" i="2" s="1"/>
  <c r="F516" i="1"/>
  <c r="D516" i="1"/>
  <c r="C57" i="2" s="1"/>
  <c r="F515" i="1"/>
  <c r="D515" i="1"/>
  <c r="C56" i="2" s="1"/>
  <c r="F514" i="1"/>
  <c r="D514" i="1"/>
  <c r="C55" i="2" s="1"/>
  <c r="F513" i="1"/>
  <c r="D513" i="1"/>
  <c r="C54" i="2" s="1"/>
  <c r="F512" i="1"/>
  <c r="D512" i="1"/>
  <c r="C53" i="2" s="1"/>
  <c r="F511" i="1"/>
  <c r="D511" i="1"/>
  <c r="C52" i="2" s="1"/>
  <c r="F510" i="1"/>
  <c r="D510" i="1"/>
  <c r="C51" i="2" s="1"/>
  <c r="F509" i="1"/>
  <c r="D509" i="1"/>
  <c r="C50" i="2" s="1"/>
  <c r="F508" i="1"/>
  <c r="D508" i="1"/>
  <c r="C49" i="2" s="1"/>
  <c r="F507" i="1"/>
  <c r="D507" i="1"/>
  <c r="C48" i="2" s="1"/>
  <c r="F506" i="1"/>
  <c r="D506" i="1"/>
  <c r="C47" i="2" s="1"/>
  <c r="F505" i="1"/>
  <c r="D505" i="1"/>
  <c r="C46" i="2" s="1"/>
  <c r="F504" i="1"/>
  <c r="D504" i="1"/>
  <c r="C45" i="2" s="1"/>
  <c r="F503" i="1"/>
  <c r="D503" i="1"/>
  <c r="C44" i="2" s="1"/>
  <c r="F502" i="1"/>
  <c r="D502" i="1"/>
  <c r="C43" i="2" s="1"/>
  <c r="F501" i="1"/>
  <c r="D501" i="1"/>
  <c r="C42" i="2" s="1"/>
  <c r="F500" i="1"/>
  <c r="D500" i="1"/>
  <c r="C41" i="2" s="1"/>
  <c r="F499" i="1"/>
  <c r="D499" i="1"/>
  <c r="C40" i="2" s="1"/>
  <c r="F498" i="1"/>
  <c r="D498" i="1"/>
  <c r="C39" i="2" s="1"/>
  <c r="F497" i="1"/>
  <c r="D497" i="1"/>
  <c r="C38" i="2" s="1"/>
  <c r="F496" i="1"/>
  <c r="D496" i="1"/>
  <c r="C37" i="2" s="1"/>
  <c r="F495" i="1"/>
  <c r="D495" i="1"/>
  <c r="C36" i="2" s="1"/>
  <c r="F494" i="1"/>
  <c r="D494" i="1"/>
  <c r="C35" i="2" s="1"/>
  <c r="F493" i="1"/>
  <c r="D493" i="1"/>
  <c r="C34" i="2" s="1"/>
  <c r="F492" i="1"/>
  <c r="D492" i="1"/>
  <c r="C33" i="2" s="1"/>
  <c r="F491" i="1"/>
  <c r="D491" i="1"/>
  <c r="C32" i="2" s="1"/>
  <c r="F490" i="1"/>
  <c r="D490" i="1"/>
  <c r="C31" i="2" s="1"/>
  <c r="F489" i="1"/>
  <c r="D489" i="1"/>
  <c r="C30" i="2" s="1"/>
  <c r="F488" i="1"/>
  <c r="D488" i="1"/>
  <c r="C29" i="2" s="1"/>
  <c r="F487" i="1"/>
  <c r="D487" i="1"/>
  <c r="C28" i="2" s="1"/>
  <c r="F486" i="1"/>
  <c r="D486" i="1"/>
  <c r="C27" i="2" s="1"/>
  <c r="F485" i="1"/>
  <c r="D485" i="1"/>
  <c r="C26" i="2" s="1"/>
  <c r="F484" i="1"/>
  <c r="D484" i="1"/>
  <c r="C25" i="2" s="1"/>
  <c r="F483" i="1"/>
  <c r="D483" i="1"/>
  <c r="C24" i="2" s="1"/>
  <c r="F482" i="1"/>
  <c r="D482" i="1"/>
  <c r="C23" i="2" s="1"/>
  <c r="F481" i="1"/>
  <c r="D481" i="1"/>
  <c r="C22" i="2" s="1"/>
  <c r="F480" i="1"/>
  <c r="D480" i="1"/>
  <c r="C21" i="2" s="1"/>
  <c r="F479" i="1"/>
  <c r="D479" i="1"/>
  <c r="C20" i="2" s="1"/>
  <c r="F478" i="1"/>
  <c r="D478" i="1"/>
  <c r="C19" i="2" s="1"/>
  <c r="F477" i="1"/>
  <c r="D477" i="1"/>
  <c r="C18" i="2" s="1"/>
  <c r="F476" i="1"/>
  <c r="D476" i="1"/>
  <c r="C17" i="2" s="1"/>
  <c r="F475" i="1"/>
  <c r="D475" i="1"/>
  <c r="C16" i="2" s="1"/>
  <c r="F474" i="1"/>
  <c r="D474" i="1"/>
  <c r="C15" i="2" s="1"/>
  <c r="F471" i="1"/>
  <c r="D471" i="1"/>
  <c r="C13" i="2" s="1"/>
  <c r="F470" i="1"/>
  <c r="D470" i="1"/>
  <c r="C12" i="2" s="1"/>
  <c r="F469" i="1"/>
  <c r="D469" i="1"/>
  <c r="C11" i="2" s="1"/>
  <c r="F468" i="1"/>
  <c r="D468" i="1"/>
  <c r="C10" i="2" s="1"/>
  <c r="F467" i="1"/>
  <c r="D467" i="1"/>
  <c r="C9" i="2" s="1"/>
  <c r="F465" i="1"/>
  <c r="D465" i="1"/>
  <c r="C7" i="2" s="1"/>
  <c r="F464" i="1"/>
  <c r="D464" i="1"/>
  <c r="C6" i="2" s="1"/>
  <c r="D458" i="1"/>
  <c r="D457" i="1"/>
  <c r="D456" i="1"/>
  <c r="D455" i="1"/>
  <c r="D454" i="1"/>
  <c r="D453" i="1"/>
  <c r="D452" i="1"/>
  <c r="D451" i="1"/>
  <c r="D450" i="1"/>
  <c r="D449" i="1"/>
  <c r="D448" i="1"/>
  <c r="D447" i="1"/>
  <c r="D446" i="1"/>
  <c r="D445" i="1"/>
  <c r="D444" i="1"/>
  <c r="D443" i="1"/>
  <c r="D442" i="1"/>
  <c r="D441" i="1"/>
  <c r="D440" i="1"/>
  <c r="D439" i="1"/>
  <c r="D438" i="1"/>
  <c r="D437" i="1"/>
  <c r="D436" i="1"/>
  <c r="D433" i="1"/>
  <c r="D432" i="1"/>
  <c r="D431" i="1"/>
  <c r="D428" i="1"/>
  <c r="D427" i="1"/>
  <c r="D424" i="1"/>
  <c r="D423" i="1"/>
  <c r="D422" i="1"/>
  <c r="D421" i="1"/>
  <c r="D418" i="1"/>
  <c r="D417" i="1"/>
  <c r="D416" i="1"/>
  <c r="D415" i="1"/>
  <c r="D414" i="1"/>
  <c r="D413" i="1"/>
  <c r="D410" i="1"/>
  <c r="D409" i="1"/>
  <c r="D408" i="1"/>
  <c r="D407" i="1"/>
  <c r="D402" i="1"/>
  <c r="D401" i="1"/>
  <c r="D400" i="1"/>
  <c r="D399" i="1"/>
  <c r="D398" i="1"/>
  <c r="D397" i="1"/>
  <c r="D394" i="1"/>
  <c r="D393" i="1"/>
  <c r="D392" i="1"/>
  <c r="D391" i="1"/>
  <c r="D390" i="1"/>
  <c r="D385" i="1"/>
  <c r="D384" i="1"/>
  <c r="D383" i="1"/>
  <c r="D382" i="1"/>
  <c r="D379" i="1"/>
  <c r="D378" i="1"/>
  <c r="D377" i="1"/>
  <c r="D372" i="1"/>
  <c r="D371" i="1"/>
  <c r="D370" i="1"/>
  <c r="D369" i="1"/>
  <c r="D368" i="1"/>
  <c r="D367" i="1"/>
  <c r="D366" i="1"/>
  <c r="D363" i="1"/>
  <c r="D362" i="1"/>
  <c r="D361" i="1"/>
  <c r="D360" i="1"/>
  <c r="D355" i="1"/>
  <c r="D354" i="1"/>
  <c r="D353" i="1"/>
  <c r="D352" i="1"/>
  <c r="D351" i="1"/>
  <c r="D350" i="1"/>
  <c r="D347" i="1"/>
  <c r="D346" i="1"/>
  <c r="D345" i="1"/>
  <c r="D344" i="1"/>
  <c r="D343" i="1"/>
  <c r="D342" i="1"/>
  <c r="D339" i="1"/>
  <c r="D338" i="1"/>
  <c r="D337" i="1"/>
  <c r="D336" i="1"/>
  <c r="D333" i="1"/>
  <c r="D332" i="1"/>
  <c r="D331" i="1"/>
  <c r="D330" i="1"/>
  <c r="D329" i="1"/>
  <c r="D328" i="1"/>
  <c r="D322" i="1"/>
  <c r="D321" i="1"/>
  <c r="D320" i="1"/>
  <c r="D319" i="1"/>
  <c r="D318" i="1"/>
  <c r="D317" i="1"/>
  <c r="D316" i="1"/>
  <c r="D315" i="1"/>
  <c r="D314" i="1"/>
  <c r="D313" i="1"/>
  <c r="D310" i="1"/>
  <c r="D309" i="1"/>
  <c r="D303" i="1"/>
  <c r="D302" i="1"/>
  <c r="D301" i="1"/>
  <c r="D300" i="1"/>
  <c r="D299" i="1"/>
  <c r="D298" i="1"/>
  <c r="D297" i="1"/>
  <c r="D296" i="1"/>
  <c r="D295" i="1"/>
  <c r="D294" i="1"/>
  <c r="D293" i="1"/>
  <c r="D292" i="1"/>
  <c r="D291" i="1"/>
  <c r="D290" i="1"/>
  <c r="D289" i="1"/>
  <c r="D288" i="1"/>
  <c r="D287" i="1"/>
  <c r="D284" i="1"/>
  <c r="D283" i="1"/>
  <c r="H282" i="1"/>
  <c r="G282" i="1"/>
  <c r="D282" i="1"/>
  <c r="D281" i="1"/>
  <c r="D280" i="1"/>
  <c r="D277" i="1"/>
  <c r="D276" i="1"/>
  <c r="D275" i="1"/>
  <c r="D271" i="1"/>
  <c r="D270" i="1"/>
  <c r="D269" i="1"/>
  <c r="D268" i="1"/>
  <c r="D267" i="1"/>
  <c r="D266" i="1"/>
  <c r="D265" i="1"/>
  <c r="D264" i="1"/>
  <c r="D263" i="1"/>
  <c r="D262" i="1"/>
  <c r="D261" i="1"/>
  <c r="D260" i="1"/>
  <c r="D259" i="1"/>
  <c r="D258" i="1"/>
  <c r="D257" i="1"/>
  <c r="D256" i="1"/>
  <c r="D255" i="1"/>
  <c r="D254" i="1"/>
  <c r="D248" i="1"/>
  <c r="D247" i="1"/>
  <c r="D246" i="1"/>
  <c r="D245" i="1"/>
  <c r="D244" i="1"/>
  <c r="D243" i="1"/>
  <c r="D242" i="1"/>
  <c r="D241" i="1"/>
  <c r="D236" i="1"/>
  <c r="D235" i="1"/>
  <c r="D234" i="1"/>
  <c r="D233" i="1"/>
  <c r="D232" i="1"/>
  <c r="D231" i="1"/>
  <c r="D230" i="1"/>
  <c r="D229" i="1"/>
  <c r="D228" i="1"/>
  <c r="D227" i="1"/>
  <c r="D226" i="1"/>
  <c r="D225" i="1"/>
  <c r="D222" i="1"/>
  <c r="D221" i="1"/>
  <c r="D220" i="1"/>
  <c r="D219" i="1"/>
  <c r="D218" i="1"/>
  <c r="D217" i="1"/>
  <c r="D216" i="1"/>
  <c r="D215" i="1"/>
  <c r="D214" i="1"/>
  <c r="D213" i="1"/>
  <c r="D212" i="1"/>
  <c r="D209" i="1"/>
  <c r="D208" i="1"/>
  <c r="D207" i="1"/>
  <c r="D206" i="1"/>
  <c r="D205" i="1"/>
  <c r="D204" i="1"/>
  <c r="D203" i="1"/>
  <c r="D202" i="1"/>
  <c r="D201" i="1"/>
  <c r="D200" i="1"/>
  <c r="D199" i="1"/>
  <c r="D198" i="1"/>
  <c r="D197" i="1"/>
  <c r="D196" i="1"/>
  <c r="D195" i="1"/>
  <c r="D194" i="1"/>
  <c r="D193" i="1"/>
  <c r="D192" i="1"/>
  <c r="D191" i="1"/>
  <c r="D185" i="1"/>
  <c r="D184" i="1"/>
  <c r="D183" i="1"/>
  <c r="D182" i="1"/>
  <c r="D181" i="1"/>
  <c r="D180" i="1"/>
  <c r="D179" i="1"/>
  <c r="D178" i="1"/>
  <c r="D177" i="1"/>
  <c r="D176" i="1"/>
  <c r="D175" i="1"/>
  <c r="D174" i="1"/>
  <c r="D169" i="1"/>
  <c r="D168" i="1"/>
  <c r="D167" i="1"/>
  <c r="D166" i="1"/>
  <c r="D165" i="1"/>
  <c r="D164" i="1"/>
  <c r="D163" i="1"/>
  <c r="D160" i="1"/>
  <c r="D159" i="1"/>
  <c r="D158" i="1"/>
  <c r="D157" i="1"/>
  <c r="D156" i="1"/>
  <c r="D155" i="1"/>
  <c r="D154" i="1"/>
  <c r="D153" i="1"/>
  <c r="D152" i="1"/>
  <c r="D151" i="1"/>
  <c r="D150" i="1"/>
  <c r="D149" i="1"/>
  <c r="D148" i="1"/>
  <c r="D147" i="1"/>
  <c r="D146" i="1"/>
  <c r="D143" i="1"/>
  <c r="D142" i="1"/>
  <c r="D141" i="1"/>
  <c r="D140" i="1"/>
  <c r="D139" i="1"/>
  <c r="D136" i="1"/>
  <c r="D135" i="1"/>
  <c r="D134" i="1"/>
  <c r="D133" i="1"/>
  <c r="D132" i="1"/>
  <c r="D129" i="1"/>
  <c r="D128" i="1"/>
  <c r="D127" i="1"/>
  <c r="D126" i="1"/>
  <c r="D125" i="1"/>
  <c r="D124" i="1"/>
  <c r="D123" i="1"/>
  <c r="D122" i="1"/>
  <c r="D121" i="1"/>
  <c r="D120" i="1"/>
  <c r="D119" i="1"/>
  <c r="D118" i="1"/>
  <c r="D117" i="1"/>
  <c r="D116" i="1"/>
  <c r="D115" i="1"/>
  <c r="D109" i="1"/>
  <c r="D108" i="1"/>
  <c r="D107" i="1"/>
  <c r="D106" i="1"/>
  <c r="D105" i="1"/>
  <c r="D104" i="1"/>
  <c r="D101" i="1"/>
  <c r="D100" i="1"/>
  <c r="D99" i="1"/>
  <c r="D98" i="1"/>
  <c r="D97" i="1"/>
  <c r="D96" i="1"/>
  <c r="D95" i="1"/>
  <c r="D94" i="1"/>
  <c r="D93" i="1"/>
  <c r="D92" i="1"/>
  <c r="D91" i="1"/>
  <c r="D90" i="1"/>
  <c r="D89" i="1"/>
  <c r="D86" i="1"/>
  <c r="D85" i="1"/>
  <c r="D84" i="1"/>
  <c r="D83" i="1"/>
  <c r="D82" i="1"/>
  <c r="D81" i="1"/>
  <c r="D80" i="1"/>
  <c r="D79" i="1"/>
  <c r="D78" i="1"/>
  <c r="D77" i="1"/>
  <c r="D76" i="1"/>
  <c r="D75" i="1"/>
  <c r="D74" i="1"/>
  <c r="D73" i="1"/>
  <c r="D72" i="1"/>
  <c r="D71" i="1"/>
  <c r="D70" i="1"/>
  <c r="D69" i="1"/>
  <c r="D68" i="1"/>
  <c r="D67" i="1"/>
  <c r="D66" i="1"/>
  <c r="D65" i="1"/>
  <c r="D64" i="1"/>
  <c r="D60" i="1"/>
  <c r="D59" i="1"/>
  <c r="D58" i="1"/>
  <c r="D57" i="1"/>
  <c r="D56" i="1"/>
  <c r="D55" i="1"/>
  <c r="D54" i="1"/>
  <c r="D53" i="1"/>
  <c r="D52" i="1"/>
  <c r="D51" i="1"/>
  <c r="H48" i="1"/>
  <c r="G48" i="1"/>
  <c r="D48" i="1"/>
  <c r="H47" i="1"/>
  <c r="G47" i="1"/>
  <c r="D47" i="1"/>
  <c r="H46" i="1"/>
  <c r="G46" i="1"/>
  <c r="D46" i="1"/>
  <c r="H45" i="1"/>
  <c r="G45" i="1"/>
  <c r="D45" i="1"/>
  <c r="D44" i="1"/>
  <c r="D43" i="1"/>
  <c r="D42" i="1"/>
  <c r="D41" i="1"/>
  <c r="D40" i="1"/>
  <c r="D39" i="1"/>
  <c r="D38" i="1"/>
  <c r="D37" i="1"/>
  <c r="D36" i="1"/>
  <c r="D35" i="1"/>
  <c r="D34" i="1"/>
  <c r="D33" i="1"/>
  <c r="D32" i="1"/>
  <c r="D31" i="1"/>
  <c r="D30" i="1"/>
  <c r="D29" i="1"/>
  <c r="D28" i="1"/>
  <c r="D27" i="1"/>
  <c r="D26" i="1"/>
  <c r="D25" i="1"/>
  <c r="D24" i="1"/>
  <c r="D23" i="1"/>
  <c r="D22" i="1"/>
  <c r="D21" i="1"/>
  <c r="D20" i="1"/>
  <c r="D19" i="1"/>
  <c r="D18" i="1"/>
  <c r="D17" i="1"/>
  <c r="D16" i="1"/>
  <c r="D15" i="1"/>
  <c r="D14" i="1"/>
  <c r="I1046" i="1" l="1"/>
  <c r="I1048" i="1" s="1"/>
  <c r="I1045" i="1"/>
  <c r="B164" i="2"/>
  <c r="F163" i="2"/>
  <c r="F275" i="2"/>
  <c r="B276" i="2"/>
  <c r="B454" i="2"/>
  <c r="F453" i="2"/>
  <c r="H171" i="3"/>
  <c r="H946" i="3"/>
  <c r="H1056" i="3"/>
  <c r="H1055" i="3"/>
  <c r="H1052" i="3"/>
  <c r="H1423" i="3"/>
  <c r="H1578" i="3"/>
  <c r="H1609" i="3"/>
  <c r="H1705" i="3"/>
  <c r="H1837" i="3"/>
  <c r="H1969" i="3"/>
  <c r="H2214" i="3"/>
  <c r="H2482" i="3"/>
  <c r="H2933" i="3"/>
  <c r="H3237" i="3"/>
  <c r="H3311" i="3"/>
  <c r="H3383" i="3"/>
  <c r="H4019" i="3"/>
  <c r="H4226" i="3"/>
  <c r="B288" i="2"/>
  <c r="F287" i="2"/>
  <c r="B443" i="2"/>
  <c r="F442" i="2"/>
  <c r="H1086" i="3"/>
  <c r="H1087" i="3" s="1"/>
  <c r="H1083" i="3"/>
  <c r="H2867" i="3"/>
  <c r="H3275" i="3"/>
  <c r="H3487" i="3"/>
  <c r="F2883" i="5"/>
  <c r="G2883" i="5" s="1"/>
  <c r="F146" i="9"/>
  <c r="H4426" i="3"/>
  <c r="B728" i="2"/>
  <c r="F727" i="2"/>
  <c r="B813" i="2"/>
  <c r="F812" i="2"/>
  <c r="B944" i="2"/>
  <c r="F943" i="2"/>
  <c r="B981" i="2"/>
  <c r="F980" i="2"/>
  <c r="H1188" i="3"/>
  <c r="H1516" i="3"/>
  <c r="H1547" i="3"/>
  <c r="H1738" i="3"/>
  <c r="H1771" i="3"/>
  <c r="H1870" i="3"/>
  <c r="H1936" i="3"/>
  <c r="H2144" i="3"/>
  <c r="H2249" i="3"/>
  <c r="H2319" i="3"/>
  <c r="H2544" i="3"/>
  <c r="H2965" i="3"/>
  <c r="H3165" i="3"/>
  <c r="H3622" i="3"/>
  <c r="H4292" i="3"/>
  <c r="H4360" i="3"/>
  <c r="F162" i="2"/>
  <c r="B263" i="2"/>
  <c r="F263" i="2" s="1"/>
  <c r="F262" i="2"/>
  <c r="B269" i="2"/>
  <c r="F269" i="2" s="1"/>
  <c r="F268" i="2"/>
  <c r="B619" i="2"/>
  <c r="F618" i="2"/>
  <c r="B1416" i="2"/>
  <c r="F1415" i="2"/>
  <c r="H1101" i="3"/>
  <c r="F276" i="6"/>
  <c r="F219" i="6"/>
  <c r="F162" i="6"/>
  <c r="F391" i="6"/>
  <c r="F334" i="6"/>
  <c r="F5441" i="3"/>
  <c r="G5441" i="3" s="1"/>
  <c r="F112" i="9"/>
  <c r="F2112" i="6"/>
  <c r="G2112" i="6" s="1"/>
  <c r="F277" i="6"/>
  <c r="F220" i="6"/>
  <c r="F163" i="6"/>
  <c r="F335" i="6"/>
  <c r="G335" i="6" s="1"/>
  <c r="F446" i="5"/>
  <c r="F368" i="5"/>
  <c r="F392" i="6"/>
  <c r="G392" i="6" s="1"/>
  <c r="F8" i="5"/>
  <c r="F9" i="4"/>
  <c r="F12376" i="3"/>
  <c r="F47" i="4"/>
  <c r="G47" i="4" s="1"/>
  <c r="F12377" i="3"/>
  <c r="G12377" i="3" s="1"/>
  <c r="F2884" i="5"/>
  <c r="B113" i="9"/>
  <c r="B281" i="6"/>
  <c r="B224" i="6"/>
  <c r="B167" i="6"/>
  <c r="B396" i="6"/>
  <c r="B339" i="6"/>
  <c r="B626" i="2"/>
  <c r="F625" i="2"/>
  <c r="B966" i="2"/>
  <c r="F965" i="2"/>
  <c r="H109" i="3"/>
  <c r="H993" i="3"/>
  <c r="H990" i="3"/>
  <c r="H994" i="3" s="1"/>
  <c r="H1641" i="3"/>
  <c r="H1673" i="3"/>
  <c r="H2179" i="3"/>
  <c r="H2284" i="3"/>
  <c r="H2451" i="3"/>
  <c r="H2577" i="3"/>
  <c r="H3201" i="3"/>
  <c r="H3347" i="3"/>
  <c r="H3553" i="3"/>
  <c r="H3854" i="3"/>
  <c r="H3887" i="3"/>
  <c r="H4054" i="3"/>
  <c r="H4159" i="3"/>
  <c r="H4259" i="3"/>
  <c r="H4492" i="3"/>
  <c r="B395" i="6"/>
  <c r="B338" i="6"/>
  <c r="B166" i="6"/>
  <c r="B223" i="6"/>
  <c r="B280" i="6"/>
  <c r="B921" i="2"/>
  <c r="F920" i="2"/>
  <c r="H1159" i="3"/>
  <c r="H1394" i="3"/>
  <c r="H1485" i="3"/>
  <c r="H2039" i="3"/>
  <c r="H2420" i="3"/>
  <c r="H2834" i="3"/>
  <c r="H3093" i="3"/>
  <c r="H3520" i="3"/>
  <c r="H4089" i="3"/>
  <c r="H1024" i="3"/>
  <c r="H1025" i="3" s="1"/>
  <c r="H5216" i="3"/>
  <c r="H5412" i="3"/>
  <c r="H5877" i="3"/>
  <c r="H5910" i="3"/>
  <c r="H5943" i="3"/>
  <c r="H6340" i="3"/>
  <c r="H6520" i="3"/>
  <c r="H7405" i="3"/>
  <c r="H7911" i="3"/>
  <c r="H8473" i="3"/>
  <c r="F8471" i="3"/>
  <c r="G8471" i="3" s="1"/>
  <c r="H8598" i="3"/>
  <c r="F8627" i="3"/>
  <c r="F261" i="2"/>
  <c r="F286" i="2"/>
  <c r="F441" i="2"/>
  <c r="F624" i="2"/>
  <c r="F919" i="2"/>
  <c r="F979" i="2"/>
  <c r="H7204" i="3"/>
  <c r="H7205" i="3" s="1"/>
  <c r="H7201" i="3"/>
  <c r="G8627" i="3"/>
  <c r="H8629" i="3" s="1"/>
  <c r="H9194" i="3"/>
  <c r="F274" i="2"/>
  <c r="H5089" i="3"/>
  <c r="H5712" i="3"/>
  <c r="H6142" i="3"/>
  <c r="H6241" i="3"/>
  <c r="H6930" i="3"/>
  <c r="H7648" i="3"/>
  <c r="F7645" i="3"/>
  <c r="G7645" i="3" s="1"/>
  <c r="H7708" i="3"/>
  <c r="H7768" i="3"/>
  <c r="H7944" i="3"/>
  <c r="H8083" i="3"/>
  <c r="H8147" i="3"/>
  <c r="H8278" i="3"/>
  <c r="F452" i="2"/>
  <c r="F942" i="2"/>
  <c r="F1414" i="2"/>
  <c r="H5056" i="3"/>
  <c r="H5155" i="3"/>
  <c r="H5548" i="3"/>
  <c r="H6661" i="3"/>
  <c r="H6829" i="3"/>
  <c r="H7060" i="3"/>
  <c r="H7248" i="3"/>
  <c r="H7833" i="3"/>
  <c r="H8013" i="3"/>
  <c r="H8115" i="3"/>
  <c r="H8179" i="3"/>
  <c r="H8343" i="3"/>
  <c r="F8341" i="3"/>
  <c r="F8407" i="3"/>
  <c r="G8407" i="3" s="1"/>
  <c r="H8409" i="3" s="1"/>
  <c r="F8503" i="3"/>
  <c r="G8503" i="3" s="1"/>
  <c r="H8505" i="3" s="1"/>
  <c r="H4759" i="3"/>
  <c r="H4792" i="3"/>
  <c r="H4858" i="3"/>
  <c r="H4891" i="3"/>
  <c r="H4924" i="3"/>
  <c r="H5248" i="3"/>
  <c r="H5581" i="3"/>
  <c r="H5646" i="3"/>
  <c r="H5747" i="3"/>
  <c r="H6448" i="3"/>
  <c r="H6588" i="3"/>
  <c r="H6624" i="3"/>
  <c r="H6698" i="3"/>
  <c r="H7217" i="3"/>
  <c r="H7873" i="3"/>
  <c r="F8305" i="3"/>
  <c r="F8565" i="3"/>
  <c r="G8565" i="3" s="1"/>
  <c r="H4624" i="3"/>
  <c r="H4723" i="3"/>
  <c r="H4825" i="3"/>
  <c r="H4957" i="3"/>
  <c r="H4990" i="3"/>
  <c r="H5023" i="3"/>
  <c r="H5379" i="3"/>
  <c r="H5613" i="3"/>
  <c r="H6075" i="3"/>
  <c r="H6307" i="3"/>
  <c r="H6484" i="3"/>
  <c r="H7496" i="3"/>
  <c r="F7585" i="3"/>
  <c r="G7585" i="3" s="1"/>
  <c r="H7588" i="3" s="1"/>
  <c r="G8305" i="3"/>
  <c r="H8310" i="3" s="1"/>
  <c r="G8341" i="3"/>
  <c r="F8375" i="3"/>
  <c r="G8375" i="3" s="1"/>
  <c r="F8439" i="3"/>
  <c r="G8439" i="3" s="1"/>
  <c r="H8441" i="3" s="1"/>
  <c r="H8536" i="3"/>
  <c r="F8534" i="3"/>
  <c r="G8534" i="3" s="1"/>
  <c r="F7462" i="3"/>
  <c r="G7462" i="3" s="1"/>
  <c r="H7465" i="3" s="1"/>
  <c r="H7558" i="3"/>
  <c r="F7615" i="3"/>
  <c r="G7615" i="3" s="1"/>
  <c r="H7618" i="3" s="1"/>
  <c r="G8564" i="3"/>
  <c r="H8567" i="3" s="1"/>
  <c r="F8658" i="3"/>
  <c r="G8658" i="3" s="1"/>
  <c r="H8660" i="3" s="1"/>
  <c r="G8717" i="3"/>
  <c r="G8719" i="3"/>
  <c r="G8908" i="3"/>
  <c r="F8941" i="3"/>
  <c r="G9004" i="3"/>
  <c r="G9035" i="3"/>
  <c r="H9038" i="3" s="1"/>
  <c r="G9066" i="3"/>
  <c r="G9097" i="3"/>
  <c r="G9128" i="3"/>
  <c r="H9132" i="3" s="1"/>
  <c r="H9447" i="3"/>
  <c r="F9700" i="3"/>
  <c r="G9700" i="3" s="1"/>
  <c r="H9702" i="3" s="1"/>
  <c r="F9826" i="3"/>
  <c r="G9826" i="3" s="1"/>
  <c r="H9828" i="3" s="1"/>
  <c r="H9923" i="3"/>
  <c r="F9921" i="3"/>
  <c r="G9921" i="3" s="1"/>
  <c r="H10108" i="3"/>
  <c r="F10202" i="3"/>
  <c r="G10202" i="3" s="1"/>
  <c r="H10204" i="3" s="1"/>
  <c r="H10557" i="3"/>
  <c r="F6170" i="3"/>
  <c r="G6170" i="3" s="1"/>
  <c r="H6175" i="3" s="1"/>
  <c r="H8377" i="3"/>
  <c r="G8970" i="3"/>
  <c r="F9036" i="3"/>
  <c r="G9036" i="3" s="1"/>
  <c r="H9069" i="3"/>
  <c r="F9067" i="3"/>
  <c r="G9067" i="3" s="1"/>
  <c r="F9098" i="3"/>
  <c r="G9098" i="3" s="1"/>
  <c r="H9100" i="3" s="1"/>
  <c r="F9130" i="3"/>
  <c r="G9159" i="3"/>
  <c r="F9414" i="3"/>
  <c r="G9414" i="3" s="1"/>
  <c r="H9416" i="3" s="1"/>
  <c r="H9671" i="3"/>
  <c r="F9669" i="3"/>
  <c r="G9669" i="3" s="1"/>
  <c r="F9858" i="3"/>
  <c r="G9858" i="3" s="1"/>
  <c r="H9860" i="3" s="1"/>
  <c r="F10076" i="3"/>
  <c r="G10076" i="3" s="1"/>
  <c r="H10078" i="3" s="1"/>
  <c r="H10525" i="3"/>
  <c r="G10777" i="3"/>
  <c r="G8626" i="3"/>
  <c r="G8841" i="3"/>
  <c r="G8843" i="3"/>
  <c r="G8938" i="3"/>
  <c r="H8943" i="3" s="1"/>
  <c r="G9190" i="3"/>
  <c r="F9321" i="3"/>
  <c r="G9321" i="3" s="1"/>
  <c r="H9323" i="3" s="1"/>
  <c r="F9383" i="3"/>
  <c r="F9543" i="3"/>
  <c r="G9543" i="3" s="1"/>
  <c r="H9545" i="3" s="1"/>
  <c r="F9638" i="3"/>
  <c r="G9638" i="3" s="1"/>
  <c r="H9640" i="3" s="1"/>
  <c r="H10047" i="3"/>
  <c r="F10045" i="3"/>
  <c r="G10045" i="3" s="1"/>
  <c r="H10717" i="3"/>
  <c r="F10777" i="3"/>
  <c r="H10781" i="3"/>
  <c r="F8813" i="3"/>
  <c r="G8813" i="3" s="1"/>
  <c r="H8815" i="3" s="1"/>
  <c r="H8911" i="3"/>
  <c r="F8909" i="3"/>
  <c r="G8909" i="3" s="1"/>
  <c r="F9005" i="3"/>
  <c r="G9005" i="3" s="1"/>
  <c r="H9007" i="3" s="1"/>
  <c r="H9259" i="3"/>
  <c r="F9257" i="3"/>
  <c r="G9257" i="3" s="1"/>
  <c r="F9352" i="3"/>
  <c r="G9352" i="3" s="1"/>
  <c r="H9354" i="3" s="1"/>
  <c r="F9479" i="3"/>
  <c r="G9479" i="3" s="1"/>
  <c r="H9481" i="3" s="1"/>
  <c r="H9577" i="3"/>
  <c r="F9575" i="3"/>
  <c r="G9575" i="3" s="1"/>
  <c r="F9890" i="3"/>
  <c r="G9890" i="3" s="1"/>
  <c r="H9892" i="3" s="1"/>
  <c r="H10016" i="3"/>
  <c r="F10014" i="3"/>
  <c r="G10014" i="3" s="1"/>
  <c r="F10138" i="3"/>
  <c r="G10138" i="3" s="1"/>
  <c r="H10140" i="3" s="1"/>
  <c r="G10170" i="3"/>
  <c r="F10234" i="3"/>
  <c r="G10234" i="3" s="1"/>
  <c r="H10236" i="3" s="1"/>
  <c r="H10300" i="3"/>
  <c r="G8779" i="3"/>
  <c r="G8781" i="3"/>
  <c r="G8941" i="3"/>
  <c r="F8973" i="3"/>
  <c r="G8973" i="3" s="1"/>
  <c r="H8975" i="3" s="1"/>
  <c r="F9161" i="3"/>
  <c r="G9161" i="3" s="1"/>
  <c r="H9163" i="3" s="1"/>
  <c r="F9223" i="3"/>
  <c r="G9223" i="3" s="1"/>
  <c r="H9225" i="3" s="1"/>
  <c r="G9383" i="3"/>
  <c r="H9385" i="3" s="1"/>
  <c r="F9762" i="3"/>
  <c r="G9762" i="3" s="1"/>
  <c r="H9764" i="3" s="1"/>
  <c r="F9983" i="3"/>
  <c r="G9983" i="3" s="1"/>
  <c r="H9985" i="3" s="1"/>
  <c r="H10172" i="3"/>
  <c r="F10170" i="3"/>
  <c r="F8751" i="3"/>
  <c r="G8751" i="3" s="1"/>
  <c r="H8753" i="3" s="1"/>
  <c r="G9130" i="3"/>
  <c r="F9289" i="3"/>
  <c r="G9289" i="3" s="1"/>
  <c r="H9291" i="3" s="1"/>
  <c r="F9511" i="3"/>
  <c r="G9511" i="3" s="1"/>
  <c r="H9513" i="3" s="1"/>
  <c r="H9609" i="3"/>
  <c r="F9607" i="3"/>
  <c r="G9607" i="3" s="1"/>
  <c r="F9731" i="3"/>
  <c r="G9731" i="3" s="1"/>
  <c r="H9733" i="3" s="1"/>
  <c r="F9952" i="3"/>
  <c r="G9952" i="3" s="1"/>
  <c r="H9954" i="3" s="1"/>
  <c r="G11060" i="3"/>
  <c r="H11064" i="3" s="1"/>
  <c r="G11126" i="3"/>
  <c r="H11132" i="3" s="1"/>
  <c r="G12376" i="3"/>
  <c r="G13015" i="3"/>
  <c r="H296" i="4"/>
  <c r="H416" i="4"/>
  <c r="F284" i="6"/>
  <c r="G284" i="6" s="1"/>
  <c r="F227" i="6"/>
  <c r="G227" i="6" s="1"/>
  <c r="F170" i="6"/>
  <c r="G170" i="6" s="1"/>
  <c r="F399" i="6"/>
  <c r="F342" i="6"/>
  <c r="F114" i="9"/>
  <c r="F2114" i="6"/>
  <c r="F285" i="6"/>
  <c r="F228" i="6"/>
  <c r="F171" i="6"/>
  <c r="F400" i="6"/>
  <c r="F343" i="6"/>
  <c r="F12381" i="3"/>
  <c r="G12381" i="3" s="1"/>
  <c r="H11697" i="3"/>
  <c r="H13088" i="3"/>
  <c r="H13122" i="3"/>
  <c r="H13396" i="3"/>
  <c r="H13393" i="3"/>
  <c r="H13397" i="3"/>
  <c r="G11193" i="3"/>
  <c r="H11200" i="3" s="1"/>
  <c r="H12952" i="3"/>
  <c r="H12987" i="3"/>
  <c r="H13054" i="3"/>
  <c r="H336" i="4"/>
  <c r="H456" i="4"/>
  <c r="H536" i="4"/>
  <c r="H616" i="4"/>
  <c r="H649" i="4"/>
  <c r="H11233" i="3"/>
  <c r="F2045" i="6"/>
  <c r="F2079" i="6"/>
  <c r="G2079" i="6" s="1"/>
  <c r="F2011" i="6"/>
  <c r="F12518" i="3"/>
  <c r="H376" i="4"/>
  <c r="H12114" i="3"/>
  <c r="F12108" i="3"/>
  <c r="G12108" i="3" s="1"/>
  <c r="H12145" i="3"/>
  <c r="H12313" i="3"/>
  <c r="H12349" i="3"/>
  <c r="G12518" i="3"/>
  <c r="H12523" i="3" s="1"/>
  <c r="H12591" i="3"/>
  <c r="H12917" i="3"/>
  <c r="H13218" i="3"/>
  <c r="G9" i="4"/>
  <c r="H496" i="4"/>
  <c r="H576" i="4"/>
  <c r="G709" i="4"/>
  <c r="H1507" i="4"/>
  <c r="H1540" i="4"/>
  <c r="H1639" i="4"/>
  <c r="H2967" i="4"/>
  <c r="H3035" i="4"/>
  <c r="H3167" i="4"/>
  <c r="H3231" i="4"/>
  <c r="H3325" i="4"/>
  <c r="H3389" i="4"/>
  <c r="H3421" i="4"/>
  <c r="H3551" i="4"/>
  <c r="H3583" i="4"/>
  <c r="H3647" i="4"/>
  <c r="H3679" i="4"/>
  <c r="H3743" i="4"/>
  <c r="H56" i="5"/>
  <c r="G675" i="4"/>
  <c r="H682" i="4" s="1"/>
  <c r="H2230" i="4"/>
  <c r="H2476" i="4"/>
  <c r="F2539" i="4"/>
  <c r="G2539" i="4" s="1"/>
  <c r="H2406" i="4"/>
  <c r="H2625" i="4"/>
  <c r="H2659" i="4"/>
  <c r="H3001" i="4"/>
  <c r="G8" i="5"/>
  <c r="H715" i="4"/>
  <c r="G13013" i="3"/>
  <c r="H13022" i="3" s="1"/>
  <c r="H1474" i="4"/>
  <c r="H2092" i="4"/>
  <c r="H2265" i="4"/>
  <c r="F2504" i="4"/>
  <c r="G2504" i="4" s="1"/>
  <c r="F2505" i="4" s="1"/>
  <c r="G2505" i="4" s="1"/>
  <c r="H2511" i="4" s="1"/>
  <c r="H4003" i="4"/>
  <c r="H1573" i="4"/>
  <c r="H1936" i="4"/>
  <c r="H2050" i="4"/>
  <c r="H2336" i="4"/>
  <c r="H2371" i="4"/>
  <c r="H2584" i="4"/>
  <c r="H2693" i="4"/>
  <c r="H2899" i="4"/>
  <c r="H3103" i="4"/>
  <c r="H3357" i="4"/>
  <c r="H3454" i="4"/>
  <c r="H3519" i="4"/>
  <c r="H3615" i="4"/>
  <c r="H3711" i="4"/>
  <c r="H4037" i="4"/>
  <c r="G4066" i="4"/>
  <c r="H4071" i="4" s="1"/>
  <c r="G4437" i="4"/>
  <c r="H4445" i="4" s="1"/>
  <c r="G4099" i="4"/>
  <c r="H4105" i="4" s="1"/>
  <c r="G4165" i="4"/>
  <c r="H4173" i="4" s="1"/>
  <c r="G13" i="5"/>
  <c r="D94" i="5"/>
  <c r="G4201" i="4"/>
  <c r="H4207" i="4" s="1"/>
  <c r="G10" i="5"/>
  <c r="G368" i="5"/>
  <c r="G446" i="5"/>
  <c r="G766" i="5"/>
  <c r="H782" i="5" s="1"/>
  <c r="G873" i="5"/>
  <c r="H879" i="5" s="1"/>
  <c r="H1108" i="5"/>
  <c r="H1252" i="5"/>
  <c r="G1278" i="5"/>
  <c r="H1288" i="5" s="1"/>
  <c r="H1468" i="5"/>
  <c r="H1612" i="5"/>
  <c r="G1711" i="5"/>
  <c r="H1720" i="5" s="1"/>
  <c r="G1784" i="5"/>
  <c r="H1791" i="5" s="1"/>
  <c r="G1991" i="5"/>
  <c r="H1999" i="5" s="1"/>
  <c r="H2101" i="5"/>
  <c r="H2363" i="5"/>
  <c r="H2688" i="5"/>
  <c r="H3121" i="5"/>
  <c r="H3352" i="5"/>
  <c r="G3728" i="5"/>
  <c r="G724" i="5"/>
  <c r="G840" i="5"/>
  <c r="G969" i="5"/>
  <c r="G985" i="5"/>
  <c r="G1425" i="5"/>
  <c r="H1540" i="5"/>
  <c r="G2062" i="5"/>
  <c r="H2068" i="5" s="1"/>
  <c r="G2453" i="5"/>
  <c r="H2460" i="5" s="1"/>
  <c r="H2557" i="5"/>
  <c r="G2817" i="5"/>
  <c r="H2822" i="5" s="1"/>
  <c r="G2884" i="5"/>
  <c r="G3578" i="5"/>
  <c r="H3585" i="5" s="1"/>
  <c r="G3720" i="5"/>
  <c r="G3725" i="5"/>
  <c r="G3923" i="5"/>
  <c r="H712" i="6"/>
  <c r="H1033" i="5"/>
  <c r="H1756" i="5"/>
  <c r="H1826" i="5"/>
  <c r="H2035" i="5"/>
  <c r="H2200" i="5"/>
  <c r="H2298" i="5"/>
  <c r="H2789" i="5"/>
  <c r="H3850" i="5"/>
  <c r="H3904" i="5"/>
  <c r="H3901" i="5"/>
  <c r="H3905" i="5" s="1"/>
  <c r="H617" i="5"/>
  <c r="G683" i="5"/>
  <c r="H695" i="5" s="1"/>
  <c r="G721" i="5"/>
  <c r="H737" i="5" s="1"/>
  <c r="E784" i="5"/>
  <c r="H913" i="5"/>
  <c r="G1020" i="5"/>
  <c r="G1134" i="5"/>
  <c r="H1144" i="5" s="1"/>
  <c r="G1497" i="5"/>
  <c r="H1504" i="5" s="1"/>
  <c r="G2714" i="5"/>
  <c r="H2721" i="5" s="1"/>
  <c r="G3717" i="5"/>
  <c r="H3739" i="5" s="1"/>
  <c r="G3731" i="5"/>
  <c r="H957" i="6"/>
  <c r="H845" i="5"/>
  <c r="H988" i="5"/>
  <c r="H1396" i="5"/>
  <c r="H1432" i="5"/>
  <c r="H38" i="6"/>
  <c r="H39" i="6" s="1"/>
  <c r="H992" i="6"/>
  <c r="G2114" i="6"/>
  <c r="G3925" i="5"/>
  <c r="G276" i="6"/>
  <c r="G459" i="6"/>
  <c r="G601" i="6"/>
  <c r="G635" i="6"/>
  <c r="H642" i="6" s="1"/>
  <c r="H887" i="6"/>
  <c r="H922" i="6"/>
  <c r="G1259" i="6"/>
  <c r="H1302" i="6"/>
  <c r="G1433" i="6"/>
  <c r="H1442" i="6" s="1"/>
  <c r="G1755" i="6"/>
  <c r="G1773" i="6"/>
  <c r="G1791" i="6"/>
  <c r="G1809" i="6"/>
  <c r="G1844" i="6"/>
  <c r="H1884" i="6" s="1"/>
  <c r="G1850" i="6"/>
  <c r="G1912" i="6"/>
  <c r="H1948" i="6" s="1"/>
  <c r="G1921" i="6"/>
  <c r="G2008" i="6"/>
  <c r="H2331" i="6"/>
  <c r="H2470" i="6"/>
  <c r="H2742" i="6"/>
  <c r="G2768" i="6"/>
  <c r="H2776" i="6" s="1"/>
  <c r="G2908" i="6"/>
  <c r="H2916" i="6" s="1"/>
  <c r="G3922" i="5"/>
  <c r="G219" i="6"/>
  <c r="G399" i="6"/>
  <c r="G564" i="6"/>
  <c r="G706" i="6"/>
  <c r="H782" i="6"/>
  <c r="H817" i="6"/>
  <c r="G984" i="6"/>
  <c r="G1053" i="6"/>
  <c r="H1062" i="6" s="1"/>
  <c r="G1364" i="6"/>
  <c r="H1372" i="6" s="1"/>
  <c r="H1407" i="6"/>
  <c r="H1722" i="6"/>
  <c r="G1856" i="6"/>
  <c r="G2154" i="6"/>
  <c r="H2161" i="6" s="1"/>
  <c r="H2810" i="6"/>
  <c r="H58" i="7"/>
  <c r="D595" i="7"/>
  <c r="E595" i="7" s="1"/>
  <c r="D596" i="7"/>
  <c r="E596" i="7" s="1"/>
  <c r="E581" i="7"/>
  <c r="G581" i="7" s="1"/>
  <c r="H593" i="7" s="1"/>
  <c r="D3732" i="5"/>
  <c r="E3732" i="5" s="1"/>
  <c r="G3732" i="5" s="1"/>
  <c r="G162" i="6"/>
  <c r="G277" i="6"/>
  <c r="G285" i="6"/>
  <c r="G342" i="6"/>
  <c r="G391" i="6"/>
  <c r="H502" i="6"/>
  <c r="G2011" i="6"/>
  <c r="H2368" i="6"/>
  <c r="H2674" i="6"/>
  <c r="G220" i="6"/>
  <c r="G228" i="6"/>
  <c r="G334" i="6"/>
  <c r="G400" i="6"/>
  <c r="H607" i="6"/>
  <c r="H1162" i="6"/>
  <c r="H1477" i="6"/>
  <c r="H1512" i="6"/>
  <c r="H2263" i="6"/>
  <c r="H2297" i="6"/>
  <c r="H2402" i="6"/>
  <c r="H2845" i="6"/>
  <c r="E3914" i="5"/>
  <c r="G3914" i="5" s="1"/>
  <c r="H3934" i="5" s="1"/>
  <c r="H3947" i="5" s="1"/>
  <c r="G163" i="6"/>
  <c r="G171" i="6"/>
  <c r="G343" i="6"/>
  <c r="H467" i="6"/>
  <c r="H572" i="6"/>
  <c r="H1267" i="6"/>
  <c r="G1574" i="6"/>
  <c r="H1582" i="6" s="1"/>
  <c r="G1643" i="6"/>
  <c r="H1652" i="6" s="1"/>
  <c r="G1761" i="6"/>
  <c r="G1779" i="6"/>
  <c r="H1815" i="6" s="1"/>
  <c r="G1797" i="6"/>
  <c r="G1915" i="6"/>
  <c r="G1923" i="6"/>
  <c r="G2045" i="6"/>
  <c r="H2538" i="6"/>
  <c r="G2564" i="6"/>
  <c r="H2572" i="6" s="1"/>
  <c r="G123" i="7"/>
  <c r="G163" i="7"/>
  <c r="H175" i="7" s="1"/>
  <c r="H213" i="7"/>
  <c r="G430" i="7"/>
  <c r="H479" i="7"/>
  <c r="G505" i="7"/>
  <c r="H517" i="7" s="1"/>
  <c r="H811" i="7"/>
  <c r="H856" i="7"/>
  <c r="H946" i="7"/>
  <c r="H1036" i="7"/>
  <c r="H1127" i="7"/>
  <c r="H1219" i="7"/>
  <c r="H1351" i="7"/>
  <c r="H1549" i="7"/>
  <c r="H1618" i="7"/>
  <c r="H1654" i="7"/>
  <c r="H1834" i="7"/>
  <c r="D1817" i="6"/>
  <c r="H251" i="7"/>
  <c r="H327" i="7"/>
  <c r="H679" i="7"/>
  <c r="H1318" i="7"/>
  <c r="H1726" i="7"/>
  <c r="H1762" i="7"/>
  <c r="G2877" i="6"/>
  <c r="G2948" i="6"/>
  <c r="G9" i="7"/>
  <c r="H20" i="7" s="1"/>
  <c r="G84" i="7"/>
  <c r="H96" i="7" s="1"/>
  <c r="H633" i="7"/>
  <c r="H723" i="7"/>
  <c r="H767" i="7"/>
  <c r="H901" i="7"/>
  <c r="H991" i="7"/>
  <c r="H1081" i="7"/>
  <c r="H1690" i="7"/>
  <c r="G2874" i="6"/>
  <c r="H2880" i="6" s="1"/>
  <c r="G2945" i="6"/>
  <c r="G86" i="7"/>
  <c r="H134" i="7"/>
  <c r="G316" i="7"/>
  <c r="G391" i="7"/>
  <c r="H403" i="7" s="1"/>
  <c r="H441" i="7"/>
  <c r="H1417" i="7"/>
  <c r="H1516" i="7"/>
  <c r="G1909" i="7"/>
  <c r="G9" i="8"/>
  <c r="H20" i="8" s="1"/>
  <c r="G458" i="8"/>
  <c r="H464" i="8" s="1"/>
  <c r="G490" i="8"/>
  <c r="H499" i="8" s="1"/>
  <c r="G563" i="8"/>
  <c r="H569" i="8" s="1"/>
  <c r="G595" i="8"/>
  <c r="H639" i="8"/>
  <c r="H709" i="8"/>
  <c r="G146" i="9"/>
  <c r="G286" i="9"/>
  <c r="H294" i="9" s="1"/>
  <c r="D635" i="7"/>
  <c r="H429" i="8"/>
  <c r="H65" i="9"/>
  <c r="H69" i="9" s="1"/>
  <c r="H68" i="9"/>
  <c r="D1920" i="7"/>
  <c r="G114" i="9"/>
  <c r="E1896" i="7"/>
  <c r="G1896" i="7" s="1"/>
  <c r="G1900" i="7"/>
  <c r="G293" i="8"/>
  <c r="H298" i="8" s="1"/>
  <c r="H744" i="8"/>
  <c r="G1903" i="7"/>
  <c r="G1976" i="7"/>
  <c r="H1982" i="7" s="1"/>
  <c r="G15" i="8"/>
  <c r="G231" i="8"/>
  <c r="H236" i="8" s="1"/>
  <c r="G493" i="8"/>
  <c r="G525" i="8"/>
  <c r="H534" i="8" s="1"/>
  <c r="G598" i="8"/>
  <c r="G667" i="8"/>
  <c r="H674" i="8" s="1"/>
  <c r="G737" i="8"/>
  <c r="G8" i="9"/>
  <c r="H15" i="9" s="1"/>
  <c r="G112" i="9"/>
  <c r="H222" i="9"/>
  <c r="H235" i="9" s="1"/>
  <c r="G12" i="13"/>
  <c r="H12" i="13" s="1"/>
  <c r="F12" i="13"/>
  <c r="I460" i="14"/>
  <c r="I238" i="14"/>
  <c r="I324" i="14"/>
  <c r="H9" i="13"/>
  <c r="G11" i="13"/>
  <c r="F11" i="13"/>
  <c r="I187" i="14"/>
  <c r="H10" i="13"/>
  <c r="F44" i="13"/>
  <c r="I13" i="14"/>
  <c r="I111" i="14"/>
  <c r="I913" i="14"/>
  <c r="I957" i="14"/>
  <c r="I1041" i="14"/>
  <c r="I1043" i="14"/>
  <c r="I8" i="15"/>
  <c r="I9" i="15" s="1"/>
  <c r="I13" i="15" s="1"/>
  <c r="I744" i="14"/>
  <c r="I944" i="14"/>
  <c r="H3906" i="5" l="1"/>
  <c r="H3908" i="5" s="1"/>
  <c r="H40" i="6"/>
  <c r="H42" i="6"/>
  <c r="F2540" i="4"/>
  <c r="G2540" i="4" s="1"/>
  <c r="H2546" i="4" s="1"/>
  <c r="H1026" i="3"/>
  <c r="H1028" i="3" s="1"/>
  <c r="F115" i="9"/>
  <c r="G115" i="9" s="1"/>
  <c r="F2115" i="6"/>
  <c r="G2115" i="6" s="1"/>
  <c r="H997" i="3"/>
  <c r="H995" i="3"/>
  <c r="H72" i="9"/>
  <c r="H70" i="9"/>
  <c r="H7206" i="3"/>
  <c r="H7208" i="3"/>
  <c r="H1088" i="3"/>
  <c r="H1090" i="3" s="1"/>
  <c r="J744" i="14"/>
  <c r="J1071" i="14" s="1"/>
  <c r="I1036" i="14"/>
  <c r="J13" i="14"/>
  <c r="J1059" i="14" s="1"/>
  <c r="J1082" i="14" s="1"/>
  <c r="J187" i="14"/>
  <c r="J1064" i="14" s="1"/>
  <c r="J111" i="14"/>
  <c r="J1062" i="14" s="1"/>
  <c r="I10" i="13"/>
  <c r="K10" i="13" s="1"/>
  <c r="I9" i="13"/>
  <c r="K9" i="13" s="1"/>
  <c r="I8" i="13"/>
  <c r="I11" i="13"/>
  <c r="I12" i="13"/>
  <c r="K12" i="13" s="1"/>
  <c r="F13348" i="3" s="1"/>
  <c r="G13348" i="3" s="1"/>
  <c r="H13352" i="3" s="1"/>
  <c r="H13359" i="3" s="1"/>
  <c r="H2955" i="6"/>
  <c r="F116" i="9"/>
  <c r="G116" i="9" s="1"/>
  <c r="F401" i="6"/>
  <c r="G401" i="6" s="1"/>
  <c r="F344" i="6"/>
  <c r="G344" i="6" s="1"/>
  <c r="F286" i="6"/>
  <c r="G286" i="6" s="1"/>
  <c r="F229" i="6"/>
  <c r="G229" i="6" s="1"/>
  <c r="F172" i="6"/>
  <c r="G172" i="6" s="1"/>
  <c r="F12382" i="3"/>
  <c r="G12382" i="3" s="1"/>
  <c r="F8720" i="3"/>
  <c r="G8720" i="3" s="1"/>
  <c r="H8722" i="3" s="1"/>
  <c r="F12378" i="3"/>
  <c r="G12378" i="3" s="1"/>
  <c r="F966" i="2"/>
  <c r="B967" i="2"/>
  <c r="B982" i="2"/>
  <c r="F981" i="2"/>
  <c r="F728" i="2"/>
  <c r="B729" i="2"/>
  <c r="D95" i="5"/>
  <c r="E95" i="5" s="1"/>
  <c r="E94" i="5"/>
  <c r="H13398" i="3"/>
  <c r="H13400" i="3" s="1"/>
  <c r="F8782" i="3"/>
  <c r="G8782" i="3" s="1"/>
  <c r="H8784" i="3" s="1"/>
  <c r="F2080" i="6"/>
  <c r="G2080" i="6" s="1"/>
  <c r="F2012" i="6"/>
  <c r="G2012" i="6" s="1"/>
  <c r="F2046" i="6"/>
  <c r="G2046" i="6" s="1"/>
  <c r="F619" i="2"/>
  <c r="B620" i="2"/>
  <c r="F620" i="2" s="1"/>
  <c r="F46" i="4"/>
  <c r="G46" i="4" s="1"/>
  <c r="F12375" i="3"/>
  <c r="G12375" i="3" s="1"/>
  <c r="F8" i="4"/>
  <c r="G8" i="4" s="1"/>
  <c r="F2881" i="5"/>
  <c r="G2881" i="5" s="1"/>
  <c r="F12413" i="3"/>
  <c r="G12413" i="3" s="1"/>
  <c r="H1057" i="3"/>
  <c r="H1059" i="3" s="1"/>
  <c r="J324" i="14"/>
  <c r="J1068" i="14" s="1"/>
  <c r="H1918" i="7"/>
  <c r="E635" i="7"/>
  <c r="D636" i="7"/>
  <c r="E636" i="7" s="1"/>
  <c r="H604" i="8"/>
  <c r="H3953" i="5"/>
  <c r="H3949" i="5"/>
  <c r="H3952" i="5"/>
  <c r="G850" i="1"/>
  <c r="H850" i="1" s="1"/>
  <c r="F5439" i="3"/>
  <c r="G5439" i="3" s="1"/>
  <c r="B922" i="2"/>
  <c r="F921" i="2"/>
  <c r="B627" i="2"/>
  <c r="F626" i="2"/>
  <c r="F179" i="9"/>
  <c r="G179" i="9" s="1"/>
  <c r="F2113" i="6"/>
  <c r="G2113" i="6" s="1"/>
  <c r="F2111" i="6"/>
  <c r="G2111" i="6" s="1"/>
  <c r="F3016" i="5"/>
  <c r="G3016" i="5" s="1"/>
  <c r="H3022" i="5" s="1"/>
  <c r="F2163" i="5"/>
  <c r="G2163" i="5" s="1"/>
  <c r="H2167" i="5" s="1"/>
  <c r="F2130" i="5"/>
  <c r="G2130" i="5" s="1"/>
  <c r="H2134" i="5" s="1"/>
  <c r="B945" i="2"/>
  <c r="F944" i="2"/>
  <c r="B444" i="2"/>
  <c r="F443" i="2"/>
  <c r="J238" i="14"/>
  <c r="J1065" i="14" s="1"/>
  <c r="I1044" i="14"/>
  <c r="I1045" i="14" s="1"/>
  <c r="I1047" i="14" s="1"/>
  <c r="H11" i="13"/>
  <c r="H240" i="9"/>
  <c r="H241" i="9" s="1"/>
  <c r="H237" i="9"/>
  <c r="F3775" i="5"/>
  <c r="G3775" i="5" s="1"/>
  <c r="D1922" i="7"/>
  <c r="E1922" i="7" s="1"/>
  <c r="E1920" i="7"/>
  <c r="D1923" i="7"/>
  <c r="E1923" i="7" s="1"/>
  <c r="E1817" i="6"/>
  <c r="D1818" i="6"/>
  <c r="E1818" i="6" s="1"/>
  <c r="F778" i="8"/>
  <c r="G778" i="8" s="1"/>
  <c r="H782" i="8" s="1"/>
  <c r="F393" i="6"/>
  <c r="G393" i="6" s="1"/>
  <c r="F336" i="6"/>
  <c r="G336" i="6" s="1"/>
  <c r="F164" i="6"/>
  <c r="G164" i="6" s="1"/>
  <c r="F221" i="6"/>
  <c r="G221" i="6" s="1"/>
  <c r="F278" i="6"/>
  <c r="G278" i="6" s="1"/>
  <c r="F2982" i="5"/>
  <c r="G2982" i="5" s="1"/>
  <c r="H2989" i="5" s="1"/>
  <c r="F2949" i="5"/>
  <c r="G2949" i="5" s="1"/>
  <c r="H2956" i="5" s="1"/>
  <c r="F813" i="2"/>
  <c r="B814" i="2"/>
  <c r="B289" i="2"/>
  <c r="F288" i="2"/>
  <c r="B455" i="2"/>
  <c r="F454" i="2"/>
  <c r="B165" i="2"/>
  <c r="F164" i="2"/>
  <c r="J944" i="14"/>
  <c r="J1075" i="14" s="1"/>
  <c r="J460" i="14"/>
  <c r="J1069" i="14" s="1"/>
  <c r="F8844" i="3"/>
  <c r="G8844" i="3" s="1"/>
  <c r="H8846" i="3" s="1"/>
  <c r="F147" i="9"/>
  <c r="G147" i="9" s="1"/>
  <c r="H152" i="9" s="1"/>
  <c r="F148" i="9"/>
  <c r="G148" i="9" s="1"/>
  <c r="F282" i="6"/>
  <c r="G282" i="6" s="1"/>
  <c r="F225" i="6"/>
  <c r="G225" i="6" s="1"/>
  <c r="F168" i="6"/>
  <c r="G168" i="6" s="1"/>
  <c r="F397" i="6"/>
  <c r="G397" i="6" s="1"/>
  <c r="F340" i="6"/>
  <c r="G340" i="6" s="1"/>
  <c r="F48" i="4"/>
  <c r="G48" i="4" s="1"/>
  <c r="F12379" i="3"/>
  <c r="G12379" i="3" s="1"/>
  <c r="B1417" i="2"/>
  <c r="F1416" i="2"/>
  <c r="F180" i="9"/>
  <c r="G180" i="9" s="1"/>
  <c r="F111" i="9"/>
  <c r="G111" i="9" s="1"/>
  <c r="F76" i="9"/>
  <c r="G76" i="9" s="1"/>
  <c r="H85" i="9" s="1"/>
  <c r="F279" i="6"/>
  <c r="G279" i="6" s="1"/>
  <c r="F222" i="6"/>
  <c r="G222" i="6" s="1"/>
  <c r="F165" i="6"/>
  <c r="G165" i="6" s="1"/>
  <c r="F394" i="6"/>
  <c r="G394" i="6" s="1"/>
  <c r="F337" i="6"/>
  <c r="G337" i="6" s="1"/>
  <c r="F3313" i="5"/>
  <c r="G3313" i="5" s="1"/>
  <c r="H3319" i="5" s="1"/>
  <c r="F643" i="5"/>
  <c r="G643" i="5" s="1"/>
  <c r="H656" i="5" s="1"/>
  <c r="F2882" i="5"/>
  <c r="G2882" i="5" s="1"/>
  <c r="F565" i="5"/>
  <c r="G565" i="5" s="1"/>
  <c r="H578" i="5" s="1"/>
  <c r="F526" i="5"/>
  <c r="G526" i="5" s="1"/>
  <c r="H539" i="5" s="1"/>
  <c r="F487" i="5"/>
  <c r="G487" i="5" s="1"/>
  <c r="H500" i="5" s="1"/>
  <c r="F369" i="5"/>
  <c r="G369" i="5" s="1"/>
  <c r="F449" i="5"/>
  <c r="G449" i="5" s="1"/>
  <c r="F9" i="5"/>
  <c r="G9" i="5" s="1"/>
  <c r="H20" i="5" s="1"/>
  <c r="F5440" i="3"/>
  <c r="G5440" i="3" s="1"/>
  <c r="F12419" i="3"/>
  <c r="G12419" i="3" s="1"/>
  <c r="B277" i="2"/>
  <c r="F276" i="2"/>
  <c r="H244" i="9" l="1"/>
  <c r="H242" i="9"/>
  <c r="I1066" i="14"/>
  <c r="I1079" i="14"/>
  <c r="I1080" i="14"/>
  <c r="I1070" i="14"/>
  <c r="I1067" i="14"/>
  <c r="I1060" i="14"/>
  <c r="I1072" i="14"/>
  <c r="I1077" i="14"/>
  <c r="I1063" i="14"/>
  <c r="I1078" i="14"/>
  <c r="I1061" i="14"/>
  <c r="I1073" i="14"/>
  <c r="I1076" i="14"/>
  <c r="I1074" i="14"/>
  <c r="I1065" i="14"/>
  <c r="I1075" i="14"/>
  <c r="I1059" i="14"/>
  <c r="I1082" i="14" s="1"/>
  <c r="H1088" i="14" s="1"/>
  <c r="I1062" i="14"/>
  <c r="I1069" i="14"/>
  <c r="I1071" i="14"/>
  <c r="I1064" i="14"/>
  <c r="I1068" i="14"/>
  <c r="F277" i="2"/>
  <c r="B278" i="2"/>
  <c r="F82" i="5"/>
  <c r="G82" i="5" s="1"/>
  <c r="H92" i="5" s="1"/>
  <c r="B166" i="2"/>
  <c r="F165" i="2"/>
  <c r="B290" i="2"/>
  <c r="F289" i="2"/>
  <c r="B815" i="2"/>
  <c r="F814" i="2"/>
  <c r="B946" i="2"/>
  <c r="F945" i="2"/>
  <c r="H12385" i="3"/>
  <c r="F785" i="8"/>
  <c r="G785" i="8" s="1"/>
  <c r="F332" i="8"/>
  <c r="G332" i="8" s="1"/>
  <c r="H335" i="8" s="1"/>
  <c r="H342" i="8" s="1"/>
  <c r="F301" i="8"/>
  <c r="G301" i="8" s="1"/>
  <c r="H304" i="8" s="1"/>
  <c r="H311" i="8" s="1"/>
  <c r="F572" i="8"/>
  <c r="G572" i="8" s="1"/>
  <c r="F537" i="8"/>
  <c r="G537" i="8" s="1"/>
  <c r="F502" i="8"/>
  <c r="G502" i="8" s="1"/>
  <c r="F467" i="8"/>
  <c r="G467" i="8" s="1"/>
  <c r="F432" i="8"/>
  <c r="G432" i="8" s="1"/>
  <c r="F270" i="8"/>
  <c r="G270" i="8" s="1"/>
  <c r="H273" i="8" s="1"/>
  <c r="H280" i="8" s="1"/>
  <c r="F208" i="8"/>
  <c r="G208" i="8" s="1"/>
  <c r="H211" i="8" s="1"/>
  <c r="H218" i="8" s="1"/>
  <c r="F298" i="9"/>
  <c r="G298" i="9" s="1"/>
  <c r="F239" i="8"/>
  <c r="G239" i="8" s="1"/>
  <c r="H242" i="8" s="1"/>
  <c r="H249" i="8" s="1"/>
  <c r="F262" i="9"/>
  <c r="G262" i="9" s="1"/>
  <c r="F747" i="8"/>
  <c r="G747" i="8" s="1"/>
  <c r="F712" i="8"/>
  <c r="G712" i="8" s="1"/>
  <c r="F677" i="8"/>
  <c r="G677" i="8" s="1"/>
  <c r="F642" i="8"/>
  <c r="G642" i="8" s="1"/>
  <c r="F607" i="8"/>
  <c r="G607" i="8" s="1"/>
  <c r="F394" i="8"/>
  <c r="G394" i="8" s="1"/>
  <c r="H397" i="8" s="1"/>
  <c r="H404" i="8" s="1"/>
  <c r="F1985" i="7"/>
  <c r="G1985" i="7" s="1"/>
  <c r="F1765" i="7"/>
  <c r="G1765" i="7" s="1"/>
  <c r="F1657" i="7"/>
  <c r="G1657" i="7" s="1"/>
  <c r="F1552" i="7"/>
  <c r="G1552" i="7" s="1"/>
  <c r="F1453" i="7"/>
  <c r="G1453" i="7" s="1"/>
  <c r="F1354" i="7"/>
  <c r="G1354" i="7" s="1"/>
  <c r="F1255" i="7"/>
  <c r="G1255" i="7" s="1"/>
  <c r="F1130" i="7"/>
  <c r="G1130" i="7" s="1"/>
  <c r="F770" i="7"/>
  <c r="G770" i="7" s="1"/>
  <c r="F558" i="7"/>
  <c r="G558" i="7" s="1"/>
  <c r="F444" i="7"/>
  <c r="G444" i="7" s="1"/>
  <c r="F330" i="7"/>
  <c r="G330" i="7" s="1"/>
  <c r="F216" i="7"/>
  <c r="G216" i="7" s="1"/>
  <c r="F363" i="8"/>
  <c r="G363" i="8" s="1"/>
  <c r="H366" i="8" s="1"/>
  <c r="H373" i="8" s="1"/>
  <c r="F55" i="8"/>
  <c r="G55" i="8" s="1"/>
  <c r="F596" i="7"/>
  <c r="G596" i="7" s="1"/>
  <c r="F148" i="8"/>
  <c r="G148" i="8" s="1"/>
  <c r="F1729" i="7"/>
  <c r="G1729" i="7" s="1"/>
  <c r="F1621" i="7"/>
  <c r="G1621" i="7" s="1"/>
  <c r="F1519" i="7"/>
  <c r="G1519" i="7" s="1"/>
  <c r="F1420" i="7"/>
  <c r="G1420" i="7" s="1"/>
  <c r="F1321" i="7"/>
  <c r="G1321" i="7" s="1"/>
  <c r="F1176" i="7"/>
  <c r="G1176" i="7" s="1"/>
  <c r="F726" i="7"/>
  <c r="G726" i="7" s="1"/>
  <c r="F636" i="7"/>
  <c r="F520" i="7"/>
  <c r="G520" i="7" s="1"/>
  <c r="F406" i="7"/>
  <c r="G406" i="7" s="1"/>
  <c r="F292" i="7"/>
  <c r="G292" i="7" s="1"/>
  <c r="F178" i="7"/>
  <c r="G178" i="7" s="1"/>
  <c r="F1693" i="7"/>
  <c r="G1693" i="7" s="1"/>
  <c r="F1585" i="7"/>
  <c r="G1585" i="7" s="1"/>
  <c r="F1486" i="7"/>
  <c r="G1486" i="7" s="1"/>
  <c r="F1387" i="7"/>
  <c r="G1387" i="7" s="1"/>
  <c r="F1084" i="7"/>
  <c r="G1084" i="7" s="1"/>
  <c r="F994" i="7"/>
  <c r="G994" i="7" s="1"/>
  <c r="F904" i="7"/>
  <c r="G904" i="7" s="1"/>
  <c r="F814" i="7"/>
  <c r="G814" i="7" s="1"/>
  <c r="F1655" i="6"/>
  <c r="G1655" i="6" s="1"/>
  <c r="F1550" i="6"/>
  <c r="G1550" i="6" s="1"/>
  <c r="F1445" i="6"/>
  <c r="G1445" i="6" s="1"/>
  <c r="F1340" i="6"/>
  <c r="G1340" i="6" s="1"/>
  <c r="F1235" i="6"/>
  <c r="G1235" i="6" s="1"/>
  <c r="F1130" i="6"/>
  <c r="G1130" i="6" s="1"/>
  <c r="F1065" i="6"/>
  <c r="G1065" i="6" s="1"/>
  <c r="F960" i="6"/>
  <c r="G960" i="6" s="1"/>
  <c r="F855" i="6"/>
  <c r="G855" i="6" s="1"/>
  <c r="F750" i="6"/>
  <c r="G750" i="6" s="1"/>
  <c r="F645" i="6"/>
  <c r="G645" i="6" s="1"/>
  <c r="F540" i="6"/>
  <c r="G540" i="6" s="1"/>
  <c r="F1222" i="7"/>
  <c r="G1222" i="7" s="1"/>
  <c r="F482" i="7"/>
  <c r="G482" i="7" s="1"/>
  <c r="F1818" i="6"/>
  <c r="G1818" i="6" s="1"/>
  <c r="F1725" i="6"/>
  <c r="G1725" i="6" s="1"/>
  <c r="F1620" i="6"/>
  <c r="G1620" i="6" s="1"/>
  <c r="F1515" i="6"/>
  <c r="G1515" i="6" s="1"/>
  <c r="F1410" i="6"/>
  <c r="G1410" i="6" s="1"/>
  <c r="F1305" i="6"/>
  <c r="G1305" i="6" s="1"/>
  <c r="F1200" i="6"/>
  <c r="G1200" i="6" s="1"/>
  <c r="F1095" i="6"/>
  <c r="G1095" i="6" s="1"/>
  <c r="F1030" i="6"/>
  <c r="G1030" i="6" s="1"/>
  <c r="F925" i="6"/>
  <c r="G925" i="6" s="1"/>
  <c r="F820" i="6"/>
  <c r="G820" i="6" s="1"/>
  <c r="F680" i="6"/>
  <c r="G680" i="6" s="1"/>
  <c r="F575" i="6"/>
  <c r="G575" i="6" s="1"/>
  <c r="F470" i="6"/>
  <c r="G470" i="6" s="1"/>
  <c r="F1039" i="7"/>
  <c r="G1039" i="7" s="1"/>
  <c r="F949" i="7"/>
  <c r="G949" i="7" s="1"/>
  <c r="F859" i="7"/>
  <c r="G859" i="7" s="1"/>
  <c r="F682" i="7"/>
  <c r="G682" i="7" s="1"/>
  <c r="F368" i="7"/>
  <c r="G368" i="7" s="1"/>
  <c r="F2126" i="6"/>
  <c r="G2126" i="6" s="1"/>
  <c r="F1288" i="7"/>
  <c r="G1288" i="7" s="1"/>
  <c r="F1887" i="6"/>
  <c r="G1887" i="6" s="1"/>
  <c r="F1690" i="6"/>
  <c r="G1690" i="6" s="1"/>
  <c r="F1585" i="6"/>
  <c r="G1585" i="6" s="1"/>
  <c r="F1480" i="6"/>
  <c r="G1480" i="6" s="1"/>
  <c r="F1375" i="6"/>
  <c r="G1375" i="6" s="1"/>
  <c r="F1270" i="6"/>
  <c r="G1270" i="6" s="1"/>
  <c r="F1165" i="6"/>
  <c r="G1165" i="6" s="1"/>
  <c r="F995" i="6"/>
  <c r="G995" i="6" s="1"/>
  <c r="F890" i="6"/>
  <c r="G890" i="6" s="1"/>
  <c r="F785" i="6"/>
  <c r="G785" i="6" s="1"/>
  <c r="F715" i="6"/>
  <c r="G715" i="6" s="1"/>
  <c r="F610" i="6"/>
  <c r="G610" i="6" s="1"/>
  <c r="F505" i="6"/>
  <c r="G505" i="6" s="1"/>
  <c r="F3621" i="5"/>
  <c r="G3621" i="5" s="1"/>
  <c r="F3522" i="5"/>
  <c r="G3522" i="5" s="1"/>
  <c r="F2924" i="5"/>
  <c r="G2924" i="5" s="1"/>
  <c r="F945" i="5"/>
  <c r="G945" i="5" s="1"/>
  <c r="F785" i="5"/>
  <c r="G785" i="5" s="1"/>
  <c r="F3289" i="5"/>
  <c r="G3289" i="5" s="1"/>
  <c r="F3190" i="5"/>
  <c r="G3190" i="5" s="1"/>
  <c r="F3058" i="5"/>
  <c r="G3058" i="5" s="1"/>
  <c r="F991" i="5"/>
  <c r="G991" i="5" s="1"/>
  <c r="F3654" i="5"/>
  <c r="G3654" i="5" s="1"/>
  <c r="F3555" i="5"/>
  <c r="G3555" i="5" s="1"/>
  <c r="F1036" i="5"/>
  <c r="G1036" i="5" s="1"/>
  <c r="F814" i="5"/>
  <c r="G814" i="5" s="1"/>
  <c r="F698" i="5"/>
  <c r="G698" i="5" s="1"/>
  <c r="F1951" i="6"/>
  <c r="G1951" i="6" s="1"/>
  <c r="F3355" i="5"/>
  <c r="G3355" i="5" s="1"/>
  <c r="F3223" i="5"/>
  <c r="G3223" i="5" s="1"/>
  <c r="F3124" i="5"/>
  <c r="G3124" i="5" s="1"/>
  <c r="F3091" i="5"/>
  <c r="G3091" i="5" s="1"/>
  <c r="F740" i="5"/>
  <c r="G740" i="5" s="1"/>
  <c r="F620" i="5"/>
  <c r="G620" i="5" s="1"/>
  <c r="F3687" i="5"/>
  <c r="G3687" i="5" s="1"/>
  <c r="F3588" i="5"/>
  <c r="G3588" i="5" s="1"/>
  <c r="F3489" i="5"/>
  <c r="G3489" i="5" s="1"/>
  <c r="F916" i="5"/>
  <c r="G916" i="5" s="1"/>
  <c r="F882" i="5"/>
  <c r="G882" i="5" s="1"/>
  <c r="F848" i="5"/>
  <c r="G848" i="5" s="1"/>
  <c r="F254" i="7"/>
  <c r="G254" i="7" s="1"/>
  <c r="F542" i="5"/>
  <c r="G542" i="5" s="1"/>
  <c r="F3742" i="5"/>
  <c r="G3742" i="5" s="1"/>
  <c r="F3157" i="5"/>
  <c r="G3157" i="5" s="1"/>
  <c r="F503" i="5"/>
  <c r="G503" i="5" s="1"/>
  <c r="F382" i="5"/>
  <c r="G382" i="5" s="1"/>
  <c r="F3256" i="5"/>
  <c r="G3256" i="5" s="1"/>
  <c r="F270" i="5"/>
  <c r="G270" i="5" s="1"/>
  <c r="F165" i="5"/>
  <c r="G165" i="5" s="1"/>
  <c r="F4620" i="4"/>
  <c r="G4620" i="4" s="1"/>
  <c r="F4550" i="4"/>
  <c r="G4550" i="4" s="1"/>
  <c r="F4448" i="4"/>
  <c r="G4448" i="4" s="1"/>
  <c r="F4346" i="4"/>
  <c r="G4346" i="4" s="1"/>
  <c r="H4349" i="4" s="1"/>
  <c r="H4356" i="4" s="1"/>
  <c r="F4176" i="4"/>
  <c r="G4176" i="4" s="1"/>
  <c r="F4074" i="4"/>
  <c r="G4074" i="4" s="1"/>
  <c r="F4414" i="4"/>
  <c r="G4414" i="4" s="1"/>
  <c r="H4417" i="4" s="1"/>
  <c r="H4424" i="4" s="1"/>
  <c r="F2628" i="4"/>
  <c r="G2628" i="4" s="1"/>
  <c r="F2587" i="4"/>
  <c r="G2587" i="4" s="1"/>
  <c r="F2479" i="4"/>
  <c r="G2479" i="4" s="1"/>
  <c r="F2374" i="4"/>
  <c r="G2374" i="4" s="1"/>
  <c r="F2233" i="4"/>
  <c r="G2233" i="4" s="1"/>
  <c r="F2053" i="4"/>
  <c r="G2053" i="4" s="1"/>
  <c r="F1510" i="4"/>
  <c r="G1510" i="4" s="1"/>
  <c r="F1411" i="4"/>
  <c r="G1411" i="4" s="1"/>
  <c r="F1312" i="4"/>
  <c r="G1312" i="4" s="1"/>
  <c r="F1213" i="4"/>
  <c r="G1213" i="4" s="1"/>
  <c r="F1114" i="4"/>
  <c r="G1114" i="4" s="1"/>
  <c r="F1015" i="4"/>
  <c r="G1015" i="4" s="1"/>
  <c r="F916" i="4"/>
  <c r="G916" i="4" s="1"/>
  <c r="F817" i="4"/>
  <c r="G817" i="4" s="1"/>
  <c r="F718" i="4"/>
  <c r="G718" i="4" s="1"/>
  <c r="F581" i="5"/>
  <c r="G581" i="5" s="1"/>
  <c r="F235" i="5"/>
  <c r="G235" i="5" s="1"/>
  <c r="F200" i="5"/>
  <c r="G200" i="5" s="1"/>
  <c r="F4006" i="4"/>
  <c r="G4006" i="4" s="1"/>
  <c r="F3874" i="4"/>
  <c r="G3874" i="4" s="1"/>
  <c r="F3778" i="4"/>
  <c r="G3778" i="4" s="1"/>
  <c r="F3714" i="4"/>
  <c r="G3714" i="4" s="1"/>
  <c r="F3618" i="4"/>
  <c r="G3618" i="4" s="1"/>
  <c r="F3522" i="4"/>
  <c r="G3522" i="4" s="1"/>
  <c r="F3360" i="4"/>
  <c r="G3360" i="4" s="1"/>
  <c r="F3296" i="4"/>
  <c r="G3296" i="4" s="1"/>
  <c r="F3234" i="4"/>
  <c r="G3234" i="4" s="1"/>
  <c r="F3202" i="4"/>
  <c r="G3202" i="4" s="1"/>
  <c r="F3170" i="4"/>
  <c r="G3170" i="4" s="1"/>
  <c r="F3138" i="4"/>
  <c r="G3138" i="4" s="1"/>
  <c r="F3106" i="4"/>
  <c r="G3106" i="4" s="1"/>
  <c r="F3004" i="4"/>
  <c r="G3004" i="4" s="1"/>
  <c r="F2902" i="4"/>
  <c r="G2902" i="4" s="1"/>
  <c r="F301" i="5"/>
  <c r="G301" i="5" s="1"/>
  <c r="F4278" i="4"/>
  <c r="G4278" i="4" s="1"/>
  <c r="F4244" i="4"/>
  <c r="G4244" i="4" s="1"/>
  <c r="F2696" i="4"/>
  <c r="G2696" i="4" s="1"/>
  <c r="F2662" i="4"/>
  <c r="G2662" i="4" s="1"/>
  <c r="F2549" i="4"/>
  <c r="G2549" i="4" s="1"/>
  <c r="F2444" i="4"/>
  <c r="G2444" i="4" s="1"/>
  <c r="F2339" i="4"/>
  <c r="G2339" i="4" s="1"/>
  <c r="F2198" i="4"/>
  <c r="G2198" i="4" s="1"/>
  <c r="F2095" i="4"/>
  <c r="G2095" i="4" s="1"/>
  <c r="F1477" i="4"/>
  <c r="G1477" i="4" s="1"/>
  <c r="F1378" i="4"/>
  <c r="G1378" i="4" s="1"/>
  <c r="F1279" i="4"/>
  <c r="G1279" i="4" s="1"/>
  <c r="F1180" i="4"/>
  <c r="G1180" i="4" s="1"/>
  <c r="F1081" i="4"/>
  <c r="G1081" i="4" s="1"/>
  <c r="F982" i="4"/>
  <c r="G982" i="4" s="1"/>
  <c r="F883" i="4"/>
  <c r="G883" i="4" s="1"/>
  <c r="F784" i="4"/>
  <c r="G784" i="4" s="1"/>
  <c r="F685" i="4"/>
  <c r="G685" i="4" s="1"/>
  <c r="F4312" i="4"/>
  <c r="G4312" i="4" s="1"/>
  <c r="H4315" i="4" s="1"/>
  <c r="H4322" i="4" s="1"/>
  <c r="F4210" i="4"/>
  <c r="G4210" i="4" s="1"/>
  <c r="F3938" i="4"/>
  <c r="G3938" i="4" s="1"/>
  <c r="F3842" i="4"/>
  <c r="G3842" i="4" s="1"/>
  <c r="F3682" i="4"/>
  <c r="G3682" i="4" s="1"/>
  <c r="F3586" i="4"/>
  <c r="G3586" i="4" s="1"/>
  <c r="F3490" i="4"/>
  <c r="G3490" i="4" s="1"/>
  <c r="F3457" i="4"/>
  <c r="G3457" i="4" s="1"/>
  <c r="F3424" i="4"/>
  <c r="G3424" i="4" s="1"/>
  <c r="F3328" i="4"/>
  <c r="G3328" i="4" s="1"/>
  <c r="F3072" i="4"/>
  <c r="G3072" i="4" s="1"/>
  <c r="F2970" i="4"/>
  <c r="G2970" i="4" s="1"/>
  <c r="F2868" i="4"/>
  <c r="G2868" i="4" s="1"/>
  <c r="F130" i="5"/>
  <c r="G130" i="5" s="1"/>
  <c r="F95" i="5"/>
  <c r="F4142" i="4"/>
  <c r="G4142" i="4" s="1"/>
  <c r="F4108" i="4"/>
  <c r="G4108" i="4" s="1"/>
  <c r="F2730" i="4"/>
  <c r="G2730" i="4" s="1"/>
  <c r="F2514" i="4"/>
  <c r="G2514" i="4" s="1"/>
  <c r="F2409" i="4"/>
  <c r="G2409" i="4" s="1"/>
  <c r="F2304" i="4"/>
  <c r="G2304" i="4" s="1"/>
  <c r="F2268" i="4"/>
  <c r="G2268" i="4" s="1"/>
  <c r="F2163" i="4"/>
  <c r="G2163" i="4" s="1"/>
  <c r="F2128" i="4"/>
  <c r="G2128" i="4" s="1"/>
  <c r="F2005" i="4"/>
  <c r="G2005" i="4" s="1"/>
  <c r="F1972" i="4"/>
  <c r="G1972" i="4" s="1"/>
  <c r="F1939" i="4"/>
  <c r="G1939" i="4" s="1"/>
  <c r="F1906" i="4"/>
  <c r="G1906" i="4" s="1"/>
  <c r="F1873" i="4"/>
  <c r="G1873" i="4" s="1"/>
  <c r="F1840" i="4"/>
  <c r="G1840" i="4" s="1"/>
  <c r="F1807" i="4"/>
  <c r="G1807" i="4" s="1"/>
  <c r="F1774" i="4"/>
  <c r="G1774" i="4" s="1"/>
  <c r="F1741" i="4"/>
  <c r="G1741" i="4" s="1"/>
  <c r="F1708" i="4"/>
  <c r="G1708" i="4" s="1"/>
  <c r="F1675" i="4"/>
  <c r="G1675" i="4" s="1"/>
  <c r="F1642" i="4"/>
  <c r="G1642" i="4" s="1"/>
  <c r="F1609" i="4"/>
  <c r="G1609" i="4" s="1"/>
  <c r="F1576" i="4"/>
  <c r="G1576" i="4" s="1"/>
  <c r="F1543" i="4"/>
  <c r="G1543" i="4" s="1"/>
  <c r="F1444" i="4"/>
  <c r="G1444" i="4" s="1"/>
  <c r="F1345" i="4"/>
  <c r="G1345" i="4" s="1"/>
  <c r="F1246" i="4"/>
  <c r="G1246" i="4" s="1"/>
  <c r="F1147" i="4"/>
  <c r="G1147" i="4" s="1"/>
  <c r="F1048" i="4"/>
  <c r="G1048" i="4" s="1"/>
  <c r="F949" i="4"/>
  <c r="G949" i="4" s="1"/>
  <c r="F850" i="4"/>
  <c r="G850" i="4" s="1"/>
  <c r="F751" i="4"/>
  <c r="G751" i="4" s="1"/>
  <c r="F423" i="5"/>
  <c r="G423" i="5" s="1"/>
  <c r="F341" i="5"/>
  <c r="G341" i="5" s="1"/>
  <c r="F4584" i="4"/>
  <c r="G4584" i="4" s="1"/>
  <c r="F4516" i="4"/>
  <c r="G4516" i="4" s="1"/>
  <c r="F4482" i="4"/>
  <c r="G4482" i="4" s="1"/>
  <c r="F4380" i="4"/>
  <c r="G4380" i="4" s="1"/>
  <c r="H4383" i="4" s="1"/>
  <c r="H4390" i="4" s="1"/>
  <c r="F4040" i="4"/>
  <c r="G4040" i="4" s="1"/>
  <c r="F3972" i="4"/>
  <c r="G3972" i="4" s="1"/>
  <c r="F3906" i="4"/>
  <c r="G3906" i="4" s="1"/>
  <c r="F3810" i="4"/>
  <c r="G3810" i="4" s="1"/>
  <c r="F3746" i="4"/>
  <c r="G3746" i="4" s="1"/>
  <c r="F3650" i="4"/>
  <c r="G3650" i="4" s="1"/>
  <c r="F3554" i="4"/>
  <c r="G3554" i="4" s="1"/>
  <c r="F3392" i="4"/>
  <c r="G3392" i="4" s="1"/>
  <c r="F3265" i="4"/>
  <c r="G3265" i="4" s="1"/>
  <c r="F3038" i="4"/>
  <c r="G3038" i="4" s="1"/>
  <c r="F2936" i="4"/>
  <c r="G2936" i="4" s="1"/>
  <c r="F2832" i="4"/>
  <c r="G2832" i="4" s="1"/>
  <c r="F2798" i="4"/>
  <c r="G2798" i="4" s="1"/>
  <c r="F12955" i="3"/>
  <c r="G12955" i="3" s="1"/>
  <c r="F13091" i="3"/>
  <c r="G13091" i="3" s="1"/>
  <c r="F11135" i="3"/>
  <c r="G11135" i="3" s="1"/>
  <c r="F63" i="4"/>
  <c r="G63" i="4" s="1"/>
  <c r="F652" i="4"/>
  <c r="G652" i="4" s="1"/>
  <c r="F619" i="4"/>
  <c r="G619" i="4" s="1"/>
  <c r="F579" i="4"/>
  <c r="G579" i="4" s="1"/>
  <c r="F539" i="4"/>
  <c r="G539" i="4" s="1"/>
  <c r="F499" i="4"/>
  <c r="G499" i="4" s="1"/>
  <c r="F459" i="4"/>
  <c r="G459" i="4" s="1"/>
  <c r="F419" i="4"/>
  <c r="G419" i="4" s="1"/>
  <c r="F379" i="4"/>
  <c r="G379" i="4" s="1"/>
  <c r="F339" i="4"/>
  <c r="G339" i="4" s="1"/>
  <c r="F299" i="4"/>
  <c r="G299" i="4" s="1"/>
  <c r="F257" i="4"/>
  <c r="G257" i="4" s="1"/>
  <c r="F217" i="4"/>
  <c r="G217" i="4" s="1"/>
  <c r="F13125" i="3"/>
  <c r="G13125" i="3" s="1"/>
  <c r="F12885" i="3"/>
  <c r="G12885" i="3" s="1"/>
  <c r="F11102" i="3"/>
  <c r="G11102" i="3" s="1"/>
  <c r="F177" i="4"/>
  <c r="G177" i="4" s="1"/>
  <c r="F137" i="4"/>
  <c r="G137" i="4" s="1"/>
  <c r="F105" i="4"/>
  <c r="G105" i="4" s="1"/>
  <c r="F23" i="4"/>
  <c r="G23" i="4" s="1"/>
  <c r="F13057" i="3"/>
  <c r="G13057" i="3" s="1"/>
  <c r="F13025" i="3"/>
  <c r="G13025" i="3" s="1"/>
  <c r="F12920" i="3"/>
  <c r="G12920" i="3" s="1"/>
  <c r="F12388" i="3"/>
  <c r="G12388" i="3" s="1"/>
  <c r="F10970" i="3"/>
  <c r="G10970" i="3" s="1"/>
  <c r="F10816" i="3"/>
  <c r="G10816" i="3" s="1"/>
  <c r="F10784" i="3"/>
  <c r="G10784" i="3" s="1"/>
  <c r="F10908" i="3"/>
  <c r="G10908" i="3" s="1"/>
  <c r="F10688" i="3"/>
  <c r="G10688" i="3" s="1"/>
  <c r="F10592" i="3"/>
  <c r="G10592" i="3" s="1"/>
  <c r="F11032" i="3"/>
  <c r="G11032" i="3" s="1"/>
  <c r="F10939" i="3"/>
  <c r="G10939" i="3" s="1"/>
  <c r="F10848" i="3"/>
  <c r="G10848" i="3" s="1"/>
  <c r="F11067" i="3"/>
  <c r="G11067" i="3" s="1"/>
  <c r="F10624" i="3"/>
  <c r="G10624" i="3" s="1"/>
  <c r="F11001" i="3"/>
  <c r="G11001" i="3" s="1"/>
  <c r="F10880" i="3"/>
  <c r="G10880" i="3" s="1"/>
  <c r="F10752" i="3"/>
  <c r="G10752" i="3" s="1"/>
  <c r="F10720" i="3"/>
  <c r="G10720" i="3" s="1"/>
  <c r="F10656" i="3"/>
  <c r="G10656" i="3" s="1"/>
  <c r="F10560" i="3"/>
  <c r="G10560" i="3" s="1"/>
  <c r="F10528" i="3"/>
  <c r="G10528" i="3" s="1"/>
  <c r="F8313" i="3"/>
  <c r="G8313" i="3" s="1"/>
  <c r="F8217" i="3"/>
  <c r="G8217" i="3" s="1"/>
  <c r="F8182" i="3"/>
  <c r="G8182" i="3" s="1"/>
  <c r="F8118" i="3"/>
  <c r="G8118" i="3" s="1"/>
  <c r="F8052" i="3"/>
  <c r="G8052" i="3" s="1"/>
  <c r="F6999" i="3"/>
  <c r="G6999" i="3" s="1"/>
  <c r="F6487" i="3"/>
  <c r="G6487" i="3" s="1"/>
  <c r="F8281" i="3"/>
  <c r="G8281" i="3" s="1"/>
  <c r="F8086" i="3"/>
  <c r="G8086" i="3" s="1"/>
  <c r="F8346" i="3"/>
  <c r="G8346" i="3" s="1"/>
  <c r="F8016" i="3"/>
  <c r="G8016" i="3" s="1"/>
  <c r="F6415" i="3"/>
  <c r="G6415" i="3" s="1"/>
  <c r="F8249" i="3"/>
  <c r="G8249" i="3" s="1"/>
  <c r="F6968" i="3"/>
  <c r="G6968" i="3" s="1"/>
  <c r="F6451" i="3"/>
  <c r="G6451" i="3" s="1"/>
  <c r="F8380" i="3"/>
  <c r="G8380" i="3" s="1"/>
  <c r="F8150" i="3"/>
  <c r="G8150" i="3" s="1"/>
  <c r="F6523" i="3"/>
  <c r="G6523" i="3" s="1"/>
  <c r="F2611" i="3"/>
  <c r="G2611" i="3" s="1"/>
  <c r="F2485" i="3"/>
  <c r="G2485" i="3" s="1"/>
  <c r="F2392" i="3"/>
  <c r="G2392" i="3" s="1"/>
  <c r="F2357" i="3"/>
  <c r="G2357" i="3" s="1"/>
  <c r="F2322" i="3"/>
  <c r="G2322" i="3" s="1"/>
  <c r="F2642" i="3"/>
  <c r="G2642" i="3" s="1"/>
  <c r="F2673" i="3"/>
  <c r="G2673" i="3" s="1"/>
  <c r="F2516" i="3"/>
  <c r="G2516" i="3" s="1"/>
  <c r="F2423" i="3"/>
  <c r="G2423" i="3" s="1"/>
  <c r="F2704" i="3"/>
  <c r="G2704" i="3" s="1"/>
  <c r="F2735" i="3"/>
  <c r="G2735" i="3" s="1"/>
  <c r="F2547" i="3"/>
  <c r="G2547" i="3" s="1"/>
  <c r="F2454" i="3"/>
  <c r="G2454" i="3" s="1"/>
  <c r="F2580" i="3"/>
  <c r="G2580" i="3" s="1"/>
  <c r="F2287" i="3"/>
  <c r="G2287" i="3" s="1"/>
  <c r="F2252" i="3"/>
  <c r="G2252" i="3" s="1"/>
  <c r="F2217" i="3"/>
  <c r="G2217" i="3" s="1"/>
  <c r="F2182" i="3"/>
  <c r="G2182" i="3" s="1"/>
  <c r="F2147" i="3"/>
  <c r="G2147" i="3" s="1"/>
  <c r="B923" i="2"/>
  <c r="F922" i="2"/>
  <c r="H3954" i="5"/>
  <c r="H3956" i="5" s="1"/>
  <c r="G636" i="7"/>
  <c r="B968" i="2"/>
  <c r="F967" i="2"/>
  <c r="B456" i="2"/>
  <c r="F455" i="2"/>
  <c r="H186" i="9"/>
  <c r="H2888" i="5"/>
  <c r="B730" i="2"/>
  <c r="F729" i="2"/>
  <c r="H13364" i="3"/>
  <c r="H13361" i="3"/>
  <c r="H13365" i="3" s="1"/>
  <c r="G1036" i="1"/>
  <c r="H1036" i="1" s="1"/>
  <c r="B1418" i="2"/>
  <c r="F1417" i="2"/>
  <c r="H5445" i="3"/>
  <c r="G95" i="5"/>
  <c r="K11" i="13"/>
  <c r="J1036" i="14"/>
  <c r="J908" i="14"/>
  <c r="J906" i="14"/>
  <c r="J904" i="14"/>
  <c r="J902" i="14"/>
  <c r="J900" i="14"/>
  <c r="J898" i="14"/>
  <c r="J896" i="14"/>
  <c r="J1007" i="14"/>
  <c r="J958" i="14"/>
  <c r="J942" i="14"/>
  <c r="J938" i="14"/>
  <c r="J936" i="14"/>
  <c r="J934" i="14"/>
  <c r="J932" i="14"/>
  <c r="J930" i="14"/>
  <c r="J926" i="14"/>
  <c r="J924" i="14"/>
  <c r="J922" i="14"/>
  <c r="J920" i="14"/>
  <c r="J918" i="14"/>
  <c r="J916" i="14"/>
  <c r="J1034" i="14"/>
  <c r="J1032" i="14"/>
  <c r="J1030" i="14"/>
  <c r="J1028" i="14"/>
  <c r="J1026" i="14"/>
  <c r="J1024" i="14"/>
  <c r="J1022" i="14"/>
  <c r="J1020" i="14"/>
  <c r="J1018" i="14"/>
  <c r="J1016" i="14"/>
  <c r="J1014" i="14"/>
  <c r="J1012" i="14"/>
  <c r="J1010" i="14"/>
  <c r="J989" i="14"/>
  <c r="J984" i="14"/>
  <c r="J981" i="14"/>
  <c r="J1077" i="14" s="1"/>
  <c r="J976" i="14"/>
  <c r="J973" i="14"/>
  <c r="J970" i="14"/>
  <c r="J967" i="14"/>
  <c r="J964" i="14"/>
  <c r="J961" i="14"/>
  <c r="J951" i="14"/>
  <c r="J948" i="14"/>
  <c r="J945" i="14"/>
  <c r="J845" i="14"/>
  <c r="J741" i="14"/>
  <c r="J737" i="14"/>
  <c r="J733" i="14"/>
  <c r="J727" i="14"/>
  <c r="J725" i="14"/>
  <c r="J723" i="14"/>
  <c r="J721" i="14"/>
  <c r="J717" i="14"/>
  <c r="J715" i="14"/>
  <c r="J713" i="14"/>
  <c r="J711" i="14"/>
  <c r="J709" i="14"/>
  <c r="J707" i="14"/>
  <c r="J705" i="14"/>
  <c r="J703" i="14"/>
  <c r="J699" i="14"/>
  <c r="J697" i="14"/>
  <c r="J695" i="14"/>
  <c r="J691" i="14"/>
  <c r="J689" i="14"/>
  <c r="J687" i="14"/>
  <c r="J685" i="14"/>
  <c r="J683" i="14"/>
  <c r="J681" i="14"/>
  <c r="J679" i="14"/>
  <c r="J677" i="14"/>
  <c r="J675" i="14"/>
  <c r="J673" i="14"/>
  <c r="J671" i="14"/>
  <c r="J667" i="14"/>
  <c r="J665" i="14"/>
  <c r="J663" i="14"/>
  <c r="J661" i="14"/>
  <c r="J659" i="14"/>
  <c r="J657" i="14"/>
  <c r="J655" i="14"/>
  <c r="J1023" i="14"/>
  <c r="J1011" i="14"/>
  <c r="J724" i="14"/>
  <c r="J710" i="14"/>
  <c r="J696" i="14"/>
  <c r="J682" i="14"/>
  <c r="J668" i="14"/>
  <c r="J656" i="14"/>
  <c r="J1025" i="14"/>
  <c r="J1013" i="14"/>
  <c r="J726" i="14"/>
  <c r="J712" i="14"/>
  <c r="J698" i="14"/>
  <c r="J684" i="14"/>
  <c r="J672" i="14"/>
  <c r="J658" i="14"/>
  <c r="J1027" i="14"/>
  <c r="J1015" i="14"/>
  <c r="J843" i="14"/>
  <c r="J1072" i="14" s="1"/>
  <c r="J730" i="14"/>
  <c r="J714" i="14"/>
  <c r="J700" i="14"/>
  <c r="J686" i="14"/>
  <c r="J674" i="14"/>
  <c r="J660" i="14"/>
  <c r="J653" i="14"/>
  <c r="J651" i="14"/>
  <c r="J649" i="14"/>
  <c r="J647" i="14"/>
  <c r="J645" i="14"/>
  <c r="J643" i="14"/>
  <c r="J639" i="14"/>
  <c r="J637" i="14"/>
  <c r="J635" i="14"/>
  <c r="J633" i="14"/>
  <c r="J629" i="14"/>
  <c r="J627" i="14"/>
  <c r="J625" i="14"/>
  <c r="J623" i="14"/>
  <c r="J621" i="14"/>
  <c r="J619" i="14"/>
  <c r="J617" i="14"/>
  <c r="J615" i="14"/>
  <c r="J613" i="14"/>
  <c r="J611" i="14"/>
  <c r="I1049" i="14"/>
  <c r="J1029" i="14"/>
  <c r="J1017" i="14"/>
  <c r="J848" i="14"/>
  <c r="J734" i="14"/>
  <c r="J716" i="14"/>
  <c r="J704" i="14"/>
  <c r="J688" i="14"/>
  <c r="J676" i="14"/>
  <c r="J662" i="14"/>
  <c r="J1019" i="14"/>
  <c r="J692" i="14"/>
  <c r="J654" i="14"/>
  <c r="J642" i="14"/>
  <c r="J626" i="14"/>
  <c r="J614" i="14"/>
  <c r="J1021" i="14"/>
  <c r="J718" i="14"/>
  <c r="J678" i="14"/>
  <c r="J644" i="14"/>
  <c r="J628" i="14"/>
  <c r="J616" i="14"/>
  <c r="J983" i="14"/>
  <c r="J1009" i="14"/>
  <c r="J1080" i="14" s="1"/>
  <c r="J985" i="14"/>
  <c r="J706" i="14"/>
  <c r="J664" i="14"/>
  <c r="J648" i="14"/>
  <c r="J634" i="14"/>
  <c r="J620" i="14"/>
  <c r="J722" i="14"/>
  <c r="J690" i="14"/>
  <c r="J638" i="14"/>
  <c r="J612" i="14"/>
  <c r="J595" i="14"/>
  <c r="J583" i="14"/>
  <c r="J571" i="14"/>
  <c r="J559" i="14"/>
  <c r="J544" i="14"/>
  <c r="J529" i="14"/>
  <c r="J517" i="14"/>
  <c r="J505" i="14"/>
  <c r="J493" i="14"/>
  <c r="J481" i="14"/>
  <c r="J319" i="14"/>
  <c r="J317" i="14"/>
  <c r="J315" i="14"/>
  <c r="J313" i="14"/>
  <c r="J311" i="14"/>
  <c r="J307" i="14"/>
  <c r="J234" i="14"/>
  <c r="J232" i="14"/>
  <c r="J230" i="14"/>
  <c r="J228" i="14"/>
  <c r="J226" i="14"/>
  <c r="J224" i="14"/>
  <c r="J220" i="14"/>
  <c r="J218" i="14"/>
  <c r="J216" i="14"/>
  <c r="J214" i="14"/>
  <c r="J212" i="14"/>
  <c r="J210" i="14"/>
  <c r="J206" i="14"/>
  <c r="J204" i="14"/>
  <c r="J202" i="14"/>
  <c r="J200" i="14"/>
  <c r="J198" i="14"/>
  <c r="J196" i="14"/>
  <c r="J194" i="14"/>
  <c r="J192" i="14"/>
  <c r="J190" i="14"/>
  <c r="J106" i="14"/>
  <c r="J104" i="14"/>
  <c r="J102" i="14"/>
  <c r="J98" i="14"/>
  <c r="J96" i="14"/>
  <c r="J94" i="14"/>
  <c r="J92" i="14"/>
  <c r="J90" i="14"/>
  <c r="J88" i="14"/>
  <c r="J84" i="14"/>
  <c r="J82" i="14"/>
  <c r="J80" i="14"/>
  <c r="J78" i="14"/>
  <c r="J76" i="14"/>
  <c r="J74" i="14"/>
  <c r="J72" i="14"/>
  <c r="J70" i="14"/>
  <c r="J68" i="14"/>
  <c r="J66" i="14"/>
  <c r="J64" i="14"/>
  <c r="J62" i="14"/>
  <c r="J708" i="14"/>
  <c r="J245" i="14"/>
  <c r="J243" i="14"/>
  <c r="J241" i="14"/>
  <c r="J239" i="14"/>
  <c r="J166" i="14"/>
  <c r="J164" i="14"/>
  <c r="J162" i="14"/>
  <c r="J158" i="14"/>
  <c r="J156" i="14"/>
  <c r="J154" i="14"/>
  <c r="J152" i="14"/>
  <c r="J150" i="14"/>
  <c r="J148" i="14"/>
  <c r="J146" i="14"/>
  <c r="J1031" i="14"/>
  <c r="J650" i="14"/>
  <c r="J632" i="14"/>
  <c r="J622" i="14"/>
  <c r="J599" i="14"/>
  <c r="J587" i="14"/>
  <c r="J575" i="14"/>
  <c r="J563" i="14"/>
  <c r="J548" i="14"/>
  <c r="J533" i="14"/>
  <c r="J521" i="14"/>
  <c r="J509" i="14"/>
  <c r="J497" i="14"/>
  <c r="J485" i="14"/>
  <c r="J478" i="14"/>
  <c r="J476" i="14"/>
  <c r="J474" i="14"/>
  <c r="J472" i="14"/>
  <c r="J468" i="14"/>
  <c r="J466" i="14"/>
  <c r="J463" i="14"/>
  <c r="J183" i="14"/>
  <c r="J181" i="14"/>
  <c r="J179" i="14"/>
  <c r="J177" i="14"/>
  <c r="J175" i="14"/>
  <c r="J173" i="14"/>
  <c r="J57" i="14"/>
  <c r="J55" i="14"/>
  <c r="J53" i="14"/>
  <c r="J51" i="14"/>
  <c r="J49" i="14"/>
  <c r="J1033" i="14"/>
  <c r="J738" i="14"/>
  <c r="J680" i="14"/>
  <c r="J652" i="14"/>
  <c r="J624" i="14"/>
  <c r="J636" i="14"/>
  <c r="J581" i="14"/>
  <c r="J542" i="14"/>
  <c r="J503" i="14"/>
  <c r="J469" i="14"/>
  <c r="J456" i="14"/>
  <c r="J444" i="14"/>
  <c r="J430" i="14"/>
  <c r="J412" i="14"/>
  <c r="J392" i="14"/>
  <c r="J370" i="14"/>
  <c r="J352" i="14"/>
  <c r="J336" i="14"/>
  <c r="J301" i="14"/>
  <c r="J289" i="14"/>
  <c r="J273" i="14"/>
  <c r="J258" i="14"/>
  <c r="J246" i="14"/>
  <c r="J182" i="14"/>
  <c r="J157" i="14"/>
  <c r="J145" i="14"/>
  <c r="J127" i="14"/>
  <c r="J115" i="14"/>
  <c r="J52" i="14"/>
  <c r="J40" i="14"/>
  <c r="J28" i="14"/>
  <c r="J16" i="14"/>
  <c r="J646" i="14"/>
  <c r="J473" i="14"/>
  <c r="J291" i="14"/>
  <c r="J275" i="14"/>
  <c r="J260" i="14"/>
  <c r="J172" i="14"/>
  <c r="J54" i="14"/>
  <c r="J666" i="14"/>
  <c r="J610" i="14"/>
  <c r="J569" i="14"/>
  <c r="J527" i="14"/>
  <c r="J491" i="14"/>
  <c r="J475" i="14"/>
  <c r="J448" i="14"/>
  <c r="J436" i="14"/>
  <c r="J416" i="14"/>
  <c r="J398" i="14"/>
  <c r="J380" i="14"/>
  <c r="J360" i="14"/>
  <c r="J342" i="14"/>
  <c r="J326" i="14"/>
  <c r="J293" i="14"/>
  <c r="J279" i="14"/>
  <c r="J262" i="14"/>
  <c r="J174" i="14"/>
  <c r="J163" i="14"/>
  <c r="J149" i="14"/>
  <c r="J133" i="14"/>
  <c r="J119" i="14"/>
  <c r="J56" i="14"/>
  <c r="J44" i="14"/>
  <c r="J32" i="14"/>
  <c r="J20" i="14"/>
  <c r="J618" i="14"/>
  <c r="J477" i="14"/>
  <c r="J462" i="14"/>
  <c r="J295" i="14"/>
  <c r="J281" i="14"/>
  <c r="J264" i="14"/>
  <c r="J252" i="14"/>
  <c r="J176" i="14"/>
  <c r="J58" i="14"/>
  <c r="J593" i="14"/>
  <c r="J557" i="14"/>
  <c r="J515" i="14"/>
  <c r="J479" i="14"/>
  <c r="J465" i="14"/>
  <c r="J297" i="14"/>
  <c r="J285" i="14"/>
  <c r="J266" i="14"/>
  <c r="J254" i="14"/>
  <c r="J178" i="14"/>
  <c r="J48" i="14"/>
  <c r="J1060" i="14" s="1"/>
  <c r="J454" i="14"/>
  <c r="J350" i="14"/>
  <c r="J256" i="14"/>
  <c r="J50" i="14"/>
  <c r="J442" i="14"/>
  <c r="J334" i="14"/>
  <c r="J155" i="14"/>
  <c r="J579" i="14"/>
  <c r="J426" i="14"/>
  <c r="J141" i="14"/>
  <c r="J38" i="14"/>
  <c r="J537" i="14"/>
  <c r="J467" i="14"/>
  <c r="J408" i="14"/>
  <c r="J299" i="14"/>
  <c r="J244" i="14"/>
  <c r="J125" i="14"/>
  <c r="J26" i="14"/>
  <c r="J501" i="14"/>
  <c r="J390" i="14"/>
  <c r="J287" i="14"/>
  <c r="J180" i="14"/>
  <c r="J113" i="14"/>
  <c r="J14" i="14"/>
  <c r="J368" i="14"/>
  <c r="J268" i="14"/>
  <c r="J137" i="14"/>
  <c r="J161" i="14"/>
  <c r="J43" i="14"/>
  <c r="J328" i="14"/>
  <c r="J525" i="14"/>
  <c r="J447" i="14"/>
  <c r="J117" i="14"/>
  <c r="J396" i="14"/>
  <c r="J30" i="14"/>
  <c r="J382" i="14"/>
  <c r="J118" i="14"/>
  <c r="J330" i="14"/>
  <c r="J29" i="14"/>
  <c r="J89" i="14"/>
  <c r="J197" i="14"/>
  <c r="J353" i="14"/>
  <c r="J223" i="14"/>
  <c r="J331" i="14"/>
  <c r="J441" i="14"/>
  <c r="J519" i="14"/>
  <c r="J586" i="14"/>
  <c r="J138" i="14"/>
  <c r="J421" i="14"/>
  <c r="J77" i="14"/>
  <c r="J120" i="14"/>
  <c r="J219" i="14"/>
  <c r="J327" i="14"/>
  <c r="J520" i="14"/>
  <c r="J573" i="14"/>
  <c r="J582" i="14"/>
  <c r="J780" i="14"/>
  <c r="J823" i="14"/>
  <c r="J590" i="14"/>
  <c r="J998" i="14"/>
  <c r="J915" i="14"/>
  <c r="J974" i="14"/>
  <c r="J760" i="14"/>
  <c r="J796" i="14"/>
  <c r="J854" i="14"/>
  <c r="J899" i="14"/>
  <c r="J761" i="14"/>
  <c r="J779" i="14"/>
  <c r="J797" i="14"/>
  <c r="J855" i="14"/>
  <c r="J897" i="14"/>
  <c r="J824" i="14"/>
  <c r="J972" i="14"/>
  <c r="J764" i="14"/>
  <c r="J782" i="14"/>
  <c r="J802" i="14"/>
  <c r="J825" i="14"/>
  <c r="J860" i="14"/>
  <c r="J882" i="14"/>
  <c r="J903" i="14"/>
  <c r="J1003" i="14"/>
  <c r="J919" i="14"/>
  <c r="J767" i="14"/>
  <c r="J828" i="14"/>
  <c r="J909" i="14"/>
  <c r="J960" i="14"/>
  <c r="J754" i="14"/>
  <c r="J891" i="14"/>
  <c r="J415" i="14"/>
  <c r="J167" i="14"/>
  <c r="J151" i="14"/>
  <c r="J358" i="14"/>
  <c r="J165" i="14"/>
  <c r="J450" i="14"/>
  <c r="J123" i="14"/>
  <c r="J406" i="14"/>
  <c r="J36" i="14"/>
  <c r="J414" i="14"/>
  <c r="J121" i="14"/>
  <c r="J397" i="14"/>
  <c r="J41" i="14"/>
  <c r="J95" i="14"/>
  <c r="J203" i="14"/>
  <c r="J250" i="14"/>
  <c r="J1066" i="14" s="1"/>
  <c r="J375" i="14"/>
  <c r="J482" i="14"/>
  <c r="J535" i="14"/>
  <c r="J596" i="14"/>
  <c r="J144" i="14"/>
  <c r="J312" i="14"/>
  <c r="J391" i="14"/>
  <c r="J67" i="14"/>
  <c r="J107" i="14"/>
  <c r="J189" i="14"/>
  <c r="J229" i="14"/>
  <c r="J349" i="14"/>
  <c r="J453" i="14"/>
  <c r="J530" i="14"/>
  <c r="J589" i="14"/>
  <c r="J253" i="14"/>
  <c r="J329" i="14"/>
  <c r="J439" i="14"/>
  <c r="J21" i="14"/>
  <c r="J83" i="14"/>
  <c r="J134" i="14"/>
  <c r="J227" i="14"/>
  <c r="J343" i="14"/>
  <c r="J449" i="14"/>
  <c r="J523" i="14"/>
  <c r="J584" i="14"/>
  <c r="J516" i="14"/>
  <c r="J594" i="14"/>
  <c r="J765" i="14"/>
  <c r="J783" i="14"/>
  <c r="J803" i="14"/>
  <c r="J826" i="14"/>
  <c r="J502" i="14"/>
  <c r="J580" i="14"/>
  <c r="J524" i="14"/>
  <c r="J602" i="14"/>
  <c r="J534" i="14"/>
  <c r="J1004" i="14"/>
  <c r="J872" i="14"/>
  <c r="J892" i="14"/>
  <c r="J921" i="14"/>
  <c r="J763" i="14"/>
  <c r="J781" i="14"/>
  <c r="J859" i="14"/>
  <c r="J420" i="14"/>
  <c r="J340" i="14"/>
  <c r="J366" i="14"/>
  <c r="J341" i="14"/>
  <c r="J555" i="14"/>
  <c r="J242" i="14"/>
  <c r="J591" i="14"/>
  <c r="J131" i="14"/>
  <c r="J422" i="14"/>
  <c r="J147" i="14"/>
  <c r="J400" i="14"/>
  <c r="J63" i="14"/>
  <c r="J103" i="14"/>
  <c r="J211" i="14"/>
  <c r="J259" i="14"/>
  <c r="J395" i="14"/>
  <c r="J496" i="14"/>
  <c r="J546" i="14"/>
  <c r="J15" i="14"/>
  <c r="J318" i="14"/>
  <c r="J411" i="14"/>
  <c r="J73" i="14"/>
  <c r="J124" i="14"/>
  <c r="J195" i="14"/>
  <c r="J255" i="14"/>
  <c r="J367" i="14"/>
  <c r="J483" i="14"/>
  <c r="J547" i="14"/>
  <c r="J597" i="14"/>
  <c r="J265" i="14"/>
  <c r="J345" i="14"/>
  <c r="J451" i="14"/>
  <c r="J33" i="14"/>
  <c r="J91" i="14"/>
  <c r="J193" i="14"/>
  <c r="J233" i="14"/>
  <c r="J361" i="14"/>
  <c r="J484" i="14"/>
  <c r="J531" i="14"/>
  <c r="J598" i="14"/>
  <c r="J528" i="14"/>
  <c r="J747" i="14"/>
  <c r="J768" i="14"/>
  <c r="J786" i="14"/>
  <c r="J809" i="14"/>
  <c r="J829" i="14"/>
  <c r="J514" i="14"/>
  <c r="J592" i="14"/>
  <c r="J536" i="14"/>
  <c r="J552" i="14"/>
  <c r="J608" i="14"/>
  <c r="J1070" i="14" s="1"/>
  <c r="J853" i="14"/>
  <c r="J877" i="14"/>
  <c r="J895" i="14"/>
  <c r="J927" i="14"/>
  <c r="J1006" i="14"/>
  <c r="J1079" i="14" s="1"/>
  <c r="J766" i="14"/>
  <c r="J784" i="14"/>
  <c r="J804" i="14"/>
  <c r="J827" i="14"/>
  <c r="J862" i="14"/>
  <c r="J884" i="14"/>
  <c r="J977" i="14"/>
  <c r="J962" i="14"/>
  <c r="J785" i="14"/>
  <c r="J885" i="14"/>
  <c r="J838" i="14"/>
  <c r="J965" i="14"/>
  <c r="J489" i="14"/>
  <c r="J348" i="14"/>
  <c r="J305" i="14"/>
  <c r="J1067" i="14" s="1"/>
  <c r="J435" i="14"/>
  <c r="J344" i="14"/>
  <c r="J567" i="14"/>
  <c r="J261" i="14"/>
  <c r="J603" i="14"/>
  <c r="J139" i="14"/>
  <c r="J19" i="14"/>
  <c r="J153" i="14"/>
  <c r="J434" i="14"/>
  <c r="J69" i="14"/>
  <c r="J116" i="14"/>
  <c r="J217" i="14"/>
  <c r="J274" i="14"/>
  <c r="J413" i="14"/>
  <c r="J499" i="14"/>
  <c r="J560" i="14"/>
  <c r="J27" i="14"/>
  <c r="J257" i="14"/>
  <c r="J429" i="14"/>
  <c r="J25" i="14"/>
  <c r="J79" i="14"/>
  <c r="J140" i="14"/>
  <c r="J201" i="14"/>
  <c r="J267" i="14"/>
  <c r="J389" i="14"/>
  <c r="J494" i="14"/>
  <c r="J553" i="14"/>
  <c r="J23" i="14"/>
  <c r="J282" i="14"/>
  <c r="J365" i="14"/>
  <c r="J963" i="14"/>
  <c r="J45" i="14"/>
  <c r="J97" i="14"/>
  <c r="J199" i="14"/>
  <c r="J263" i="14"/>
  <c r="J381" i="14"/>
  <c r="J487" i="14"/>
  <c r="J545" i="14"/>
  <c r="J601" i="14"/>
  <c r="J543" i="14"/>
  <c r="J752" i="14"/>
  <c r="J771" i="14"/>
  <c r="J789" i="14"/>
  <c r="J812" i="14"/>
  <c r="J832" i="14"/>
  <c r="J526" i="14"/>
  <c r="J604" i="14"/>
  <c r="J554" i="14"/>
  <c r="J486" i="14"/>
  <c r="J564" i="14"/>
  <c r="J949" i="14"/>
  <c r="J858" i="14"/>
  <c r="J880" i="14"/>
  <c r="J901" i="14"/>
  <c r="J935" i="14"/>
  <c r="J950" i="14"/>
  <c r="J748" i="14"/>
  <c r="J769" i="14"/>
  <c r="J787" i="14"/>
  <c r="J810" i="14"/>
  <c r="J830" i="14"/>
  <c r="J865" i="14"/>
  <c r="J887" i="14"/>
  <c r="J925" i="14"/>
  <c r="J992" i="14"/>
  <c r="J1078" i="14" s="1"/>
  <c r="J975" i="14"/>
  <c r="J749" i="14"/>
  <c r="J770" i="14"/>
  <c r="J788" i="14"/>
  <c r="J811" i="14"/>
  <c r="J831" i="14"/>
  <c r="J866" i="14"/>
  <c r="J917" i="14"/>
  <c r="J791" i="14"/>
  <c r="J923" i="14"/>
  <c r="J31" i="14"/>
  <c r="J446" i="14"/>
  <c r="J314" i="14"/>
  <c r="J438" i="14"/>
  <c r="J376" i="14"/>
  <c r="J18" i="14"/>
  <c r="J359" i="14"/>
  <c r="J278" i="14"/>
  <c r="J22" i="14"/>
  <c r="J240" i="14"/>
  <c r="J440" i="14"/>
  <c r="J75" i="14"/>
  <c r="J130" i="14"/>
  <c r="J225" i="14"/>
  <c r="J290" i="14"/>
  <c r="J431" i="14"/>
  <c r="J507" i="14"/>
  <c r="J574" i="14"/>
  <c r="J39" i="14"/>
  <c r="J269" i="14"/>
  <c r="J335" i="14"/>
  <c r="J443" i="14"/>
  <c r="J37" i="14"/>
  <c r="J87" i="14"/>
  <c r="J207" i="14"/>
  <c r="J286" i="14"/>
  <c r="J407" i="14"/>
  <c r="J508" i="14"/>
  <c r="J561" i="14"/>
  <c r="J35" i="14"/>
  <c r="J296" i="14"/>
  <c r="J383" i="14"/>
  <c r="J65" i="14"/>
  <c r="J105" i="14"/>
  <c r="J205" i="14"/>
  <c r="J280" i="14"/>
  <c r="J399" i="14"/>
  <c r="J495" i="14"/>
  <c r="J562" i="14"/>
  <c r="J480" i="14"/>
  <c r="J558" i="14"/>
  <c r="J755" i="14"/>
  <c r="J774" i="14"/>
  <c r="J792" i="14"/>
  <c r="J817" i="14"/>
  <c r="J839" i="14"/>
  <c r="J538" i="14"/>
  <c r="J488" i="14"/>
  <c r="J566" i="14"/>
  <c r="J498" i="14"/>
  <c r="J576" i="14"/>
  <c r="J952" i="14"/>
  <c r="J861" i="14"/>
  <c r="J883" i="14"/>
  <c r="J907" i="14"/>
  <c r="J947" i="14"/>
  <c r="J959" i="14"/>
  <c r="J753" i="14"/>
  <c r="J772" i="14"/>
  <c r="J790" i="14"/>
  <c r="J813" i="14"/>
  <c r="J835" i="14"/>
  <c r="J868" i="14"/>
  <c r="J890" i="14"/>
  <c r="J933" i="14"/>
  <c r="J996" i="14"/>
  <c r="J816" i="14"/>
  <c r="J132" i="14"/>
  <c r="J34" i="14"/>
  <c r="J452" i="14"/>
  <c r="J320" i="14"/>
  <c r="J513" i="14"/>
  <c r="J388" i="14"/>
  <c r="J24" i="14"/>
  <c r="J364" i="14"/>
  <c r="J377" i="14"/>
  <c r="J42" i="14"/>
  <c r="J292" i="14"/>
  <c r="J17" i="14"/>
  <c r="J81" i="14"/>
  <c r="J191" i="14"/>
  <c r="J231" i="14"/>
  <c r="J337" i="14"/>
  <c r="J445" i="14"/>
  <c r="J518" i="14"/>
  <c r="J577" i="14"/>
  <c r="J114" i="14"/>
  <c r="J288" i="14"/>
  <c r="J351" i="14"/>
  <c r="J455" i="14"/>
  <c r="J93" i="14"/>
  <c r="J171" i="14"/>
  <c r="J1063" i="14" s="1"/>
  <c r="J215" i="14"/>
  <c r="J298" i="14"/>
  <c r="J425" i="14"/>
  <c r="J511" i="14"/>
  <c r="J572" i="14"/>
  <c r="J122" i="14"/>
  <c r="J308" i="14"/>
  <c r="J405" i="14"/>
  <c r="J71" i="14"/>
  <c r="J213" i="14"/>
  <c r="J294" i="14"/>
  <c r="J419" i="14"/>
  <c r="J506" i="14"/>
  <c r="J565" i="14"/>
  <c r="J492" i="14"/>
  <c r="J570" i="14"/>
  <c r="J759" i="14"/>
  <c r="J777" i="14"/>
  <c r="J795" i="14"/>
  <c r="J820" i="14"/>
  <c r="J966" i="14"/>
  <c r="J556" i="14"/>
  <c r="J500" i="14"/>
  <c r="J578" i="14"/>
  <c r="J510" i="14"/>
  <c r="J588" i="14"/>
  <c r="J995" i="14"/>
  <c r="J864" i="14"/>
  <c r="J886" i="14"/>
  <c r="J968" i="14"/>
  <c r="J969" i="14"/>
  <c r="J756" i="14"/>
  <c r="J775" i="14"/>
  <c r="J793" i="14"/>
  <c r="J818" i="14"/>
  <c r="J875" i="14"/>
  <c r="J893" i="14"/>
  <c r="J939" i="14"/>
  <c r="J1002" i="14"/>
  <c r="J758" i="14"/>
  <c r="J776" i="14"/>
  <c r="J794" i="14"/>
  <c r="J819" i="14"/>
  <c r="J852" i="14"/>
  <c r="J876" i="14"/>
  <c r="J894" i="14"/>
  <c r="J931" i="14"/>
  <c r="J994" i="14"/>
  <c r="J532" i="14"/>
  <c r="J585" i="14"/>
  <c r="J126" i="14"/>
  <c r="J300" i="14"/>
  <c r="J369" i="14"/>
  <c r="J60" i="14"/>
  <c r="J1061" i="14" s="1"/>
  <c r="J99" i="14"/>
  <c r="J316" i="14"/>
  <c r="J437" i="14"/>
  <c r="J504" i="14"/>
  <c r="J762" i="14"/>
  <c r="J800" i="14"/>
  <c r="J490" i="14"/>
  <c r="J568" i="14"/>
  <c r="J512" i="14"/>
  <c r="J522" i="14"/>
  <c r="J600" i="14"/>
  <c r="J867" i="14"/>
  <c r="J889" i="14"/>
  <c r="J778" i="14"/>
  <c r="J821" i="14"/>
  <c r="J878" i="14"/>
  <c r="J953" i="14"/>
  <c r="J822" i="14"/>
  <c r="J879" i="14"/>
  <c r="J937" i="14"/>
  <c r="J997" i="14"/>
  <c r="J971" i="14"/>
  <c r="J801" i="14"/>
  <c r="J881" i="14"/>
  <c r="J905" i="14"/>
  <c r="J746" i="14"/>
  <c r="J808" i="14"/>
  <c r="J863" i="14"/>
  <c r="J946" i="14"/>
  <c r="J888" i="14"/>
  <c r="J850" i="14"/>
  <c r="J1073" i="14" s="1"/>
  <c r="J773" i="14"/>
  <c r="J869" i="14"/>
  <c r="B445" i="2"/>
  <c r="F444" i="2"/>
  <c r="B628" i="2"/>
  <c r="F627" i="2"/>
  <c r="H12423" i="3"/>
  <c r="F12420" i="3"/>
  <c r="G12420" i="3" s="1"/>
  <c r="K8" i="13"/>
  <c r="I6" i="13"/>
  <c r="J913" i="14"/>
  <c r="J1074" i="14" s="1"/>
  <c r="J957" i="14"/>
  <c r="J1076" i="14" s="1"/>
  <c r="F3767" i="5"/>
  <c r="G3767" i="5" s="1"/>
  <c r="B983" i="2"/>
  <c r="F982" i="2"/>
  <c r="F190" i="9"/>
  <c r="G190" i="9" s="1"/>
  <c r="F178" i="8"/>
  <c r="G178" i="8" s="1"/>
  <c r="F1922" i="7"/>
  <c r="G1922" i="7" s="1"/>
  <c r="F156" i="9"/>
  <c r="G156" i="9" s="1"/>
  <c r="F124" i="9"/>
  <c r="G124" i="9" s="1"/>
  <c r="F89" i="9"/>
  <c r="G89" i="9" s="1"/>
  <c r="F19" i="9"/>
  <c r="G19" i="9" s="1"/>
  <c r="F24" i="8"/>
  <c r="G24" i="8" s="1"/>
  <c r="F1838" i="7"/>
  <c r="G1838" i="7" s="1"/>
  <c r="F1802" i="7"/>
  <c r="G1802" i="7" s="1"/>
  <c r="F1730" i="7"/>
  <c r="G1730" i="7" s="1"/>
  <c r="F1622" i="7"/>
  <c r="G1622" i="7" s="1"/>
  <c r="F1421" i="7"/>
  <c r="G1421" i="7" s="1"/>
  <c r="F1322" i="7"/>
  <c r="G1322" i="7" s="1"/>
  <c r="F1694" i="7"/>
  <c r="G1694" i="7" s="1"/>
  <c r="F1388" i="7"/>
  <c r="G1388" i="7" s="1"/>
  <c r="F1289" i="7"/>
  <c r="G1289" i="7" s="1"/>
  <c r="F100" i="7"/>
  <c r="G100" i="7" s="1"/>
  <c r="F1766" i="7"/>
  <c r="G1766" i="7" s="1"/>
  <c r="F1658" i="7"/>
  <c r="G1658" i="7" s="1"/>
  <c r="F1454" i="7"/>
  <c r="G1454" i="7" s="1"/>
  <c r="F1355" i="7"/>
  <c r="G1355" i="7" s="1"/>
  <c r="F2233" i="6"/>
  <c r="G2233" i="6" s="1"/>
  <c r="F2165" i="6"/>
  <c r="G2165" i="6" s="1"/>
  <c r="F2127" i="6"/>
  <c r="G2127" i="6" s="1"/>
  <c r="F62" i="7"/>
  <c r="G62" i="7" s="1"/>
  <c r="F2020" i="6"/>
  <c r="G2020" i="6" s="1"/>
  <c r="F1888" i="6"/>
  <c r="G1888" i="6" s="1"/>
  <c r="F1376" i="6"/>
  <c r="G1376" i="6" s="1"/>
  <c r="F1271" i="6"/>
  <c r="G1271" i="6" s="1"/>
  <c r="F1166" i="6"/>
  <c r="G1166" i="6" s="1"/>
  <c r="F716" i="6"/>
  <c r="G716" i="6" s="1"/>
  <c r="F611" i="6"/>
  <c r="G611" i="6" s="1"/>
  <c r="F506" i="6"/>
  <c r="G506" i="6" s="1"/>
  <c r="F254" i="6"/>
  <c r="G254" i="6" s="1"/>
  <c r="F197" i="6"/>
  <c r="G197" i="6" s="1"/>
  <c r="F1952" i="6"/>
  <c r="G1952" i="6" s="1"/>
  <c r="F138" i="7"/>
  <c r="G138" i="7" s="1"/>
  <c r="F2920" i="6"/>
  <c r="G2920" i="6" s="1"/>
  <c r="F2267" i="6"/>
  <c r="G2267" i="6" s="1"/>
  <c r="F2199" i="6"/>
  <c r="G2199" i="6" s="1"/>
  <c r="F2054" i="6"/>
  <c r="G2054" i="6" s="1"/>
  <c r="F1341" i="6"/>
  <c r="G1341" i="6" s="1"/>
  <c r="F1236" i="6"/>
  <c r="G1236" i="6" s="1"/>
  <c r="F1131" i="6"/>
  <c r="G1131" i="6" s="1"/>
  <c r="F751" i="6"/>
  <c r="G751" i="6" s="1"/>
  <c r="F646" i="6"/>
  <c r="G646" i="6" s="1"/>
  <c r="F541" i="6"/>
  <c r="G541" i="6" s="1"/>
  <c r="F434" i="6"/>
  <c r="G434" i="6" s="1"/>
  <c r="F369" i="6"/>
  <c r="G369" i="6" s="1"/>
  <c r="F312" i="6"/>
  <c r="G312" i="6" s="1"/>
  <c r="F1986" i="6"/>
  <c r="G1986" i="6" s="1"/>
  <c r="F1411" i="6"/>
  <c r="G1411" i="6" s="1"/>
  <c r="F2993" i="5"/>
  <c r="G2993" i="5" s="1"/>
  <c r="F24" i="7"/>
  <c r="G24" i="7" s="1"/>
  <c r="F1306" i="6"/>
  <c r="G1306" i="6" s="1"/>
  <c r="F3389" i="5"/>
  <c r="G3389" i="5" s="1"/>
  <c r="F1201" i="6"/>
  <c r="G1201" i="6" s="1"/>
  <c r="F681" i="6"/>
  <c r="G681" i="6" s="1"/>
  <c r="F3743" i="5"/>
  <c r="G3743" i="5" s="1"/>
  <c r="F3455" i="5"/>
  <c r="G3455" i="5" s="1"/>
  <c r="F3422" i="5"/>
  <c r="G3422" i="5" s="1"/>
  <c r="F3323" i="5"/>
  <c r="G3323" i="5" s="1"/>
  <c r="F2960" i="5"/>
  <c r="G2960" i="5" s="1"/>
  <c r="F582" i="5"/>
  <c r="G582" i="5" s="1"/>
  <c r="F543" i="5"/>
  <c r="G543" i="5" s="1"/>
  <c r="F504" i="5"/>
  <c r="G504" i="5" s="1"/>
  <c r="F465" i="5"/>
  <c r="G465" i="5" s="1"/>
  <c r="F576" i="6"/>
  <c r="G576" i="6" s="1"/>
  <c r="F2892" i="5"/>
  <c r="G2892" i="5" s="1"/>
  <c r="F660" i="5"/>
  <c r="G660" i="5" s="1"/>
  <c r="F2088" i="6"/>
  <c r="G2088" i="6" s="1"/>
  <c r="F471" i="6"/>
  <c r="G471" i="6" s="1"/>
  <c r="F3026" i="5"/>
  <c r="G3026" i="5" s="1"/>
  <c r="F383" i="5"/>
  <c r="G383" i="5" s="1"/>
  <c r="F24" i="5"/>
  <c r="G24" i="5" s="1"/>
  <c r="F2164" i="4"/>
  <c r="G2164" i="4" s="1"/>
  <c r="F342" i="5"/>
  <c r="G342" i="5" s="1"/>
  <c r="F60" i="5"/>
  <c r="G60" i="5" s="1"/>
  <c r="F2588" i="4"/>
  <c r="G2588" i="4" s="1"/>
  <c r="F2054" i="4"/>
  <c r="G2054" i="4" s="1"/>
  <c r="F2096" i="4"/>
  <c r="G2096" i="4" s="1"/>
  <c r="F420" i="4"/>
  <c r="G420" i="4" s="1"/>
  <c r="F380" i="4"/>
  <c r="G380" i="4" s="1"/>
  <c r="F340" i="4"/>
  <c r="G340" i="4" s="1"/>
  <c r="F300" i="4"/>
  <c r="G300" i="4" s="1"/>
  <c r="F13126" i="3"/>
  <c r="G13126" i="3" s="1"/>
  <c r="F12886" i="3"/>
  <c r="G12886" i="3" s="1"/>
  <c r="F12851" i="3"/>
  <c r="G12851" i="3" s="1"/>
  <c r="F12755" i="3"/>
  <c r="G12755" i="3" s="1"/>
  <c r="F12595" i="3"/>
  <c r="G12595" i="3" s="1"/>
  <c r="F12463" i="3"/>
  <c r="G12463" i="3" s="1"/>
  <c r="F12211" i="3"/>
  <c r="G12211" i="3" s="1"/>
  <c r="F12149" i="3"/>
  <c r="G12149" i="3" s="1"/>
  <c r="F12118" i="3"/>
  <c r="G12118" i="3" s="1"/>
  <c r="F11569" i="3"/>
  <c r="G11569" i="3" s="1"/>
  <c r="F11470" i="3"/>
  <c r="G11470" i="3" s="1"/>
  <c r="F11369" i="3"/>
  <c r="G11369" i="3" s="1"/>
  <c r="F11270" i="3"/>
  <c r="G11270" i="3" s="1"/>
  <c r="F11204" i="3"/>
  <c r="G11204" i="3" s="1"/>
  <c r="F12691" i="3"/>
  <c r="G12691" i="3" s="1"/>
  <c r="F12317" i="3"/>
  <c r="G12317" i="3" s="1"/>
  <c r="F11995" i="3"/>
  <c r="G11995" i="3" s="1"/>
  <c r="F11896" i="3"/>
  <c r="G11896" i="3" s="1"/>
  <c r="F11797" i="3"/>
  <c r="G11797" i="3" s="1"/>
  <c r="F11701" i="3"/>
  <c r="G11701" i="3" s="1"/>
  <c r="F13222" i="3"/>
  <c r="G13222" i="3" s="1"/>
  <c r="F13190" i="3"/>
  <c r="G13190" i="3" s="1"/>
  <c r="F13158" i="3"/>
  <c r="G13158" i="3" s="1"/>
  <c r="F13058" i="3"/>
  <c r="G13058" i="3" s="1"/>
  <c r="F13026" i="3"/>
  <c r="G13026" i="3" s="1"/>
  <c r="F12991" i="3"/>
  <c r="G12991" i="3" s="1"/>
  <c r="F12921" i="3"/>
  <c r="G12921" i="3" s="1"/>
  <c r="F12787" i="3"/>
  <c r="G12787" i="3" s="1"/>
  <c r="F12627" i="3"/>
  <c r="G12627" i="3" s="1"/>
  <c r="F12389" i="3"/>
  <c r="G12389" i="3" s="1"/>
  <c r="F11536" i="3"/>
  <c r="G11536" i="3" s="1"/>
  <c r="F11435" i="3"/>
  <c r="G11435" i="3" s="1"/>
  <c r="F11336" i="3"/>
  <c r="G11336" i="3" s="1"/>
  <c r="F12956" i="3"/>
  <c r="G12956" i="3" s="1"/>
  <c r="F12527" i="3"/>
  <c r="G12527" i="3" s="1"/>
  <c r="F12495" i="3"/>
  <c r="G12495" i="3" s="1"/>
  <c r="F12353" i="3"/>
  <c r="G12353" i="3" s="1"/>
  <c r="F12245" i="3"/>
  <c r="G12245" i="3" s="1"/>
  <c r="F11962" i="3"/>
  <c r="G11962" i="3" s="1"/>
  <c r="F11830" i="3"/>
  <c r="G11830" i="3" s="1"/>
  <c r="F11764" i="3"/>
  <c r="G11764" i="3" s="1"/>
  <c r="F11731" i="3"/>
  <c r="G11731" i="3" s="1"/>
  <c r="F11635" i="3"/>
  <c r="G11635" i="3" s="1"/>
  <c r="F13092" i="3"/>
  <c r="G13092" i="3" s="1"/>
  <c r="F12819" i="3"/>
  <c r="G12819" i="3" s="1"/>
  <c r="F12723" i="3"/>
  <c r="G12723" i="3" s="1"/>
  <c r="F12659" i="3"/>
  <c r="G12659" i="3" s="1"/>
  <c r="F12427" i="3"/>
  <c r="G12427" i="3" s="1"/>
  <c r="F12180" i="3"/>
  <c r="G12180" i="3" s="1"/>
  <c r="F11503" i="3"/>
  <c r="G11503" i="3" s="1"/>
  <c r="F11402" i="3"/>
  <c r="G11402" i="3" s="1"/>
  <c r="F11303" i="3"/>
  <c r="G11303" i="3" s="1"/>
  <c r="F11237" i="3"/>
  <c r="G11237" i="3" s="1"/>
  <c r="F11136" i="3"/>
  <c r="G11136" i="3" s="1"/>
  <c r="F12281" i="3"/>
  <c r="G12281" i="3" s="1"/>
  <c r="F11929" i="3"/>
  <c r="G11929" i="3" s="1"/>
  <c r="F11863" i="3"/>
  <c r="G11863" i="3" s="1"/>
  <c r="F11668" i="3"/>
  <c r="G11668" i="3" s="1"/>
  <c r="F11602" i="3"/>
  <c r="G11602" i="3" s="1"/>
  <c r="F11068" i="3"/>
  <c r="G11068" i="3" s="1"/>
  <c r="F10625" i="3"/>
  <c r="G10625" i="3" s="1"/>
  <c r="F10433" i="3"/>
  <c r="G10433" i="3" s="1"/>
  <c r="F10240" i="3"/>
  <c r="G10240" i="3" s="1"/>
  <c r="F10144" i="3"/>
  <c r="G10144" i="3" s="1"/>
  <c r="F9832" i="3"/>
  <c r="G9832" i="3" s="1"/>
  <c r="F9549" i="3"/>
  <c r="G9549" i="3" s="1"/>
  <c r="F9451" i="3"/>
  <c r="G9451" i="3" s="1"/>
  <c r="F9420" i="3"/>
  <c r="G9420" i="3" s="1"/>
  <c r="F9389" i="3"/>
  <c r="G9389" i="3" s="1"/>
  <c r="F9358" i="3"/>
  <c r="G9358" i="3" s="1"/>
  <c r="F9327" i="3"/>
  <c r="G9327" i="3" s="1"/>
  <c r="F9229" i="3"/>
  <c r="G9229" i="3" s="1"/>
  <c r="F9198" i="3"/>
  <c r="G9198" i="3" s="1"/>
  <c r="F9167" i="3"/>
  <c r="G9167" i="3" s="1"/>
  <c r="F9136" i="3"/>
  <c r="G9136" i="3" s="1"/>
  <c r="F8947" i="3"/>
  <c r="G8947" i="3" s="1"/>
  <c r="F11002" i="3"/>
  <c r="G11002" i="3" s="1"/>
  <c r="F10881" i="3"/>
  <c r="G10881" i="3" s="1"/>
  <c r="F10272" i="3"/>
  <c r="G10272" i="3" s="1"/>
  <c r="F10753" i="3"/>
  <c r="G10753" i="3" s="1"/>
  <c r="F10721" i="3"/>
  <c r="G10721" i="3" s="1"/>
  <c r="F10657" i="3"/>
  <c r="G10657" i="3" s="1"/>
  <c r="F10561" i="3"/>
  <c r="G10561" i="3" s="1"/>
  <c r="F10529" i="3"/>
  <c r="G10529" i="3" s="1"/>
  <c r="F10497" i="3"/>
  <c r="G10497" i="3" s="1"/>
  <c r="F10304" i="3"/>
  <c r="G10304" i="3" s="1"/>
  <c r="F10176" i="3"/>
  <c r="G10176" i="3" s="1"/>
  <c r="F9864" i="3"/>
  <c r="G9864" i="3" s="1"/>
  <c r="F9581" i="3"/>
  <c r="G9581" i="3" s="1"/>
  <c r="F9485" i="3"/>
  <c r="G9485" i="3" s="1"/>
  <c r="F9263" i="3"/>
  <c r="G9263" i="3" s="1"/>
  <c r="F10971" i="3"/>
  <c r="G10971" i="3" s="1"/>
  <c r="F10817" i="3"/>
  <c r="G10817" i="3" s="1"/>
  <c r="F10785" i="3"/>
  <c r="G10785" i="3" s="1"/>
  <c r="F10909" i="3"/>
  <c r="G10909" i="3" s="1"/>
  <c r="F10689" i="3"/>
  <c r="G10689" i="3" s="1"/>
  <c r="F10593" i="3"/>
  <c r="G10593" i="3" s="1"/>
  <c r="F10465" i="3"/>
  <c r="G10465" i="3" s="1"/>
  <c r="F10208" i="3"/>
  <c r="G10208" i="3" s="1"/>
  <c r="F10112" i="3"/>
  <c r="G10112" i="3" s="1"/>
  <c r="F10082" i="3"/>
  <c r="G10082" i="3" s="1"/>
  <c r="F10051" i="3"/>
  <c r="G10051" i="3" s="1"/>
  <c r="F10020" i="3"/>
  <c r="G10020" i="3" s="1"/>
  <c r="F9989" i="3"/>
  <c r="G9989" i="3" s="1"/>
  <c r="F9958" i="3"/>
  <c r="G9958" i="3" s="1"/>
  <c r="F9927" i="3"/>
  <c r="G9927" i="3" s="1"/>
  <c r="F9896" i="3"/>
  <c r="G9896" i="3" s="1"/>
  <c r="F9798" i="3"/>
  <c r="G9798" i="3" s="1"/>
  <c r="F9768" i="3"/>
  <c r="G9768" i="3" s="1"/>
  <c r="F9737" i="3"/>
  <c r="G9737" i="3" s="1"/>
  <c r="F9706" i="3"/>
  <c r="G9706" i="3" s="1"/>
  <c r="F9675" i="3"/>
  <c r="G9675" i="3" s="1"/>
  <c r="F9644" i="3"/>
  <c r="G9644" i="3" s="1"/>
  <c r="F9613" i="3"/>
  <c r="G9613" i="3" s="1"/>
  <c r="F9517" i="3"/>
  <c r="G9517" i="3" s="1"/>
  <c r="F9295" i="3"/>
  <c r="G9295" i="3" s="1"/>
  <c r="F9104" i="3"/>
  <c r="G9104" i="3" s="1"/>
  <c r="F9073" i="3"/>
  <c r="G9073" i="3" s="1"/>
  <c r="F9042" i="3"/>
  <c r="G9042" i="3" s="1"/>
  <c r="F9011" i="3"/>
  <c r="G9011" i="3" s="1"/>
  <c r="F11171" i="3"/>
  <c r="G11171" i="3" s="1"/>
  <c r="F11103" i="3"/>
  <c r="G11103" i="3" s="1"/>
  <c r="F11033" i="3"/>
  <c r="G11033" i="3" s="1"/>
  <c r="F10940" i="3"/>
  <c r="G10940" i="3" s="1"/>
  <c r="F10849" i="3"/>
  <c r="G10849" i="3" s="1"/>
  <c r="F8881" i="3"/>
  <c r="G8881" i="3" s="1"/>
  <c r="F8788" i="3"/>
  <c r="G8788" i="3" s="1"/>
  <c r="F8633" i="3"/>
  <c r="G8633" i="3" s="1"/>
  <c r="F8445" i="3"/>
  <c r="G8445" i="3" s="1"/>
  <c r="F7742" i="3"/>
  <c r="G7742" i="3" s="1"/>
  <c r="F7652" i="3"/>
  <c r="G7652" i="3" s="1"/>
  <c r="F7347" i="3"/>
  <c r="G7347" i="3" s="1"/>
  <c r="F7221" i="3"/>
  <c r="G7221" i="3" s="1"/>
  <c r="F7159" i="3"/>
  <c r="G7159" i="3" s="1"/>
  <c r="F7128" i="3"/>
  <c r="G7128" i="3" s="1"/>
  <c r="F7095" i="3"/>
  <c r="G7095" i="3" s="1"/>
  <c r="F7064" i="3"/>
  <c r="G7064" i="3" s="1"/>
  <c r="F6865" i="3"/>
  <c r="G6865" i="3" s="1"/>
  <c r="F6665" i="3"/>
  <c r="G6665" i="3" s="1"/>
  <c r="F6013" i="3"/>
  <c r="G6013" i="3" s="1"/>
  <c r="F5881" i="3"/>
  <c r="G5881" i="3" s="1"/>
  <c r="F5815" i="3"/>
  <c r="G5815" i="3" s="1"/>
  <c r="F5585" i="3"/>
  <c r="G5585" i="3" s="1"/>
  <c r="F5190" i="3"/>
  <c r="G5190" i="3" s="1"/>
  <c r="F5159" i="3"/>
  <c r="G5159" i="3" s="1"/>
  <c r="F5126" i="3"/>
  <c r="G5126" i="3" s="1"/>
  <c r="F5093" i="3"/>
  <c r="G5093" i="3" s="1"/>
  <c r="F4661" i="3"/>
  <c r="G4661" i="3" s="1"/>
  <c r="F4595" i="3"/>
  <c r="G4595" i="3" s="1"/>
  <c r="F8819" i="3"/>
  <c r="G8819" i="3" s="1"/>
  <c r="F8602" i="3"/>
  <c r="G8602" i="3" s="1"/>
  <c r="F8250" i="3"/>
  <c r="G8250" i="3" s="1"/>
  <c r="F7622" i="3"/>
  <c r="G7622" i="3" s="1"/>
  <c r="F7500" i="3"/>
  <c r="G7500" i="3" s="1"/>
  <c r="F7469" i="3"/>
  <c r="G7469" i="3" s="1"/>
  <c r="F6969" i="3"/>
  <c r="G6969" i="3" s="1"/>
  <c r="F6734" i="3"/>
  <c r="G6734" i="3" s="1"/>
  <c r="F6556" i="3"/>
  <c r="G6556" i="3" s="1"/>
  <c r="F6311" i="3"/>
  <c r="G6311" i="3" s="1"/>
  <c r="F6111" i="3"/>
  <c r="G6111" i="3" s="1"/>
  <c r="F6046" i="3"/>
  <c r="G6046" i="3" s="1"/>
  <c r="F5383" i="3"/>
  <c r="G5383" i="3" s="1"/>
  <c r="F5252" i="3"/>
  <c r="G5252" i="3" s="1"/>
  <c r="F5220" i="3"/>
  <c r="G5220" i="3" s="1"/>
  <c r="F5027" i="3"/>
  <c r="G5027" i="3" s="1"/>
  <c r="F4928" i="3"/>
  <c r="G4928" i="3" s="1"/>
  <c r="F4829" i="3"/>
  <c r="G4829" i="3" s="1"/>
  <c r="F4727" i="3"/>
  <c r="G4727" i="3" s="1"/>
  <c r="F8850" i="3"/>
  <c r="G8850" i="3" s="1"/>
  <c r="F8571" i="3"/>
  <c r="G8571" i="3" s="1"/>
  <c r="F8477" i="3"/>
  <c r="G8477" i="3" s="1"/>
  <c r="F8381" i="3"/>
  <c r="G8381" i="3" s="1"/>
  <c r="F7712" i="3"/>
  <c r="G7712" i="3" s="1"/>
  <c r="F7592" i="3"/>
  <c r="G7592" i="3" s="1"/>
  <c r="F7531" i="3"/>
  <c r="G7531" i="3" s="1"/>
  <c r="F7439" i="3"/>
  <c r="G7439" i="3" s="1"/>
  <c r="F7378" i="3"/>
  <c r="G7378" i="3" s="1"/>
  <c r="F6934" i="3"/>
  <c r="G6934" i="3" s="1"/>
  <c r="F6798" i="3"/>
  <c r="G6798" i="3" s="1"/>
  <c r="F6592" i="3"/>
  <c r="G6592" i="3" s="1"/>
  <c r="F6524" i="3"/>
  <c r="G6524" i="3" s="1"/>
  <c r="F6179" i="3"/>
  <c r="G6179" i="3" s="1"/>
  <c r="F5980" i="3"/>
  <c r="G5980" i="3" s="1"/>
  <c r="F5914" i="3"/>
  <c r="G5914" i="3" s="1"/>
  <c r="F5784" i="3"/>
  <c r="G5784" i="3" s="1"/>
  <c r="F5716" i="3"/>
  <c r="G5716" i="3" s="1"/>
  <c r="F5650" i="3"/>
  <c r="G5650" i="3" s="1"/>
  <c r="F5519" i="3"/>
  <c r="G5519" i="3" s="1"/>
  <c r="F5348" i="3"/>
  <c r="G5348" i="3" s="1"/>
  <c r="H5350" i="3" s="1"/>
  <c r="H5357" i="3" s="1"/>
  <c r="F4694" i="3"/>
  <c r="G4694" i="3" s="1"/>
  <c r="F8695" i="3"/>
  <c r="G8695" i="3" s="1"/>
  <c r="F8314" i="3"/>
  <c r="G8314" i="3" s="1"/>
  <c r="F8218" i="3"/>
  <c r="G8218" i="3" s="1"/>
  <c r="F7562" i="3"/>
  <c r="G7562" i="3" s="1"/>
  <c r="F7409" i="3"/>
  <c r="G7409" i="3" s="1"/>
  <c r="F7000" i="3"/>
  <c r="G7000" i="3" s="1"/>
  <c r="F6899" i="3"/>
  <c r="G6899" i="3" s="1"/>
  <c r="F6833" i="3"/>
  <c r="G6833" i="3" s="1"/>
  <c r="F6702" i="3"/>
  <c r="G6702" i="3" s="1"/>
  <c r="F6628" i="3"/>
  <c r="G6628" i="3" s="1"/>
  <c r="F6488" i="3"/>
  <c r="G6488" i="3" s="1"/>
  <c r="F6344" i="3"/>
  <c r="G6344" i="3" s="1"/>
  <c r="F6245" i="3"/>
  <c r="G6245" i="3" s="1"/>
  <c r="F6079" i="3"/>
  <c r="G6079" i="3" s="1"/>
  <c r="F5416" i="3"/>
  <c r="G5416" i="3" s="1"/>
  <c r="F5316" i="3"/>
  <c r="G5316" i="3" s="1"/>
  <c r="H5318" i="3" s="1"/>
  <c r="H5325" i="3" s="1"/>
  <c r="F5284" i="3"/>
  <c r="G5284" i="3" s="1"/>
  <c r="H5286" i="3" s="1"/>
  <c r="H5293" i="3" s="1"/>
  <c r="F4961" i="3"/>
  <c r="G4961" i="3" s="1"/>
  <c r="F4862" i="3"/>
  <c r="G4862" i="3" s="1"/>
  <c r="F4763" i="3"/>
  <c r="G4763" i="3" s="1"/>
  <c r="F8979" i="3"/>
  <c r="G8979" i="3" s="1"/>
  <c r="F8915" i="3"/>
  <c r="G8915" i="3" s="1"/>
  <c r="F8726" i="3"/>
  <c r="G8726" i="3" s="1"/>
  <c r="F8540" i="3"/>
  <c r="G8540" i="3" s="1"/>
  <c r="F8509" i="3"/>
  <c r="G8509" i="3" s="1"/>
  <c r="F8413" i="3"/>
  <c r="G8413" i="3" s="1"/>
  <c r="F8282" i="3"/>
  <c r="G8282" i="3" s="1"/>
  <c r="F7682" i="3"/>
  <c r="G7682" i="3" s="1"/>
  <c r="F7316" i="3"/>
  <c r="G7316" i="3" s="1"/>
  <c r="F7285" i="3"/>
  <c r="G7285" i="3" s="1"/>
  <c r="F7252" i="3"/>
  <c r="G7252" i="3" s="1"/>
  <c r="F7033" i="3"/>
  <c r="G7033" i="3" s="1"/>
  <c r="F6212" i="3"/>
  <c r="G6212" i="3" s="1"/>
  <c r="F5947" i="3"/>
  <c r="G5947" i="3" s="1"/>
  <c r="F5848" i="3"/>
  <c r="G5848" i="3" s="1"/>
  <c r="F5683" i="3"/>
  <c r="G5683" i="3" s="1"/>
  <c r="F5617" i="3"/>
  <c r="G5617" i="3" s="1"/>
  <c r="F5552" i="3"/>
  <c r="G5552" i="3" s="1"/>
  <c r="F5486" i="3"/>
  <c r="G5486" i="3" s="1"/>
  <c r="F5060" i="3"/>
  <c r="G5060" i="3" s="1"/>
  <c r="F4628" i="3"/>
  <c r="G4628" i="3" s="1"/>
  <c r="F8757" i="3"/>
  <c r="G8757" i="3" s="1"/>
  <c r="F8664" i="3"/>
  <c r="G8664" i="3" s="1"/>
  <c r="F8347" i="3"/>
  <c r="G8347" i="3" s="1"/>
  <c r="F7772" i="3"/>
  <c r="G7772" i="3" s="1"/>
  <c r="F6766" i="3"/>
  <c r="G6766" i="3" s="1"/>
  <c r="F6377" i="3"/>
  <c r="G6377" i="3" s="1"/>
  <c r="F6278" i="3"/>
  <c r="G6278" i="3" s="1"/>
  <c r="F6146" i="3"/>
  <c r="G6146" i="3" s="1"/>
  <c r="F5751" i="3"/>
  <c r="G5751" i="3" s="1"/>
  <c r="F5449" i="3"/>
  <c r="G5449" i="3" s="1"/>
  <c r="F4994" i="3"/>
  <c r="G4994" i="3" s="1"/>
  <c r="F4895" i="3"/>
  <c r="G4895" i="3" s="1"/>
  <c r="F4796" i="3"/>
  <c r="G4796" i="3" s="1"/>
  <c r="F4364" i="3"/>
  <c r="G4364" i="3" s="1"/>
  <c r="F3957" i="3"/>
  <c r="G3957" i="3" s="1"/>
  <c r="F3891" i="3"/>
  <c r="G3891" i="3" s="1"/>
  <c r="F3858" i="3"/>
  <c r="G3858" i="3" s="1"/>
  <c r="F3824" i="3"/>
  <c r="G3824" i="3" s="1"/>
  <c r="F3791" i="3"/>
  <c r="G3791" i="3" s="1"/>
  <c r="F3758" i="3"/>
  <c r="G3758" i="3" s="1"/>
  <c r="F3725" i="3"/>
  <c r="G3725" i="3" s="1"/>
  <c r="F3692" i="3"/>
  <c r="G3692" i="3" s="1"/>
  <c r="F3659" i="3"/>
  <c r="G3659" i="3" s="1"/>
  <c r="F3626" i="3"/>
  <c r="G3626" i="3" s="1"/>
  <c r="F3491" i="3"/>
  <c r="G3491" i="3" s="1"/>
  <c r="F3205" i="3"/>
  <c r="G3205" i="3" s="1"/>
  <c r="F2705" i="3"/>
  <c r="G2705" i="3" s="1"/>
  <c r="F4562" i="3"/>
  <c r="G4562" i="3" s="1"/>
  <c r="F4430" i="3"/>
  <c r="G4430" i="3" s="1"/>
  <c r="F4397" i="3"/>
  <c r="G4397" i="3" s="1"/>
  <c r="F4230" i="3"/>
  <c r="G4230" i="3" s="1"/>
  <c r="F4197" i="3"/>
  <c r="G4197" i="3" s="1"/>
  <c r="F3990" i="3"/>
  <c r="G3990" i="3" s="1"/>
  <c r="F3241" i="3"/>
  <c r="G3241" i="3" s="1"/>
  <c r="F3065" i="3"/>
  <c r="G3065" i="3" s="1"/>
  <c r="F2969" i="3"/>
  <c r="G2969" i="3" s="1"/>
  <c r="F2904" i="3"/>
  <c r="G2904" i="3" s="1"/>
  <c r="F2805" i="3"/>
  <c r="G2805" i="3" s="1"/>
  <c r="F2736" i="3"/>
  <c r="G2736" i="3" s="1"/>
  <c r="F2548" i="3"/>
  <c r="G2548" i="3" s="1"/>
  <c r="F2455" i="3"/>
  <c r="G2455" i="3" s="1"/>
  <c r="F1806" i="3"/>
  <c r="G1806" i="3" s="1"/>
  <c r="F824" i="3"/>
  <c r="G824" i="3" s="1"/>
  <c r="F4263" i="3"/>
  <c r="G4263" i="3" s="1"/>
  <c r="F4023" i="3"/>
  <c r="G4023" i="3" s="1"/>
  <c r="F3524" i="3"/>
  <c r="G3524" i="3" s="1"/>
  <c r="F3423" i="3"/>
  <c r="G3423" i="3" s="1"/>
  <c r="F2581" i="3"/>
  <c r="G2581" i="3" s="1"/>
  <c r="F2288" i="3"/>
  <c r="G2288" i="3" s="1"/>
  <c r="F2253" i="3"/>
  <c r="G2253" i="3" s="1"/>
  <c r="F2218" i="3"/>
  <c r="G2218" i="3" s="1"/>
  <c r="F2183" i="3"/>
  <c r="G2183" i="3" s="1"/>
  <c r="F2148" i="3"/>
  <c r="G2148" i="3" s="1"/>
  <c r="F4463" i="3"/>
  <c r="G4463" i="3" s="1"/>
  <c r="F4296" i="3"/>
  <c r="G4296" i="3" s="1"/>
  <c r="F4163" i="3"/>
  <c r="G4163" i="3" s="1"/>
  <c r="F4093" i="3"/>
  <c r="G4093" i="3" s="1"/>
  <c r="F3557" i="3"/>
  <c r="G3557" i="3" s="1"/>
  <c r="F3097" i="3"/>
  <c r="G3097" i="3" s="1"/>
  <c r="F3001" i="3"/>
  <c r="G3001" i="3" s="1"/>
  <c r="F2871" i="3"/>
  <c r="G2871" i="3" s="1"/>
  <c r="F2772" i="3"/>
  <c r="G2772" i="3" s="1"/>
  <c r="F2612" i="3"/>
  <c r="G2612" i="3" s="1"/>
  <c r="F2486" i="3"/>
  <c r="G2486" i="3" s="1"/>
  <c r="F2393" i="3"/>
  <c r="G2393" i="3" s="1"/>
  <c r="F2358" i="3"/>
  <c r="G2358" i="3" s="1"/>
  <c r="F2323" i="3"/>
  <c r="G2323" i="3" s="1"/>
  <c r="F1872" i="3"/>
  <c r="G1872" i="3" s="1"/>
  <c r="F80" i="3"/>
  <c r="G80" i="3" s="1"/>
  <c r="F49" i="3"/>
  <c r="G49" i="3" s="1"/>
  <c r="F4058" i="3"/>
  <c r="G4058" i="3" s="1"/>
  <c r="F3924" i="3"/>
  <c r="G3924" i="3" s="1"/>
  <c r="F3458" i="3"/>
  <c r="G3458" i="3" s="1"/>
  <c r="F3387" i="3"/>
  <c r="G3387" i="3" s="1"/>
  <c r="F3133" i="3"/>
  <c r="G3133" i="3" s="1"/>
  <c r="F2643" i="3"/>
  <c r="G2643" i="3" s="1"/>
  <c r="F855" i="3"/>
  <c r="G855" i="3" s="1"/>
  <c r="F142" i="3"/>
  <c r="G142" i="3" s="1"/>
  <c r="F111" i="3"/>
  <c r="G111" i="3" s="1"/>
  <c r="F4529" i="3"/>
  <c r="G4529" i="3" s="1"/>
  <c r="F4496" i="3"/>
  <c r="G4496" i="3" s="1"/>
  <c r="F4329" i="3"/>
  <c r="G4329" i="3" s="1"/>
  <c r="F4129" i="3"/>
  <c r="G4129" i="3" s="1"/>
  <c r="F3591" i="3"/>
  <c r="G3591" i="3" s="1"/>
  <c r="F3169" i="3"/>
  <c r="G3169" i="3" s="1"/>
  <c r="F3033" i="3"/>
  <c r="G3033" i="3" s="1"/>
  <c r="F2937" i="3"/>
  <c r="G2937" i="3" s="1"/>
  <c r="F2838" i="3"/>
  <c r="G2838" i="3" s="1"/>
  <c r="F2674" i="3"/>
  <c r="G2674" i="3" s="1"/>
  <c r="F2517" i="3"/>
  <c r="G2517" i="3" s="1"/>
  <c r="F2424" i="3"/>
  <c r="G2424" i="3" s="1"/>
  <c r="F1839" i="3"/>
  <c r="G1839" i="3" s="1"/>
  <c r="F1773" i="3"/>
  <c r="G1773" i="3" s="1"/>
  <c r="H13366" i="3" l="1"/>
  <c r="H13368" i="3"/>
  <c r="B629" i="2"/>
  <c r="F628" i="2"/>
  <c r="F297" i="9"/>
  <c r="G297" i="9" s="1"/>
  <c r="F261" i="9"/>
  <c r="G261" i="9" s="1"/>
  <c r="F746" i="8"/>
  <c r="G746" i="8" s="1"/>
  <c r="H750" i="8" s="1"/>
  <c r="H757" i="8" s="1"/>
  <c r="F711" i="8"/>
  <c r="G711" i="8" s="1"/>
  <c r="H715" i="8" s="1"/>
  <c r="H722" i="8" s="1"/>
  <c r="F676" i="8"/>
  <c r="G676" i="8" s="1"/>
  <c r="H680" i="8" s="1"/>
  <c r="H687" i="8" s="1"/>
  <c r="F641" i="8"/>
  <c r="G641" i="8" s="1"/>
  <c r="H645" i="8" s="1"/>
  <c r="H652" i="8" s="1"/>
  <c r="F606" i="8"/>
  <c r="G606" i="8" s="1"/>
  <c r="H610" i="8" s="1"/>
  <c r="H617" i="8" s="1"/>
  <c r="F22" i="8"/>
  <c r="G22" i="8" s="1"/>
  <c r="F784" i="8"/>
  <c r="G784" i="8" s="1"/>
  <c r="F116" i="8"/>
  <c r="G116" i="8" s="1"/>
  <c r="H120" i="8" s="1"/>
  <c r="H127" i="8" s="1"/>
  <c r="F296" i="9"/>
  <c r="G296" i="9" s="1"/>
  <c r="F260" i="9"/>
  <c r="G260" i="9" s="1"/>
  <c r="F85" i="8"/>
  <c r="G85" i="8" s="1"/>
  <c r="H89" i="8" s="1"/>
  <c r="H96" i="8" s="1"/>
  <c r="F571" i="8"/>
  <c r="G571" i="8" s="1"/>
  <c r="H575" i="8" s="1"/>
  <c r="H582" i="8" s="1"/>
  <c r="F466" i="8"/>
  <c r="G466" i="8" s="1"/>
  <c r="H470" i="8" s="1"/>
  <c r="H477" i="8" s="1"/>
  <c r="F1952" i="7"/>
  <c r="G1952" i="7" s="1"/>
  <c r="H1956" i="7" s="1"/>
  <c r="H1963" i="7" s="1"/>
  <c r="F1728" i="7"/>
  <c r="G1728" i="7" s="1"/>
  <c r="F1620" i="7"/>
  <c r="G1620" i="7" s="1"/>
  <c r="F1518" i="7"/>
  <c r="G1518" i="7" s="1"/>
  <c r="H1522" i="7" s="1"/>
  <c r="H1529" i="7" s="1"/>
  <c r="F1419" i="7"/>
  <c r="G1419" i="7" s="1"/>
  <c r="F1320" i="7"/>
  <c r="G1320" i="7" s="1"/>
  <c r="F1175" i="7"/>
  <c r="G1175" i="7" s="1"/>
  <c r="H1179" i="7" s="1"/>
  <c r="H1186" i="7" s="1"/>
  <c r="F725" i="7"/>
  <c r="G725" i="7" s="1"/>
  <c r="H729" i="7" s="1"/>
  <c r="H736" i="7" s="1"/>
  <c r="F595" i="7"/>
  <c r="G595" i="7" s="1"/>
  <c r="H599" i="7" s="1"/>
  <c r="H606" i="7" s="1"/>
  <c r="F519" i="7"/>
  <c r="G519" i="7" s="1"/>
  <c r="H523" i="7" s="1"/>
  <c r="H530" i="7" s="1"/>
  <c r="F405" i="7"/>
  <c r="G405" i="7" s="1"/>
  <c r="H409" i="7" s="1"/>
  <c r="H416" i="7" s="1"/>
  <c r="F291" i="7"/>
  <c r="G291" i="7" s="1"/>
  <c r="H295" i="7" s="1"/>
  <c r="H302" i="7" s="1"/>
  <c r="F177" i="7"/>
  <c r="G177" i="7" s="1"/>
  <c r="H181" i="7" s="1"/>
  <c r="H188" i="7" s="1"/>
  <c r="F635" i="7"/>
  <c r="G635" i="7" s="1"/>
  <c r="H639" i="7" s="1"/>
  <c r="H646" i="7" s="1"/>
  <c r="F60" i="7"/>
  <c r="G60" i="7" s="1"/>
  <c r="F501" i="8"/>
  <c r="G501" i="8" s="1"/>
  <c r="H505" i="8" s="1"/>
  <c r="H512" i="8" s="1"/>
  <c r="F1920" i="7"/>
  <c r="G1920" i="7" s="1"/>
  <c r="F1692" i="7"/>
  <c r="G1692" i="7" s="1"/>
  <c r="F1584" i="7"/>
  <c r="G1584" i="7" s="1"/>
  <c r="H1588" i="7" s="1"/>
  <c r="H1595" i="7" s="1"/>
  <c r="F1485" i="7"/>
  <c r="G1485" i="7" s="1"/>
  <c r="H1489" i="7" s="1"/>
  <c r="H1496" i="7" s="1"/>
  <c r="F1386" i="7"/>
  <c r="G1386" i="7" s="1"/>
  <c r="F1287" i="7"/>
  <c r="G1287" i="7" s="1"/>
  <c r="F1221" i="7"/>
  <c r="G1221" i="7" s="1"/>
  <c r="H1225" i="7" s="1"/>
  <c r="H1232" i="7" s="1"/>
  <c r="F1083" i="7"/>
  <c r="G1083" i="7" s="1"/>
  <c r="H1087" i="7" s="1"/>
  <c r="H1094" i="7" s="1"/>
  <c r="F1038" i="7"/>
  <c r="G1038" i="7" s="1"/>
  <c r="H1042" i="7" s="1"/>
  <c r="H1049" i="7" s="1"/>
  <c r="F993" i="7"/>
  <c r="G993" i="7" s="1"/>
  <c r="H997" i="7" s="1"/>
  <c r="H1004" i="7" s="1"/>
  <c r="F948" i="7"/>
  <c r="G948" i="7" s="1"/>
  <c r="H952" i="7" s="1"/>
  <c r="H959" i="7" s="1"/>
  <c r="F903" i="7"/>
  <c r="G903" i="7" s="1"/>
  <c r="H907" i="7" s="1"/>
  <c r="H914" i="7" s="1"/>
  <c r="F858" i="7"/>
  <c r="G858" i="7" s="1"/>
  <c r="H862" i="7" s="1"/>
  <c r="H869" i="7" s="1"/>
  <c r="F813" i="7"/>
  <c r="G813" i="7" s="1"/>
  <c r="H817" i="7" s="1"/>
  <c r="H824" i="7" s="1"/>
  <c r="F681" i="7"/>
  <c r="G681" i="7" s="1"/>
  <c r="H685" i="7" s="1"/>
  <c r="H692" i="7" s="1"/>
  <c r="F176" i="8"/>
  <c r="G176" i="8" s="1"/>
  <c r="F536" i="8"/>
  <c r="G536" i="8" s="1"/>
  <c r="H540" i="8" s="1"/>
  <c r="H547" i="8" s="1"/>
  <c r="F431" i="8"/>
  <c r="G431" i="8" s="1"/>
  <c r="H435" i="8" s="1"/>
  <c r="H442" i="8" s="1"/>
  <c r="F54" i="8"/>
  <c r="G54" i="8" s="1"/>
  <c r="H58" i="8" s="1"/>
  <c r="H65" i="8" s="1"/>
  <c r="F1984" i="7"/>
  <c r="G1984" i="7" s="1"/>
  <c r="H1988" i="7" s="1"/>
  <c r="H1995" i="7" s="1"/>
  <c r="F1764" i="7"/>
  <c r="G1764" i="7" s="1"/>
  <c r="F1656" i="7"/>
  <c r="G1656" i="7" s="1"/>
  <c r="F1551" i="7"/>
  <c r="G1551" i="7" s="1"/>
  <c r="H1555" i="7" s="1"/>
  <c r="H1562" i="7" s="1"/>
  <c r="F1452" i="7"/>
  <c r="G1452" i="7" s="1"/>
  <c r="F1353" i="7"/>
  <c r="G1353" i="7" s="1"/>
  <c r="F1254" i="7"/>
  <c r="G1254" i="7" s="1"/>
  <c r="H1258" i="7" s="1"/>
  <c r="H1265" i="7" s="1"/>
  <c r="F1129" i="7"/>
  <c r="G1129" i="7" s="1"/>
  <c r="H1133" i="7" s="1"/>
  <c r="H1140" i="7" s="1"/>
  <c r="F769" i="7"/>
  <c r="G769" i="7" s="1"/>
  <c r="H773" i="7" s="1"/>
  <c r="H780" i="7" s="1"/>
  <c r="F557" i="7"/>
  <c r="G557" i="7" s="1"/>
  <c r="H561" i="7" s="1"/>
  <c r="H568" i="7" s="1"/>
  <c r="F443" i="7"/>
  <c r="G443" i="7" s="1"/>
  <c r="H447" i="7" s="1"/>
  <c r="H454" i="7" s="1"/>
  <c r="F329" i="7"/>
  <c r="G329" i="7" s="1"/>
  <c r="H333" i="7" s="1"/>
  <c r="H340" i="7" s="1"/>
  <c r="F215" i="7"/>
  <c r="G215" i="7" s="1"/>
  <c r="H219" i="7" s="1"/>
  <c r="H226" i="7" s="1"/>
  <c r="F147" i="8"/>
  <c r="G147" i="8" s="1"/>
  <c r="H151" i="8" s="1"/>
  <c r="H158" i="8" s="1"/>
  <c r="F2918" i="6"/>
  <c r="G2918" i="6" s="1"/>
  <c r="F2847" i="6"/>
  <c r="G2847" i="6" s="1"/>
  <c r="H2851" i="6" s="1"/>
  <c r="H2858" i="6" s="1"/>
  <c r="F2812" i="6"/>
  <c r="G2812" i="6" s="1"/>
  <c r="H2816" i="6" s="1"/>
  <c r="H2823" i="6" s="1"/>
  <c r="F2608" i="6"/>
  <c r="G2608" i="6" s="1"/>
  <c r="H2612" i="6" s="1"/>
  <c r="H2619" i="6" s="1"/>
  <c r="F2404" i="6"/>
  <c r="G2404" i="6" s="1"/>
  <c r="H2408" i="6" s="1"/>
  <c r="H2415" i="6" s="1"/>
  <c r="F2265" i="6"/>
  <c r="G2265" i="6" s="1"/>
  <c r="F2197" i="6"/>
  <c r="G2197" i="6" s="1"/>
  <c r="F2125" i="6"/>
  <c r="G2125" i="6" s="1"/>
  <c r="H2129" i="6" s="1"/>
  <c r="F2052" i="6"/>
  <c r="G2052" i="6" s="1"/>
  <c r="F1817" i="6"/>
  <c r="G1817" i="6" s="1"/>
  <c r="H1821" i="6" s="1"/>
  <c r="H1828" i="6" s="1"/>
  <c r="F1094" i="6"/>
  <c r="G1094" i="6" s="1"/>
  <c r="H1098" i="6" s="1"/>
  <c r="H1105" i="6" s="1"/>
  <c r="F432" i="6"/>
  <c r="G432" i="6" s="1"/>
  <c r="F367" i="6"/>
  <c r="G367" i="6" s="1"/>
  <c r="F310" i="6"/>
  <c r="G310" i="6" s="1"/>
  <c r="F253" i="7"/>
  <c r="G253" i="7" s="1"/>
  <c r="H257" i="7" s="1"/>
  <c r="H264" i="7" s="1"/>
  <c r="F22" i="7"/>
  <c r="G22" i="7" s="1"/>
  <c r="F2778" i="6"/>
  <c r="G2778" i="6" s="1"/>
  <c r="H2782" i="6" s="1"/>
  <c r="H2789" i="6" s="1"/>
  <c r="F2574" i="6"/>
  <c r="G2574" i="6" s="1"/>
  <c r="H2578" i="6" s="1"/>
  <c r="H2585" i="6" s="1"/>
  <c r="F2370" i="6"/>
  <c r="G2370" i="6" s="1"/>
  <c r="H2374" i="6" s="1"/>
  <c r="H2381" i="6" s="1"/>
  <c r="F2299" i="6"/>
  <c r="G2299" i="6" s="1"/>
  <c r="F1886" i="6"/>
  <c r="G1886" i="6" s="1"/>
  <c r="F1689" i="6"/>
  <c r="G1689" i="6" s="1"/>
  <c r="H1693" i="6" s="1"/>
  <c r="H1700" i="6" s="1"/>
  <c r="F1584" i="6"/>
  <c r="G1584" i="6" s="1"/>
  <c r="H1588" i="6" s="1"/>
  <c r="H1595" i="6" s="1"/>
  <c r="F1479" i="6"/>
  <c r="G1479" i="6" s="1"/>
  <c r="H1483" i="6" s="1"/>
  <c r="H1490" i="6" s="1"/>
  <c r="F1374" i="6"/>
  <c r="G1374" i="6" s="1"/>
  <c r="F1269" i="6"/>
  <c r="G1269" i="6" s="1"/>
  <c r="F1164" i="6"/>
  <c r="G1164" i="6" s="1"/>
  <c r="F994" i="6"/>
  <c r="G994" i="6" s="1"/>
  <c r="H998" i="6" s="1"/>
  <c r="H1005" i="6" s="1"/>
  <c r="F889" i="6"/>
  <c r="G889" i="6" s="1"/>
  <c r="H893" i="6" s="1"/>
  <c r="H900" i="6" s="1"/>
  <c r="F784" i="6"/>
  <c r="G784" i="6" s="1"/>
  <c r="H788" i="6" s="1"/>
  <c r="H795" i="6" s="1"/>
  <c r="F714" i="6"/>
  <c r="G714" i="6" s="1"/>
  <c r="F609" i="6"/>
  <c r="G609" i="6" s="1"/>
  <c r="F504" i="6"/>
  <c r="G504" i="6" s="1"/>
  <c r="F136" i="6"/>
  <c r="G136" i="6" s="1"/>
  <c r="F98" i="6"/>
  <c r="G98" i="6" s="1"/>
  <c r="F60" i="6"/>
  <c r="G60" i="6" s="1"/>
  <c r="F3020" i="6"/>
  <c r="G3020" i="6" s="1"/>
  <c r="F2744" i="6"/>
  <c r="G2744" i="6" s="1"/>
  <c r="H2748" i="6" s="1"/>
  <c r="H2755" i="6" s="1"/>
  <c r="F2540" i="6"/>
  <c r="G2540" i="6" s="1"/>
  <c r="H2544" i="6" s="1"/>
  <c r="H2551" i="6" s="1"/>
  <c r="F2086" i="6"/>
  <c r="G2086" i="6" s="1"/>
  <c r="F1984" i="6"/>
  <c r="G1984" i="6" s="1"/>
  <c r="F1950" i="6"/>
  <c r="G1950" i="6" s="1"/>
  <c r="F481" i="7"/>
  <c r="G481" i="7" s="1"/>
  <c r="H485" i="7" s="1"/>
  <c r="H492" i="7" s="1"/>
  <c r="F2990" i="6"/>
  <c r="G2990" i="6" s="1"/>
  <c r="H2994" i="6" s="1"/>
  <c r="H3001" i="6" s="1"/>
  <c r="F2957" i="6"/>
  <c r="G2957" i="6" s="1"/>
  <c r="H2961" i="6" s="1"/>
  <c r="H2968" i="6" s="1"/>
  <c r="F2882" i="6"/>
  <c r="G2882" i="6" s="1"/>
  <c r="H2886" i="6" s="1"/>
  <c r="H2893" i="6" s="1"/>
  <c r="F2710" i="6"/>
  <c r="G2710" i="6" s="1"/>
  <c r="H2714" i="6" s="1"/>
  <c r="H2721" i="6" s="1"/>
  <c r="F2506" i="6"/>
  <c r="G2506" i="6" s="1"/>
  <c r="H2510" i="6" s="1"/>
  <c r="H2517" i="6" s="1"/>
  <c r="F2231" i="6"/>
  <c r="G2231" i="6" s="1"/>
  <c r="F2163" i="6"/>
  <c r="G2163" i="6" s="1"/>
  <c r="F1654" i="6"/>
  <c r="G1654" i="6" s="1"/>
  <c r="H1658" i="6" s="1"/>
  <c r="H1665" i="6" s="1"/>
  <c r="F1549" i="6"/>
  <c r="G1549" i="6" s="1"/>
  <c r="H1553" i="6" s="1"/>
  <c r="H1560" i="6" s="1"/>
  <c r="F1444" i="6"/>
  <c r="G1444" i="6" s="1"/>
  <c r="H1448" i="6" s="1"/>
  <c r="H1455" i="6" s="1"/>
  <c r="F1339" i="6"/>
  <c r="G1339" i="6" s="1"/>
  <c r="F1234" i="6"/>
  <c r="G1234" i="6" s="1"/>
  <c r="F1129" i="6"/>
  <c r="G1129" i="6" s="1"/>
  <c r="F1064" i="6"/>
  <c r="G1064" i="6" s="1"/>
  <c r="H1068" i="6" s="1"/>
  <c r="H1075" i="6" s="1"/>
  <c r="F959" i="6"/>
  <c r="G959" i="6" s="1"/>
  <c r="H963" i="6" s="1"/>
  <c r="H970" i="6" s="1"/>
  <c r="F854" i="6"/>
  <c r="G854" i="6" s="1"/>
  <c r="H858" i="6" s="1"/>
  <c r="H865" i="6" s="1"/>
  <c r="F749" i="6"/>
  <c r="G749" i="6" s="1"/>
  <c r="F644" i="6"/>
  <c r="G644" i="6" s="1"/>
  <c r="F539" i="6"/>
  <c r="G539" i="6" s="1"/>
  <c r="F2676" i="6"/>
  <c r="G2676" i="6" s="1"/>
  <c r="H2680" i="6" s="1"/>
  <c r="H2687" i="6" s="1"/>
  <c r="F2472" i="6"/>
  <c r="G2472" i="6" s="1"/>
  <c r="H2476" i="6" s="1"/>
  <c r="H2483" i="6" s="1"/>
  <c r="F2018" i="6"/>
  <c r="G2018" i="6" s="1"/>
  <c r="F252" i="6"/>
  <c r="G252" i="6" s="1"/>
  <c r="F195" i="6"/>
  <c r="G195" i="6" s="1"/>
  <c r="F136" i="7"/>
  <c r="G136" i="7" s="1"/>
  <c r="F98" i="7"/>
  <c r="G98" i="7" s="1"/>
  <c r="F2438" i="6"/>
  <c r="G2438" i="6" s="1"/>
  <c r="H2442" i="6" s="1"/>
  <c r="H2449" i="6" s="1"/>
  <c r="F574" i="6"/>
  <c r="G574" i="6" s="1"/>
  <c r="F3354" i="5"/>
  <c r="G3354" i="5" s="1"/>
  <c r="H3358" i="5" s="1"/>
  <c r="H3365" i="5" s="1"/>
  <c r="F3222" i="5"/>
  <c r="G3222" i="5" s="1"/>
  <c r="H3226" i="5" s="1"/>
  <c r="H3233" i="5" s="1"/>
  <c r="F3123" i="5"/>
  <c r="G3123" i="5" s="1"/>
  <c r="H3127" i="5" s="1"/>
  <c r="H3134" i="5" s="1"/>
  <c r="F3090" i="5"/>
  <c r="G3090" i="5" s="1"/>
  <c r="H3094" i="5" s="1"/>
  <c r="H3101" i="5" s="1"/>
  <c r="F2365" i="5"/>
  <c r="G2365" i="5" s="1"/>
  <c r="H2369" i="5" s="1"/>
  <c r="H2376" i="5" s="1"/>
  <c r="F2169" i="5"/>
  <c r="G2169" i="5" s="1"/>
  <c r="H2173" i="5" s="1"/>
  <c r="H2180" i="5" s="1"/>
  <c r="F2037" i="5"/>
  <c r="G2037" i="5" s="1"/>
  <c r="H2041" i="5" s="1"/>
  <c r="H2048" i="5" s="1"/>
  <c r="F1898" i="5"/>
  <c r="G1898" i="5" s="1"/>
  <c r="H1902" i="5" s="1"/>
  <c r="H1909" i="5" s="1"/>
  <c r="F1686" i="5"/>
  <c r="G1686" i="5" s="1"/>
  <c r="H1690" i="5" s="1"/>
  <c r="H1697" i="5" s="1"/>
  <c r="F1326" i="5"/>
  <c r="G1326" i="5" s="1"/>
  <c r="H1330" i="5" s="1"/>
  <c r="H1337" i="5" s="1"/>
  <c r="F1182" i="5"/>
  <c r="G1182" i="5" s="1"/>
  <c r="H1186" i="5" s="1"/>
  <c r="H1193" i="5" s="1"/>
  <c r="F813" i="5"/>
  <c r="G813" i="5" s="1"/>
  <c r="H817" i="5" s="1"/>
  <c r="H824" i="5" s="1"/>
  <c r="F739" i="5"/>
  <c r="G739" i="5" s="1"/>
  <c r="H743" i="5" s="1"/>
  <c r="H750" i="5" s="1"/>
  <c r="F658" i="5"/>
  <c r="G658" i="5" s="1"/>
  <c r="F619" i="5"/>
  <c r="G619" i="5" s="1"/>
  <c r="H623" i="5" s="1"/>
  <c r="H630" i="5" s="1"/>
  <c r="F1514" i="6"/>
  <c r="G1514" i="6" s="1"/>
  <c r="H1518" i="6" s="1"/>
  <c r="H1525" i="6" s="1"/>
  <c r="F469" i="6"/>
  <c r="G469" i="6" s="1"/>
  <c r="F3686" i="5"/>
  <c r="G3686" i="5" s="1"/>
  <c r="H3690" i="5" s="1"/>
  <c r="H3697" i="5" s="1"/>
  <c r="F3587" i="5"/>
  <c r="G3587" i="5" s="1"/>
  <c r="H3591" i="5" s="1"/>
  <c r="H3598" i="5" s="1"/>
  <c r="F3488" i="5"/>
  <c r="G3488" i="5" s="1"/>
  <c r="H3492" i="5" s="1"/>
  <c r="H3499" i="5" s="1"/>
  <c r="F2592" i="5"/>
  <c r="G2592" i="5" s="1"/>
  <c r="H2596" i="5" s="1"/>
  <c r="H2603" i="5" s="1"/>
  <c r="F2397" i="5"/>
  <c r="G2397" i="5" s="1"/>
  <c r="H2401" i="5" s="1"/>
  <c r="H2408" i="5" s="1"/>
  <c r="F2202" i="5"/>
  <c r="G2202" i="5" s="1"/>
  <c r="H2206" i="5" s="1"/>
  <c r="H2213" i="5" s="1"/>
  <c r="F2136" i="5"/>
  <c r="G2136" i="5" s="1"/>
  <c r="H2140" i="5" s="1"/>
  <c r="H2147" i="5" s="1"/>
  <c r="F2070" i="5"/>
  <c r="G2070" i="5" s="1"/>
  <c r="H2074" i="5" s="1"/>
  <c r="H2081" i="5" s="1"/>
  <c r="F1933" i="5"/>
  <c r="G1933" i="5" s="1"/>
  <c r="H1937" i="5" s="1"/>
  <c r="H1944" i="5" s="1"/>
  <c r="F1650" i="5"/>
  <c r="G1650" i="5" s="1"/>
  <c r="H1654" i="5" s="1"/>
  <c r="H1661" i="5" s="1"/>
  <c r="F1506" i="5"/>
  <c r="G1506" i="5" s="1"/>
  <c r="H1510" i="5" s="1"/>
  <c r="H1517" i="5" s="1"/>
  <c r="F1434" i="5"/>
  <c r="G1434" i="5" s="1"/>
  <c r="H1438" i="5" s="1"/>
  <c r="H1445" i="5" s="1"/>
  <c r="F1290" i="5"/>
  <c r="G1290" i="5" s="1"/>
  <c r="H1294" i="5" s="1"/>
  <c r="H1301" i="5" s="1"/>
  <c r="F1146" i="5"/>
  <c r="G1146" i="5" s="1"/>
  <c r="H1150" i="5" s="1"/>
  <c r="H1157" i="5" s="1"/>
  <c r="F915" i="5"/>
  <c r="G915" i="5" s="1"/>
  <c r="H919" i="5" s="1"/>
  <c r="H926" i="5" s="1"/>
  <c r="F881" i="5"/>
  <c r="G881" i="5" s="1"/>
  <c r="H885" i="5" s="1"/>
  <c r="H892" i="5" s="1"/>
  <c r="F847" i="5"/>
  <c r="G847" i="5" s="1"/>
  <c r="H851" i="5" s="1"/>
  <c r="H858" i="5" s="1"/>
  <c r="F367" i="7"/>
  <c r="G367" i="7" s="1"/>
  <c r="H371" i="7" s="1"/>
  <c r="H378" i="7" s="1"/>
  <c r="F1619" i="6"/>
  <c r="G1619" i="6" s="1"/>
  <c r="H1623" i="6" s="1"/>
  <c r="H1630" i="6" s="1"/>
  <c r="F3741" i="5"/>
  <c r="G3741" i="5" s="1"/>
  <c r="F3255" i="5"/>
  <c r="G3255" i="5" s="1"/>
  <c r="H3259" i="5" s="1"/>
  <c r="H3266" i="5" s="1"/>
  <c r="F3156" i="5"/>
  <c r="G3156" i="5" s="1"/>
  <c r="H3160" i="5" s="1"/>
  <c r="H3167" i="5" s="1"/>
  <c r="F2857" i="5"/>
  <c r="G2857" i="5" s="1"/>
  <c r="H2861" i="5" s="1"/>
  <c r="H2868" i="5" s="1"/>
  <c r="F2690" i="5"/>
  <c r="G2690" i="5" s="1"/>
  <c r="H2694" i="5" s="1"/>
  <c r="H2701" i="5" s="1"/>
  <c r="F2495" i="5"/>
  <c r="G2495" i="5" s="1"/>
  <c r="H2499" i="5" s="1"/>
  <c r="H2506" i="5" s="1"/>
  <c r="F2429" i="5"/>
  <c r="G2429" i="5" s="1"/>
  <c r="H2433" i="5" s="1"/>
  <c r="H2440" i="5" s="1"/>
  <c r="F2300" i="5"/>
  <c r="G2300" i="5" s="1"/>
  <c r="H2304" i="5" s="1"/>
  <c r="H2311" i="5" s="1"/>
  <c r="F2103" i="5"/>
  <c r="G2103" i="5" s="1"/>
  <c r="H2107" i="5" s="1"/>
  <c r="H2114" i="5" s="1"/>
  <c r="F1967" i="5"/>
  <c r="G1967" i="5" s="1"/>
  <c r="H1971" i="5" s="1"/>
  <c r="H1978" i="5" s="1"/>
  <c r="F1542" i="5"/>
  <c r="G1542" i="5" s="1"/>
  <c r="H1546" i="5" s="1"/>
  <c r="H1553" i="5" s="1"/>
  <c r="F1470" i="5"/>
  <c r="G1470" i="5" s="1"/>
  <c r="H1474" i="5" s="1"/>
  <c r="H1481" i="5" s="1"/>
  <c r="F1398" i="5"/>
  <c r="G1398" i="5" s="1"/>
  <c r="H1402" i="5" s="1"/>
  <c r="H1409" i="5" s="1"/>
  <c r="F1254" i="5"/>
  <c r="G1254" i="5" s="1"/>
  <c r="H1258" i="5" s="1"/>
  <c r="H1265" i="5" s="1"/>
  <c r="F1110" i="5"/>
  <c r="G1110" i="5" s="1"/>
  <c r="H1114" i="5" s="1"/>
  <c r="H1121" i="5" s="1"/>
  <c r="F580" i="5"/>
  <c r="G580" i="5" s="1"/>
  <c r="F541" i="5"/>
  <c r="G541" i="5" s="1"/>
  <c r="F502" i="5"/>
  <c r="G502" i="5" s="1"/>
  <c r="F1724" i="6"/>
  <c r="G1724" i="6" s="1"/>
  <c r="H1728" i="6" s="1"/>
  <c r="H1735" i="6" s="1"/>
  <c r="F1409" i="6"/>
  <c r="G1409" i="6" s="1"/>
  <c r="F819" i="6"/>
  <c r="G819" i="6" s="1"/>
  <c r="H823" i="6" s="1"/>
  <c r="H830" i="6" s="1"/>
  <c r="F3620" i="5"/>
  <c r="G3620" i="5" s="1"/>
  <c r="H3624" i="5" s="1"/>
  <c r="H3631" i="5" s="1"/>
  <c r="F3521" i="5"/>
  <c r="G3521" i="5" s="1"/>
  <c r="H3525" i="5" s="1"/>
  <c r="H3532" i="5" s="1"/>
  <c r="F2923" i="5"/>
  <c r="G2923" i="5" s="1"/>
  <c r="H2927" i="5" s="1"/>
  <c r="H2934" i="5" s="1"/>
  <c r="F2824" i="5"/>
  <c r="G2824" i="5" s="1"/>
  <c r="H2828" i="5" s="1"/>
  <c r="H2835" i="5" s="1"/>
  <c r="F2758" i="5"/>
  <c r="G2758" i="5" s="1"/>
  <c r="H2762" i="5" s="1"/>
  <c r="H2769" i="5" s="1"/>
  <c r="F2527" i="5"/>
  <c r="G2527" i="5" s="1"/>
  <c r="H2531" i="5" s="1"/>
  <c r="H2538" i="5" s="1"/>
  <c r="F2001" i="5"/>
  <c r="G2001" i="5" s="1"/>
  <c r="H2005" i="5" s="1"/>
  <c r="H2012" i="5" s="1"/>
  <c r="F1793" i="5"/>
  <c r="G1793" i="5" s="1"/>
  <c r="H1797" i="5" s="1"/>
  <c r="H1804" i="5" s="1"/>
  <c r="F1722" i="5"/>
  <c r="G1722" i="5" s="1"/>
  <c r="H1726" i="5" s="1"/>
  <c r="H1733" i="5" s="1"/>
  <c r="F1578" i="5"/>
  <c r="G1578" i="5" s="1"/>
  <c r="H1582" i="5" s="1"/>
  <c r="H1589" i="5" s="1"/>
  <c r="F1362" i="5"/>
  <c r="G1362" i="5" s="1"/>
  <c r="H1366" i="5" s="1"/>
  <c r="H1373" i="5" s="1"/>
  <c r="F1218" i="5"/>
  <c r="G1218" i="5" s="1"/>
  <c r="H1222" i="5" s="1"/>
  <c r="H1229" i="5" s="1"/>
  <c r="F1073" i="5"/>
  <c r="G1073" i="5" s="1"/>
  <c r="H1077" i="5" s="1"/>
  <c r="H1084" i="5" s="1"/>
  <c r="F2642" i="6"/>
  <c r="G2642" i="6" s="1"/>
  <c r="H2646" i="6" s="1"/>
  <c r="H2653" i="6" s="1"/>
  <c r="F2333" i="6"/>
  <c r="G2333" i="6" s="1"/>
  <c r="F1304" i="6"/>
  <c r="G1304" i="6" s="1"/>
  <c r="F924" i="6"/>
  <c r="G924" i="6" s="1"/>
  <c r="H928" i="6" s="1"/>
  <c r="H935" i="6" s="1"/>
  <c r="F3852" i="5"/>
  <c r="G3852" i="5" s="1"/>
  <c r="F3387" i="5"/>
  <c r="G3387" i="5" s="1"/>
  <c r="F3288" i="5"/>
  <c r="G3288" i="5" s="1"/>
  <c r="H3292" i="5" s="1"/>
  <c r="H3299" i="5" s="1"/>
  <c r="F3189" i="5"/>
  <c r="G3189" i="5" s="1"/>
  <c r="H3193" i="5" s="1"/>
  <c r="H3200" i="5" s="1"/>
  <c r="F3057" i="5"/>
  <c r="G3057" i="5" s="1"/>
  <c r="H3061" i="5" s="1"/>
  <c r="H3068" i="5" s="1"/>
  <c r="F2791" i="5"/>
  <c r="G2791" i="5" s="1"/>
  <c r="H2795" i="5" s="1"/>
  <c r="H2802" i="5" s="1"/>
  <c r="F2625" i="5"/>
  <c r="G2625" i="5" s="1"/>
  <c r="H2629" i="5" s="1"/>
  <c r="H2636" i="5" s="1"/>
  <c r="F2559" i="5"/>
  <c r="G2559" i="5" s="1"/>
  <c r="H2563" i="5" s="1"/>
  <c r="H2570" i="5" s="1"/>
  <c r="F2235" i="5"/>
  <c r="G2235" i="5" s="1"/>
  <c r="H2239" i="5" s="1"/>
  <c r="H2246" i="5" s="1"/>
  <c r="F1828" i="5"/>
  <c r="G1828" i="5" s="1"/>
  <c r="H1832" i="5" s="1"/>
  <c r="H1839" i="5" s="1"/>
  <c r="F1758" i="5"/>
  <c r="G1758" i="5" s="1"/>
  <c r="H1762" i="5" s="1"/>
  <c r="H1769" i="5" s="1"/>
  <c r="F1614" i="5"/>
  <c r="G1614" i="5" s="1"/>
  <c r="H1618" i="5" s="1"/>
  <c r="H1625" i="5" s="1"/>
  <c r="F990" i="5"/>
  <c r="G990" i="5" s="1"/>
  <c r="H994" i="5" s="1"/>
  <c r="H1001" i="5" s="1"/>
  <c r="F944" i="5"/>
  <c r="G944" i="5" s="1"/>
  <c r="H948" i="5" s="1"/>
  <c r="H955" i="5" s="1"/>
  <c r="F784" i="5"/>
  <c r="G784" i="5" s="1"/>
  <c r="H788" i="5" s="1"/>
  <c r="H795" i="5" s="1"/>
  <c r="F3420" i="5"/>
  <c r="G3420" i="5" s="1"/>
  <c r="F2462" i="5"/>
  <c r="G2462" i="5" s="1"/>
  <c r="H2466" i="5" s="1"/>
  <c r="H2473" i="5" s="1"/>
  <c r="F1029" i="6"/>
  <c r="G1029" i="6" s="1"/>
  <c r="H1033" i="6" s="1"/>
  <c r="H1040" i="6" s="1"/>
  <c r="F679" i="6"/>
  <c r="G679" i="6" s="1"/>
  <c r="F2657" i="5"/>
  <c r="G2657" i="5" s="1"/>
  <c r="H2661" i="5" s="1"/>
  <c r="H2668" i="5" s="1"/>
  <c r="F2333" i="5"/>
  <c r="G2333" i="5" s="1"/>
  <c r="H2337" i="5" s="1"/>
  <c r="H2344" i="5" s="1"/>
  <c r="F1035" i="5"/>
  <c r="G1035" i="5" s="1"/>
  <c r="H1039" i="5" s="1"/>
  <c r="H1046" i="5" s="1"/>
  <c r="F1199" i="6"/>
  <c r="G1199" i="6" s="1"/>
  <c r="F3653" i="5"/>
  <c r="G3653" i="5" s="1"/>
  <c r="H3657" i="5" s="1"/>
  <c r="H3664" i="5" s="1"/>
  <c r="F1863" i="5"/>
  <c r="G1863" i="5" s="1"/>
  <c r="H1867" i="5" s="1"/>
  <c r="H1874" i="5" s="1"/>
  <c r="F2723" i="5"/>
  <c r="G2723" i="5" s="1"/>
  <c r="H2727" i="5" s="1"/>
  <c r="H2734" i="5" s="1"/>
  <c r="F697" i="5"/>
  <c r="G697" i="5" s="1"/>
  <c r="H701" i="5" s="1"/>
  <c r="H708" i="5" s="1"/>
  <c r="F422" i="5"/>
  <c r="G422" i="5" s="1"/>
  <c r="H426" i="5" s="1"/>
  <c r="H433" i="5" s="1"/>
  <c r="F2267" i="5"/>
  <c r="G2267" i="5" s="1"/>
  <c r="H2271" i="5" s="1"/>
  <c r="H2278" i="5" s="1"/>
  <c r="F3554" i="5"/>
  <c r="G3554" i="5" s="1"/>
  <c r="H3558" i="5" s="1"/>
  <c r="H3565" i="5" s="1"/>
  <c r="F381" i="5"/>
  <c r="G381" i="5" s="1"/>
  <c r="F300" i="5"/>
  <c r="G300" i="5" s="1"/>
  <c r="H304" i="5" s="1"/>
  <c r="H311" i="5" s="1"/>
  <c r="F4619" i="4"/>
  <c r="G4619" i="4" s="1"/>
  <c r="H4623" i="4" s="1"/>
  <c r="H4630" i="4" s="1"/>
  <c r="F4549" i="4"/>
  <c r="G4549" i="4" s="1"/>
  <c r="H4553" i="4" s="1"/>
  <c r="H4560" i="4" s="1"/>
  <c r="F4209" i="4"/>
  <c r="G4209" i="4" s="1"/>
  <c r="H4213" i="4" s="1"/>
  <c r="H4220" i="4" s="1"/>
  <c r="F4175" i="4"/>
  <c r="G4175" i="4" s="1"/>
  <c r="H4179" i="4" s="1"/>
  <c r="H4186" i="4" s="1"/>
  <c r="F4141" i="4"/>
  <c r="G4141" i="4" s="1"/>
  <c r="H4145" i="4" s="1"/>
  <c r="H4152" i="4" s="1"/>
  <c r="F3937" i="4"/>
  <c r="G3937" i="4" s="1"/>
  <c r="H3941" i="4" s="1"/>
  <c r="H3948" i="4" s="1"/>
  <c r="F3841" i="4"/>
  <c r="G3841" i="4" s="1"/>
  <c r="H3845" i="4" s="1"/>
  <c r="H3852" i="4" s="1"/>
  <c r="F3681" i="4"/>
  <c r="G3681" i="4" s="1"/>
  <c r="H3685" i="4" s="1"/>
  <c r="H3692" i="4" s="1"/>
  <c r="F3585" i="4"/>
  <c r="G3585" i="4" s="1"/>
  <c r="H3589" i="4" s="1"/>
  <c r="H3596" i="4" s="1"/>
  <c r="F3489" i="4"/>
  <c r="G3489" i="4" s="1"/>
  <c r="H3493" i="4" s="1"/>
  <c r="H3500" i="4" s="1"/>
  <c r="F3456" i="4"/>
  <c r="G3456" i="4" s="1"/>
  <c r="H3460" i="4" s="1"/>
  <c r="H3467" i="4" s="1"/>
  <c r="F3423" i="4"/>
  <c r="G3423" i="4" s="1"/>
  <c r="H3427" i="4" s="1"/>
  <c r="H3434" i="4" s="1"/>
  <c r="F3327" i="4"/>
  <c r="G3327" i="4" s="1"/>
  <c r="H3331" i="4" s="1"/>
  <c r="H3338" i="4" s="1"/>
  <c r="F3071" i="4"/>
  <c r="G3071" i="4" s="1"/>
  <c r="H3075" i="4" s="1"/>
  <c r="H3082" i="4" s="1"/>
  <c r="F2969" i="4"/>
  <c r="G2969" i="4" s="1"/>
  <c r="H2973" i="4" s="1"/>
  <c r="H2980" i="4" s="1"/>
  <c r="F2867" i="4"/>
  <c r="G2867" i="4" s="1"/>
  <c r="H2871" i="4" s="1"/>
  <c r="H2878" i="4" s="1"/>
  <c r="F340" i="5"/>
  <c r="G340" i="5" s="1"/>
  <c r="F129" i="5"/>
  <c r="G129" i="5" s="1"/>
  <c r="H133" i="5" s="1"/>
  <c r="H140" i="5" s="1"/>
  <c r="F94" i="5"/>
  <c r="G94" i="5" s="1"/>
  <c r="H98" i="5" s="1"/>
  <c r="F4583" i="4"/>
  <c r="G4583" i="4" s="1"/>
  <c r="H4587" i="4" s="1"/>
  <c r="H4594" i="4" s="1"/>
  <c r="F4515" i="4"/>
  <c r="G4515" i="4" s="1"/>
  <c r="H4519" i="4" s="1"/>
  <c r="H4526" i="4" s="1"/>
  <c r="F4107" i="4"/>
  <c r="G4107" i="4" s="1"/>
  <c r="H4111" i="4" s="1"/>
  <c r="H4118" i="4" s="1"/>
  <c r="F4073" i="4"/>
  <c r="G4073" i="4" s="1"/>
  <c r="H4077" i="4" s="1"/>
  <c r="H4084" i="4" s="1"/>
  <c r="F2729" i="4"/>
  <c r="G2729" i="4" s="1"/>
  <c r="H2733" i="4" s="1"/>
  <c r="H2740" i="4" s="1"/>
  <c r="F2513" i="4"/>
  <c r="G2513" i="4" s="1"/>
  <c r="H2517" i="4" s="1"/>
  <c r="H2524" i="4" s="1"/>
  <c r="F2408" i="4"/>
  <c r="G2408" i="4" s="1"/>
  <c r="H2412" i="4" s="1"/>
  <c r="H2419" i="4" s="1"/>
  <c r="F2303" i="4"/>
  <c r="G2303" i="4" s="1"/>
  <c r="H2307" i="4" s="1"/>
  <c r="H2314" i="4" s="1"/>
  <c r="F2267" i="4"/>
  <c r="G2267" i="4" s="1"/>
  <c r="H2271" i="4" s="1"/>
  <c r="H2278" i="4" s="1"/>
  <c r="F2162" i="4"/>
  <c r="G2162" i="4" s="1"/>
  <c r="F2127" i="4"/>
  <c r="G2127" i="4" s="1"/>
  <c r="H2131" i="4" s="1"/>
  <c r="H2138" i="4" s="1"/>
  <c r="F2004" i="4"/>
  <c r="G2004" i="4" s="1"/>
  <c r="H2008" i="4" s="1"/>
  <c r="H2015" i="4" s="1"/>
  <c r="F1971" i="4"/>
  <c r="G1971" i="4" s="1"/>
  <c r="H1975" i="4" s="1"/>
  <c r="H1982" i="4" s="1"/>
  <c r="F1938" i="4"/>
  <c r="G1938" i="4" s="1"/>
  <c r="H1942" i="4" s="1"/>
  <c r="H1949" i="4" s="1"/>
  <c r="F1905" i="4"/>
  <c r="G1905" i="4" s="1"/>
  <c r="H1909" i="4" s="1"/>
  <c r="H1916" i="4" s="1"/>
  <c r="F1872" i="4"/>
  <c r="G1872" i="4" s="1"/>
  <c r="H1876" i="4" s="1"/>
  <c r="H1883" i="4" s="1"/>
  <c r="F1839" i="4"/>
  <c r="G1839" i="4" s="1"/>
  <c r="H1843" i="4" s="1"/>
  <c r="H1850" i="4" s="1"/>
  <c r="F1806" i="4"/>
  <c r="G1806" i="4" s="1"/>
  <c r="H1810" i="4" s="1"/>
  <c r="H1817" i="4" s="1"/>
  <c r="F1773" i="4"/>
  <c r="G1773" i="4" s="1"/>
  <c r="H1777" i="4" s="1"/>
  <c r="H1784" i="4" s="1"/>
  <c r="F1740" i="4"/>
  <c r="G1740" i="4" s="1"/>
  <c r="H1744" i="4" s="1"/>
  <c r="H1751" i="4" s="1"/>
  <c r="F1707" i="4"/>
  <c r="G1707" i="4" s="1"/>
  <c r="H1711" i="4" s="1"/>
  <c r="H1718" i="4" s="1"/>
  <c r="F1674" i="4"/>
  <c r="G1674" i="4" s="1"/>
  <c r="H1678" i="4" s="1"/>
  <c r="H1685" i="4" s="1"/>
  <c r="F1641" i="4"/>
  <c r="G1641" i="4" s="1"/>
  <c r="H1645" i="4" s="1"/>
  <c r="H1652" i="4" s="1"/>
  <c r="F1608" i="4"/>
  <c r="G1608" i="4" s="1"/>
  <c r="H1612" i="4" s="1"/>
  <c r="H1619" i="4" s="1"/>
  <c r="F1575" i="4"/>
  <c r="G1575" i="4" s="1"/>
  <c r="H1579" i="4" s="1"/>
  <c r="H1586" i="4" s="1"/>
  <c r="F1542" i="4"/>
  <c r="G1542" i="4" s="1"/>
  <c r="H1546" i="4" s="1"/>
  <c r="H1553" i="4" s="1"/>
  <c r="F1443" i="4"/>
  <c r="G1443" i="4" s="1"/>
  <c r="H1447" i="4" s="1"/>
  <c r="H1454" i="4" s="1"/>
  <c r="F1344" i="4"/>
  <c r="G1344" i="4" s="1"/>
  <c r="H1348" i="4" s="1"/>
  <c r="H1355" i="4" s="1"/>
  <c r="F1245" i="4"/>
  <c r="G1245" i="4" s="1"/>
  <c r="H1249" i="4" s="1"/>
  <c r="H1256" i="4" s="1"/>
  <c r="F1146" i="4"/>
  <c r="G1146" i="4" s="1"/>
  <c r="H1150" i="4" s="1"/>
  <c r="H1157" i="4" s="1"/>
  <c r="F1047" i="4"/>
  <c r="G1047" i="4" s="1"/>
  <c r="H1051" i="4" s="1"/>
  <c r="H1058" i="4" s="1"/>
  <c r="F948" i="4"/>
  <c r="G948" i="4" s="1"/>
  <c r="H952" i="4" s="1"/>
  <c r="H959" i="4" s="1"/>
  <c r="F849" i="4"/>
  <c r="G849" i="4" s="1"/>
  <c r="H853" i="4" s="1"/>
  <c r="H860" i="4" s="1"/>
  <c r="F750" i="4"/>
  <c r="G750" i="4" s="1"/>
  <c r="H754" i="4" s="1"/>
  <c r="H761" i="4" s="1"/>
  <c r="F164" i="5"/>
  <c r="G164" i="5" s="1"/>
  <c r="H168" i="5" s="1"/>
  <c r="H175" i="5" s="1"/>
  <c r="F4481" i="4"/>
  <c r="G4481" i="4" s="1"/>
  <c r="H4485" i="4" s="1"/>
  <c r="H4492" i="4" s="1"/>
  <c r="F4447" i="4"/>
  <c r="G4447" i="4" s="1"/>
  <c r="H4451" i="4" s="1"/>
  <c r="H4458" i="4" s="1"/>
  <c r="F4039" i="4"/>
  <c r="G4039" i="4" s="1"/>
  <c r="H4043" i="4" s="1"/>
  <c r="H4050" i="4" s="1"/>
  <c r="F3971" i="4"/>
  <c r="G3971" i="4" s="1"/>
  <c r="H3975" i="4" s="1"/>
  <c r="H3982" i="4" s="1"/>
  <c r="F3905" i="4"/>
  <c r="G3905" i="4" s="1"/>
  <c r="H3909" i="4" s="1"/>
  <c r="H3916" i="4" s="1"/>
  <c r="F3809" i="4"/>
  <c r="G3809" i="4" s="1"/>
  <c r="H3813" i="4" s="1"/>
  <c r="H3820" i="4" s="1"/>
  <c r="F3745" i="4"/>
  <c r="G3745" i="4" s="1"/>
  <c r="H3749" i="4" s="1"/>
  <c r="H3756" i="4" s="1"/>
  <c r="F3649" i="4"/>
  <c r="G3649" i="4" s="1"/>
  <c r="H3653" i="4" s="1"/>
  <c r="H3660" i="4" s="1"/>
  <c r="F3553" i="4"/>
  <c r="G3553" i="4" s="1"/>
  <c r="H3557" i="4" s="1"/>
  <c r="H3564" i="4" s="1"/>
  <c r="F3391" i="4"/>
  <c r="G3391" i="4" s="1"/>
  <c r="H3395" i="4" s="1"/>
  <c r="H3402" i="4" s="1"/>
  <c r="F3264" i="4"/>
  <c r="G3264" i="4" s="1"/>
  <c r="H3268" i="4" s="1"/>
  <c r="H3275" i="4" s="1"/>
  <c r="F3037" i="4"/>
  <c r="G3037" i="4" s="1"/>
  <c r="H3041" i="4" s="1"/>
  <c r="H3048" i="4" s="1"/>
  <c r="F2935" i="4"/>
  <c r="G2935" i="4" s="1"/>
  <c r="H2939" i="4" s="1"/>
  <c r="H2946" i="4" s="1"/>
  <c r="F2831" i="4"/>
  <c r="G2831" i="4" s="1"/>
  <c r="H2835" i="4" s="1"/>
  <c r="H2842" i="4" s="1"/>
  <c r="F2797" i="4"/>
  <c r="G2797" i="4" s="1"/>
  <c r="H2801" i="4" s="1"/>
  <c r="H2808" i="4" s="1"/>
  <c r="F199" i="5"/>
  <c r="G199" i="5" s="1"/>
  <c r="H203" i="5" s="1"/>
  <c r="H210" i="5" s="1"/>
  <c r="F2763" i="4"/>
  <c r="G2763" i="4" s="1"/>
  <c r="H2767" i="4" s="1"/>
  <c r="H2774" i="4" s="1"/>
  <c r="F2627" i="4"/>
  <c r="G2627" i="4" s="1"/>
  <c r="H2631" i="4" s="1"/>
  <c r="H2638" i="4" s="1"/>
  <c r="F2586" i="4"/>
  <c r="G2586" i="4" s="1"/>
  <c r="F2478" i="4"/>
  <c r="G2478" i="4" s="1"/>
  <c r="H2482" i="4" s="1"/>
  <c r="H2489" i="4" s="1"/>
  <c r="F2373" i="4"/>
  <c r="G2373" i="4" s="1"/>
  <c r="H2377" i="4" s="1"/>
  <c r="H2384" i="4" s="1"/>
  <c r="F2232" i="4"/>
  <c r="G2232" i="4" s="1"/>
  <c r="H2236" i="4" s="1"/>
  <c r="H2243" i="4" s="1"/>
  <c r="F2052" i="4"/>
  <c r="G2052" i="4" s="1"/>
  <c r="F1509" i="4"/>
  <c r="G1509" i="4" s="1"/>
  <c r="H1513" i="4" s="1"/>
  <c r="H1520" i="4" s="1"/>
  <c r="F1410" i="4"/>
  <c r="G1410" i="4" s="1"/>
  <c r="H1414" i="4" s="1"/>
  <c r="H1421" i="4" s="1"/>
  <c r="F1311" i="4"/>
  <c r="G1311" i="4" s="1"/>
  <c r="H1315" i="4" s="1"/>
  <c r="H1322" i="4" s="1"/>
  <c r="F1212" i="4"/>
  <c r="G1212" i="4" s="1"/>
  <c r="H1216" i="4" s="1"/>
  <c r="H1223" i="4" s="1"/>
  <c r="F1113" i="4"/>
  <c r="G1113" i="4" s="1"/>
  <c r="H1117" i="4" s="1"/>
  <c r="H1124" i="4" s="1"/>
  <c r="F1014" i="4"/>
  <c r="G1014" i="4" s="1"/>
  <c r="H1018" i="4" s="1"/>
  <c r="H1025" i="4" s="1"/>
  <c r="F915" i="4"/>
  <c r="G915" i="4" s="1"/>
  <c r="H919" i="4" s="1"/>
  <c r="H926" i="4" s="1"/>
  <c r="F816" i="4"/>
  <c r="G816" i="4" s="1"/>
  <c r="H820" i="4" s="1"/>
  <c r="H827" i="4" s="1"/>
  <c r="F717" i="4"/>
  <c r="G717" i="4" s="1"/>
  <c r="H721" i="4" s="1"/>
  <c r="H728" i="4" s="1"/>
  <c r="F234" i="5"/>
  <c r="G234" i="5" s="1"/>
  <c r="H238" i="5" s="1"/>
  <c r="H245" i="5" s="1"/>
  <c r="F4243" i="4"/>
  <c r="G4243" i="4" s="1"/>
  <c r="H4247" i="4" s="1"/>
  <c r="H4254" i="4" s="1"/>
  <c r="F4005" i="4"/>
  <c r="G4005" i="4" s="1"/>
  <c r="H4009" i="4" s="1"/>
  <c r="H4016" i="4" s="1"/>
  <c r="F3873" i="4"/>
  <c r="G3873" i="4" s="1"/>
  <c r="H3877" i="4" s="1"/>
  <c r="H3884" i="4" s="1"/>
  <c r="F3777" i="4"/>
  <c r="G3777" i="4" s="1"/>
  <c r="H3781" i="4" s="1"/>
  <c r="H3788" i="4" s="1"/>
  <c r="F3713" i="4"/>
  <c r="G3713" i="4" s="1"/>
  <c r="H3717" i="4" s="1"/>
  <c r="H3724" i="4" s="1"/>
  <c r="F3617" i="4"/>
  <c r="G3617" i="4" s="1"/>
  <c r="H3621" i="4" s="1"/>
  <c r="H3628" i="4" s="1"/>
  <c r="F3521" i="4"/>
  <c r="G3521" i="4" s="1"/>
  <c r="H3525" i="4" s="1"/>
  <c r="H3532" i="4" s="1"/>
  <c r="F3359" i="4"/>
  <c r="G3359" i="4" s="1"/>
  <c r="H3363" i="4" s="1"/>
  <c r="H3370" i="4" s="1"/>
  <c r="F3295" i="4"/>
  <c r="G3295" i="4" s="1"/>
  <c r="H3299" i="4" s="1"/>
  <c r="H3306" i="4" s="1"/>
  <c r="F3233" i="4"/>
  <c r="G3233" i="4" s="1"/>
  <c r="H3237" i="4" s="1"/>
  <c r="H3244" i="4" s="1"/>
  <c r="F3201" i="4"/>
  <c r="G3201" i="4" s="1"/>
  <c r="H3205" i="4" s="1"/>
  <c r="H3212" i="4" s="1"/>
  <c r="F3169" i="4"/>
  <c r="G3169" i="4" s="1"/>
  <c r="H3173" i="4" s="1"/>
  <c r="H3180" i="4" s="1"/>
  <c r="F3137" i="4"/>
  <c r="G3137" i="4" s="1"/>
  <c r="H3141" i="4" s="1"/>
  <c r="H3148" i="4" s="1"/>
  <c r="F3105" i="4"/>
  <c r="G3105" i="4" s="1"/>
  <c r="H3109" i="4" s="1"/>
  <c r="H3116" i="4" s="1"/>
  <c r="F3003" i="4"/>
  <c r="G3003" i="4" s="1"/>
  <c r="H3007" i="4" s="1"/>
  <c r="H3014" i="4" s="1"/>
  <c r="F2901" i="4"/>
  <c r="G2901" i="4" s="1"/>
  <c r="H2905" i="4" s="1"/>
  <c r="H2912" i="4" s="1"/>
  <c r="F269" i="5"/>
  <c r="G269" i="5" s="1"/>
  <c r="H273" i="5" s="1"/>
  <c r="H280" i="5" s="1"/>
  <c r="F4277" i="4"/>
  <c r="G4277" i="4" s="1"/>
  <c r="H4281" i="4" s="1"/>
  <c r="H4288" i="4" s="1"/>
  <c r="F2695" i="4"/>
  <c r="G2695" i="4" s="1"/>
  <c r="H2699" i="4" s="1"/>
  <c r="H2706" i="4" s="1"/>
  <c r="F2661" i="4"/>
  <c r="G2661" i="4" s="1"/>
  <c r="H2665" i="4" s="1"/>
  <c r="H2672" i="4" s="1"/>
  <c r="F2548" i="4"/>
  <c r="G2548" i="4" s="1"/>
  <c r="H2552" i="4" s="1"/>
  <c r="H2559" i="4" s="1"/>
  <c r="F2443" i="4"/>
  <c r="G2443" i="4" s="1"/>
  <c r="H2447" i="4" s="1"/>
  <c r="H2454" i="4" s="1"/>
  <c r="F2338" i="4"/>
  <c r="G2338" i="4" s="1"/>
  <c r="H2342" i="4" s="1"/>
  <c r="H2349" i="4" s="1"/>
  <c r="F2197" i="4"/>
  <c r="G2197" i="4" s="1"/>
  <c r="H2201" i="4" s="1"/>
  <c r="H2208" i="4" s="1"/>
  <c r="F2094" i="4"/>
  <c r="G2094" i="4" s="1"/>
  <c r="F1476" i="4"/>
  <c r="G1476" i="4" s="1"/>
  <c r="H1480" i="4" s="1"/>
  <c r="H1487" i="4" s="1"/>
  <c r="F1377" i="4"/>
  <c r="G1377" i="4" s="1"/>
  <c r="H1381" i="4" s="1"/>
  <c r="H1388" i="4" s="1"/>
  <c r="F1278" i="4"/>
  <c r="G1278" i="4" s="1"/>
  <c r="H1282" i="4" s="1"/>
  <c r="H1289" i="4" s="1"/>
  <c r="F1179" i="4"/>
  <c r="G1179" i="4" s="1"/>
  <c r="H1183" i="4" s="1"/>
  <c r="H1190" i="4" s="1"/>
  <c r="F1080" i="4"/>
  <c r="G1080" i="4" s="1"/>
  <c r="H1084" i="4" s="1"/>
  <c r="H1091" i="4" s="1"/>
  <c r="F981" i="4"/>
  <c r="G981" i="4" s="1"/>
  <c r="H985" i="4" s="1"/>
  <c r="H992" i="4" s="1"/>
  <c r="F882" i="4"/>
  <c r="G882" i="4" s="1"/>
  <c r="H886" i="4" s="1"/>
  <c r="H893" i="4" s="1"/>
  <c r="F783" i="4"/>
  <c r="G783" i="4" s="1"/>
  <c r="H787" i="4" s="1"/>
  <c r="H794" i="4" s="1"/>
  <c r="F684" i="4"/>
  <c r="G684" i="4" s="1"/>
  <c r="H688" i="4" s="1"/>
  <c r="H695" i="4" s="1"/>
  <c r="F651" i="4"/>
  <c r="G651" i="4" s="1"/>
  <c r="H655" i="4" s="1"/>
  <c r="H662" i="4" s="1"/>
  <c r="F618" i="4"/>
  <c r="G618" i="4" s="1"/>
  <c r="H622" i="4" s="1"/>
  <c r="H629" i="4" s="1"/>
  <c r="F578" i="4"/>
  <c r="G578" i="4" s="1"/>
  <c r="H582" i="4" s="1"/>
  <c r="H589" i="4" s="1"/>
  <c r="F538" i="4"/>
  <c r="G538" i="4" s="1"/>
  <c r="H542" i="4" s="1"/>
  <c r="H549" i="4" s="1"/>
  <c r="F498" i="4"/>
  <c r="G498" i="4" s="1"/>
  <c r="H502" i="4" s="1"/>
  <c r="H509" i="4" s="1"/>
  <c r="F458" i="4"/>
  <c r="G458" i="4" s="1"/>
  <c r="H462" i="4" s="1"/>
  <c r="H469" i="4" s="1"/>
  <c r="F418" i="4"/>
  <c r="G418" i="4" s="1"/>
  <c r="F378" i="4"/>
  <c r="G378" i="4" s="1"/>
  <c r="F338" i="4"/>
  <c r="G338" i="4" s="1"/>
  <c r="F298" i="4"/>
  <c r="G298" i="4" s="1"/>
  <c r="F256" i="4"/>
  <c r="G256" i="4" s="1"/>
  <c r="H260" i="4" s="1"/>
  <c r="H267" i="4" s="1"/>
  <c r="F216" i="4"/>
  <c r="G216" i="4" s="1"/>
  <c r="H220" i="4" s="1"/>
  <c r="F13124" i="3"/>
  <c r="G13124" i="3" s="1"/>
  <c r="F12884" i="3"/>
  <c r="G12884" i="3" s="1"/>
  <c r="F176" i="4"/>
  <c r="G176" i="4" s="1"/>
  <c r="H180" i="4" s="1"/>
  <c r="F136" i="4"/>
  <c r="G136" i="4" s="1"/>
  <c r="H140" i="4" s="1"/>
  <c r="H147" i="4" s="1"/>
  <c r="F104" i="4"/>
  <c r="G104" i="4" s="1"/>
  <c r="H108" i="4" s="1"/>
  <c r="F22" i="4"/>
  <c r="G22" i="4" s="1"/>
  <c r="H26" i="4" s="1"/>
  <c r="F13056" i="3"/>
  <c r="G13056" i="3" s="1"/>
  <c r="F13024" i="3"/>
  <c r="G13024" i="3" s="1"/>
  <c r="F12919" i="3"/>
  <c r="G12919" i="3" s="1"/>
  <c r="F12387" i="3"/>
  <c r="G12387" i="3" s="1"/>
  <c r="F12954" i="3"/>
  <c r="G12954" i="3" s="1"/>
  <c r="F12461" i="3"/>
  <c r="G12461" i="3" s="1"/>
  <c r="F13090" i="3"/>
  <c r="G13090" i="3" s="1"/>
  <c r="F11134" i="3"/>
  <c r="G11134" i="3" s="1"/>
  <c r="F62" i="4"/>
  <c r="G62" i="4" s="1"/>
  <c r="H66" i="4" s="1"/>
  <c r="F10623" i="3"/>
  <c r="G10623" i="3" s="1"/>
  <c r="F11000" i="3"/>
  <c r="G11000" i="3" s="1"/>
  <c r="F10879" i="3"/>
  <c r="G10879" i="3" s="1"/>
  <c r="F10206" i="3"/>
  <c r="G10206" i="3" s="1"/>
  <c r="F10080" i="3"/>
  <c r="G10080" i="3" s="1"/>
  <c r="F10049" i="3"/>
  <c r="G10049" i="3" s="1"/>
  <c r="F10018" i="3"/>
  <c r="G10018" i="3" s="1"/>
  <c r="F9987" i="3"/>
  <c r="G9987" i="3" s="1"/>
  <c r="F9956" i="3"/>
  <c r="G9956" i="3" s="1"/>
  <c r="F9925" i="3"/>
  <c r="G9925" i="3" s="1"/>
  <c r="F9894" i="3"/>
  <c r="G9894" i="3" s="1"/>
  <c r="F9766" i="3"/>
  <c r="G9766" i="3" s="1"/>
  <c r="F9735" i="3"/>
  <c r="G9735" i="3" s="1"/>
  <c r="F9704" i="3"/>
  <c r="G9704" i="3" s="1"/>
  <c r="F9673" i="3"/>
  <c r="G9673" i="3" s="1"/>
  <c r="F9642" i="3"/>
  <c r="G9642" i="3" s="1"/>
  <c r="F9611" i="3"/>
  <c r="G9611" i="3" s="1"/>
  <c r="F9515" i="3"/>
  <c r="G9515" i="3" s="1"/>
  <c r="F9293" i="3"/>
  <c r="G9293" i="3" s="1"/>
  <c r="F9102" i="3"/>
  <c r="G9102" i="3" s="1"/>
  <c r="F9071" i="3"/>
  <c r="G9071" i="3" s="1"/>
  <c r="F9040" i="3"/>
  <c r="G9040" i="3" s="1"/>
  <c r="F9009" i="3"/>
  <c r="G9009" i="3" s="1"/>
  <c r="F8913" i="3"/>
  <c r="G8913" i="3" s="1"/>
  <c r="F10751" i="3"/>
  <c r="G10751" i="3" s="1"/>
  <c r="F10719" i="3"/>
  <c r="G10719" i="3" s="1"/>
  <c r="F10655" i="3"/>
  <c r="G10655" i="3" s="1"/>
  <c r="F10559" i="3"/>
  <c r="G10559" i="3" s="1"/>
  <c r="F10527" i="3"/>
  <c r="G10527" i="3" s="1"/>
  <c r="F10397" i="3"/>
  <c r="G10397" i="3" s="1"/>
  <c r="H10401" i="3" s="1"/>
  <c r="H10408" i="3" s="1"/>
  <c r="F11101" i="3"/>
  <c r="G11101" i="3" s="1"/>
  <c r="F10969" i="3"/>
  <c r="G10969" i="3" s="1"/>
  <c r="F10815" i="3"/>
  <c r="G10815" i="3" s="1"/>
  <c r="F10783" i="3"/>
  <c r="G10783" i="3" s="1"/>
  <c r="F10431" i="3"/>
  <c r="G10431" i="3" s="1"/>
  <c r="F10368" i="3"/>
  <c r="G10368" i="3" s="1"/>
  <c r="H10372" i="3" s="1"/>
  <c r="H10379" i="3" s="1"/>
  <c r="F10238" i="3"/>
  <c r="G10238" i="3" s="1"/>
  <c r="F10142" i="3"/>
  <c r="G10142" i="3" s="1"/>
  <c r="F9830" i="3"/>
  <c r="G9830" i="3" s="1"/>
  <c r="F9547" i="3"/>
  <c r="G9547" i="3" s="1"/>
  <c r="F9418" i="3"/>
  <c r="G9418" i="3" s="1"/>
  <c r="F9387" i="3"/>
  <c r="G9387" i="3" s="1"/>
  <c r="F9356" i="3"/>
  <c r="G9356" i="3" s="1"/>
  <c r="F9325" i="3"/>
  <c r="G9325" i="3" s="1"/>
  <c r="F9227" i="3"/>
  <c r="G9227" i="3" s="1"/>
  <c r="F9165" i="3"/>
  <c r="G9165" i="3" s="1"/>
  <c r="F9134" i="3"/>
  <c r="G9134" i="3" s="1"/>
  <c r="F8945" i="3"/>
  <c r="G8945" i="3" s="1"/>
  <c r="F10907" i="3"/>
  <c r="G10907" i="3" s="1"/>
  <c r="F10687" i="3"/>
  <c r="G10687" i="3" s="1"/>
  <c r="F10591" i="3"/>
  <c r="G10591" i="3" s="1"/>
  <c r="F10336" i="3"/>
  <c r="G10336" i="3" s="1"/>
  <c r="H10340" i="3" s="1"/>
  <c r="H10347" i="3" s="1"/>
  <c r="F10270" i="3"/>
  <c r="G10270" i="3" s="1"/>
  <c r="F11066" i="3"/>
  <c r="G11066" i="3" s="1"/>
  <c r="F11031" i="3"/>
  <c r="G11031" i="3" s="1"/>
  <c r="F10938" i="3"/>
  <c r="G10938" i="3" s="1"/>
  <c r="F10847" i="3"/>
  <c r="G10847" i="3" s="1"/>
  <c r="F10495" i="3"/>
  <c r="G10495" i="3" s="1"/>
  <c r="F10302" i="3"/>
  <c r="G10302" i="3" s="1"/>
  <c r="F10174" i="3"/>
  <c r="G10174" i="3" s="1"/>
  <c r="F9862" i="3"/>
  <c r="G9862" i="3" s="1"/>
  <c r="F9579" i="3"/>
  <c r="G9579" i="3" s="1"/>
  <c r="F9483" i="3"/>
  <c r="G9483" i="3" s="1"/>
  <c r="F9261" i="3"/>
  <c r="G9261" i="3" s="1"/>
  <c r="F8977" i="3"/>
  <c r="G8977" i="3" s="1"/>
  <c r="F8848" i="3"/>
  <c r="G8848" i="3" s="1"/>
  <c r="F8817" i="3"/>
  <c r="G8817" i="3" s="1"/>
  <c r="F8786" i="3"/>
  <c r="G8786" i="3" s="1"/>
  <c r="F8755" i="3"/>
  <c r="G8755" i="3" s="1"/>
  <c r="F8724" i="3"/>
  <c r="G8724" i="3" s="1"/>
  <c r="F8662" i="3"/>
  <c r="G8662" i="3" s="1"/>
  <c r="F8631" i="3"/>
  <c r="G8631" i="3" s="1"/>
  <c r="F8600" i="3"/>
  <c r="G8600" i="3" s="1"/>
  <c r="F8569" i="3"/>
  <c r="G8569" i="3" s="1"/>
  <c r="F7875" i="3"/>
  <c r="G7875" i="3" s="1"/>
  <c r="F8538" i="3"/>
  <c r="G8538" i="3" s="1"/>
  <c r="F8507" i="3"/>
  <c r="G8507" i="3" s="1"/>
  <c r="F8411" i="3"/>
  <c r="G8411" i="3" s="1"/>
  <c r="F8248" i="3"/>
  <c r="G8248" i="3" s="1"/>
  <c r="F7979" i="3"/>
  <c r="G7979" i="3" s="1"/>
  <c r="F7804" i="3"/>
  <c r="G7804" i="3" s="1"/>
  <c r="F6967" i="3"/>
  <c r="G6967" i="3" s="1"/>
  <c r="F6450" i="3"/>
  <c r="G6450" i="3" s="1"/>
  <c r="F5484" i="3"/>
  <c r="G5484" i="3" s="1"/>
  <c r="F8379" i="3"/>
  <c r="G8379" i="3" s="1"/>
  <c r="F8149" i="3"/>
  <c r="G8149" i="3" s="1"/>
  <c r="H8153" i="3" s="1"/>
  <c r="H8160" i="3" s="1"/>
  <c r="F7946" i="3"/>
  <c r="G7946" i="3" s="1"/>
  <c r="F6522" i="3"/>
  <c r="G6522" i="3" s="1"/>
  <c r="F8443" i="3"/>
  <c r="G8443" i="3" s="1"/>
  <c r="F8312" i="3"/>
  <c r="G8312" i="3" s="1"/>
  <c r="F8216" i="3"/>
  <c r="G8216" i="3" s="1"/>
  <c r="F8181" i="3"/>
  <c r="G8181" i="3" s="1"/>
  <c r="H8185" i="3" s="1"/>
  <c r="H8192" i="3" s="1"/>
  <c r="F8117" i="3"/>
  <c r="G8117" i="3" s="1"/>
  <c r="H8121" i="3" s="1"/>
  <c r="H8128" i="3" s="1"/>
  <c r="F8051" i="3"/>
  <c r="G8051" i="3" s="1"/>
  <c r="H8055" i="3" s="1"/>
  <c r="H8062" i="3" s="1"/>
  <c r="F7913" i="3"/>
  <c r="G7913" i="3" s="1"/>
  <c r="F7835" i="3"/>
  <c r="G7835" i="3" s="1"/>
  <c r="F6998" i="3"/>
  <c r="G6998" i="3" s="1"/>
  <c r="F6486" i="3"/>
  <c r="G6486" i="3" s="1"/>
  <c r="F8280" i="3"/>
  <c r="G8280" i="3" s="1"/>
  <c r="F8085" i="3"/>
  <c r="G8085" i="3" s="1"/>
  <c r="H8089" i="3" s="1"/>
  <c r="H8096" i="3" s="1"/>
  <c r="F7498" i="3"/>
  <c r="G7498" i="3" s="1"/>
  <c r="F6414" i="3"/>
  <c r="G6414" i="3" s="1"/>
  <c r="F8475" i="3"/>
  <c r="G8475" i="3" s="1"/>
  <c r="F8345" i="3"/>
  <c r="G8345" i="3" s="1"/>
  <c r="F8015" i="3"/>
  <c r="G8015" i="3" s="1"/>
  <c r="H8019" i="3" s="1"/>
  <c r="H8026" i="3" s="1"/>
  <c r="F2703" i="3"/>
  <c r="G2703" i="3" s="1"/>
  <c r="F1487" i="3"/>
  <c r="G1487" i="3" s="1"/>
  <c r="F2734" i="3"/>
  <c r="G2734" i="3" s="1"/>
  <c r="F2546" i="3"/>
  <c r="G2546" i="3" s="1"/>
  <c r="F2453" i="3"/>
  <c r="G2453" i="3" s="1"/>
  <c r="F1549" i="3"/>
  <c r="G1549" i="3" s="1"/>
  <c r="F173" i="3"/>
  <c r="G173" i="3" s="1"/>
  <c r="F2579" i="3"/>
  <c r="G2579" i="3" s="1"/>
  <c r="F2286" i="3"/>
  <c r="G2286" i="3" s="1"/>
  <c r="F2251" i="3"/>
  <c r="G2251" i="3" s="1"/>
  <c r="F2216" i="3"/>
  <c r="G2216" i="3" s="1"/>
  <c r="F2181" i="3"/>
  <c r="G2181" i="3" s="1"/>
  <c r="F2146" i="3"/>
  <c r="G2146" i="3" s="1"/>
  <c r="F2111" i="3"/>
  <c r="G2111" i="3" s="1"/>
  <c r="F2041" i="3"/>
  <c r="G2041" i="3" s="1"/>
  <c r="F1611" i="3"/>
  <c r="G1611" i="3" s="1"/>
  <c r="F1456" i="3"/>
  <c r="G1456" i="3" s="1"/>
  <c r="F1425" i="3"/>
  <c r="G1425" i="3" s="1"/>
  <c r="F1396" i="3"/>
  <c r="G1396" i="3" s="1"/>
  <c r="F3349" i="3"/>
  <c r="G3349" i="3" s="1"/>
  <c r="F3313" i="3"/>
  <c r="G3313" i="3" s="1"/>
  <c r="F2610" i="3"/>
  <c r="G2610" i="3" s="1"/>
  <c r="F2484" i="3"/>
  <c r="G2484" i="3" s="1"/>
  <c r="F2391" i="3"/>
  <c r="G2391" i="3" s="1"/>
  <c r="F2356" i="3"/>
  <c r="G2356" i="3" s="1"/>
  <c r="F2321" i="3"/>
  <c r="G2321" i="3" s="1"/>
  <c r="F1971" i="3"/>
  <c r="G1971" i="3" s="1"/>
  <c r="F1707" i="3"/>
  <c r="G1707" i="3" s="1"/>
  <c r="F1675" i="3"/>
  <c r="G1675" i="3" s="1"/>
  <c r="F1643" i="3"/>
  <c r="G1643" i="3" s="1"/>
  <c r="F1518" i="3"/>
  <c r="G1518" i="3" s="1"/>
  <c r="F2641" i="3"/>
  <c r="G2641" i="3" s="1"/>
  <c r="F2076" i="3"/>
  <c r="G2076" i="3" s="1"/>
  <c r="F2006" i="3"/>
  <c r="G2006" i="3" s="1"/>
  <c r="F1905" i="3"/>
  <c r="G1905" i="3" s="1"/>
  <c r="F3277" i="3"/>
  <c r="G3277" i="3" s="1"/>
  <c r="F2672" i="3"/>
  <c r="G2672" i="3" s="1"/>
  <c r="F2515" i="3"/>
  <c r="G2515" i="3" s="1"/>
  <c r="F2422" i="3"/>
  <c r="G2422" i="3" s="1"/>
  <c r="F1938" i="3"/>
  <c r="G1938" i="3" s="1"/>
  <c r="F1740" i="3"/>
  <c r="G1740" i="3" s="1"/>
  <c r="F1580" i="3"/>
  <c r="G1580" i="3" s="1"/>
  <c r="F968" i="2"/>
  <c r="B969" i="2"/>
  <c r="B924" i="2"/>
  <c r="F923" i="2"/>
  <c r="H4395" i="4"/>
  <c r="H4396" i="4" s="1"/>
  <c r="H4392" i="4"/>
  <c r="G600" i="1"/>
  <c r="H600" i="1" s="1"/>
  <c r="H4358" i="4"/>
  <c r="H4362" i="4"/>
  <c r="H4361" i="4"/>
  <c r="G599" i="1"/>
  <c r="H599" i="1" s="1"/>
  <c r="H254" i="8"/>
  <c r="H251" i="8"/>
  <c r="H255" i="8" s="1"/>
  <c r="G924" i="1"/>
  <c r="H924" i="1" s="1"/>
  <c r="B167" i="2"/>
  <c r="F166" i="2"/>
  <c r="H11604" i="3"/>
  <c r="H11611" i="3" s="1"/>
  <c r="H21" i="9"/>
  <c r="H28" i="9" s="1"/>
  <c r="H192" i="9"/>
  <c r="H199" i="9" s="1"/>
  <c r="H105" i="5"/>
  <c r="H10114" i="3"/>
  <c r="H10121" i="3" s="1"/>
  <c r="H12789" i="3"/>
  <c r="H12796" i="3" s="1"/>
  <c r="H13192" i="3"/>
  <c r="H13199" i="3" s="1"/>
  <c r="H2995" i="5"/>
  <c r="H3002" i="5" s="1"/>
  <c r="B446" i="2"/>
  <c r="F445" i="2"/>
  <c r="F20" i="9"/>
  <c r="G20" i="9" s="1"/>
  <c r="F25" i="8"/>
  <c r="G25" i="8" s="1"/>
  <c r="F191" i="9"/>
  <c r="G191" i="9" s="1"/>
  <c r="F787" i="8"/>
  <c r="G787" i="8" s="1"/>
  <c r="F179" i="8"/>
  <c r="G179" i="8" s="1"/>
  <c r="F125" i="9"/>
  <c r="G125" i="9" s="1"/>
  <c r="F1767" i="7"/>
  <c r="G1767" i="7" s="1"/>
  <c r="F1659" i="7"/>
  <c r="G1659" i="7" s="1"/>
  <c r="F1455" i="7"/>
  <c r="G1455" i="7" s="1"/>
  <c r="F1356" i="7"/>
  <c r="G1356" i="7" s="1"/>
  <c r="F63" i="7"/>
  <c r="G63" i="7" s="1"/>
  <c r="F157" i="9"/>
  <c r="G157" i="9" s="1"/>
  <c r="F1923" i="7"/>
  <c r="G1923" i="7" s="1"/>
  <c r="F1875" i="7"/>
  <c r="G1875" i="7" s="1"/>
  <c r="H1876" i="7" s="1"/>
  <c r="H1883" i="7" s="1"/>
  <c r="F1839" i="7"/>
  <c r="G1839" i="7" s="1"/>
  <c r="H1840" i="7" s="1"/>
  <c r="H1847" i="7" s="1"/>
  <c r="F1803" i="7"/>
  <c r="G1803" i="7" s="1"/>
  <c r="F1731" i="7"/>
  <c r="G1731" i="7" s="1"/>
  <c r="F1623" i="7"/>
  <c r="G1623" i="7" s="1"/>
  <c r="F1422" i="7"/>
  <c r="G1422" i="7" s="1"/>
  <c r="F1323" i="7"/>
  <c r="G1323" i="7" s="1"/>
  <c r="F90" i="9"/>
  <c r="G90" i="9" s="1"/>
  <c r="H91" i="9" s="1"/>
  <c r="H98" i="9" s="1"/>
  <c r="F1695" i="7"/>
  <c r="G1695" i="7" s="1"/>
  <c r="F1389" i="7"/>
  <c r="G1389" i="7" s="1"/>
  <c r="F1290" i="7"/>
  <c r="G1290" i="7" s="1"/>
  <c r="F101" i="7"/>
  <c r="G101" i="7" s="1"/>
  <c r="F2268" i="6"/>
  <c r="G2268" i="6" s="1"/>
  <c r="F2200" i="6"/>
  <c r="G2200" i="6" s="1"/>
  <c r="F2055" i="6"/>
  <c r="G2055" i="6" s="1"/>
  <c r="F1342" i="6"/>
  <c r="G1342" i="6" s="1"/>
  <c r="F1237" i="6"/>
  <c r="G1237" i="6" s="1"/>
  <c r="F1132" i="6"/>
  <c r="G1132" i="6" s="1"/>
  <c r="F752" i="6"/>
  <c r="G752" i="6" s="1"/>
  <c r="F647" i="6"/>
  <c r="G647" i="6" s="1"/>
  <c r="F542" i="6"/>
  <c r="G542" i="6" s="1"/>
  <c r="F435" i="6"/>
  <c r="G435" i="6" s="1"/>
  <c r="F370" i="6"/>
  <c r="G370" i="6" s="1"/>
  <c r="F313" i="6"/>
  <c r="G313" i="6" s="1"/>
  <c r="F139" i="7"/>
  <c r="G139" i="7" s="1"/>
  <c r="F2921" i="6"/>
  <c r="G2921" i="6" s="1"/>
  <c r="F25" i="7"/>
  <c r="G25" i="7" s="1"/>
  <c r="F2336" i="6"/>
  <c r="G2336" i="6" s="1"/>
  <c r="F2089" i="6"/>
  <c r="G2089" i="6" s="1"/>
  <c r="F1987" i="6"/>
  <c r="G1987" i="6" s="1"/>
  <c r="F1412" i="6"/>
  <c r="G1412" i="6" s="1"/>
  <c r="F1307" i="6"/>
  <c r="G1307" i="6" s="1"/>
  <c r="F1202" i="6"/>
  <c r="G1202" i="6" s="1"/>
  <c r="F682" i="6"/>
  <c r="G682" i="6" s="1"/>
  <c r="F577" i="6"/>
  <c r="G577" i="6" s="1"/>
  <c r="F472" i="6"/>
  <c r="G472" i="6" s="1"/>
  <c r="F2234" i="6"/>
  <c r="G2234" i="6" s="1"/>
  <c r="F2166" i="6"/>
  <c r="G2166" i="6" s="1"/>
  <c r="F2302" i="6"/>
  <c r="G2302" i="6" s="1"/>
  <c r="F2021" i="6"/>
  <c r="G2021" i="6" s="1"/>
  <c r="F1889" i="6"/>
  <c r="G1889" i="6" s="1"/>
  <c r="F1377" i="6"/>
  <c r="G1377" i="6" s="1"/>
  <c r="F1272" i="6"/>
  <c r="G1272" i="6" s="1"/>
  <c r="F1167" i="6"/>
  <c r="G1167" i="6" s="1"/>
  <c r="F717" i="6"/>
  <c r="G717" i="6" s="1"/>
  <c r="F612" i="6"/>
  <c r="G612" i="6" s="1"/>
  <c r="F507" i="6"/>
  <c r="G507" i="6" s="1"/>
  <c r="F255" i="6"/>
  <c r="G255" i="6" s="1"/>
  <c r="F198" i="6"/>
  <c r="G198" i="6" s="1"/>
  <c r="F139" i="6"/>
  <c r="G139" i="6" s="1"/>
  <c r="F101" i="6"/>
  <c r="G101" i="6" s="1"/>
  <c r="F1953" i="6"/>
  <c r="G1953" i="6" s="1"/>
  <c r="F2893" i="5"/>
  <c r="G2893" i="5" s="1"/>
  <c r="F661" i="5"/>
  <c r="G661" i="5" s="1"/>
  <c r="F3855" i="5"/>
  <c r="G3855" i="5" s="1"/>
  <c r="F3027" i="5"/>
  <c r="G3027" i="5" s="1"/>
  <c r="H3028" i="5" s="1"/>
  <c r="H3035" i="5" s="1"/>
  <c r="F3023" i="6"/>
  <c r="G3023" i="6" s="1"/>
  <c r="F2994" i="5"/>
  <c r="G2994" i="5" s="1"/>
  <c r="F63" i="6"/>
  <c r="G63" i="6" s="1"/>
  <c r="F3390" i="5"/>
  <c r="G3390" i="5" s="1"/>
  <c r="F3324" i="5"/>
  <c r="G3324" i="5" s="1"/>
  <c r="H3325" i="5" s="1"/>
  <c r="H3332" i="5" s="1"/>
  <c r="F466" i="5"/>
  <c r="G466" i="5" s="1"/>
  <c r="H467" i="5" s="1"/>
  <c r="F384" i="5"/>
  <c r="G384" i="5" s="1"/>
  <c r="F3423" i="5"/>
  <c r="G3423" i="5" s="1"/>
  <c r="F583" i="5"/>
  <c r="G583" i="5" s="1"/>
  <c r="F3821" i="5"/>
  <c r="G3821" i="5" s="1"/>
  <c r="H3822" i="5" s="1"/>
  <c r="H3829" i="5" s="1"/>
  <c r="F3744" i="5"/>
  <c r="G3744" i="5" s="1"/>
  <c r="F3456" i="5"/>
  <c r="G3456" i="5" s="1"/>
  <c r="H3457" i="5" s="1"/>
  <c r="H3464" i="5" s="1"/>
  <c r="F2961" i="5"/>
  <c r="G2961" i="5" s="1"/>
  <c r="F505" i="5"/>
  <c r="G505" i="5" s="1"/>
  <c r="F61" i="5"/>
  <c r="G61" i="5" s="1"/>
  <c r="H62" i="5" s="1"/>
  <c r="H69" i="5" s="1"/>
  <c r="F343" i="5"/>
  <c r="G343" i="5" s="1"/>
  <c r="F2589" i="4"/>
  <c r="G2589" i="4" s="1"/>
  <c r="F2055" i="4"/>
  <c r="G2055" i="4" s="1"/>
  <c r="F2097" i="4"/>
  <c r="G2097" i="4" s="1"/>
  <c r="F544" i="5"/>
  <c r="G544" i="5" s="1"/>
  <c r="F25" i="5"/>
  <c r="G25" i="5" s="1"/>
  <c r="F2165" i="4"/>
  <c r="G2165" i="4" s="1"/>
  <c r="F12957" i="3"/>
  <c r="G12957" i="3" s="1"/>
  <c r="F12528" i="3"/>
  <c r="G12528" i="3" s="1"/>
  <c r="H12529" i="3" s="1"/>
  <c r="H12536" i="3" s="1"/>
  <c r="F12496" i="3"/>
  <c r="G12496" i="3" s="1"/>
  <c r="H12497" i="3" s="1"/>
  <c r="H12504" i="3" s="1"/>
  <c r="F12354" i="3"/>
  <c r="G12354" i="3" s="1"/>
  <c r="F12246" i="3"/>
  <c r="G12246" i="3" s="1"/>
  <c r="F11963" i="3"/>
  <c r="G11963" i="3" s="1"/>
  <c r="F11831" i="3"/>
  <c r="G11831" i="3" s="1"/>
  <c r="H11832" i="3" s="1"/>
  <c r="H11839" i="3" s="1"/>
  <c r="F11765" i="3"/>
  <c r="G11765" i="3" s="1"/>
  <c r="H11766" i="3" s="1"/>
  <c r="H11773" i="3" s="1"/>
  <c r="F11732" i="3"/>
  <c r="G11732" i="3" s="1"/>
  <c r="H11733" i="3" s="1"/>
  <c r="H11740" i="3" s="1"/>
  <c r="F11636" i="3"/>
  <c r="G11636" i="3" s="1"/>
  <c r="H11637" i="3" s="1"/>
  <c r="H11644" i="3" s="1"/>
  <c r="F13093" i="3"/>
  <c r="G13093" i="3" s="1"/>
  <c r="F12820" i="3"/>
  <c r="G12820" i="3" s="1"/>
  <c r="F12724" i="3"/>
  <c r="G12724" i="3" s="1"/>
  <c r="H12725" i="3" s="1"/>
  <c r="H12732" i="3" s="1"/>
  <c r="F12660" i="3"/>
  <c r="G12660" i="3" s="1"/>
  <c r="H12661" i="3" s="1"/>
  <c r="H12668" i="3" s="1"/>
  <c r="F12428" i="3"/>
  <c r="G12428" i="3" s="1"/>
  <c r="H12429" i="3" s="1"/>
  <c r="H12436" i="3" s="1"/>
  <c r="F12181" i="3"/>
  <c r="G12181" i="3" s="1"/>
  <c r="H12182" i="3" s="1"/>
  <c r="H12189" i="3" s="1"/>
  <c r="F12025" i="3"/>
  <c r="G12025" i="3" s="1"/>
  <c r="H12026" i="3" s="1"/>
  <c r="H12033" i="3" s="1"/>
  <c r="F11504" i="3"/>
  <c r="G11504" i="3" s="1"/>
  <c r="F11403" i="3"/>
  <c r="G11403" i="3" s="1"/>
  <c r="F11304" i="3"/>
  <c r="G11304" i="3" s="1"/>
  <c r="H11305" i="3" s="1"/>
  <c r="H11312" i="3" s="1"/>
  <c r="F11238" i="3"/>
  <c r="G11238" i="3" s="1"/>
  <c r="H11239" i="3" s="1"/>
  <c r="H11246" i="3" s="1"/>
  <c r="F11137" i="3"/>
  <c r="G11137" i="3" s="1"/>
  <c r="F13319" i="3"/>
  <c r="G13319" i="3" s="1"/>
  <c r="H13320" i="3" s="1"/>
  <c r="H13327" i="3" s="1"/>
  <c r="F12282" i="3"/>
  <c r="G12282" i="3" s="1"/>
  <c r="F11930" i="3"/>
  <c r="G11930" i="3" s="1"/>
  <c r="F11864" i="3"/>
  <c r="G11864" i="3" s="1"/>
  <c r="F11669" i="3"/>
  <c r="G11669" i="3" s="1"/>
  <c r="H11670" i="3" s="1"/>
  <c r="H11677" i="3" s="1"/>
  <c r="F11603" i="3"/>
  <c r="G11603" i="3" s="1"/>
  <c r="F421" i="4"/>
  <c r="G421" i="4" s="1"/>
  <c r="F381" i="4"/>
  <c r="G381" i="4" s="1"/>
  <c r="F341" i="4"/>
  <c r="G341" i="4" s="1"/>
  <c r="F301" i="4"/>
  <c r="G301" i="4" s="1"/>
  <c r="F13287" i="3"/>
  <c r="G13287" i="3" s="1"/>
  <c r="H13288" i="3" s="1"/>
  <c r="H13295" i="3" s="1"/>
  <c r="F13127" i="3"/>
  <c r="G13127" i="3" s="1"/>
  <c r="F12887" i="3"/>
  <c r="G12887" i="3" s="1"/>
  <c r="F12852" i="3"/>
  <c r="G12852" i="3" s="1"/>
  <c r="F12756" i="3"/>
  <c r="G12756" i="3" s="1"/>
  <c r="H12757" i="3" s="1"/>
  <c r="H12764" i="3" s="1"/>
  <c r="F12596" i="3"/>
  <c r="G12596" i="3" s="1"/>
  <c r="H12597" i="3" s="1"/>
  <c r="H12604" i="3" s="1"/>
  <c r="F12464" i="3"/>
  <c r="G12464" i="3" s="1"/>
  <c r="F12212" i="3"/>
  <c r="G12212" i="3" s="1"/>
  <c r="F12150" i="3"/>
  <c r="G12150" i="3" s="1"/>
  <c r="F12119" i="3"/>
  <c r="G12119" i="3" s="1"/>
  <c r="F12084" i="3"/>
  <c r="G12084" i="3" s="1"/>
  <c r="H12085" i="3" s="1"/>
  <c r="H12092" i="3" s="1"/>
  <c r="F11570" i="3"/>
  <c r="G11570" i="3" s="1"/>
  <c r="H11571" i="3" s="1"/>
  <c r="H11578" i="3" s="1"/>
  <c r="F11471" i="3"/>
  <c r="G11471" i="3" s="1"/>
  <c r="H11472" i="3" s="1"/>
  <c r="H11479" i="3" s="1"/>
  <c r="F11370" i="3"/>
  <c r="G11370" i="3" s="1"/>
  <c r="H11371" i="3" s="1"/>
  <c r="H11378" i="3" s="1"/>
  <c r="F11271" i="3"/>
  <c r="G11271" i="3" s="1"/>
  <c r="H11272" i="3" s="1"/>
  <c r="H11279" i="3" s="1"/>
  <c r="F11205" i="3"/>
  <c r="G11205" i="3" s="1"/>
  <c r="F11104" i="3"/>
  <c r="G11104" i="3" s="1"/>
  <c r="F11069" i="3"/>
  <c r="G11069" i="3" s="1"/>
  <c r="F13255" i="3"/>
  <c r="G13255" i="3" s="1"/>
  <c r="H13256" i="3" s="1"/>
  <c r="H13263" i="3" s="1"/>
  <c r="F12692" i="3"/>
  <c r="G12692" i="3" s="1"/>
  <c r="F12318" i="3"/>
  <c r="G12318" i="3" s="1"/>
  <c r="H12319" i="3" s="1"/>
  <c r="H12326" i="3" s="1"/>
  <c r="F12054" i="3"/>
  <c r="G12054" i="3" s="1"/>
  <c r="H12055" i="3" s="1"/>
  <c r="H12062" i="3" s="1"/>
  <c r="F11996" i="3"/>
  <c r="G11996" i="3" s="1"/>
  <c r="H11997" i="3" s="1"/>
  <c r="H12004" i="3" s="1"/>
  <c r="F11897" i="3"/>
  <c r="G11897" i="3" s="1"/>
  <c r="H11898" i="3" s="1"/>
  <c r="H11905" i="3" s="1"/>
  <c r="F11798" i="3"/>
  <c r="G11798" i="3" s="1"/>
  <c r="H11799" i="3" s="1"/>
  <c r="H11806" i="3" s="1"/>
  <c r="F11702" i="3"/>
  <c r="G11702" i="3" s="1"/>
  <c r="F13223" i="3"/>
  <c r="G13223" i="3" s="1"/>
  <c r="F13191" i="3"/>
  <c r="G13191" i="3" s="1"/>
  <c r="F13159" i="3"/>
  <c r="G13159" i="3" s="1"/>
  <c r="H13160" i="3" s="1"/>
  <c r="H13167" i="3" s="1"/>
  <c r="F13059" i="3"/>
  <c r="G13059" i="3" s="1"/>
  <c r="F13027" i="3"/>
  <c r="G13027" i="3" s="1"/>
  <c r="F12992" i="3"/>
  <c r="G12992" i="3" s="1"/>
  <c r="F12922" i="3"/>
  <c r="G12922" i="3" s="1"/>
  <c r="F12788" i="3"/>
  <c r="G12788" i="3" s="1"/>
  <c r="F12628" i="3"/>
  <c r="G12628" i="3" s="1"/>
  <c r="H12629" i="3" s="1"/>
  <c r="H12636" i="3" s="1"/>
  <c r="F12562" i="3"/>
  <c r="G12562" i="3" s="1"/>
  <c r="H12563" i="3" s="1"/>
  <c r="H12570" i="3" s="1"/>
  <c r="F12390" i="3"/>
  <c r="G12390" i="3" s="1"/>
  <c r="F11537" i="3"/>
  <c r="G11537" i="3" s="1"/>
  <c r="H11538" i="3" s="1"/>
  <c r="H11545" i="3" s="1"/>
  <c r="F11436" i="3"/>
  <c r="G11436" i="3" s="1"/>
  <c r="F11337" i="3"/>
  <c r="G11337" i="3" s="1"/>
  <c r="F11172" i="3"/>
  <c r="G11172" i="3" s="1"/>
  <c r="F10972" i="3"/>
  <c r="G10972" i="3" s="1"/>
  <c r="F10818" i="3"/>
  <c r="G10818" i="3" s="1"/>
  <c r="F10786" i="3"/>
  <c r="G10786" i="3" s="1"/>
  <c r="F10910" i="3"/>
  <c r="G10910" i="3" s="1"/>
  <c r="F10690" i="3"/>
  <c r="G10690" i="3" s="1"/>
  <c r="F10594" i="3"/>
  <c r="G10594" i="3" s="1"/>
  <c r="F10466" i="3"/>
  <c r="G10466" i="3" s="1"/>
  <c r="F10209" i="3"/>
  <c r="G10209" i="3" s="1"/>
  <c r="F10113" i="3"/>
  <c r="G10113" i="3" s="1"/>
  <c r="F10083" i="3"/>
  <c r="G10083" i="3" s="1"/>
  <c r="F10052" i="3"/>
  <c r="G10052" i="3" s="1"/>
  <c r="F10021" i="3"/>
  <c r="G10021" i="3" s="1"/>
  <c r="F9990" i="3"/>
  <c r="G9990" i="3" s="1"/>
  <c r="F9959" i="3"/>
  <c r="G9959" i="3" s="1"/>
  <c r="F9928" i="3"/>
  <c r="G9928" i="3" s="1"/>
  <c r="F9897" i="3"/>
  <c r="G9897" i="3" s="1"/>
  <c r="F9799" i="3"/>
  <c r="G9799" i="3" s="1"/>
  <c r="H9800" i="3" s="1"/>
  <c r="H9807" i="3" s="1"/>
  <c r="F9769" i="3"/>
  <c r="G9769" i="3" s="1"/>
  <c r="F9738" i="3"/>
  <c r="G9738" i="3" s="1"/>
  <c r="F9707" i="3"/>
  <c r="G9707" i="3" s="1"/>
  <c r="F9676" i="3"/>
  <c r="G9676" i="3" s="1"/>
  <c r="F9645" i="3"/>
  <c r="G9645" i="3" s="1"/>
  <c r="F9614" i="3"/>
  <c r="G9614" i="3" s="1"/>
  <c r="F9518" i="3"/>
  <c r="G9518" i="3" s="1"/>
  <c r="F9296" i="3"/>
  <c r="G9296" i="3" s="1"/>
  <c r="F9105" i="3"/>
  <c r="G9105" i="3" s="1"/>
  <c r="F9074" i="3"/>
  <c r="G9074" i="3" s="1"/>
  <c r="F9043" i="3"/>
  <c r="G9043" i="3" s="1"/>
  <c r="F9012" i="3"/>
  <c r="G9012" i="3" s="1"/>
  <c r="F8916" i="3"/>
  <c r="G8916" i="3" s="1"/>
  <c r="F11034" i="3"/>
  <c r="G11034" i="3" s="1"/>
  <c r="F10941" i="3"/>
  <c r="G10941" i="3" s="1"/>
  <c r="F10850" i="3"/>
  <c r="G10850" i="3" s="1"/>
  <c r="F10626" i="3"/>
  <c r="G10626" i="3" s="1"/>
  <c r="F10434" i="3"/>
  <c r="G10434" i="3" s="1"/>
  <c r="F10241" i="3"/>
  <c r="G10241" i="3" s="1"/>
  <c r="F10145" i="3"/>
  <c r="G10145" i="3" s="1"/>
  <c r="F9833" i="3"/>
  <c r="G9833" i="3" s="1"/>
  <c r="F9550" i="3"/>
  <c r="G9550" i="3" s="1"/>
  <c r="F9452" i="3"/>
  <c r="G9452" i="3" s="1"/>
  <c r="H9453" i="3" s="1"/>
  <c r="H9460" i="3" s="1"/>
  <c r="F9421" i="3"/>
  <c r="G9421" i="3" s="1"/>
  <c r="F9390" i="3"/>
  <c r="G9390" i="3" s="1"/>
  <c r="F9359" i="3"/>
  <c r="G9359" i="3" s="1"/>
  <c r="F9328" i="3"/>
  <c r="G9328" i="3" s="1"/>
  <c r="F9230" i="3"/>
  <c r="G9230" i="3" s="1"/>
  <c r="F9199" i="3"/>
  <c r="G9199" i="3" s="1"/>
  <c r="F9168" i="3"/>
  <c r="G9168" i="3" s="1"/>
  <c r="F9137" i="3"/>
  <c r="G9137" i="3" s="1"/>
  <c r="F8948" i="3"/>
  <c r="G8948" i="3" s="1"/>
  <c r="F11003" i="3"/>
  <c r="G11003" i="3" s="1"/>
  <c r="F10882" i="3"/>
  <c r="G10882" i="3" s="1"/>
  <c r="F10273" i="3"/>
  <c r="G10273" i="3" s="1"/>
  <c r="F10754" i="3"/>
  <c r="G10754" i="3" s="1"/>
  <c r="F10722" i="3"/>
  <c r="G10722" i="3" s="1"/>
  <c r="F10658" i="3"/>
  <c r="G10658" i="3" s="1"/>
  <c r="F10562" i="3"/>
  <c r="G10562" i="3" s="1"/>
  <c r="F10530" i="3"/>
  <c r="G10530" i="3" s="1"/>
  <c r="F10498" i="3"/>
  <c r="G10498" i="3" s="1"/>
  <c r="F10305" i="3"/>
  <c r="G10305" i="3" s="1"/>
  <c r="F10177" i="3"/>
  <c r="G10177" i="3" s="1"/>
  <c r="F9865" i="3"/>
  <c r="G9865" i="3" s="1"/>
  <c r="F9582" i="3"/>
  <c r="G9582" i="3" s="1"/>
  <c r="F9486" i="3"/>
  <c r="G9486" i="3" s="1"/>
  <c r="F9264" i="3"/>
  <c r="G9264" i="3" s="1"/>
  <c r="F8980" i="3"/>
  <c r="G8980" i="3" s="1"/>
  <c r="F8882" i="3"/>
  <c r="G8882" i="3" s="1"/>
  <c r="H8883" i="3" s="1"/>
  <c r="H8890" i="3" s="1"/>
  <c r="F8851" i="3"/>
  <c r="G8851" i="3" s="1"/>
  <c r="F8820" i="3"/>
  <c r="G8820" i="3" s="1"/>
  <c r="F8789" i="3"/>
  <c r="G8789" i="3" s="1"/>
  <c r="F8758" i="3"/>
  <c r="G8758" i="3" s="1"/>
  <c r="F8727" i="3"/>
  <c r="G8727" i="3" s="1"/>
  <c r="F8696" i="3"/>
  <c r="G8696" i="3" s="1"/>
  <c r="H8697" i="3" s="1"/>
  <c r="H8704" i="3" s="1"/>
  <c r="F8665" i="3"/>
  <c r="G8665" i="3" s="1"/>
  <c r="F8634" i="3"/>
  <c r="G8634" i="3" s="1"/>
  <c r="F8603" i="3"/>
  <c r="G8603" i="3" s="1"/>
  <c r="F8572" i="3"/>
  <c r="G8572" i="3" s="1"/>
  <c r="F8315" i="3"/>
  <c r="G8315" i="3" s="1"/>
  <c r="F8219" i="3"/>
  <c r="G8219" i="3" s="1"/>
  <c r="F7916" i="3"/>
  <c r="G7916" i="3" s="1"/>
  <c r="F7838" i="3"/>
  <c r="G7838" i="3" s="1"/>
  <c r="F7563" i="3"/>
  <c r="G7563" i="3" s="1"/>
  <c r="F7410" i="3"/>
  <c r="G7410" i="3" s="1"/>
  <c r="F7001" i="3"/>
  <c r="G7001" i="3" s="1"/>
  <c r="F6900" i="3"/>
  <c r="G6900" i="3" s="1"/>
  <c r="H6901" i="3" s="1"/>
  <c r="H6908" i="3" s="1"/>
  <c r="F6834" i="3"/>
  <c r="G6834" i="3" s="1"/>
  <c r="H6835" i="3" s="1"/>
  <c r="H6842" i="3" s="1"/>
  <c r="F6703" i="3"/>
  <c r="G6703" i="3" s="1"/>
  <c r="H6704" i="3" s="1"/>
  <c r="H6711" i="3" s="1"/>
  <c r="F6629" i="3"/>
  <c r="G6629" i="3" s="1"/>
  <c r="H6630" i="3" s="1"/>
  <c r="H6637" i="3" s="1"/>
  <c r="F6489" i="3"/>
  <c r="G6489" i="3" s="1"/>
  <c r="F6345" i="3"/>
  <c r="G6345" i="3" s="1"/>
  <c r="H6346" i="3" s="1"/>
  <c r="H6353" i="3" s="1"/>
  <c r="F6246" i="3"/>
  <c r="G6246" i="3" s="1"/>
  <c r="H6247" i="3" s="1"/>
  <c r="H6254" i="3" s="1"/>
  <c r="F6080" i="3"/>
  <c r="G6080" i="3" s="1"/>
  <c r="H6081" i="3" s="1"/>
  <c r="H6088" i="3" s="1"/>
  <c r="F5417" i="3"/>
  <c r="G5417" i="3" s="1"/>
  <c r="F4962" i="3"/>
  <c r="G4962" i="3" s="1"/>
  <c r="H4963" i="3" s="1"/>
  <c r="H4970" i="3" s="1"/>
  <c r="F4863" i="3"/>
  <c r="G4863" i="3" s="1"/>
  <c r="H4864" i="3" s="1"/>
  <c r="H4871" i="3" s="1"/>
  <c r="F4764" i="3"/>
  <c r="G4764" i="3" s="1"/>
  <c r="H4765" i="3" s="1"/>
  <c r="H4772" i="3" s="1"/>
  <c r="F8541" i="3"/>
  <c r="G8541" i="3" s="1"/>
  <c r="F8510" i="3"/>
  <c r="G8510" i="3" s="1"/>
  <c r="F8414" i="3"/>
  <c r="G8414" i="3" s="1"/>
  <c r="F8283" i="3"/>
  <c r="G8283" i="3" s="1"/>
  <c r="F7683" i="3"/>
  <c r="G7683" i="3" s="1"/>
  <c r="H7684" i="3" s="1"/>
  <c r="H7691" i="3" s="1"/>
  <c r="F7317" i="3"/>
  <c r="G7317" i="3" s="1"/>
  <c r="F7286" i="3"/>
  <c r="G7286" i="3" s="1"/>
  <c r="H7287" i="3" s="1"/>
  <c r="H7294" i="3" s="1"/>
  <c r="F7253" i="3"/>
  <c r="G7253" i="3" s="1"/>
  <c r="H7254" i="3" s="1"/>
  <c r="H7261" i="3" s="1"/>
  <c r="F7034" i="3"/>
  <c r="G7034" i="3" s="1"/>
  <c r="H7035" i="3" s="1"/>
  <c r="H7042" i="3" s="1"/>
  <c r="F6453" i="3"/>
  <c r="G6453" i="3" s="1"/>
  <c r="F6213" i="3"/>
  <c r="G6213" i="3" s="1"/>
  <c r="H6214" i="3" s="1"/>
  <c r="H6221" i="3" s="1"/>
  <c r="F5948" i="3"/>
  <c r="G5948" i="3" s="1"/>
  <c r="F5849" i="3"/>
  <c r="G5849" i="3" s="1"/>
  <c r="F5684" i="3"/>
  <c r="G5684" i="3" s="1"/>
  <c r="H5685" i="3" s="1"/>
  <c r="H5692" i="3" s="1"/>
  <c r="F5618" i="3"/>
  <c r="G5618" i="3" s="1"/>
  <c r="H5619" i="3" s="1"/>
  <c r="H5626" i="3" s="1"/>
  <c r="F5553" i="3"/>
  <c r="G5553" i="3" s="1"/>
  <c r="H5554" i="3" s="1"/>
  <c r="H5561" i="3" s="1"/>
  <c r="F5487" i="3"/>
  <c r="G5487" i="3" s="1"/>
  <c r="F5061" i="3"/>
  <c r="G5061" i="3" s="1"/>
  <c r="F4629" i="3"/>
  <c r="G4629" i="3" s="1"/>
  <c r="F8348" i="3"/>
  <c r="G8348" i="3" s="1"/>
  <c r="F7773" i="3"/>
  <c r="G7773" i="3" s="1"/>
  <c r="H7774" i="3" s="1"/>
  <c r="H7781" i="3" s="1"/>
  <c r="F6767" i="3"/>
  <c r="G6767" i="3" s="1"/>
  <c r="H6768" i="3" s="1"/>
  <c r="H6775" i="3" s="1"/>
  <c r="F6378" i="3"/>
  <c r="G6378" i="3" s="1"/>
  <c r="F6279" i="3"/>
  <c r="G6279" i="3" s="1"/>
  <c r="H6280" i="3" s="1"/>
  <c r="H6287" i="3" s="1"/>
  <c r="F6147" i="3"/>
  <c r="G6147" i="3" s="1"/>
  <c r="H6148" i="3" s="1"/>
  <c r="H6155" i="3" s="1"/>
  <c r="F5752" i="3"/>
  <c r="G5752" i="3" s="1"/>
  <c r="H5753" i="3" s="1"/>
  <c r="H5760" i="3" s="1"/>
  <c r="F5450" i="3"/>
  <c r="G5450" i="3" s="1"/>
  <c r="H5451" i="3" s="1"/>
  <c r="H5458" i="3" s="1"/>
  <c r="F4995" i="3"/>
  <c r="G4995" i="3" s="1"/>
  <c r="F4896" i="3"/>
  <c r="G4896" i="3" s="1"/>
  <c r="H4897" i="3" s="1"/>
  <c r="H4904" i="3" s="1"/>
  <c r="F4797" i="3"/>
  <c r="G4797" i="3" s="1"/>
  <c r="H4798" i="3" s="1"/>
  <c r="H4805" i="3" s="1"/>
  <c r="F8446" i="3"/>
  <c r="G8446" i="3" s="1"/>
  <c r="F7878" i="3"/>
  <c r="G7878" i="3" s="1"/>
  <c r="F7743" i="3"/>
  <c r="G7743" i="3" s="1"/>
  <c r="H7744" i="3" s="1"/>
  <c r="H7751" i="3" s="1"/>
  <c r="F7653" i="3"/>
  <c r="G7653" i="3" s="1"/>
  <c r="H7654" i="3" s="1"/>
  <c r="H7661" i="3" s="1"/>
  <c r="F7348" i="3"/>
  <c r="G7348" i="3" s="1"/>
  <c r="H7349" i="3" s="1"/>
  <c r="H7356" i="3" s="1"/>
  <c r="F7222" i="3"/>
  <c r="G7222" i="3" s="1"/>
  <c r="H7223" i="3" s="1"/>
  <c r="H7230" i="3" s="1"/>
  <c r="F7160" i="3"/>
  <c r="G7160" i="3" s="1"/>
  <c r="H7161" i="3" s="1"/>
  <c r="H7168" i="3" s="1"/>
  <c r="F7129" i="3"/>
  <c r="G7129" i="3" s="1"/>
  <c r="F7096" i="3"/>
  <c r="G7096" i="3" s="1"/>
  <c r="H7097" i="3" s="1"/>
  <c r="H7104" i="3" s="1"/>
  <c r="F7065" i="3"/>
  <c r="G7065" i="3" s="1"/>
  <c r="H7066" i="3" s="1"/>
  <c r="H7073" i="3" s="1"/>
  <c r="F6866" i="3"/>
  <c r="G6866" i="3" s="1"/>
  <c r="H6867" i="3" s="1"/>
  <c r="H6874" i="3" s="1"/>
  <c r="F6666" i="3"/>
  <c r="G6666" i="3" s="1"/>
  <c r="H6667" i="3" s="1"/>
  <c r="H6674" i="3" s="1"/>
  <c r="F6014" i="3"/>
  <c r="G6014" i="3" s="1"/>
  <c r="F5882" i="3"/>
  <c r="G5882" i="3" s="1"/>
  <c r="F5816" i="3"/>
  <c r="G5816" i="3" s="1"/>
  <c r="H5817" i="3" s="1"/>
  <c r="H5824" i="3" s="1"/>
  <c r="F5586" i="3"/>
  <c r="G5586" i="3" s="1"/>
  <c r="H5587" i="3" s="1"/>
  <c r="H5594" i="3" s="1"/>
  <c r="F5191" i="3"/>
  <c r="G5191" i="3" s="1"/>
  <c r="H5192" i="3" s="1"/>
  <c r="H5199" i="3" s="1"/>
  <c r="F5160" i="3"/>
  <c r="G5160" i="3" s="1"/>
  <c r="F5127" i="3"/>
  <c r="G5127" i="3" s="1"/>
  <c r="F5094" i="3"/>
  <c r="G5094" i="3" s="1"/>
  <c r="F4662" i="3"/>
  <c r="G4662" i="3" s="1"/>
  <c r="H4663" i="3" s="1"/>
  <c r="H4670" i="3" s="1"/>
  <c r="F4596" i="3"/>
  <c r="G4596" i="3" s="1"/>
  <c r="H4597" i="3" s="1"/>
  <c r="H4604" i="3" s="1"/>
  <c r="F8251" i="3"/>
  <c r="G8251" i="3" s="1"/>
  <c r="F7982" i="3"/>
  <c r="G7982" i="3" s="1"/>
  <c r="F7807" i="3"/>
  <c r="G7807" i="3" s="1"/>
  <c r="F7623" i="3"/>
  <c r="G7623" i="3" s="1"/>
  <c r="F7501" i="3"/>
  <c r="G7501" i="3" s="1"/>
  <c r="F7470" i="3"/>
  <c r="G7470" i="3" s="1"/>
  <c r="H7471" i="3" s="1"/>
  <c r="H7478" i="3" s="1"/>
  <c r="F6970" i="3"/>
  <c r="G6970" i="3" s="1"/>
  <c r="F6735" i="3"/>
  <c r="G6735" i="3" s="1"/>
  <c r="H6736" i="3" s="1"/>
  <c r="H6743" i="3" s="1"/>
  <c r="F6557" i="3"/>
  <c r="G6557" i="3" s="1"/>
  <c r="F6312" i="3"/>
  <c r="G6312" i="3" s="1"/>
  <c r="H6313" i="3" s="1"/>
  <c r="H6320" i="3" s="1"/>
  <c r="F6112" i="3"/>
  <c r="G6112" i="3" s="1"/>
  <c r="H6113" i="3" s="1"/>
  <c r="H6120" i="3" s="1"/>
  <c r="F6047" i="3"/>
  <c r="G6047" i="3" s="1"/>
  <c r="H6048" i="3" s="1"/>
  <c r="H6055" i="3" s="1"/>
  <c r="F5384" i="3"/>
  <c r="G5384" i="3" s="1"/>
  <c r="H5385" i="3" s="1"/>
  <c r="H5392" i="3" s="1"/>
  <c r="F5253" i="3"/>
  <c r="G5253" i="3" s="1"/>
  <c r="F5221" i="3"/>
  <c r="G5221" i="3" s="1"/>
  <c r="H5222" i="3" s="1"/>
  <c r="H5229" i="3" s="1"/>
  <c r="F5028" i="3"/>
  <c r="G5028" i="3" s="1"/>
  <c r="H5029" i="3" s="1"/>
  <c r="H5036" i="3" s="1"/>
  <c r="F4929" i="3"/>
  <c r="G4929" i="3" s="1"/>
  <c r="H4930" i="3" s="1"/>
  <c r="H4937" i="3" s="1"/>
  <c r="F4830" i="3"/>
  <c r="G4830" i="3" s="1"/>
  <c r="H4831" i="3" s="1"/>
  <c r="H4838" i="3" s="1"/>
  <c r="F4728" i="3"/>
  <c r="G4728" i="3" s="1"/>
  <c r="H4729" i="3" s="1"/>
  <c r="H4736" i="3" s="1"/>
  <c r="F8478" i="3"/>
  <c r="G8478" i="3" s="1"/>
  <c r="F8382" i="3"/>
  <c r="G8382" i="3" s="1"/>
  <c r="F7949" i="3"/>
  <c r="G7949" i="3" s="1"/>
  <c r="F7713" i="3"/>
  <c r="G7713" i="3" s="1"/>
  <c r="H7714" i="3" s="1"/>
  <c r="H7721" i="3" s="1"/>
  <c r="F7593" i="3"/>
  <c r="G7593" i="3" s="1"/>
  <c r="H7594" i="3" s="1"/>
  <c r="H7601" i="3" s="1"/>
  <c r="F7532" i="3"/>
  <c r="G7532" i="3" s="1"/>
  <c r="H7533" i="3" s="1"/>
  <c r="H7540" i="3" s="1"/>
  <c r="F7440" i="3"/>
  <c r="G7440" i="3" s="1"/>
  <c r="F7379" i="3"/>
  <c r="G7379" i="3" s="1"/>
  <c r="F6935" i="3"/>
  <c r="G6935" i="3" s="1"/>
  <c r="H6936" i="3" s="1"/>
  <c r="H6943" i="3" s="1"/>
  <c r="F6799" i="3"/>
  <c r="G6799" i="3" s="1"/>
  <c r="H6800" i="3" s="1"/>
  <c r="H6807" i="3" s="1"/>
  <c r="F6593" i="3"/>
  <c r="G6593" i="3" s="1"/>
  <c r="H6594" i="3" s="1"/>
  <c r="H6601" i="3" s="1"/>
  <c r="F6525" i="3"/>
  <c r="G6525" i="3" s="1"/>
  <c r="F6417" i="3"/>
  <c r="G6417" i="3" s="1"/>
  <c r="F6180" i="3"/>
  <c r="G6180" i="3" s="1"/>
  <c r="H6181" i="3" s="1"/>
  <c r="H6188" i="3" s="1"/>
  <c r="F5981" i="3"/>
  <c r="G5981" i="3" s="1"/>
  <c r="F5915" i="3"/>
  <c r="G5915" i="3" s="1"/>
  <c r="H5916" i="3" s="1"/>
  <c r="H5923" i="3" s="1"/>
  <c r="F5785" i="3"/>
  <c r="G5785" i="3" s="1"/>
  <c r="H5786" i="3" s="1"/>
  <c r="H5793" i="3" s="1"/>
  <c r="F5717" i="3"/>
  <c r="G5717" i="3" s="1"/>
  <c r="H5718" i="3" s="1"/>
  <c r="H5725" i="3" s="1"/>
  <c r="F5651" i="3"/>
  <c r="G5651" i="3" s="1"/>
  <c r="F5520" i="3"/>
  <c r="G5520" i="3" s="1"/>
  <c r="H5521" i="3" s="1"/>
  <c r="H5528" i="3" s="1"/>
  <c r="F4695" i="3"/>
  <c r="G4695" i="3" s="1"/>
  <c r="H4696" i="3" s="1"/>
  <c r="H4703" i="3" s="1"/>
  <c r="F4464" i="3"/>
  <c r="G4464" i="3" s="1"/>
  <c r="H4465" i="3" s="1"/>
  <c r="H4472" i="3" s="1"/>
  <c r="F4297" i="3"/>
  <c r="G4297" i="3" s="1"/>
  <c r="H4298" i="3" s="1"/>
  <c r="H4305" i="3" s="1"/>
  <c r="F4164" i="3"/>
  <c r="G4164" i="3" s="1"/>
  <c r="H4165" i="3" s="1"/>
  <c r="H4172" i="3" s="1"/>
  <c r="F4094" i="3"/>
  <c r="G4094" i="3" s="1"/>
  <c r="H4095" i="3" s="1"/>
  <c r="H4102" i="3" s="1"/>
  <c r="F3558" i="3"/>
  <c r="G3558" i="3" s="1"/>
  <c r="H3559" i="3" s="1"/>
  <c r="H3566" i="3" s="1"/>
  <c r="F3352" i="3"/>
  <c r="G3352" i="3" s="1"/>
  <c r="F3316" i="3"/>
  <c r="G3316" i="3" s="1"/>
  <c r="F3098" i="3"/>
  <c r="G3098" i="3" s="1"/>
  <c r="F3002" i="3"/>
  <c r="G3002" i="3" s="1"/>
  <c r="H3003" i="3" s="1"/>
  <c r="H3010" i="3" s="1"/>
  <c r="F2872" i="3"/>
  <c r="G2872" i="3" s="1"/>
  <c r="H2873" i="3" s="1"/>
  <c r="H2880" i="3" s="1"/>
  <c r="F2773" i="3"/>
  <c r="G2773" i="3" s="1"/>
  <c r="H2774" i="3" s="1"/>
  <c r="H2781" i="3" s="1"/>
  <c r="F2613" i="3"/>
  <c r="G2613" i="3" s="1"/>
  <c r="F2487" i="3"/>
  <c r="G2487" i="3" s="1"/>
  <c r="F2394" i="3"/>
  <c r="G2394" i="3" s="1"/>
  <c r="F2359" i="3"/>
  <c r="G2359" i="3" s="1"/>
  <c r="F2324" i="3"/>
  <c r="G2324" i="3" s="1"/>
  <c r="F1972" i="3"/>
  <c r="G1972" i="3" s="1"/>
  <c r="F1873" i="3"/>
  <c r="G1873" i="3" s="1"/>
  <c r="H1874" i="3" s="1"/>
  <c r="H1881" i="3" s="1"/>
  <c r="F1708" i="3"/>
  <c r="G1708" i="3" s="1"/>
  <c r="F1676" i="3"/>
  <c r="G1676" i="3" s="1"/>
  <c r="F1644" i="3"/>
  <c r="G1644" i="3" s="1"/>
  <c r="F1519" i="3"/>
  <c r="G1519" i="3" s="1"/>
  <c r="F1220" i="3"/>
  <c r="G1220" i="3" s="1"/>
  <c r="H1221" i="3" s="1"/>
  <c r="H1228" i="3" s="1"/>
  <c r="F918" i="3"/>
  <c r="G918" i="3" s="1"/>
  <c r="H919" i="3" s="1"/>
  <c r="H926" i="3" s="1"/>
  <c r="F81" i="3"/>
  <c r="G81" i="3" s="1"/>
  <c r="H82" i="3" s="1"/>
  <c r="H89" i="3" s="1"/>
  <c r="F50" i="3"/>
  <c r="G50" i="3" s="1"/>
  <c r="F4059" i="3"/>
  <c r="G4059" i="3" s="1"/>
  <c r="H4060" i="3" s="1"/>
  <c r="H4067" i="3" s="1"/>
  <c r="F3925" i="3"/>
  <c r="G3925" i="3" s="1"/>
  <c r="F3459" i="3"/>
  <c r="G3459" i="3" s="1"/>
  <c r="H3460" i="3" s="1"/>
  <c r="H3467" i="3" s="1"/>
  <c r="F3388" i="3"/>
  <c r="G3388" i="3" s="1"/>
  <c r="H3389" i="3" s="1"/>
  <c r="H3396" i="3" s="1"/>
  <c r="F3134" i="3"/>
  <c r="G3134" i="3" s="1"/>
  <c r="H3135" i="3" s="1"/>
  <c r="H3142" i="3" s="1"/>
  <c r="F2644" i="3"/>
  <c r="G2644" i="3" s="1"/>
  <c r="F2077" i="3"/>
  <c r="G2077" i="3" s="1"/>
  <c r="F2007" i="3"/>
  <c r="G2007" i="3" s="1"/>
  <c r="F1906" i="3"/>
  <c r="G1906" i="3" s="1"/>
  <c r="F1249" i="3"/>
  <c r="G1249" i="3" s="1"/>
  <c r="H1250" i="3" s="1"/>
  <c r="H1257" i="3" s="1"/>
  <c r="F1191" i="3"/>
  <c r="G1191" i="3" s="1"/>
  <c r="H1192" i="3" s="1"/>
  <c r="H1199" i="3" s="1"/>
  <c r="F949" i="3"/>
  <c r="G949" i="3" s="1"/>
  <c r="H950" i="3" s="1"/>
  <c r="H957" i="3" s="1"/>
  <c r="F887" i="3"/>
  <c r="G887" i="3" s="1"/>
  <c r="H888" i="3" s="1"/>
  <c r="H895" i="3" s="1"/>
  <c r="F856" i="3"/>
  <c r="G856" i="3" s="1"/>
  <c r="F794" i="3"/>
  <c r="G794" i="3" s="1"/>
  <c r="H795" i="3" s="1"/>
  <c r="H802" i="3" s="1"/>
  <c r="F732" i="3"/>
  <c r="G732" i="3" s="1"/>
  <c r="H733" i="3" s="1"/>
  <c r="H740" i="3" s="1"/>
  <c r="F701" i="3"/>
  <c r="G701" i="3" s="1"/>
  <c r="H702" i="3" s="1"/>
  <c r="H709" i="3" s="1"/>
  <c r="F670" i="3"/>
  <c r="G670" i="3" s="1"/>
  <c r="H671" i="3" s="1"/>
  <c r="H678" i="3" s="1"/>
  <c r="F639" i="3"/>
  <c r="G639" i="3" s="1"/>
  <c r="H640" i="3" s="1"/>
  <c r="H647" i="3" s="1"/>
  <c r="F608" i="3"/>
  <c r="G608" i="3" s="1"/>
  <c r="H609" i="3" s="1"/>
  <c r="H616" i="3" s="1"/>
  <c r="F577" i="3"/>
  <c r="G577" i="3" s="1"/>
  <c r="H578" i="3" s="1"/>
  <c r="H585" i="3" s="1"/>
  <c r="F546" i="3"/>
  <c r="G546" i="3" s="1"/>
  <c r="H547" i="3" s="1"/>
  <c r="H554" i="3" s="1"/>
  <c r="F515" i="3"/>
  <c r="G515" i="3" s="1"/>
  <c r="H516" i="3" s="1"/>
  <c r="H523" i="3" s="1"/>
  <c r="F484" i="3"/>
  <c r="G484" i="3" s="1"/>
  <c r="H485" i="3" s="1"/>
  <c r="H492" i="3" s="1"/>
  <c r="F453" i="3"/>
  <c r="G453" i="3" s="1"/>
  <c r="H454" i="3" s="1"/>
  <c r="H461" i="3" s="1"/>
  <c r="F422" i="3"/>
  <c r="G422" i="3" s="1"/>
  <c r="H423" i="3" s="1"/>
  <c r="H430" i="3" s="1"/>
  <c r="F391" i="3"/>
  <c r="G391" i="3" s="1"/>
  <c r="H392" i="3" s="1"/>
  <c r="H399" i="3" s="1"/>
  <c r="F360" i="3"/>
  <c r="G360" i="3" s="1"/>
  <c r="H361" i="3" s="1"/>
  <c r="H368" i="3" s="1"/>
  <c r="F329" i="3"/>
  <c r="G329" i="3" s="1"/>
  <c r="H330" i="3" s="1"/>
  <c r="H337" i="3" s="1"/>
  <c r="F298" i="3"/>
  <c r="G298" i="3" s="1"/>
  <c r="H299" i="3" s="1"/>
  <c r="H306" i="3" s="1"/>
  <c r="F267" i="3"/>
  <c r="G267" i="3" s="1"/>
  <c r="H268" i="3" s="1"/>
  <c r="H275" i="3" s="1"/>
  <c r="F236" i="3"/>
  <c r="G236" i="3" s="1"/>
  <c r="H237" i="3" s="1"/>
  <c r="H244" i="3" s="1"/>
  <c r="F205" i="3"/>
  <c r="G205" i="3" s="1"/>
  <c r="H206" i="3" s="1"/>
  <c r="H213" i="3" s="1"/>
  <c r="F143" i="3"/>
  <c r="G143" i="3" s="1"/>
  <c r="H144" i="3" s="1"/>
  <c r="H151" i="3" s="1"/>
  <c r="F112" i="3"/>
  <c r="G112" i="3" s="1"/>
  <c r="H113" i="3" s="1"/>
  <c r="H120" i="3" s="1"/>
  <c r="F4530" i="3"/>
  <c r="G4530" i="3" s="1"/>
  <c r="H4531" i="3" s="1"/>
  <c r="H4538" i="3" s="1"/>
  <c r="F4497" i="3"/>
  <c r="G4497" i="3" s="1"/>
  <c r="H4498" i="3" s="1"/>
  <c r="H4505" i="3" s="1"/>
  <c r="F4330" i="3"/>
  <c r="G4330" i="3" s="1"/>
  <c r="H4331" i="3" s="1"/>
  <c r="H4338" i="3" s="1"/>
  <c r="F4130" i="3"/>
  <c r="G4130" i="3" s="1"/>
  <c r="H4131" i="3" s="1"/>
  <c r="H4138" i="3" s="1"/>
  <c r="F3592" i="3"/>
  <c r="G3592" i="3" s="1"/>
  <c r="H3593" i="3" s="1"/>
  <c r="F3280" i="3"/>
  <c r="G3280" i="3" s="1"/>
  <c r="F3170" i="3"/>
  <c r="G3170" i="3" s="1"/>
  <c r="F3034" i="3"/>
  <c r="G3034" i="3" s="1"/>
  <c r="F2938" i="3"/>
  <c r="G2938" i="3" s="1"/>
  <c r="H2939" i="3" s="1"/>
  <c r="H2946" i="3" s="1"/>
  <c r="F2839" i="3"/>
  <c r="G2839" i="3" s="1"/>
  <c r="F2675" i="3"/>
  <c r="G2675" i="3" s="1"/>
  <c r="F2518" i="3"/>
  <c r="G2518" i="3" s="1"/>
  <c r="F2425" i="3"/>
  <c r="G2425" i="3" s="1"/>
  <c r="F1939" i="3"/>
  <c r="G1939" i="3" s="1"/>
  <c r="F1840" i="3"/>
  <c r="G1840" i="3" s="1"/>
  <c r="F1774" i="3"/>
  <c r="G1774" i="3" s="1"/>
  <c r="H1775" i="3" s="1"/>
  <c r="H1782" i="3" s="1"/>
  <c r="F1741" i="3"/>
  <c r="G1741" i="3" s="1"/>
  <c r="F1581" i="3"/>
  <c r="G1581" i="3" s="1"/>
  <c r="F1336" i="3"/>
  <c r="G1336" i="3" s="1"/>
  <c r="H1337" i="3" s="1"/>
  <c r="H1344" i="3" s="1"/>
  <c r="F19" i="3"/>
  <c r="G19" i="3" s="1"/>
  <c r="H20" i="3" s="1"/>
  <c r="H27" i="3" s="1"/>
  <c r="F4365" i="3"/>
  <c r="G4365" i="3" s="1"/>
  <c r="H4366" i="3" s="1"/>
  <c r="H4373" i="3" s="1"/>
  <c r="F3958" i="3"/>
  <c r="G3958" i="3" s="1"/>
  <c r="H3959" i="3" s="1"/>
  <c r="H3966" i="3" s="1"/>
  <c r="F3892" i="3"/>
  <c r="G3892" i="3" s="1"/>
  <c r="H3893" i="3" s="1"/>
  <c r="H3900" i="3" s="1"/>
  <c r="F3859" i="3"/>
  <c r="G3859" i="3" s="1"/>
  <c r="H3860" i="3" s="1"/>
  <c r="H3867" i="3" s="1"/>
  <c r="F3825" i="3"/>
  <c r="G3825" i="3" s="1"/>
  <c r="F3792" i="3"/>
  <c r="G3792" i="3" s="1"/>
  <c r="H3793" i="3" s="1"/>
  <c r="H3800" i="3" s="1"/>
  <c r="F3759" i="3"/>
  <c r="G3759" i="3" s="1"/>
  <c r="H3760" i="3" s="1"/>
  <c r="H3767" i="3" s="1"/>
  <c r="F3726" i="3"/>
  <c r="G3726" i="3" s="1"/>
  <c r="H3727" i="3" s="1"/>
  <c r="H3734" i="3" s="1"/>
  <c r="F3693" i="3"/>
  <c r="G3693" i="3" s="1"/>
  <c r="H3694" i="3" s="1"/>
  <c r="H3701" i="3" s="1"/>
  <c r="F3660" i="3"/>
  <c r="G3660" i="3" s="1"/>
  <c r="H3661" i="3" s="1"/>
  <c r="H3668" i="3" s="1"/>
  <c r="F3627" i="3"/>
  <c r="G3627" i="3" s="1"/>
  <c r="F3492" i="3"/>
  <c r="G3492" i="3" s="1"/>
  <c r="H3493" i="3" s="1"/>
  <c r="H3500" i="3" s="1"/>
  <c r="F3206" i="3"/>
  <c r="G3206" i="3" s="1"/>
  <c r="H3207" i="3" s="1"/>
  <c r="H3214" i="3" s="1"/>
  <c r="F2706" i="3"/>
  <c r="G2706" i="3" s="1"/>
  <c r="F1488" i="3"/>
  <c r="G1488" i="3" s="1"/>
  <c r="F1365" i="3"/>
  <c r="G1365" i="3" s="1"/>
  <c r="H1366" i="3" s="1"/>
  <c r="H1373" i="3" s="1"/>
  <c r="F1307" i="3"/>
  <c r="G1307" i="3" s="1"/>
  <c r="H1308" i="3" s="1"/>
  <c r="H1315" i="3" s="1"/>
  <c r="F1133" i="3"/>
  <c r="G1133" i="3" s="1"/>
  <c r="H1134" i="3" s="1"/>
  <c r="H1141" i="3" s="1"/>
  <c r="F4563" i="3"/>
  <c r="G4563" i="3" s="1"/>
  <c r="H4564" i="3" s="1"/>
  <c r="H4571" i="3" s="1"/>
  <c r="F4431" i="3"/>
  <c r="G4431" i="3" s="1"/>
  <c r="H4432" i="3" s="1"/>
  <c r="H4439" i="3" s="1"/>
  <c r="F4398" i="3"/>
  <c r="G4398" i="3" s="1"/>
  <c r="F4231" i="3"/>
  <c r="G4231" i="3" s="1"/>
  <c r="H4232" i="3" s="1"/>
  <c r="H4239" i="3" s="1"/>
  <c r="F4198" i="3"/>
  <c r="G4198" i="3" s="1"/>
  <c r="H4199" i="3" s="1"/>
  <c r="H4206" i="3" s="1"/>
  <c r="F3991" i="3"/>
  <c r="G3991" i="3" s="1"/>
  <c r="H3992" i="3" s="1"/>
  <c r="H3999" i="3" s="1"/>
  <c r="F3242" i="3"/>
  <c r="G3242" i="3" s="1"/>
  <c r="F3066" i="3"/>
  <c r="G3066" i="3" s="1"/>
  <c r="H3067" i="3" s="1"/>
  <c r="H3074" i="3" s="1"/>
  <c r="F2970" i="3"/>
  <c r="G2970" i="3" s="1"/>
  <c r="H2971" i="3" s="1"/>
  <c r="H2978" i="3" s="1"/>
  <c r="F2905" i="3"/>
  <c r="G2905" i="3" s="1"/>
  <c r="H2906" i="3" s="1"/>
  <c r="H2913" i="3" s="1"/>
  <c r="F2806" i="3"/>
  <c r="G2806" i="3" s="1"/>
  <c r="H2807" i="3" s="1"/>
  <c r="H2814" i="3" s="1"/>
  <c r="F2737" i="3"/>
  <c r="G2737" i="3" s="1"/>
  <c r="F2549" i="3"/>
  <c r="G2549" i="3" s="1"/>
  <c r="F2456" i="3"/>
  <c r="G2456" i="3" s="1"/>
  <c r="F1807" i="3"/>
  <c r="G1807" i="3" s="1"/>
  <c r="F1550" i="3"/>
  <c r="G1550" i="3" s="1"/>
  <c r="F1278" i="3"/>
  <c r="G1278" i="3" s="1"/>
  <c r="H1279" i="3" s="1"/>
  <c r="H1286" i="3" s="1"/>
  <c r="F1162" i="3"/>
  <c r="G1162" i="3" s="1"/>
  <c r="H1163" i="3" s="1"/>
  <c r="H1170" i="3" s="1"/>
  <c r="F1104" i="3"/>
  <c r="G1104" i="3" s="1"/>
  <c r="H1105" i="3" s="1"/>
  <c r="H1112" i="3" s="1"/>
  <c r="F825" i="3"/>
  <c r="G825" i="3" s="1"/>
  <c r="H826" i="3" s="1"/>
  <c r="H833" i="3" s="1"/>
  <c r="F763" i="3"/>
  <c r="G763" i="3" s="1"/>
  <c r="H764" i="3" s="1"/>
  <c r="H771" i="3" s="1"/>
  <c r="F174" i="3"/>
  <c r="G174" i="3" s="1"/>
  <c r="F4264" i="3"/>
  <c r="G4264" i="3" s="1"/>
  <c r="H4265" i="3" s="1"/>
  <c r="H4272" i="3" s="1"/>
  <c r="F4024" i="3"/>
  <c r="G4024" i="3" s="1"/>
  <c r="H4025" i="3" s="1"/>
  <c r="H4032" i="3" s="1"/>
  <c r="F3525" i="3"/>
  <c r="G3525" i="3" s="1"/>
  <c r="H3526" i="3" s="1"/>
  <c r="H3533" i="3" s="1"/>
  <c r="F3424" i="3"/>
  <c r="G3424" i="3" s="1"/>
  <c r="H3425" i="3" s="1"/>
  <c r="H3432" i="3" s="1"/>
  <c r="F2582" i="3"/>
  <c r="G2582" i="3" s="1"/>
  <c r="F2289" i="3"/>
  <c r="G2289" i="3" s="1"/>
  <c r="F2254" i="3"/>
  <c r="G2254" i="3" s="1"/>
  <c r="F2219" i="3"/>
  <c r="G2219" i="3" s="1"/>
  <c r="F2184" i="3"/>
  <c r="G2184" i="3" s="1"/>
  <c r="F2149" i="3"/>
  <c r="G2149" i="3" s="1"/>
  <c r="F2112" i="3"/>
  <c r="G2112" i="3" s="1"/>
  <c r="F2042" i="3"/>
  <c r="G2042" i="3" s="1"/>
  <c r="F1612" i="3"/>
  <c r="G1612" i="3" s="1"/>
  <c r="F1457" i="3"/>
  <c r="G1457" i="3" s="1"/>
  <c r="F1426" i="3"/>
  <c r="G1426" i="3" s="1"/>
  <c r="F1397" i="3"/>
  <c r="G1397" i="3" s="1"/>
  <c r="B1419" i="2"/>
  <c r="F1418" i="2"/>
  <c r="F730" i="2"/>
  <c r="B731" i="2"/>
  <c r="H223" i="8"/>
  <c r="H220" i="8"/>
  <c r="H224" i="8" s="1"/>
  <c r="G923" i="1"/>
  <c r="H923" i="1" s="1"/>
  <c r="H3035" i="3"/>
  <c r="H3042" i="3" s="1"/>
  <c r="H3628" i="3"/>
  <c r="H3635" i="3" s="1"/>
  <c r="H6379" i="3"/>
  <c r="H6386" i="3" s="1"/>
  <c r="H5850" i="3"/>
  <c r="H5857" i="3" s="1"/>
  <c r="H7318" i="3"/>
  <c r="H7325" i="3" s="1"/>
  <c r="H5298" i="3"/>
  <c r="H5295" i="3"/>
  <c r="H5299" i="3" s="1"/>
  <c r="G207" i="1"/>
  <c r="H207" i="1" s="1"/>
  <c r="H7411" i="3"/>
  <c r="H7418" i="3" s="1"/>
  <c r="H5362" i="3"/>
  <c r="H5363" i="3" s="1"/>
  <c r="H5359" i="3"/>
  <c r="G209" i="1"/>
  <c r="H209" i="1" s="1"/>
  <c r="H5982" i="3"/>
  <c r="H5989" i="3" s="1"/>
  <c r="H7380" i="3"/>
  <c r="H7387" i="3" s="1"/>
  <c r="H7624" i="3"/>
  <c r="H7631" i="3" s="1"/>
  <c r="H5095" i="3"/>
  <c r="H5102" i="3" s="1"/>
  <c r="H5883" i="3"/>
  <c r="H5890" i="3" s="1"/>
  <c r="H7130" i="3"/>
  <c r="H7137" i="3" s="1"/>
  <c r="H11865" i="3"/>
  <c r="H11872" i="3" s="1"/>
  <c r="H11404" i="3"/>
  <c r="H11411" i="3" s="1"/>
  <c r="H12821" i="3"/>
  <c r="H12828" i="3" s="1"/>
  <c r="H11964" i="3"/>
  <c r="H11971" i="3" s="1"/>
  <c r="H11338" i="3"/>
  <c r="H11345" i="3" s="1"/>
  <c r="H13224" i="3"/>
  <c r="H13231" i="3" s="1"/>
  <c r="H12693" i="3"/>
  <c r="H12700" i="3" s="1"/>
  <c r="H12120" i="3"/>
  <c r="H12127" i="3" s="1"/>
  <c r="H12853" i="3"/>
  <c r="H12860" i="3" s="1"/>
  <c r="H126" i="9"/>
  <c r="B984" i="2"/>
  <c r="F983" i="2"/>
  <c r="H4426" i="4"/>
  <c r="H4429" i="4"/>
  <c r="H4430" i="4" s="1"/>
  <c r="G601" i="1"/>
  <c r="H601" i="1" s="1"/>
  <c r="H379" i="8"/>
  <c r="H378" i="8"/>
  <c r="H375" i="8"/>
  <c r="G928" i="1"/>
  <c r="H928" i="1" s="1"/>
  <c r="H285" i="8"/>
  <c r="H282" i="8"/>
  <c r="H286" i="8"/>
  <c r="G925" i="1"/>
  <c r="H925" i="1" s="1"/>
  <c r="H313" i="8"/>
  <c r="H316" i="8"/>
  <c r="H317" i="8" s="1"/>
  <c r="G926" i="1"/>
  <c r="H926" i="1" s="1"/>
  <c r="B279" i="2"/>
  <c r="F278" i="2"/>
  <c r="H3171" i="3"/>
  <c r="H3178" i="3" s="1"/>
  <c r="H1808" i="3"/>
  <c r="H1815" i="3" s="1"/>
  <c r="H3826" i="3"/>
  <c r="H3833" i="3" s="1"/>
  <c r="H3099" i="3"/>
  <c r="H3106" i="3" s="1"/>
  <c r="H5062" i="3"/>
  <c r="H5069" i="3" s="1"/>
  <c r="H5128" i="3"/>
  <c r="H5135" i="3" s="1"/>
  <c r="H10467" i="3"/>
  <c r="H10474" i="3" s="1"/>
  <c r="H11931" i="3"/>
  <c r="H11938" i="3" s="1"/>
  <c r="H11505" i="3"/>
  <c r="H11512" i="3" s="1"/>
  <c r="H12247" i="3"/>
  <c r="H12254" i="3" s="1"/>
  <c r="H11437" i="3"/>
  <c r="H11444" i="3" s="1"/>
  <c r="H12993" i="3"/>
  <c r="H13000" i="3" s="1"/>
  <c r="H11703" i="3"/>
  <c r="H11710" i="3" s="1"/>
  <c r="H11206" i="3"/>
  <c r="H11213" i="3" s="1"/>
  <c r="H12151" i="3"/>
  <c r="H12158" i="3" s="1"/>
  <c r="H26" i="5"/>
  <c r="H33" i="5" s="1"/>
  <c r="H2894" i="5"/>
  <c r="H2962" i="5"/>
  <c r="H2969" i="5" s="1"/>
  <c r="H1804" i="7"/>
  <c r="H1811" i="7" s="1"/>
  <c r="H158" i="9"/>
  <c r="H165" i="9" s="1"/>
  <c r="H2901" i="5"/>
  <c r="B457" i="2"/>
  <c r="F456" i="2"/>
  <c r="H4327" i="4"/>
  <c r="H4324" i="4"/>
  <c r="H4328" i="4" s="1"/>
  <c r="G598" i="1"/>
  <c r="H598" i="1" s="1"/>
  <c r="H344" i="8"/>
  <c r="H347" i="8"/>
  <c r="H348" i="8" s="1"/>
  <c r="G927" i="1"/>
  <c r="H927" i="1" s="1"/>
  <c r="B947" i="2"/>
  <c r="F946" i="2"/>
  <c r="F815" i="2"/>
  <c r="B816" i="2"/>
  <c r="B291" i="2"/>
  <c r="F290" i="2"/>
  <c r="H1841" i="3"/>
  <c r="H1848" i="3" s="1"/>
  <c r="H3926" i="3"/>
  <c r="H3933" i="3" s="1"/>
  <c r="H4399" i="3"/>
  <c r="H4406" i="3" s="1"/>
  <c r="H4630" i="3"/>
  <c r="H4637" i="3" s="1"/>
  <c r="H857" i="3"/>
  <c r="H864" i="3" s="1"/>
  <c r="H4996" i="3"/>
  <c r="H5003" i="3" s="1"/>
  <c r="H5949" i="3"/>
  <c r="H5956" i="3" s="1"/>
  <c r="H5330" i="3"/>
  <c r="H5327" i="3"/>
  <c r="H5331" i="3" s="1"/>
  <c r="G208" i="1"/>
  <c r="H208" i="1" s="1"/>
  <c r="H7564" i="3"/>
  <c r="H7571" i="3" s="1"/>
  <c r="H7441" i="3"/>
  <c r="H7448" i="3" s="1"/>
  <c r="H6558" i="3"/>
  <c r="H6565" i="3" s="1"/>
  <c r="H6015" i="3"/>
  <c r="H6022" i="3" s="1"/>
  <c r="H2840" i="3"/>
  <c r="H2847" i="3" s="1"/>
  <c r="H51" i="3"/>
  <c r="H58" i="3" s="1"/>
  <c r="H3243" i="3"/>
  <c r="H3250" i="3" s="1"/>
  <c r="H5418" i="3"/>
  <c r="H5425" i="3" s="1"/>
  <c r="H5652" i="3"/>
  <c r="H5659" i="3" s="1"/>
  <c r="H5254" i="3"/>
  <c r="H5261" i="3" s="1"/>
  <c r="H5161" i="3"/>
  <c r="H5168" i="3" s="1"/>
  <c r="H11173" i="3"/>
  <c r="H11180" i="3" s="1"/>
  <c r="H9200" i="3"/>
  <c r="H9207" i="3" s="1"/>
  <c r="H12283" i="3"/>
  <c r="H12290" i="3" s="1"/>
  <c r="H12355" i="3"/>
  <c r="H12362" i="3" s="1"/>
  <c r="H12213" i="3"/>
  <c r="H12220" i="3" s="1"/>
  <c r="H409" i="8"/>
  <c r="H406" i="8"/>
  <c r="H410" i="8" s="1"/>
  <c r="G929" i="1"/>
  <c r="H929" i="1" s="1"/>
  <c r="H5332" i="3" l="1"/>
  <c r="H5334" i="3" s="1"/>
  <c r="H3706" i="3"/>
  <c r="H3703" i="3"/>
  <c r="H3707" i="3" s="1"/>
  <c r="G148" i="1"/>
  <c r="H148" i="1" s="1"/>
  <c r="H3437" i="3"/>
  <c r="H3434" i="3"/>
  <c r="H3438" i="3" s="1"/>
  <c r="G136" i="1"/>
  <c r="H136" i="1" s="1"/>
  <c r="H3740" i="3"/>
  <c r="H3739" i="3"/>
  <c r="H3736" i="3"/>
  <c r="G149" i="1"/>
  <c r="H149" i="1" s="1"/>
  <c r="H5364" i="3"/>
  <c r="H5366" i="3" s="1"/>
  <c r="H4005" i="3"/>
  <c r="H4004" i="3"/>
  <c r="H4001" i="3"/>
  <c r="G157" i="1"/>
  <c r="H157" i="1" s="1"/>
  <c r="H3505" i="3"/>
  <c r="H3502" i="3"/>
  <c r="H3506" i="3" s="1"/>
  <c r="G140" i="1"/>
  <c r="H140" i="1" s="1"/>
  <c r="H4510" i="3"/>
  <c r="H4507" i="3"/>
  <c r="H4511" i="3" s="1"/>
  <c r="G178" i="1"/>
  <c r="H178" i="1" s="1"/>
  <c r="H3012" i="3"/>
  <c r="H3016" i="3" s="1"/>
  <c r="H3015" i="3"/>
  <c r="G122" i="1"/>
  <c r="H122" i="1" s="1"/>
  <c r="H5730" i="3"/>
  <c r="H5727" i="3"/>
  <c r="H5731" i="3" s="1"/>
  <c r="G222" i="1"/>
  <c r="H222" i="1" s="1"/>
  <c r="H7545" i="3"/>
  <c r="H7542" i="3"/>
  <c r="H7546" i="3" s="1"/>
  <c r="G295" i="1"/>
  <c r="H295" i="1" s="1"/>
  <c r="H6880" i="3"/>
  <c r="H6879" i="3"/>
  <c r="H6876" i="3"/>
  <c r="G267" i="1"/>
  <c r="H267" i="1" s="1"/>
  <c r="H349" i="8"/>
  <c r="H351" i="8" s="1"/>
  <c r="H4433" i="4"/>
  <c r="H4431" i="4"/>
  <c r="H2819" i="3"/>
  <c r="H2816" i="3"/>
  <c r="H2820" i="3" s="1"/>
  <c r="G116" i="1"/>
  <c r="H116" i="1" s="1"/>
  <c r="H4212" i="3"/>
  <c r="H4211" i="3"/>
  <c r="H4208" i="3"/>
  <c r="G165" i="1"/>
  <c r="H165" i="1" s="1"/>
  <c r="H4543" i="3"/>
  <c r="H4540" i="3"/>
  <c r="H4544" i="3" s="1"/>
  <c r="G179" i="1"/>
  <c r="H179" i="1" s="1"/>
  <c r="H4307" i="3"/>
  <c r="H4311" i="3"/>
  <c r="H4310" i="3"/>
  <c r="G168" i="1"/>
  <c r="H168" i="1" s="1"/>
  <c r="H5799" i="3"/>
  <c r="H5798" i="3"/>
  <c r="H5795" i="3"/>
  <c r="G226" i="1"/>
  <c r="H226" i="1" s="1"/>
  <c r="H6606" i="3"/>
  <c r="H6603" i="3"/>
  <c r="H6607" i="3" s="1"/>
  <c r="G259" i="1"/>
  <c r="H259" i="1" s="1"/>
  <c r="H7606" i="3"/>
  <c r="H7603" i="3"/>
  <c r="H7607" i="3" s="1"/>
  <c r="G297" i="1"/>
  <c r="H297" i="1" s="1"/>
  <c r="H4844" i="3"/>
  <c r="H4843" i="3"/>
  <c r="H4840" i="3"/>
  <c r="G193" i="1"/>
  <c r="H193" i="1" s="1"/>
  <c r="H6060" i="3"/>
  <c r="H6057" i="3"/>
  <c r="H6061" i="3" s="1"/>
  <c r="G234" i="1"/>
  <c r="H234" i="1" s="1"/>
  <c r="H4609" i="3"/>
  <c r="H4606" i="3"/>
  <c r="H4610" i="3" s="1"/>
  <c r="G181" i="1"/>
  <c r="H181" i="1" s="1"/>
  <c r="H5600" i="3"/>
  <c r="H5599" i="3"/>
  <c r="H5596" i="3"/>
  <c r="G218" i="1"/>
  <c r="H218" i="1" s="1"/>
  <c r="H7078" i="3"/>
  <c r="H7075" i="3"/>
  <c r="H7079" i="3" s="1"/>
  <c r="G276" i="1"/>
  <c r="H276" i="1" s="1"/>
  <c r="H7666" i="3"/>
  <c r="H7663" i="3"/>
  <c r="H7667" i="3" s="1"/>
  <c r="G299" i="1"/>
  <c r="H299" i="1" s="1"/>
  <c r="H6780" i="3"/>
  <c r="H6781" i="3" s="1"/>
  <c r="H6777" i="3"/>
  <c r="G264" i="1"/>
  <c r="H264" i="1" s="1"/>
  <c r="H5563" i="3"/>
  <c r="H5567" i="3"/>
  <c r="H5566" i="3"/>
  <c r="G217" i="1"/>
  <c r="H217" i="1" s="1"/>
  <c r="H4972" i="3"/>
  <c r="H4976" i="3"/>
  <c r="H4975" i="3"/>
  <c r="G197" i="1"/>
  <c r="H197" i="1" s="1"/>
  <c r="H6639" i="3"/>
  <c r="H6643" i="3" s="1"/>
  <c r="H6642" i="3"/>
  <c r="G260" i="1"/>
  <c r="H260" i="1" s="1"/>
  <c r="H11550" i="3"/>
  <c r="H11547" i="3"/>
  <c r="H11551" i="3" s="1"/>
  <c r="G962" i="1"/>
  <c r="H962" i="1" s="1"/>
  <c r="H11383" i="3"/>
  <c r="H11380" i="3"/>
  <c r="H11384" i="3" s="1"/>
  <c r="G953" i="1"/>
  <c r="H953" i="1" s="1"/>
  <c r="H12191" i="3"/>
  <c r="H12195" i="3" s="1"/>
  <c r="H12194" i="3"/>
  <c r="G987" i="1"/>
  <c r="H987" i="1" s="1"/>
  <c r="H11646" i="3"/>
  <c r="H11650" i="3"/>
  <c r="H11649" i="3"/>
  <c r="G965" i="1"/>
  <c r="H965" i="1" s="1"/>
  <c r="H256" i="8"/>
  <c r="H258" i="8" s="1"/>
  <c r="H411" i="8"/>
  <c r="H413" i="8" s="1"/>
  <c r="H320" i="8"/>
  <c r="H318" i="8"/>
  <c r="H5300" i="3"/>
  <c r="H5302" i="3" s="1"/>
  <c r="H2918" i="3"/>
  <c r="H2915" i="3"/>
  <c r="H2919" i="3" s="1"/>
  <c r="G119" i="1"/>
  <c r="H119" i="1" s="1"/>
  <c r="H4244" i="3"/>
  <c r="H4241" i="3"/>
  <c r="H4245" i="3" s="1"/>
  <c r="G166" i="1"/>
  <c r="H166" i="1" s="1"/>
  <c r="H3674" i="3"/>
  <c r="H3673" i="3"/>
  <c r="H3670" i="3"/>
  <c r="G147" i="1"/>
  <c r="H147" i="1" s="1"/>
  <c r="H3872" i="3"/>
  <c r="H3869" i="3"/>
  <c r="H3873" i="3" s="1"/>
  <c r="G153" i="1"/>
  <c r="H122" i="3"/>
  <c r="H126" i="3"/>
  <c r="H125" i="3"/>
  <c r="G17" i="1"/>
  <c r="H17" i="1" s="1"/>
  <c r="H3144" i="3"/>
  <c r="H3148" i="3" s="1"/>
  <c r="H3147" i="3"/>
  <c r="G126" i="1"/>
  <c r="H126" i="1" s="1"/>
  <c r="H91" i="3"/>
  <c r="H95" i="3"/>
  <c r="H94" i="3"/>
  <c r="G16" i="1"/>
  <c r="H16" i="1" s="1"/>
  <c r="H4474" i="3"/>
  <c r="H4478" i="3"/>
  <c r="H4477" i="3"/>
  <c r="G177" i="1"/>
  <c r="H177" i="1" s="1"/>
  <c r="H5929" i="3"/>
  <c r="H5928" i="3"/>
  <c r="H5925" i="3"/>
  <c r="G230" i="1"/>
  <c r="H230" i="1" s="1"/>
  <c r="H6812" i="3"/>
  <c r="H6809" i="3"/>
  <c r="H6813" i="3" s="1"/>
  <c r="G265" i="1"/>
  <c r="H265" i="1" s="1"/>
  <c r="H7726" i="3"/>
  <c r="H7723" i="3"/>
  <c r="H7727" i="3" s="1"/>
  <c r="G301" i="1"/>
  <c r="H301" i="1" s="1"/>
  <c r="H4943" i="3"/>
  <c r="H4942" i="3"/>
  <c r="H4939" i="3"/>
  <c r="G196" i="1"/>
  <c r="H196" i="1" s="1"/>
  <c r="H6125" i="3"/>
  <c r="H6122" i="3"/>
  <c r="H6126" i="3" s="1"/>
  <c r="G236" i="1"/>
  <c r="H236" i="1" s="1"/>
  <c r="H4675" i="3"/>
  <c r="H4672" i="3"/>
  <c r="H4676" i="3" s="1"/>
  <c r="G183" i="1"/>
  <c r="H183" i="1" s="1"/>
  <c r="H5830" i="3"/>
  <c r="H5829" i="3"/>
  <c r="H5826" i="3"/>
  <c r="G227" i="1"/>
  <c r="H227" i="1" s="1"/>
  <c r="H7109" i="3"/>
  <c r="H7106" i="3"/>
  <c r="H7110" i="3" s="1"/>
  <c r="G277" i="1"/>
  <c r="H277" i="1" s="1"/>
  <c r="H7756" i="3"/>
  <c r="H7753" i="3"/>
  <c r="H7757" i="3" s="1"/>
  <c r="G302" i="1"/>
  <c r="H302" i="1" s="1"/>
  <c r="H5463" i="3"/>
  <c r="H5464" i="3" s="1"/>
  <c r="H5460" i="3"/>
  <c r="G214" i="1"/>
  <c r="H214" i="1" s="1"/>
  <c r="H7786" i="3"/>
  <c r="H7783" i="3"/>
  <c r="H7787" i="3" s="1"/>
  <c r="G303" i="1"/>
  <c r="H303" i="1" s="1"/>
  <c r="H5628" i="3"/>
  <c r="H5632" i="3"/>
  <c r="H5631" i="3"/>
  <c r="G219" i="1"/>
  <c r="H219" i="1" s="1"/>
  <c r="H7044" i="3"/>
  <c r="H7048" i="3" s="1"/>
  <c r="H7047" i="3"/>
  <c r="G275" i="1"/>
  <c r="H275" i="1" s="1"/>
  <c r="H6713" i="3"/>
  <c r="H6717" i="3"/>
  <c r="H6716" i="3"/>
  <c r="G262" i="1"/>
  <c r="H262" i="1" s="1"/>
  <c r="H11811" i="3"/>
  <c r="H11808" i="3"/>
  <c r="H11812" i="3" s="1"/>
  <c r="G970" i="1"/>
  <c r="H970" i="1" s="1"/>
  <c r="H11485" i="3"/>
  <c r="H11484" i="3"/>
  <c r="H11481" i="3"/>
  <c r="G960" i="1"/>
  <c r="H960" i="1" s="1"/>
  <c r="H11682" i="3"/>
  <c r="H11679" i="3"/>
  <c r="H11683" i="3" s="1"/>
  <c r="G966" i="1"/>
  <c r="H966" i="1" s="1"/>
  <c r="H11248" i="3"/>
  <c r="H11252" i="3"/>
  <c r="H11251" i="3"/>
  <c r="G949" i="1"/>
  <c r="H949" i="1" s="1"/>
  <c r="H12438" i="3"/>
  <c r="H12442" i="3" s="1"/>
  <c r="H12441" i="3"/>
  <c r="G1004" i="1"/>
  <c r="H1004" i="1" s="1"/>
  <c r="H11742" i="3"/>
  <c r="H11746" i="3"/>
  <c r="H11745" i="3"/>
  <c r="G968" i="1"/>
  <c r="H968" i="1" s="1"/>
  <c r="H12506" i="3"/>
  <c r="H12510" i="3"/>
  <c r="H12509" i="3"/>
  <c r="G1006" i="1"/>
  <c r="H1006" i="1" s="1"/>
  <c r="H153" i="3"/>
  <c r="H157" i="3" s="1"/>
  <c r="H156" i="3"/>
  <c r="G18" i="1"/>
  <c r="H18" i="1" s="1"/>
  <c r="H3398" i="3"/>
  <c r="H3402" i="3"/>
  <c r="H3401" i="3"/>
  <c r="G135" i="1"/>
  <c r="H135" i="1" s="1"/>
  <c r="H1883" i="3"/>
  <c r="H1887" i="3"/>
  <c r="H1886" i="3"/>
  <c r="G79" i="1"/>
  <c r="H79" i="1" s="1"/>
  <c r="H4709" i="3"/>
  <c r="H4708" i="3"/>
  <c r="H4705" i="3"/>
  <c r="G184" i="1"/>
  <c r="H184" i="1" s="1"/>
  <c r="H6948" i="3"/>
  <c r="H6945" i="3"/>
  <c r="H6949" i="3" s="1"/>
  <c r="G269" i="1"/>
  <c r="H269" i="1" s="1"/>
  <c r="H5041" i="3"/>
  <c r="H5038" i="3"/>
  <c r="H5042" i="3" s="1"/>
  <c r="G199" i="1"/>
  <c r="H199" i="1" s="1"/>
  <c r="H6326" i="3"/>
  <c r="H6325" i="3"/>
  <c r="H6322" i="3"/>
  <c r="G246" i="1"/>
  <c r="H246" i="1" s="1"/>
  <c r="H5765" i="3"/>
  <c r="H5762" i="3"/>
  <c r="H5766" i="3" s="1"/>
  <c r="G225" i="1"/>
  <c r="H225" i="1" s="1"/>
  <c r="H5694" i="3"/>
  <c r="H5698" i="3"/>
  <c r="H5697" i="3"/>
  <c r="G221" i="1"/>
  <c r="H221" i="1" s="1"/>
  <c r="H7263" i="3"/>
  <c r="H7267" i="3" s="1"/>
  <c r="H7266" i="3"/>
  <c r="G284" i="1"/>
  <c r="H284" i="1" s="1"/>
  <c r="H6090" i="3"/>
  <c r="H6094" i="3"/>
  <c r="H6093" i="3"/>
  <c r="G235" i="1"/>
  <c r="H235" i="1" s="1"/>
  <c r="H6844" i="3"/>
  <c r="H6848" i="3"/>
  <c r="H6847" i="3"/>
  <c r="G266" i="1"/>
  <c r="H266" i="1" s="1"/>
  <c r="H11911" i="3"/>
  <c r="H11910" i="3"/>
  <c r="H11907" i="3"/>
  <c r="G973" i="1"/>
  <c r="H973" i="1" s="1"/>
  <c r="H11583" i="3"/>
  <c r="H11580" i="3"/>
  <c r="H11584" i="3" s="1"/>
  <c r="G963" i="1"/>
  <c r="H963" i="1" s="1"/>
  <c r="H12609" i="3"/>
  <c r="H12606" i="3"/>
  <c r="H12610" i="3" s="1"/>
  <c r="G1013" i="1"/>
  <c r="H1013" i="1" s="1"/>
  <c r="H11314" i="3"/>
  <c r="H11318" i="3" s="1"/>
  <c r="H11317" i="3"/>
  <c r="G951" i="1"/>
  <c r="H951" i="1" s="1"/>
  <c r="H12670" i="3"/>
  <c r="H12674" i="3"/>
  <c r="H12673" i="3"/>
  <c r="G1015" i="1"/>
  <c r="H1015" i="1" s="1"/>
  <c r="H11775" i="3"/>
  <c r="H11779" i="3"/>
  <c r="H11778" i="3"/>
  <c r="G969" i="1"/>
  <c r="H969" i="1" s="1"/>
  <c r="H12538" i="3"/>
  <c r="H12542" i="3" s="1"/>
  <c r="H12541" i="3"/>
  <c r="G1007" i="1"/>
  <c r="H1007" i="1" s="1"/>
  <c r="H3469" i="5"/>
  <c r="H3466" i="5"/>
  <c r="H3470" i="5" s="1"/>
  <c r="G720" i="1"/>
  <c r="H720" i="1" s="1"/>
  <c r="H3037" i="5"/>
  <c r="H3041" i="5"/>
  <c r="H3040" i="5"/>
  <c r="G707" i="1"/>
  <c r="H707" i="1" s="1"/>
  <c r="H104" i="9"/>
  <c r="H103" i="9"/>
  <c r="H100" i="9"/>
  <c r="H1853" i="7"/>
  <c r="H1852" i="7"/>
  <c r="H1849" i="7"/>
  <c r="G907" i="1"/>
  <c r="H907" i="1" s="1"/>
  <c r="H4397" i="4"/>
  <c r="H4399" i="4"/>
  <c r="H4143" i="3"/>
  <c r="H4144" i="3" s="1"/>
  <c r="H4140" i="3"/>
  <c r="G163" i="1"/>
  <c r="H163" i="1" s="1"/>
  <c r="H3469" i="3"/>
  <c r="H3472" i="3"/>
  <c r="H3473" i="3" s="1"/>
  <c r="G139" i="1"/>
  <c r="H139" i="1" s="1"/>
  <c r="H2783" i="3"/>
  <c r="H2787" i="3" s="1"/>
  <c r="H2786" i="3"/>
  <c r="G115" i="1"/>
  <c r="H115" i="1" s="1"/>
  <c r="H3568" i="3"/>
  <c r="H3572" i="3" s="1"/>
  <c r="H3571" i="3"/>
  <c r="G142" i="1"/>
  <c r="H142" i="1" s="1"/>
  <c r="H5533" i="3"/>
  <c r="H5530" i="3"/>
  <c r="H5534" i="3" s="1"/>
  <c r="G216" i="1"/>
  <c r="H216" i="1" s="1"/>
  <c r="H6194" i="3"/>
  <c r="H6193" i="3"/>
  <c r="H6190" i="3"/>
  <c r="G242" i="1"/>
  <c r="H242" i="1" s="1"/>
  <c r="H5235" i="3"/>
  <c r="H5234" i="3"/>
  <c r="H5231" i="3"/>
  <c r="G205" i="1"/>
  <c r="H205" i="1" s="1"/>
  <c r="H7173" i="3"/>
  <c r="H7170" i="3"/>
  <c r="H7174" i="3" s="1"/>
  <c r="G281" i="1"/>
  <c r="H281" i="1" s="1"/>
  <c r="H6160" i="3"/>
  <c r="H6157" i="3"/>
  <c r="H6161" i="3" s="1"/>
  <c r="G241" i="1"/>
  <c r="H241" i="1" s="1"/>
  <c r="H7296" i="3"/>
  <c r="H7300" i="3" s="1"/>
  <c r="H7299" i="3"/>
  <c r="G287" i="1"/>
  <c r="H287" i="1" s="1"/>
  <c r="H6256" i="3"/>
  <c r="H6259" i="3"/>
  <c r="H6260" i="3" s="1"/>
  <c r="G244" i="1"/>
  <c r="H244" i="1" s="1"/>
  <c r="H6910" i="3"/>
  <c r="H6914" i="3" s="1"/>
  <c r="H6913" i="3"/>
  <c r="G268" i="1"/>
  <c r="H268" i="1" s="1"/>
  <c r="H8709" i="3"/>
  <c r="H8710" i="3" s="1"/>
  <c r="H8706" i="3"/>
  <c r="G347" i="1"/>
  <c r="H347" i="1" s="1"/>
  <c r="H8895" i="3"/>
  <c r="H8892" i="3"/>
  <c r="H8896" i="3"/>
  <c r="G355" i="1"/>
  <c r="H355" i="1" s="1"/>
  <c r="H12642" i="3"/>
  <c r="H12641" i="3"/>
  <c r="H12638" i="3"/>
  <c r="G1014" i="1"/>
  <c r="H1014" i="1" s="1"/>
  <c r="H13173" i="3"/>
  <c r="H13172" i="3"/>
  <c r="H13169" i="3"/>
  <c r="G1030" i="1"/>
  <c r="H1030" i="1" s="1"/>
  <c r="H12009" i="3"/>
  <c r="H12006" i="3"/>
  <c r="H12010" i="3" s="1"/>
  <c r="G976" i="1"/>
  <c r="H976" i="1" s="1"/>
  <c r="H12770" i="3"/>
  <c r="H12769" i="3"/>
  <c r="H12766" i="3"/>
  <c r="G1018" i="1"/>
  <c r="H1018" i="1" s="1"/>
  <c r="H12734" i="3"/>
  <c r="H12738" i="3" s="1"/>
  <c r="H12737" i="3"/>
  <c r="G1017" i="1"/>
  <c r="H1017" i="1" s="1"/>
  <c r="H11841" i="3"/>
  <c r="H11844" i="3"/>
  <c r="H11845" i="3" s="1"/>
  <c r="G971" i="1"/>
  <c r="H971" i="1" s="1"/>
  <c r="H3338" i="5"/>
  <c r="H3337" i="5"/>
  <c r="H3334" i="5"/>
  <c r="G716" i="1"/>
  <c r="H716" i="1" s="1"/>
  <c r="H2984" i="3"/>
  <c r="H2983" i="3"/>
  <c r="H2980" i="3"/>
  <c r="G121" i="1"/>
  <c r="H121" i="1" s="1"/>
  <c r="H838" i="3"/>
  <c r="H835" i="3"/>
  <c r="H839" i="3" s="1"/>
  <c r="G40" i="1"/>
  <c r="H40" i="1" s="1"/>
  <c r="H4577" i="3"/>
  <c r="H4576" i="3"/>
  <c r="H4573" i="3"/>
  <c r="G180" i="1"/>
  <c r="H180" i="1" s="1"/>
  <c r="H3220" i="3"/>
  <c r="H3219" i="3"/>
  <c r="H3216" i="3"/>
  <c r="G128" i="1"/>
  <c r="H128" i="1" s="1"/>
  <c r="H3772" i="3"/>
  <c r="H3769" i="3"/>
  <c r="H3773" i="3" s="1"/>
  <c r="G150" i="1"/>
  <c r="H150" i="1" s="1"/>
  <c r="H4379" i="3"/>
  <c r="H4378" i="3"/>
  <c r="H4375" i="3"/>
  <c r="G174" i="1"/>
  <c r="H174" i="1" s="1"/>
  <c r="H2951" i="3"/>
  <c r="H2952" i="3" s="1"/>
  <c r="H2948" i="3"/>
  <c r="G120" i="1"/>
  <c r="H120" i="1" s="1"/>
  <c r="H4343" i="3"/>
  <c r="H4340" i="3"/>
  <c r="H4344" i="3"/>
  <c r="G169" i="1"/>
  <c r="H169" i="1" s="1"/>
  <c r="H2882" i="3"/>
  <c r="H2886" i="3" s="1"/>
  <c r="H2885" i="3"/>
  <c r="G118" i="1"/>
  <c r="H118" i="1" s="1"/>
  <c r="H4104" i="3"/>
  <c r="H4108" i="3" s="1"/>
  <c r="H4107" i="3"/>
  <c r="G160" i="1"/>
  <c r="H160" i="1" s="1"/>
  <c r="H6748" i="3"/>
  <c r="H6745" i="3"/>
  <c r="H6749" i="3" s="1"/>
  <c r="G263" i="1"/>
  <c r="H263" i="1" s="1"/>
  <c r="H6680" i="3"/>
  <c r="H6679" i="3"/>
  <c r="H6676" i="3"/>
  <c r="G261" i="1"/>
  <c r="H261" i="1" s="1"/>
  <c r="H7236" i="3"/>
  <c r="H7235" i="3"/>
  <c r="H7232" i="3"/>
  <c r="G283" i="1"/>
  <c r="H283" i="1" s="1"/>
  <c r="H4810" i="3"/>
  <c r="H4807" i="3"/>
  <c r="H4811" i="3"/>
  <c r="G192" i="1"/>
  <c r="H192" i="1" s="1"/>
  <c r="H6292" i="3"/>
  <c r="H6289" i="3"/>
  <c r="H6293" i="3" s="1"/>
  <c r="G245" i="1"/>
  <c r="H245" i="1" s="1"/>
  <c r="H4774" i="3"/>
  <c r="H4778" i="3" s="1"/>
  <c r="H4777" i="3"/>
  <c r="G191" i="1"/>
  <c r="H191" i="1" s="1"/>
  <c r="H6355" i="3"/>
  <c r="H6358" i="3"/>
  <c r="H6359" i="3" s="1"/>
  <c r="G247" i="1"/>
  <c r="H247" i="1" s="1"/>
  <c r="H9809" i="3"/>
  <c r="H9813" i="3" s="1"/>
  <c r="H9812" i="3"/>
  <c r="G402" i="1"/>
  <c r="H402" i="1" s="1"/>
  <c r="F10" i="4"/>
  <c r="G10" i="4" s="1"/>
  <c r="H3905" i="3"/>
  <c r="H3902" i="3"/>
  <c r="H3906" i="3" s="1"/>
  <c r="G154" i="1"/>
  <c r="H4329" i="4"/>
  <c r="H4331" i="4" s="1"/>
  <c r="H3079" i="3"/>
  <c r="H3076" i="3"/>
  <c r="H3080" i="3" s="1"/>
  <c r="G124" i="1"/>
  <c r="H124" i="1" s="1"/>
  <c r="H1787" i="3"/>
  <c r="H1784" i="3"/>
  <c r="H1788" i="3" s="1"/>
  <c r="G76" i="1"/>
  <c r="H76" i="1" s="1"/>
  <c r="H4069" i="3"/>
  <c r="H4073" i="3" s="1"/>
  <c r="H4072" i="3"/>
  <c r="G159" i="1"/>
  <c r="H159" i="1" s="1"/>
  <c r="H4174" i="3"/>
  <c r="H4178" i="3"/>
  <c r="H4177" i="3"/>
  <c r="G164" i="1"/>
  <c r="H164" i="1" s="1"/>
  <c r="H4741" i="3"/>
  <c r="H4738" i="3"/>
  <c r="H4742" i="3" s="1"/>
  <c r="G185" i="1"/>
  <c r="H185" i="1" s="1"/>
  <c r="H5398" i="3"/>
  <c r="H5397" i="3"/>
  <c r="H5394" i="3"/>
  <c r="G212" i="1"/>
  <c r="H212" i="1" s="1"/>
  <c r="H5204" i="3"/>
  <c r="H5201" i="3"/>
  <c r="H5205" i="3" s="1"/>
  <c r="G204" i="1"/>
  <c r="H204" i="1" s="1"/>
  <c r="H7361" i="3"/>
  <c r="H7358" i="3"/>
  <c r="H7362" i="3" s="1"/>
  <c r="G289" i="1"/>
  <c r="H289" i="1" s="1"/>
  <c r="H4909" i="3"/>
  <c r="H4910" i="3" s="1"/>
  <c r="H4906" i="3"/>
  <c r="G195" i="1"/>
  <c r="H195" i="1" s="1"/>
  <c r="H6223" i="3"/>
  <c r="H6227" i="3"/>
  <c r="H6226" i="3"/>
  <c r="G243" i="1"/>
  <c r="H243" i="1" s="1"/>
  <c r="H7693" i="3"/>
  <c r="H7697" i="3"/>
  <c r="H7696" i="3"/>
  <c r="G300" i="1"/>
  <c r="H300" i="1" s="1"/>
  <c r="H4873" i="3"/>
  <c r="H4877" i="3" s="1"/>
  <c r="H4876" i="3"/>
  <c r="G194" i="1"/>
  <c r="H194" i="1" s="1"/>
  <c r="H9465" i="3"/>
  <c r="H9462" i="3"/>
  <c r="H9466" i="3" s="1"/>
  <c r="G385" i="1"/>
  <c r="H385" i="1" s="1"/>
  <c r="H12331" i="3"/>
  <c r="H12328" i="3"/>
  <c r="H12332" i="3" s="1"/>
  <c r="G998" i="1"/>
  <c r="H998" i="1" s="1"/>
  <c r="H11285" i="3"/>
  <c r="H11284" i="3"/>
  <c r="H11281" i="3"/>
  <c r="G950" i="1"/>
  <c r="H950" i="1" s="1"/>
  <c r="H71" i="5"/>
  <c r="H74" i="5"/>
  <c r="H75" i="5" s="1"/>
  <c r="G613" i="1"/>
  <c r="H613" i="1" s="1"/>
  <c r="H225" i="8"/>
  <c r="H227" i="8" s="1"/>
  <c r="H4444" i="3"/>
  <c r="H4441" i="3"/>
  <c r="H4445" i="3" s="1"/>
  <c r="G176" i="1"/>
  <c r="H176" i="1" s="1"/>
  <c r="H3971" i="3"/>
  <c r="H3968" i="3"/>
  <c r="H3972" i="3" s="1"/>
  <c r="G156" i="1"/>
  <c r="H156" i="1" s="1"/>
  <c r="H3539" i="3"/>
  <c r="H3538" i="3"/>
  <c r="H3535" i="3"/>
  <c r="G141" i="1"/>
  <c r="H141" i="1" s="1"/>
  <c r="H4037" i="3"/>
  <c r="H4034" i="3"/>
  <c r="H4038" i="3" s="1"/>
  <c r="G158" i="1"/>
  <c r="H158" i="1" s="1"/>
  <c r="H3805" i="3"/>
  <c r="H3802" i="3"/>
  <c r="H3806" i="3" s="1"/>
  <c r="G151" i="1"/>
  <c r="H151" i="1" s="1"/>
  <c r="H4278" i="3"/>
  <c r="H4277" i="3"/>
  <c r="H4274" i="3"/>
  <c r="G167" i="1"/>
  <c r="H167" i="1" s="1"/>
  <c r="H7483" i="3"/>
  <c r="H7480" i="3"/>
  <c r="H7484" i="3" s="1"/>
  <c r="G293" i="1"/>
  <c r="H293" i="1" s="1"/>
  <c r="H204" i="9"/>
  <c r="H201" i="9"/>
  <c r="H205" i="9" s="1"/>
  <c r="F3774" i="5"/>
  <c r="G3774" i="5" s="1"/>
  <c r="H5267" i="3"/>
  <c r="H5266" i="3"/>
  <c r="H5263" i="3"/>
  <c r="G206" i="1"/>
  <c r="H206" i="1" s="1"/>
  <c r="H170" i="9"/>
  <c r="H167" i="9"/>
  <c r="H171" i="9" s="1"/>
  <c r="F3772" i="5"/>
  <c r="G3772" i="5" s="1"/>
  <c r="H13236" i="3"/>
  <c r="H13233" i="3"/>
  <c r="H13237" i="3" s="1"/>
  <c r="G1032" i="1"/>
  <c r="H1032" i="1" s="1"/>
  <c r="H4639" i="3"/>
  <c r="H4643" i="3" s="1"/>
  <c r="H4642" i="3"/>
  <c r="G182" i="1"/>
  <c r="H182" i="1" s="1"/>
  <c r="H3838" i="3"/>
  <c r="H3835" i="3"/>
  <c r="H3839" i="3" s="1"/>
  <c r="G152" i="1"/>
  <c r="H152" i="1" s="1"/>
  <c r="H12295" i="3"/>
  <c r="H12292" i="3"/>
  <c r="H12296" i="3" s="1"/>
  <c r="G997" i="1"/>
  <c r="H997" i="1" s="1"/>
  <c r="H4412" i="3"/>
  <c r="H4411" i="3"/>
  <c r="H4408" i="3"/>
  <c r="G175" i="1"/>
  <c r="H175" i="1" s="1"/>
  <c r="H13005" i="3"/>
  <c r="H13002" i="3"/>
  <c r="H13006" i="3" s="1"/>
  <c r="G1025" i="1"/>
  <c r="H1025" i="1" s="1"/>
  <c r="H11973" i="3"/>
  <c r="H11977" i="3"/>
  <c r="H11976" i="3"/>
  <c r="G975" i="1"/>
  <c r="H975" i="1" s="1"/>
  <c r="F370" i="5"/>
  <c r="G370" i="5" s="1"/>
  <c r="H379" i="5" s="1"/>
  <c r="F329" i="5"/>
  <c r="G329" i="5" s="1"/>
  <c r="H338" i="5" s="1"/>
  <c r="F447" i="5"/>
  <c r="G447" i="5" s="1"/>
  <c r="H3641" i="3"/>
  <c r="H3640" i="3"/>
  <c r="H3637" i="3"/>
  <c r="G146" i="1"/>
  <c r="H146" i="1" s="1"/>
  <c r="H5173" i="3"/>
  <c r="H5170" i="3"/>
  <c r="H5174" i="3" s="1"/>
  <c r="G203" i="1"/>
  <c r="H203" i="1" s="1"/>
  <c r="H60" i="3"/>
  <c r="H64" i="3" s="1"/>
  <c r="H63" i="3"/>
  <c r="G15" i="1"/>
  <c r="H15" i="1" s="1"/>
  <c r="H2903" i="5"/>
  <c r="H2907" i="5" s="1"/>
  <c r="H2906" i="5"/>
  <c r="G701" i="1"/>
  <c r="H701" i="1" s="1"/>
  <c r="H12164" i="3"/>
  <c r="H12163" i="3"/>
  <c r="H12160" i="3"/>
  <c r="G986" i="1"/>
  <c r="H986" i="1" s="1"/>
  <c r="H11514" i="3"/>
  <c r="H11517" i="3"/>
  <c r="H11518" i="3" s="1"/>
  <c r="G961" i="1"/>
  <c r="H961" i="1" s="1"/>
  <c r="H12706" i="3"/>
  <c r="H12705" i="3"/>
  <c r="H12702" i="3"/>
  <c r="G1016" i="1"/>
  <c r="H1016" i="1" s="1"/>
  <c r="H11877" i="3"/>
  <c r="H11874" i="3"/>
  <c r="H11878" i="3" s="1"/>
  <c r="G972" i="1"/>
  <c r="H972" i="1" s="1"/>
  <c r="H7327" i="3"/>
  <c r="H7331" i="3"/>
  <c r="H7330" i="3"/>
  <c r="G288" i="1"/>
  <c r="H288" i="1" s="1"/>
  <c r="H3047" i="3"/>
  <c r="H3048" i="3" s="1"/>
  <c r="H3044" i="3"/>
  <c r="G123" i="1"/>
  <c r="H123" i="1" s="1"/>
  <c r="H1291" i="3"/>
  <c r="H1288" i="3"/>
  <c r="H1292" i="3" s="1"/>
  <c r="G57" i="1"/>
  <c r="H57" i="1" s="1"/>
  <c r="H1320" i="3"/>
  <c r="H1317" i="3"/>
  <c r="H1321" i="3" s="1"/>
  <c r="G58" i="1"/>
  <c r="H58" i="1" s="1"/>
  <c r="H1349" i="3"/>
  <c r="H1350" i="3" s="1"/>
  <c r="H1346" i="3"/>
  <c r="G59" i="1"/>
  <c r="H59" i="1" s="1"/>
  <c r="H308" i="3"/>
  <c r="H312" i="3"/>
  <c r="H311" i="3"/>
  <c r="G23" i="1"/>
  <c r="H23" i="1" s="1"/>
  <c r="H494" i="3"/>
  <c r="H498" i="3"/>
  <c r="H497" i="3"/>
  <c r="G29" i="1"/>
  <c r="H29" i="1" s="1"/>
  <c r="H680" i="3"/>
  <c r="H684" i="3" s="1"/>
  <c r="H683" i="3"/>
  <c r="G35" i="1"/>
  <c r="H35" i="1" s="1"/>
  <c r="H959" i="3"/>
  <c r="H963" i="3"/>
  <c r="H962" i="3"/>
  <c r="G44" i="1"/>
  <c r="H44" i="1" s="1"/>
  <c r="B447" i="2"/>
  <c r="F446" i="2"/>
  <c r="H2519" i="3"/>
  <c r="H2526" i="3" s="1"/>
  <c r="H2645" i="3"/>
  <c r="H2652" i="3" s="1"/>
  <c r="H2325" i="3"/>
  <c r="H2332" i="3" s="1"/>
  <c r="H3353" i="3"/>
  <c r="H3360" i="3" s="1"/>
  <c r="H2113" i="3"/>
  <c r="H2120" i="3" s="1"/>
  <c r="H2583" i="3"/>
  <c r="H2590" i="3" s="1"/>
  <c r="H1489" i="3"/>
  <c r="H1496" i="3" s="1"/>
  <c r="H7502" i="3"/>
  <c r="H7509" i="3" s="1"/>
  <c r="H7917" i="3"/>
  <c r="H7924" i="3" s="1"/>
  <c r="H8447" i="3"/>
  <c r="H8454" i="3" s="1"/>
  <c r="H6454" i="3"/>
  <c r="H6461" i="3" s="1"/>
  <c r="H8511" i="3"/>
  <c r="H8518" i="3" s="1"/>
  <c r="H8666" i="3"/>
  <c r="H8673" i="3" s="1"/>
  <c r="H8981" i="3"/>
  <c r="H8988" i="3" s="1"/>
  <c r="H10306" i="3"/>
  <c r="H10313" i="3" s="1"/>
  <c r="H10274" i="3"/>
  <c r="H10281" i="3" s="1"/>
  <c r="H9138" i="3"/>
  <c r="H9145" i="3" s="1"/>
  <c r="H9422" i="3"/>
  <c r="H9429" i="3" s="1"/>
  <c r="H10435" i="3"/>
  <c r="H10442" i="3" s="1"/>
  <c r="H10531" i="3"/>
  <c r="H10538" i="3" s="1"/>
  <c r="H9013" i="3"/>
  <c r="H9020" i="3" s="1"/>
  <c r="H9615" i="3"/>
  <c r="H9622" i="3" s="1"/>
  <c r="H9898" i="3"/>
  <c r="H9905" i="3" s="1"/>
  <c r="H10084" i="3"/>
  <c r="H10091" i="3" s="1"/>
  <c r="H11138" i="3"/>
  <c r="H11145" i="3" s="1"/>
  <c r="H13028" i="3"/>
  <c r="H13035" i="3" s="1"/>
  <c r="H12888" i="3"/>
  <c r="H12895" i="3" s="1"/>
  <c r="H382" i="4"/>
  <c r="H389" i="4" s="1"/>
  <c r="H634" i="4"/>
  <c r="H631" i="4"/>
  <c r="H635" i="4" s="1"/>
  <c r="G482" i="1"/>
  <c r="H482" i="1" s="1"/>
  <c r="H1096" i="4"/>
  <c r="H1097" i="4" s="1"/>
  <c r="H1093" i="4"/>
  <c r="G496" i="1"/>
  <c r="H496" i="1" s="1"/>
  <c r="H2213" i="4"/>
  <c r="H2210" i="4"/>
  <c r="H2214" i="4" s="1"/>
  <c r="G529" i="1"/>
  <c r="H529" i="1" s="1"/>
  <c r="H4293" i="4"/>
  <c r="H4294" i="4"/>
  <c r="H4290" i="4"/>
  <c r="G597" i="1"/>
  <c r="H597" i="1" s="1"/>
  <c r="H3182" i="4"/>
  <c r="H3186" i="4" s="1"/>
  <c r="H3185" i="4"/>
  <c r="G563" i="1"/>
  <c r="H563" i="1" s="1"/>
  <c r="H3630" i="4"/>
  <c r="H3634" i="4"/>
  <c r="H3633" i="4"/>
  <c r="G577" i="1"/>
  <c r="H577" i="1" s="1"/>
  <c r="H250" i="5"/>
  <c r="H251" i="5"/>
  <c r="H247" i="5"/>
  <c r="G618" i="1"/>
  <c r="H618" i="1" s="1"/>
  <c r="H1225" i="4"/>
  <c r="H1229" i="4" s="1"/>
  <c r="H1228" i="4"/>
  <c r="G500" i="1"/>
  <c r="H500" i="1" s="1"/>
  <c r="H2386" i="4"/>
  <c r="H2390" i="4"/>
  <c r="H2389" i="4"/>
  <c r="G534" i="1"/>
  <c r="H534" i="1" s="1"/>
  <c r="H2813" i="4"/>
  <c r="H2810" i="4"/>
  <c r="H2814" i="4" s="1"/>
  <c r="G549" i="1"/>
  <c r="H549" i="1" s="1"/>
  <c r="H3570" i="4"/>
  <c r="H3569" i="4"/>
  <c r="H3566" i="4"/>
  <c r="G575" i="1"/>
  <c r="H575" i="1" s="1"/>
  <c r="H4052" i="4"/>
  <c r="H4056" i="4"/>
  <c r="H4055" i="4"/>
  <c r="G590" i="1"/>
  <c r="H590" i="1" s="1"/>
  <c r="H964" i="4"/>
  <c r="H961" i="4"/>
  <c r="H965" i="4" s="1"/>
  <c r="G492" i="1"/>
  <c r="H492" i="1" s="1"/>
  <c r="H1559" i="4"/>
  <c r="H1558" i="4"/>
  <c r="H1555" i="4"/>
  <c r="G510" i="1"/>
  <c r="H510" i="1" s="1"/>
  <c r="H1756" i="4"/>
  <c r="H1753" i="4"/>
  <c r="H1757" i="4" s="1"/>
  <c r="G516" i="1"/>
  <c r="H516" i="1" s="1"/>
  <c r="H1954" i="4"/>
  <c r="H1951" i="4"/>
  <c r="H1955" i="4" s="1"/>
  <c r="G522" i="1"/>
  <c r="H522" i="1" s="1"/>
  <c r="H2320" i="4"/>
  <c r="H2319" i="4"/>
  <c r="H2316" i="4"/>
  <c r="G532" i="1"/>
  <c r="H532" i="1" s="1"/>
  <c r="H4528" i="4"/>
  <c r="H4532" i="4"/>
  <c r="H4531" i="4"/>
  <c r="G604" i="1"/>
  <c r="H604" i="1" s="1"/>
  <c r="H2985" i="4"/>
  <c r="H2982" i="4"/>
  <c r="H2986" i="4" s="1"/>
  <c r="G557" i="1"/>
  <c r="H557" i="1" s="1"/>
  <c r="H3602" i="4"/>
  <c r="H3601" i="4"/>
  <c r="H3598" i="4"/>
  <c r="G576" i="1"/>
  <c r="H576" i="1" s="1"/>
  <c r="H4225" i="4"/>
  <c r="H4226" i="4"/>
  <c r="H4222" i="4"/>
  <c r="G595" i="1"/>
  <c r="H595" i="1" s="1"/>
  <c r="H2283" i="5"/>
  <c r="H2280" i="5"/>
  <c r="H2284" i="5" s="1"/>
  <c r="G680" i="1"/>
  <c r="H680" i="1" s="1"/>
  <c r="H1203" i="6"/>
  <c r="H1210" i="6" s="1"/>
  <c r="H2478" i="5"/>
  <c r="H2475" i="5"/>
  <c r="H2479" i="5" s="1"/>
  <c r="G686" i="1"/>
  <c r="H686" i="1" s="1"/>
  <c r="H1775" i="5"/>
  <c r="H1774" i="5"/>
  <c r="H1771" i="5"/>
  <c r="G663" i="1"/>
  <c r="H663" i="1" s="1"/>
  <c r="H3070" i="5"/>
  <c r="H3074" i="5" s="1"/>
  <c r="H3073" i="5"/>
  <c r="G708" i="1"/>
  <c r="H708" i="1" s="1"/>
  <c r="H1308" i="6"/>
  <c r="H1315" i="6" s="1"/>
  <c r="H1594" i="5"/>
  <c r="H1591" i="5"/>
  <c r="H1595" i="5" s="1"/>
  <c r="G658" i="1"/>
  <c r="H658" i="1" s="1"/>
  <c r="H2841" i="5"/>
  <c r="H2840" i="5"/>
  <c r="H2837" i="5"/>
  <c r="G699" i="1"/>
  <c r="H699" i="1" s="1"/>
  <c r="H1740" i="6"/>
  <c r="H1737" i="6"/>
  <c r="H1741" i="6" s="1"/>
  <c r="G796" i="1"/>
  <c r="H796" i="1" s="1"/>
  <c r="H1414" i="5"/>
  <c r="H1411" i="5"/>
  <c r="H1415" i="5" s="1"/>
  <c r="G653" i="1"/>
  <c r="H653" i="1" s="1"/>
  <c r="H2445" i="5"/>
  <c r="H2446" i="5" s="1"/>
  <c r="H2442" i="5"/>
  <c r="G685" i="1"/>
  <c r="H685" i="1" s="1"/>
  <c r="H3745" i="5"/>
  <c r="H3752" i="5" s="1"/>
  <c r="H1159" i="5"/>
  <c r="H1163" i="5" s="1"/>
  <c r="H1162" i="5"/>
  <c r="G646" i="1"/>
  <c r="H646" i="1" s="1"/>
  <c r="H2083" i="5"/>
  <c r="H2087" i="5" s="1"/>
  <c r="H2086" i="5"/>
  <c r="G674" i="1"/>
  <c r="H674" i="1" s="1"/>
  <c r="H3603" i="5"/>
  <c r="H3600" i="5"/>
  <c r="H3604" i="5" s="1"/>
  <c r="G726" i="1"/>
  <c r="H726" i="1" s="1"/>
  <c r="H756" i="5"/>
  <c r="H755" i="5"/>
  <c r="H752" i="5"/>
  <c r="G631" i="1"/>
  <c r="H631" i="1" s="1"/>
  <c r="H2050" i="5"/>
  <c r="H2054" i="5" s="1"/>
  <c r="H2053" i="5"/>
  <c r="G673" i="1"/>
  <c r="H673" i="1" s="1"/>
  <c r="H3370" i="5"/>
  <c r="H3367" i="5"/>
  <c r="H3371" i="5" s="1"/>
  <c r="G717" i="1"/>
  <c r="H717" i="1" s="1"/>
  <c r="H256" i="6"/>
  <c r="H753" i="6"/>
  <c r="H760" i="6" s="1"/>
  <c r="H1343" i="6"/>
  <c r="H1350" i="6" s="1"/>
  <c r="H2522" i="6"/>
  <c r="H2519" i="6"/>
  <c r="H2523" i="6" s="1"/>
  <c r="G822" i="1"/>
  <c r="H822" i="1" s="1"/>
  <c r="H1954" i="6"/>
  <c r="H1961" i="6" s="1"/>
  <c r="H64" i="6"/>
  <c r="H71" i="6" s="1"/>
  <c r="H800" i="6"/>
  <c r="H797" i="6"/>
  <c r="H801" i="6" s="1"/>
  <c r="G769" i="1"/>
  <c r="H769" i="1" s="1"/>
  <c r="H1496" i="6"/>
  <c r="H1495" i="6"/>
  <c r="H1492" i="6"/>
  <c r="G789" i="1"/>
  <c r="H789" i="1" s="1"/>
  <c r="H2587" i="6"/>
  <c r="H2591" i="6"/>
  <c r="H2590" i="6"/>
  <c r="G824" i="1"/>
  <c r="H824" i="1" s="1"/>
  <c r="H436" i="6"/>
  <c r="H2269" i="6"/>
  <c r="H2276" i="6" s="1"/>
  <c r="H163" i="8"/>
  <c r="H160" i="8"/>
  <c r="H164" i="8" s="1"/>
  <c r="G921" i="1"/>
  <c r="H921" i="1" s="1"/>
  <c r="H1142" i="7"/>
  <c r="H1146" i="7"/>
  <c r="H1145" i="7"/>
  <c r="G887" i="1"/>
  <c r="H887" i="1" s="1"/>
  <c r="H1768" i="7"/>
  <c r="H1775" i="7" s="1"/>
  <c r="H697" i="7"/>
  <c r="H694" i="7"/>
  <c r="H698" i="7" s="1"/>
  <c r="G877" i="1"/>
  <c r="H877" i="1" s="1"/>
  <c r="H1055" i="7"/>
  <c r="H1054" i="7"/>
  <c r="H1051" i="7"/>
  <c r="G885" i="1"/>
  <c r="H885" i="1" s="1"/>
  <c r="H1601" i="7"/>
  <c r="H1600" i="7"/>
  <c r="H1597" i="7"/>
  <c r="G900" i="1"/>
  <c r="H900" i="1" s="1"/>
  <c r="H193" i="7"/>
  <c r="H190" i="7"/>
  <c r="H194" i="7" s="1"/>
  <c r="G860" i="1"/>
  <c r="H860" i="1" s="1"/>
  <c r="H1192" i="7"/>
  <c r="H1191" i="7"/>
  <c r="H1188" i="7"/>
  <c r="G888" i="1"/>
  <c r="H888" i="1" s="1"/>
  <c r="H1968" i="7"/>
  <c r="H1969" i="7" s="1"/>
  <c r="H1965" i="7"/>
  <c r="G910" i="1"/>
  <c r="H910" i="1" s="1"/>
  <c r="H132" i="8"/>
  <c r="H129" i="8"/>
  <c r="H133" i="8" s="1"/>
  <c r="G920" i="1"/>
  <c r="H920" i="1" s="1"/>
  <c r="H728" i="8"/>
  <c r="H727" i="8"/>
  <c r="H724" i="8"/>
  <c r="G940" i="1"/>
  <c r="H940" i="1" s="1"/>
  <c r="H2852" i="3"/>
  <c r="H2853" i="3" s="1"/>
  <c r="H2849" i="3"/>
  <c r="G117" i="1"/>
  <c r="H117" i="1" s="1"/>
  <c r="F279" i="2"/>
  <c r="B280" i="2"/>
  <c r="H5859" i="3"/>
  <c r="H5863" i="3" s="1"/>
  <c r="H5862" i="3"/>
  <c r="G228" i="1"/>
  <c r="H228" i="1" s="1"/>
  <c r="H339" i="3"/>
  <c r="F3579" i="3"/>
  <c r="G3579" i="3" s="1"/>
  <c r="H3587" i="3" s="1"/>
  <c r="H3600" i="3" s="1"/>
  <c r="H343" i="3"/>
  <c r="H342" i="3"/>
  <c r="G24" i="1"/>
  <c r="H24" i="1" s="1"/>
  <c r="H525" i="3"/>
  <c r="H529" i="3" s="1"/>
  <c r="H528" i="3"/>
  <c r="G30" i="1"/>
  <c r="H30" i="1" s="1"/>
  <c r="H711" i="3"/>
  <c r="H715" i="3"/>
  <c r="H714" i="3"/>
  <c r="G36" i="1"/>
  <c r="H36" i="1" s="1"/>
  <c r="H1201" i="3"/>
  <c r="H1205" i="3"/>
  <c r="H1204" i="3"/>
  <c r="G54" i="1"/>
  <c r="H54" i="1" s="1"/>
  <c r="H13269" i="3"/>
  <c r="H13268" i="3"/>
  <c r="H13265" i="3"/>
  <c r="G1033" i="1"/>
  <c r="H1033" i="1" s="1"/>
  <c r="H13300" i="3"/>
  <c r="H13297" i="3"/>
  <c r="H13301" i="3" s="1"/>
  <c r="G1034" i="1"/>
  <c r="H1034" i="1" s="1"/>
  <c r="H13204" i="3"/>
  <c r="H13201" i="3"/>
  <c r="H13205" i="3" s="1"/>
  <c r="G1031" i="1"/>
  <c r="H1031" i="1" s="1"/>
  <c r="H10123" i="3"/>
  <c r="H10127" i="3" s="1"/>
  <c r="H10126" i="3"/>
  <c r="G418" i="1"/>
  <c r="H418" i="1" s="1"/>
  <c r="H2676" i="3"/>
  <c r="H2683" i="3" s="1"/>
  <c r="H1520" i="3"/>
  <c r="H1527" i="3" s="1"/>
  <c r="H2360" i="3"/>
  <c r="H2367" i="3" s="1"/>
  <c r="H1398" i="3"/>
  <c r="H1405" i="3" s="1"/>
  <c r="H2150" i="3"/>
  <c r="H2157" i="3" s="1"/>
  <c r="H175" i="3"/>
  <c r="H182" i="3" s="1"/>
  <c r="H2707" i="3"/>
  <c r="H2714" i="3" s="1"/>
  <c r="H8098" i="3"/>
  <c r="H8102" i="3" s="1"/>
  <c r="H8101" i="3"/>
  <c r="G319" i="1"/>
  <c r="H319" i="1" s="1"/>
  <c r="H8064" i="3"/>
  <c r="H8068" i="3"/>
  <c r="H8067" i="3"/>
  <c r="G318" i="1"/>
  <c r="H318" i="1" s="1"/>
  <c r="H6526" i="3"/>
  <c r="H6533" i="3" s="1"/>
  <c r="H6971" i="3"/>
  <c r="H6978" i="3" s="1"/>
  <c r="H8542" i="3"/>
  <c r="H8549" i="3" s="1"/>
  <c r="H8728" i="3"/>
  <c r="H8735" i="3" s="1"/>
  <c r="H9265" i="3"/>
  <c r="H9272" i="3" s="1"/>
  <c r="H10499" i="3"/>
  <c r="H10506" i="3" s="1"/>
  <c r="H10352" i="3"/>
  <c r="H10349" i="3"/>
  <c r="H10353" i="3" s="1"/>
  <c r="G431" i="1"/>
  <c r="H431" i="1" s="1"/>
  <c r="H9169" i="3"/>
  <c r="H9176" i="3" s="1"/>
  <c r="H9551" i="3"/>
  <c r="H9558" i="3" s="1"/>
  <c r="H10787" i="3"/>
  <c r="H10794" i="3" s="1"/>
  <c r="H10563" i="3"/>
  <c r="H10570" i="3" s="1"/>
  <c r="H9044" i="3"/>
  <c r="H9051" i="3" s="1"/>
  <c r="H9646" i="3"/>
  <c r="H9653" i="3" s="1"/>
  <c r="H9929" i="3"/>
  <c r="H9936" i="3" s="1"/>
  <c r="H10210" i="3"/>
  <c r="H10217" i="3" s="1"/>
  <c r="H13094" i="3"/>
  <c r="H13101" i="3" s="1"/>
  <c r="H13060" i="3"/>
  <c r="H13067" i="3" s="1"/>
  <c r="H13128" i="3"/>
  <c r="H13135" i="3" s="1"/>
  <c r="H422" i="4"/>
  <c r="H429" i="4" s="1"/>
  <c r="H667" i="4"/>
  <c r="H664" i="4"/>
  <c r="H668" i="4" s="1"/>
  <c r="G483" i="1"/>
  <c r="H483" i="1" s="1"/>
  <c r="H1195" i="4"/>
  <c r="H1192" i="4"/>
  <c r="H1196" i="4" s="1"/>
  <c r="G499" i="1"/>
  <c r="H499" i="1" s="1"/>
  <c r="H2354" i="4"/>
  <c r="H2351" i="4"/>
  <c r="H2355" i="4" s="1"/>
  <c r="G533" i="1"/>
  <c r="H533" i="1" s="1"/>
  <c r="H282" i="5"/>
  <c r="H286" i="5" s="1"/>
  <c r="H285" i="5"/>
  <c r="G619" i="1"/>
  <c r="H619" i="1" s="1"/>
  <c r="H3214" i="4"/>
  <c r="H3218" i="4"/>
  <c r="H3217" i="4"/>
  <c r="G564" i="1"/>
  <c r="H564" i="1" s="1"/>
  <c r="H3726" i="4"/>
  <c r="H3730" i="4"/>
  <c r="H3729" i="4"/>
  <c r="G580" i="1"/>
  <c r="H580" i="1" s="1"/>
  <c r="H730" i="4"/>
  <c r="H734" i="4" s="1"/>
  <c r="H733" i="4"/>
  <c r="G485" i="1"/>
  <c r="H485" i="1" s="1"/>
  <c r="H1324" i="4"/>
  <c r="H1328" i="4"/>
  <c r="H1327" i="4"/>
  <c r="G503" i="1"/>
  <c r="H503" i="1" s="1"/>
  <c r="H2491" i="4"/>
  <c r="H2495" i="4"/>
  <c r="H2494" i="4"/>
  <c r="G537" i="1"/>
  <c r="H537" i="1" s="1"/>
  <c r="H2848" i="4"/>
  <c r="H2847" i="4"/>
  <c r="H2844" i="4"/>
  <c r="G550" i="1"/>
  <c r="H550" i="1" s="1"/>
  <c r="H3665" i="4"/>
  <c r="H3662" i="4"/>
  <c r="H3666" i="4" s="1"/>
  <c r="G578" i="1"/>
  <c r="H578" i="1" s="1"/>
  <c r="H4460" i="4"/>
  <c r="H4464" i="4"/>
  <c r="H4463" i="4"/>
  <c r="G602" i="1"/>
  <c r="H602" i="1" s="1"/>
  <c r="H1064" i="4"/>
  <c r="H1063" i="4"/>
  <c r="H1060" i="4"/>
  <c r="G495" i="1"/>
  <c r="H495" i="1" s="1"/>
  <c r="H1591" i="4"/>
  <c r="H1588" i="4"/>
  <c r="H1592" i="4" s="1"/>
  <c r="G511" i="1"/>
  <c r="H511" i="1" s="1"/>
  <c r="H1789" i="4"/>
  <c r="H1786" i="4"/>
  <c r="H1790" i="4" s="1"/>
  <c r="G517" i="1"/>
  <c r="H517" i="1" s="1"/>
  <c r="H1988" i="4"/>
  <c r="H1987" i="4"/>
  <c r="H1984" i="4"/>
  <c r="G523" i="1"/>
  <c r="H523" i="1" s="1"/>
  <c r="H2424" i="4"/>
  <c r="H2421" i="4"/>
  <c r="H2425" i="4" s="1"/>
  <c r="G535" i="1"/>
  <c r="H535" i="1" s="1"/>
  <c r="H4596" i="4"/>
  <c r="H4600" i="4"/>
  <c r="H4599" i="4"/>
  <c r="G606" i="1"/>
  <c r="H606" i="1" s="1"/>
  <c r="H3088" i="4"/>
  <c r="H3087" i="4"/>
  <c r="H3084" i="4"/>
  <c r="G560" i="1"/>
  <c r="H560" i="1" s="1"/>
  <c r="H3697" i="4"/>
  <c r="H3694" i="4"/>
  <c r="H3698" i="4" s="1"/>
  <c r="G579" i="1"/>
  <c r="H579" i="1" s="1"/>
  <c r="H4562" i="4"/>
  <c r="H4566" i="4"/>
  <c r="H4565" i="4"/>
  <c r="G605" i="1"/>
  <c r="H605" i="1" s="1"/>
  <c r="F3773" i="5"/>
  <c r="G3773" i="5" s="1"/>
  <c r="H435" i="5"/>
  <c r="H439" i="5" s="1"/>
  <c r="H438" i="5"/>
  <c r="G623" i="1"/>
  <c r="H623" i="1" s="1"/>
  <c r="H1051" i="5"/>
  <c r="H1048" i="5"/>
  <c r="H1052" i="5" s="1"/>
  <c r="G641" i="1"/>
  <c r="H641" i="1" s="1"/>
  <c r="H3424" i="5"/>
  <c r="H3431" i="5" s="1"/>
  <c r="H1844" i="5"/>
  <c r="H1841" i="5"/>
  <c r="H1845" i="5" s="1"/>
  <c r="G665" i="1"/>
  <c r="H665" i="1" s="1"/>
  <c r="H3202" i="5"/>
  <c r="H3206" i="5"/>
  <c r="H3205" i="5"/>
  <c r="G712" i="1"/>
  <c r="H712" i="1" s="1"/>
  <c r="H2337" i="6"/>
  <c r="H2344" i="6" s="1"/>
  <c r="H1738" i="5"/>
  <c r="H1735" i="5"/>
  <c r="H1739" i="5" s="1"/>
  <c r="G662" i="1"/>
  <c r="H662" i="1" s="1"/>
  <c r="H2936" i="5"/>
  <c r="H2940" i="5" s="1"/>
  <c r="H2939" i="5"/>
  <c r="G702" i="1"/>
  <c r="H702" i="1" s="1"/>
  <c r="H506" i="5"/>
  <c r="H513" i="5" s="1"/>
  <c r="H1486" i="5"/>
  <c r="H1483" i="5"/>
  <c r="H1487" i="5" s="1"/>
  <c r="G655" i="1"/>
  <c r="H655" i="1" s="1"/>
  <c r="H2511" i="5"/>
  <c r="H2508" i="5"/>
  <c r="H2512" i="5" s="1"/>
  <c r="G687" i="1"/>
  <c r="H687" i="1" s="1"/>
  <c r="H1635" i="6"/>
  <c r="H1636" i="6" s="1"/>
  <c r="H1632" i="6"/>
  <c r="G793" i="1"/>
  <c r="H793" i="1" s="1"/>
  <c r="H1303" i="5"/>
  <c r="H1307" i="5"/>
  <c r="H1306" i="5"/>
  <c r="G650" i="1"/>
  <c r="H650" i="1" s="1"/>
  <c r="H2149" i="5"/>
  <c r="H2153" i="5"/>
  <c r="H2152" i="5"/>
  <c r="G676" i="1"/>
  <c r="H676" i="1" s="1"/>
  <c r="H3703" i="5"/>
  <c r="H3702" i="5"/>
  <c r="H3699" i="5"/>
  <c r="G729" i="1"/>
  <c r="H729" i="1" s="1"/>
  <c r="H829" i="5"/>
  <c r="H826" i="5"/>
  <c r="H830" i="5" s="1"/>
  <c r="G635" i="1"/>
  <c r="H635" i="1" s="1"/>
  <c r="H2182" i="5"/>
  <c r="H2186" i="5"/>
  <c r="H2185" i="5"/>
  <c r="G677" i="1"/>
  <c r="H677" i="1" s="1"/>
  <c r="H578" i="6"/>
  <c r="H585" i="6" s="1"/>
  <c r="H2022" i="6"/>
  <c r="H867" i="6"/>
  <c r="H871" i="6"/>
  <c r="H870" i="6"/>
  <c r="G771" i="1"/>
  <c r="H771" i="1" s="1"/>
  <c r="H1457" i="6"/>
  <c r="H1461" i="6" s="1"/>
  <c r="H1460" i="6"/>
  <c r="G788" i="1"/>
  <c r="H788" i="1" s="1"/>
  <c r="H2726" i="6"/>
  <c r="H2723" i="6"/>
  <c r="H2727" i="6" s="1"/>
  <c r="G828" i="1"/>
  <c r="H828" i="1" s="1"/>
  <c r="H1988" i="6"/>
  <c r="H102" i="6"/>
  <c r="H109" i="6" s="1"/>
  <c r="H905" i="6"/>
  <c r="H902" i="6"/>
  <c r="H906" i="6" s="1"/>
  <c r="G772" i="1"/>
  <c r="H772" i="1" s="1"/>
  <c r="H1600" i="6"/>
  <c r="H1597" i="6"/>
  <c r="H1601" i="6" s="1"/>
  <c r="G792" i="1"/>
  <c r="H792" i="1" s="1"/>
  <c r="H2791" i="6"/>
  <c r="H2795" i="6" s="1"/>
  <c r="H2794" i="6"/>
  <c r="G830" i="1"/>
  <c r="H830" i="1" s="1"/>
  <c r="H1110" i="6"/>
  <c r="H1107" i="6"/>
  <c r="H1111" i="6" s="1"/>
  <c r="G778" i="1"/>
  <c r="H778" i="1" s="1"/>
  <c r="H2417" i="6"/>
  <c r="H2421" i="6"/>
  <c r="H2420" i="6"/>
  <c r="G819" i="1"/>
  <c r="H819" i="1" s="1"/>
  <c r="H228" i="7"/>
  <c r="H232" i="7" s="1"/>
  <c r="H231" i="7"/>
  <c r="G861" i="1"/>
  <c r="H861" i="1" s="1"/>
  <c r="H1267" i="7"/>
  <c r="H1271" i="7"/>
  <c r="H1270" i="7"/>
  <c r="G890" i="1"/>
  <c r="H890" i="1" s="1"/>
  <c r="H2000" i="7"/>
  <c r="H2001" i="7"/>
  <c r="H1997" i="7"/>
  <c r="G911" i="1"/>
  <c r="H911" i="1" s="1"/>
  <c r="H830" i="7"/>
  <c r="H829" i="7"/>
  <c r="H826" i="7"/>
  <c r="G880" i="1"/>
  <c r="H880" i="1" s="1"/>
  <c r="H1099" i="7"/>
  <c r="H1096" i="7"/>
  <c r="H1100" i="7" s="1"/>
  <c r="G886" i="1"/>
  <c r="H886" i="1" s="1"/>
  <c r="H1696" i="7"/>
  <c r="H1703" i="7" s="1"/>
  <c r="H308" i="7"/>
  <c r="H307" i="7"/>
  <c r="H304" i="7"/>
  <c r="G863" i="1"/>
  <c r="H863" i="1" s="1"/>
  <c r="H1324" i="7"/>
  <c r="H1331" i="7" s="1"/>
  <c r="H482" i="8"/>
  <c r="H479" i="8"/>
  <c r="H483" i="8" s="1"/>
  <c r="G933" i="1"/>
  <c r="H933" i="1" s="1"/>
  <c r="H788" i="8"/>
  <c r="H795" i="8" s="1"/>
  <c r="H762" i="8"/>
  <c r="H759" i="8"/>
  <c r="H763" i="8" s="1"/>
  <c r="G941" i="1"/>
  <c r="H941" i="1" s="1"/>
  <c r="H866" i="3"/>
  <c r="H870" i="3" s="1"/>
  <c r="H869" i="3"/>
  <c r="G41" i="1"/>
  <c r="H41" i="1" s="1"/>
  <c r="H11943" i="3"/>
  <c r="H11944" i="3" s="1"/>
  <c r="H11940" i="3"/>
  <c r="G974" i="1"/>
  <c r="H974" i="1" s="1"/>
  <c r="H6027" i="3"/>
  <c r="H6028" i="3" s="1"/>
  <c r="H6024" i="3"/>
  <c r="G233" i="1"/>
  <c r="H233" i="1" s="1"/>
  <c r="H10476" i="3"/>
  <c r="H10480" i="3" s="1"/>
  <c r="H10479" i="3"/>
  <c r="G437" i="1"/>
  <c r="H437" i="1" s="1"/>
  <c r="B985" i="2"/>
  <c r="F984" i="2"/>
  <c r="H11350" i="3"/>
  <c r="H11347" i="3"/>
  <c r="H11351" i="3" s="1"/>
  <c r="G952" i="1"/>
  <c r="H952" i="1" s="1"/>
  <c r="H5896" i="3"/>
  <c r="H5895" i="3"/>
  <c r="H5892" i="3"/>
  <c r="G229" i="1"/>
  <c r="H229" i="1" s="1"/>
  <c r="H5995" i="3"/>
  <c r="H5994" i="3"/>
  <c r="H5991" i="3"/>
  <c r="G232" i="1"/>
  <c r="H232" i="1" s="1"/>
  <c r="H6391" i="3"/>
  <c r="H6388" i="3"/>
  <c r="H6392" i="3" s="1"/>
  <c r="G248" i="1"/>
  <c r="H248" i="1" s="1"/>
  <c r="B1420" i="2"/>
  <c r="F1419" i="2"/>
  <c r="H776" i="3"/>
  <c r="H777" i="3" s="1"/>
  <c r="H773" i="3"/>
  <c r="G38" i="1"/>
  <c r="H38" i="1" s="1"/>
  <c r="H370" i="3"/>
  <c r="H374" i="3" s="1"/>
  <c r="H373" i="3"/>
  <c r="G25" i="1"/>
  <c r="H25" i="1" s="1"/>
  <c r="H556" i="3"/>
  <c r="H560" i="3"/>
  <c r="H559" i="3"/>
  <c r="G31" i="1"/>
  <c r="H31" i="1" s="1"/>
  <c r="H742" i="3"/>
  <c r="H746" i="3"/>
  <c r="H745" i="3"/>
  <c r="G37" i="1"/>
  <c r="H37" i="1" s="1"/>
  <c r="H1259" i="3"/>
  <c r="H1263" i="3" s="1"/>
  <c r="H1262" i="3"/>
  <c r="G56" i="1"/>
  <c r="H56" i="1" s="1"/>
  <c r="H928" i="3"/>
  <c r="H932" i="3"/>
  <c r="H931" i="3"/>
  <c r="G43" i="1"/>
  <c r="H43" i="1" s="1"/>
  <c r="H12575" i="3"/>
  <c r="H12576" i="3" s="1"/>
  <c r="H12572" i="3"/>
  <c r="G1010" i="1"/>
  <c r="H1010" i="1" s="1"/>
  <c r="H12802" i="3"/>
  <c r="H12801" i="3"/>
  <c r="H12798" i="3"/>
  <c r="G1019" i="1"/>
  <c r="H1019" i="1" s="1"/>
  <c r="H30" i="9"/>
  <c r="H34" i="9"/>
  <c r="H33" i="9"/>
  <c r="F3768" i="5"/>
  <c r="G3768" i="5" s="1"/>
  <c r="H11616" i="3"/>
  <c r="H11613" i="3"/>
  <c r="H11617" i="3" s="1"/>
  <c r="G964" i="1"/>
  <c r="H964" i="1" s="1"/>
  <c r="B168" i="2"/>
  <c r="F167" i="2"/>
  <c r="H1582" i="3"/>
  <c r="H1589" i="3" s="1"/>
  <c r="H3281" i="3"/>
  <c r="H3288" i="3" s="1"/>
  <c r="H1645" i="3"/>
  <c r="H1652" i="3" s="1"/>
  <c r="H2395" i="3"/>
  <c r="H2402" i="3" s="1"/>
  <c r="H1427" i="3"/>
  <c r="H1434" i="3" s="1"/>
  <c r="H2185" i="3"/>
  <c r="H2192" i="3" s="1"/>
  <c r="H1551" i="3"/>
  <c r="H1558" i="3" s="1"/>
  <c r="H8031" i="3"/>
  <c r="H8032" i="3" s="1"/>
  <c r="H8028" i="3"/>
  <c r="G317" i="1"/>
  <c r="H317" i="1" s="1"/>
  <c r="H8284" i="3"/>
  <c r="H8291" i="3" s="1"/>
  <c r="H8130" i="3"/>
  <c r="H8134" i="3"/>
  <c r="H8133" i="3"/>
  <c r="G320" i="1"/>
  <c r="H320" i="1" s="1"/>
  <c r="H7950" i="3"/>
  <c r="H7957" i="3" s="1"/>
  <c r="H7808" i="3"/>
  <c r="H7815" i="3" s="1"/>
  <c r="H7879" i="3"/>
  <c r="H7886" i="3" s="1"/>
  <c r="H8759" i="3"/>
  <c r="H8766" i="3" s="1"/>
  <c r="H9487" i="3"/>
  <c r="H9494" i="3" s="1"/>
  <c r="H10851" i="3"/>
  <c r="H10858" i="3" s="1"/>
  <c r="H10595" i="3"/>
  <c r="H10602" i="3" s="1"/>
  <c r="H9231" i="3"/>
  <c r="H9238" i="3" s="1"/>
  <c r="H9834" i="3"/>
  <c r="H9841" i="3" s="1"/>
  <c r="H10819" i="3"/>
  <c r="H10826" i="3" s="1"/>
  <c r="H10659" i="3"/>
  <c r="H10666" i="3" s="1"/>
  <c r="H9075" i="3"/>
  <c r="H9082" i="3" s="1"/>
  <c r="H9677" i="3"/>
  <c r="H9684" i="3" s="1"/>
  <c r="H9960" i="3"/>
  <c r="H9967" i="3" s="1"/>
  <c r="H10883" i="3"/>
  <c r="H10890" i="3" s="1"/>
  <c r="H12465" i="3"/>
  <c r="H12472" i="3" s="1"/>
  <c r="H474" i="4"/>
  <c r="H471" i="4"/>
  <c r="H475" i="4" s="1"/>
  <c r="G478" i="1"/>
  <c r="H478" i="1" s="1"/>
  <c r="H700" i="4"/>
  <c r="H697" i="4"/>
  <c r="H701" i="4" s="1"/>
  <c r="G484" i="1"/>
  <c r="H484" i="1" s="1"/>
  <c r="H1294" i="4"/>
  <c r="H1295" i="4" s="1"/>
  <c r="H1291" i="4"/>
  <c r="G502" i="1"/>
  <c r="H502" i="1" s="1"/>
  <c r="H2459" i="4"/>
  <c r="H2456" i="4"/>
  <c r="H2460" i="4" s="1"/>
  <c r="G536" i="1"/>
  <c r="H536" i="1" s="1"/>
  <c r="H2914" i="4"/>
  <c r="H2918" i="4"/>
  <c r="H2917" i="4"/>
  <c r="G555" i="1"/>
  <c r="H555" i="1" s="1"/>
  <c r="H3246" i="4"/>
  <c r="H3250" i="4" s="1"/>
  <c r="H3249" i="4"/>
  <c r="G565" i="1"/>
  <c r="H565" i="1" s="1"/>
  <c r="H3790" i="4"/>
  <c r="H3794" i="4"/>
  <c r="H3793" i="4"/>
  <c r="G582" i="1"/>
  <c r="H582" i="1" s="1"/>
  <c r="H829" i="4"/>
  <c r="H833" i="4"/>
  <c r="H832" i="4"/>
  <c r="G488" i="1"/>
  <c r="H488" i="1" s="1"/>
  <c r="H1423" i="4"/>
  <c r="H1427" i="4" s="1"/>
  <c r="H1426" i="4"/>
  <c r="G506" i="1"/>
  <c r="H506" i="1" s="1"/>
  <c r="H2590" i="4"/>
  <c r="H2597" i="4" s="1"/>
  <c r="H2952" i="4"/>
  <c r="H2951" i="4"/>
  <c r="H2948" i="4"/>
  <c r="G556" i="1"/>
  <c r="H556" i="1" s="1"/>
  <c r="H3762" i="4"/>
  <c r="H3761" i="4"/>
  <c r="H3758" i="4"/>
  <c r="G581" i="1"/>
  <c r="H581" i="1" s="1"/>
  <c r="H4497" i="4"/>
  <c r="H4494" i="4"/>
  <c r="H4498" i="4"/>
  <c r="G603" i="1"/>
  <c r="H603" i="1" s="1"/>
  <c r="H1163" i="4"/>
  <c r="H1162" i="4"/>
  <c r="H1159" i="4"/>
  <c r="G498" i="1"/>
  <c r="H498" i="1" s="1"/>
  <c r="H1625" i="4"/>
  <c r="H1624" i="4"/>
  <c r="H1621" i="4"/>
  <c r="G512" i="1"/>
  <c r="H512" i="1" s="1"/>
  <c r="H1822" i="4"/>
  <c r="H1819" i="4"/>
  <c r="H1823" i="4" s="1"/>
  <c r="G518" i="1"/>
  <c r="H518" i="1" s="1"/>
  <c r="H2021" i="4"/>
  <c r="H2020" i="4"/>
  <c r="H2017" i="4"/>
  <c r="G524" i="1"/>
  <c r="H524" i="1" s="1"/>
  <c r="H2530" i="4"/>
  <c r="H2529" i="4"/>
  <c r="H2526" i="4"/>
  <c r="G538" i="1"/>
  <c r="H538" i="1" s="1"/>
  <c r="H3343" i="4"/>
  <c r="H3340" i="4"/>
  <c r="H3344" i="4" s="1"/>
  <c r="G568" i="1"/>
  <c r="H568" i="1" s="1"/>
  <c r="H3858" i="4"/>
  <c r="H3857" i="4"/>
  <c r="H3854" i="4"/>
  <c r="G584" i="1"/>
  <c r="H584" i="1" s="1"/>
  <c r="H4632" i="4"/>
  <c r="H4636" i="4" s="1"/>
  <c r="H4635" i="4"/>
  <c r="G847" i="1"/>
  <c r="H847" i="1" s="1"/>
  <c r="H713" i="5"/>
  <c r="H710" i="5"/>
  <c r="H714" i="5"/>
  <c r="G630" i="1"/>
  <c r="H630" i="1" s="1"/>
  <c r="H2350" i="5"/>
  <c r="H2349" i="5"/>
  <c r="H2346" i="5"/>
  <c r="G682" i="1"/>
  <c r="H682" i="1" s="1"/>
  <c r="H797" i="5"/>
  <c r="H801" i="5" s="1"/>
  <c r="H800" i="5"/>
  <c r="G634" i="1"/>
  <c r="H634" i="1" s="1"/>
  <c r="H2251" i="5"/>
  <c r="H2248" i="5"/>
  <c r="H2252" i="5" s="1"/>
  <c r="G679" i="1"/>
  <c r="H679" i="1" s="1"/>
  <c r="H3301" i="5"/>
  <c r="H3305" i="5" s="1"/>
  <c r="H3304" i="5"/>
  <c r="G715" i="1"/>
  <c r="H715" i="1" s="1"/>
  <c r="H2659" i="6"/>
  <c r="H2658" i="6"/>
  <c r="H2655" i="6"/>
  <c r="G826" i="1"/>
  <c r="H826" i="1" s="1"/>
  <c r="H1809" i="5"/>
  <c r="H1806" i="5"/>
  <c r="H1810" i="5" s="1"/>
  <c r="G664" i="1"/>
  <c r="H664" i="1" s="1"/>
  <c r="H3534" i="5"/>
  <c r="H3538" i="5" s="1"/>
  <c r="H3537" i="5"/>
  <c r="G724" i="1"/>
  <c r="H724" i="1" s="1"/>
  <c r="H545" i="5"/>
  <c r="H552" i="5" s="1"/>
  <c r="H1558" i="5"/>
  <c r="H1555" i="5"/>
  <c r="H1559" i="5" s="1"/>
  <c r="G657" i="1"/>
  <c r="H657" i="1" s="1"/>
  <c r="H2706" i="5"/>
  <c r="H2703" i="5"/>
  <c r="H2707" i="5" s="1"/>
  <c r="G693" i="1"/>
  <c r="H693" i="1" s="1"/>
  <c r="H383" i="7"/>
  <c r="H384" i="7" s="1"/>
  <c r="H380" i="7"/>
  <c r="G865" i="1"/>
  <c r="H865" i="1" s="1"/>
  <c r="H1447" i="5"/>
  <c r="H1451" i="5"/>
  <c r="H1450" i="5"/>
  <c r="G654" i="1"/>
  <c r="H654" i="1" s="1"/>
  <c r="H2215" i="5"/>
  <c r="H2219" i="5"/>
  <c r="H2218" i="5"/>
  <c r="G678" i="1"/>
  <c r="H678" i="1" s="1"/>
  <c r="H473" i="6"/>
  <c r="H480" i="6" s="1"/>
  <c r="H1195" i="5"/>
  <c r="H1198" i="5"/>
  <c r="H1199" i="5" s="1"/>
  <c r="G647" i="1"/>
  <c r="H647" i="1" s="1"/>
  <c r="H2378" i="5"/>
  <c r="H2382" i="5" s="1"/>
  <c r="H2381" i="5"/>
  <c r="G683" i="1"/>
  <c r="H683" i="1" s="1"/>
  <c r="H2455" i="6"/>
  <c r="H2454" i="6"/>
  <c r="H2451" i="6"/>
  <c r="G820" i="1"/>
  <c r="H820" i="1" s="1"/>
  <c r="H2488" i="6"/>
  <c r="H2485" i="6"/>
  <c r="H2489" i="6" s="1"/>
  <c r="G821" i="1"/>
  <c r="H821" i="1" s="1"/>
  <c r="H972" i="6"/>
  <c r="H976" i="6" s="1"/>
  <c r="H975" i="6"/>
  <c r="G774" i="1"/>
  <c r="H774" i="1" s="1"/>
  <c r="H1562" i="6"/>
  <c r="H1566" i="6" s="1"/>
  <c r="H1565" i="6"/>
  <c r="G791" i="1"/>
  <c r="H791" i="1" s="1"/>
  <c r="H2898" i="6"/>
  <c r="H2895" i="6"/>
  <c r="H2899" i="6" s="1"/>
  <c r="G833" i="1"/>
  <c r="H833" i="1" s="1"/>
  <c r="H2090" i="6"/>
  <c r="H140" i="6"/>
  <c r="H147" i="6" s="1"/>
  <c r="H1010" i="6"/>
  <c r="H1007" i="6"/>
  <c r="H1011" i="6" s="1"/>
  <c r="G775" i="1"/>
  <c r="H775" i="1" s="1"/>
  <c r="H1706" i="6"/>
  <c r="H1705" i="6"/>
  <c r="H1702" i="6"/>
  <c r="G795" i="1"/>
  <c r="H795" i="1" s="1"/>
  <c r="H26" i="7"/>
  <c r="H33" i="7" s="1"/>
  <c r="H1833" i="6"/>
  <c r="H1830" i="6"/>
  <c r="H1834" i="6" s="1"/>
  <c r="G797" i="1"/>
  <c r="H797" i="1" s="1"/>
  <c r="H2621" i="6"/>
  <c r="H2625" i="6"/>
  <c r="H2624" i="6"/>
  <c r="G825" i="1"/>
  <c r="H825" i="1" s="1"/>
  <c r="H342" i="7"/>
  <c r="H346" i="7" s="1"/>
  <c r="H345" i="7"/>
  <c r="G864" i="1"/>
  <c r="H864" i="1" s="1"/>
  <c r="H1357" i="7"/>
  <c r="H1364" i="7" s="1"/>
  <c r="H71" i="8"/>
  <c r="H70" i="8"/>
  <c r="H67" i="8"/>
  <c r="G918" i="1"/>
  <c r="H918" i="1" s="1"/>
  <c r="H875" i="7"/>
  <c r="H874" i="7"/>
  <c r="H871" i="7"/>
  <c r="G881" i="1"/>
  <c r="H881" i="1" s="1"/>
  <c r="H1237" i="7"/>
  <c r="H1234" i="7"/>
  <c r="H1238" i="7" s="1"/>
  <c r="G889" i="1"/>
  <c r="H889" i="1" s="1"/>
  <c r="H1924" i="7"/>
  <c r="H1931" i="7" s="1"/>
  <c r="H422" i="7"/>
  <c r="H421" i="7"/>
  <c r="H418" i="7"/>
  <c r="G866" i="1"/>
  <c r="H866" i="1" s="1"/>
  <c r="H1423" i="7"/>
  <c r="H1430" i="7" s="1"/>
  <c r="H587" i="8"/>
  <c r="H584" i="8"/>
  <c r="H588" i="8" s="1"/>
  <c r="G936" i="1"/>
  <c r="H936" i="1" s="1"/>
  <c r="H26" i="8"/>
  <c r="H33" i="8" s="1"/>
  <c r="B630" i="2"/>
  <c r="F629" i="2"/>
  <c r="B948" i="2"/>
  <c r="F947" i="2"/>
  <c r="H3108" i="3"/>
  <c r="H3112" i="3"/>
  <c r="H3111" i="3"/>
  <c r="G125" i="1"/>
  <c r="H125" i="1" s="1"/>
  <c r="H7393" i="3"/>
  <c r="H7392" i="3"/>
  <c r="H7389" i="3"/>
  <c r="G290" i="1"/>
  <c r="H290" i="1" s="1"/>
  <c r="H1378" i="3"/>
  <c r="H1375" i="3"/>
  <c r="H1379" i="3" s="1"/>
  <c r="G60" i="1"/>
  <c r="H60" i="1" s="1"/>
  <c r="H5664" i="3"/>
  <c r="H5661" i="3"/>
  <c r="H5665" i="3" s="1"/>
  <c r="G220" i="1"/>
  <c r="H220" i="1" s="1"/>
  <c r="H11716" i="3"/>
  <c r="H11715" i="3"/>
  <c r="H11712" i="3"/>
  <c r="G967" i="1"/>
  <c r="H967" i="1" s="1"/>
  <c r="H5427" i="3"/>
  <c r="H5431" i="3"/>
  <c r="H5430" i="3"/>
  <c r="G213" i="1"/>
  <c r="H213" i="1" s="1"/>
  <c r="H1820" i="3"/>
  <c r="H1817" i="3"/>
  <c r="H1821" i="3" s="1"/>
  <c r="G77" i="1"/>
  <c r="H77" i="1" s="1"/>
  <c r="H215" i="3"/>
  <c r="H219" i="3" s="1"/>
  <c r="H218" i="3"/>
  <c r="G20" i="1"/>
  <c r="H20" i="1" s="1"/>
  <c r="H804" i="3"/>
  <c r="H808" i="3"/>
  <c r="H807" i="3"/>
  <c r="G39" i="1"/>
  <c r="H39" i="1" s="1"/>
  <c r="H1230" i="3"/>
  <c r="H1234" i="3"/>
  <c r="H1233" i="3"/>
  <c r="G55" i="1"/>
  <c r="H55" i="1" s="1"/>
  <c r="H12098" i="3"/>
  <c r="H12097" i="3"/>
  <c r="H12094" i="3"/>
  <c r="G979" i="1"/>
  <c r="H979" i="1" s="1"/>
  <c r="H1888" i="7"/>
  <c r="H1885" i="7"/>
  <c r="H1889" i="7" s="1"/>
  <c r="G908" i="1"/>
  <c r="H908" i="1" s="1"/>
  <c r="H3007" i="5"/>
  <c r="H3004" i="5"/>
  <c r="H3008" i="5" s="1"/>
  <c r="G706" i="1"/>
  <c r="H706" i="1" s="1"/>
  <c r="H4363" i="4"/>
  <c r="H4365" i="4" s="1"/>
  <c r="H1742" i="3"/>
  <c r="H1749" i="3" s="1"/>
  <c r="H1907" i="3"/>
  <c r="H1914" i="3" s="1"/>
  <c r="H1677" i="3"/>
  <c r="H1684" i="3" s="1"/>
  <c r="H2488" i="3"/>
  <c r="H2495" i="3" s="1"/>
  <c r="H1458" i="3"/>
  <c r="H1465" i="3" s="1"/>
  <c r="H2220" i="3"/>
  <c r="H2227" i="3" s="1"/>
  <c r="H2457" i="3"/>
  <c r="H2464" i="3" s="1"/>
  <c r="H8349" i="3"/>
  <c r="H8356" i="3" s="1"/>
  <c r="H6490" i="3"/>
  <c r="H6497" i="3" s="1"/>
  <c r="H8194" i="3"/>
  <c r="H8198" i="3" s="1"/>
  <c r="H8197" i="3"/>
  <c r="G322" i="1"/>
  <c r="H322" i="1" s="1"/>
  <c r="H8165" i="3"/>
  <c r="H8162" i="3"/>
  <c r="H8166" i="3" s="1"/>
  <c r="G321" i="1"/>
  <c r="H321" i="1" s="1"/>
  <c r="H7983" i="3"/>
  <c r="H7990" i="3" s="1"/>
  <c r="H8573" i="3"/>
  <c r="H8580" i="3" s="1"/>
  <c r="H8790" i="3"/>
  <c r="H8797" i="3" s="1"/>
  <c r="H9583" i="3"/>
  <c r="H9590" i="3" s="1"/>
  <c r="H10942" i="3"/>
  <c r="H10949" i="3" s="1"/>
  <c r="H10691" i="3"/>
  <c r="H10698" i="3" s="1"/>
  <c r="H9329" i="3"/>
  <c r="H9336" i="3" s="1"/>
  <c r="H10146" i="3"/>
  <c r="H10153" i="3" s="1"/>
  <c r="H10973" i="3"/>
  <c r="H10980" i="3" s="1"/>
  <c r="H10723" i="3"/>
  <c r="H10730" i="3" s="1"/>
  <c r="H9106" i="3"/>
  <c r="H9113" i="3" s="1"/>
  <c r="H9708" i="3"/>
  <c r="H9715" i="3" s="1"/>
  <c r="H9991" i="3"/>
  <c r="H9998" i="3" s="1"/>
  <c r="H11004" i="3"/>
  <c r="H11011" i="3" s="1"/>
  <c r="H12958" i="3"/>
  <c r="H12965" i="3" s="1"/>
  <c r="H273" i="4"/>
  <c r="H272" i="4"/>
  <c r="H269" i="4"/>
  <c r="G471" i="1"/>
  <c r="H471" i="1" s="1"/>
  <c r="H515" i="4"/>
  <c r="H514" i="4"/>
  <c r="H511" i="4"/>
  <c r="G479" i="1"/>
  <c r="H479" i="1" s="1"/>
  <c r="H799" i="4"/>
  <c r="H796" i="4"/>
  <c r="H800" i="4"/>
  <c r="G487" i="1"/>
  <c r="H487" i="1" s="1"/>
  <c r="H1393" i="4"/>
  <c r="H1390" i="4"/>
  <c r="H1394" i="4" s="1"/>
  <c r="G505" i="1"/>
  <c r="H505" i="1" s="1"/>
  <c r="H2564" i="4"/>
  <c r="H2565" i="4" s="1"/>
  <c r="H2561" i="4"/>
  <c r="G539" i="1"/>
  <c r="H539" i="1" s="1"/>
  <c r="H3016" i="4"/>
  <c r="H3019" i="4"/>
  <c r="H3020" i="4" s="1"/>
  <c r="G558" i="1"/>
  <c r="H558" i="1" s="1"/>
  <c r="H3308" i="4"/>
  <c r="H3312" i="4" s="1"/>
  <c r="H3311" i="4"/>
  <c r="G567" i="1"/>
  <c r="H567" i="1" s="1"/>
  <c r="H3886" i="4"/>
  <c r="H3890" i="4" s="1"/>
  <c r="H3889" i="4"/>
  <c r="G585" i="1"/>
  <c r="H585" i="1" s="1"/>
  <c r="H928" i="4"/>
  <c r="H931" i="4"/>
  <c r="H932" i="4" s="1"/>
  <c r="G491" i="1"/>
  <c r="H491" i="1" s="1"/>
  <c r="H1522" i="4"/>
  <c r="H1526" i="4" s="1"/>
  <c r="H1525" i="4"/>
  <c r="G509" i="1"/>
  <c r="H509" i="1" s="1"/>
  <c r="H2640" i="4"/>
  <c r="H2644" i="4" s="1"/>
  <c r="H2643" i="4"/>
  <c r="G544" i="1"/>
  <c r="H544" i="1" s="1"/>
  <c r="H3053" i="4"/>
  <c r="H3050" i="4"/>
  <c r="H3054" i="4" s="1"/>
  <c r="G559" i="1"/>
  <c r="H559" i="1" s="1"/>
  <c r="H3826" i="4"/>
  <c r="H3825" i="4"/>
  <c r="H3822" i="4"/>
  <c r="G583" i="1"/>
  <c r="H583" i="1" s="1"/>
  <c r="H177" i="5"/>
  <c r="H181" i="5" s="1"/>
  <c r="H180" i="5"/>
  <c r="G616" i="1"/>
  <c r="H616" i="1" s="1"/>
  <c r="H1261" i="4"/>
  <c r="H1258" i="4"/>
  <c r="H1262" i="4" s="1"/>
  <c r="G501" i="1"/>
  <c r="H501" i="1" s="1"/>
  <c r="H1658" i="4"/>
  <c r="H1657" i="4"/>
  <c r="H1654" i="4"/>
  <c r="G513" i="1"/>
  <c r="H513" i="1" s="1"/>
  <c r="H1856" i="4"/>
  <c r="H1855" i="4"/>
  <c r="H1852" i="4"/>
  <c r="G519" i="1"/>
  <c r="H519" i="1" s="1"/>
  <c r="H2143" i="4"/>
  <c r="H2140" i="4"/>
  <c r="H2144" i="4" s="1"/>
  <c r="G527" i="1"/>
  <c r="H527" i="1" s="1"/>
  <c r="H2746" i="4"/>
  <c r="H2745" i="4"/>
  <c r="H2742" i="4"/>
  <c r="G547" i="1"/>
  <c r="H547" i="1" s="1"/>
  <c r="H145" i="5"/>
  <c r="H142" i="5"/>
  <c r="H146" i="5" s="1"/>
  <c r="G615" i="1"/>
  <c r="H615" i="1" s="1"/>
  <c r="H3439" i="4"/>
  <c r="H3436" i="4"/>
  <c r="H3440" i="4" s="1"/>
  <c r="G571" i="1"/>
  <c r="H571" i="1" s="1"/>
  <c r="H3954" i="4"/>
  <c r="H3953" i="4"/>
  <c r="H3950" i="4"/>
  <c r="G587" i="1"/>
  <c r="H587" i="1" s="1"/>
  <c r="H316" i="5"/>
  <c r="H313" i="5"/>
  <c r="H317" i="5" s="1"/>
  <c r="G620" i="1"/>
  <c r="H620" i="1" s="1"/>
  <c r="H2739" i="5"/>
  <c r="H2736" i="5"/>
  <c r="H2740" i="5" s="1"/>
  <c r="G694" i="1"/>
  <c r="H694" i="1" s="1"/>
  <c r="H2674" i="5"/>
  <c r="H2673" i="5"/>
  <c r="H2670" i="5"/>
  <c r="G692" i="1"/>
  <c r="H692" i="1" s="1"/>
  <c r="H957" i="5"/>
  <c r="H961" i="5" s="1"/>
  <c r="H960" i="5"/>
  <c r="G639" i="1"/>
  <c r="H639" i="1" s="1"/>
  <c r="H2575" i="5"/>
  <c r="H2572" i="5"/>
  <c r="H2576" i="5" s="1"/>
  <c r="G689" i="1"/>
  <c r="H689" i="1" s="1"/>
  <c r="H3391" i="5"/>
  <c r="H3398" i="5" s="1"/>
  <c r="H1090" i="5"/>
  <c r="H1089" i="5"/>
  <c r="H1086" i="5"/>
  <c r="G644" i="1"/>
  <c r="H644" i="1" s="1"/>
  <c r="H2017" i="5"/>
  <c r="H2014" i="5"/>
  <c r="H2018" i="5" s="1"/>
  <c r="G670" i="1"/>
  <c r="H670" i="1" s="1"/>
  <c r="H3633" i="5"/>
  <c r="H3637" i="5"/>
  <c r="H3636" i="5"/>
  <c r="G727" i="1"/>
  <c r="H727" i="1" s="1"/>
  <c r="H584" i="5"/>
  <c r="H591" i="5" s="1"/>
  <c r="H1983" i="5"/>
  <c r="H1980" i="5"/>
  <c r="H1984" i="5"/>
  <c r="G669" i="1"/>
  <c r="H669" i="1" s="1"/>
  <c r="H2873" i="5"/>
  <c r="H2870" i="5"/>
  <c r="H2874" i="5" s="1"/>
  <c r="G700" i="1"/>
  <c r="H700" i="1" s="1"/>
  <c r="H864" i="5"/>
  <c r="H863" i="5"/>
  <c r="H860" i="5"/>
  <c r="G636" i="1"/>
  <c r="H636" i="1" s="1"/>
  <c r="H1519" i="5"/>
  <c r="H1522" i="5"/>
  <c r="H1523" i="5" s="1"/>
  <c r="G656" i="1"/>
  <c r="H656" i="1" s="1"/>
  <c r="H2410" i="5"/>
  <c r="H2414" i="5" s="1"/>
  <c r="H2413" i="5"/>
  <c r="G684" i="1"/>
  <c r="H684" i="1" s="1"/>
  <c r="H1530" i="6"/>
  <c r="H1531" i="6" s="1"/>
  <c r="H1527" i="6"/>
  <c r="G790" i="1"/>
  <c r="H790" i="1" s="1"/>
  <c r="H1339" i="5"/>
  <c r="H1342" i="5"/>
  <c r="H1343" i="5" s="1"/>
  <c r="G651" i="1"/>
  <c r="H651" i="1" s="1"/>
  <c r="H3107" i="5"/>
  <c r="H3106" i="5"/>
  <c r="H3103" i="5"/>
  <c r="G709" i="1"/>
  <c r="H709" i="1" s="1"/>
  <c r="H102" i="7"/>
  <c r="H109" i="7" s="1"/>
  <c r="H2692" i="6"/>
  <c r="H2689" i="6"/>
  <c r="H2693" i="6" s="1"/>
  <c r="G827" i="1"/>
  <c r="H827" i="1" s="1"/>
  <c r="H1077" i="6"/>
  <c r="H1081" i="6"/>
  <c r="H1080" i="6"/>
  <c r="G777" i="1"/>
  <c r="H777" i="1" s="1"/>
  <c r="H1667" i="6"/>
  <c r="H1671" i="6" s="1"/>
  <c r="H1670" i="6"/>
  <c r="G794" i="1"/>
  <c r="H794" i="1" s="1"/>
  <c r="H2973" i="6"/>
  <c r="H2970" i="6"/>
  <c r="H2974" i="6" s="1"/>
  <c r="G837" i="1"/>
  <c r="H837" i="1" s="1"/>
  <c r="H2556" i="6"/>
  <c r="H2553" i="6"/>
  <c r="H2557" i="6" s="1"/>
  <c r="G823" i="1"/>
  <c r="H823" i="1" s="1"/>
  <c r="H508" i="6"/>
  <c r="H515" i="6" s="1"/>
  <c r="H1168" i="6"/>
  <c r="H1175" i="6" s="1"/>
  <c r="H1890" i="6"/>
  <c r="H1897" i="6" s="1"/>
  <c r="H269" i="7"/>
  <c r="H266" i="7"/>
  <c r="H270" i="7" s="1"/>
  <c r="G862" i="1"/>
  <c r="H862" i="1" s="1"/>
  <c r="H2056" i="6"/>
  <c r="H2825" i="6"/>
  <c r="H2829" i="6"/>
  <c r="H2828" i="6"/>
  <c r="G831" i="1"/>
  <c r="H831" i="1" s="1"/>
  <c r="H456" i="7"/>
  <c r="H460" i="7" s="1"/>
  <c r="H459" i="7"/>
  <c r="G867" i="1"/>
  <c r="H867" i="1" s="1"/>
  <c r="H1456" i="7"/>
  <c r="H1463" i="7" s="1"/>
  <c r="H447" i="8"/>
  <c r="H444" i="8"/>
  <c r="H448" i="8" s="1"/>
  <c r="G932" i="1"/>
  <c r="H932" i="1" s="1"/>
  <c r="H920" i="7"/>
  <c r="H919" i="7"/>
  <c r="H916" i="7"/>
  <c r="G882" i="1"/>
  <c r="H882" i="1" s="1"/>
  <c r="H1291" i="7"/>
  <c r="H1298" i="7" s="1"/>
  <c r="H517" i="8"/>
  <c r="H514" i="8"/>
  <c r="H518" i="8" s="1"/>
  <c r="G934" i="1"/>
  <c r="H934" i="1" s="1"/>
  <c r="H536" i="7"/>
  <c r="H535" i="7"/>
  <c r="H532" i="7"/>
  <c r="G869" i="1"/>
  <c r="H869" i="1" s="1"/>
  <c r="H1534" i="7"/>
  <c r="H1531" i="7"/>
  <c r="H1535" i="7" s="1"/>
  <c r="G898" i="1"/>
  <c r="H898" i="1" s="1"/>
  <c r="H98" i="8"/>
  <c r="H102" i="8" s="1"/>
  <c r="H101" i="8"/>
  <c r="G919" i="1"/>
  <c r="H919" i="1" s="1"/>
  <c r="H623" i="8"/>
  <c r="H622" i="8"/>
  <c r="H619" i="8"/>
  <c r="G937" i="1"/>
  <c r="H937" i="1" s="1"/>
  <c r="H12225" i="3"/>
  <c r="H12222" i="3"/>
  <c r="H12226" i="3" s="1"/>
  <c r="G991" i="1"/>
  <c r="H991" i="1" s="1"/>
  <c r="H11218" i="3"/>
  <c r="H11215" i="3"/>
  <c r="H11219" i="3" s="1"/>
  <c r="G948" i="1"/>
  <c r="H948" i="1" s="1"/>
  <c r="H380" i="8"/>
  <c r="H382" i="8" s="1"/>
  <c r="H7142" i="3"/>
  <c r="H7139" i="3"/>
  <c r="H7143" i="3" s="1"/>
  <c r="G280" i="1"/>
  <c r="H280" i="1" s="1"/>
  <c r="H12364" i="3"/>
  <c r="H12368" i="3" s="1"/>
  <c r="H12367" i="3"/>
  <c r="G999" i="1"/>
  <c r="H999" i="1" s="1"/>
  <c r="H2975" i="5"/>
  <c r="H2974" i="5"/>
  <c r="H2971" i="5"/>
  <c r="G705" i="1"/>
  <c r="H705" i="1" s="1"/>
  <c r="H587" i="3"/>
  <c r="H591" i="3" s="1"/>
  <c r="H590" i="3"/>
  <c r="G32" i="1"/>
  <c r="H32" i="1" s="1"/>
  <c r="H9213" i="3"/>
  <c r="H9212" i="3"/>
  <c r="H9209" i="3"/>
  <c r="G371" i="1"/>
  <c r="H371" i="1" s="1"/>
  <c r="H7453" i="3"/>
  <c r="H7450" i="3"/>
  <c r="H7454" i="3" s="1"/>
  <c r="G292" i="1"/>
  <c r="H292" i="1" s="1"/>
  <c r="H5958" i="3"/>
  <c r="H5962" i="3" s="1"/>
  <c r="H5961" i="3"/>
  <c r="G231" i="1"/>
  <c r="H231" i="1" s="1"/>
  <c r="H3935" i="3"/>
  <c r="H3939" i="3" s="1"/>
  <c r="H3938" i="3"/>
  <c r="G155" i="1"/>
  <c r="H155" i="1" s="1"/>
  <c r="B817" i="2"/>
  <c r="F816" i="2"/>
  <c r="H11450" i="3"/>
  <c r="H11449" i="3"/>
  <c r="H11446" i="3"/>
  <c r="G955" i="1"/>
  <c r="H955" i="1" s="1"/>
  <c r="H12865" i="3"/>
  <c r="H12862" i="3"/>
  <c r="H12866" i="3" s="1"/>
  <c r="G1021" i="1"/>
  <c r="H1021" i="1" s="1"/>
  <c r="H12830" i="3"/>
  <c r="H12834" i="3" s="1"/>
  <c r="H12833" i="3"/>
  <c r="G1020" i="1"/>
  <c r="H1020" i="1" s="1"/>
  <c r="H7636" i="3"/>
  <c r="H7633" i="3"/>
  <c r="H7637" i="3" s="1"/>
  <c r="G298" i="1"/>
  <c r="H298" i="1" s="1"/>
  <c r="H1117" i="3"/>
  <c r="H1118" i="3" s="1"/>
  <c r="H1114" i="3"/>
  <c r="G51" i="1"/>
  <c r="H51" i="1" s="1"/>
  <c r="H246" i="3"/>
  <c r="H250" i="3" s="1"/>
  <c r="H249" i="3"/>
  <c r="G21" i="1"/>
  <c r="H21" i="1" s="1"/>
  <c r="H432" i="3"/>
  <c r="H436" i="3"/>
  <c r="H435" i="3"/>
  <c r="G27" i="1"/>
  <c r="H27" i="1" s="1"/>
  <c r="H618" i="3"/>
  <c r="H622" i="3"/>
  <c r="H621" i="3"/>
  <c r="G33" i="1"/>
  <c r="H33" i="1" s="1"/>
  <c r="H12068" i="3"/>
  <c r="H12067" i="3"/>
  <c r="H12064" i="3"/>
  <c r="G978" i="1"/>
  <c r="H978" i="1" s="1"/>
  <c r="H3834" i="5"/>
  <c r="H3831" i="5"/>
  <c r="H3835" i="5" s="1"/>
  <c r="G739" i="1"/>
  <c r="H739" i="1" s="1"/>
  <c r="H110" i="5"/>
  <c r="H107" i="5"/>
  <c r="H111" i="5" s="1"/>
  <c r="G614" i="1"/>
  <c r="H614" i="1" s="1"/>
  <c r="B925" i="2"/>
  <c r="F924" i="2"/>
  <c r="H1940" i="3"/>
  <c r="H1947" i="3" s="1"/>
  <c r="H2008" i="3"/>
  <c r="H2015" i="3" s="1"/>
  <c r="H1709" i="3"/>
  <c r="H1716" i="3" s="1"/>
  <c r="H2614" i="3"/>
  <c r="H2621" i="3" s="1"/>
  <c r="H1613" i="3"/>
  <c r="H1620" i="3" s="1"/>
  <c r="H2255" i="3"/>
  <c r="H2262" i="3" s="1"/>
  <c r="H2550" i="3"/>
  <c r="H2557" i="3" s="1"/>
  <c r="H8479" i="3"/>
  <c r="H8486" i="3" s="1"/>
  <c r="H7002" i="3"/>
  <c r="H7009" i="3" s="1"/>
  <c r="H8220" i="3"/>
  <c r="H8227" i="3" s="1"/>
  <c r="H8383" i="3"/>
  <c r="H8390" i="3" s="1"/>
  <c r="H8252" i="3"/>
  <c r="H8259" i="3" s="1"/>
  <c r="H8604" i="3"/>
  <c r="H8611" i="3" s="1"/>
  <c r="H8821" i="3"/>
  <c r="H8828" i="3" s="1"/>
  <c r="H9866" i="3"/>
  <c r="H9873" i="3" s="1"/>
  <c r="H11035" i="3"/>
  <c r="H11042" i="3" s="1"/>
  <c r="H10911" i="3"/>
  <c r="H10918" i="3" s="1"/>
  <c r="H9360" i="3"/>
  <c r="H9367" i="3" s="1"/>
  <c r="H10242" i="3"/>
  <c r="H10249" i="3" s="1"/>
  <c r="H11105" i="3"/>
  <c r="H11112" i="3" s="1"/>
  <c r="H10755" i="3"/>
  <c r="H10762" i="3" s="1"/>
  <c r="H9297" i="3"/>
  <c r="H9304" i="3" s="1"/>
  <c r="H9739" i="3"/>
  <c r="H9746" i="3" s="1"/>
  <c r="H10022" i="3"/>
  <c r="H10029" i="3" s="1"/>
  <c r="H10627" i="3"/>
  <c r="H10634" i="3" s="1"/>
  <c r="H12391" i="3"/>
  <c r="H12398" i="3" s="1"/>
  <c r="H152" i="4"/>
  <c r="H149" i="4"/>
  <c r="H153" i="4" s="1"/>
  <c r="G468" i="1"/>
  <c r="H468" i="1" s="1"/>
  <c r="H302" i="4"/>
  <c r="H309" i="4" s="1"/>
  <c r="H555" i="4"/>
  <c r="H554" i="4"/>
  <c r="H551" i="4"/>
  <c r="G480" i="1"/>
  <c r="H480" i="1" s="1"/>
  <c r="H898" i="4"/>
  <c r="H895" i="4"/>
  <c r="H899" i="4"/>
  <c r="G490" i="1"/>
  <c r="H490" i="1" s="1"/>
  <c r="H1492" i="4"/>
  <c r="H1489" i="4"/>
  <c r="H1493" i="4" s="1"/>
  <c r="G508" i="1"/>
  <c r="H508" i="1" s="1"/>
  <c r="H2677" i="4"/>
  <c r="H2678" i="4" s="1"/>
  <c r="H2674" i="4"/>
  <c r="G545" i="1"/>
  <c r="H545" i="1" s="1"/>
  <c r="H3118" i="4"/>
  <c r="H3121" i="4"/>
  <c r="H3122" i="4" s="1"/>
  <c r="G561" i="1"/>
  <c r="H561" i="1" s="1"/>
  <c r="H3372" i="4"/>
  <c r="H3376" i="4" s="1"/>
  <c r="H3375" i="4"/>
  <c r="G569" i="1"/>
  <c r="H569" i="1" s="1"/>
  <c r="H4018" i="4"/>
  <c r="H4022" i="4" s="1"/>
  <c r="H4021" i="4"/>
  <c r="G589" i="1"/>
  <c r="H589" i="1" s="1"/>
  <c r="H1027" i="4"/>
  <c r="H1030" i="4"/>
  <c r="H1031" i="4" s="1"/>
  <c r="G494" i="1"/>
  <c r="H494" i="1" s="1"/>
  <c r="H2056" i="4"/>
  <c r="H2063" i="4" s="1"/>
  <c r="H2780" i="4"/>
  <c r="H2779" i="4"/>
  <c r="H2776" i="4"/>
  <c r="G548" i="1"/>
  <c r="H548" i="1" s="1"/>
  <c r="H3280" i="4"/>
  <c r="H3277" i="4"/>
  <c r="H3281" i="4" s="1"/>
  <c r="G566" i="1"/>
  <c r="H566" i="1" s="1"/>
  <c r="H3921" i="4"/>
  <c r="H3918" i="4"/>
  <c r="H3922" i="4" s="1"/>
  <c r="G586" i="1"/>
  <c r="H586" i="1" s="1"/>
  <c r="H767" i="4"/>
  <c r="H766" i="4"/>
  <c r="H763" i="4"/>
  <c r="G486" i="1"/>
  <c r="H486" i="1" s="1"/>
  <c r="H1360" i="4"/>
  <c r="H1357" i="4"/>
  <c r="H1361" i="4" s="1"/>
  <c r="G504" i="1"/>
  <c r="H504" i="1" s="1"/>
  <c r="H1690" i="4"/>
  <c r="H1687" i="4"/>
  <c r="H1691" i="4" s="1"/>
  <c r="G514" i="1"/>
  <c r="H514" i="1" s="1"/>
  <c r="H1889" i="4"/>
  <c r="H1888" i="4"/>
  <c r="H1885" i="4"/>
  <c r="G520" i="1"/>
  <c r="H520" i="1" s="1"/>
  <c r="H2166" i="4"/>
  <c r="H2173" i="4" s="1"/>
  <c r="H4086" i="4"/>
  <c r="H4090" i="4" s="1"/>
  <c r="H4089" i="4"/>
  <c r="G591" i="1"/>
  <c r="H591" i="1" s="1"/>
  <c r="H344" i="5"/>
  <c r="H3472" i="4"/>
  <c r="H3469" i="4"/>
  <c r="H3473" i="4" s="1"/>
  <c r="G572" i="1"/>
  <c r="H572" i="1" s="1"/>
  <c r="H4157" i="4"/>
  <c r="H4158" i="4" s="1"/>
  <c r="H4154" i="4"/>
  <c r="G593" i="1"/>
  <c r="H593" i="1" s="1"/>
  <c r="H385" i="5"/>
  <c r="H1879" i="5"/>
  <c r="H1876" i="5"/>
  <c r="H1880" i="5" s="1"/>
  <c r="G666" i="1"/>
  <c r="H666" i="1" s="1"/>
  <c r="H683" i="6"/>
  <c r="H690" i="6" s="1"/>
  <c r="H1003" i="5"/>
  <c r="H1007" i="5" s="1"/>
  <c r="H1006" i="5"/>
  <c r="G640" i="1"/>
  <c r="H640" i="1" s="1"/>
  <c r="H2641" i="5"/>
  <c r="H2638" i="5"/>
  <c r="H2642" i="5" s="1"/>
  <c r="G691" i="1"/>
  <c r="H691" i="1" s="1"/>
  <c r="H3856" i="5"/>
  <c r="H3863" i="5" s="1"/>
  <c r="H1235" i="5"/>
  <c r="H1234" i="5"/>
  <c r="H1231" i="5"/>
  <c r="G648" i="1"/>
  <c r="H648" i="1" s="1"/>
  <c r="H2543" i="5"/>
  <c r="H2540" i="5"/>
  <c r="H2544" i="5" s="1"/>
  <c r="G688" i="1"/>
  <c r="H688" i="1" s="1"/>
  <c r="H835" i="6"/>
  <c r="H832" i="6"/>
  <c r="H836" i="6" s="1"/>
  <c r="G770" i="1"/>
  <c r="H770" i="1" s="1"/>
  <c r="H1126" i="5"/>
  <c r="H1127" i="5" s="1"/>
  <c r="H1123" i="5"/>
  <c r="G645" i="1"/>
  <c r="H645" i="1" s="1"/>
  <c r="H2119" i="5"/>
  <c r="H2116" i="5"/>
  <c r="H2120" i="5"/>
  <c r="G675" i="1"/>
  <c r="H675" i="1" s="1"/>
  <c r="H3173" i="5"/>
  <c r="H3172" i="5"/>
  <c r="H3169" i="5"/>
  <c r="G711" i="1"/>
  <c r="H711" i="1" s="1"/>
  <c r="H898" i="5"/>
  <c r="H897" i="5"/>
  <c r="H894" i="5"/>
  <c r="G637" i="1"/>
  <c r="H637" i="1" s="1"/>
  <c r="H1663" i="5"/>
  <c r="H1666" i="5"/>
  <c r="H1667" i="5" s="1"/>
  <c r="G660" i="1"/>
  <c r="H660" i="1" s="1"/>
  <c r="H2605" i="5"/>
  <c r="H2609" i="5" s="1"/>
  <c r="H2608" i="5"/>
  <c r="G690" i="1"/>
  <c r="H690" i="1" s="1"/>
  <c r="H636" i="5"/>
  <c r="H635" i="5"/>
  <c r="H632" i="5"/>
  <c r="G628" i="1"/>
  <c r="H628" i="1" s="1"/>
  <c r="H1699" i="5"/>
  <c r="H1702" i="5"/>
  <c r="H1703" i="5" s="1"/>
  <c r="G661" i="1"/>
  <c r="H661" i="1" s="1"/>
  <c r="H3140" i="5"/>
  <c r="H3139" i="5"/>
  <c r="H3136" i="5"/>
  <c r="G710" i="1"/>
  <c r="H710" i="1" s="1"/>
  <c r="H140" i="7"/>
  <c r="H147" i="7" s="1"/>
  <c r="H543" i="6"/>
  <c r="H550" i="6" s="1"/>
  <c r="H1133" i="6"/>
  <c r="H1140" i="6" s="1"/>
  <c r="H2167" i="6"/>
  <c r="H2174" i="6" s="1"/>
  <c r="H3006" i="6"/>
  <c r="H3003" i="6"/>
  <c r="H3007" i="6" s="1"/>
  <c r="G840" i="1"/>
  <c r="H840" i="1" s="1"/>
  <c r="H2760" i="6"/>
  <c r="H2757" i="6"/>
  <c r="H2761" i="6" s="1"/>
  <c r="G829" i="1"/>
  <c r="H829" i="1" s="1"/>
  <c r="H613" i="6"/>
  <c r="H620" i="6" s="1"/>
  <c r="H1273" i="6"/>
  <c r="H1280" i="6" s="1"/>
  <c r="H2303" i="6"/>
  <c r="H2310" i="6" s="1"/>
  <c r="H314" i="6"/>
  <c r="H2860" i="6"/>
  <c r="H2863" i="6"/>
  <c r="H2864" i="6" s="1"/>
  <c r="G832" i="1"/>
  <c r="H832" i="1" s="1"/>
  <c r="H570" i="7"/>
  <c r="H574" i="7" s="1"/>
  <c r="H573" i="7"/>
  <c r="G870" i="1"/>
  <c r="H870" i="1" s="1"/>
  <c r="H1564" i="7"/>
  <c r="H1568" i="7" s="1"/>
  <c r="H1567" i="7"/>
  <c r="G899" i="1"/>
  <c r="H899" i="1" s="1"/>
  <c r="H552" i="8"/>
  <c r="H549" i="8"/>
  <c r="H553" i="8"/>
  <c r="G935" i="1"/>
  <c r="H935" i="1" s="1"/>
  <c r="H965" i="7"/>
  <c r="H964" i="7"/>
  <c r="H961" i="7"/>
  <c r="G883" i="1"/>
  <c r="H883" i="1" s="1"/>
  <c r="H1390" i="7"/>
  <c r="H1397" i="7" s="1"/>
  <c r="H64" i="7"/>
  <c r="H71" i="7" s="1"/>
  <c r="H611" i="7"/>
  <c r="H608" i="7"/>
  <c r="H612" i="7" s="1"/>
  <c r="G871" i="1"/>
  <c r="H871" i="1" s="1"/>
  <c r="H1624" i="7"/>
  <c r="H1631" i="7" s="1"/>
  <c r="H264" i="9"/>
  <c r="H271" i="9" s="1"/>
  <c r="H658" i="8"/>
  <c r="H657" i="8"/>
  <c r="H654" i="8"/>
  <c r="G938" i="1"/>
  <c r="H938" i="1" s="1"/>
  <c r="H1853" i="3"/>
  <c r="H1854" i="3" s="1"/>
  <c r="H1850" i="3"/>
  <c r="G78" i="1"/>
  <c r="H78" i="1" s="1"/>
  <c r="H287" i="8"/>
  <c r="H289" i="8" s="1"/>
  <c r="H7420" i="3"/>
  <c r="H7424" i="3" s="1"/>
  <c r="H7423" i="3"/>
  <c r="G291" i="1"/>
  <c r="H291" i="1" s="1"/>
  <c r="H1816" i="7"/>
  <c r="H1813" i="7"/>
  <c r="H1817" i="7" s="1"/>
  <c r="G906" i="1"/>
  <c r="H906" i="1" s="1"/>
  <c r="H6571" i="3"/>
  <c r="H6570" i="3"/>
  <c r="H6567" i="3"/>
  <c r="G258" i="1"/>
  <c r="H258" i="1" s="1"/>
  <c r="B292" i="2"/>
  <c r="F291" i="2"/>
  <c r="H5141" i="3"/>
  <c r="H5140" i="3"/>
  <c r="H5137" i="3"/>
  <c r="G202" i="1"/>
  <c r="H202" i="1" s="1"/>
  <c r="H5107" i="3"/>
  <c r="H5104" i="3"/>
  <c r="H5108" i="3" s="1"/>
  <c r="G201" i="1"/>
  <c r="H201" i="1" s="1"/>
  <c r="H401" i="3"/>
  <c r="H405" i="3"/>
  <c r="H404" i="3"/>
  <c r="G26" i="1"/>
  <c r="H26" i="1" s="1"/>
  <c r="H11185" i="3"/>
  <c r="H11186" i="3" s="1"/>
  <c r="H11182" i="3"/>
  <c r="G947" i="1"/>
  <c r="H947" i="1" s="1"/>
  <c r="H3255" i="3"/>
  <c r="H3252" i="3"/>
  <c r="H3256" i="3" s="1"/>
  <c r="G129" i="1"/>
  <c r="H129" i="1" s="1"/>
  <c r="H7573" i="3"/>
  <c r="H7577" i="3"/>
  <c r="H7576" i="3"/>
  <c r="G296" i="1"/>
  <c r="H296" i="1" s="1"/>
  <c r="H5008" i="3"/>
  <c r="H5009" i="3" s="1"/>
  <c r="H5005" i="3"/>
  <c r="G198" i="1"/>
  <c r="H198" i="1" s="1"/>
  <c r="B458" i="2"/>
  <c r="F457" i="2"/>
  <c r="H38" i="5"/>
  <c r="H35" i="5"/>
  <c r="H39" i="5" s="1"/>
  <c r="G612" i="1"/>
  <c r="H612" i="1" s="1"/>
  <c r="H12256" i="3"/>
  <c r="H12260" i="3"/>
  <c r="H12259" i="3"/>
  <c r="G996" i="1"/>
  <c r="H996" i="1" s="1"/>
  <c r="H5071" i="3"/>
  <c r="H5075" i="3"/>
  <c r="H5074" i="3"/>
  <c r="G200" i="1"/>
  <c r="H200" i="1" s="1"/>
  <c r="H3183" i="3"/>
  <c r="H3184" i="3" s="1"/>
  <c r="H3180" i="3"/>
  <c r="G127" i="1"/>
  <c r="H127" i="1" s="1"/>
  <c r="H12132" i="3"/>
  <c r="H12129" i="3"/>
  <c r="H12133" i="3" s="1"/>
  <c r="G985" i="1"/>
  <c r="H985" i="1" s="1"/>
  <c r="H11413" i="3"/>
  <c r="H11417" i="3"/>
  <c r="H11416" i="3"/>
  <c r="G954" i="1"/>
  <c r="H954" i="1" s="1"/>
  <c r="B732" i="2"/>
  <c r="F731" i="2"/>
  <c r="H1175" i="3"/>
  <c r="H1172" i="3"/>
  <c r="H1176" i="3" s="1"/>
  <c r="G53" i="1"/>
  <c r="H53" i="1" s="1"/>
  <c r="H1147" i="3"/>
  <c r="H1146" i="3"/>
  <c r="H1143" i="3"/>
  <c r="G52" i="1"/>
  <c r="H52" i="1" s="1"/>
  <c r="H32" i="3"/>
  <c r="H29" i="3"/>
  <c r="H33" i="3" s="1"/>
  <c r="G14" i="1"/>
  <c r="H14" i="1" s="1"/>
  <c r="H277" i="3"/>
  <c r="H281" i="3"/>
  <c r="H280" i="3"/>
  <c r="G22" i="1"/>
  <c r="H22" i="1" s="1"/>
  <c r="H463" i="3"/>
  <c r="H467" i="3" s="1"/>
  <c r="H466" i="3"/>
  <c r="G28" i="1"/>
  <c r="H28" i="1" s="1"/>
  <c r="H649" i="3"/>
  <c r="H653" i="3"/>
  <c r="H652" i="3"/>
  <c r="G34" i="1"/>
  <c r="H34" i="1" s="1"/>
  <c r="H897" i="3"/>
  <c r="H901" i="3"/>
  <c r="H900" i="3"/>
  <c r="G42" i="1"/>
  <c r="H42" i="1" s="1"/>
  <c r="H13332" i="3"/>
  <c r="H13333" i="3" s="1"/>
  <c r="H13329" i="3"/>
  <c r="G1035" i="1"/>
  <c r="H1035" i="1" s="1"/>
  <c r="H12035" i="3"/>
  <c r="H12039" i="3"/>
  <c r="H12038" i="3"/>
  <c r="G977" i="1"/>
  <c r="H977" i="1" s="1"/>
  <c r="B970" i="2"/>
  <c r="F969" i="2"/>
  <c r="H2426" i="3"/>
  <c r="H2433" i="3" s="1"/>
  <c r="H2078" i="3"/>
  <c r="H2085" i="3" s="1"/>
  <c r="H1973" i="3"/>
  <c r="H1980" i="3" s="1"/>
  <c r="H3317" i="3"/>
  <c r="H3324" i="3" s="1"/>
  <c r="H2043" i="3"/>
  <c r="H2050" i="3" s="1"/>
  <c r="H2290" i="3"/>
  <c r="H2297" i="3" s="1"/>
  <c r="H2738" i="3"/>
  <c r="H2745" i="3" s="1"/>
  <c r="H6418" i="3"/>
  <c r="H6425" i="3" s="1"/>
  <c r="H7839" i="3"/>
  <c r="H7846" i="3" s="1"/>
  <c r="H8316" i="3"/>
  <c r="H8323" i="3" s="1"/>
  <c r="H5488" i="3"/>
  <c r="H5495" i="3" s="1"/>
  <c r="H8415" i="3"/>
  <c r="H8422" i="3" s="1"/>
  <c r="H8635" i="3"/>
  <c r="H8642" i="3" s="1"/>
  <c r="H8852" i="3"/>
  <c r="H8859" i="3" s="1"/>
  <c r="H10178" i="3"/>
  <c r="H10185" i="3" s="1"/>
  <c r="H11070" i="3"/>
  <c r="H11077" i="3" s="1"/>
  <c r="H8949" i="3"/>
  <c r="H8956" i="3" s="1"/>
  <c r="H9391" i="3"/>
  <c r="H9398" i="3" s="1"/>
  <c r="H10385" i="3"/>
  <c r="H10384" i="3"/>
  <c r="H10381" i="3"/>
  <c r="G432" i="1"/>
  <c r="H432" i="1" s="1"/>
  <c r="H10413" i="3"/>
  <c r="H10414" i="3" s="1"/>
  <c r="H10410" i="3"/>
  <c r="G433" i="1"/>
  <c r="H433" i="1" s="1"/>
  <c r="H8917" i="3"/>
  <c r="H8924" i="3" s="1"/>
  <c r="H9519" i="3"/>
  <c r="H9526" i="3" s="1"/>
  <c r="H9770" i="3"/>
  <c r="H9777" i="3" s="1"/>
  <c r="H10053" i="3"/>
  <c r="H10060" i="3" s="1"/>
  <c r="H12923" i="3"/>
  <c r="H12930" i="3" s="1"/>
  <c r="H342" i="4"/>
  <c r="H349" i="4" s="1"/>
  <c r="H594" i="4"/>
  <c r="H591" i="4"/>
  <c r="H595" i="4" s="1"/>
  <c r="G481" i="1"/>
  <c r="H481" i="1" s="1"/>
  <c r="H997" i="4"/>
  <c r="H994" i="4"/>
  <c r="H998" i="4" s="1"/>
  <c r="G493" i="1"/>
  <c r="H493" i="1" s="1"/>
  <c r="H2098" i="4"/>
  <c r="H2105" i="4" s="1"/>
  <c r="H2711" i="4"/>
  <c r="H2708" i="4"/>
  <c r="H2712" i="4" s="1"/>
  <c r="G546" i="1"/>
  <c r="H546" i="1" s="1"/>
  <c r="H3150" i="4"/>
  <c r="H3154" i="4"/>
  <c r="H3153" i="4"/>
  <c r="G562" i="1"/>
  <c r="H562" i="1" s="1"/>
  <c r="H3534" i="4"/>
  <c r="H3538" i="4" s="1"/>
  <c r="H3537" i="4"/>
  <c r="G574" i="1"/>
  <c r="H574" i="1" s="1"/>
  <c r="H4259" i="4"/>
  <c r="H4256" i="4"/>
  <c r="H4260" i="4" s="1"/>
  <c r="G596" i="1"/>
  <c r="H596" i="1" s="1"/>
  <c r="H1126" i="4"/>
  <c r="H1130" i="4"/>
  <c r="H1129" i="4"/>
  <c r="G497" i="1"/>
  <c r="H497" i="1" s="1"/>
  <c r="H2245" i="4"/>
  <c r="H2249" i="4" s="1"/>
  <c r="H2248" i="4"/>
  <c r="G530" i="1"/>
  <c r="H530" i="1" s="1"/>
  <c r="H215" i="5"/>
  <c r="H212" i="5"/>
  <c r="H216" i="5" s="1"/>
  <c r="G617" i="1"/>
  <c r="H617" i="1" s="1"/>
  <c r="H3407" i="4"/>
  <c r="H3404" i="4"/>
  <c r="H3408" i="4" s="1"/>
  <c r="G570" i="1"/>
  <c r="H570" i="1" s="1"/>
  <c r="H3988" i="4"/>
  <c r="H3987" i="4"/>
  <c r="H3984" i="4"/>
  <c r="G588" i="1"/>
  <c r="H588" i="1" s="1"/>
  <c r="H865" i="4"/>
  <c r="H862" i="4"/>
  <c r="H866" i="4" s="1"/>
  <c r="G489" i="1"/>
  <c r="H489" i="1" s="1"/>
  <c r="H1459" i="4"/>
  <c r="H1456" i="4"/>
  <c r="H1460" i="4" s="1"/>
  <c r="G507" i="1"/>
  <c r="H507" i="1" s="1"/>
  <c r="H1724" i="4"/>
  <c r="H1723" i="4"/>
  <c r="H1720" i="4"/>
  <c r="G515" i="1"/>
  <c r="H515" i="1" s="1"/>
  <c r="H1921" i="4"/>
  <c r="H1918" i="4"/>
  <c r="H1922" i="4" s="1"/>
  <c r="G521" i="1"/>
  <c r="H521" i="1" s="1"/>
  <c r="H2283" i="4"/>
  <c r="H2280" i="4"/>
  <c r="H2284" i="4" s="1"/>
  <c r="G531" i="1"/>
  <c r="H531" i="1" s="1"/>
  <c r="H4123" i="4"/>
  <c r="H4120" i="4"/>
  <c r="H4124" i="4" s="1"/>
  <c r="G592" i="1"/>
  <c r="H592" i="1" s="1"/>
  <c r="H2883" i="4"/>
  <c r="H2880" i="4"/>
  <c r="H2884" i="4" s="1"/>
  <c r="G554" i="1"/>
  <c r="H554" i="1" s="1"/>
  <c r="H3505" i="4"/>
  <c r="H3502" i="4"/>
  <c r="H3506" i="4" s="1"/>
  <c r="G573" i="1"/>
  <c r="H573" i="1" s="1"/>
  <c r="H4188" i="4"/>
  <c r="H4192" i="4" s="1"/>
  <c r="H4191" i="4"/>
  <c r="G594" i="1"/>
  <c r="H594" i="1" s="1"/>
  <c r="H3570" i="5"/>
  <c r="H3567" i="5"/>
  <c r="H3571" i="5" s="1"/>
  <c r="G725" i="1"/>
  <c r="H725" i="1" s="1"/>
  <c r="H3669" i="5"/>
  <c r="H3666" i="5"/>
  <c r="H3670" i="5" s="1"/>
  <c r="G728" i="1"/>
  <c r="H728" i="1" s="1"/>
  <c r="H1045" i="6"/>
  <c r="H1046" i="6" s="1"/>
  <c r="H1042" i="6"/>
  <c r="G776" i="1"/>
  <c r="H776" i="1" s="1"/>
  <c r="H1630" i="5"/>
  <c r="H1627" i="5"/>
  <c r="H1631" i="5" s="1"/>
  <c r="G659" i="1"/>
  <c r="H659" i="1" s="1"/>
  <c r="H2807" i="5"/>
  <c r="H2808" i="5" s="1"/>
  <c r="H2804" i="5"/>
  <c r="G698" i="1"/>
  <c r="H698" i="1" s="1"/>
  <c r="H940" i="6"/>
  <c r="H941" i="6" s="1"/>
  <c r="H937" i="6"/>
  <c r="G773" i="1"/>
  <c r="H773" i="1" s="1"/>
  <c r="H1378" i="5"/>
  <c r="H1375" i="5"/>
  <c r="H1379" i="5" s="1"/>
  <c r="G652" i="1"/>
  <c r="H652" i="1" s="1"/>
  <c r="H2774" i="5"/>
  <c r="H2775" i="5" s="1"/>
  <c r="H2771" i="5"/>
  <c r="G697" i="1"/>
  <c r="H697" i="1" s="1"/>
  <c r="H1413" i="6"/>
  <c r="H1420" i="6" s="1"/>
  <c r="H1270" i="5"/>
  <c r="H1267" i="5"/>
  <c r="H1271" i="5"/>
  <c r="G649" i="1"/>
  <c r="H649" i="1" s="1"/>
  <c r="H2316" i="5"/>
  <c r="H2313" i="5"/>
  <c r="H2317" i="5" s="1"/>
  <c r="G681" i="1"/>
  <c r="H681" i="1" s="1"/>
  <c r="H3272" i="5"/>
  <c r="H3271" i="5"/>
  <c r="H3268" i="5"/>
  <c r="G714" i="1"/>
  <c r="H714" i="1" s="1"/>
  <c r="H931" i="5"/>
  <c r="H928" i="5"/>
  <c r="H932" i="5" s="1"/>
  <c r="G638" i="1"/>
  <c r="H638" i="1" s="1"/>
  <c r="H1946" i="5"/>
  <c r="H1950" i="5" s="1"/>
  <c r="H1949" i="5"/>
  <c r="G668" i="1"/>
  <c r="H668" i="1" s="1"/>
  <c r="H3505" i="5"/>
  <c r="H3504" i="5"/>
  <c r="H3501" i="5"/>
  <c r="G723" i="1"/>
  <c r="H723" i="1" s="1"/>
  <c r="H662" i="5"/>
  <c r="H669" i="5" s="1"/>
  <c r="H1911" i="5"/>
  <c r="H1915" i="5"/>
  <c r="H1914" i="5"/>
  <c r="G667" i="1"/>
  <c r="H667" i="1" s="1"/>
  <c r="H3239" i="5"/>
  <c r="H3238" i="5"/>
  <c r="H3235" i="5"/>
  <c r="G713" i="1"/>
  <c r="H713" i="1" s="1"/>
  <c r="H199" i="6"/>
  <c r="H648" i="6"/>
  <c r="H655" i="6" s="1"/>
  <c r="H1238" i="6"/>
  <c r="H1245" i="6" s="1"/>
  <c r="H2235" i="6"/>
  <c r="H2242" i="6" s="1"/>
  <c r="H497" i="7"/>
  <c r="H498" i="7"/>
  <c r="H494" i="7"/>
  <c r="G868" i="1"/>
  <c r="H868" i="1" s="1"/>
  <c r="H3024" i="6"/>
  <c r="H3031" i="6" s="1"/>
  <c r="H718" i="6"/>
  <c r="H725" i="6" s="1"/>
  <c r="H1378" i="6"/>
  <c r="H1385" i="6" s="1"/>
  <c r="H2383" i="6"/>
  <c r="H2387" i="6" s="1"/>
  <c r="H2386" i="6"/>
  <c r="G818" i="1"/>
  <c r="H818" i="1" s="1"/>
  <c r="H371" i="6"/>
  <c r="H2201" i="6"/>
  <c r="H2208" i="6" s="1"/>
  <c r="H2922" i="6"/>
  <c r="H2929" i="6" s="1"/>
  <c r="H782" i="7"/>
  <c r="H786" i="7"/>
  <c r="H785" i="7"/>
  <c r="G879" i="1"/>
  <c r="H879" i="1" s="1"/>
  <c r="H1660" i="7"/>
  <c r="H1667" i="7" s="1"/>
  <c r="H180" i="8"/>
  <c r="H187" i="8" s="1"/>
  <c r="H1009" i="7"/>
  <c r="H1006" i="7"/>
  <c r="H1010" i="7" s="1"/>
  <c r="G884" i="1"/>
  <c r="H884" i="1" s="1"/>
  <c r="H1501" i="7"/>
  <c r="H1498" i="7"/>
  <c r="H1502" i="7" s="1"/>
  <c r="G897" i="1"/>
  <c r="H897" i="1" s="1"/>
  <c r="H652" i="7"/>
  <c r="H651" i="7"/>
  <c r="H648" i="7"/>
  <c r="G874" i="1"/>
  <c r="H874" i="1" s="1"/>
  <c r="H741" i="7"/>
  <c r="H738" i="7"/>
  <c r="H742" i="7" s="1"/>
  <c r="G878" i="1"/>
  <c r="H878" i="1" s="1"/>
  <c r="H1732" i="7"/>
  <c r="H1739" i="7" s="1"/>
  <c r="H300" i="9"/>
  <c r="H692" i="8"/>
  <c r="H689" i="8"/>
  <c r="H693" i="8" s="1"/>
  <c r="G939" i="1"/>
  <c r="H939" i="1" s="1"/>
  <c r="H2885" i="4" l="1"/>
  <c r="H2887" i="4" s="1"/>
  <c r="H10417" i="3"/>
  <c r="H10415" i="3"/>
  <c r="H470" i="3"/>
  <c r="H468" i="3"/>
  <c r="H34" i="3"/>
  <c r="H36" i="3" s="1"/>
  <c r="H42" i="5"/>
  <c r="H40" i="5"/>
  <c r="H5012" i="3"/>
  <c r="H5010" i="3"/>
  <c r="H3257" i="3"/>
  <c r="H3259" i="3" s="1"/>
  <c r="H1953" i="5"/>
  <c r="H1951" i="5"/>
  <c r="H2778" i="5"/>
  <c r="H2776" i="5"/>
  <c r="H942" i="6"/>
  <c r="H944" i="6" s="1"/>
  <c r="H4195" i="4"/>
  <c r="H4193" i="4"/>
  <c r="H869" i="4"/>
  <c r="H867" i="4"/>
  <c r="H3539" i="4"/>
  <c r="H3541" i="4" s="1"/>
  <c r="H13336" i="3"/>
  <c r="H13334" i="3"/>
  <c r="H1178" i="3"/>
  <c r="H1177" i="3"/>
  <c r="H1855" i="3"/>
  <c r="H1856" i="3" s="1"/>
  <c r="H3409" i="4"/>
  <c r="H3411" i="4" s="1"/>
  <c r="H598" i="4"/>
  <c r="H596" i="4"/>
  <c r="H3185" i="3"/>
  <c r="H3187" i="3" s="1"/>
  <c r="H577" i="7"/>
  <c r="H575" i="7"/>
  <c r="H3008" i="6"/>
  <c r="H3010" i="6" s="1"/>
  <c r="H2545" i="5"/>
  <c r="H2547" i="5" s="1"/>
  <c r="H1010" i="5"/>
  <c r="H1008" i="5"/>
  <c r="H253" i="3"/>
  <c r="H251" i="3"/>
  <c r="H5963" i="3"/>
  <c r="H5965" i="3" s="1"/>
  <c r="H2977" i="6"/>
  <c r="H2975" i="6"/>
  <c r="H1346" i="5"/>
  <c r="H1344" i="5"/>
  <c r="H2577" i="5"/>
  <c r="H2579" i="5" s="1"/>
  <c r="H2147" i="4"/>
  <c r="H2145" i="4"/>
  <c r="H935" i="4"/>
  <c r="H933" i="4"/>
  <c r="H1380" i="3"/>
  <c r="H1381" i="3" s="1"/>
  <c r="H2492" i="6"/>
  <c r="H2490" i="6"/>
  <c r="H4639" i="4"/>
  <c r="H4637" i="4"/>
  <c r="H1011" i="7"/>
  <c r="H1013" i="7"/>
  <c r="H935" i="5"/>
  <c r="H933" i="5"/>
  <c r="H1382" i="5"/>
  <c r="H1380" i="5"/>
  <c r="H3572" i="5"/>
  <c r="H3574" i="5" s="1"/>
  <c r="H3509" i="4"/>
  <c r="H3507" i="4"/>
  <c r="H4127" i="4"/>
  <c r="H4125" i="4"/>
  <c r="H1923" i="4"/>
  <c r="H1925" i="4" s="1"/>
  <c r="H2252" i="4"/>
  <c r="H2250" i="4"/>
  <c r="H4263" i="4"/>
  <c r="H4261" i="4"/>
  <c r="H7425" i="3"/>
  <c r="H7427" i="3" s="1"/>
  <c r="H615" i="7"/>
  <c r="H613" i="7"/>
  <c r="H2612" i="5"/>
  <c r="H2610" i="5"/>
  <c r="H1128" i="5"/>
  <c r="H1130" i="5" s="1"/>
  <c r="H1364" i="4"/>
  <c r="H1362" i="4"/>
  <c r="H1034" i="4"/>
  <c r="H1032" i="4"/>
  <c r="H7144" i="3"/>
  <c r="H7146" i="3" s="1"/>
  <c r="H521" i="8"/>
  <c r="H519" i="8"/>
  <c r="H2417" i="5"/>
  <c r="H2415" i="5"/>
  <c r="H318" i="5"/>
  <c r="H320" i="5" s="1"/>
  <c r="H2647" i="4"/>
  <c r="H2645" i="4"/>
  <c r="H3315" i="4"/>
  <c r="H3313" i="4"/>
  <c r="H2566" i="4"/>
  <c r="H2568" i="4" s="1"/>
  <c r="H8201" i="3"/>
  <c r="H8199" i="3"/>
  <c r="H3011" i="5"/>
  <c r="H3009" i="5"/>
  <c r="H1239" i="7"/>
  <c r="H1241" i="7"/>
  <c r="H1569" i="6"/>
  <c r="H1567" i="6"/>
  <c r="H2710" i="5"/>
  <c r="H2708" i="5"/>
  <c r="H3306" i="5"/>
  <c r="H3308" i="5" s="1"/>
  <c r="H802" i="5"/>
  <c r="H804" i="5" s="1"/>
  <c r="H766" i="8"/>
  <c r="H764" i="8"/>
  <c r="H1197" i="4"/>
  <c r="H1199" i="4" s="1"/>
  <c r="H10356" i="3"/>
  <c r="H10354" i="3"/>
  <c r="H10130" i="3"/>
  <c r="H10128" i="3"/>
  <c r="H2447" i="5"/>
  <c r="H2449" i="5" s="1"/>
  <c r="H1598" i="5"/>
  <c r="H1596" i="5"/>
  <c r="H1232" i="4"/>
  <c r="H1230" i="4"/>
  <c r="H1351" i="3"/>
  <c r="H1352" i="3" s="1"/>
  <c r="H2910" i="5"/>
  <c r="H2908" i="5"/>
  <c r="H7487" i="3"/>
  <c r="H7485" i="3"/>
  <c r="H76" i="5"/>
  <c r="H78" i="5" s="1"/>
  <c r="H5206" i="3"/>
  <c r="H5208" i="3" s="1"/>
  <c r="H3909" i="3"/>
  <c r="H3907" i="3"/>
  <c r="H2953" i="3"/>
  <c r="H2955" i="3" s="1"/>
  <c r="H3774" i="3"/>
  <c r="H3776" i="3" s="1"/>
  <c r="H8713" i="3"/>
  <c r="H8711" i="3"/>
  <c r="H5043" i="3"/>
  <c r="H5045" i="3" s="1"/>
  <c r="H12443" i="3"/>
  <c r="H12445" i="3" s="1"/>
  <c r="H11686" i="3"/>
  <c r="H11684" i="3"/>
  <c r="H7111" i="3"/>
  <c r="H7113" i="3" s="1"/>
  <c r="H3149" i="3"/>
  <c r="H3151" i="3" s="1"/>
  <c r="H3876" i="3"/>
  <c r="H3874" i="3"/>
  <c r="H7080" i="3"/>
  <c r="H7082" i="3" s="1"/>
  <c r="H7547" i="3"/>
  <c r="H7549" i="3" s="1"/>
  <c r="H3509" i="3"/>
  <c r="H3507" i="3"/>
  <c r="H3439" i="3"/>
  <c r="H3441" i="3"/>
  <c r="H1632" i="5"/>
  <c r="H1634" i="5" s="1"/>
  <c r="H2390" i="6"/>
  <c r="H2388" i="6"/>
  <c r="H2318" i="5"/>
  <c r="H2320" i="5" s="1"/>
  <c r="H2809" i="5"/>
  <c r="H2811" i="5" s="1"/>
  <c r="H1049" i="6"/>
  <c r="H1047" i="6"/>
  <c r="H1461" i="4"/>
  <c r="H1463" i="4" s="1"/>
  <c r="H12134" i="3"/>
  <c r="H12136" i="3" s="1"/>
  <c r="H11187" i="3"/>
  <c r="H11189" i="3" s="1"/>
  <c r="H5109" i="3"/>
  <c r="H5111" i="3" s="1"/>
  <c r="H2865" i="6"/>
  <c r="H2867" i="6" s="1"/>
  <c r="H2645" i="5"/>
  <c r="H2643" i="5"/>
  <c r="H4159" i="4"/>
  <c r="H4161" i="4"/>
  <c r="H3923" i="4"/>
  <c r="H3925" i="4" s="1"/>
  <c r="H3379" i="4"/>
  <c r="H3377" i="4"/>
  <c r="H2679" i="4"/>
  <c r="H2681" i="4" s="1"/>
  <c r="H3836" i="5"/>
  <c r="H3838" i="5" s="1"/>
  <c r="H7455" i="3"/>
  <c r="H7457" i="3" s="1"/>
  <c r="H12227" i="3"/>
  <c r="H12229" i="3" s="1"/>
  <c r="H461" i="7"/>
  <c r="H463" i="7" s="1"/>
  <c r="H3443" i="4"/>
  <c r="H3441" i="4"/>
  <c r="H220" i="3"/>
  <c r="H222" i="3" s="1"/>
  <c r="H349" i="7"/>
  <c r="H347" i="7"/>
  <c r="H1837" i="6"/>
  <c r="H1835" i="6"/>
  <c r="H2383" i="5"/>
  <c r="H2385" i="5" s="1"/>
  <c r="H478" i="4"/>
  <c r="H476" i="4"/>
  <c r="H11620" i="3"/>
  <c r="H11618" i="3"/>
  <c r="H12577" i="3"/>
  <c r="H12579" i="3"/>
  <c r="H377" i="3"/>
  <c r="H375" i="3"/>
  <c r="H11352" i="3"/>
  <c r="H11354" i="3" s="1"/>
  <c r="H10481" i="3"/>
  <c r="H10483" i="3" s="1"/>
  <c r="H11947" i="3"/>
  <c r="H11945" i="3"/>
  <c r="H1101" i="7"/>
  <c r="H1103" i="7" s="1"/>
  <c r="H2728" i="6"/>
  <c r="H2730" i="6" s="1"/>
  <c r="H2943" i="5"/>
  <c r="H2941" i="5"/>
  <c r="H440" i="5"/>
  <c r="H442" i="5" s="1"/>
  <c r="H2426" i="4"/>
  <c r="H2428" i="4" s="1"/>
  <c r="H289" i="5"/>
  <c r="H287" i="5"/>
  <c r="H699" i="7"/>
  <c r="H701" i="7" s="1"/>
  <c r="H2055" i="5"/>
  <c r="H2057" i="5" s="1"/>
  <c r="H3607" i="5"/>
  <c r="H3605" i="5"/>
  <c r="H1958" i="4"/>
  <c r="H1956" i="4"/>
  <c r="H685" i="3"/>
  <c r="H687" i="3" s="1"/>
  <c r="H13007" i="3"/>
  <c r="H13009" i="3" s="1"/>
  <c r="H3809" i="3"/>
  <c r="H3807" i="3"/>
  <c r="H12333" i="3"/>
  <c r="H12335" i="3" s="1"/>
  <c r="H4913" i="3"/>
  <c r="H4911" i="3"/>
  <c r="H4745" i="3"/>
  <c r="H4743" i="3"/>
  <c r="H6360" i="3"/>
  <c r="H6362" i="3" s="1"/>
  <c r="H6296" i="3"/>
  <c r="H6294" i="3"/>
  <c r="H5535" i="3"/>
  <c r="H5537" i="3" s="1"/>
  <c r="H11585" i="3"/>
  <c r="H11587" i="3" s="1"/>
  <c r="H160" i="3"/>
  <c r="H158" i="3"/>
  <c r="H11815" i="3"/>
  <c r="H11813" i="3"/>
  <c r="H5465" i="3"/>
  <c r="H5467" i="3" s="1"/>
  <c r="H4679" i="3"/>
  <c r="H4677" i="3"/>
  <c r="H4248" i="3"/>
  <c r="H4246" i="3"/>
  <c r="H11385" i="3"/>
  <c r="H11387" i="3" s="1"/>
  <c r="H6784" i="3"/>
  <c r="H6782" i="3"/>
  <c r="H4613" i="3"/>
  <c r="H4611" i="3"/>
  <c r="H4545" i="3"/>
  <c r="H4547" i="3" s="1"/>
  <c r="H3019" i="3"/>
  <c r="H3017" i="3"/>
  <c r="H1503" i="7"/>
  <c r="H1505" i="7" s="1"/>
  <c r="H743" i="7"/>
  <c r="H745" i="7" s="1"/>
  <c r="H219" i="5"/>
  <c r="H217" i="5"/>
  <c r="H1001" i="4"/>
  <c r="H999" i="4"/>
  <c r="H1818" i="7"/>
  <c r="H1820" i="7" s="1"/>
  <c r="H1571" i="7"/>
  <c r="H1569" i="7"/>
  <c r="H2764" i="6"/>
  <c r="H2762" i="6"/>
  <c r="H1668" i="5"/>
  <c r="H1670" i="5" s="1"/>
  <c r="H839" i="6"/>
  <c r="H837" i="6"/>
  <c r="H1881" i="5"/>
  <c r="H1883" i="5" s="1"/>
  <c r="H4091" i="4"/>
  <c r="H4093" i="4" s="1"/>
  <c r="H1121" i="3"/>
  <c r="H1119" i="3"/>
  <c r="H12837" i="3"/>
  <c r="H12835" i="3"/>
  <c r="H3940" i="3"/>
  <c r="H3942" i="3" s="1"/>
  <c r="H451" i="8"/>
  <c r="H449" i="8"/>
  <c r="H271" i="7"/>
  <c r="H273" i="7" s="1"/>
  <c r="H2558" i="6"/>
  <c r="H2560" i="6" s="1"/>
  <c r="H1526" i="5"/>
  <c r="H1524" i="5"/>
  <c r="H184" i="5"/>
  <c r="H182" i="5"/>
  <c r="H3055" i="4"/>
  <c r="H3057" i="4"/>
  <c r="H3021" i="4"/>
  <c r="H3023" i="4" s="1"/>
  <c r="H1397" i="4"/>
  <c r="H1395" i="4"/>
  <c r="H8167" i="3"/>
  <c r="H8169" i="3"/>
  <c r="H5666" i="3"/>
  <c r="H5668" i="3" s="1"/>
  <c r="H2902" i="6"/>
  <c r="H2900" i="6"/>
  <c r="H3539" i="5"/>
  <c r="H3541" i="5" s="1"/>
  <c r="H2253" i="5"/>
  <c r="H2255" i="5" s="1"/>
  <c r="H1298" i="4"/>
  <c r="H1296" i="4"/>
  <c r="H8033" i="3"/>
  <c r="H8035" i="3" s="1"/>
  <c r="H1264" i="3"/>
  <c r="H1265" i="3" s="1"/>
  <c r="H6395" i="3"/>
  <c r="H6393" i="3"/>
  <c r="H907" i="6"/>
  <c r="H909" i="6" s="1"/>
  <c r="H1488" i="5"/>
  <c r="H1490" i="5" s="1"/>
  <c r="H3701" i="4"/>
  <c r="H3699" i="4"/>
  <c r="H1791" i="4"/>
  <c r="H1793" i="4" s="1"/>
  <c r="H735" i="4"/>
  <c r="H737" i="4" s="1"/>
  <c r="H8105" i="3"/>
  <c r="H8103" i="3"/>
  <c r="H13206" i="3"/>
  <c r="H13208" i="3"/>
  <c r="H1970" i="7"/>
  <c r="H1972" i="7" s="1"/>
  <c r="H197" i="7"/>
  <c r="H195" i="7"/>
  <c r="H1164" i="5"/>
  <c r="H1166" i="5" s="1"/>
  <c r="H1416" i="5"/>
  <c r="H1418" i="5" s="1"/>
  <c r="H2989" i="4"/>
  <c r="H2987" i="4"/>
  <c r="H1322" i="3"/>
  <c r="H1323" i="3" s="1"/>
  <c r="H12297" i="3"/>
  <c r="H12299" i="3" s="1"/>
  <c r="H172" i="9"/>
  <c r="H174" i="9" s="1"/>
  <c r="H4446" i="3"/>
  <c r="H4448" i="3" s="1"/>
  <c r="H4878" i="3"/>
  <c r="H4880" i="3" s="1"/>
  <c r="H3083" i="3"/>
  <c r="H3081" i="3"/>
  <c r="H4109" i="3"/>
  <c r="H4111" i="3" s="1"/>
  <c r="H12739" i="3"/>
  <c r="H12741" i="3" s="1"/>
  <c r="H12013" i="3"/>
  <c r="H12011" i="3"/>
  <c r="H7175" i="3"/>
  <c r="H7177" i="3" s="1"/>
  <c r="H2788" i="3"/>
  <c r="H2790" i="3" s="1"/>
  <c r="H4147" i="3"/>
  <c r="H4145" i="3"/>
  <c r="H11319" i="3"/>
  <c r="H11321" i="3" s="1"/>
  <c r="H6814" i="3"/>
  <c r="H6816" i="3" s="1"/>
  <c r="H6646" i="3"/>
  <c r="H6644" i="3"/>
  <c r="H6608" i="3"/>
  <c r="H6610" i="3"/>
  <c r="H2821" i="3"/>
  <c r="H2823" i="3" s="1"/>
  <c r="H3476" i="4"/>
  <c r="H3474" i="4"/>
  <c r="H1692" i="4"/>
  <c r="H1694" i="4" s="1"/>
  <c r="H3123" i="4"/>
  <c r="H3125" i="4" s="1"/>
  <c r="H1496" i="4"/>
  <c r="H1494" i="4"/>
  <c r="H154" i="4"/>
  <c r="H156" i="4"/>
  <c r="H592" i="3"/>
  <c r="H594" i="3" s="1"/>
  <c r="H105" i="8"/>
  <c r="H103" i="8"/>
  <c r="H1672" i="6"/>
  <c r="H1674" i="6" s="1"/>
  <c r="H2694" i="6"/>
  <c r="H2696" i="6" s="1"/>
  <c r="H1534" i="6"/>
  <c r="H1532" i="6"/>
  <c r="H2875" i="5"/>
  <c r="H2877" i="5" s="1"/>
  <c r="H2019" i="5"/>
  <c r="H2021" i="5" s="1"/>
  <c r="H964" i="5"/>
  <c r="H962" i="5"/>
  <c r="H2741" i="5"/>
  <c r="H2743" i="5"/>
  <c r="H1527" i="4"/>
  <c r="H1529" i="4" s="1"/>
  <c r="H3893" i="4"/>
  <c r="H3891" i="4"/>
  <c r="H1890" i="7"/>
  <c r="H1892" i="7" s="1"/>
  <c r="H1822" i="3"/>
  <c r="H1823" i="3" s="1"/>
  <c r="H591" i="8"/>
  <c r="H589" i="8"/>
  <c r="H1012" i="6"/>
  <c r="H1014" i="6" s="1"/>
  <c r="H977" i="6"/>
  <c r="H979" i="6" s="1"/>
  <c r="H1202" i="5"/>
  <c r="H1200" i="5"/>
  <c r="H1560" i="5"/>
  <c r="H1562" i="5" s="1"/>
  <c r="H2798" i="6"/>
  <c r="H2796" i="6"/>
  <c r="H1639" i="6"/>
  <c r="H1637" i="6"/>
  <c r="H1740" i="5"/>
  <c r="H1742" i="5" s="1"/>
  <c r="H1053" i="5"/>
  <c r="H1055" i="5" s="1"/>
  <c r="H2358" i="4"/>
  <c r="H2356" i="4"/>
  <c r="H669" i="4"/>
  <c r="H671" i="4" s="1"/>
  <c r="H530" i="3"/>
  <c r="H532" i="3" s="1"/>
  <c r="H165" i="8"/>
  <c r="H167" i="8" s="1"/>
  <c r="H2524" i="6"/>
  <c r="H2526" i="6" s="1"/>
  <c r="H3372" i="5"/>
  <c r="H3374" i="5" s="1"/>
  <c r="H2285" i="5"/>
  <c r="H2287" i="5" s="1"/>
  <c r="H1098" i="4"/>
  <c r="H1100" i="4" s="1"/>
  <c r="H3049" i="3"/>
  <c r="H3051" i="3" s="1"/>
  <c r="H11881" i="3"/>
  <c r="H11879" i="3"/>
  <c r="H65" i="3"/>
  <c r="H67" i="3" s="1"/>
  <c r="H4644" i="3"/>
  <c r="H4646" i="3" s="1"/>
  <c r="H208" i="9"/>
  <c r="H206" i="9"/>
  <c r="H7363" i="3"/>
  <c r="H7365" i="3" s="1"/>
  <c r="H4076" i="3"/>
  <c r="H4074" i="3"/>
  <c r="H6917" i="3"/>
  <c r="H6915" i="3"/>
  <c r="H7301" i="3"/>
  <c r="H7303" i="3" s="1"/>
  <c r="H12543" i="3"/>
  <c r="H12545" i="3" s="1"/>
  <c r="H6950" i="3"/>
  <c r="H6952" i="3" s="1"/>
  <c r="H7049" i="3"/>
  <c r="H7051" i="3" s="1"/>
  <c r="H7788" i="3"/>
  <c r="H7790" i="3" s="1"/>
  <c r="H7760" i="3"/>
  <c r="H7758" i="3"/>
  <c r="H7668" i="3"/>
  <c r="H7670" i="3" s="1"/>
  <c r="H5732" i="3"/>
  <c r="H5734" i="3" s="1"/>
  <c r="H4514" i="3"/>
  <c r="H4512" i="3"/>
  <c r="H3708" i="3"/>
  <c r="H3710" i="3" s="1"/>
  <c r="H3671" i="5"/>
  <c r="H3673" i="5" s="1"/>
  <c r="H2715" i="4"/>
  <c r="H2713" i="4"/>
  <c r="H1704" i="5"/>
  <c r="H1706" i="5" s="1"/>
  <c r="H3282" i="4"/>
  <c r="H3284" i="4" s="1"/>
  <c r="H4025" i="4"/>
  <c r="H4023" i="4"/>
  <c r="H112" i="5"/>
  <c r="H114" i="5"/>
  <c r="H7638" i="3"/>
  <c r="H7640" i="3" s="1"/>
  <c r="H12869" i="3"/>
  <c r="H12867" i="3"/>
  <c r="H12369" i="3"/>
  <c r="H12371" i="3" s="1"/>
  <c r="H11222" i="3"/>
  <c r="H11220" i="3"/>
  <c r="H149" i="5"/>
  <c r="H147" i="5"/>
  <c r="H1263" i="4"/>
  <c r="H1265" i="4" s="1"/>
  <c r="H385" i="7"/>
  <c r="H387" i="7" s="1"/>
  <c r="H1813" i="5"/>
  <c r="H1811" i="5"/>
  <c r="H1824" i="4"/>
  <c r="H1826" i="4" s="1"/>
  <c r="H3251" i="4"/>
  <c r="H3253" i="4" s="1"/>
  <c r="H2463" i="4"/>
  <c r="H2461" i="4"/>
  <c r="H702" i="4"/>
  <c r="H704" i="4" s="1"/>
  <c r="H780" i="3"/>
  <c r="H778" i="3"/>
  <c r="H6031" i="3"/>
  <c r="H6029" i="3"/>
  <c r="H871" i="3"/>
  <c r="H873" i="3" s="1"/>
  <c r="H484" i="8"/>
  <c r="H486" i="8" s="1"/>
  <c r="H3667" i="4"/>
  <c r="H3669" i="4" s="1"/>
  <c r="H2854" i="3"/>
  <c r="H2856" i="3" s="1"/>
  <c r="H134" i="8"/>
  <c r="H136" i="8" s="1"/>
  <c r="H804" i="6"/>
  <c r="H802" i="6"/>
  <c r="H1758" i="4"/>
  <c r="H1760" i="4" s="1"/>
  <c r="H2815" i="4"/>
  <c r="H2817" i="4" s="1"/>
  <c r="H11521" i="3"/>
  <c r="H11519" i="3"/>
  <c r="H4039" i="3"/>
  <c r="H4041" i="3"/>
  <c r="H9469" i="3"/>
  <c r="H9467" i="3"/>
  <c r="H6752" i="3"/>
  <c r="H6750" i="3"/>
  <c r="H11846" i="3"/>
  <c r="H11848" i="3" s="1"/>
  <c r="H3476" i="3"/>
  <c r="H3474" i="3"/>
  <c r="H12613" i="3"/>
  <c r="H12611" i="3"/>
  <c r="H6127" i="3"/>
  <c r="H6129" i="3" s="1"/>
  <c r="H2920" i="3"/>
  <c r="H2922" i="3" s="1"/>
  <c r="H11552" i="3"/>
  <c r="H11554" i="3" s="1"/>
  <c r="H6062" i="3"/>
  <c r="H6064" i="3" s="1"/>
  <c r="H694" i="8"/>
  <c r="H696" i="8" s="1"/>
  <c r="H2287" i="4"/>
  <c r="H2285" i="4"/>
  <c r="H1536" i="7"/>
  <c r="H1538" i="7" s="1"/>
  <c r="H3347" i="4"/>
  <c r="H3345" i="4"/>
  <c r="H1430" i="4"/>
  <c r="H1428" i="4"/>
  <c r="H233" i="7"/>
  <c r="H235" i="7" s="1"/>
  <c r="H1114" i="6"/>
  <c r="H1112" i="6"/>
  <c r="H1604" i="6"/>
  <c r="H1602" i="6"/>
  <c r="H1462" i="6"/>
  <c r="H1464" i="6" s="1"/>
  <c r="H833" i="5"/>
  <c r="H831" i="5"/>
  <c r="H2515" i="5"/>
  <c r="H2513" i="5"/>
  <c r="H1846" i="5"/>
  <c r="H1848" i="5" s="1"/>
  <c r="H1595" i="4"/>
  <c r="H1593" i="4"/>
  <c r="H13304" i="3"/>
  <c r="H13302" i="3"/>
  <c r="H5864" i="3"/>
  <c r="H5866" i="3" s="1"/>
  <c r="H2090" i="5"/>
  <c r="H2088" i="5"/>
  <c r="H1744" i="6"/>
  <c r="H1742" i="6"/>
  <c r="H3075" i="5"/>
  <c r="H3077" i="5" s="1"/>
  <c r="H2480" i="5"/>
  <c r="H2482" i="5" s="1"/>
  <c r="H968" i="4"/>
  <c r="H966" i="4"/>
  <c r="H3187" i="4"/>
  <c r="H3189" i="4" s="1"/>
  <c r="H2217" i="4"/>
  <c r="H2215" i="4"/>
  <c r="H638" i="4"/>
  <c r="H636" i="4"/>
  <c r="H1293" i="3"/>
  <c r="H1294" i="3" s="1"/>
  <c r="H5177" i="3"/>
  <c r="H5175" i="3"/>
  <c r="H3842" i="3"/>
  <c r="H3840" i="3"/>
  <c r="H13238" i="3"/>
  <c r="H13240" i="3"/>
  <c r="H3975" i="3"/>
  <c r="H3973" i="3"/>
  <c r="H1790" i="3"/>
  <c r="H1789" i="3"/>
  <c r="H9814" i="3"/>
  <c r="H9816" i="3" s="1"/>
  <c r="H4781" i="3"/>
  <c r="H4779" i="3"/>
  <c r="H2889" i="3"/>
  <c r="H2887" i="3"/>
  <c r="H840" i="3"/>
  <c r="H842" i="3" s="1"/>
  <c r="H6263" i="3"/>
  <c r="H6261" i="3"/>
  <c r="H6164" i="3"/>
  <c r="H6162" i="3"/>
  <c r="H3573" i="3"/>
  <c r="H3575" i="3" s="1"/>
  <c r="H3471" i="5"/>
  <c r="H3473" i="5" s="1"/>
  <c r="H7270" i="3"/>
  <c r="H7268" i="3"/>
  <c r="H5767" i="3"/>
  <c r="H5769" i="3" s="1"/>
  <c r="H7728" i="3"/>
  <c r="H7730" i="3" s="1"/>
  <c r="H12198" i="3"/>
  <c r="H12196" i="3"/>
  <c r="H7608" i="3"/>
  <c r="H7610" i="3"/>
  <c r="H193" i="8"/>
  <c r="H192" i="8"/>
  <c r="H189" i="8"/>
  <c r="G922" i="1"/>
  <c r="H922" i="1" s="1"/>
  <c r="H499" i="7"/>
  <c r="H501" i="7"/>
  <c r="H3508" i="5"/>
  <c r="H3506" i="5"/>
  <c r="H3273" i="5"/>
  <c r="H3275" i="5" s="1"/>
  <c r="H9779" i="3"/>
  <c r="H9783" i="3" s="1"/>
  <c r="H9782" i="3"/>
  <c r="G401" i="1"/>
  <c r="H401" i="1" s="1"/>
  <c r="H2055" i="3"/>
  <c r="H2052" i="3"/>
  <c r="H2056" i="3" s="1"/>
  <c r="G84" i="1"/>
  <c r="H84" i="1" s="1"/>
  <c r="H11420" i="3"/>
  <c r="H11418" i="3"/>
  <c r="H1669" i="7"/>
  <c r="H1672" i="7"/>
  <c r="H1673" i="7" s="1"/>
  <c r="G902" i="1"/>
  <c r="H902" i="1" s="1"/>
  <c r="H2210" i="6"/>
  <c r="H2214" i="6" s="1"/>
  <c r="H2213" i="6"/>
  <c r="G811" i="1"/>
  <c r="H811" i="1" s="1"/>
  <c r="H730" i="6"/>
  <c r="H727" i="6"/>
  <c r="H731" i="6" s="1"/>
  <c r="G767" i="1"/>
  <c r="H767" i="1" s="1"/>
  <c r="H2247" i="6"/>
  <c r="H2244" i="6"/>
  <c r="H2248" i="6" s="1"/>
  <c r="G812" i="1"/>
  <c r="H812" i="1" s="1"/>
  <c r="H671" i="5"/>
  <c r="H675" i="5" s="1"/>
  <c r="H674" i="5"/>
  <c r="G629" i="1"/>
  <c r="H629" i="1" s="1"/>
  <c r="H8926" i="3"/>
  <c r="H8930" i="3" s="1"/>
  <c r="H8929" i="3"/>
  <c r="G360" i="1"/>
  <c r="H360" i="1" s="1"/>
  <c r="H10190" i="3"/>
  <c r="H10191" i="3" s="1"/>
  <c r="H10187" i="3"/>
  <c r="G422" i="1"/>
  <c r="H422" i="1" s="1"/>
  <c r="H7848" i="3"/>
  <c r="H7851" i="3"/>
  <c r="H7852" i="3" s="1"/>
  <c r="G310" i="1"/>
  <c r="H310" i="1" s="1"/>
  <c r="H1982" i="3"/>
  <c r="H1986" i="3" s="1"/>
  <c r="H1985" i="3"/>
  <c r="G82" i="1"/>
  <c r="H82" i="1" s="1"/>
  <c r="I983" i="1"/>
  <c r="H10031" i="3"/>
  <c r="H10034" i="3"/>
  <c r="H10035" i="3" s="1"/>
  <c r="G415" i="1"/>
  <c r="H415" i="1" s="1"/>
  <c r="H9372" i="3"/>
  <c r="H9373" i="3" s="1"/>
  <c r="H9369" i="3"/>
  <c r="G382" i="1"/>
  <c r="H382" i="1" s="1"/>
  <c r="H8264" i="3"/>
  <c r="H8261" i="3"/>
  <c r="H8265" i="3" s="1"/>
  <c r="G329" i="1"/>
  <c r="H329" i="1" s="1"/>
  <c r="H2267" i="3"/>
  <c r="H2264" i="3"/>
  <c r="H2268" i="3" s="1"/>
  <c r="G92" i="1"/>
  <c r="H92" i="1" s="1"/>
  <c r="F817" i="2"/>
  <c r="B818" i="2"/>
  <c r="H1304" i="7"/>
  <c r="H1303" i="7"/>
  <c r="H1300" i="7"/>
  <c r="G891" i="1"/>
  <c r="H891" i="1" s="1"/>
  <c r="H1180" i="6"/>
  <c r="H1177" i="6"/>
  <c r="H1181" i="6" s="1"/>
  <c r="G780" i="1"/>
  <c r="H780" i="1" s="1"/>
  <c r="H9717" i="3"/>
  <c r="H9721" i="3"/>
  <c r="H9720" i="3"/>
  <c r="G399" i="1"/>
  <c r="H399" i="1" s="1"/>
  <c r="H10700" i="3"/>
  <c r="H10704" i="3"/>
  <c r="H10703" i="3"/>
  <c r="G444" i="1"/>
  <c r="H444" i="1" s="1"/>
  <c r="F2009" i="6"/>
  <c r="G2009" i="6" s="1"/>
  <c r="H2016" i="6" s="1"/>
  <c r="H2029" i="6" s="1"/>
  <c r="F2043" i="6"/>
  <c r="G2043" i="6" s="1"/>
  <c r="H2050" i="6" s="1"/>
  <c r="H2063" i="6" s="1"/>
  <c r="F1978" i="6"/>
  <c r="G1978" i="6" s="1"/>
  <c r="H1982" i="6" s="1"/>
  <c r="H1995" i="6" s="1"/>
  <c r="F2077" i="6"/>
  <c r="G2077" i="6" s="1"/>
  <c r="H2084" i="6" s="1"/>
  <c r="H2097" i="6" s="1"/>
  <c r="H1471" i="3"/>
  <c r="H1470" i="3"/>
  <c r="H1467" i="3"/>
  <c r="G66" i="1"/>
  <c r="H66" i="1" s="1"/>
  <c r="H9969" i="3"/>
  <c r="H9972" i="3"/>
  <c r="H9973" i="3" s="1"/>
  <c r="G413" i="1"/>
  <c r="H413" i="1" s="1"/>
  <c r="H9244" i="3"/>
  <c r="H9243" i="3"/>
  <c r="H9240" i="3"/>
  <c r="G372" i="1"/>
  <c r="H372" i="1" s="1"/>
  <c r="H7820" i="3"/>
  <c r="H7817" i="3"/>
  <c r="H7821" i="3" s="1"/>
  <c r="G309" i="1"/>
  <c r="H309" i="1" s="1"/>
  <c r="H8293" i="3"/>
  <c r="H8297" i="3"/>
  <c r="H8296" i="3"/>
  <c r="G330" i="1"/>
  <c r="H330" i="1" s="1"/>
  <c r="H2198" i="3"/>
  <c r="H2197" i="3"/>
  <c r="H2194" i="3"/>
  <c r="G90" i="1"/>
  <c r="H90" i="1" s="1"/>
  <c r="H1336" i="7"/>
  <c r="H1333" i="7"/>
  <c r="H1337" i="7" s="1"/>
  <c r="G892" i="1"/>
  <c r="H892" i="1" s="1"/>
  <c r="H10219" i="3"/>
  <c r="H10223" i="3" s="1"/>
  <c r="H10222" i="3"/>
  <c r="G423" i="1"/>
  <c r="H423" i="1" s="1"/>
  <c r="H9563" i="3"/>
  <c r="H9560" i="3"/>
  <c r="H9564" i="3" s="1"/>
  <c r="G392" i="1"/>
  <c r="H392" i="1" s="1"/>
  <c r="H10511" i="3"/>
  <c r="H10512" i="3" s="1"/>
  <c r="H10508" i="3"/>
  <c r="G438" i="1"/>
  <c r="H438" i="1" s="1"/>
  <c r="H2369" i="3"/>
  <c r="H2373" i="3" s="1"/>
  <c r="H2372" i="3"/>
  <c r="G95" i="1"/>
  <c r="H95" i="1" s="1"/>
  <c r="H77" i="6"/>
  <c r="H73" i="6"/>
  <c r="H76" i="6"/>
  <c r="G749" i="1"/>
  <c r="H749" i="1" s="1"/>
  <c r="H1352" i="6"/>
  <c r="H1356" i="6" s="1"/>
  <c r="H1355" i="6"/>
  <c r="G785" i="1"/>
  <c r="H785" i="1" s="1"/>
  <c r="H1320" i="6"/>
  <c r="H1317" i="6"/>
  <c r="H1321" i="6" s="1"/>
  <c r="G784" i="1"/>
  <c r="H784" i="1" s="1"/>
  <c r="H394" i="4"/>
  <c r="H391" i="4"/>
  <c r="H395" i="4" s="1"/>
  <c r="G476" i="1"/>
  <c r="H476" i="1" s="1"/>
  <c r="H9624" i="3"/>
  <c r="H9628" i="3" s="1"/>
  <c r="H9627" i="3"/>
  <c r="G394" i="1"/>
  <c r="H394" i="1" s="1"/>
  <c r="H10286" i="3"/>
  <c r="H10283" i="3"/>
  <c r="H10287" i="3" s="1"/>
  <c r="G427" i="1"/>
  <c r="H427" i="1" s="1"/>
  <c r="H8459" i="3"/>
  <c r="H8456" i="3"/>
  <c r="H8460" i="3" s="1"/>
  <c r="G337" i="1"/>
  <c r="H337" i="1" s="1"/>
  <c r="H3362" i="3"/>
  <c r="H3366" i="3" s="1"/>
  <c r="H3365" i="3"/>
  <c r="G134" i="1"/>
  <c r="H134" i="1" s="1"/>
  <c r="H351" i="5"/>
  <c r="F113" i="9"/>
  <c r="G113" i="9" s="1"/>
  <c r="H120" i="9" s="1"/>
  <c r="H133" i="9" s="1"/>
  <c r="F396" i="6"/>
  <c r="G396" i="6" s="1"/>
  <c r="F339" i="6"/>
  <c r="G339" i="6" s="1"/>
  <c r="F167" i="6"/>
  <c r="G167" i="6" s="1"/>
  <c r="F224" i="6"/>
  <c r="G224" i="6" s="1"/>
  <c r="F281" i="6"/>
  <c r="G281" i="6" s="1"/>
  <c r="H154" i="1"/>
  <c r="F280" i="6"/>
  <c r="G280" i="6" s="1"/>
  <c r="H308" i="6" s="1"/>
  <c r="H321" i="6" s="1"/>
  <c r="F223" i="6"/>
  <c r="G223" i="6" s="1"/>
  <c r="F166" i="6"/>
  <c r="G166" i="6" s="1"/>
  <c r="F338" i="6"/>
  <c r="G338" i="6" s="1"/>
  <c r="H365" i="6" s="1"/>
  <c r="H378" i="6" s="1"/>
  <c r="F395" i="6"/>
  <c r="G395" i="6" s="1"/>
  <c r="H430" i="6" s="1"/>
  <c r="H443" i="6" s="1"/>
  <c r="H153" i="1"/>
  <c r="H8961" i="3"/>
  <c r="H8958" i="3"/>
  <c r="H8962" i="3" s="1"/>
  <c r="G361" i="1"/>
  <c r="H361" i="1" s="1"/>
  <c r="H653" i="7"/>
  <c r="H655" i="7" s="1"/>
  <c r="H3036" i="6"/>
  <c r="H3033" i="6"/>
  <c r="H3037" i="6" s="1"/>
  <c r="G841" i="1"/>
  <c r="H841" i="1" s="1"/>
  <c r="H1247" i="6"/>
  <c r="H1251" i="6" s="1"/>
  <c r="H1250" i="6"/>
  <c r="G782" i="1"/>
  <c r="H782" i="1" s="1"/>
  <c r="H3242" i="5"/>
  <c r="H3240" i="5"/>
  <c r="H1425" i="6"/>
  <c r="H1422" i="6"/>
  <c r="H1426" i="6" s="1"/>
  <c r="G787" i="1"/>
  <c r="H787" i="1" s="1"/>
  <c r="H1727" i="4"/>
  <c r="H1725" i="4"/>
  <c r="H3989" i="4"/>
  <c r="H3991" i="4"/>
  <c r="H354" i="4"/>
  <c r="H351" i="4"/>
  <c r="H355" i="4" s="1"/>
  <c r="G475" i="1"/>
  <c r="H475" i="1" s="1"/>
  <c r="H8864" i="3"/>
  <c r="H8861" i="3"/>
  <c r="H8865" i="3" s="1"/>
  <c r="G354" i="1"/>
  <c r="H354" i="1" s="1"/>
  <c r="H6430" i="3"/>
  <c r="H6427" i="3"/>
  <c r="H6431" i="3" s="1"/>
  <c r="G254" i="1"/>
  <c r="H254" i="1" s="1"/>
  <c r="H2087" i="3"/>
  <c r="H2091" i="3"/>
  <c r="H2090" i="3"/>
  <c r="G85" i="1"/>
  <c r="H85" i="1" s="1"/>
  <c r="H1149" i="3"/>
  <c r="H1148" i="3"/>
  <c r="F732" i="2"/>
  <c r="B733" i="2"/>
  <c r="H5142" i="3"/>
  <c r="H5144" i="3" s="1"/>
  <c r="H6574" i="3"/>
  <c r="H6572" i="3"/>
  <c r="H2179" i="6"/>
  <c r="H2176" i="6"/>
  <c r="H2180" i="6" s="1"/>
  <c r="G810" i="1"/>
  <c r="H810" i="1" s="1"/>
  <c r="H1890" i="4"/>
  <c r="H1892" i="4" s="1"/>
  <c r="H770" i="4"/>
  <c r="H768" i="4"/>
  <c r="H2781" i="4"/>
  <c r="H2783" i="4" s="1"/>
  <c r="H9748" i="3"/>
  <c r="H9751" i="3"/>
  <c r="H9752" i="3" s="1"/>
  <c r="G400" i="1"/>
  <c r="H400" i="1" s="1"/>
  <c r="H10920" i="3"/>
  <c r="H10924" i="3" s="1"/>
  <c r="H10923" i="3"/>
  <c r="G451" i="1"/>
  <c r="H451" i="1" s="1"/>
  <c r="F448" i="5"/>
  <c r="G448" i="5" s="1"/>
  <c r="H8395" i="3"/>
  <c r="H8392" i="3"/>
  <c r="H8396" i="3" s="1"/>
  <c r="G333" i="1"/>
  <c r="H333" i="1" s="1"/>
  <c r="H1625" i="3"/>
  <c r="H1622" i="3"/>
  <c r="H1626" i="3" s="1"/>
  <c r="G71" i="1"/>
  <c r="H71" i="1" s="1"/>
  <c r="B926" i="2"/>
  <c r="F925" i="2"/>
  <c r="H12069" i="3"/>
  <c r="H12071" i="3" s="1"/>
  <c r="H2976" i="5"/>
  <c r="H2978" i="5"/>
  <c r="H626" i="8"/>
  <c r="H624" i="8"/>
  <c r="H539" i="7"/>
  <c r="H537" i="7"/>
  <c r="H520" i="6"/>
  <c r="H517" i="6"/>
  <c r="H521" i="6" s="1"/>
  <c r="G761" i="1"/>
  <c r="H761" i="1" s="1"/>
  <c r="H596" i="5"/>
  <c r="H593" i="5"/>
  <c r="H597" i="5" s="1"/>
  <c r="G627" i="1"/>
  <c r="H627" i="1" s="1"/>
  <c r="H1091" i="5"/>
  <c r="H1093" i="5" s="1"/>
  <c r="H9115" i="3"/>
  <c r="H9119" i="3" s="1"/>
  <c r="H9118" i="3"/>
  <c r="G368" i="1"/>
  <c r="H368" i="1" s="1"/>
  <c r="H10954" i="3"/>
  <c r="H10951" i="3"/>
  <c r="H10955" i="3"/>
  <c r="G452" i="1"/>
  <c r="H452" i="1" s="1"/>
  <c r="H2497" i="3"/>
  <c r="H2501" i="3"/>
  <c r="H2500" i="3"/>
  <c r="G99" i="1"/>
  <c r="H99" i="1" s="1"/>
  <c r="H12101" i="3"/>
  <c r="H12099" i="3"/>
  <c r="H11717" i="3"/>
  <c r="H11719" i="3" s="1"/>
  <c r="H7394" i="3"/>
  <c r="H7396" i="3"/>
  <c r="B949" i="2"/>
  <c r="F948" i="2"/>
  <c r="H423" i="7"/>
  <c r="H425" i="7" s="1"/>
  <c r="H152" i="6"/>
  <c r="H153" i="6" s="1"/>
  <c r="H149" i="6"/>
  <c r="G751" i="1"/>
  <c r="H751" i="1" s="1"/>
  <c r="H485" i="6"/>
  <c r="H482" i="6"/>
  <c r="H486" i="6" s="1"/>
  <c r="G760" i="1"/>
  <c r="H760" i="1" s="1"/>
  <c r="I845" i="1"/>
  <c r="H9686" i="3"/>
  <c r="H9689" i="3"/>
  <c r="H9690" i="3" s="1"/>
  <c r="G398" i="1"/>
  <c r="H398" i="1" s="1"/>
  <c r="H10604" i="3"/>
  <c r="H10608" i="3"/>
  <c r="H10607" i="3"/>
  <c r="G441" i="1"/>
  <c r="H441" i="1" s="1"/>
  <c r="H7963" i="3"/>
  <c r="H7962" i="3"/>
  <c r="H7959" i="3"/>
  <c r="G315" i="1"/>
  <c r="H315" i="1" s="1"/>
  <c r="H1440" i="3"/>
  <c r="H1439" i="3"/>
  <c r="H1436" i="3"/>
  <c r="G65" i="1"/>
  <c r="H65" i="1" s="1"/>
  <c r="B169" i="2"/>
  <c r="F168" i="2"/>
  <c r="H12803" i="3"/>
  <c r="H12805" i="3" s="1"/>
  <c r="B1421" i="2"/>
  <c r="F1420" i="2"/>
  <c r="H801" i="8"/>
  <c r="H800" i="8"/>
  <c r="H797" i="8"/>
  <c r="G944" i="1"/>
  <c r="H944" i="1" s="1"/>
  <c r="H831" i="7"/>
  <c r="H833" i="7"/>
  <c r="H590" i="6"/>
  <c r="H591" i="6" s="1"/>
  <c r="H587" i="6"/>
  <c r="G763" i="1"/>
  <c r="H763" i="1" s="1"/>
  <c r="H3704" i="5"/>
  <c r="H3706" i="5" s="1"/>
  <c r="H2349" i="6"/>
  <c r="H2350" i="6" s="1"/>
  <c r="H2346" i="6"/>
  <c r="G815" i="1"/>
  <c r="H815" i="1" s="1"/>
  <c r="H3089" i="4"/>
  <c r="H3091" i="4" s="1"/>
  <c r="H1991" i="4"/>
  <c r="H1989" i="4"/>
  <c r="H1065" i="4"/>
  <c r="H1067" i="4" s="1"/>
  <c r="H2849" i="4"/>
  <c r="H2851" i="4"/>
  <c r="H9938" i="3"/>
  <c r="H9942" i="3" s="1"/>
  <c r="H9941" i="3"/>
  <c r="G410" i="1"/>
  <c r="H410" i="1" s="1"/>
  <c r="H9181" i="3"/>
  <c r="H9178" i="3"/>
  <c r="H9182" i="3" s="1"/>
  <c r="G370" i="1"/>
  <c r="H370" i="1" s="1"/>
  <c r="H9277" i="3"/>
  <c r="H9274" i="3"/>
  <c r="H9278" i="3" s="1"/>
  <c r="G377" i="1"/>
  <c r="H377" i="1" s="1"/>
  <c r="H1529" i="3"/>
  <c r="H1533" i="3" s="1"/>
  <c r="H1532" i="3"/>
  <c r="G68" i="1"/>
  <c r="H68" i="1" s="1"/>
  <c r="H13270" i="3"/>
  <c r="H13272" i="3" s="1"/>
  <c r="H1777" i="7"/>
  <c r="H1781" i="7"/>
  <c r="H1780" i="7"/>
  <c r="G905" i="1"/>
  <c r="H905" i="1" s="1"/>
  <c r="H1497" i="6"/>
  <c r="H1499" i="6" s="1"/>
  <c r="H1966" i="6"/>
  <c r="H1963" i="6"/>
  <c r="H1967" i="6" s="1"/>
  <c r="G799" i="1"/>
  <c r="H799" i="1" s="1"/>
  <c r="H762" i="6"/>
  <c r="H766" i="6"/>
  <c r="H765" i="6"/>
  <c r="G768" i="1"/>
  <c r="H768" i="1" s="1"/>
  <c r="H2842" i="5"/>
  <c r="H2844" i="5" s="1"/>
  <c r="H1215" i="6"/>
  <c r="H1212" i="6"/>
  <c r="H1216" i="6" s="1"/>
  <c r="G781" i="1"/>
  <c r="H781" i="1" s="1"/>
  <c r="H3605" i="4"/>
  <c r="H3603" i="4"/>
  <c r="H2323" i="4"/>
  <c r="H2321" i="4"/>
  <c r="H1560" i="4"/>
  <c r="H1562" i="4" s="1"/>
  <c r="H3571" i="4"/>
  <c r="H3573" i="4" s="1"/>
  <c r="H12901" i="3"/>
  <c r="H12900" i="3"/>
  <c r="H12897" i="3"/>
  <c r="G1022" i="1"/>
  <c r="H1022" i="1" s="1"/>
  <c r="H9022" i="3"/>
  <c r="H9026" i="3" s="1"/>
  <c r="H9025" i="3"/>
  <c r="G363" i="1"/>
  <c r="H363" i="1" s="1"/>
  <c r="H10318" i="3"/>
  <c r="H10315" i="3"/>
  <c r="H10319" i="3" s="1"/>
  <c r="G428" i="1"/>
  <c r="H428" i="1" s="1"/>
  <c r="H7926" i="3"/>
  <c r="H7930" i="3" s="1"/>
  <c r="H7929" i="3"/>
  <c r="G314" i="1"/>
  <c r="H314" i="1" s="1"/>
  <c r="H2334" i="3"/>
  <c r="H2338" i="3" s="1"/>
  <c r="H2337" i="3"/>
  <c r="G94" i="1"/>
  <c r="H94" i="1" s="1"/>
  <c r="H12707" i="3"/>
  <c r="H12709" i="3" s="1"/>
  <c r="H392" i="5"/>
  <c r="H4415" i="3"/>
  <c r="H4413" i="3"/>
  <c r="H5268" i="3"/>
  <c r="H5270" i="3" s="1"/>
  <c r="H4279" i="3"/>
  <c r="H4281" i="3"/>
  <c r="H3540" i="3"/>
  <c r="H3542" i="3" s="1"/>
  <c r="H11286" i="3"/>
  <c r="H11288" i="3" s="1"/>
  <c r="H5399" i="3"/>
  <c r="H5401" i="3" s="1"/>
  <c r="H105" i="9"/>
  <c r="H107" i="9" s="1"/>
  <c r="H11912" i="3"/>
  <c r="H11914" i="3" s="1"/>
  <c r="H6327" i="3"/>
  <c r="H6329" i="3" s="1"/>
  <c r="H4710" i="3"/>
  <c r="H4712" i="3" s="1"/>
  <c r="H11486" i="3"/>
  <c r="H11488" i="3" s="1"/>
  <c r="H5831" i="3"/>
  <c r="H5833" i="3" s="1"/>
  <c r="H4944" i="3"/>
  <c r="H4946" i="3" s="1"/>
  <c r="H5930" i="3"/>
  <c r="H5932" i="3" s="1"/>
  <c r="H3675" i="3"/>
  <c r="H3677" i="3" s="1"/>
  <c r="H5601" i="3"/>
  <c r="H5603" i="3" s="1"/>
  <c r="H4845" i="3"/>
  <c r="H4847" i="3" s="1"/>
  <c r="H5800" i="3"/>
  <c r="H5802" i="3"/>
  <c r="H4213" i="3"/>
  <c r="H4215" i="3" s="1"/>
  <c r="H6881" i="3"/>
  <c r="H6883" i="3" s="1"/>
  <c r="H4006" i="3"/>
  <c r="H4008" i="3" s="1"/>
  <c r="H3741" i="3"/>
  <c r="H3743" i="3" s="1"/>
  <c r="G736" i="1"/>
  <c r="H736" i="1" s="1"/>
  <c r="H307" i="9"/>
  <c r="H787" i="7"/>
  <c r="H789" i="7" s="1"/>
  <c r="H12935" i="3"/>
  <c r="H12932" i="3"/>
  <c r="H12936" i="3" s="1"/>
  <c r="G1023" i="1"/>
  <c r="H1023" i="1" s="1"/>
  <c r="H10386" i="3"/>
  <c r="H10388" i="3" s="1"/>
  <c r="H8644" i="3"/>
  <c r="H8648" i="3"/>
  <c r="H8647" i="3"/>
  <c r="G345" i="1"/>
  <c r="H345" i="1" s="1"/>
  <c r="H2750" i="3"/>
  <c r="H2747" i="3"/>
  <c r="H2751" i="3" s="1"/>
  <c r="G109" i="1"/>
  <c r="H109" i="1" s="1"/>
  <c r="H2438" i="3"/>
  <c r="H2439" i="3" s="1"/>
  <c r="H2435" i="3"/>
  <c r="G97" i="1"/>
  <c r="H97" i="1" s="1"/>
  <c r="H12040" i="3"/>
  <c r="H12042" i="3" s="1"/>
  <c r="H654" i="3"/>
  <c r="H656" i="3" s="1"/>
  <c r="H12261" i="3"/>
  <c r="H12263" i="3" s="1"/>
  <c r="H661" i="8"/>
  <c r="H659" i="8"/>
  <c r="H966" i="7"/>
  <c r="H968" i="7"/>
  <c r="H2315" i="6"/>
  <c r="H2312" i="6"/>
  <c r="H2316" i="6" s="1"/>
  <c r="G814" i="1"/>
  <c r="H814" i="1" s="1"/>
  <c r="H1142" i="6"/>
  <c r="H1146" i="6"/>
  <c r="H1145" i="6"/>
  <c r="G779" i="1"/>
  <c r="H779" i="1" s="1"/>
  <c r="H3143" i="5"/>
  <c r="H3141" i="5"/>
  <c r="H3174" i="5"/>
  <c r="H3176" i="5"/>
  <c r="H695" i="6"/>
  <c r="H692" i="6"/>
  <c r="H696" i="6" s="1"/>
  <c r="G766" i="1"/>
  <c r="H766" i="1" s="1"/>
  <c r="H2065" i="4"/>
  <c r="H2069" i="4" s="1"/>
  <c r="H2068" i="4"/>
  <c r="G525" i="1"/>
  <c r="H525" i="1" s="1"/>
  <c r="H9306" i="3"/>
  <c r="H9310" i="3" s="1"/>
  <c r="H9309" i="3"/>
  <c r="G378" i="1"/>
  <c r="H378" i="1" s="1"/>
  <c r="H11047" i="3"/>
  <c r="H11044" i="3"/>
  <c r="H11048" i="3"/>
  <c r="G455" i="1"/>
  <c r="H455" i="1" s="1"/>
  <c r="H8229" i="3"/>
  <c r="H8233" i="3" s="1"/>
  <c r="H8232" i="3"/>
  <c r="G328" i="1"/>
  <c r="H328" i="1" s="1"/>
  <c r="H2623" i="3"/>
  <c r="H2627" i="3" s="1"/>
  <c r="H2626" i="3"/>
  <c r="G105" i="1"/>
  <c r="H105" i="1" s="1"/>
  <c r="H439" i="3"/>
  <c r="H437" i="3"/>
  <c r="I50" i="1"/>
  <c r="H3108" i="5"/>
  <c r="H3110" i="5" s="1"/>
  <c r="H3404" i="5"/>
  <c r="H3403" i="5"/>
  <c r="H3400" i="5"/>
  <c r="G718" i="1"/>
  <c r="H718" i="1" s="1"/>
  <c r="H2675" i="5"/>
  <c r="H2677" i="5"/>
  <c r="H3957" i="4"/>
  <c r="H3955" i="4"/>
  <c r="H2747" i="4"/>
  <c r="H2749" i="4" s="1"/>
  <c r="H1659" i="4"/>
  <c r="H1661" i="4" s="1"/>
  <c r="H3827" i="4"/>
  <c r="H3829" i="4" s="1"/>
  <c r="H274" i="4"/>
  <c r="H276" i="4" s="1"/>
  <c r="H10735" i="3"/>
  <c r="H10732" i="3"/>
  <c r="H10736" i="3" s="1"/>
  <c r="G445" i="1"/>
  <c r="H445" i="1" s="1"/>
  <c r="H9595" i="3"/>
  <c r="H9592" i="3"/>
  <c r="H9596" i="3" s="1"/>
  <c r="G393" i="1"/>
  <c r="H393" i="1" s="1"/>
  <c r="H6499" i="3"/>
  <c r="H6503" i="3" s="1"/>
  <c r="H6502" i="3"/>
  <c r="G256" i="1"/>
  <c r="H256" i="1" s="1"/>
  <c r="H1686" i="3"/>
  <c r="H1689" i="3"/>
  <c r="H1690" i="3" s="1"/>
  <c r="G73" i="1"/>
  <c r="H73" i="1" s="1"/>
  <c r="H809" i="3"/>
  <c r="H811" i="3" s="1"/>
  <c r="H5432" i="3"/>
  <c r="H5434" i="3" s="1"/>
  <c r="H1936" i="7"/>
  <c r="H1937" i="7" s="1"/>
  <c r="H1933" i="7"/>
  <c r="G909" i="1"/>
  <c r="H909" i="1" s="1"/>
  <c r="H74" i="8"/>
  <c r="H72" i="8"/>
  <c r="H1709" i="6"/>
  <c r="H1707" i="6"/>
  <c r="H1454" i="5"/>
  <c r="H1452" i="5"/>
  <c r="H2351" i="5"/>
  <c r="H2353" i="5" s="1"/>
  <c r="H3859" i="4"/>
  <c r="H3861" i="4" s="1"/>
  <c r="H2022" i="4"/>
  <c r="H2024" i="4" s="1"/>
  <c r="H1166" i="4"/>
  <c r="H1164" i="4"/>
  <c r="H2953" i="4"/>
  <c r="H2955" i="4"/>
  <c r="H3795" i="4"/>
  <c r="H3797" i="4" s="1"/>
  <c r="H9084" i="3"/>
  <c r="H9088" i="3" s="1"/>
  <c r="H9087" i="3"/>
  <c r="G367" i="1"/>
  <c r="H367" i="1" s="1"/>
  <c r="H10863" i="3"/>
  <c r="H10860" i="3"/>
  <c r="H10864" i="3"/>
  <c r="G449" i="1"/>
  <c r="H449" i="1" s="1"/>
  <c r="H2404" i="3"/>
  <c r="H2408" i="3" s="1"/>
  <c r="H2407" i="3"/>
  <c r="G96" i="1"/>
  <c r="H96" i="1" s="1"/>
  <c r="H35" i="9"/>
  <c r="H37" i="9" s="1"/>
  <c r="I1009" i="1"/>
  <c r="H933" i="3"/>
  <c r="H935" i="3" s="1"/>
  <c r="H563" i="3"/>
  <c r="H561" i="3"/>
  <c r="H5897" i="3"/>
  <c r="H5899" i="3" s="1"/>
  <c r="B986" i="2"/>
  <c r="F985" i="2"/>
  <c r="H1272" i="7"/>
  <c r="H1274" i="7" s="1"/>
  <c r="H1310" i="5"/>
  <c r="H1308" i="5"/>
  <c r="H1329" i="4"/>
  <c r="H1331" i="4" s="1"/>
  <c r="H3221" i="4"/>
  <c r="H3219" i="4"/>
  <c r="H434" i="4"/>
  <c r="H431" i="4"/>
  <c r="H435" i="4" s="1"/>
  <c r="G477" i="1"/>
  <c r="H477" i="1" s="1"/>
  <c r="H9655" i="3"/>
  <c r="H9658" i="3"/>
  <c r="H9659" i="3" s="1"/>
  <c r="G397" i="1"/>
  <c r="H397" i="1" s="1"/>
  <c r="H8740" i="3"/>
  <c r="H8741" i="3" s="1"/>
  <c r="H8737" i="3"/>
  <c r="G350" i="1"/>
  <c r="H350" i="1" s="1"/>
  <c r="H8069" i="3"/>
  <c r="H8071" i="3" s="1"/>
  <c r="H2720" i="3"/>
  <c r="H2719" i="3"/>
  <c r="H2716" i="3"/>
  <c r="G108" i="1"/>
  <c r="H108" i="1" s="1"/>
  <c r="H2688" i="3"/>
  <c r="H2685" i="3"/>
  <c r="H2689" i="3"/>
  <c r="G107" i="1"/>
  <c r="H107" i="1" s="1"/>
  <c r="H716" i="3"/>
  <c r="H718" i="3" s="1"/>
  <c r="H729" i="8"/>
  <c r="H731" i="8" s="1"/>
  <c r="H1195" i="7"/>
  <c r="H1193" i="7"/>
  <c r="H1056" i="7"/>
  <c r="H1058" i="7"/>
  <c r="H2592" i="6"/>
  <c r="H2594" i="6" s="1"/>
  <c r="H759" i="5"/>
  <c r="H757" i="5"/>
  <c r="H1776" i="5"/>
  <c r="H1778" i="5" s="1"/>
  <c r="H4227" i="4"/>
  <c r="H4229" i="4"/>
  <c r="H4533" i="4"/>
  <c r="H4535" i="4" s="1"/>
  <c r="H4057" i="4"/>
  <c r="H4059" i="4" s="1"/>
  <c r="H2391" i="4"/>
  <c r="H2393" i="4" s="1"/>
  <c r="H3635" i="4"/>
  <c r="H3637" i="4" s="1"/>
  <c r="H13041" i="3"/>
  <c r="H13040" i="3"/>
  <c r="H13037" i="3"/>
  <c r="G1026" i="1"/>
  <c r="H1026" i="1" s="1"/>
  <c r="H10543" i="3"/>
  <c r="H10540" i="3"/>
  <c r="H10544" i="3" s="1"/>
  <c r="G439" i="1"/>
  <c r="H439" i="1" s="1"/>
  <c r="H8993" i="3"/>
  <c r="H8990" i="3"/>
  <c r="H8994" i="3" s="1"/>
  <c r="G362" i="1"/>
  <c r="H362" i="1" s="1"/>
  <c r="H7515" i="3"/>
  <c r="H7514" i="3"/>
  <c r="H7511" i="3"/>
  <c r="G294" i="1"/>
  <c r="H294" i="1" s="1"/>
  <c r="H2654" i="3"/>
  <c r="H2657" i="3"/>
  <c r="H2658" i="3" s="1"/>
  <c r="G106" i="1"/>
  <c r="H106" i="1" s="1"/>
  <c r="H964" i="3"/>
  <c r="H966" i="3" s="1"/>
  <c r="H313" i="3"/>
  <c r="H315" i="3" s="1"/>
  <c r="H6228" i="3"/>
  <c r="H6230" i="3" s="1"/>
  <c r="H4179" i="3"/>
  <c r="H4181" i="3" s="1"/>
  <c r="H6681" i="3"/>
  <c r="H6683" i="3" s="1"/>
  <c r="H4380" i="3"/>
  <c r="H4382" i="3" s="1"/>
  <c r="H4580" i="3"/>
  <c r="H4578" i="3"/>
  <c r="H3339" i="5"/>
  <c r="H3341" i="5"/>
  <c r="H12771" i="3"/>
  <c r="H12773" i="3" s="1"/>
  <c r="H12643" i="3"/>
  <c r="H12645" i="3" s="1"/>
  <c r="H6195" i="3"/>
  <c r="H6197" i="3"/>
  <c r="H12677" i="3"/>
  <c r="H12675" i="3"/>
  <c r="H6095" i="3"/>
  <c r="H6097" i="3" s="1"/>
  <c r="H3403" i="3"/>
  <c r="H3405" i="3" s="1"/>
  <c r="H11747" i="3"/>
  <c r="H11749" i="3" s="1"/>
  <c r="H6718" i="3"/>
  <c r="H6720" i="3" s="1"/>
  <c r="H96" i="3"/>
  <c r="H98" i="3" s="1"/>
  <c r="H11651" i="3"/>
  <c r="H11653" i="3" s="1"/>
  <c r="H5568" i="3"/>
  <c r="H5570" i="3" s="1"/>
  <c r="H657" i="6"/>
  <c r="H660" i="6"/>
  <c r="H661" i="6" s="1"/>
  <c r="G765" i="1"/>
  <c r="H765" i="1" s="1"/>
  <c r="H10062" i="3"/>
  <c r="H10066" i="3" s="1"/>
  <c r="H10065" i="3"/>
  <c r="G416" i="1"/>
  <c r="H416" i="1" s="1"/>
  <c r="H9403" i="3"/>
  <c r="H9400" i="3"/>
  <c r="H9404" i="3" s="1"/>
  <c r="G383" i="1"/>
  <c r="H383" i="1" s="1"/>
  <c r="H8424" i="3"/>
  <c r="H8428" i="3"/>
  <c r="H8427" i="3"/>
  <c r="G336" i="1"/>
  <c r="H336" i="1" s="1"/>
  <c r="H2302" i="3"/>
  <c r="H2299" i="3"/>
  <c r="H2303" i="3" s="1"/>
  <c r="G93" i="1"/>
  <c r="H93" i="1" s="1"/>
  <c r="B459" i="2"/>
  <c r="F458" i="2"/>
  <c r="B293" i="2"/>
  <c r="F292" i="2"/>
  <c r="H276" i="9"/>
  <c r="H277" i="9" s="1"/>
  <c r="H273" i="9"/>
  <c r="F3776" i="5"/>
  <c r="G3776" i="5" s="1"/>
  <c r="H73" i="7"/>
  <c r="H76" i="7"/>
  <c r="H77" i="7"/>
  <c r="G855" i="1"/>
  <c r="H855" i="1" s="1"/>
  <c r="H1285" i="6"/>
  <c r="H1282" i="6"/>
  <c r="H1286" i="6" s="1"/>
  <c r="G783" i="1"/>
  <c r="H783" i="1" s="1"/>
  <c r="H552" i="6"/>
  <c r="H555" i="6"/>
  <c r="H556" i="6" s="1"/>
  <c r="G762" i="1"/>
  <c r="H762" i="1" s="1"/>
  <c r="H2178" i="4"/>
  <c r="H2179" i="4" s="1"/>
  <c r="H2175" i="4"/>
  <c r="G528" i="1"/>
  <c r="H528" i="1" s="1"/>
  <c r="H10768" i="3"/>
  <c r="H10767" i="3"/>
  <c r="H10764" i="3"/>
  <c r="G446" i="1"/>
  <c r="H446" i="1" s="1"/>
  <c r="H9878" i="3"/>
  <c r="H9875" i="3"/>
  <c r="H9879" i="3" s="1"/>
  <c r="G408" i="1"/>
  <c r="H408" i="1" s="1"/>
  <c r="H7011" i="3"/>
  <c r="H7015" i="3"/>
  <c r="H7014" i="3"/>
  <c r="G271" i="1"/>
  <c r="H271" i="1" s="1"/>
  <c r="H1718" i="3"/>
  <c r="H1722" i="3" s="1"/>
  <c r="H1721" i="3"/>
  <c r="G74" i="1"/>
  <c r="H74" i="1" s="1"/>
  <c r="H1465" i="7"/>
  <c r="H1469" i="7"/>
  <c r="H1468" i="7"/>
  <c r="G896" i="1"/>
  <c r="H896" i="1" s="1"/>
  <c r="H12967" i="3"/>
  <c r="H12971" i="3" s="1"/>
  <c r="H12970" i="3"/>
  <c r="G1024" i="1"/>
  <c r="H1024" i="1" s="1"/>
  <c r="H10982" i="3"/>
  <c r="H10985" i="3"/>
  <c r="H10986" i="3" s="1"/>
  <c r="G453" i="1"/>
  <c r="H453" i="1" s="1"/>
  <c r="H8802" i="3"/>
  <c r="H8799" i="3"/>
  <c r="H8803" i="3" s="1"/>
  <c r="G352" i="1"/>
  <c r="H352" i="1" s="1"/>
  <c r="H8361" i="3"/>
  <c r="H8358" i="3"/>
  <c r="H8362" i="3"/>
  <c r="G332" i="1"/>
  <c r="H332" i="1" s="1"/>
  <c r="H1916" i="3"/>
  <c r="H1919" i="3"/>
  <c r="H1920" i="3" s="1"/>
  <c r="G80" i="1"/>
  <c r="H80" i="1" s="1"/>
  <c r="B631" i="2"/>
  <c r="F630" i="2"/>
  <c r="H1435" i="7"/>
  <c r="H1432" i="7"/>
  <c r="H1436" i="7" s="1"/>
  <c r="G895" i="1"/>
  <c r="H895" i="1" s="1"/>
  <c r="H1366" i="7"/>
  <c r="H1370" i="7" s="1"/>
  <c r="H1369" i="7"/>
  <c r="G893" i="1"/>
  <c r="H893" i="1" s="1"/>
  <c r="H2599" i="4"/>
  <c r="H2602" i="4"/>
  <c r="H2603" i="4" s="1"/>
  <c r="F205" i="4"/>
  <c r="G205" i="4" s="1"/>
  <c r="H214" i="4" s="1"/>
  <c r="H227" i="4" s="1"/>
  <c r="F94" i="4"/>
  <c r="G94" i="4" s="1"/>
  <c r="H102" i="4" s="1"/>
  <c r="H115" i="4" s="1"/>
  <c r="F14" i="4"/>
  <c r="G14" i="4" s="1"/>
  <c r="F163" i="4"/>
  <c r="G163" i="4" s="1"/>
  <c r="H174" i="4" s="1"/>
  <c r="H187" i="4" s="1"/>
  <c r="F55" i="4"/>
  <c r="G55" i="4" s="1"/>
  <c r="H60" i="4" s="1"/>
  <c r="H73" i="4" s="1"/>
  <c r="G540" i="1"/>
  <c r="H540" i="1" s="1"/>
  <c r="H10671" i="3"/>
  <c r="H10672" i="3" s="1"/>
  <c r="H10668" i="3"/>
  <c r="G443" i="1"/>
  <c r="H443" i="1" s="1"/>
  <c r="H9499" i="3"/>
  <c r="H9496" i="3"/>
  <c r="H9500" i="3" s="1"/>
  <c r="G390" i="1"/>
  <c r="H390" i="1" s="1"/>
  <c r="H1654" i="3"/>
  <c r="H1657" i="3"/>
  <c r="H1658" i="3" s="1"/>
  <c r="G72" i="1"/>
  <c r="H72" i="1" s="1"/>
  <c r="H13140" i="3"/>
  <c r="H13137" i="3"/>
  <c r="H13141" i="3" s="1"/>
  <c r="G1029" i="1"/>
  <c r="H1029" i="1" s="1"/>
  <c r="H9053" i="3"/>
  <c r="H9056" i="3"/>
  <c r="H9057" i="3" s="1"/>
  <c r="G366" i="1"/>
  <c r="H366" i="1" s="1"/>
  <c r="H8551" i="3"/>
  <c r="H8555" i="3" s="1"/>
  <c r="H8554" i="3"/>
  <c r="G342" i="1"/>
  <c r="H342" i="1" s="1"/>
  <c r="H187" i="3"/>
  <c r="H184" i="3"/>
  <c r="H188" i="3" s="1"/>
  <c r="G19" i="1"/>
  <c r="H19" i="1" s="1"/>
  <c r="H3758" i="5"/>
  <c r="H3757" i="5"/>
  <c r="H3754" i="5"/>
  <c r="G732" i="1"/>
  <c r="H732" i="1" s="1"/>
  <c r="H11147" i="3"/>
  <c r="H11151" i="3"/>
  <c r="H11150" i="3"/>
  <c r="G458" i="1"/>
  <c r="H458" i="1" s="1"/>
  <c r="H10447" i="3"/>
  <c r="H10444" i="3"/>
  <c r="H10448" i="3" s="1"/>
  <c r="G436" i="1"/>
  <c r="H436" i="1" s="1"/>
  <c r="H8678" i="3"/>
  <c r="H8675" i="3"/>
  <c r="H8679" i="3"/>
  <c r="G346" i="1"/>
  <c r="H346" i="1" s="1"/>
  <c r="H1501" i="3"/>
  <c r="H1502" i="3" s="1"/>
  <c r="H1498" i="3"/>
  <c r="G67" i="1"/>
  <c r="H67" i="1" s="1"/>
  <c r="H2531" i="3"/>
  <c r="H2528" i="3"/>
  <c r="H2532" i="3"/>
  <c r="G100" i="1"/>
  <c r="H100" i="1" s="1"/>
  <c r="H2110" i="4"/>
  <c r="H2107" i="4"/>
  <c r="H2111" i="4"/>
  <c r="G526" i="1"/>
  <c r="H526" i="1" s="1"/>
  <c r="F970" i="2"/>
  <c r="B971" i="2"/>
  <c r="H902" i="3"/>
  <c r="H904" i="3" s="1"/>
  <c r="H282" i="3"/>
  <c r="H284" i="3" s="1"/>
  <c r="H5076" i="3"/>
  <c r="H5078" i="3" s="1"/>
  <c r="H7578" i="3"/>
  <c r="H7580" i="3" s="1"/>
  <c r="I946" i="1"/>
  <c r="H406" i="3"/>
  <c r="H408" i="3" s="1"/>
  <c r="H1636" i="7"/>
  <c r="H1633" i="7"/>
  <c r="H1637" i="7" s="1"/>
  <c r="G901" i="1"/>
  <c r="H901" i="1" s="1"/>
  <c r="H1402" i="7"/>
  <c r="H1399" i="7"/>
  <c r="H1403" i="7" s="1"/>
  <c r="G894" i="1"/>
  <c r="H894" i="1" s="1"/>
  <c r="H554" i="8"/>
  <c r="H556" i="8" s="1"/>
  <c r="H625" i="6"/>
  <c r="H622" i="6"/>
  <c r="H626" i="6" s="1"/>
  <c r="G764" i="1"/>
  <c r="H764" i="1" s="1"/>
  <c r="H152" i="7"/>
  <c r="H153" i="7"/>
  <c r="H149" i="7"/>
  <c r="G857" i="1"/>
  <c r="H857" i="1" s="1"/>
  <c r="H637" i="5"/>
  <c r="H639" i="5" s="1"/>
  <c r="H899" i="5"/>
  <c r="H901" i="5" s="1"/>
  <c r="H2121" i="5"/>
  <c r="H2123" i="5" s="1"/>
  <c r="H1236" i="5"/>
  <c r="H1238" i="5" s="1"/>
  <c r="H900" i="4"/>
  <c r="H902" i="4" s="1"/>
  <c r="H556" i="4"/>
  <c r="H558" i="4" s="1"/>
  <c r="H12403" i="3"/>
  <c r="H12400" i="3"/>
  <c r="H12404" i="3" s="1"/>
  <c r="G1000" i="1"/>
  <c r="H1000" i="1" s="1"/>
  <c r="H11117" i="3"/>
  <c r="H11118" i="3" s="1"/>
  <c r="H11114" i="3"/>
  <c r="G457" i="1"/>
  <c r="H457" i="1" s="1"/>
  <c r="H8833" i="3"/>
  <c r="H8830" i="3"/>
  <c r="H8834" i="3"/>
  <c r="G353" i="1"/>
  <c r="H353" i="1" s="1"/>
  <c r="H8491" i="3"/>
  <c r="H8488" i="3"/>
  <c r="H8492" i="3" s="1"/>
  <c r="G338" i="1"/>
  <c r="H338" i="1" s="1"/>
  <c r="H2017" i="3"/>
  <c r="H2021" i="3"/>
  <c r="H2020" i="3"/>
  <c r="G83" i="1"/>
  <c r="H83" i="1" s="1"/>
  <c r="H623" i="3"/>
  <c r="H625" i="3" s="1"/>
  <c r="H11451" i="3"/>
  <c r="H11453" i="3"/>
  <c r="H9214" i="3"/>
  <c r="H9216" i="3" s="1"/>
  <c r="H921" i="7"/>
  <c r="H923" i="7"/>
  <c r="H2830" i="6"/>
  <c r="H2832" i="6" s="1"/>
  <c r="H1082" i="6"/>
  <c r="H1084" i="6" s="1"/>
  <c r="H115" i="7"/>
  <c r="H114" i="7"/>
  <c r="H111" i="7"/>
  <c r="G856" i="1"/>
  <c r="H856" i="1" s="1"/>
  <c r="H865" i="5"/>
  <c r="H867" i="5" s="1"/>
  <c r="H1987" i="5"/>
  <c r="H1985" i="5"/>
  <c r="H3638" i="5"/>
  <c r="H3640" i="5" s="1"/>
  <c r="H1857" i="4"/>
  <c r="H1859" i="4" s="1"/>
  <c r="H801" i="4"/>
  <c r="H803" i="4" s="1"/>
  <c r="H516" i="4"/>
  <c r="H518" i="4" s="1"/>
  <c r="H11016" i="3"/>
  <c r="H11017" i="3" s="1"/>
  <c r="H11013" i="3"/>
  <c r="G454" i="1"/>
  <c r="H454" i="1" s="1"/>
  <c r="H10158" i="3"/>
  <c r="H10155" i="3"/>
  <c r="H10159" i="3" s="1"/>
  <c r="G421" i="1"/>
  <c r="H421" i="1" s="1"/>
  <c r="H8582" i="3"/>
  <c r="H8585" i="3"/>
  <c r="H8586" i="3" s="1"/>
  <c r="G343" i="1"/>
  <c r="H343" i="1" s="1"/>
  <c r="H2470" i="3"/>
  <c r="H2469" i="3"/>
  <c r="H2466" i="3"/>
  <c r="G98" i="1"/>
  <c r="H98" i="1" s="1"/>
  <c r="H1754" i="3"/>
  <c r="H1751" i="3"/>
  <c r="H1755" i="3"/>
  <c r="G75" i="1"/>
  <c r="H75" i="1" s="1"/>
  <c r="H1235" i="3"/>
  <c r="H1236" i="3" s="1"/>
  <c r="H3113" i="3"/>
  <c r="H3115" i="3" s="1"/>
  <c r="H35" i="8"/>
  <c r="H38" i="8"/>
  <c r="H39" i="8" s="1"/>
  <c r="G917" i="1"/>
  <c r="H917" i="1" s="1"/>
  <c r="H876" i="7"/>
  <c r="H878" i="7"/>
  <c r="H2628" i="6"/>
  <c r="H2626" i="6"/>
  <c r="H38" i="7"/>
  <c r="H35" i="7"/>
  <c r="H39" i="7" s="1"/>
  <c r="G854" i="1"/>
  <c r="H854" i="1" s="1"/>
  <c r="H2456" i="6"/>
  <c r="H2458" i="6" s="1"/>
  <c r="H2220" i="5"/>
  <c r="H2222" i="5" s="1"/>
  <c r="H557" i="5"/>
  <c r="H558" i="5" s="1"/>
  <c r="H554" i="5"/>
  <c r="G626" i="1"/>
  <c r="H626" i="1" s="1"/>
  <c r="H2660" i="6"/>
  <c r="H2662" i="6"/>
  <c r="H715" i="5"/>
  <c r="H717" i="5" s="1"/>
  <c r="H2531" i="4"/>
  <c r="H2533" i="4" s="1"/>
  <c r="H1626" i="4"/>
  <c r="H1628" i="4" s="1"/>
  <c r="H4499" i="4"/>
  <c r="H4501" i="4" s="1"/>
  <c r="H3763" i="4"/>
  <c r="H3765" i="4"/>
  <c r="H834" i="4"/>
  <c r="H836" i="4" s="1"/>
  <c r="H2919" i="4"/>
  <c r="H2921" i="4" s="1"/>
  <c r="H12477" i="3"/>
  <c r="H12474" i="3"/>
  <c r="H12478" i="3" s="1"/>
  <c r="G1005" i="1"/>
  <c r="H1005" i="1" s="1"/>
  <c r="H10828" i="3"/>
  <c r="H10831" i="3"/>
  <c r="H10832" i="3" s="1"/>
  <c r="G448" i="1"/>
  <c r="H448" i="1" s="1"/>
  <c r="H8771" i="3"/>
  <c r="H8772" i="3" s="1"/>
  <c r="H8768" i="3"/>
  <c r="G351" i="1"/>
  <c r="H351" i="1" s="1"/>
  <c r="H8135" i="3"/>
  <c r="H8137" i="3" s="1"/>
  <c r="H3293" i="3"/>
  <c r="H3294" i="3" s="1"/>
  <c r="H3290" i="3"/>
  <c r="G132" i="1"/>
  <c r="H132" i="1" s="1"/>
  <c r="I113" i="1" s="1"/>
  <c r="H749" i="3"/>
  <c r="H747" i="3"/>
  <c r="H5996" i="3"/>
  <c r="H5998" i="3" s="1"/>
  <c r="H311" i="7"/>
  <c r="H309" i="7"/>
  <c r="H2002" i="7"/>
  <c r="H2004" i="7" s="1"/>
  <c r="H2424" i="6"/>
  <c r="H2422" i="6"/>
  <c r="H114" i="6"/>
  <c r="H111" i="6"/>
  <c r="H115" i="6" s="1"/>
  <c r="G750" i="1"/>
  <c r="H750" i="1" s="1"/>
  <c r="H872" i="6"/>
  <c r="H874" i="6" s="1"/>
  <c r="H2187" i="5"/>
  <c r="H2189" i="5" s="1"/>
  <c r="H2154" i="5"/>
  <c r="H2156" i="5" s="1"/>
  <c r="H518" i="5"/>
  <c r="H515" i="5"/>
  <c r="H519" i="5" s="1"/>
  <c r="G625" i="1"/>
  <c r="H625" i="1" s="1"/>
  <c r="H3207" i="5"/>
  <c r="H3209" i="5" s="1"/>
  <c r="H3436" i="5"/>
  <c r="H3433" i="5"/>
  <c r="H3437" i="5" s="1"/>
  <c r="G719" i="1"/>
  <c r="H719" i="1" s="1"/>
  <c r="H4567" i="4"/>
  <c r="H4569" i="4" s="1"/>
  <c r="H4601" i="4"/>
  <c r="H4603" i="4" s="1"/>
  <c r="H4465" i="4"/>
  <c r="H4467" i="4" s="1"/>
  <c r="H2498" i="4"/>
  <c r="H2496" i="4"/>
  <c r="H3731" i="4"/>
  <c r="H3733" i="4" s="1"/>
  <c r="H13072" i="3"/>
  <c r="H13069" i="3"/>
  <c r="H13073" i="3" s="1"/>
  <c r="G1027" i="1"/>
  <c r="H1027" i="1" s="1"/>
  <c r="H10575" i="3"/>
  <c r="H10576" i="3" s="1"/>
  <c r="H10572" i="3"/>
  <c r="G440" i="1"/>
  <c r="H440" i="1" s="1"/>
  <c r="H6983" i="3"/>
  <c r="H6980" i="3"/>
  <c r="H6984" i="3" s="1"/>
  <c r="G270" i="1"/>
  <c r="H270" i="1" s="1"/>
  <c r="H2162" i="3"/>
  <c r="H2159" i="3"/>
  <c r="H2163" i="3" s="1"/>
  <c r="G89" i="1"/>
  <c r="H89" i="1" s="1"/>
  <c r="H1206" i="3"/>
  <c r="H1207" i="3" s="1"/>
  <c r="H344" i="3"/>
  <c r="H346" i="3" s="1"/>
  <c r="H1602" i="7"/>
  <c r="H1604" i="7"/>
  <c r="H1147" i="7"/>
  <c r="H1149" i="7" s="1"/>
  <c r="H2278" i="6"/>
  <c r="H2282" i="6"/>
  <c r="H2281" i="6"/>
  <c r="G813" i="1"/>
  <c r="H813" i="1" s="1"/>
  <c r="H252" i="5"/>
  <c r="H254" i="5" s="1"/>
  <c r="H4295" i="4"/>
  <c r="H4297" i="4" s="1"/>
  <c r="H10093" i="3"/>
  <c r="H10097" i="3"/>
  <c r="H10096" i="3"/>
  <c r="G417" i="1"/>
  <c r="H417" i="1" s="1"/>
  <c r="H9434" i="3"/>
  <c r="H9431" i="3"/>
  <c r="H9435" i="3" s="1"/>
  <c r="G384" i="1"/>
  <c r="H384" i="1" s="1"/>
  <c r="H8520" i="3"/>
  <c r="H8523" i="3"/>
  <c r="H8524" i="3" s="1"/>
  <c r="G339" i="1"/>
  <c r="H339" i="1" s="1"/>
  <c r="H2595" i="3"/>
  <c r="H2596" i="3" s="1"/>
  <c r="H2592" i="3"/>
  <c r="G104" i="1"/>
  <c r="H104" i="1" s="1"/>
  <c r="H499" i="3"/>
  <c r="H501" i="3" s="1"/>
  <c r="H7332" i="3"/>
  <c r="H7334" i="3" s="1"/>
  <c r="H12165" i="3"/>
  <c r="H12167" i="3" s="1"/>
  <c r="H3642" i="3"/>
  <c r="H3644" i="3" s="1"/>
  <c r="H11978" i="3"/>
  <c r="H11980" i="3" s="1"/>
  <c r="H7700" i="3"/>
  <c r="H7698" i="3"/>
  <c r="H20" i="4"/>
  <c r="H33" i="4" s="1"/>
  <c r="H4814" i="3"/>
  <c r="H4812" i="3"/>
  <c r="H7237" i="3"/>
  <c r="H7239" i="3" s="1"/>
  <c r="H4345" i="3"/>
  <c r="H4347" i="3" s="1"/>
  <c r="H3223" i="3"/>
  <c r="H3221" i="3"/>
  <c r="H2985" i="3"/>
  <c r="H2987" i="3" s="1"/>
  <c r="H13174" i="3"/>
  <c r="H13176" i="3"/>
  <c r="H8899" i="3"/>
  <c r="H8897" i="3"/>
  <c r="H5236" i="3"/>
  <c r="H5238" i="3" s="1"/>
  <c r="H1854" i="7"/>
  <c r="H1856" i="7" s="1"/>
  <c r="H3044" i="5"/>
  <c r="H3042" i="5"/>
  <c r="H11780" i="3"/>
  <c r="H11782" i="3" s="1"/>
  <c r="H6849" i="3"/>
  <c r="H6851" i="3" s="1"/>
  <c r="H5699" i="3"/>
  <c r="H5701" i="3" s="1"/>
  <c r="H1888" i="3"/>
  <c r="H1889" i="3" s="1"/>
  <c r="H12511" i="3"/>
  <c r="H12513" i="3" s="1"/>
  <c r="H11253" i="3"/>
  <c r="H11255" i="3" s="1"/>
  <c r="I959" i="1"/>
  <c r="H5633" i="3"/>
  <c r="H5635" i="3" s="1"/>
  <c r="H4479" i="3"/>
  <c r="H4481" i="3" s="1"/>
  <c r="H127" i="3"/>
  <c r="H129" i="3" s="1"/>
  <c r="H4977" i="3"/>
  <c r="H4979" i="3" s="1"/>
  <c r="H4312" i="3"/>
  <c r="H4314" i="3" s="1"/>
  <c r="H2934" i="6"/>
  <c r="H2931" i="6"/>
  <c r="H2935" i="6" s="1"/>
  <c r="G834" i="1"/>
  <c r="H834" i="1" s="1"/>
  <c r="H1916" i="5"/>
  <c r="H1918" i="5" s="1"/>
  <c r="H1272" i="5"/>
  <c r="H1274" i="5" s="1"/>
  <c r="H1131" i="4"/>
  <c r="H1133" i="4" s="1"/>
  <c r="H3155" i="4"/>
  <c r="H3157" i="4" s="1"/>
  <c r="H5497" i="3"/>
  <c r="H5500" i="3"/>
  <c r="H5501" i="3" s="1"/>
  <c r="G215" i="1"/>
  <c r="H215" i="1" s="1"/>
  <c r="I189" i="1" s="1"/>
  <c r="H1745" i="7"/>
  <c r="H1744" i="7"/>
  <c r="H1741" i="7"/>
  <c r="G904" i="1"/>
  <c r="H904" i="1" s="1"/>
  <c r="H1390" i="6"/>
  <c r="H1387" i="6"/>
  <c r="H1391" i="6" s="1"/>
  <c r="G786" i="1"/>
  <c r="H786" i="1" s="1"/>
  <c r="H9528" i="3"/>
  <c r="H9531" i="3"/>
  <c r="H9532" i="3" s="1"/>
  <c r="G391" i="1"/>
  <c r="H391" i="1" s="1"/>
  <c r="H11082" i="3"/>
  <c r="H11079" i="3"/>
  <c r="H11083" i="3"/>
  <c r="G456" i="1"/>
  <c r="H456" i="1" s="1"/>
  <c r="H8325" i="3"/>
  <c r="H8328" i="3"/>
  <c r="H8329" i="3" s="1"/>
  <c r="G331" i="1"/>
  <c r="H331" i="1" s="1"/>
  <c r="H3326" i="3"/>
  <c r="H3330" i="3"/>
  <c r="H3329" i="3"/>
  <c r="G133" i="1"/>
  <c r="H133" i="1" s="1"/>
  <c r="H3865" i="5"/>
  <c r="H3869" i="5" s="1"/>
  <c r="H3868" i="5"/>
  <c r="G740" i="1"/>
  <c r="H740" i="1" s="1"/>
  <c r="H314" i="4"/>
  <c r="H311" i="4"/>
  <c r="H315" i="4" s="1"/>
  <c r="G474" i="1"/>
  <c r="H474" i="1" s="1"/>
  <c r="H10639" i="3"/>
  <c r="H10640" i="3" s="1"/>
  <c r="H10636" i="3"/>
  <c r="G442" i="1"/>
  <c r="H442" i="1" s="1"/>
  <c r="H10254" i="3"/>
  <c r="H10251" i="3"/>
  <c r="H10255" i="3" s="1"/>
  <c r="G424" i="1"/>
  <c r="H424" i="1" s="1"/>
  <c r="H8613" i="3"/>
  <c r="H8616" i="3"/>
  <c r="H8617" i="3" s="1"/>
  <c r="G344" i="1"/>
  <c r="H344" i="1" s="1"/>
  <c r="H2562" i="3"/>
  <c r="H2563" i="3" s="1"/>
  <c r="H2559" i="3"/>
  <c r="G101" i="1"/>
  <c r="H101" i="1" s="1"/>
  <c r="H1952" i="3"/>
  <c r="H1949" i="3"/>
  <c r="H1953" i="3" s="1"/>
  <c r="G81" i="1"/>
  <c r="H81" i="1" s="1"/>
  <c r="H1902" i="6"/>
  <c r="H1899" i="6"/>
  <c r="H1903" i="6" s="1"/>
  <c r="G798" i="1"/>
  <c r="H798" i="1" s="1"/>
  <c r="H10000" i="3"/>
  <c r="H10003" i="3"/>
  <c r="H10004" i="3" s="1"/>
  <c r="G414" i="1"/>
  <c r="H414" i="1" s="1"/>
  <c r="H9342" i="3"/>
  <c r="H9341" i="3"/>
  <c r="H9338" i="3"/>
  <c r="G379" i="1"/>
  <c r="H379" i="1" s="1"/>
  <c r="H7995" i="3"/>
  <c r="H7992" i="3"/>
  <c r="H7996" i="3" s="1"/>
  <c r="G316" i="1"/>
  <c r="H316" i="1" s="1"/>
  <c r="H2232" i="3"/>
  <c r="H2229" i="3"/>
  <c r="H2233" i="3" s="1"/>
  <c r="G91" i="1"/>
  <c r="H91" i="1" s="1"/>
  <c r="H10896" i="3"/>
  <c r="H10895" i="3"/>
  <c r="H10892" i="3"/>
  <c r="G450" i="1"/>
  <c r="H450" i="1" s="1"/>
  <c r="H9846" i="3"/>
  <c r="H9843" i="3"/>
  <c r="H9847" i="3" s="1"/>
  <c r="G407" i="1"/>
  <c r="H407" i="1" s="1"/>
  <c r="H7891" i="3"/>
  <c r="H7888" i="3"/>
  <c r="H7892" i="3" s="1"/>
  <c r="G313" i="1"/>
  <c r="H313" i="1" s="1"/>
  <c r="H1564" i="3"/>
  <c r="H1563" i="3"/>
  <c r="H1560" i="3"/>
  <c r="G69" i="1"/>
  <c r="H69" i="1" s="1"/>
  <c r="H1594" i="3"/>
  <c r="H1591" i="3"/>
  <c r="H1595" i="3"/>
  <c r="G70" i="1"/>
  <c r="H70" i="1" s="1"/>
  <c r="H1708" i="7"/>
  <c r="H1705" i="7"/>
  <c r="H1709" i="7" s="1"/>
  <c r="G903" i="1"/>
  <c r="H903" i="1" s="1"/>
  <c r="H13103" i="3"/>
  <c r="H13106" i="3"/>
  <c r="H13107" i="3" s="1"/>
  <c r="G1028" i="1"/>
  <c r="H1028" i="1" s="1"/>
  <c r="H10796" i="3"/>
  <c r="H10799" i="3"/>
  <c r="H10800" i="3" s="1"/>
  <c r="G447" i="1"/>
  <c r="H447" i="1" s="1"/>
  <c r="H6539" i="3"/>
  <c r="H6538" i="3"/>
  <c r="H6535" i="3"/>
  <c r="G257" i="1"/>
  <c r="H257" i="1" s="1"/>
  <c r="H1410" i="3"/>
  <c r="H1407" i="3"/>
  <c r="H1411" i="3" s="1"/>
  <c r="G64" i="1"/>
  <c r="H64" i="1" s="1"/>
  <c r="H3605" i="3"/>
  <c r="H3602" i="3"/>
  <c r="H3606" i="3"/>
  <c r="G143" i="1"/>
  <c r="H143" i="1" s="1"/>
  <c r="B281" i="2"/>
  <c r="F281" i="2" s="1"/>
  <c r="F280" i="2"/>
  <c r="H9907" i="3"/>
  <c r="H9910" i="3"/>
  <c r="H9911" i="3" s="1"/>
  <c r="G409" i="1"/>
  <c r="H409" i="1" s="1"/>
  <c r="H9151" i="3"/>
  <c r="H9150" i="3"/>
  <c r="H9147" i="3"/>
  <c r="G369" i="1"/>
  <c r="H369" i="1" s="1"/>
  <c r="H6463" i="3"/>
  <c r="H6466" i="3"/>
  <c r="H6467" i="3" s="1"/>
  <c r="G255" i="1"/>
  <c r="H255" i="1" s="1"/>
  <c r="H2125" i="3"/>
  <c r="H2122" i="3"/>
  <c r="H2126" i="3" s="1"/>
  <c r="G86" i="1"/>
  <c r="H86" i="1" s="1"/>
  <c r="B448" i="2"/>
  <c r="F448" i="2" s="1"/>
  <c r="F447" i="2"/>
  <c r="H461" i="5"/>
  <c r="H474" i="5" s="1"/>
  <c r="I173" i="1"/>
  <c r="I240" i="1"/>
  <c r="H9912" i="3" l="1"/>
  <c r="H9914" i="3" s="1"/>
  <c r="H2234" i="3"/>
  <c r="H2236" i="3"/>
  <c r="H8493" i="3"/>
  <c r="H8495" i="3" s="1"/>
  <c r="H10987" i="3"/>
  <c r="H10989" i="3" s="1"/>
  <c r="H1287" i="6"/>
  <c r="H1289" i="6" s="1"/>
  <c r="H2127" i="3"/>
  <c r="H2129" i="3" s="1"/>
  <c r="H1904" i="6"/>
  <c r="H1906" i="6" s="1"/>
  <c r="H10256" i="3"/>
  <c r="H10258" i="3" s="1"/>
  <c r="H318" i="4"/>
  <c r="H316" i="4"/>
  <c r="H9436" i="3"/>
  <c r="H9438" i="3" s="1"/>
  <c r="H2164" i="3"/>
  <c r="H2166" i="3"/>
  <c r="H3438" i="5"/>
  <c r="H3440" i="5" s="1"/>
  <c r="H10160" i="3"/>
  <c r="H10162" i="3" s="1"/>
  <c r="H189" i="3"/>
  <c r="H191" i="3" s="1"/>
  <c r="H1660" i="3"/>
  <c r="H1659" i="3"/>
  <c r="H1371" i="7"/>
  <c r="H1373" i="7" s="1"/>
  <c r="H2180" i="4"/>
  <c r="H2182" i="4" s="1"/>
  <c r="H10069" i="3"/>
  <c r="H10067" i="3"/>
  <c r="H6504" i="3"/>
  <c r="H6506" i="3" s="1"/>
  <c r="H12937" i="3"/>
  <c r="H12939" i="3"/>
  <c r="H9185" i="3"/>
  <c r="H9183" i="3"/>
  <c r="H9691" i="3"/>
  <c r="H9693" i="3" s="1"/>
  <c r="H598" i="5"/>
  <c r="H600" i="5"/>
  <c r="H1412" i="3"/>
  <c r="H1413" i="3" s="1"/>
  <c r="H7893" i="3"/>
  <c r="H7895" i="3" s="1"/>
  <c r="H2564" i="3"/>
  <c r="H2566" i="3" s="1"/>
  <c r="H2597" i="3"/>
  <c r="H2599" i="3" s="1"/>
  <c r="H10577" i="3"/>
  <c r="H10579" i="3"/>
  <c r="H12479" i="3"/>
  <c r="H12481" i="3" s="1"/>
  <c r="H42" i="7"/>
  <c r="H40" i="7"/>
  <c r="H11119" i="3"/>
  <c r="H11121" i="3" s="1"/>
  <c r="H1503" i="3"/>
  <c r="H1504" i="3" s="1"/>
  <c r="H10451" i="3"/>
  <c r="H10449" i="3"/>
  <c r="H10673" i="3"/>
  <c r="H10675" i="3"/>
  <c r="H1921" i="3"/>
  <c r="H1922" i="3" s="1"/>
  <c r="H280" i="9"/>
  <c r="H278" i="9"/>
  <c r="H2304" i="3"/>
  <c r="H2306" i="3"/>
  <c r="H9660" i="3"/>
  <c r="H9662" i="3" s="1"/>
  <c r="H2630" i="3"/>
  <c r="H2628" i="3"/>
  <c r="H7931" i="3"/>
  <c r="H7933" i="3" s="1"/>
  <c r="H9027" i="3"/>
  <c r="H9029" i="3" s="1"/>
  <c r="H1219" i="6"/>
  <c r="H1217" i="6"/>
  <c r="H1534" i="3"/>
  <c r="H1535" i="3" s="1"/>
  <c r="H2351" i="6"/>
  <c r="H2353" i="6" s="1"/>
  <c r="H9755" i="3"/>
  <c r="H9753" i="3"/>
  <c r="H8866" i="3"/>
  <c r="H8868" i="3" s="1"/>
  <c r="H3038" i="6"/>
  <c r="H3040" i="6" s="1"/>
  <c r="H8463" i="3"/>
  <c r="H8461" i="3"/>
  <c r="H1322" i="6"/>
  <c r="H1324" i="6" s="1"/>
  <c r="H7853" i="3"/>
  <c r="H7855" i="3" s="1"/>
  <c r="H2251" i="6"/>
  <c r="H2249" i="6"/>
  <c r="H9784" i="3"/>
  <c r="H9786" i="3" s="1"/>
  <c r="H10801" i="3"/>
  <c r="H10803" i="3" s="1"/>
  <c r="I1065" i="1"/>
  <c r="C25" i="10" s="1"/>
  <c r="I1063" i="1"/>
  <c r="C19" i="10" s="1"/>
  <c r="H8773" i="3"/>
  <c r="H8775" i="3" s="1"/>
  <c r="H42" i="8"/>
  <c r="H40" i="8"/>
  <c r="H1404" i="7"/>
  <c r="H1406" i="7"/>
  <c r="H2604" i="4"/>
  <c r="H2606" i="4" s="1"/>
  <c r="H1439" i="7"/>
  <c r="H1437" i="7"/>
  <c r="H8804" i="3"/>
  <c r="H8806" i="3" s="1"/>
  <c r="H557" i="6"/>
  <c r="H559" i="6" s="1"/>
  <c r="H9407" i="3"/>
  <c r="H9405" i="3"/>
  <c r="H662" i="6"/>
  <c r="H664" i="6" s="1"/>
  <c r="H10545" i="3"/>
  <c r="H10547" i="3"/>
  <c r="H1692" i="3"/>
  <c r="H1691" i="3"/>
  <c r="H9597" i="3"/>
  <c r="H9599" i="3"/>
  <c r="H2070" i="4"/>
  <c r="H2072" i="4" s="1"/>
  <c r="H2442" i="3"/>
  <c r="H2440" i="3"/>
  <c r="H154" i="6"/>
  <c r="H156" i="6" s="1"/>
  <c r="H2181" i="6"/>
  <c r="H2183" i="6" s="1"/>
  <c r="H9631" i="3"/>
  <c r="H9629" i="3"/>
  <c r="H8931" i="3"/>
  <c r="H8933" i="3" s="1"/>
  <c r="H2215" i="6"/>
  <c r="H2217" i="6" s="1"/>
  <c r="H9850" i="3"/>
  <c r="H9848" i="3"/>
  <c r="H1710" i="7"/>
  <c r="H1712" i="7"/>
  <c r="H7997" i="3"/>
  <c r="H7999" i="3" s="1"/>
  <c r="H1394" i="6"/>
  <c r="H1392" i="6"/>
  <c r="H6468" i="3"/>
  <c r="H6470" i="3" s="1"/>
  <c r="H10005" i="3"/>
  <c r="H10007" i="3" s="1"/>
  <c r="H1955" i="3"/>
  <c r="H1954" i="3"/>
  <c r="H8618" i="3"/>
  <c r="H8620" i="3" s="1"/>
  <c r="H5502" i="3"/>
  <c r="H5504" i="3" s="1"/>
  <c r="H8527" i="3"/>
  <c r="H8525" i="3"/>
  <c r="H6985" i="3"/>
  <c r="H6987" i="3" s="1"/>
  <c r="H13074" i="3"/>
  <c r="H13076" i="3"/>
  <c r="H559" i="5"/>
  <c r="H561" i="5" s="1"/>
  <c r="H8587" i="3"/>
  <c r="H8589" i="3" s="1"/>
  <c r="H12405" i="3"/>
  <c r="H12407" i="3"/>
  <c r="H13144" i="3"/>
  <c r="H13142" i="3"/>
  <c r="H9501" i="3"/>
  <c r="H9503" i="3"/>
  <c r="H12972" i="3"/>
  <c r="H12974" i="3" s="1"/>
  <c r="H2319" i="6"/>
  <c r="H2317" i="6"/>
  <c r="H10320" i="3"/>
  <c r="H10322" i="3"/>
  <c r="H1968" i="6"/>
  <c r="H1970" i="6"/>
  <c r="H9279" i="3"/>
  <c r="H9281" i="3" s="1"/>
  <c r="H9120" i="3"/>
  <c r="H9122" i="3" s="1"/>
  <c r="H522" i="6"/>
  <c r="H524" i="6" s="1"/>
  <c r="H1627" i="3"/>
  <c r="H1628" i="3" s="1"/>
  <c r="H10513" i="3"/>
  <c r="H10515" i="3"/>
  <c r="H10224" i="3"/>
  <c r="H10226" i="3" s="1"/>
  <c r="H2269" i="3"/>
  <c r="H2271" i="3" s="1"/>
  <c r="H2057" i="3"/>
  <c r="H2058" i="3"/>
  <c r="H10641" i="3"/>
  <c r="H10643" i="3" s="1"/>
  <c r="H3872" i="5"/>
  <c r="H3870" i="5"/>
  <c r="H8330" i="3"/>
  <c r="H8332" i="3" s="1"/>
  <c r="H2936" i="6"/>
  <c r="H2938" i="6" s="1"/>
  <c r="H520" i="5"/>
  <c r="H522" i="5" s="1"/>
  <c r="H116" i="6"/>
  <c r="H118" i="6" s="1"/>
  <c r="H3295" i="3"/>
  <c r="H3297" i="3" s="1"/>
  <c r="H10835" i="3"/>
  <c r="H10833" i="3"/>
  <c r="H11018" i="3"/>
  <c r="H11020" i="3" s="1"/>
  <c r="H627" i="6"/>
  <c r="H629" i="6" s="1"/>
  <c r="H8558" i="3"/>
  <c r="H8556" i="3"/>
  <c r="H1723" i="3"/>
  <c r="H1724" i="3" s="1"/>
  <c r="H9880" i="3"/>
  <c r="H9882" i="3"/>
  <c r="H2661" i="3"/>
  <c r="H2659" i="3"/>
  <c r="H436" i="4"/>
  <c r="H438" i="4" s="1"/>
  <c r="H2409" i="3"/>
  <c r="H2411" i="3" s="1"/>
  <c r="H1938" i="7"/>
  <c r="H1940" i="7" s="1"/>
  <c r="H8234" i="3"/>
  <c r="H8236" i="3" s="1"/>
  <c r="H697" i="6"/>
  <c r="H699" i="6" s="1"/>
  <c r="H2754" i="3"/>
  <c r="H2752" i="3"/>
  <c r="H2339" i="3"/>
  <c r="H2341" i="3" s="1"/>
  <c r="H9943" i="3"/>
  <c r="H9945" i="3" s="1"/>
  <c r="H489" i="6"/>
  <c r="H487" i="6"/>
  <c r="H6432" i="3"/>
  <c r="H6434" i="3"/>
  <c r="H356" i="4"/>
  <c r="H358" i="4" s="1"/>
  <c r="H10290" i="3"/>
  <c r="H10288" i="3"/>
  <c r="H396" i="4"/>
  <c r="H398" i="4" s="1"/>
  <c r="H7822" i="3"/>
  <c r="H7824" i="3" s="1"/>
  <c r="H9376" i="3"/>
  <c r="H9374" i="3"/>
  <c r="H732" i="6"/>
  <c r="H734" i="6" s="1"/>
  <c r="H1674" i="7"/>
  <c r="H1676" i="7" s="1"/>
  <c r="H9535" i="3"/>
  <c r="H9533" i="3"/>
  <c r="H1638" i="7"/>
  <c r="H1640" i="7" s="1"/>
  <c r="H8995" i="3"/>
  <c r="H8997" i="3"/>
  <c r="H8744" i="3"/>
  <c r="H8742" i="3"/>
  <c r="H9089" i="3"/>
  <c r="H9091" i="3" s="1"/>
  <c r="H10737" i="3"/>
  <c r="H10739" i="3"/>
  <c r="H9313" i="3"/>
  <c r="H9311" i="3"/>
  <c r="H592" i="6"/>
  <c r="H594" i="6" s="1"/>
  <c r="H10925" i="3"/>
  <c r="H10927" i="3" s="1"/>
  <c r="H1429" i="6"/>
  <c r="H1427" i="6"/>
  <c r="H1252" i="6"/>
  <c r="H1254" i="6" s="1"/>
  <c r="H8963" i="3"/>
  <c r="H8965" i="3" s="1"/>
  <c r="H3369" i="3"/>
  <c r="H3367" i="3"/>
  <c r="H1357" i="6"/>
  <c r="H1359" i="6" s="1"/>
  <c r="H9565" i="3"/>
  <c r="H9567" i="3" s="1"/>
  <c r="H1340" i="7"/>
  <c r="H1338" i="7"/>
  <c r="H9974" i="3"/>
  <c r="H9976" i="3" s="1"/>
  <c r="H1987" i="3"/>
  <c r="H1988" i="3" s="1"/>
  <c r="H10192" i="3"/>
  <c r="H10194" i="3" s="1"/>
  <c r="H676" i="5"/>
  <c r="H678" i="5" s="1"/>
  <c r="H13108" i="3"/>
  <c r="H13110" i="3" s="1"/>
  <c r="H9060" i="3"/>
  <c r="H9058" i="3"/>
  <c r="H8397" i="3"/>
  <c r="H8399" i="3" s="1"/>
  <c r="H2374" i="3"/>
  <c r="H2376" i="3" s="1"/>
  <c r="H1184" i="6"/>
  <c r="H1182" i="6"/>
  <c r="H8266" i="3"/>
  <c r="H8268" i="3" s="1"/>
  <c r="H10036" i="3"/>
  <c r="H10038" i="3" s="1"/>
  <c r="H9154" i="3"/>
  <c r="H9152" i="3"/>
  <c r="H1565" i="3"/>
  <c r="H1566" i="3" s="1"/>
  <c r="H9343" i="3"/>
  <c r="H9345" i="3" s="1"/>
  <c r="H3607" i="3"/>
  <c r="H3609" i="3" s="1"/>
  <c r="I1064" i="1"/>
  <c r="C22" i="10" s="1"/>
  <c r="I62" i="1"/>
  <c r="I915" i="1"/>
  <c r="B460" i="2"/>
  <c r="F459" i="2"/>
  <c r="B1422" i="2"/>
  <c r="F1421" i="2"/>
  <c r="H250" i="6"/>
  <c r="H263" i="6" s="1"/>
  <c r="I307" i="1"/>
  <c r="H6540" i="3"/>
  <c r="H6542" i="3"/>
  <c r="H3333" i="3"/>
  <c r="H3331" i="3"/>
  <c r="H1748" i="7"/>
  <c r="H1746" i="7"/>
  <c r="H10098" i="3"/>
  <c r="H10100" i="3" s="1"/>
  <c r="H2283" i="6"/>
  <c r="H2285" i="6" s="1"/>
  <c r="H1757" i="3"/>
  <c r="F2110" i="6" s="1"/>
  <c r="G2110" i="6" s="1"/>
  <c r="H2123" i="6" s="1"/>
  <c r="H2136" i="6" s="1"/>
  <c r="H1756" i="3"/>
  <c r="H2471" i="3"/>
  <c r="H2473" i="3" s="1"/>
  <c r="H116" i="7"/>
  <c r="H118" i="7"/>
  <c r="H2022" i="3"/>
  <c r="H2023" i="3" s="1"/>
  <c r="H154" i="7"/>
  <c r="H156" i="7"/>
  <c r="B972" i="2"/>
  <c r="F971" i="2"/>
  <c r="H11152" i="3"/>
  <c r="H11154" i="3" s="1"/>
  <c r="H3759" i="5"/>
  <c r="H3761" i="5"/>
  <c r="H120" i="4"/>
  <c r="H117" i="4"/>
  <c r="H121" i="4" s="1"/>
  <c r="G467" i="1"/>
  <c r="H467" i="1" s="1"/>
  <c r="H1472" i="7"/>
  <c r="H1470" i="7"/>
  <c r="H10769" i="3"/>
  <c r="H10771" i="3"/>
  <c r="H8429" i="3"/>
  <c r="H8431" i="3" s="1"/>
  <c r="I1012" i="1"/>
  <c r="H7516" i="3"/>
  <c r="H7518" i="3" s="1"/>
  <c r="H13042" i="3"/>
  <c r="H13044" i="3"/>
  <c r="H2692" i="3"/>
  <c r="H2690" i="3"/>
  <c r="H2721" i="3"/>
  <c r="H2723" i="3" s="1"/>
  <c r="B987" i="2"/>
  <c r="F986" i="2"/>
  <c r="H3405" i="5"/>
  <c r="H3407" i="5" s="1"/>
  <c r="I1061" i="1"/>
  <c r="C13" i="10" s="1"/>
  <c r="H312" i="9"/>
  <c r="H309" i="9"/>
  <c r="H313" i="9" s="1"/>
  <c r="H7964" i="3"/>
  <c r="H7966" i="3"/>
  <c r="B950" i="2"/>
  <c r="F949" i="2"/>
  <c r="H10956" i="3"/>
  <c r="H10958" i="3" s="1"/>
  <c r="B927" i="2"/>
  <c r="F926" i="2"/>
  <c r="B734" i="2"/>
  <c r="F733" i="2"/>
  <c r="H2092" i="3"/>
  <c r="H2093" i="3" s="1"/>
  <c r="H323" i="6"/>
  <c r="H326" i="6"/>
  <c r="H327" i="6" s="1"/>
  <c r="G756" i="1"/>
  <c r="H756" i="1" s="1"/>
  <c r="H80" i="6"/>
  <c r="H78" i="6"/>
  <c r="H2199" i="3"/>
  <c r="H2201" i="3" s="1"/>
  <c r="H9245" i="3"/>
  <c r="H9247" i="3" s="1"/>
  <c r="H1472" i="3"/>
  <c r="H1473" i="3"/>
  <c r="H9722" i="3"/>
  <c r="H9724" i="3" s="1"/>
  <c r="H1305" i="7"/>
  <c r="H1307" i="7" s="1"/>
  <c r="I13" i="1"/>
  <c r="H11084" i="3"/>
  <c r="H11086" i="3" s="1"/>
  <c r="I1077" i="1"/>
  <c r="C61" i="10" s="1"/>
  <c r="H38" i="4"/>
  <c r="H35" i="4"/>
  <c r="H39" i="4" s="1"/>
  <c r="G464" i="1"/>
  <c r="H464" i="1" s="1"/>
  <c r="I852" i="1"/>
  <c r="H8835" i="3"/>
  <c r="H8837" i="3" s="1"/>
  <c r="H2533" i="3"/>
  <c r="H2535" i="3" s="1"/>
  <c r="H232" i="4"/>
  <c r="H229" i="4"/>
  <c r="H233" i="4" s="1"/>
  <c r="G470" i="1"/>
  <c r="H470" i="1" s="1"/>
  <c r="B632" i="2"/>
  <c r="F631" i="2"/>
  <c r="H8363" i="3"/>
  <c r="H8365" i="3" s="1"/>
  <c r="H78" i="7"/>
  <c r="H80" i="7" s="1"/>
  <c r="H8649" i="3"/>
  <c r="H8651" i="3" s="1"/>
  <c r="H394" i="5"/>
  <c r="H397" i="5"/>
  <c r="H398" i="5" s="1"/>
  <c r="G622" i="1"/>
  <c r="H622" i="1" s="1"/>
  <c r="H12902" i="3"/>
  <c r="H12904" i="3" s="1"/>
  <c r="H1782" i="7"/>
  <c r="H1784" i="7" s="1"/>
  <c r="H802" i="8"/>
  <c r="H804" i="8" s="1"/>
  <c r="H1441" i="3"/>
  <c r="H1442" i="3"/>
  <c r="I1073" i="1"/>
  <c r="C49" i="10" s="1"/>
  <c r="H2102" i="6"/>
  <c r="H2099" i="6"/>
  <c r="H2103" i="6"/>
  <c r="G805" i="1"/>
  <c r="H805" i="1" s="1"/>
  <c r="H1596" i="3"/>
  <c r="H1597" i="3" s="1"/>
  <c r="H479" i="5"/>
  <c r="H476" i="5"/>
  <c r="H480" i="5" s="1"/>
  <c r="G624" i="1"/>
  <c r="H624" i="1" s="1"/>
  <c r="I252" i="1"/>
  <c r="H445" i="6"/>
  <c r="H449" i="6" s="1"/>
  <c r="H448" i="6"/>
  <c r="G758" i="1"/>
  <c r="H758" i="1" s="1"/>
  <c r="H2000" i="6"/>
  <c r="H2001" i="6" s="1"/>
  <c r="H1997" i="6"/>
  <c r="G802" i="1"/>
  <c r="H802" i="1" s="1"/>
  <c r="H10705" i="3"/>
  <c r="H10707" i="3" s="1"/>
  <c r="I994" i="1"/>
  <c r="H194" i="8"/>
  <c r="H196" i="8" s="1"/>
  <c r="I1076" i="1"/>
  <c r="C58" i="10" s="1"/>
  <c r="H2112" i="4"/>
  <c r="H2114" i="4" s="1"/>
  <c r="H8682" i="3"/>
  <c r="H8680" i="3"/>
  <c r="H78" i="4"/>
  <c r="H75" i="4"/>
  <c r="H79" i="4"/>
  <c r="G465" i="1"/>
  <c r="H465" i="1" s="1"/>
  <c r="H7018" i="3"/>
  <c r="H7016" i="3"/>
  <c r="B294" i="2"/>
  <c r="F293" i="2"/>
  <c r="H10865" i="3"/>
  <c r="H10867" i="3" s="1"/>
  <c r="H11049" i="3"/>
  <c r="H11051" i="3" s="1"/>
  <c r="H1147" i="6"/>
  <c r="H1149" i="6" s="1"/>
  <c r="H767" i="6"/>
  <c r="H769" i="6" s="1"/>
  <c r="B170" i="2"/>
  <c r="F169" i="2"/>
  <c r="H10609" i="3"/>
  <c r="H10611" i="3" s="1"/>
  <c r="H2502" i="3"/>
  <c r="H2504" i="3" s="1"/>
  <c r="H380" i="6"/>
  <c r="H383" i="6"/>
  <c r="H384" i="6" s="1"/>
  <c r="G757" i="1"/>
  <c r="H757" i="1" s="1"/>
  <c r="H8298" i="3"/>
  <c r="H8300" i="3" s="1"/>
  <c r="H2065" i="6"/>
  <c r="H2068" i="6"/>
  <c r="H2069" i="6" s="1"/>
  <c r="G804" i="1"/>
  <c r="H804" i="1" s="1"/>
  <c r="B819" i="2"/>
  <c r="F818" i="2"/>
  <c r="H10899" i="3"/>
  <c r="H10897" i="3"/>
  <c r="I1066" i="1"/>
  <c r="C28" i="10" s="1"/>
  <c r="H192" i="4"/>
  <c r="H189" i="4"/>
  <c r="H193" i="4" s="1"/>
  <c r="G469" i="1"/>
  <c r="H469" i="1" s="1"/>
  <c r="I1080" i="1"/>
  <c r="C70" i="10" s="1"/>
  <c r="I326" i="1"/>
  <c r="H193" i="6"/>
  <c r="H206" i="6" s="1"/>
  <c r="H138" i="9"/>
  <c r="H139" i="9" s="1"/>
  <c r="H135" i="9"/>
  <c r="F3771" i="5"/>
  <c r="G3771" i="5" s="1"/>
  <c r="H3780" i="5" s="1"/>
  <c r="H3793" i="5" s="1"/>
  <c r="H356" i="5"/>
  <c r="H353" i="5"/>
  <c r="H357" i="5"/>
  <c r="G621" i="1"/>
  <c r="H621" i="1" s="1"/>
  <c r="H2034" i="6"/>
  <c r="H2031" i="6"/>
  <c r="H2035" i="6" s="1"/>
  <c r="G803" i="1"/>
  <c r="H803" i="1" s="1"/>
  <c r="I1078" i="1"/>
  <c r="C64" i="10" s="1"/>
  <c r="H40" i="4" l="1"/>
  <c r="H42" i="4"/>
  <c r="H314" i="9"/>
  <c r="H316" i="9" s="1"/>
  <c r="H122" i="4"/>
  <c r="H124" i="4" s="1"/>
  <c r="H2036" i="6"/>
  <c r="H2038" i="6" s="1"/>
  <c r="H399" i="5"/>
  <c r="H401" i="5" s="1"/>
  <c r="H196" i="4"/>
  <c r="H194" i="4"/>
  <c r="H385" i="6"/>
  <c r="H387" i="6" s="1"/>
  <c r="H450" i="6"/>
  <c r="H452" i="6" s="1"/>
  <c r="H2072" i="6"/>
  <c r="H2070" i="6"/>
  <c r="H140" i="9"/>
  <c r="H142" i="9"/>
  <c r="H481" i="5"/>
  <c r="H483" i="5"/>
  <c r="H236" i="4"/>
  <c r="H234" i="4"/>
  <c r="H2002" i="6"/>
  <c r="H2004" i="6" s="1"/>
  <c r="H328" i="6"/>
  <c r="H330" i="6" s="1"/>
  <c r="I1069" i="1"/>
  <c r="C37" i="10" s="1"/>
  <c r="H3798" i="5"/>
  <c r="H3795" i="5"/>
  <c r="H3799" i="5" s="1"/>
  <c r="G735" i="1"/>
  <c r="H735" i="1" s="1"/>
  <c r="I1079" i="1"/>
  <c r="C67" i="10" s="1"/>
  <c r="F819" i="2"/>
  <c r="B820" i="2"/>
  <c r="B633" i="2"/>
  <c r="F632" i="2"/>
  <c r="I1081" i="1"/>
  <c r="C73" i="10" s="1"/>
  <c r="H269" i="6"/>
  <c r="H268" i="6"/>
  <c r="H265" i="6"/>
  <c r="G755" i="1"/>
  <c r="H755" i="1" s="1"/>
  <c r="B1423" i="2"/>
  <c r="F1422" i="2"/>
  <c r="I1075" i="1"/>
  <c r="C55" i="10" s="1"/>
  <c r="B295" i="2"/>
  <c r="F294" i="2"/>
  <c r="I462" i="1"/>
  <c r="I1060" i="1"/>
  <c r="H80" i="4"/>
  <c r="H82" i="4" s="1"/>
  <c r="F734" i="2"/>
  <c r="B735" i="2"/>
  <c r="B988" i="2"/>
  <c r="F987" i="2"/>
  <c r="I1068" i="1"/>
  <c r="C34" i="10" s="1"/>
  <c r="I1062" i="1"/>
  <c r="C16" i="10" s="1"/>
  <c r="H358" i="5"/>
  <c r="H360" i="5" s="1"/>
  <c r="B171" i="2"/>
  <c r="F170" i="2"/>
  <c r="I1074" i="1"/>
  <c r="C52" i="10" s="1"/>
  <c r="F972" i="2"/>
  <c r="B973" i="2"/>
  <c r="B461" i="2"/>
  <c r="F460" i="2"/>
  <c r="H212" i="6"/>
  <c r="H211" i="6"/>
  <c r="H208" i="6"/>
  <c r="G754" i="1"/>
  <c r="H754" i="1" s="1"/>
  <c r="I1067" i="1"/>
  <c r="C31" i="10" s="1"/>
  <c r="H2104" i="6"/>
  <c r="H2106" i="6" s="1"/>
  <c r="B928" i="2"/>
  <c r="F927" i="2"/>
  <c r="B951" i="2"/>
  <c r="F950" i="2"/>
  <c r="H2138" i="6"/>
  <c r="H2141" i="6"/>
  <c r="H2142" i="6" s="1"/>
  <c r="G806" i="1"/>
  <c r="H806" i="1" s="1"/>
  <c r="H3800" i="5" l="1"/>
  <c r="H3802" i="5" s="1"/>
  <c r="H2145" i="6"/>
  <c r="H2143" i="6"/>
  <c r="B989" i="2"/>
  <c r="F988" i="2"/>
  <c r="B929" i="2"/>
  <c r="F928" i="2"/>
  <c r="B736" i="2"/>
  <c r="F735" i="2"/>
  <c r="I746" i="1"/>
  <c r="B172" i="2"/>
  <c r="F171" i="2"/>
  <c r="B296" i="2"/>
  <c r="F295" i="2"/>
  <c r="I610" i="1"/>
  <c r="I1070" i="1"/>
  <c r="C40" i="10" s="1"/>
  <c r="B634" i="2"/>
  <c r="F633" i="2"/>
  <c r="H270" i="6"/>
  <c r="H272" i="6" s="1"/>
  <c r="H213" i="6"/>
  <c r="H215" i="6" s="1"/>
  <c r="B952" i="2"/>
  <c r="F951" i="2"/>
  <c r="B1424" i="2"/>
  <c r="F1423" i="2"/>
  <c r="B821" i="2"/>
  <c r="F820" i="2"/>
  <c r="B462" i="2"/>
  <c r="F461" i="2"/>
  <c r="C10" i="10"/>
  <c r="B974" i="2"/>
  <c r="F973" i="2"/>
  <c r="F974" i="2" l="1"/>
  <c r="B975" i="2"/>
  <c r="F975" i="2" s="1"/>
  <c r="F821" i="2"/>
  <c r="B822" i="2"/>
  <c r="B930" i="2"/>
  <c r="F929" i="2"/>
  <c r="I1071" i="1"/>
  <c r="J610" i="1"/>
  <c r="J1071" i="1" s="1"/>
  <c r="D43" i="10" s="1"/>
  <c r="I1039" i="1"/>
  <c r="B173" i="2"/>
  <c r="F172" i="2"/>
  <c r="B1425" i="2"/>
  <c r="F1424" i="2"/>
  <c r="J746" i="1"/>
  <c r="J1072" i="1" s="1"/>
  <c r="D46" i="10" s="1"/>
  <c r="I1072" i="1"/>
  <c r="C46" i="10" s="1"/>
  <c r="B463" i="2"/>
  <c r="F462" i="2"/>
  <c r="B297" i="2"/>
  <c r="F296" i="2"/>
  <c r="B990" i="2"/>
  <c r="F989" i="2"/>
  <c r="B953" i="2"/>
  <c r="F952" i="2"/>
  <c r="B635" i="2"/>
  <c r="F634" i="2"/>
  <c r="F736" i="2"/>
  <c r="B737" i="2"/>
  <c r="B298" i="2" l="1"/>
  <c r="F297" i="2"/>
  <c r="C43" i="10"/>
  <c r="C76" i="10" s="1"/>
  <c r="I1083" i="1"/>
  <c r="H1089" i="1" s="1"/>
  <c r="B954" i="2"/>
  <c r="F953" i="2"/>
  <c r="B931" i="2"/>
  <c r="F930" i="2"/>
  <c r="H45" i="10"/>
  <c r="O45" i="10"/>
  <c r="M45" i="10"/>
  <c r="L45" i="10"/>
  <c r="K45" i="10"/>
  <c r="J45" i="10"/>
  <c r="B636" i="2"/>
  <c r="F635" i="2"/>
  <c r="B1426" i="2"/>
  <c r="F1425" i="2"/>
  <c r="B464" i="2"/>
  <c r="F463" i="2"/>
  <c r="B738" i="2"/>
  <c r="F737" i="2"/>
  <c r="F173" i="2"/>
  <c r="B174" i="2"/>
  <c r="B823" i="2"/>
  <c r="F822" i="2"/>
  <c r="B991" i="2"/>
  <c r="F990" i="2"/>
  <c r="O48" i="10"/>
  <c r="K48" i="10"/>
  <c r="R48" i="10" s="1"/>
  <c r="I1050" i="1"/>
  <c r="J1039" i="1"/>
  <c r="J748" i="1"/>
  <c r="J743" i="1"/>
  <c r="J46" i="1"/>
  <c r="J48" i="1"/>
  <c r="J45" i="1"/>
  <c r="J1037" i="1"/>
  <c r="J282" i="1"/>
  <c r="J47" i="1"/>
  <c r="J850" i="1"/>
  <c r="J1036" i="1"/>
  <c r="J600" i="1"/>
  <c r="J208" i="1"/>
  <c r="J598" i="1"/>
  <c r="J599" i="1"/>
  <c r="J601" i="1"/>
  <c r="J927" i="1"/>
  <c r="J209" i="1"/>
  <c r="J925" i="1"/>
  <c r="J926" i="1"/>
  <c r="J924" i="1"/>
  <c r="J923" i="1"/>
  <c r="J207" i="1"/>
  <c r="J928" i="1"/>
  <c r="J929" i="1"/>
  <c r="J588" i="1"/>
  <c r="J879" i="1"/>
  <c r="J489" i="1"/>
  <c r="J691" i="1"/>
  <c r="J837" i="1"/>
  <c r="J797" i="1"/>
  <c r="J772" i="1"/>
  <c r="J579" i="1"/>
  <c r="J499" i="1"/>
  <c r="J1034" i="1"/>
  <c r="J796" i="1"/>
  <c r="J604" i="1"/>
  <c r="J613" i="1"/>
  <c r="J269" i="1"/>
  <c r="J277" i="1"/>
  <c r="J962" i="1"/>
  <c r="J222" i="1"/>
  <c r="J433" i="1"/>
  <c r="J645" i="1"/>
  <c r="J862" i="1"/>
  <c r="J636" i="1"/>
  <c r="J544" i="1"/>
  <c r="J512" i="1"/>
  <c r="J910" i="1"/>
  <c r="J283" i="1"/>
  <c r="J1030" i="1"/>
  <c r="J907" i="1"/>
  <c r="J497" i="1"/>
  <c r="J593" i="1"/>
  <c r="J33" i="1"/>
  <c r="J280" i="1"/>
  <c r="J777" i="1"/>
  <c r="J706" i="1"/>
  <c r="J678" i="1"/>
  <c r="J484" i="1"/>
  <c r="J38" i="1"/>
  <c r="J233" i="1"/>
  <c r="J792" i="1"/>
  <c r="J687" i="1"/>
  <c r="J537" i="1"/>
  <c r="J533" i="1"/>
  <c r="J1031" i="1"/>
  <c r="J653" i="1"/>
  <c r="J288" i="1"/>
  <c r="J998" i="1"/>
  <c r="J969" i="1"/>
  <c r="J177" i="1"/>
  <c r="J181" i="1"/>
  <c r="J136" i="1"/>
  <c r="J667" i="1"/>
  <c r="J481" i="1"/>
  <c r="J832" i="1"/>
  <c r="J675" i="1"/>
  <c r="J571" i="1"/>
  <c r="J487" i="1"/>
  <c r="J664" i="1"/>
  <c r="J623" i="1"/>
  <c r="J860" i="1"/>
  <c r="J203" i="1"/>
  <c r="J40" i="1"/>
  <c r="J216" i="1"/>
  <c r="J258" i="1"/>
  <c r="J548" i="1"/>
  <c r="J937" i="1"/>
  <c r="J866" i="1"/>
  <c r="J830" i="1"/>
  <c r="J510" i="1"/>
  <c r="J226" i="1"/>
  <c r="J515" i="1"/>
  <c r="J710" i="1"/>
  <c r="J32" i="1"/>
  <c r="J584" i="1"/>
  <c r="J701" i="1"/>
  <c r="J932" i="1"/>
  <c r="J774" i="1"/>
  <c r="J641" i="1"/>
  <c r="J15" i="1"/>
  <c r="J268" i="1"/>
  <c r="J683" i="1"/>
  <c r="J885" i="1"/>
  <c r="J631" i="1"/>
  <c r="J574" i="1"/>
  <c r="J652" i="1"/>
  <c r="J617" i="1"/>
  <c r="J985" i="1"/>
  <c r="J572" i="1"/>
  <c r="J827" i="1"/>
  <c r="J654" i="1"/>
  <c r="J828" i="1"/>
  <c r="J535" i="1"/>
  <c r="J318" i="1"/>
  <c r="J36" i="1"/>
  <c r="J516" i="1"/>
  <c r="J1025" i="1"/>
  <c r="J385" i="1"/>
  <c r="J720" i="1"/>
  <c r="J135" i="1"/>
  <c r="J236" i="1"/>
  <c r="J217" i="1"/>
  <c r="J140" i="1"/>
  <c r="J648" i="1"/>
  <c r="J639" i="1"/>
  <c r="J585" i="1"/>
  <c r="J791" i="1"/>
  <c r="J826" i="1"/>
  <c r="J581" i="1"/>
  <c r="J232" i="1"/>
  <c r="J863" i="1"/>
  <c r="J900" i="1"/>
  <c r="J986" i="1"/>
  <c r="J160" i="1"/>
  <c r="J347" i="1"/>
  <c r="J868" i="1"/>
  <c r="J562" i="1"/>
  <c r="J22" i="1"/>
  <c r="J296" i="1"/>
  <c r="J514" i="1"/>
  <c r="J948" i="1"/>
  <c r="J55" i="1"/>
  <c r="J220" i="1"/>
  <c r="J248" i="1"/>
  <c r="J933" i="1"/>
  <c r="J771" i="1"/>
  <c r="J712" i="1"/>
  <c r="J54" i="1"/>
  <c r="J658" i="1"/>
  <c r="J557" i="1"/>
  <c r="J975" i="1"/>
  <c r="J300" i="1"/>
  <c r="J1006" i="1"/>
  <c r="J953" i="1"/>
  <c r="J297" i="1"/>
  <c r="J897" i="1"/>
  <c r="J698" i="1"/>
  <c r="J688" i="1"/>
  <c r="J494" i="1"/>
  <c r="J651" i="1"/>
  <c r="J527" i="1"/>
  <c r="J679" i="1"/>
  <c r="J877" i="1"/>
  <c r="J247" i="1"/>
  <c r="J971" i="1"/>
  <c r="J139" i="1"/>
  <c r="J978" i="1"/>
  <c r="J869" i="1"/>
  <c r="J794" i="1"/>
  <c r="J506" i="1"/>
  <c r="J502" i="1"/>
  <c r="J793" i="1"/>
  <c r="J789" i="1"/>
  <c r="J575" i="1"/>
  <c r="J35" i="1"/>
  <c r="J141" i="1"/>
  <c r="J212" i="1"/>
  <c r="J284" i="1"/>
  <c r="J214" i="1"/>
  <c r="J126" i="1"/>
  <c r="J149" i="1"/>
  <c r="J493" i="1"/>
  <c r="J690" i="1"/>
  <c r="J684" i="1"/>
  <c r="J174" i="1"/>
  <c r="J180" i="1"/>
  <c r="J245" i="1"/>
  <c r="J668" i="1"/>
  <c r="J659" i="1"/>
  <c r="J596" i="1"/>
  <c r="J977" i="1"/>
  <c r="J504" i="1"/>
  <c r="J991" i="1"/>
  <c r="J670" i="1"/>
  <c r="J908" i="1"/>
  <c r="J657" i="1"/>
  <c r="J635" i="1"/>
  <c r="J511" i="1"/>
  <c r="J921" i="1"/>
  <c r="J590" i="1"/>
  <c r="J44" i="1"/>
  <c r="J152" i="1"/>
  <c r="J243" i="1"/>
  <c r="J1015" i="1"/>
  <c r="J968" i="1"/>
  <c r="J265" i="1"/>
  <c r="J276" i="1"/>
  <c r="J148" i="1"/>
  <c r="J589" i="1"/>
  <c r="J955" i="1"/>
  <c r="J620" i="1"/>
  <c r="J539" i="1"/>
  <c r="J881" i="1"/>
  <c r="J820" i="1"/>
  <c r="J634" i="1"/>
  <c r="J317" i="1"/>
  <c r="J974" i="1"/>
  <c r="J708" i="1"/>
  <c r="J146" i="1"/>
  <c r="J120" i="1"/>
  <c r="J287" i="1"/>
  <c r="J697" i="1"/>
  <c r="J53" i="1"/>
  <c r="J26" i="1"/>
  <c r="J586" i="1"/>
  <c r="J919" i="1"/>
  <c r="J125" i="1"/>
  <c r="J488" i="1"/>
  <c r="J964" i="1"/>
  <c r="J911" i="1"/>
  <c r="J677" i="1"/>
  <c r="J605" i="1"/>
  <c r="J769" i="1"/>
  <c r="J549" i="1"/>
  <c r="J597" i="1"/>
  <c r="J29" i="1"/>
  <c r="J997" i="1"/>
  <c r="J76" i="1"/>
  <c r="J221" i="1"/>
  <c r="J219" i="1"/>
  <c r="J197" i="1"/>
  <c r="J168" i="1"/>
  <c r="J728" i="1"/>
  <c r="J666" i="1"/>
  <c r="J561" i="1"/>
  <c r="J292" i="1"/>
  <c r="J656" i="1"/>
  <c r="J501" i="1"/>
  <c r="J775" i="1"/>
  <c r="J630" i="1"/>
  <c r="J717" i="1"/>
  <c r="J686" i="1"/>
  <c r="J192" i="1"/>
  <c r="J976" i="1"/>
  <c r="J773" i="1"/>
  <c r="J28" i="1"/>
  <c r="J612" i="1"/>
  <c r="J947" i="1"/>
  <c r="J644" i="1"/>
  <c r="J865" i="1"/>
  <c r="J1019" i="1"/>
  <c r="J560" i="1"/>
  <c r="J30" i="1"/>
  <c r="J685" i="1"/>
  <c r="J500" i="1"/>
  <c r="J496" i="1"/>
  <c r="J1016" i="1"/>
  <c r="J950" i="1"/>
  <c r="J159" i="1"/>
  <c r="J18" i="1"/>
  <c r="J960" i="1"/>
  <c r="J227" i="1"/>
  <c r="J874" i="1"/>
  <c r="J871" i="1"/>
  <c r="J711" i="1"/>
  <c r="J591" i="1"/>
  <c r="J509" i="1"/>
  <c r="J241" i="1"/>
  <c r="J936" i="1"/>
  <c r="J646" i="1"/>
  <c r="J716" i="1"/>
  <c r="J939" i="1"/>
  <c r="J725" i="1"/>
  <c r="J546" i="1"/>
  <c r="J34" i="1"/>
  <c r="J996" i="1"/>
  <c r="J566" i="1"/>
  <c r="J739" i="1"/>
  <c r="J898" i="1"/>
  <c r="J39" i="1"/>
  <c r="J582" i="1"/>
  <c r="J43" i="1"/>
  <c r="J886" i="1"/>
  <c r="J650" i="1"/>
  <c r="J578" i="1"/>
  <c r="J824" i="1"/>
  <c r="J534" i="1"/>
  <c r="J23" i="1"/>
  <c r="J293" i="1"/>
  <c r="J204" i="1"/>
  <c r="J963" i="1"/>
  <c r="J966" i="1"/>
  <c r="J16" i="1"/>
  <c r="J234" i="1"/>
  <c r="J713" i="1"/>
  <c r="J291" i="1"/>
  <c r="J545" i="1"/>
  <c r="J155" i="1"/>
  <c r="J615" i="1"/>
  <c r="J479" i="1"/>
  <c r="J128" i="1"/>
  <c r="J205" i="1"/>
  <c r="J573" i="1"/>
  <c r="J954" i="1"/>
  <c r="J906" i="1"/>
  <c r="J51" i="1"/>
  <c r="J934" i="1"/>
  <c r="J727" i="1"/>
  <c r="J825" i="1"/>
  <c r="J693" i="1"/>
  <c r="J320" i="1"/>
  <c r="J37" i="1"/>
  <c r="J676" i="1"/>
  <c r="J606" i="1"/>
  <c r="J580" i="1"/>
  <c r="J431" i="1"/>
  <c r="J822" i="1"/>
  <c r="J482" i="1"/>
  <c r="J1032" i="1"/>
  <c r="J1013" i="1"/>
  <c r="J199" i="1"/>
  <c r="J302" i="1"/>
  <c r="J17" i="1"/>
  <c r="J116" i="1"/>
  <c r="J570" i="1"/>
  <c r="J490" i="1"/>
  <c r="J669" i="1"/>
  <c r="J559" i="1"/>
  <c r="J889" i="1"/>
  <c r="J833" i="1"/>
  <c r="J568" i="1"/>
  <c r="J952" i="1"/>
  <c r="J726" i="1"/>
  <c r="J263" i="1"/>
  <c r="J355" i="1"/>
  <c r="J592" i="1"/>
  <c r="J640" i="1"/>
  <c r="J322" i="1"/>
  <c r="J20" i="1"/>
  <c r="J864" i="1"/>
  <c r="J56" i="1"/>
  <c r="J437" i="1"/>
  <c r="J861" i="1"/>
  <c r="J550" i="1"/>
  <c r="J619" i="1"/>
  <c r="J699" i="1"/>
  <c r="J175" i="1"/>
  <c r="J194" i="1"/>
  <c r="J951" i="1"/>
  <c r="J196" i="1"/>
  <c r="J264" i="1"/>
  <c r="J165" i="1"/>
  <c r="J52" i="1"/>
  <c r="J883" i="1"/>
  <c r="J770" i="1"/>
  <c r="J569" i="1"/>
  <c r="J692" i="1"/>
  <c r="J567" i="1"/>
  <c r="J556" i="1"/>
  <c r="J242" i="1"/>
  <c r="J878" i="1"/>
  <c r="J554" i="1"/>
  <c r="J129" i="1"/>
  <c r="J468" i="1"/>
  <c r="J27" i="1"/>
  <c r="J213" i="1"/>
  <c r="J536" i="1"/>
  <c r="J31" i="1"/>
  <c r="J890" i="1"/>
  <c r="J655" i="1"/>
  <c r="J503" i="1"/>
  <c r="J577" i="1"/>
  <c r="J57" i="1"/>
  <c r="J158" i="1"/>
  <c r="J164" i="1"/>
  <c r="J235" i="1"/>
  <c r="J262" i="1"/>
  <c r="J119" i="1"/>
  <c r="J259" i="1"/>
  <c r="J594" i="1"/>
  <c r="J723" i="1"/>
  <c r="J78" i="1"/>
  <c r="J628" i="1"/>
  <c r="J480" i="1"/>
  <c r="J371" i="1"/>
  <c r="J519" i="1"/>
  <c r="J847" i="1"/>
  <c r="J228" i="1"/>
  <c r="J673" i="1"/>
  <c r="J121" i="1"/>
  <c r="J142" i="1"/>
  <c r="J531" i="1"/>
  <c r="J42" i="1"/>
  <c r="J200" i="1"/>
  <c r="J831" i="1"/>
  <c r="J77" i="1"/>
  <c r="J517" i="1"/>
  <c r="J24" i="1"/>
  <c r="J680" i="1"/>
  <c r="J522" i="1"/>
  <c r="J151" i="1"/>
  <c r="J289" i="1"/>
  <c r="J79" i="1"/>
  <c r="J949" i="1"/>
  <c r="J183" i="1"/>
  <c r="J166" i="1"/>
  <c r="J295" i="1"/>
  <c r="J638" i="1"/>
  <c r="J661" i="1"/>
  <c r="J689" i="1"/>
  <c r="J491" i="1"/>
  <c r="J821" i="1"/>
  <c r="J518" i="1"/>
  <c r="J941" i="1"/>
  <c r="J169" i="1"/>
  <c r="J244" i="1"/>
  <c r="J530" i="1"/>
  <c r="J198" i="1"/>
  <c r="J520" i="1"/>
  <c r="J21" i="1"/>
  <c r="J705" i="1"/>
  <c r="J867" i="1"/>
  <c r="J967" i="1"/>
  <c r="J565" i="1"/>
  <c r="J729" i="1"/>
  <c r="J483" i="1"/>
  <c r="J418" i="1"/>
  <c r="J576" i="1"/>
  <c r="J59" i="1"/>
  <c r="J182" i="1"/>
  <c r="J973" i="1"/>
  <c r="J246" i="1"/>
  <c r="J275" i="1"/>
  <c r="J230" i="1"/>
  <c r="J147" i="1"/>
  <c r="J218" i="1"/>
  <c r="J267" i="1"/>
  <c r="J870" i="1"/>
  <c r="J508" i="1"/>
  <c r="J587" i="1"/>
  <c r="J505" i="1"/>
  <c r="J715" i="1"/>
  <c r="J884" i="1"/>
  <c r="J521" i="1"/>
  <c r="J14" i="1"/>
  <c r="J201" i="1"/>
  <c r="J298" i="1"/>
  <c r="J321" i="1"/>
  <c r="J60" i="1"/>
  <c r="J478" i="1"/>
  <c r="J778" i="1"/>
  <c r="J665" i="1"/>
  <c r="J564" i="1"/>
  <c r="J595" i="1"/>
  <c r="J529" i="1"/>
  <c r="J972" i="1"/>
  <c r="J176" i="1"/>
  <c r="J124" i="1"/>
  <c r="J225" i="1"/>
  <c r="J303" i="1"/>
  <c r="J965" i="1"/>
  <c r="J179" i="1"/>
  <c r="J818" i="1"/>
  <c r="J714" i="1"/>
  <c r="J899" i="1"/>
  <c r="J637" i="1"/>
  <c r="J882" i="1"/>
  <c r="J790" i="1"/>
  <c r="J616" i="1"/>
  <c r="J538" i="1"/>
  <c r="J117" i="1"/>
  <c r="J674" i="1"/>
  <c r="J191" i="1"/>
  <c r="J1017" i="1"/>
  <c r="J163" i="1"/>
  <c r="J507" i="1"/>
  <c r="J614" i="1"/>
  <c r="J1021" i="1"/>
  <c r="J823" i="1"/>
  <c r="J555" i="1"/>
  <c r="J1010" i="1"/>
  <c r="J819" i="1"/>
  <c r="J602" i="1"/>
  <c r="J887" i="1"/>
  <c r="J492" i="1"/>
  <c r="J618" i="1"/>
  <c r="J58" i="1"/>
  <c r="J156" i="1"/>
  <c r="J185" i="1"/>
  <c r="J707" i="1"/>
  <c r="J266" i="1"/>
  <c r="J970" i="1"/>
  <c r="J301" i="1"/>
  <c r="J299" i="1"/>
  <c r="J178" i="1"/>
  <c r="J649" i="1"/>
  <c r="J935" i="1"/>
  <c r="J840" i="1"/>
  <c r="J660" i="1"/>
  <c r="J694" i="1"/>
  <c r="J558" i="1"/>
  <c r="J647" i="1"/>
  <c r="J603" i="1"/>
  <c r="J662" i="1"/>
  <c r="J920" i="1"/>
  <c r="J961" i="1"/>
  <c r="J150" i="1"/>
  <c r="J281" i="1"/>
  <c r="J1035" i="1"/>
  <c r="J127" i="1"/>
  <c r="J202" i="1"/>
  <c r="J486" i="1"/>
  <c r="J1020" i="1"/>
  <c r="J999" i="1"/>
  <c r="J290" i="1"/>
  <c r="J788" i="1"/>
  <c r="J523" i="1"/>
  <c r="J319" i="1"/>
  <c r="J1033" i="1"/>
  <c r="J532" i="1"/>
  <c r="J563" i="1"/>
  <c r="J123" i="1"/>
  <c r="J206" i="1"/>
  <c r="J184" i="1"/>
  <c r="J1004" i="1"/>
  <c r="J987" i="1"/>
  <c r="J193" i="1"/>
  <c r="J122" i="1"/>
  <c r="J776" i="1"/>
  <c r="J829" i="1"/>
  <c r="J231" i="1"/>
  <c r="J547" i="1"/>
  <c r="J471" i="1"/>
  <c r="J918" i="1"/>
  <c r="J682" i="1"/>
  <c r="J663" i="1"/>
  <c r="J261" i="1"/>
  <c r="J1018" i="1"/>
  <c r="J979" i="1"/>
  <c r="J25" i="1"/>
  <c r="J880" i="1"/>
  <c r="J495" i="1"/>
  <c r="J485" i="1"/>
  <c r="J167" i="1"/>
  <c r="J195" i="1"/>
  <c r="J1007" i="1"/>
  <c r="J260" i="1"/>
  <c r="J157" i="1"/>
  <c r="J681" i="1"/>
  <c r="J432" i="1"/>
  <c r="J709" i="1"/>
  <c r="J513" i="1"/>
  <c r="J795" i="1"/>
  <c r="J229" i="1"/>
  <c r="J702" i="1"/>
  <c r="J940" i="1"/>
  <c r="J118" i="1"/>
  <c r="J1014" i="1"/>
  <c r="J115" i="1"/>
  <c r="J938" i="1"/>
  <c r="J583" i="1"/>
  <c r="J524" i="1"/>
  <c r="J41" i="1"/>
  <c r="J888" i="1"/>
  <c r="J700" i="1"/>
  <c r="J498" i="1"/>
  <c r="J724" i="1"/>
  <c r="J402" i="1"/>
  <c r="J113" i="1"/>
  <c r="J1063" i="1" s="1"/>
  <c r="D19" i="10" s="1"/>
  <c r="J104" i="1"/>
  <c r="J903" i="1"/>
  <c r="J786" i="1"/>
  <c r="J75" i="1"/>
  <c r="J439" i="1"/>
  <c r="J345" i="1"/>
  <c r="J427" i="1"/>
  <c r="J422" i="1"/>
  <c r="J424" i="1"/>
  <c r="J384" i="1"/>
  <c r="J750" i="1"/>
  <c r="J390" i="1"/>
  <c r="J1024" i="1"/>
  <c r="J855" i="1"/>
  <c r="J784" i="1"/>
  <c r="J143" i="1"/>
  <c r="J448" i="1"/>
  <c r="J153" i="1"/>
  <c r="J343" i="1"/>
  <c r="J69" i="1"/>
  <c r="J294" i="1"/>
  <c r="J815" i="1"/>
  <c r="J342" i="1"/>
  <c r="J812" i="1"/>
  <c r="J97" i="1"/>
  <c r="J90" i="1"/>
  <c r="J82" i="1"/>
  <c r="J83" i="1"/>
  <c r="J896" i="1"/>
  <c r="J944" i="1"/>
  <c r="J328" i="1"/>
  <c r="J154" i="1"/>
  <c r="J811" i="1"/>
  <c r="J760" i="1"/>
  <c r="J96" i="1"/>
  <c r="J372" i="1"/>
  <c r="J813" i="1"/>
  <c r="J70" i="1"/>
  <c r="J719" i="1"/>
  <c r="J408" i="1"/>
  <c r="J107" i="1"/>
  <c r="J1023" i="1"/>
  <c r="J398" i="1"/>
  <c r="J785" i="1"/>
  <c r="J401" i="1"/>
  <c r="J901" i="1"/>
  <c r="J93" i="1"/>
  <c r="J354" i="1"/>
  <c r="J91" i="1"/>
  <c r="J854" i="1"/>
  <c r="J362" i="1"/>
  <c r="J736" i="1"/>
  <c r="J99" i="1"/>
  <c r="J337" i="1"/>
  <c r="J474" i="1"/>
  <c r="J338" i="1"/>
  <c r="J366" i="1"/>
  <c r="J383" i="1"/>
  <c r="J256" i="1"/>
  <c r="J313" i="1"/>
  <c r="J629" i="1"/>
  <c r="J394" i="1"/>
  <c r="J440" i="1"/>
  <c r="J751" i="1"/>
  <c r="J173" i="1"/>
  <c r="J1064" i="1" s="1"/>
  <c r="D22" i="10" s="1"/>
  <c r="J255" i="1"/>
  <c r="J407" i="1"/>
  <c r="J625" i="1"/>
  <c r="J73" i="1"/>
  <c r="J799" i="1"/>
  <c r="J452" i="1"/>
  <c r="J95" i="1"/>
  <c r="J922" i="1"/>
  <c r="J477" i="1"/>
  <c r="J414" i="1"/>
  <c r="J393" i="1"/>
  <c r="J768" i="1"/>
  <c r="J71" i="1"/>
  <c r="J476" i="1"/>
  <c r="J331" i="1"/>
  <c r="J1000" i="1"/>
  <c r="J72" i="1"/>
  <c r="J397" i="1"/>
  <c r="J254" i="1"/>
  <c r="J392" i="1"/>
  <c r="J132" i="1"/>
  <c r="J108" i="1"/>
  <c r="J718" i="1"/>
  <c r="J360" i="1"/>
  <c r="J240" i="1"/>
  <c r="J1066" i="1" s="1"/>
  <c r="D28" i="10" s="1"/>
  <c r="P30" i="10" s="1"/>
  <c r="R30" i="10" s="1"/>
  <c r="J442" i="1"/>
  <c r="J457" i="1"/>
  <c r="J528" i="1"/>
  <c r="J65" i="1"/>
  <c r="J857" i="1"/>
  <c r="J525" i="1"/>
  <c r="J68" i="1"/>
  <c r="J891" i="1"/>
  <c r="J101" i="1"/>
  <c r="J316" i="1"/>
  <c r="J1005" i="1"/>
  <c r="J445" i="1"/>
  <c r="J905" i="1"/>
  <c r="J333" i="1"/>
  <c r="J456" i="1"/>
  <c r="J50" i="1"/>
  <c r="J1061" i="1" s="1"/>
  <c r="D13" i="10" s="1"/>
  <c r="F15" i="10" s="1"/>
  <c r="R15" i="10" s="1"/>
  <c r="J94" i="1"/>
  <c r="J423" i="1"/>
  <c r="J329" i="1"/>
  <c r="J271" i="1"/>
  <c r="J779" i="1"/>
  <c r="J810" i="1"/>
  <c r="J330" i="1"/>
  <c r="J310" i="1"/>
  <c r="J215" i="1"/>
  <c r="J764" i="1"/>
  <c r="J540" i="1"/>
  <c r="J449" i="1"/>
  <c r="J361" i="1"/>
  <c r="J892" i="1"/>
  <c r="J351" i="1"/>
  <c r="J446" i="1"/>
  <c r="J350" i="1"/>
  <c r="J368" i="1"/>
  <c r="J134" i="1"/>
  <c r="J782" i="1"/>
  <c r="J314" i="1"/>
  <c r="J399" i="1"/>
  <c r="J447" i="1"/>
  <c r="J133" i="1"/>
  <c r="J64" i="1"/>
  <c r="J798" i="1"/>
  <c r="J917" i="1"/>
  <c r="J765" i="1"/>
  <c r="J766" i="1"/>
  <c r="J370" i="1"/>
  <c r="J475" i="1"/>
  <c r="J309" i="1"/>
  <c r="J353" i="1"/>
  <c r="J100" i="1"/>
  <c r="J19" i="1"/>
  <c r="J416" i="1"/>
  <c r="J105" i="1"/>
  <c r="J363" i="1"/>
  <c r="J444" i="1"/>
  <c r="J762" i="1"/>
  <c r="J109" i="1"/>
  <c r="J441" i="1"/>
  <c r="J787" i="1"/>
  <c r="J413" i="1"/>
  <c r="J902" i="1"/>
  <c r="J339" i="1"/>
  <c r="J894" i="1"/>
  <c r="J895" i="1"/>
  <c r="J455" i="1"/>
  <c r="J92" i="1"/>
  <c r="J409" i="1"/>
  <c r="J98" i="1"/>
  <c r="J315" i="1"/>
  <c r="J67" i="1"/>
  <c r="J189" i="1"/>
  <c r="J1065" i="1" s="1"/>
  <c r="D25" i="10" s="1"/>
  <c r="J834" i="1"/>
  <c r="J1028" i="1"/>
  <c r="J391" i="1"/>
  <c r="J106" i="1"/>
  <c r="J814" i="1"/>
  <c r="J780" i="1"/>
  <c r="J81" i="1"/>
  <c r="J270" i="1"/>
  <c r="J421" i="1"/>
  <c r="J436" i="1"/>
  <c r="J1029" i="1"/>
  <c r="J332" i="1"/>
  <c r="J783" i="1"/>
  <c r="J367" i="1"/>
  <c r="J378" i="1"/>
  <c r="J627" i="1"/>
  <c r="J767" i="1"/>
  <c r="J89" i="1"/>
  <c r="J377" i="1"/>
  <c r="J845" i="1"/>
  <c r="J1073" i="1" s="1"/>
  <c r="D49" i="10" s="1"/>
  <c r="J841" i="1"/>
  <c r="J84" i="1"/>
  <c r="J1027" i="1"/>
  <c r="J526" i="1"/>
  <c r="J80" i="1"/>
  <c r="J428" i="1"/>
  <c r="J415" i="1"/>
  <c r="J369" i="1"/>
  <c r="J856" i="1"/>
  <c r="J893" i="1"/>
  <c r="J410" i="1"/>
  <c r="J749" i="1"/>
  <c r="J66" i="1"/>
  <c r="J450" i="1"/>
  <c r="J626" i="1"/>
  <c r="J458" i="1"/>
  <c r="J1009" i="1"/>
  <c r="J1080" i="1" s="1"/>
  <c r="D70" i="10" s="1"/>
  <c r="J1022" i="1"/>
  <c r="J451" i="1"/>
  <c r="J438" i="1"/>
  <c r="J382" i="1"/>
  <c r="J761" i="1"/>
  <c r="J959" i="1"/>
  <c r="J1077" i="1" s="1"/>
  <c r="D61" i="10" s="1"/>
  <c r="J344" i="1"/>
  <c r="J346" i="1"/>
  <c r="J453" i="1"/>
  <c r="J400" i="1"/>
  <c r="J946" i="1"/>
  <c r="J1076" i="1" s="1"/>
  <c r="D58" i="10" s="1"/>
  <c r="J732" i="1"/>
  <c r="J74" i="1"/>
  <c r="J86" i="1"/>
  <c r="J740" i="1"/>
  <c r="J454" i="1"/>
  <c r="J352" i="1"/>
  <c r="J909" i="1"/>
  <c r="J781" i="1"/>
  <c r="J85" i="1"/>
  <c r="J983" i="1"/>
  <c r="J1078" i="1" s="1"/>
  <c r="D64" i="10" s="1"/>
  <c r="Q66" i="10" s="1"/>
  <c r="R66" i="10" s="1"/>
  <c r="J379" i="1"/>
  <c r="J1026" i="1"/>
  <c r="J763" i="1"/>
  <c r="J904" i="1"/>
  <c r="J443" i="1"/>
  <c r="J417" i="1"/>
  <c r="J336" i="1"/>
  <c r="J257" i="1"/>
  <c r="J464" i="1"/>
  <c r="J470" i="1"/>
  <c r="J803" i="1"/>
  <c r="J62" i="1"/>
  <c r="J1062" i="1" s="1"/>
  <c r="D16" i="10" s="1"/>
  <c r="J624" i="1"/>
  <c r="J467" i="1"/>
  <c r="J758" i="1"/>
  <c r="J326" i="1"/>
  <c r="J1069" i="1" s="1"/>
  <c r="D37" i="10" s="1"/>
  <c r="J994" i="1"/>
  <c r="J1079" i="1" s="1"/>
  <c r="D67" i="10" s="1"/>
  <c r="J622" i="1"/>
  <c r="J915" i="1"/>
  <c r="J1075" i="1" s="1"/>
  <c r="D55" i="10" s="1"/>
  <c r="J757" i="1"/>
  <c r="J252" i="1"/>
  <c r="J1067" i="1" s="1"/>
  <c r="D31" i="10" s="1"/>
  <c r="J469" i="1"/>
  <c r="J13" i="1"/>
  <c r="J1060" i="1" s="1"/>
  <c r="J307" i="1"/>
  <c r="J1068" i="1" s="1"/>
  <c r="D34" i="10" s="1"/>
  <c r="J756" i="1"/>
  <c r="J1012" i="1"/>
  <c r="J1081" i="1" s="1"/>
  <c r="D73" i="10" s="1"/>
  <c r="J465" i="1"/>
  <c r="J805" i="1"/>
  <c r="J802" i="1"/>
  <c r="J804" i="1"/>
  <c r="J852" i="1"/>
  <c r="J1074" i="1" s="1"/>
  <c r="D52" i="10" s="1"/>
  <c r="J621" i="1"/>
  <c r="J754" i="1"/>
  <c r="J806" i="1"/>
  <c r="J735" i="1"/>
  <c r="J755" i="1"/>
  <c r="J462" i="1"/>
  <c r="J1070" i="1" s="1"/>
  <c r="D40" i="10" s="1"/>
  <c r="K33" i="10" l="1"/>
  <c r="J33" i="10"/>
  <c r="O63" i="10"/>
  <c r="Q63" i="10"/>
  <c r="P63" i="10"/>
  <c r="L72" i="10"/>
  <c r="F72" i="10"/>
  <c r="R72" i="10" s="1"/>
  <c r="Q72" i="10"/>
  <c r="K72" i="10"/>
  <c r="P72" i="10"/>
  <c r="J72" i="10"/>
  <c r="O72" i="10"/>
  <c r="I72" i="10"/>
  <c r="N72" i="10"/>
  <c r="H72" i="10"/>
  <c r="G72" i="10"/>
  <c r="M72" i="10"/>
  <c r="M21" i="10"/>
  <c r="L21" i="10"/>
  <c r="K21" i="10"/>
  <c r="J21" i="10"/>
  <c r="I21" i="10"/>
  <c r="H21" i="10"/>
  <c r="B175" i="2"/>
  <c r="F174" i="2"/>
  <c r="N75" i="10"/>
  <c r="H75" i="10"/>
  <c r="M75" i="10"/>
  <c r="G75" i="10"/>
  <c r="L75" i="10"/>
  <c r="F75" i="10"/>
  <c r="Q75" i="10"/>
  <c r="K75" i="10"/>
  <c r="P75" i="10"/>
  <c r="J75" i="10"/>
  <c r="O75" i="10"/>
  <c r="I75" i="10"/>
  <c r="N60" i="10"/>
  <c r="O60" i="10"/>
  <c r="M27" i="10"/>
  <c r="L27" i="10"/>
  <c r="R27" i="10" s="1"/>
  <c r="P27" i="10"/>
  <c r="O24" i="10"/>
  <c r="N24" i="10"/>
  <c r="B1427" i="2"/>
  <c r="F1426" i="2"/>
  <c r="B955" i="2"/>
  <c r="F954" i="2"/>
  <c r="N39" i="10"/>
  <c r="M39" i="10"/>
  <c r="Q39" i="10"/>
  <c r="P39" i="10"/>
  <c r="O39" i="10"/>
  <c r="N42" i="10"/>
  <c r="L42" i="10"/>
  <c r="K42" i="10"/>
  <c r="J42" i="10"/>
  <c r="I42" i="10"/>
  <c r="O42" i="10"/>
  <c r="M57" i="10"/>
  <c r="Q57" i="10"/>
  <c r="B992" i="2"/>
  <c r="F991" i="2"/>
  <c r="F738" i="2"/>
  <c r="B739" i="2"/>
  <c r="B637" i="2"/>
  <c r="F636" i="2"/>
  <c r="R45" i="10"/>
  <c r="O54" i="10"/>
  <c r="M54" i="10"/>
  <c r="Q54" i="10"/>
  <c r="N36" i="10"/>
  <c r="M36" i="10"/>
  <c r="R36" i="10" s="1"/>
  <c r="H18" i="10"/>
  <c r="G18" i="10"/>
  <c r="F18" i="10"/>
  <c r="J18" i="10"/>
  <c r="I18" i="10"/>
  <c r="D10" i="10"/>
  <c r="J1083" i="1"/>
  <c r="P69" i="10"/>
  <c r="Q69" i="10"/>
  <c r="P51" i="10"/>
  <c r="O51" i="10"/>
  <c r="L51" i="10"/>
  <c r="R51" i="10" s="1"/>
  <c r="F823" i="2"/>
  <c r="B824" i="2"/>
  <c r="B465" i="2"/>
  <c r="F464" i="2"/>
  <c r="B932" i="2"/>
  <c r="F931" i="2"/>
  <c r="B299" i="2"/>
  <c r="F298" i="2"/>
  <c r="B933" i="2" l="1"/>
  <c r="F932" i="2"/>
  <c r="B638" i="2"/>
  <c r="F638" i="2" s="1"/>
  <c r="F637" i="2"/>
  <c r="R57" i="10"/>
  <c r="B176" i="2"/>
  <c r="F175" i="2"/>
  <c r="R75" i="10"/>
  <c r="B956" i="2"/>
  <c r="F955" i="2"/>
  <c r="R21" i="10"/>
  <c r="D76" i="10"/>
  <c r="Q12" i="10"/>
  <c r="Q79" i="10" s="1"/>
  <c r="K12" i="10"/>
  <c r="P12" i="10"/>
  <c r="J12" i="10"/>
  <c r="J79" i="10" s="1"/>
  <c r="O12" i="10"/>
  <c r="O79" i="10" s="1"/>
  <c r="I12" i="10"/>
  <c r="N12" i="10"/>
  <c r="N79" i="10" s="1"/>
  <c r="H12" i="10"/>
  <c r="M12" i="10"/>
  <c r="G12" i="10"/>
  <c r="G79" i="10" s="1"/>
  <c r="L12" i="10"/>
  <c r="L79" i="10" s="1"/>
  <c r="F12" i="10"/>
  <c r="R12" i="10" s="1"/>
  <c r="I79" i="10"/>
  <c r="R18" i="10"/>
  <c r="R54" i="10"/>
  <c r="R42" i="10"/>
  <c r="P79" i="10"/>
  <c r="M79" i="10"/>
  <c r="B740" i="2"/>
  <c r="F739" i="2"/>
  <c r="B825" i="2"/>
  <c r="F824" i="2"/>
  <c r="R69" i="10"/>
  <c r="B1428" i="2"/>
  <c r="F1427" i="2"/>
  <c r="K79" i="10"/>
  <c r="H79" i="10"/>
  <c r="R63" i="10"/>
  <c r="B466" i="2"/>
  <c r="F465" i="2"/>
  <c r="B300" i="2"/>
  <c r="F299" i="2"/>
  <c r="B993" i="2"/>
  <c r="F992" i="2"/>
  <c r="R39" i="10"/>
  <c r="R24" i="10"/>
  <c r="R60" i="10"/>
  <c r="R33" i="10"/>
  <c r="L81" i="10" l="1"/>
  <c r="G81" i="10"/>
  <c r="J81" i="10"/>
  <c r="O81" i="10"/>
  <c r="N81" i="10"/>
  <c r="Q81" i="10"/>
  <c r="I81" i="10"/>
  <c r="B957" i="2"/>
  <c r="F956" i="2"/>
  <c r="F79" i="10"/>
  <c r="B301" i="2"/>
  <c r="F300" i="2"/>
  <c r="F740" i="2"/>
  <c r="B741" i="2"/>
  <c r="P81" i="10"/>
  <c r="B1429" i="2"/>
  <c r="F1429" i="2" s="1"/>
  <c r="F1428" i="2"/>
  <c r="R79" i="10"/>
  <c r="B994" i="2"/>
  <c r="F993" i="2"/>
  <c r="H81" i="10"/>
  <c r="F825" i="2"/>
  <c r="B826" i="2"/>
  <c r="B177" i="2"/>
  <c r="F176" i="2"/>
  <c r="M81" i="10"/>
  <c r="B467" i="2"/>
  <c r="F466" i="2"/>
  <c r="K81" i="10"/>
  <c r="B934" i="2"/>
  <c r="F933" i="2"/>
  <c r="F80" i="10" l="1"/>
  <c r="G80" i="10" s="1"/>
  <c r="H80" i="10" s="1"/>
  <c r="I80" i="10" s="1"/>
  <c r="J80" i="10" s="1"/>
  <c r="K80" i="10" s="1"/>
  <c r="L80" i="10" s="1"/>
  <c r="M80" i="10" s="1"/>
  <c r="N80" i="10" s="1"/>
  <c r="O80" i="10" s="1"/>
  <c r="P80" i="10" s="1"/>
  <c r="Q80" i="10" s="1"/>
  <c r="F81" i="10"/>
  <c r="F82" i="10" s="1"/>
  <c r="G82" i="10" s="1"/>
  <c r="H82" i="10" s="1"/>
  <c r="I82" i="10" s="1"/>
  <c r="J82" i="10" s="1"/>
  <c r="K82" i="10" s="1"/>
  <c r="L82" i="10" s="1"/>
  <c r="M82" i="10" s="1"/>
  <c r="N82" i="10" s="1"/>
  <c r="O82" i="10" s="1"/>
  <c r="P82" i="10" s="1"/>
  <c r="Q82" i="10" s="1"/>
  <c r="B935" i="2"/>
  <c r="F934" i="2"/>
  <c r="B178" i="2"/>
  <c r="F177" i="2"/>
  <c r="B995" i="2"/>
  <c r="F994" i="2"/>
  <c r="B742" i="2"/>
  <c r="F741" i="2"/>
  <c r="B958" i="2"/>
  <c r="F957" i="2"/>
  <c r="B302" i="2"/>
  <c r="F301" i="2"/>
  <c r="B827" i="2"/>
  <c r="F826" i="2"/>
  <c r="B468" i="2"/>
  <c r="F467" i="2"/>
  <c r="B303" i="2" l="1"/>
  <c r="F302" i="2"/>
  <c r="B936" i="2"/>
  <c r="F935" i="2"/>
  <c r="B469" i="2"/>
  <c r="F468" i="2"/>
  <c r="B959" i="2"/>
  <c r="F959" i="2" s="1"/>
  <c r="F958" i="2"/>
  <c r="F742" i="2"/>
  <c r="B743" i="2"/>
  <c r="B996" i="2"/>
  <c r="F995" i="2"/>
  <c r="B179" i="2"/>
  <c r="F178" i="2"/>
  <c r="F827" i="2"/>
  <c r="B828" i="2"/>
  <c r="B470" i="2" l="1"/>
  <c r="F469" i="2"/>
  <c r="B997" i="2"/>
  <c r="F997" i="2" s="1"/>
  <c r="F996" i="2"/>
  <c r="B829" i="2"/>
  <c r="F828" i="2"/>
  <c r="B744" i="2"/>
  <c r="F743" i="2"/>
  <c r="B937" i="2"/>
  <c r="F936" i="2"/>
  <c r="B180" i="2"/>
  <c r="F179" i="2"/>
  <c r="B304" i="2"/>
  <c r="F303" i="2"/>
  <c r="B938" i="2" l="1"/>
  <c r="F938" i="2" s="1"/>
  <c r="F937" i="2"/>
  <c r="B181" i="2"/>
  <c r="F180" i="2"/>
  <c r="F829" i="2"/>
  <c r="B830" i="2"/>
  <c r="B305" i="2"/>
  <c r="F304" i="2"/>
  <c r="F744" i="2"/>
  <c r="B745" i="2"/>
  <c r="B471" i="2"/>
  <c r="F470" i="2"/>
  <c r="B472" i="2" l="1"/>
  <c r="F471" i="2"/>
  <c r="B831" i="2"/>
  <c r="F830" i="2"/>
  <c r="B746" i="2"/>
  <c r="F745" i="2"/>
  <c r="B182" i="2"/>
  <c r="F181" i="2"/>
  <c r="B306" i="2"/>
  <c r="F305" i="2"/>
  <c r="F746" i="2" l="1"/>
  <c r="B747" i="2"/>
  <c r="B307" i="2"/>
  <c r="F306" i="2"/>
  <c r="F831" i="2"/>
  <c r="B832" i="2"/>
  <c r="B183" i="2"/>
  <c r="F182" i="2"/>
  <c r="B473" i="2"/>
  <c r="F472" i="2"/>
  <c r="B833" i="2" l="1"/>
  <c r="F832" i="2"/>
  <c r="B474" i="2"/>
  <c r="F473" i="2"/>
  <c r="B308" i="2"/>
  <c r="F307" i="2"/>
  <c r="B748" i="2"/>
  <c r="F747" i="2"/>
  <c r="B184" i="2"/>
  <c r="F183" i="2"/>
  <c r="B309" i="2" l="1"/>
  <c r="F308" i="2"/>
  <c r="B185" i="2"/>
  <c r="F184" i="2"/>
  <c r="B475" i="2"/>
  <c r="F474" i="2"/>
  <c r="F748" i="2"/>
  <c r="B749" i="2"/>
  <c r="F833" i="2"/>
  <c r="B834" i="2"/>
  <c r="B750" i="2" l="1"/>
  <c r="F749" i="2"/>
  <c r="B476" i="2"/>
  <c r="F475" i="2"/>
  <c r="B835" i="2"/>
  <c r="F834" i="2"/>
  <c r="B186" i="2"/>
  <c r="F185" i="2"/>
  <c r="B310" i="2"/>
  <c r="F309" i="2"/>
  <c r="F835" i="2" l="1"/>
  <c r="B836" i="2"/>
  <c r="B311" i="2"/>
  <c r="F310" i="2"/>
  <c r="B477" i="2"/>
  <c r="F476" i="2"/>
  <c r="B187" i="2"/>
  <c r="F186" i="2"/>
  <c r="F750" i="2"/>
  <c r="B751" i="2"/>
  <c r="B478" i="2" l="1"/>
  <c r="F477" i="2"/>
  <c r="B752" i="2"/>
  <c r="F751" i="2"/>
  <c r="B312" i="2"/>
  <c r="F311" i="2"/>
  <c r="B837" i="2"/>
  <c r="F836" i="2"/>
  <c r="B188" i="2"/>
  <c r="F187" i="2"/>
  <c r="B313" i="2" l="1"/>
  <c r="F312" i="2"/>
  <c r="B189" i="2"/>
  <c r="F188" i="2"/>
  <c r="F752" i="2"/>
  <c r="B753" i="2"/>
  <c r="F837" i="2"/>
  <c r="B838" i="2"/>
  <c r="B479" i="2"/>
  <c r="F478" i="2"/>
  <c r="B754" i="2" l="1"/>
  <c r="F753" i="2"/>
  <c r="B190" i="2"/>
  <c r="F189" i="2"/>
  <c r="B480" i="2"/>
  <c r="F479" i="2"/>
  <c r="B839" i="2"/>
  <c r="F838" i="2"/>
  <c r="B314" i="2"/>
  <c r="F313" i="2"/>
  <c r="B481" i="2" l="1"/>
  <c r="F480" i="2"/>
  <c r="B315" i="2"/>
  <c r="F314" i="2"/>
  <c r="B191" i="2"/>
  <c r="F190" i="2"/>
  <c r="F839" i="2"/>
  <c r="B840" i="2"/>
  <c r="F754" i="2"/>
  <c r="B755" i="2"/>
  <c r="B841" i="2" l="1"/>
  <c r="F840" i="2"/>
  <c r="B192" i="2"/>
  <c r="F191" i="2"/>
  <c r="B756" i="2"/>
  <c r="F755" i="2"/>
  <c r="B316" i="2"/>
  <c r="F315" i="2"/>
  <c r="B482" i="2"/>
  <c r="F481" i="2"/>
  <c r="F756" i="2" l="1"/>
  <c r="B757" i="2"/>
  <c r="B483" i="2"/>
  <c r="F482" i="2"/>
  <c r="B193" i="2"/>
  <c r="F192" i="2"/>
  <c r="B317" i="2"/>
  <c r="F316" i="2"/>
  <c r="F841" i="2"/>
  <c r="B842" i="2"/>
  <c r="B194" i="2" l="1"/>
  <c r="F193" i="2"/>
  <c r="B843" i="2"/>
  <c r="F842" i="2"/>
  <c r="B484" i="2"/>
  <c r="F483" i="2"/>
  <c r="B758" i="2"/>
  <c r="F757" i="2"/>
  <c r="B318" i="2"/>
  <c r="F317" i="2"/>
  <c r="B485" i="2" l="1"/>
  <c r="F484" i="2"/>
  <c r="B319" i="2"/>
  <c r="F318" i="2"/>
  <c r="F843" i="2"/>
  <c r="B844" i="2"/>
  <c r="F758" i="2"/>
  <c r="B759" i="2"/>
  <c r="B195" i="2"/>
  <c r="F194" i="2"/>
  <c r="B845" i="2" l="1"/>
  <c r="F844" i="2"/>
  <c r="B196" i="2"/>
  <c r="F195" i="2"/>
  <c r="B320" i="2"/>
  <c r="F319" i="2"/>
  <c r="B760" i="2"/>
  <c r="F759" i="2"/>
  <c r="B486" i="2"/>
  <c r="F485" i="2"/>
  <c r="B321" i="2" l="1"/>
  <c r="F320" i="2"/>
  <c r="B487" i="2"/>
  <c r="F486" i="2"/>
  <c r="B197" i="2"/>
  <c r="F196" i="2"/>
  <c r="F760" i="2"/>
  <c r="B761" i="2"/>
  <c r="F845" i="2"/>
  <c r="B846" i="2"/>
  <c r="B198" i="2" l="1"/>
  <c r="F197" i="2"/>
  <c r="B847" i="2"/>
  <c r="F846" i="2"/>
  <c r="B488" i="2"/>
  <c r="F487" i="2"/>
  <c r="B762" i="2"/>
  <c r="F761" i="2"/>
  <c r="B322" i="2"/>
  <c r="F321" i="2"/>
  <c r="B489" i="2" l="1"/>
  <c r="F488" i="2"/>
  <c r="B323" i="2"/>
  <c r="F322" i="2"/>
  <c r="F847" i="2"/>
  <c r="B848" i="2"/>
  <c r="F762" i="2"/>
  <c r="B763" i="2"/>
  <c r="B199" i="2"/>
  <c r="F198" i="2"/>
  <c r="B849" i="2" l="1"/>
  <c r="F848" i="2"/>
  <c r="B200" i="2"/>
  <c r="F199" i="2"/>
  <c r="B324" i="2"/>
  <c r="F323" i="2"/>
  <c r="B764" i="2"/>
  <c r="F763" i="2"/>
  <c r="B490" i="2"/>
  <c r="F489" i="2"/>
  <c r="B325" i="2" l="1"/>
  <c r="F324" i="2"/>
  <c r="B491" i="2"/>
  <c r="F490" i="2"/>
  <c r="B201" i="2"/>
  <c r="F200" i="2"/>
  <c r="F764" i="2"/>
  <c r="B765" i="2"/>
  <c r="F849" i="2"/>
  <c r="B850" i="2"/>
  <c r="B202" i="2" l="1"/>
  <c r="F201" i="2"/>
  <c r="B851" i="2"/>
  <c r="F850" i="2"/>
  <c r="B492" i="2"/>
  <c r="F491" i="2"/>
  <c r="B766" i="2"/>
  <c r="F765" i="2"/>
  <c r="B326" i="2"/>
  <c r="F325" i="2"/>
  <c r="B493" i="2" l="1"/>
  <c r="F492" i="2"/>
  <c r="B327" i="2"/>
  <c r="F326" i="2"/>
  <c r="F851" i="2"/>
  <c r="B852" i="2"/>
  <c r="F766" i="2"/>
  <c r="B767" i="2"/>
  <c r="F202" i="2"/>
  <c r="B203" i="2"/>
  <c r="B853" i="2" l="1"/>
  <c r="F852" i="2"/>
  <c r="B204" i="2"/>
  <c r="F203" i="2"/>
  <c r="B328" i="2"/>
  <c r="F327" i="2"/>
  <c r="B768" i="2"/>
  <c r="F767" i="2"/>
  <c r="B494" i="2"/>
  <c r="F493" i="2"/>
  <c r="B329" i="2" l="1"/>
  <c r="F328" i="2"/>
  <c r="B495" i="2"/>
  <c r="F494" i="2"/>
  <c r="F204" i="2"/>
  <c r="B205" i="2"/>
  <c r="F768" i="2"/>
  <c r="B769" i="2"/>
  <c r="F853" i="2"/>
  <c r="B854" i="2"/>
  <c r="B206" i="2" l="1"/>
  <c r="F205" i="2"/>
  <c r="B855" i="2"/>
  <c r="F854" i="2"/>
  <c r="B496" i="2"/>
  <c r="F495" i="2"/>
  <c r="B770" i="2"/>
  <c r="F769" i="2"/>
  <c r="B330" i="2"/>
  <c r="F329" i="2"/>
  <c r="B497" i="2" l="1"/>
  <c r="F496" i="2"/>
  <c r="B331" i="2"/>
  <c r="F330" i="2"/>
  <c r="F855" i="2"/>
  <c r="B856" i="2"/>
  <c r="F770" i="2"/>
  <c r="B771" i="2"/>
  <c r="F206" i="2"/>
  <c r="B207" i="2"/>
  <c r="B857" i="2" l="1"/>
  <c r="F856" i="2"/>
  <c r="B208" i="2"/>
  <c r="F207" i="2"/>
  <c r="B332" i="2"/>
  <c r="F331" i="2"/>
  <c r="B772" i="2"/>
  <c r="F771" i="2"/>
  <c r="B498" i="2"/>
  <c r="F497" i="2"/>
  <c r="B333" i="2" l="1"/>
  <c r="F332" i="2"/>
  <c r="B499" i="2"/>
  <c r="F498" i="2"/>
  <c r="F208" i="2"/>
  <c r="B209" i="2"/>
  <c r="F772" i="2"/>
  <c r="B773" i="2"/>
  <c r="F857" i="2"/>
  <c r="B858" i="2"/>
  <c r="B210" i="2" l="1"/>
  <c r="F209" i="2"/>
  <c r="B859" i="2"/>
  <c r="F858" i="2"/>
  <c r="B500" i="2"/>
  <c r="F499" i="2"/>
  <c r="B774" i="2"/>
  <c r="F773" i="2"/>
  <c r="B334" i="2"/>
  <c r="F333" i="2"/>
  <c r="B335" i="2" l="1"/>
  <c r="F334" i="2"/>
  <c r="B501" i="2"/>
  <c r="F500" i="2"/>
  <c r="F859" i="2"/>
  <c r="B860" i="2"/>
  <c r="F774" i="2"/>
  <c r="B775" i="2"/>
  <c r="F210" i="2"/>
  <c r="B211" i="2"/>
  <c r="B861" i="2" l="1"/>
  <c r="F860" i="2"/>
  <c r="B212" i="2"/>
  <c r="F211" i="2"/>
  <c r="B502" i="2"/>
  <c r="F501" i="2"/>
  <c r="B776" i="2"/>
  <c r="F775" i="2"/>
  <c r="B336" i="2"/>
  <c r="F335" i="2"/>
  <c r="B503" i="2" l="1"/>
  <c r="F502" i="2"/>
  <c r="B337" i="2"/>
  <c r="F336" i="2"/>
  <c r="F212" i="2"/>
  <c r="B213" i="2"/>
  <c r="F776" i="2"/>
  <c r="B777" i="2"/>
  <c r="F861" i="2"/>
  <c r="B862" i="2"/>
  <c r="B214" i="2" l="1"/>
  <c r="F213" i="2"/>
  <c r="B863" i="2"/>
  <c r="F862" i="2"/>
  <c r="B338" i="2"/>
  <c r="F337" i="2"/>
  <c r="B778" i="2"/>
  <c r="F777" i="2"/>
  <c r="B504" i="2"/>
  <c r="F503" i="2"/>
  <c r="B339" i="2" l="1"/>
  <c r="F338" i="2"/>
  <c r="B505" i="2"/>
  <c r="F504" i="2"/>
  <c r="F863" i="2"/>
  <c r="B864" i="2"/>
  <c r="F778" i="2"/>
  <c r="B779" i="2"/>
  <c r="F214" i="2"/>
  <c r="B215" i="2"/>
  <c r="B865" i="2" l="1"/>
  <c r="F864" i="2"/>
  <c r="B216" i="2"/>
  <c r="F215" i="2"/>
  <c r="B506" i="2"/>
  <c r="F505" i="2"/>
  <c r="B780" i="2"/>
  <c r="F779" i="2"/>
  <c r="B340" i="2"/>
  <c r="F339" i="2"/>
  <c r="B507" i="2" l="1"/>
  <c r="F506" i="2"/>
  <c r="B341" i="2"/>
  <c r="F340" i="2"/>
  <c r="F216" i="2"/>
  <c r="B217" i="2"/>
  <c r="F780" i="2"/>
  <c r="B781" i="2"/>
  <c r="F865" i="2"/>
  <c r="B866" i="2"/>
  <c r="B218" i="2" l="1"/>
  <c r="F217" i="2"/>
  <c r="B867" i="2"/>
  <c r="F866" i="2"/>
  <c r="B342" i="2"/>
  <c r="F341" i="2"/>
  <c r="B782" i="2"/>
  <c r="F781" i="2"/>
  <c r="B508" i="2"/>
  <c r="F507" i="2"/>
  <c r="B343" i="2" l="1"/>
  <c r="F342" i="2"/>
  <c r="B509" i="2"/>
  <c r="F508" i="2"/>
  <c r="F867" i="2"/>
  <c r="B868" i="2"/>
  <c r="F782" i="2"/>
  <c r="B783" i="2"/>
  <c r="F218" i="2"/>
  <c r="B219" i="2"/>
  <c r="B869" i="2" l="1"/>
  <c r="F868" i="2"/>
  <c r="B220" i="2"/>
  <c r="F219" i="2"/>
  <c r="B510" i="2"/>
  <c r="F509" i="2"/>
  <c r="B784" i="2"/>
  <c r="F783" i="2"/>
  <c r="B344" i="2"/>
  <c r="F343" i="2"/>
  <c r="B511" i="2" l="1"/>
  <c r="F510" i="2"/>
  <c r="B345" i="2"/>
  <c r="F344" i="2"/>
  <c r="F220" i="2"/>
  <c r="B221" i="2"/>
  <c r="F784" i="2"/>
  <c r="B785" i="2"/>
  <c r="F869" i="2"/>
  <c r="B870" i="2"/>
  <c r="B222" i="2" l="1"/>
  <c r="F221" i="2"/>
  <c r="B871" i="2"/>
  <c r="F871" i="2" s="1"/>
  <c r="F870" i="2"/>
  <c r="B346" i="2"/>
  <c r="F345" i="2"/>
  <c r="B786" i="2"/>
  <c r="F785" i="2"/>
  <c r="B512" i="2"/>
  <c r="F511" i="2"/>
  <c r="B347" i="2" l="1"/>
  <c r="F346" i="2"/>
  <c r="B513" i="2"/>
  <c r="F512" i="2"/>
  <c r="F786" i="2"/>
  <c r="B787" i="2"/>
  <c r="F222" i="2"/>
  <c r="B223" i="2"/>
  <c r="B788" i="2" l="1"/>
  <c r="F787" i="2"/>
  <c r="B514" i="2"/>
  <c r="F513" i="2"/>
  <c r="B224" i="2"/>
  <c r="F223" i="2"/>
  <c r="B348" i="2"/>
  <c r="F347" i="2"/>
  <c r="F224" i="2" l="1"/>
  <c r="B225" i="2"/>
  <c r="B515" i="2"/>
  <c r="F514" i="2"/>
  <c r="B349" i="2"/>
  <c r="F348" i="2"/>
  <c r="F788" i="2"/>
  <c r="B789" i="2"/>
  <c r="B226" i="2" l="1"/>
  <c r="F225" i="2"/>
  <c r="B350" i="2"/>
  <c r="F349" i="2"/>
  <c r="B516" i="2"/>
  <c r="F515" i="2"/>
  <c r="B790" i="2"/>
  <c r="F789" i="2"/>
  <c r="B517" i="2" l="1"/>
  <c r="F516" i="2"/>
  <c r="B351" i="2"/>
  <c r="F350" i="2"/>
  <c r="F790" i="2"/>
  <c r="B791" i="2"/>
  <c r="F226" i="2"/>
  <c r="B227" i="2"/>
  <c r="B792" i="2" l="1"/>
  <c r="F791" i="2"/>
  <c r="B352" i="2"/>
  <c r="F351" i="2"/>
  <c r="F227" i="2"/>
  <c r="B228" i="2"/>
  <c r="B518" i="2"/>
  <c r="F517" i="2"/>
  <c r="F228" i="2" l="1"/>
  <c r="B229" i="2"/>
  <c r="B353" i="2"/>
  <c r="F352" i="2"/>
  <c r="B519" i="2"/>
  <c r="F518" i="2"/>
  <c r="F792" i="2"/>
  <c r="B793" i="2"/>
  <c r="B794" i="2" l="1"/>
  <c r="F793" i="2"/>
  <c r="B520" i="2"/>
  <c r="F519" i="2"/>
  <c r="B354" i="2"/>
  <c r="F353" i="2"/>
  <c r="F229" i="2"/>
  <c r="B230" i="2"/>
  <c r="B355" i="2" l="1"/>
  <c r="F354" i="2"/>
  <c r="B521" i="2"/>
  <c r="F520" i="2"/>
  <c r="B231" i="2"/>
  <c r="F230" i="2"/>
  <c r="F794" i="2"/>
  <c r="B795" i="2"/>
  <c r="F231" i="2" l="1"/>
  <c r="B232" i="2"/>
  <c r="B522" i="2"/>
  <c r="F521" i="2"/>
  <c r="B796" i="2"/>
  <c r="F795" i="2"/>
  <c r="B356" i="2"/>
  <c r="F355" i="2"/>
  <c r="F796" i="2" l="1"/>
  <c r="B797" i="2"/>
  <c r="B523" i="2"/>
  <c r="F522" i="2"/>
  <c r="B233" i="2"/>
  <c r="F232" i="2"/>
  <c r="B357" i="2"/>
  <c r="F356" i="2"/>
  <c r="B798" i="2" l="1"/>
  <c r="F797" i="2"/>
  <c r="F233" i="2"/>
  <c r="B234" i="2"/>
  <c r="B524" i="2"/>
  <c r="F523" i="2"/>
  <c r="B358" i="2"/>
  <c r="F357" i="2"/>
  <c r="B525" i="2" l="1"/>
  <c r="F524" i="2"/>
  <c r="B235" i="2"/>
  <c r="F234" i="2"/>
  <c r="B359" i="2"/>
  <c r="F358" i="2"/>
  <c r="F798" i="2"/>
  <c r="B799" i="2"/>
  <c r="B360" i="2" l="1"/>
  <c r="F359" i="2"/>
  <c r="F235" i="2"/>
  <c r="B236" i="2"/>
  <c r="B800" i="2"/>
  <c r="F799" i="2"/>
  <c r="B526" i="2"/>
  <c r="F525" i="2"/>
  <c r="F800" i="2" l="1"/>
  <c r="B801" i="2"/>
  <c r="B237" i="2"/>
  <c r="F236" i="2"/>
  <c r="B527" i="2"/>
  <c r="F526" i="2"/>
  <c r="B361" i="2"/>
  <c r="F360" i="2"/>
  <c r="B802" i="2" l="1"/>
  <c r="F801" i="2"/>
  <c r="B528" i="2"/>
  <c r="F527" i="2"/>
  <c r="F237" i="2"/>
  <c r="B238" i="2"/>
  <c r="B362" i="2"/>
  <c r="F361" i="2"/>
  <c r="B239" i="2" l="1"/>
  <c r="F238" i="2"/>
  <c r="B529" i="2"/>
  <c r="F528" i="2"/>
  <c r="B363" i="2"/>
  <c r="F362" i="2"/>
  <c r="F802" i="2"/>
  <c r="B803" i="2"/>
  <c r="B364" i="2" l="1"/>
  <c r="F363" i="2"/>
  <c r="B530" i="2"/>
  <c r="F529" i="2"/>
  <c r="B804" i="2"/>
  <c r="F803" i="2"/>
  <c r="F239" i="2"/>
  <c r="B240" i="2"/>
  <c r="F804" i="2" l="1"/>
  <c r="B805" i="2"/>
  <c r="B531" i="2"/>
  <c r="F530" i="2"/>
  <c r="B241" i="2"/>
  <c r="F240" i="2"/>
  <c r="B365" i="2"/>
  <c r="F364" i="2"/>
  <c r="F241" i="2" l="1"/>
  <c r="B242" i="2"/>
  <c r="B532" i="2"/>
  <c r="F531" i="2"/>
  <c r="B806" i="2"/>
  <c r="F805" i="2"/>
  <c r="B366" i="2"/>
  <c r="F365" i="2"/>
  <c r="B807" i="2" l="1"/>
  <c r="F807" i="2" s="1"/>
  <c r="F806" i="2"/>
  <c r="B533" i="2"/>
  <c r="F532" i="2"/>
  <c r="B243" i="2"/>
  <c r="F242" i="2"/>
  <c r="B367" i="2"/>
  <c r="F366" i="2"/>
  <c r="F243" i="2" l="1"/>
  <c r="B244" i="2"/>
  <c r="B534" i="2"/>
  <c r="F533" i="2"/>
  <c r="B368" i="2"/>
  <c r="F367" i="2"/>
  <c r="B369" i="2" l="1"/>
  <c r="F368" i="2"/>
  <c r="B535" i="2"/>
  <c r="F534" i="2"/>
  <c r="B245" i="2"/>
  <c r="F244" i="2"/>
  <c r="F245" i="2" l="1"/>
  <c r="B246" i="2"/>
  <c r="B536" i="2"/>
  <c r="F535" i="2"/>
  <c r="B370" i="2"/>
  <c r="F369" i="2"/>
  <c r="B371" i="2" l="1"/>
  <c r="F370" i="2"/>
  <c r="B537" i="2"/>
  <c r="F536" i="2"/>
  <c r="B247" i="2"/>
  <c r="F246" i="2"/>
  <c r="F247" i="2" l="1"/>
  <c r="B248" i="2"/>
  <c r="B538" i="2"/>
  <c r="F537" i="2"/>
  <c r="B372" i="2"/>
  <c r="F371" i="2"/>
  <c r="B373" i="2" l="1"/>
  <c r="F372" i="2"/>
  <c r="B539" i="2"/>
  <c r="F538" i="2"/>
  <c r="B249" i="2"/>
  <c r="F248" i="2"/>
  <c r="F249" i="2" l="1"/>
  <c r="B250" i="2"/>
  <c r="B540" i="2"/>
  <c r="F539" i="2"/>
  <c r="B374" i="2"/>
  <c r="F373" i="2"/>
  <c r="B251" i="2" l="1"/>
  <c r="F250" i="2"/>
  <c r="B375" i="2"/>
  <c r="F374" i="2"/>
  <c r="B541" i="2"/>
  <c r="F540" i="2"/>
  <c r="B542" i="2" l="1"/>
  <c r="F541" i="2"/>
  <c r="B376" i="2"/>
  <c r="F375" i="2"/>
  <c r="F251" i="2"/>
  <c r="B252" i="2"/>
  <c r="B253" i="2" l="1"/>
  <c r="F252" i="2"/>
  <c r="B377" i="2"/>
  <c r="F376" i="2"/>
  <c r="B543" i="2"/>
  <c r="F542" i="2"/>
  <c r="B544" i="2" l="1"/>
  <c r="F543" i="2"/>
  <c r="B378" i="2"/>
  <c r="F377" i="2"/>
  <c r="F253" i="2"/>
  <c r="B254" i="2"/>
  <c r="B255" i="2" l="1"/>
  <c r="F255" i="2" s="1"/>
  <c r="F254" i="2"/>
  <c r="B379" i="2"/>
  <c r="F378" i="2"/>
  <c r="B545" i="2"/>
  <c r="F544" i="2"/>
  <c r="B546" i="2" l="1"/>
  <c r="F545" i="2"/>
  <c r="B380" i="2"/>
  <c r="F379" i="2"/>
  <c r="B381" i="2" l="1"/>
  <c r="F380" i="2"/>
  <c r="B547" i="2"/>
  <c r="F546" i="2"/>
  <c r="B548" i="2" l="1"/>
  <c r="F547" i="2"/>
  <c r="B382" i="2"/>
  <c r="F381" i="2"/>
  <c r="B383" i="2" l="1"/>
  <c r="F382" i="2"/>
  <c r="B549" i="2"/>
  <c r="F548" i="2"/>
  <c r="B550" i="2" l="1"/>
  <c r="F549" i="2"/>
  <c r="B384" i="2"/>
  <c r="F383" i="2"/>
  <c r="B385" i="2" l="1"/>
  <c r="F384" i="2"/>
  <c r="B551" i="2"/>
  <c r="F550" i="2"/>
  <c r="B552" i="2" l="1"/>
  <c r="F551" i="2"/>
  <c r="B386" i="2"/>
  <c r="F385" i="2"/>
  <c r="B387" i="2" l="1"/>
  <c r="F386" i="2"/>
  <c r="B553" i="2"/>
  <c r="F552" i="2"/>
  <c r="B554" i="2" l="1"/>
  <c r="F553" i="2"/>
  <c r="B388" i="2"/>
  <c r="F387" i="2"/>
  <c r="B389" i="2" l="1"/>
  <c r="F388" i="2"/>
  <c r="B555" i="2"/>
  <c r="F554" i="2"/>
  <c r="B556" i="2" l="1"/>
  <c r="F555" i="2"/>
  <c r="B390" i="2"/>
  <c r="F389" i="2"/>
  <c r="B391" i="2" l="1"/>
  <c r="F390" i="2"/>
  <c r="B557" i="2"/>
  <c r="F556" i="2"/>
  <c r="B558" i="2" l="1"/>
  <c r="F557" i="2"/>
  <c r="B392" i="2"/>
  <c r="F391" i="2"/>
  <c r="B393" i="2" l="1"/>
  <c r="F392" i="2"/>
  <c r="B559" i="2"/>
  <c r="F558" i="2"/>
  <c r="B560" i="2" l="1"/>
  <c r="F559" i="2"/>
  <c r="B394" i="2"/>
  <c r="F393" i="2"/>
  <c r="B395" i="2" l="1"/>
  <c r="F394" i="2"/>
  <c r="B561" i="2"/>
  <c r="F560" i="2"/>
  <c r="B562" i="2" l="1"/>
  <c r="F561" i="2"/>
  <c r="B396" i="2"/>
  <c r="F395" i="2"/>
  <c r="B397" i="2" l="1"/>
  <c r="F396" i="2"/>
  <c r="B563" i="2"/>
  <c r="F562" i="2"/>
  <c r="B564" i="2" l="1"/>
  <c r="F563" i="2"/>
  <c r="B398" i="2"/>
  <c r="F397" i="2"/>
  <c r="B399" i="2" l="1"/>
  <c r="F398" i="2"/>
  <c r="B565" i="2"/>
  <c r="F564" i="2"/>
  <c r="B566" i="2" l="1"/>
  <c r="F565" i="2"/>
  <c r="B400" i="2"/>
  <c r="F399" i="2"/>
  <c r="B401" i="2" l="1"/>
  <c r="F400" i="2"/>
  <c r="B567" i="2"/>
  <c r="F566" i="2"/>
  <c r="B568" i="2" l="1"/>
  <c r="F567" i="2"/>
  <c r="B402" i="2"/>
  <c r="F401" i="2"/>
  <c r="B403" i="2" l="1"/>
  <c r="F402" i="2"/>
  <c r="B569" i="2"/>
  <c r="F568" i="2"/>
  <c r="B570" i="2" l="1"/>
  <c r="F569" i="2"/>
  <c r="B404" i="2"/>
  <c r="F403" i="2"/>
  <c r="B405" i="2" l="1"/>
  <c r="F404" i="2"/>
  <c r="B571" i="2"/>
  <c r="F570" i="2"/>
  <c r="B572" i="2" l="1"/>
  <c r="F571" i="2"/>
  <c r="B406" i="2"/>
  <c r="F405" i="2"/>
  <c r="B407" i="2" l="1"/>
  <c r="F406" i="2"/>
  <c r="B573" i="2"/>
  <c r="F572" i="2"/>
  <c r="B574" i="2" l="1"/>
  <c r="F573" i="2"/>
  <c r="B408" i="2"/>
  <c r="F407" i="2"/>
  <c r="B409" i="2" l="1"/>
  <c r="F408" i="2"/>
  <c r="B575" i="2"/>
  <c r="F574" i="2"/>
  <c r="B576" i="2" l="1"/>
  <c r="F575" i="2"/>
  <c r="B410" i="2"/>
  <c r="F409" i="2"/>
  <c r="B411" i="2" l="1"/>
  <c r="F410" i="2"/>
  <c r="B577" i="2"/>
  <c r="F576" i="2"/>
  <c r="B578" i="2" l="1"/>
  <c r="F577" i="2"/>
  <c r="B412" i="2"/>
  <c r="F411" i="2"/>
  <c r="B413" i="2" l="1"/>
  <c r="F412" i="2"/>
  <c r="B579" i="2"/>
  <c r="F578" i="2"/>
  <c r="B580" i="2" l="1"/>
  <c r="F579" i="2"/>
  <c r="B414" i="2"/>
  <c r="F413" i="2"/>
  <c r="B415" i="2" l="1"/>
  <c r="F414" i="2"/>
  <c r="B581" i="2"/>
  <c r="F580" i="2"/>
  <c r="B582" i="2" l="1"/>
  <c r="F581" i="2"/>
  <c r="B416" i="2"/>
  <c r="F415" i="2"/>
  <c r="B417" i="2" l="1"/>
  <c r="F416" i="2"/>
  <c r="B583" i="2"/>
  <c r="F582" i="2"/>
  <c r="B584" i="2" l="1"/>
  <c r="F583" i="2"/>
  <c r="B418" i="2"/>
  <c r="F417" i="2"/>
  <c r="B419" i="2" l="1"/>
  <c r="F418" i="2"/>
  <c r="B585" i="2"/>
  <c r="F584" i="2"/>
  <c r="B586" i="2" l="1"/>
  <c r="F585" i="2"/>
  <c r="B420" i="2"/>
  <c r="F419" i="2"/>
  <c r="B421" i="2" l="1"/>
  <c r="F420" i="2"/>
  <c r="B587" i="2"/>
  <c r="F586" i="2"/>
  <c r="B588" i="2" l="1"/>
  <c r="F587" i="2"/>
  <c r="B422" i="2"/>
  <c r="F421" i="2"/>
  <c r="B423" i="2" l="1"/>
  <c r="F422" i="2"/>
  <c r="B589" i="2"/>
  <c r="F588" i="2"/>
  <c r="B590" i="2" l="1"/>
  <c r="F589" i="2"/>
  <c r="B424" i="2"/>
  <c r="F423" i="2"/>
  <c r="B425" i="2" l="1"/>
  <c r="F424" i="2"/>
  <c r="B591" i="2"/>
  <c r="F590" i="2"/>
  <c r="B592" i="2" l="1"/>
  <c r="F591" i="2"/>
  <c r="B426" i="2"/>
  <c r="F425" i="2"/>
  <c r="B427" i="2" l="1"/>
  <c r="F426" i="2"/>
  <c r="B593" i="2"/>
  <c r="F592" i="2"/>
  <c r="B594" i="2" l="1"/>
  <c r="F593" i="2"/>
  <c r="B428" i="2"/>
  <c r="F427" i="2"/>
  <c r="B429" i="2" l="1"/>
  <c r="F428" i="2"/>
  <c r="B595" i="2"/>
  <c r="F594" i="2"/>
  <c r="B596" i="2" l="1"/>
  <c r="F595" i="2"/>
  <c r="B430" i="2"/>
  <c r="F429" i="2"/>
  <c r="B431" i="2" l="1"/>
  <c r="F430" i="2"/>
  <c r="B597" i="2"/>
  <c r="F596" i="2"/>
  <c r="B598" i="2" l="1"/>
  <c r="F597" i="2"/>
  <c r="B432" i="2"/>
  <c r="F432" i="2" s="1"/>
  <c r="F431" i="2"/>
  <c r="B599" i="2" l="1"/>
  <c r="F598" i="2"/>
  <c r="B600" i="2" l="1"/>
  <c r="F599" i="2"/>
  <c r="B601" i="2" l="1"/>
  <c r="F600" i="2"/>
  <c r="B602" i="2" l="1"/>
  <c r="F601" i="2"/>
  <c r="B603" i="2" l="1"/>
  <c r="F602" i="2"/>
  <c r="B604" i="2" l="1"/>
  <c r="F603" i="2"/>
  <c r="B605" i="2" l="1"/>
  <c r="F604" i="2"/>
  <c r="B606" i="2" l="1"/>
  <c r="F605" i="2"/>
  <c r="B607" i="2" l="1"/>
  <c r="F606" i="2"/>
  <c r="B608" i="2" l="1"/>
  <c r="F607" i="2"/>
  <c r="B609" i="2" l="1"/>
  <c r="F608" i="2"/>
  <c r="B610" i="2" l="1"/>
  <c r="F609" i="2"/>
  <c r="B611" i="2" l="1"/>
  <c r="F610" i="2"/>
  <c r="B612" i="2" l="1"/>
  <c r="F611" i="2"/>
  <c r="B613" i="2" l="1"/>
  <c r="F613" i="2" s="1"/>
  <c r="F612" i="2"/>
</calcChain>
</file>

<file path=xl/sharedStrings.xml><?xml version="1.0" encoding="utf-8"?>
<sst xmlns="http://schemas.openxmlformats.org/spreadsheetml/2006/main" count="32987" uniqueCount="4285">
  <si>
    <t>COMPUTO Y PRESUPUESTO OFICIAL</t>
  </si>
  <si>
    <t>MES BASE: ABRIL 2022</t>
  </si>
  <si>
    <t>DISTRITO</t>
  </si>
  <si>
    <t>ESTABLECIMIENTO</t>
  </si>
  <si>
    <t>ENSENADA</t>
  </si>
  <si>
    <t>E.E.T. N°1</t>
  </si>
  <si>
    <t>TIPO DE OBRA</t>
  </si>
  <si>
    <t>FECHA COMPUTO</t>
  </si>
  <si>
    <t>OBRA NUEVA</t>
  </si>
  <si>
    <t>ABRIL DE 2022</t>
  </si>
  <si>
    <t>RUBRO</t>
  </si>
  <si>
    <t>ITEM</t>
  </si>
  <si>
    <t>DESIGNACION DE LAS OBRAS</t>
  </si>
  <si>
    <t>Cómputo</t>
  </si>
  <si>
    <t>Presupuesto</t>
  </si>
  <si>
    <t>%  incidencia</t>
  </si>
  <si>
    <t>Unid.</t>
  </si>
  <si>
    <t>Cant.</t>
  </si>
  <si>
    <t>Precio Unitario</t>
  </si>
  <si>
    <t>Precio Item</t>
  </si>
  <si>
    <t>Precio Rubro</t>
  </si>
  <si>
    <t>1</t>
  </si>
  <si>
    <r>
      <rPr>
        <b/>
        <sz val="12"/>
        <color theme="1"/>
        <rFont val="Arial"/>
      </rPr>
      <t xml:space="preserve">TRABAJOS PREPARATORIOS </t>
    </r>
    <r>
      <rPr>
        <b/>
        <sz val="8"/>
        <color theme="1"/>
        <rFont val="Arial"/>
      </rPr>
      <t>(todas las demoliciones, extracciones y picados contemplan el retiro de la obra)</t>
    </r>
  </si>
  <si>
    <t>RESUMEN</t>
  </si>
  <si>
    <t>1.1</t>
  </si>
  <si>
    <t>m2</t>
  </si>
  <si>
    <t>'A. DE PRECIOS CIVIL'!A1</t>
  </si>
  <si>
    <t>1.2</t>
  </si>
  <si>
    <t>1.3</t>
  </si>
  <si>
    <t>ml</t>
  </si>
  <si>
    <t>1.4</t>
  </si>
  <si>
    <t>2</t>
  </si>
  <si>
    <t>3</t>
  </si>
  <si>
    <t>4</t>
  </si>
  <si>
    <t>m3</t>
  </si>
  <si>
    <t>5</t>
  </si>
  <si>
    <t>6</t>
  </si>
  <si>
    <t>7</t>
  </si>
  <si>
    <t>8</t>
  </si>
  <si>
    <t>9</t>
  </si>
  <si>
    <t>10</t>
  </si>
  <si>
    <t>11</t>
  </si>
  <si>
    <t>12</t>
  </si>
  <si>
    <t>u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</si>
  <si>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</si>
  <si>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</si>
  <si>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</si>
  <si>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</si>
  <si>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</si>
  <si>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</si>
  <si>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</si>
  <si>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</si>
  <si>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</si>
  <si>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</si>
  <si>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</si>
  <si>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1.5</t>
  </si>
  <si>
    <t>dia</t>
  </si>
  <si>
    <t>1.6</t>
  </si>
  <si>
    <t>1.7</t>
  </si>
  <si>
    <t>1.8</t>
  </si>
  <si>
    <t>mes</t>
  </si>
  <si>
    <r>
      <rPr>
        <b/>
        <sz val="12"/>
        <color theme="1"/>
        <rFont val="Arial"/>
      </rPr>
      <t xml:space="preserve">MOVIMIENTO DE SUELO </t>
    </r>
    <r>
      <rPr>
        <b/>
        <sz val="8"/>
        <color theme="1"/>
        <rFont val="Arial"/>
      </rPr>
      <t>(todas las excavaciones contemplan carga contenedory/o desparramo en mismo terreno)</t>
    </r>
  </si>
  <si>
    <t>2.1</t>
  </si>
  <si>
    <t>'A. DE PRECIOS CIVIL'!A999</t>
  </si>
  <si>
    <t>2.2</t>
  </si>
  <si>
    <t>2.3</t>
  </si>
  <si>
    <t>2.4</t>
  </si>
  <si>
    <t>ESTRUCTURA RESISTENTE</t>
  </si>
  <si>
    <t>3.1</t>
  </si>
  <si>
    <t>ESTRUCTURA H° A°</t>
  </si>
  <si>
    <t>'A. DE PRECIOS CIVIL'!A1289</t>
  </si>
  <si>
    <t>3.2</t>
  </si>
  <si>
    <t>ESTRUCTURA METALICA (incluye antióxido y dos manos de esmalte sintético)</t>
  </si>
  <si>
    <t>'A. DE PRECIOS CIVIL'!A2036</t>
  </si>
  <si>
    <t>3.3</t>
  </si>
  <si>
    <t>ESTRUCTURA MADERA (incluye dos manos de barniz)</t>
  </si>
  <si>
    <t>A. DE PRECIOS CIVIL'!A2473</t>
  </si>
  <si>
    <t>ALBAÑILERIA</t>
  </si>
  <si>
    <t>4.1</t>
  </si>
  <si>
    <t>MAMPOSTERIA DE ELEVACIÓN</t>
  </si>
  <si>
    <t>A. DE PRECIOS CIVIL'!A2662</t>
  </si>
  <si>
    <t>4.2</t>
  </si>
  <si>
    <t>TABIQUERÍA</t>
  </si>
  <si>
    <t>A. DE PRECIOS CIVIL'!A3166</t>
  </si>
  <si>
    <t>4.3</t>
  </si>
  <si>
    <t>AISLACIONES</t>
  </si>
  <si>
    <t>A. DE PRECIOS CIVIL'!A3348</t>
  </si>
  <si>
    <t>4.4</t>
  </si>
  <si>
    <t>REVOQUES</t>
  </si>
  <si>
    <t>A. DE PRECIOS CIVIL'!A3516</t>
  </si>
  <si>
    <t>4.5</t>
  </si>
  <si>
    <t>CONTRAPISOS</t>
  </si>
  <si>
    <t>A. DE PRECIOS CIVIL'!A4018</t>
  </si>
  <si>
    <t>REVESTIMIENTOS</t>
  </si>
  <si>
    <t>5.1</t>
  </si>
  <si>
    <t>A. DE PRECIOS CIVIL'!A4254</t>
  </si>
  <si>
    <t>5.2</t>
  </si>
  <si>
    <t>5.3</t>
  </si>
  <si>
    <t>5.4</t>
  </si>
  <si>
    <t>5.5</t>
  </si>
  <si>
    <t>PISOS, ZOCALOS, UMBRALES,SOLIAS Y ALFEIZARES</t>
  </si>
  <si>
    <t>6.1</t>
  </si>
  <si>
    <t>INTERIORES</t>
  </si>
  <si>
    <t>A. DE PRECIOS CIVIL'!A4653</t>
  </si>
  <si>
    <t>6.2</t>
  </si>
  <si>
    <t>EXTERIORES</t>
  </si>
  <si>
    <t>A. DE PRECIOS CIVIL'!A5274</t>
  </si>
  <si>
    <t>6.3</t>
  </si>
  <si>
    <t>ZÓCALOS, UMBRALES, SOLIAS Y ALFEIZARES</t>
  </si>
  <si>
    <t>A. DE PRECIOS CIVIL'!A5642</t>
  </si>
  <si>
    <t>MARMOLERIA</t>
  </si>
  <si>
    <t>A. DE PRECIOS CIVIL'!A6037</t>
  </si>
  <si>
    <t>CUBIERTAS Y TECHADOS</t>
  </si>
  <si>
    <t>8.1</t>
  </si>
  <si>
    <t>CUBIERTAS</t>
  </si>
  <si>
    <t>A. DE PRECIOS CIVIL'!A6304</t>
  </si>
  <si>
    <t>8.2</t>
  </si>
  <si>
    <t>A. DE PRECIOS CIVIL'!A6926</t>
  </si>
  <si>
    <t>8.3</t>
  </si>
  <si>
    <t>MEMBRANAS Y TECHADOS</t>
  </si>
  <si>
    <t>A. DE PRECIOS CIVIL'!A7021</t>
  </si>
  <si>
    <t>8.4</t>
  </si>
  <si>
    <t>ZINGUERIA</t>
  </si>
  <si>
    <t>A. DE PRECIOS CIVIL'!A7178</t>
  </si>
  <si>
    <t>CIELORRASOS</t>
  </si>
  <si>
    <t>9.1</t>
  </si>
  <si>
    <t>APLICADOS</t>
  </si>
  <si>
    <t>A. DE PRECIOS CIVIL'!A7699</t>
  </si>
  <si>
    <t>9.2</t>
  </si>
  <si>
    <t>SUSPENDIDOS</t>
  </si>
  <si>
    <t>A. DE PRECIOS CIVIL'!A7763</t>
  </si>
  <si>
    <t>CARPINTERIAS Y MOBILIARIO (incluye colocación)</t>
  </si>
  <si>
    <t>10.1</t>
  </si>
  <si>
    <t>CHAPA DOBLADA Y HERRERIA</t>
  </si>
  <si>
    <t>A. DE PRECIOS CIVIL'!A8110</t>
  </si>
  <si>
    <t>PUERTAS (Marco chapa bwg 16 Hoja 18)</t>
  </si>
  <si>
    <t>VENTANAS (Marco chapa bwg 16 Hoja 18 )</t>
  </si>
  <si>
    <t>VENTANAS (Marco y Hojas perfiles Hº )</t>
  </si>
  <si>
    <t>10.2</t>
  </si>
  <si>
    <t>CARPINTERIA  DE ALUMINIO</t>
  </si>
  <si>
    <t>A. DE PRECIOS CIVIL'!A8807</t>
  </si>
  <si>
    <t xml:space="preserve">PUERTAS Marco y hoja aluminio prepintado </t>
  </si>
  <si>
    <t xml:space="preserve">VENTANAS Marco y hoja aluminio prepintado </t>
  </si>
  <si>
    <t>10.3</t>
  </si>
  <si>
    <t>CARPINTERIA  DE PVC</t>
  </si>
  <si>
    <t>A. DE PRECIOS CIVIL'!A9155</t>
  </si>
  <si>
    <t>PUERTAS Marco y hoja PVC</t>
  </si>
  <si>
    <t>VENTANAS Marco y hoja PVC</t>
  </si>
  <si>
    <t>10.4</t>
  </si>
  <si>
    <t xml:space="preserve">CARPINTERIA MADERA                    </t>
  </si>
  <si>
    <t>A. DE PRECIOS CIVIL'!A9377</t>
  </si>
  <si>
    <t>PUERTAS Marcos y Hojas  de Madera de Cedro</t>
  </si>
  <si>
    <t>VENTANAS Marcos y Hojas  de Madera de Cedro</t>
  </si>
  <si>
    <t>10.5</t>
  </si>
  <si>
    <t xml:space="preserve">CARPINTERIA COMBINADA                  </t>
  </si>
  <si>
    <t>A. DE PRECIOS CIVIL'!A9724</t>
  </si>
  <si>
    <t>PUERTAS (Marco chapa bwg 16 y Hojas Madera Cedro)</t>
  </si>
  <si>
    <t>VENTANAS (Marcos chapa bwg 16 y Hojas  de Madera de Cedro)</t>
  </si>
  <si>
    <t>PUERTAS (Marco chapa bwg 16 y Hojas Madera Pino)</t>
  </si>
  <si>
    <t xml:space="preserve">TABIQUES SANITARIOS ( MDF 25mm enchapado en melamina y herrajes aluminio fundición) </t>
  </si>
  <si>
    <t>10.6</t>
  </si>
  <si>
    <t>HERRAJES ESPECIALES</t>
  </si>
  <si>
    <t>A. DE PRECIOS CIVIL'!A10230</t>
  </si>
  <si>
    <t>nº</t>
  </si>
  <si>
    <t>10.7</t>
  </si>
  <si>
    <t>MOBILIARIO</t>
  </si>
  <si>
    <t>A. DE PRECIOS CIVIL'!A10325</t>
  </si>
  <si>
    <t>n°</t>
  </si>
  <si>
    <t>INSTALACION ELECTRICA (artefactos nuevos incluyen colocación)</t>
  </si>
  <si>
    <t>11.1</t>
  </si>
  <si>
    <t>PILAR MEDIDOR</t>
  </si>
  <si>
    <t>A.P. ELECTRICIDAD'!A4</t>
  </si>
  <si>
    <t>11.2</t>
  </si>
  <si>
    <t>FUERZA MOTRIZ</t>
  </si>
  <si>
    <t>A.P. ELECTRICIDAD'!A82</t>
  </si>
  <si>
    <t>11.3</t>
  </si>
  <si>
    <t>BAJA TENSION</t>
  </si>
  <si>
    <t>A.P. ELECTRICIDAD'!A278</t>
  </si>
  <si>
    <t>gl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</si>
  <si>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</si>
  <si>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</si>
  <si>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</si>
  <si>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</si>
  <si>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</si>
  <si>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</si>
  <si>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</si>
  <si>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</si>
  <si>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</si>
  <si>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</si>
  <si>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</si>
  <si>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</si>
  <si>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</si>
  <si>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</si>
  <si>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</si>
  <si>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</si>
  <si>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</si>
  <si>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</si>
  <si>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</si>
  <si>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</si>
  <si>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</si>
  <si>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</si>
  <si>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</si>
  <si>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</si>
  <si>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</si>
  <si>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</si>
  <si>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</si>
  <si>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</si>
  <si>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</si>
  <si>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</si>
  <si>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</si>
  <si>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</si>
  <si>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</si>
  <si>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</si>
  <si>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</si>
  <si>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</si>
  <si>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</si>
  <si>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</si>
  <si>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</si>
  <si>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</si>
  <si>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</si>
  <si>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</si>
  <si>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</si>
  <si>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</si>
  <si>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11.4</t>
  </si>
  <si>
    <t>MUY BAJA TENSION</t>
  </si>
  <si>
    <t>A.P. ELECTRICIDAD'!A2609</t>
  </si>
  <si>
    <t>11.5</t>
  </si>
  <si>
    <t>ARTEFACTOS</t>
  </si>
  <si>
    <t>A.P. ELECTRICIDAD'!A2853</t>
  </si>
  <si>
    <t>INSTALACION SANITARIA (artefactos nuevos incluyen colocación)</t>
  </si>
  <si>
    <t>12.1</t>
  </si>
  <si>
    <t>DESAGÜES CLOACALES</t>
  </si>
  <si>
    <t>A.P. SANITARIAS'!A4</t>
  </si>
  <si>
    <t>12.2</t>
  </si>
  <si>
    <t>AGUA FRIA Y CALIENTE</t>
  </si>
  <si>
    <t>A.P. SANITARIAS'!A771</t>
  </si>
  <si>
    <t>12.3</t>
  </si>
  <si>
    <t>A.P. SANITARIAS'!A1368</t>
  </si>
  <si>
    <t>GRIFERIAS</t>
  </si>
  <si>
    <t>A.P. SANITARIAS'!A2333</t>
  </si>
  <si>
    <t>VARIOS</t>
  </si>
  <si>
    <t>A.P. SANITARIAS'!A3055</t>
  </si>
  <si>
    <t>12.4</t>
  </si>
  <si>
    <t>DESAGÜES PLUVIALES</t>
  </si>
  <si>
    <t>A.P. SANITARIAS'!A3255</t>
  </si>
  <si>
    <t>12.5</t>
  </si>
  <si>
    <t>TANQUES DE RESERVA Y CISTERNA</t>
  </si>
  <si>
    <t>A.P. SANITARIAS'!A3785</t>
  </si>
  <si>
    <t>12.6</t>
  </si>
  <si>
    <t>POZO DE EXPLOTACIÓN DE AGUA</t>
  </si>
  <si>
    <t>A.P. SANITARIAS'!A4018</t>
  </si>
  <si>
    <t>12.7</t>
  </si>
  <si>
    <t>PLANTA DEPURADORA DE EFLUENTES CLOACALES</t>
  </si>
  <si>
    <t>A.P. PLANTA DEPURADORA'!A1</t>
  </si>
  <si>
    <t>A.P. SANITARIAS'!A4073</t>
  </si>
  <si>
    <t>A.P. PLANTA DEPURADORA'!A282</t>
  </si>
  <si>
    <t>12.8</t>
  </si>
  <si>
    <t>CEGADOS</t>
  </si>
  <si>
    <t>A.P. SANITARIAS'!A4114</t>
  </si>
  <si>
    <t>12.9</t>
  </si>
  <si>
    <t>PLANTA POR OSMOSIS INVERSA</t>
  </si>
  <si>
    <t>A.P. SANITARIAS'!A4184</t>
  </si>
  <si>
    <t>INSTALACION DE GAS (artefactos nuevos incluyen colocación)</t>
  </si>
  <si>
    <t>13.1</t>
  </si>
  <si>
    <t>TRAMITACIONES</t>
  </si>
  <si>
    <t>A.P. GAS'!A4</t>
  </si>
  <si>
    <t>13.2</t>
  </si>
  <si>
    <t>NICHO MEDIDOR</t>
  </si>
  <si>
    <t>A.P. GAS'!A158</t>
  </si>
  <si>
    <t>13.3</t>
  </si>
  <si>
    <t xml:space="preserve">CAÑERIA DE GAS </t>
  </si>
  <si>
    <t>A.P. GAS'!A454</t>
  </si>
  <si>
    <t>13.4</t>
  </si>
  <si>
    <t>TANQUES G.L.P</t>
  </si>
  <si>
    <t>A.P. GAS'!A2057</t>
  </si>
  <si>
    <t>13.5</t>
  </si>
  <si>
    <t>Calefactores tiro balanceado</t>
  </si>
  <si>
    <t>A.P. GAS'!A2233</t>
  </si>
  <si>
    <t>Equipamiento de cocina</t>
  </si>
  <si>
    <t>A.P. GAS'!A2440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</si>
  <si>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</si>
  <si>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</si>
  <si>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</si>
  <si>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</si>
  <si>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</si>
  <si>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</si>
  <si>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</si>
  <si>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</si>
  <si>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</si>
  <si>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</si>
  <si>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</si>
  <si>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</si>
  <si>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Equipamiento laboratorio</t>
  </si>
  <si>
    <t>A.P. GAS'!A3025</t>
  </si>
  <si>
    <t>13.6</t>
  </si>
  <si>
    <t>A.P. GAS'!A3064</t>
  </si>
  <si>
    <t>INSTALACION ELECTROMECANICA</t>
  </si>
  <si>
    <t>14.1</t>
  </si>
  <si>
    <t>ASCENSORES Y MONTACARGAS</t>
  </si>
  <si>
    <t>A.P. ELECTRICIDAD'!A4616</t>
  </si>
  <si>
    <t>14.2</t>
  </si>
  <si>
    <t>BOMBEO</t>
  </si>
  <si>
    <t>A.P. SANITARIAS'!A4220</t>
  </si>
  <si>
    <t>INSTALACION ACONDICIONAMIENTO TÉRMICO</t>
  </si>
  <si>
    <t>15.1</t>
  </si>
  <si>
    <t>Calefacción por aire caliente a gas multiposición</t>
  </si>
  <si>
    <t>'A.P. A.TERMICO'!A4</t>
  </si>
  <si>
    <t>15.2</t>
  </si>
  <si>
    <t>Acondicionamiento Frio - Calor por bomba split (motor inverter)</t>
  </si>
  <si>
    <t>A.P. A.TERMICO'!A159</t>
  </si>
  <si>
    <t>15.3</t>
  </si>
  <si>
    <t>Conducción de Aire ( incluye conductos, difusores y aislaciones)</t>
  </si>
  <si>
    <t>A.P. A.TERMICO'!A617</t>
  </si>
  <si>
    <t>15.4</t>
  </si>
  <si>
    <t xml:space="preserve">Calefacción por agua caliente (suelo radiante y/o radiadores) </t>
  </si>
  <si>
    <t>A.P. A.TERMICO'!A658</t>
  </si>
  <si>
    <t>rollo</t>
  </si>
  <si>
    <t>INSTALACION DE SEGURIDAD</t>
  </si>
  <si>
    <t>16.1</t>
  </si>
  <si>
    <t>CONTRA INCENDIO</t>
  </si>
  <si>
    <t>'A.P. SEGURIDAD'!A4</t>
  </si>
  <si>
    <t>16.2</t>
  </si>
  <si>
    <t>ALARMAS TECNICAS</t>
  </si>
  <si>
    <t>A.P. SEGURIDAD'!A437</t>
  </si>
  <si>
    <t>16.3</t>
  </si>
  <si>
    <t>PARARRAYOS</t>
  </si>
  <si>
    <t>CRISTALES, ESPEJOS Y VIDRIOS</t>
  </si>
  <si>
    <t>A. DE PRECIOS CIVIL'!A11065</t>
  </si>
  <si>
    <t>PINTURAS (incluye manos necesarias y tratamiento previo)</t>
  </si>
  <si>
    <t>A. DE PRECIOS CIVIL'!A11364</t>
  </si>
  <si>
    <t>SEÑALETICA</t>
  </si>
  <si>
    <t>19.1</t>
  </si>
  <si>
    <t>SEÑALIZACION</t>
  </si>
  <si>
    <t>A. DE PRECIOS CIVIL'!A12012</t>
  </si>
  <si>
    <t>19.2</t>
  </si>
  <si>
    <t>TOTEM</t>
  </si>
  <si>
    <t>OBRAS EXTERIORES</t>
  </si>
  <si>
    <t>20.1</t>
  </si>
  <si>
    <t>CERCOS PERIMETRALES</t>
  </si>
  <si>
    <t>A. DE PRECIOS CIVIL'!A12141</t>
  </si>
  <si>
    <t>20.2</t>
  </si>
  <si>
    <t>EQUIPAMIENTO FIJO</t>
  </si>
  <si>
    <t>A. DE PRECIOS CIVIL'!A12318</t>
  </si>
  <si>
    <t>LIMPIEZA DE OBRA</t>
  </si>
  <si>
    <t>A. DE PRECIOS CIVIL'!A12424</t>
  </si>
  <si>
    <t>A. DE PRECIOS CIVIL'!A12458</t>
  </si>
  <si>
    <t>COSTO</t>
  </si>
  <si>
    <t>A</t>
  </si>
  <si>
    <t>COSTO-COSTO</t>
  </si>
  <si>
    <t>GASTOS GENERALES</t>
  </si>
  <si>
    <t>BENEFICIO</t>
  </si>
  <si>
    <t>C</t>
  </si>
  <si>
    <t>SUBTOTAL C</t>
  </si>
  <si>
    <t>IMPUESTOS: I.V.A. + ING.BRUTOS</t>
  </si>
  <si>
    <t>D</t>
  </si>
  <si>
    <t>SUBTOTAL D</t>
  </si>
  <si>
    <t xml:space="preserve">TOTAL COEFICIENTE RESUMEN (CR) A </t>
  </si>
  <si>
    <t>PRESUPUESTO GENERAL (COSTO-COSTO x CR A )</t>
  </si>
  <si>
    <t>Son PESOS DOSCIENTOS SESENTA Y SEIS MILLONES CIENTO OCHENTA Y SEIS MIL OCHOCIENTOS TREINTA Y TRES con 85/100</t>
  </si>
  <si>
    <t>PLAZO DE EJECUCION (dias): 360 dias</t>
  </si>
  <si>
    <t>PLANILLA RESUMEN</t>
  </si>
  <si>
    <t>% incidencia</t>
  </si>
  <si>
    <t>TREBAJOS PREPARATORIOS (todas las demoliciones, extracciones  picados contemplan el retiro de la obra)</t>
  </si>
  <si>
    <t>MOVIMIENTO DE SUELOS (todas las excavaciones contemplan carga contenedor y/o desparramo en el mismo)</t>
  </si>
  <si>
    <t>PISOS Y ZÓCALOS</t>
  </si>
  <si>
    <t>INSTALACIÓN ELECTRICA (artefactos nuevos inluyen colocación)</t>
  </si>
  <si>
    <t>INSTALACIÓN SANITARIA (artefactos nuevos incluyen colocación)</t>
  </si>
  <si>
    <t>INSTALACIÓN GAS (artefactos nuevos incluyen colocación)</t>
  </si>
  <si>
    <t>INSTALACIÓN ELECTROMECÁNICA</t>
  </si>
  <si>
    <t>INSTALACION ACONDICIONAMIENTO TERMICO</t>
  </si>
  <si>
    <t>INSTALACIÓN DE SEGURIDAD</t>
  </si>
  <si>
    <t>PRESUPUESTO TOTAL</t>
  </si>
  <si>
    <t xml:space="preserve">Superficie Cubierta                                                                      </t>
  </si>
  <si>
    <t>Superficie Semicubierta</t>
  </si>
  <si>
    <t>Superficie Patios y Veredas</t>
  </si>
  <si>
    <t xml:space="preserve">Precio por m2 de Edificación                                            </t>
  </si>
  <si>
    <t>$/m2</t>
  </si>
  <si>
    <t>FIRMA Y ACLARACION  DE RESPONSABLES</t>
  </si>
  <si>
    <t>PROYECTO</t>
  </si>
  <si>
    <t xml:space="preserve">Responsable:   </t>
  </si>
  <si>
    <t xml:space="preserve">COMPUTO Y PRESUPUESTO </t>
  </si>
  <si>
    <t>Responsable: Departamento de Computo y Presupuesto</t>
  </si>
  <si>
    <t>DISTRITO: ENSENADA</t>
  </si>
  <si>
    <t>ESTABLECIMIENTO: E.E.T. N°1</t>
  </si>
  <si>
    <t>ELECTRICIDAD</t>
  </si>
  <si>
    <t>m</t>
  </si>
  <si>
    <t>SANITARIA</t>
  </si>
  <si>
    <t>Extensión de red de Agua corriente</t>
  </si>
  <si>
    <t>Pozo semisurgente de explotación de agua (incluye bomba sumergible 7000 lts/h 1 HP)</t>
  </si>
  <si>
    <t>Colector tanque de reserva</t>
  </si>
  <si>
    <t>Impulsión desde cisterna</t>
  </si>
  <si>
    <t>Piezas y accesorios PVC 3,2</t>
  </si>
  <si>
    <t>Conducción agua fria y caliente, PPTF copolim. random (tipo III) y HºGº</t>
  </si>
  <si>
    <t>Planta depuradora de efluentes cloacales</t>
  </si>
  <si>
    <t>Desagües pluviales</t>
  </si>
  <si>
    <t>GAS</t>
  </si>
  <si>
    <t>PIEZAS Y ACCESORIOS EPOXI</t>
  </si>
  <si>
    <t>Piezas enterradas</t>
  </si>
  <si>
    <t>Distancia de piezas enterradas</t>
  </si>
  <si>
    <t>PIEZAS Y ACCESORIOS PPTF</t>
  </si>
  <si>
    <t>Calefaccion aire caliente a gas multiposición</t>
  </si>
  <si>
    <t>Desagüe de condensado</t>
  </si>
  <si>
    <t>Bombas de Condensado</t>
  </si>
  <si>
    <r>
      <rPr>
        <sz val="10"/>
        <color theme="1"/>
        <rFont val="Arial"/>
      </rPr>
      <t xml:space="preserve">Desagüe de condensado </t>
    </r>
    <r>
      <rPr>
        <sz val="10"/>
        <color theme="1"/>
        <rFont val="Calibri"/>
      </rPr>
      <t>Ø</t>
    </r>
    <r>
      <rPr>
        <sz val="9"/>
        <color theme="1"/>
        <rFont val="Arial"/>
      </rPr>
      <t>0,013</t>
    </r>
  </si>
  <si>
    <t>Conduccion de aire</t>
  </si>
  <si>
    <t>kg</t>
  </si>
  <si>
    <t xml:space="preserve"> n°</t>
  </si>
  <si>
    <t>Piezas y accesorios PPTF - calefaccion</t>
  </si>
  <si>
    <t>INSTALACION CONTRA INCENDIO</t>
  </si>
  <si>
    <t>Piezas y accesorios H°G° incendio</t>
  </si>
  <si>
    <t>INCENDIO</t>
  </si>
  <si>
    <t>Cañería de red de incendio</t>
  </si>
  <si>
    <t xml:space="preserve">ANALISIS DE PRECIOS </t>
  </si>
  <si>
    <t>1.-  TRABAJOS PREPARATORIOS</t>
  </si>
  <si>
    <t>ITEM 1.1</t>
  </si>
  <si>
    <t>Limpieza de terreno y nivelación sin aporte de tierra</t>
  </si>
  <si>
    <t>Materiales y M.deO.</t>
  </si>
  <si>
    <t>Cant.x Unid</t>
  </si>
  <si>
    <t>Cant.item</t>
  </si>
  <si>
    <t>$ Unit.</t>
  </si>
  <si>
    <t>$ Parc.</t>
  </si>
  <si>
    <t>Costo-costo</t>
  </si>
  <si>
    <t>TOTAL PRECIO MATERIALES</t>
  </si>
  <si>
    <t>Ayudante</t>
  </si>
  <si>
    <t>hs</t>
  </si>
  <si>
    <t>TOTAL PRECIO MANO DE OBRA</t>
  </si>
  <si>
    <t>Transporte</t>
  </si>
  <si>
    <t>Amortización</t>
  </si>
  <si>
    <t>Rep. y Repuestos</t>
  </si>
  <si>
    <t>COSTO - COSTO</t>
  </si>
  <si>
    <t>IMPUESTOS - IVA + IIBB</t>
  </si>
  <si>
    <t>PRECIO TOTAL</t>
  </si>
  <si>
    <t>ITEM 1.2</t>
  </si>
  <si>
    <t>Cartel de obra</t>
  </si>
  <si>
    <t>Listón 1" x 2"</t>
  </si>
  <si>
    <t xml:space="preserve">Clavo punta parís 1 1/2" </t>
  </si>
  <si>
    <t>Esmalte sintético</t>
  </si>
  <si>
    <t>lts</t>
  </si>
  <si>
    <t>Convertidor de Oxido</t>
  </si>
  <si>
    <t>Oficial</t>
  </si>
  <si>
    <t>ITEM 1.3</t>
  </si>
  <si>
    <t>Replanteo Planialtimétrico</t>
  </si>
  <si>
    <t>ITEM 1.4.1</t>
  </si>
  <si>
    <t xml:space="preserve">Demolición de obra completa en forma mecánica </t>
  </si>
  <si>
    <t>Equipo demolición</t>
  </si>
  <si>
    <t>ITEM 1.4.2</t>
  </si>
  <si>
    <t>Demolición de obra completa en forma manual</t>
  </si>
  <si>
    <t>Contenedor</t>
  </si>
  <si>
    <t>Martillo Neumatico</t>
  </si>
  <si>
    <t>ITEM 1.4.3</t>
  </si>
  <si>
    <t xml:space="preserve">Demolición de hormigón/mampostería en forma mecánica </t>
  </si>
  <si>
    <t>Pala Cargadora</t>
  </si>
  <si>
    <t>Oficial especializado</t>
  </si>
  <si>
    <t>ITEM 1.4.4</t>
  </si>
  <si>
    <t>Demolición de hormigón en forma manual</t>
  </si>
  <si>
    <t>ITEM 1.4.5</t>
  </si>
  <si>
    <t xml:space="preserve">Demolición de mampostería de ladrillo común en forma manual </t>
  </si>
  <si>
    <t>ITEM 1.4.6</t>
  </si>
  <si>
    <t xml:space="preserve">Demolición de mampostería de ladrillo hueco en forma manual </t>
  </si>
  <si>
    <t>ITEM 1.4.7</t>
  </si>
  <si>
    <t>Extracción y retiro de revestimiento en pared</t>
  </si>
  <si>
    <t>ITEM 1.4.8</t>
  </si>
  <si>
    <t xml:space="preserve">Picado y retiro de revoque </t>
  </si>
  <si>
    <t>ITEM 1.4.9</t>
  </si>
  <si>
    <t xml:space="preserve">Picado y retiro de contrapiso </t>
  </si>
  <si>
    <t>ITEM 1.4.10</t>
  </si>
  <si>
    <t xml:space="preserve">Picado y retiro de piso </t>
  </si>
  <si>
    <t>ITEM 1.4.11</t>
  </si>
  <si>
    <t>Retiro de carpinterias</t>
  </si>
  <si>
    <t>ITEM 1.4.12</t>
  </si>
  <si>
    <t>Retiro de artefactos</t>
  </si>
  <si>
    <t>ITEM 1.4.13</t>
  </si>
  <si>
    <t xml:space="preserve">Retiro de cañerias de instalaciones existentes </t>
  </si>
  <si>
    <t>ITEM 1.4.14</t>
  </si>
  <si>
    <t xml:space="preserve">Extracción de cubierta de chapa completa </t>
  </si>
  <si>
    <t>ITEM 1.4.15</t>
  </si>
  <si>
    <t xml:space="preserve">Extracción de cubierta de tejas completa </t>
  </si>
  <si>
    <t>ITEM 1.4.16</t>
  </si>
  <si>
    <t>Extracción de chapa (incluye elementos de fijación)</t>
  </si>
  <si>
    <t>ITEM 1.4.17</t>
  </si>
  <si>
    <t>Extracción de tejas/pizarras (incluye elementos de fijación)</t>
  </si>
  <si>
    <t>ITEM 1.4.18</t>
  </si>
  <si>
    <t>Extracción de membrana</t>
  </si>
  <si>
    <t>ITEM 1.4.19</t>
  </si>
  <si>
    <t>Extracción de placas yeso existentes en cielorraso.</t>
  </si>
  <si>
    <t>ITEM 1.4.20</t>
  </si>
  <si>
    <t>Picado de cielorraso de yeso/cal aplicado bajo losa</t>
  </si>
  <si>
    <t>ITEM 1.4.21</t>
  </si>
  <si>
    <t>Extracción de Cielorraso suspendido completo a la cal y/o yeso.</t>
  </si>
  <si>
    <t>ITEM 1.4.22</t>
  </si>
  <si>
    <t>Desmonte aulas modulares (con recupero)</t>
  </si>
  <si>
    <t>ITEM 1.4.23</t>
  </si>
  <si>
    <t>Extracción cerco de alambre</t>
  </si>
  <si>
    <t>ITEM 1.5.1</t>
  </si>
  <si>
    <t>Cerco de obra - Panel fenólico de 15 mm y estructura Tirantes de madera 3"x3"</t>
  </si>
  <si>
    <t>Pino Elliotis en bruto 3"x3"</t>
  </si>
  <si>
    <t>Fenolico 15 mm Hoja (1,22 x 2,44 m)</t>
  </si>
  <si>
    <t>Clavo punta parís 2"(por Kg 404 unid)</t>
  </si>
  <si>
    <t>Hs</t>
  </si>
  <si>
    <t>ITEM 1.5.2</t>
  </si>
  <si>
    <t>Obrador</t>
  </si>
  <si>
    <t>Obrador industrializado</t>
  </si>
  <si>
    <t>ITEM 1.5.3</t>
  </si>
  <si>
    <t>Alquiler de andamios x 6 cuerpos (Flete incorporado)</t>
  </si>
  <si>
    <t xml:space="preserve">Andamio tubular x 6 cuerpos </t>
  </si>
  <si>
    <t>ITEM 1.6.1</t>
  </si>
  <si>
    <t>Retiro de árbol en forma manual</t>
  </si>
  <si>
    <t>ITEM 1.6.2</t>
  </si>
  <si>
    <t>Retiro de árbol en forma mecánica</t>
  </si>
  <si>
    <t>ITEM 1.7</t>
  </si>
  <si>
    <t>Estudio de suelos (3 perforaciones)</t>
  </si>
  <si>
    <t>Estudio de Suelos ( 3 Sondeos)</t>
  </si>
  <si>
    <t>ITEM 1.8.1</t>
  </si>
  <si>
    <t>Plan de Manejo Ambiental y Social</t>
  </si>
  <si>
    <t>TOTAL PRECIO P.M.A.S.</t>
  </si>
  <si>
    <t>ITEM 1.8.2</t>
  </si>
  <si>
    <t>Premiso Ambiental</t>
  </si>
  <si>
    <t>TOTAL PRECIO PERMISO AMBIENTAL</t>
  </si>
  <si>
    <t>ITEM 1.8.3</t>
  </si>
  <si>
    <t>Seguimiento Plan de Manejo Ambiental y Social</t>
  </si>
  <si>
    <t>TOTAL PRECIO SEGUIMIENTO</t>
  </si>
  <si>
    <t>2.-  MOVIMIENTO DE SUELOS</t>
  </si>
  <si>
    <t>ITEM 2.1.1</t>
  </si>
  <si>
    <t>Relleno, nivelación y compactación con suelo seleccionado (compactación mecánica y terminación con vibrador)</t>
  </si>
  <si>
    <t>ITEM 2.1.2</t>
  </si>
  <si>
    <t>Relleno, nivelación y compactación con suelo seleccionado en forma manual</t>
  </si>
  <si>
    <t>ITEM 2.1.3</t>
  </si>
  <si>
    <t>Suelo cemento (compactación mecánica y terminación con vibrador)</t>
  </si>
  <si>
    <t>ITEM 2.2</t>
  </si>
  <si>
    <t>Relleno y nivelación c/ tierra negra en forma mecánica</t>
  </si>
  <si>
    <t>ITEM 2.3.1</t>
  </si>
  <si>
    <t>Excavación manual</t>
  </si>
  <si>
    <t>ITEM 2.3.2</t>
  </si>
  <si>
    <t>Excavación mecánica</t>
  </si>
  <si>
    <t>ITEM 2.3.3</t>
  </si>
  <si>
    <t xml:space="preserve">Excavacion manual para pilotines diam 0,20 /0,30 </t>
  </si>
  <si>
    <t>ITEM 2.3.4</t>
  </si>
  <si>
    <t>Excavacion mecánica para pilotines diam 0,20 /0,30</t>
  </si>
  <si>
    <t>ITEM 2.4.1</t>
  </si>
  <si>
    <t>Desmonte manual y retiro</t>
  </si>
  <si>
    <t>ITEM 2.4.2</t>
  </si>
  <si>
    <t>Desmonte mecánico</t>
  </si>
  <si>
    <t>3.- ESTRUCTURA</t>
  </si>
  <si>
    <t>3.1- Estructura hormigon armado</t>
  </si>
  <si>
    <t>ITEM 3.1.1</t>
  </si>
  <si>
    <t xml:space="preserve">Cimientos de Hº pobre de cascote </t>
  </si>
  <si>
    <t>Kg</t>
  </si>
  <si>
    <t>ITEM 3.1.2</t>
  </si>
  <si>
    <t>Contrapiso bajo plano asiento bases</t>
  </si>
  <si>
    <t>ITEM 3.1.3</t>
  </si>
  <si>
    <t xml:space="preserve">Platea de fundación </t>
  </si>
  <si>
    <t>ITEM 3.1.4</t>
  </si>
  <si>
    <t>Pilotines</t>
  </si>
  <si>
    <t>ITEM 3.1.5</t>
  </si>
  <si>
    <t>Viga de Fundación</t>
  </si>
  <si>
    <t xml:space="preserve">Clavo punta parís </t>
  </si>
  <si>
    <t>ITEM 3.1.6</t>
  </si>
  <si>
    <t>Zapatas</t>
  </si>
  <si>
    <t>ITEM 3.1.7</t>
  </si>
  <si>
    <t>Bases Aisladas</t>
  </si>
  <si>
    <t>ITEM 3.1.8</t>
  </si>
  <si>
    <t>Tronco de columnas</t>
  </si>
  <si>
    <t>Clavo punta parís</t>
  </si>
  <si>
    <t>ITEM 3.1.9</t>
  </si>
  <si>
    <t>Columnas</t>
  </si>
  <si>
    <t>Tirante 2" x 2"(30ml/5)</t>
  </si>
  <si>
    <t>Madera 1"(16m2 / 3 )</t>
  </si>
  <si>
    <t>ITEM 3.1.10</t>
  </si>
  <si>
    <t>Tabiques</t>
  </si>
  <si>
    <t>Tirante 2" x 2"</t>
  </si>
  <si>
    <t>ITEM 3.1.11</t>
  </si>
  <si>
    <t>Vigas</t>
  </si>
  <si>
    <t xml:space="preserve">Tirante 3"x3" </t>
  </si>
  <si>
    <t>Clavos punta paris</t>
  </si>
  <si>
    <t>ITEM 3.1.12</t>
  </si>
  <si>
    <t>Losa llena H°A°</t>
  </si>
  <si>
    <t xml:space="preserve">Tirante 3"x 3" </t>
  </si>
  <si>
    <t>ITEM 3.1.13</t>
  </si>
  <si>
    <t>Losa cerámica (incluye capa compresión)- Vigueta Simple</t>
  </si>
  <si>
    <t xml:space="preserve">Oficial </t>
  </si>
  <si>
    <t>ITEM 3.1.14</t>
  </si>
  <si>
    <t>Losa premold.  p/entrep. Shap 30 (esp. 0,09 m)</t>
  </si>
  <si>
    <t>ITEM 3.1.15</t>
  </si>
  <si>
    <t>Losa premold.  p/entrep. Shap 60 (esp. 0,12 m)</t>
  </si>
  <si>
    <t>ITEM 3.1.16</t>
  </si>
  <si>
    <t>Losa premold.  p/entrep. Shap 60 (esp. 0,16 m)</t>
  </si>
  <si>
    <t>ITEM 3.1.17</t>
  </si>
  <si>
    <t>Escalera</t>
  </si>
  <si>
    <t>Madera1" (14m2 / 3)</t>
  </si>
  <si>
    <t>Tirante 3"x3"(22,5 /5)</t>
  </si>
  <si>
    <t>ITEM 3.1.18</t>
  </si>
  <si>
    <t>Tanque reserva de agua y/o cisterna</t>
  </si>
  <si>
    <t xml:space="preserve">Madera 1" </t>
  </si>
  <si>
    <t>Tirante 3"x 3"</t>
  </si>
  <si>
    <t>Ml</t>
  </si>
  <si>
    <t>ITEM 3.1.19</t>
  </si>
  <si>
    <t>Encadenados y dinteles</t>
  </si>
  <si>
    <t>ITEM 3.1.20</t>
  </si>
  <si>
    <t>Viga canaleta H°A° visto</t>
  </si>
  <si>
    <t>Clavos P.Paris</t>
  </si>
  <si>
    <t>ITEM 3.1.21</t>
  </si>
  <si>
    <t>Refuerzos verticales</t>
  </si>
  <si>
    <t>Madera 1"</t>
  </si>
  <si>
    <t>ITEM 3.1.22</t>
  </si>
  <si>
    <t>Puente adherente (metal/hormigón)</t>
  </si>
  <si>
    <t>ITEM 3.1.23</t>
  </si>
  <si>
    <t>Junta de dilatación losa-losa s/detalle</t>
  </si>
  <si>
    <t>cm3</t>
  </si>
  <si>
    <t>3.2 - Estructura metálica</t>
  </si>
  <si>
    <t>ITEM 3.2.1</t>
  </si>
  <si>
    <t xml:space="preserve">Viga reticulada 20 x 30cm - Cordones 12 mm - diagonales 8 mm </t>
  </si>
  <si>
    <t>Oficial herrero y pintor</t>
  </si>
  <si>
    <t>Operario herrero y pintor</t>
  </si>
  <si>
    <t>Oficial colocacion</t>
  </si>
  <si>
    <t>Ayudante colocación</t>
  </si>
  <si>
    <t>ITEM 3.2.2</t>
  </si>
  <si>
    <t xml:space="preserve">Viga reticulada 20 x 30cm - Hierro "L" 1"x3/16"- Cordones laterales y superior " L" 3/4"x1/8" </t>
  </si>
  <si>
    <t>ITEM 3.2.3</t>
  </si>
  <si>
    <t xml:space="preserve">Viga reticulada 20 x 45 cm - Cordones 16 mm - diagonales 10 mm  </t>
  </si>
  <si>
    <t>ITEM 3.2.4</t>
  </si>
  <si>
    <t>Viga reticulada 20 x 45 cm - Hierro "L" 1 1/4"x3/16" - cordones "L" 1"x1/8"</t>
  </si>
  <si>
    <t>ITEM 3.2.5</t>
  </si>
  <si>
    <t>Cabriada de acero Luz: 5.00 a 6.00 m</t>
  </si>
  <si>
    <t>ITEM 3.2.6</t>
  </si>
  <si>
    <t xml:space="preserve">Columna reticulada 20x20. Cordones 12 mm diag. 8 mm  </t>
  </si>
  <si>
    <t>electrodos 2,5</t>
  </si>
  <si>
    <t>ITEM 3.2.7</t>
  </si>
  <si>
    <t xml:space="preserve">Columna reticulada 25x40 para parabólico. Luz de arco hasta 10 m. Cordones 16 mm, secund. 10 mm  </t>
  </si>
  <si>
    <t>ITEM 3.2.8</t>
  </si>
  <si>
    <t xml:space="preserve">Columna reticulada 25x40 para parabólico. Luz de arco entre 10 y 20 m. Cordones 20 mm, secund. 12 mm  </t>
  </si>
  <si>
    <t>ITEM 3.2.9</t>
  </si>
  <si>
    <t xml:space="preserve">Perfil Normal Doble T Nº 24  </t>
  </si>
  <si>
    <t>Oficial  pintor</t>
  </si>
  <si>
    <t>Operario pintor</t>
  </si>
  <si>
    <t>ITEM 3.2.10</t>
  </si>
  <si>
    <t>Perfil Normal Doble T Nº 20</t>
  </si>
  <si>
    <t>ITEM 3.2.11</t>
  </si>
  <si>
    <t>Perfil Normal Doble T Nº 16</t>
  </si>
  <si>
    <t>ITEM 3.2.12</t>
  </si>
  <si>
    <t>Perfil Normal Doble T Nº 14</t>
  </si>
  <si>
    <t>ITEM 3.2.13</t>
  </si>
  <si>
    <t>Perfil Normal Doble T Nº 12</t>
  </si>
  <si>
    <t xml:space="preserve">3.3 - Estructura madera </t>
  </si>
  <si>
    <t>ITEM 3.3.1</t>
  </si>
  <si>
    <t>Viga madera laminada 3" x 9"</t>
  </si>
  <si>
    <t xml:space="preserve">Barniz Ignifugo </t>
  </si>
  <si>
    <t>ITEM 3.3.2</t>
  </si>
  <si>
    <t>Viga madera laminada 3" x 10"</t>
  </si>
  <si>
    <t>ITEM 3.3.3</t>
  </si>
  <si>
    <t>Viga madera laminada 3" x 12"</t>
  </si>
  <si>
    <t>ITEM 3.3.4</t>
  </si>
  <si>
    <t>Viga madera laminada 4" x 10"</t>
  </si>
  <si>
    <t>ITEM 3.3.5</t>
  </si>
  <si>
    <t>Viga madera laminada 4" x 12"</t>
  </si>
  <si>
    <t>ITEM 3.3.6</t>
  </si>
  <si>
    <t>Viga madera laminada 4" x 15"</t>
  </si>
  <si>
    <t>4.- ALBAÑILERIA</t>
  </si>
  <si>
    <t>4.1 - Mamposteria de elevación</t>
  </si>
  <si>
    <t>ITEM 4.1.1</t>
  </si>
  <si>
    <t>Ladrillo común</t>
  </si>
  <si>
    <t>Mezcla de asiento 1/4 : 1 : 4  ( 0,318 m3 real )</t>
  </si>
  <si>
    <t xml:space="preserve">Ayudante </t>
  </si>
  <si>
    <t>ITEM 4.1.2</t>
  </si>
  <si>
    <t>Ladrillos cerámicos portante 18x18x33</t>
  </si>
  <si>
    <t>Mezcla de asiento 1/2 : 1 : 4  ( 0,012 m3)</t>
  </si>
  <si>
    <t>ITEM 4.1.3</t>
  </si>
  <si>
    <t>Ladrillos cerámicos portante 12x18x33</t>
  </si>
  <si>
    <t>Mezcla de asiento 1/2 : 1 : 4  ( 0,010 m3 )</t>
  </si>
  <si>
    <t>ITEM 4.1.4</t>
  </si>
  <si>
    <t>Ladrillos cerámicos 18x18x33</t>
  </si>
  <si>
    <t>Mezcla de asiento 1/4 : 1 : 4  ( 0,018 m3 )</t>
  </si>
  <si>
    <t>ITEM 4.1.5</t>
  </si>
  <si>
    <t>Ladrillos cerámicos 12x18x33</t>
  </si>
  <si>
    <t>Mezcla de asiento 1/4 : 1 : 4  ( 0,012 m3 )</t>
  </si>
  <si>
    <t>ITEM 4.1.6</t>
  </si>
  <si>
    <t>Ladrillos cerámicos 8x18x33</t>
  </si>
  <si>
    <t>Mezcla de asiento 1/4 : 1 : 4  ( 0,008 m3 )</t>
  </si>
  <si>
    <t>ITEM 4.1.7</t>
  </si>
  <si>
    <t>Bloques de hormigón simil piedra 20x20x40</t>
  </si>
  <si>
    <t>Mezcla de asiento 1 : 1 : 5     ( 0,020 m3 )</t>
  </si>
  <si>
    <t>ITEM 4.1.8</t>
  </si>
  <si>
    <t>Mampostería Bloque Std. de Hº Liso 19x19x39</t>
  </si>
  <si>
    <t>ITEM 4.1.9</t>
  </si>
  <si>
    <t>Mampostería Bloque Std. de Hº Liso 14x19x39</t>
  </si>
  <si>
    <t>Mezcla de asiento 1 : 1 : 5     ( 0,015 m3 )</t>
  </si>
  <si>
    <t>ITEM 4.1.10</t>
  </si>
  <si>
    <t>Mampostería Bloque Std. de Hº Liso 9x19x39</t>
  </si>
  <si>
    <t>Mezcla de asiento 1 : 1 : 5     ( 0,010 m3 )</t>
  </si>
  <si>
    <t>ITEM 4.1.11</t>
  </si>
  <si>
    <t>Ladrillos vistos 0,15 (selección)</t>
  </si>
  <si>
    <t>ITEM 4.1.12</t>
  </si>
  <si>
    <t>Ladrillo hueco 12 /hueco 8 c/ cam. Aire y aislación vertical impermeable</t>
  </si>
  <si>
    <t>Rev. Imper. y aisl.- Mezclas 1/4:1:3, 1/4:1:4  y  1:3</t>
  </si>
  <si>
    <t>Hidrófugo Ceresita</t>
  </si>
  <si>
    <t xml:space="preserve">Poliestireno expand.100x100x20mm dens 15 kg </t>
  </si>
  <si>
    <t>Pintura asfaltica x 18 lts</t>
  </si>
  <si>
    <t>Lts</t>
  </si>
  <si>
    <t>ITEM 4.1.13</t>
  </si>
  <si>
    <t xml:space="preserve">Ladrillo visto selec 15 / hueco 18 c/ cam.  Aire y aislación vertical impermeable </t>
  </si>
  <si>
    <t>Rev. Imper y aisl - Mezclas 1/4:1:3, 1/4:1:4  y  1:3</t>
  </si>
  <si>
    <t>ITEM 4.1.14</t>
  </si>
  <si>
    <t>Ladrillo visto selec 15 / hueco 12 c/ cam. Aire y aislación vertical impermeable</t>
  </si>
  <si>
    <t>ITEM 4.1.15</t>
  </si>
  <si>
    <t>Ladrillo visto selec 15 / hueco 8 c/ cam. Aire y aislación vertical impermeable</t>
  </si>
  <si>
    <t>4.2 - Tabiquería</t>
  </si>
  <si>
    <t>ITEM 4.2.1</t>
  </si>
  <si>
    <t>Tabique Simple - Tipo Durlock placa de yeso de 12,5 mm</t>
  </si>
  <si>
    <t>ITEM 4.2.2</t>
  </si>
  <si>
    <t>Tabique Simple - Tipo Durlock placa resist humedad (placa verde)</t>
  </si>
  <si>
    <t>ITEM 4.2.3</t>
  </si>
  <si>
    <t xml:space="preserve">Tabique Simple - Tipo Durlock con aislación de lana de vidrio Acustiver R -70 mm </t>
  </si>
  <si>
    <t>ITEM 4.2.4</t>
  </si>
  <si>
    <t>Ladrillo de vidrio incoloro (ondulado/bastón/cruz) 19x19x8</t>
  </si>
  <si>
    <t>unid.</t>
  </si>
  <si>
    <t>Ladrillo de vidrio incoloro 19x19x8</t>
  </si>
  <si>
    <t>ITEM 4.2.5</t>
  </si>
  <si>
    <t>Perfil profilit U-GLASS (tabique simple)</t>
  </si>
  <si>
    <t>4.3 - Aislaciones</t>
  </si>
  <si>
    <t>ITEM 4.3.1</t>
  </si>
  <si>
    <t>Cajón hidrófugo para muro de 0,30 (incluye 2 hiladas de ladrillo común)</t>
  </si>
  <si>
    <t>Hidrófugo Cerecita</t>
  </si>
  <si>
    <t xml:space="preserve">Pintura asfaltica x 18 lts </t>
  </si>
  <si>
    <t>ITEM 4.3.1.1</t>
  </si>
  <si>
    <t>Cajón hidrófugo para muro de 0,20 (incluye 2 hiladas de ladrillo común)</t>
  </si>
  <si>
    <t>ITEM 4.3.1.2</t>
  </si>
  <si>
    <t>Cajón hidrófugo para muro de 0,15 y 0,10 (incluye 2 hiladas de ladrillo común)</t>
  </si>
  <si>
    <t>ITEM 4.3.2</t>
  </si>
  <si>
    <t>Capa aisladora vertical con hidrófugo incorporado</t>
  </si>
  <si>
    <t>ITEM 4.3.3</t>
  </si>
  <si>
    <t>Infiltracion de bloqueador hidrostatico en muros macizos con humedad de cimientos. (Incluye picado de revoque y reparacion final de los mismos)</t>
  </si>
  <si>
    <t>Picado revoque</t>
  </si>
  <si>
    <t>4.4 - REVOQUES</t>
  </si>
  <si>
    <t>ITEM 4.4.1</t>
  </si>
  <si>
    <t>Azotado de concreto con hidrófugo incorporado</t>
  </si>
  <si>
    <t>ITEM 4.4.2</t>
  </si>
  <si>
    <t>Grueso a la cal bajo fino interior</t>
  </si>
  <si>
    <t>ITEM 4.4.3</t>
  </si>
  <si>
    <t>Grueso a la cal bajo fino exterior</t>
  </si>
  <si>
    <t>Mezcla 1/4 :1 : 3</t>
  </si>
  <si>
    <t>ITEM 4.4.4</t>
  </si>
  <si>
    <t xml:space="preserve">Gruesos a la cal bajo fino tipo Iggam/revestimiento plástico </t>
  </si>
  <si>
    <t>Mezcla 1 :1 : 5</t>
  </si>
  <si>
    <t>ITEM 4.4.5</t>
  </si>
  <si>
    <t xml:space="preserve">Grueso reforzado bajo revestimiento cerámico  </t>
  </si>
  <si>
    <t>ITEM 4.4.6</t>
  </si>
  <si>
    <t xml:space="preserve">Fino al fieltro interior  </t>
  </si>
  <si>
    <t>Mezcla 1/8 :1 : 3</t>
  </si>
  <si>
    <t>ITEM 4.4.7</t>
  </si>
  <si>
    <t xml:space="preserve">Fino al fieltro exterior </t>
  </si>
  <si>
    <t>ITEM 4.4.8</t>
  </si>
  <si>
    <t>Revoque interior completo a la cal</t>
  </si>
  <si>
    <t>ITEM 4.4.9</t>
  </si>
  <si>
    <t>Revoque exterior completo a la cal</t>
  </si>
  <si>
    <t>Hidrófugo cerecita</t>
  </si>
  <si>
    <t>ITEM 4.4.10</t>
  </si>
  <si>
    <t xml:space="preserve">Fino simil piedra peinado tipo Iggam </t>
  </si>
  <si>
    <t>ITEM 4.4.11</t>
  </si>
  <si>
    <t>Revoque monocapa (hidrófugo, grueso, fino, color y textura). Tipo Parex Trio Stilo Color.</t>
  </si>
  <si>
    <t>ITEM 4.4.12</t>
  </si>
  <si>
    <t>Tomado de junta " ladrillo visto "</t>
  </si>
  <si>
    <t>ITEM 4.4.13</t>
  </si>
  <si>
    <t>Cemento alisado a la llana (friso)</t>
  </si>
  <si>
    <t>ITEM 4.4.14</t>
  </si>
  <si>
    <t xml:space="preserve">Reparación de Revoques Interiores Completo. </t>
  </si>
  <si>
    <t>ITEM 4.4.15</t>
  </si>
  <si>
    <t xml:space="preserve">Reparación de Revoques Exteriores Completo. </t>
  </si>
  <si>
    <t>4.5 - CONTRAPISOS</t>
  </si>
  <si>
    <t>ITEM 4.5.1</t>
  </si>
  <si>
    <t>Contrapiso s/ terreno natural espesor: 12 cm</t>
  </si>
  <si>
    <t>Mezcla 1/4 : 1 : 3 : 6</t>
  </si>
  <si>
    <t>ITEM 4.5.2</t>
  </si>
  <si>
    <t>Contrap.s/T.N esp: 12 cm (con barrera de vapor: film de polietileno-200 micrones)</t>
  </si>
  <si>
    <t>Mezcla 1/4 : 1 : 3 : 6 - con manta Polietileno inf.</t>
  </si>
  <si>
    <t>ITEM 4.5.3</t>
  </si>
  <si>
    <t>Contrapiso armado sobre  terreno natural -  esp: 15 cm</t>
  </si>
  <si>
    <t xml:space="preserve"> Mezcla 1/2 : 1 : 3 : 6</t>
  </si>
  <si>
    <t>ITEM 4.5.4</t>
  </si>
  <si>
    <t xml:space="preserve">Contrapiso alivianado s/ losa - Arcilla expandida </t>
  </si>
  <si>
    <t>ITEM 4.5.5</t>
  </si>
  <si>
    <t>Carpeta de concreto de 2,00 cm bajo piso</t>
  </si>
  <si>
    <t>ITEM 4.5.6</t>
  </si>
  <si>
    <t>Carpeta de concreto de 3,00 cm sobre losa de cubierta</t>
  </si>
  <si>
    <t>ITEM 4.5.7</t>
  </si>
  <si>
    <t>Junta de dilatación (contrapisos y pisos deportivos)</t>
  </si>
  <si>
    <t>5.- REVESTIMIENTOS</t>
  </si>
  <si>
    <t>ITEM 5.1.1</t>
  </si>
  <si>
    <t>Azulejos 15x15 - Tipo San Lorenzo</t>
  </si>
  <si>
    <t>Pastina al tono</t>
  </si>
  <si>
    <t>ITEM 5.1.2</t>
  </si>
  <si>
    <t>Revestimiento cerámico esmaltado. Tipo San Lorenzo Bco 30 x 30</t>
  </si>
  <si>
    <t>ITEM 5.1.3</t>
  </si>
  <si>
    <t>Madera machimbrada de cedro 1/2"x4" (incluye listón de terminación L)</t>
  </si>
  <si>
    <t>Madera Machimbre 1/2" cedro</t>
  </si>
  <si>
    <t>Liston "L" terminacion 3/4"x3/4" cedro</t>
  </si>
  <si>
    <t>ITEM 5.2.1</t>
  </si>
  <si>
    <t>Revestimiento de escalones en granito reconstituido, incluye Canto vivo pulido y doble ranurado antideslizante en borde libre</t>
  </si>
  <si>
    <t xml:space="preserve"> Mezcla 1 : 1 : 5</t>
  </si>
  <si>
    <t>ITEM 5.2.2</t>
  </si>
  <si>
    <t>Revestimiento de contrahuella en granito reconstituido.</t>
  </si>
  <si>
    <t>ITEM 5.3.1</t>
  </si>
  <si>
    <t>Revestimiento tipo Durlock, sobre perfil Omega</t>
  </si>
  <si>
    <t>ITEM 5.4.1</t>
  </si>
  <si>
    <t>Revestimiento Acústico en fibra de vidrio , sobre estructura metálica</t>
  </si>
  <si>
    <t>ITEM 5.4.2</t>
  </si>
  <si>
    <t xml:space="preserve">Revestimiento Acústico en tableros MDF 15mm espesor </t>
  </si>
  <si>
    <t>ITEM 5.5.1</t>
  </si>
  <si>
    <t>Perfil protección ángulo 3/4"x3/4"x1/8"</t>
  </si>
  <si>
    <t>ITEM 5.5.2</t>
  </si>
  <si>
    <t>Varilla guardacanto en revestimiento de PVC Tipo A-TRIM</t>
  </si>
  <si>
    <t>ITEM 5.5.3</t>
  </si>
  <si>
    <t>Varilla guardacanto en revestimiento de Aluminio Tipo A-TRIM</t>
  </si>
  <si>
    <t>ITEM 5.5.4</t>
  </si>
  <si>
    <t>Terminación Listón de cedro 1/2"x3"</t>
  </si>
  <si>
    <t>Tarugos f1sher 6 mm y tornillos</t>
  </si>
  <si>
    <t>6.- PISOS, ZOCALOS, UMBRALES, SOLIAS Y ALFEIZARES</t>
  </si>
  <si>
    <t>6.1- Pisos interiores</t>
  </si>
  <si>
    <t>ITEM 6.1.1</t>
  </si>
  <si>
    <t>Mosaico granitico 40x40 fondo gris</t>
  </si>
  <si>
    <t>ITEM 6.1.2</t>
  </si>
  <si>
    <t>Mosaico granitico 30x30 fondo gris</t>
  </si>
  <si>
    <t>ITEM 6.1.3</t>
  </si>
  <si>
    <t>Mosaico granitico 20x20/15x15 fondo gris</t>
  </si>
  <si>
    <t>ITEM 6.1.4</t>
  </si>
  <si>
    <t>Mosaico granitico 40x40 fondo color</t>
  </si>
  <si>
    <t>ITEM 6.1.5</t>
  </si>
  <si>
    <t>Mosaico granitico 30x30 fondo color</t>
  </si>
  <si>
    <t>ITEM 6.1.6</t>
  </si>
  <si>
    <t>Mosaico granitico 20x20/15x15 fondo color</t>
  </si>
  <si>
    <t>ITEM 6.1.7</t>
  </si>
  <si>
    <t>Mosaico granitico 40x40 fondo blanco</t>
  </si>
  <si>
    <t>ITEM 6.1.8</t>
  </si>
  <si>
    <t>Mosaico granitico 30x30 fondo blanco</t>
  </si>
  <si>
    <t>ITEM 6.1.9</t>
  </si>
  <si>
    <t>Mosaico granitico 20x20/15x15 fondo blanco</t>
  </si>
  <si>
    <t>ITEM 6.1.10</t>
  </si>
  <si>
    <t>Cerámico esmaltado" Alto transito" Dureza IV - incluye carpeta</t>
  </si>
  <si>
    <t>Cerámico CN 30x30 2.00m2</t>
  </si>
  <si>
    <t>ITEM 6.1.11</t>
  </si>
  <si>
    <t>Piso de Goma ranurado esp: 3 mm</t>
  </si>
  <si>
    <t xml:space="preserve">Imprimación tipo Neoval 1/10 </t>
  </si>
  <si>
    <t>Masa Niveladora tipo Neoval NL, 35 Kg</t>
  </si>
  <si>
    <t>ITEM 6.1.12</t>
  </si>
  <si>
    <t>Entablonado de madera dura - Viraro 1"</t>
  </si>
  <si>
    <t>ITEM 6.1.13</t>
  </si>
  <si>
    <t>Entablonado de Eucaliptus Rosado 3/4"</t>
  </si>
  <si>
    <t>ITEM 6.1.14</t>
  </si>
  <si>
    <t>Parquet Eucalipto secado en horno- esp: 14 mm</t>
  </si>
  <si>
    <t>ITEM 6.1.15</t>
  </si>
  <si>
    <t>Piso flotante esp:8mm</t>
  </si>
  <si>
    <t>Adhesivo</t>
  </si>
  <si>
    <t>ITEM 6.1.16</t>
  </si>
  <si>
    <t xml:space="preserve">Porcelanato pulido incluido carpeta </t>
  </si>
  <si>
    <t>Porcelanatto CN 30x30 pulido</t>
  </si>
  <si>
    <t>ITEM 6.1.17</t>
  </si>
  <si>
    <t>Pulido de piso granítico ( a piedra fina y lustrado a plomo)</t>
  </si>
  <si>
    <t>ITEM 6.1.18</t>
  </si>
  <si>
    <t>Pulido de piso de madera y encerado</t>
  </si>
  <si>
    <t xml:space="preserve">Cera  en pasta </t>
  </si>
  <si>
    <t>ITEM 6.1.19</t>
  </si>
  <si>
    <t>Pulido de mosaico granitico (a p/fina)</t>
  </si>
  <si>
    <t>6.2- Pisos exteriores</t>
  </si>
  <si>
    <t>ITEM 6.2.1</t>
  </si>
  <si>
    <t>Mosaico de vereda 20x20cm</t>
  </si>
  <si>
    <t>ITEM 6.2.2</t>
  </si>
  <si>
    <t>Baldosas graníticas para exterior 40x40cm</t>
  </si>
  <si>
    <t>ITEM 6.2.3</t>
  </si>
  <si>
    <t>Piso deportivo completo s/especificaciones</t>
  </si>
  <si>
    <t>Desmonte suelo vegetal (contenedor)</t>
  </si>
  <si>
    <t>Suelo cemento (compactación mecánica y terminac.con vibrador)</t>
  </si>
  <si>
    <t>Losa de Hº Aº</t>
  </si>
  <si>
    <t>Junta de contracción</t>
  </si>
  <si>
    <t>ITEM 6.2.4</t>
  </si>
  <si>
    <t>Piso cemento color c/endurecedor no metalico (2 Kg/m2), incluye contrapiso de H° Aº elaborado (H-21) con aditivo Sikafloor 3 Quartz Top y fibras de polipropileno -espesor minimo 10 cm (Carpeta alisada a llana mecanica, las juntas se tomaran con Siflaex 1 A Plus, terminado con un sellador de base acuosa y encerada). Previa colocación inferior de un film de polietileno de 200 micrones.</t>
  </si>
  <si>
    <t>cc</t>
  </si>
  <si>
    <t>M2</t>
  </si>
  <si>
    <t>ITEM 6.2.5</t>
  </si>
  <si>
    <t>Bloques articulados tipo "Blokret/Cespekret" o similar</t>
  </si>
  <si>
    <t>ITEM 6.2.6</t>
  </si>
  <si>
    <t>Lajas cemento comprimido 40x40cm</t>
  </si>
  <si>
    <t>ITEM 6.2.7</t>
  </si>
  <si>
    <t>Ladrillo común plano</t>
  </si>
  <si>
    <t>ITEM 6.2.8</t>
  </si>
  <si>
    <t>Cemento alisado/rodillado (llaneado o rodillado mecanicamente)</t>
  </si>
  <si>
    <t>ITEM 6.2.9</t>
  </si>
  <si>
    <t>Pavimento intertrabado de adoquines de hormigón</t>
  </si>
  <si>
    <t>ITEM 6.2.10</t>
  </si>
  <si>
    <t>Baldosas canto rodado lavado</t>
  </si>
  <si>
    <t>ITEM 6.2.11</t>
  </si>
  <si>
    <t>Cordon H° Aº 7x15</t>
  </si>
  <si>
    <t>6.3 Zócalos, Umbrales, Solias y Alfeizares</t>
  </si>
  <si>
    <t>ITEM 6.3.1</t>
  </si>
  <si>
    <t>Umbrales y solias granito natural</t>
  </si>
  <si>
    <t>Umbrales  Granito natural Gris Mara</t>
  </si>
  <si>
    <t>ITEM 6.3.1.1</t>
  </si>
  <si>
    <t>Umbrales y solias granito reconstituido</t>
  </si>
  <si>
    <t>Umbrales Granito reconst. Gris Mara</t>
  </si>
  <si>
    <t>ITEM 6.3.1.2</t>
  </si>
  <si>
    <t xml:space="preserve">Alfeizar de cemento alisado </t>
  </si>
  <si>
    <t>ITEM 6.3.1.3</t>
  </si>
  <si>
    <t xml:space="preserve">Alfeizar de Hº Aº </t>
  </si>
  <si>
    <t>ITEM 6.3.2</t>
  </si>
  <si>
    <t>Zócalo granítico fondo gris</t>
  </si>
  <si>
    <t>ITEM 6.3.2.1</t>
  </si>
  <si>
    <t>Zócalo granítico fondo color</t>
  </si>
  <si>
    <t>ITEM 6.3.2.2</t>
  </si>
  <si>
    <t>Zócalo granítico fondo blanco</t>
  </si>
  <si>
    <t>ITEM 6.3.3</t>
  </si>
  <si>
    <t>Zócalo de cedro 3" x 3/4"</t>
  </si>
  <si>
    <t>ITEM 6.3.4</t>
  </si>
  <si>
    <t>Zócalo acero inoxidable</t>
  </si>
  <si>
    <t>ITEM 6.3.5</t>
  </si>
  <si>
    <t>Zócalo cerámico esmaltado</t>
  </si>
  <si>
    <t>ITEM 6.3.6</t>
  </si>
  <si>
    <t>Zócalo porcelanato</t>
  </si>
  <si>
    <t>ITEM 6.3.7</t>
  </si>
  <si>
    <t>Zócalo Cemento Alisado h:0,15m</t>
  </si>
  <si>
    <t>|</t>
  </si>
  <si>
    <t>7.- MARMOLERIA</t>
  </si>
  <si>
    <t>ITEM 7.1</t>
  </si>
  <si>
    <t xml:space="preserve">Mesada de granito natural  </t>
  </si>
  <si>
    <t>ITEM 7.2</t>
  </si>
  <si>
    <t>Mesada de granito natural sobre estructura de Acero inoxidable</t>
  </si>
  <si>
    <t>Herrejaes varios</t>
  </si>
  <si>
    <t>ITEM 7.3</t>
  </si>
  <si>
    <t>Zocalo de granito natural sobre mesada. H: 7 cm</t>
  </si>
  <si>
    <t>ITEM 7.4</t>
  </si>
  <si>
    <t>Frentin de granito natural bajo mesada. H: 12,5 cm</t>
  </si>
  <si>
    <t>Pegado de Frentin</t>
  </si>
  <si>
    <t>ITEM 7.5</t>
  </si>
  <si>
    <t>Separador de mingitorio granito natural 2 cm pulido ambas caras</t>
  </si>
  <si>
    <t>ITEM 7.6</t>
  </si>
  <si>
    <t>Revestimiento de escalones en Granito Natural</t>
  </si>
  <si>
    <t>ITEM 7.7</t>
  </si>
  <si>
    <t>Revestimiento de contrahuella en Granito Natural</t>
  </si>
  <si>
    <t>ITEM 7.8</t>
  </si>
  <si>
    <t>Revestimiento de zocalo en escalera rampante en granito natural</t>
  </si>
  <si>
    <t>8.- CUBIERTAS Y TECHADOS</t>
  </si>
  <si>
    <t>8.1- Cubiertas</t>
  </si>
  <si>
    <t>ITEM 8.1.1</t>
  </si>
  <si>
    <t>Chapa aluminizada Cincalum Nº 25 sobre estructura de madera vista completa</t>
  </si>
  <si>
    <t>Clavos medidas varias</t>
  </si>
  <si>
    <t>Ayudante especializado</t>
  </si>
  <si>
    <t>ITEM 8.1.2</t>
  </si>
  <si>
    <t>Chapa aluminizada Cincalum Nº 25 sobre estructura de madera s/cepillar</t>
  </si>
  <si>
    <t>ITEM 8.1.3</t>
  </si>
  <si>
    <t>Chapa aluminizada Cincalum Nº 25 s/estruct.metálica Perfil C 100x50x15x2 mm (luces hasta 4 m), lana de vidrio con foil de aluminio</t>
  </si>
  <si>
    <t xml:space="preserve">Tornillo autorroscante 14 x 2" </t>
  </si>
  <si>
    <t>ITEM 8.1.4</t>
  </si>
  <si>
    <t>Chapa aluminizada Cincalum Nº 25 s/estruct.metálica Perfil C 160x60x20x2 mm (luces hasta 6,20 m), lana de vidrio con foil de aluminio</t>
  </si>
  <si>
    <t>ITEM 8.1.5</t>
  </si>
  <si>
    <t>Chapa Autoportante Trapezoidal de H°G° - no incluye estructura de apoyo -</t>
  </si>
  <si>
    <t>Anclajes en hierro galvanizado</t>
  </si>
  <si>
    <t>ITEM 8.1.6</t>
  </si>
  <si>
    <t>Teja francesa esmaltada s/estructura de madera vista completa</t>
  </si>
  <si>
    <t>Clavos Punta Paris</t>
  </si>
  <si>
    <t>ITEM 8.1.7</t>
  </si>
  <si>
    <t>Teja francesa esmaltada s/estructura de madera sin cepillar</t>
  </si>
  <si>
    <t>ITEM 8.1.8</t>
  </si>
  <si>
    <t>Teja colonial sobre estructura de madera vista completa</t>
  </si>
  <si>
    <t>ITEM 8.1.9</t>
  </si>
  <si>
    <t xml:space="preserve">Teja colonial sobre estructura de madera sin cepillar </t>
  </si>
  <si>
    <t>ITEM 8.1.10</t>
  </si>
  <si>
    <t>Cumbrera teja</t>
  </si>
  <si>
    <t>Teja cumbrera</t>
  </si>
  <si>
    <t>ITEM 8.1.11</t>
  </si>
  <si>
    <t>Rep. de cubierta (reemplazo solo de chapa  aluminizada nº 25)</t>
  </si>
  <si>
    <t>ITEM 8.1.12</t>
  </si>
  <si>
    <t>Rep. de cubierta (reemplazo de chapas de aluminizadas nº 25 y clavaderas)</t>
  </si>
  <si>
    <t>ITEM 8.1.13</t>
  </si>
  <si>
    <t>Rep. de cubierta (reemplazo de chapas aluminizadas nº 25, clavaderas y aislación termica e hidrofuga)</t>
  </si>
  <si>
    <t>ITEM 8.1.14</t>
  </si>
  <si>
    <t>Rep. de cubierta (reemplazo de tejas francesas y clavaderas)</t>
  </si>
  <si>
    <t>ITEM 8.1.15</t>
  </si>
  <si>
    <t>Rep. de cubierta (reemplazo de tejas francesas, clavaderas y aislacion termica e hidrofuga)</t>
  </si>
  <si>
    <t>ITEM 8.1.16</t>
  </si>
  <si>
    <t>Rep. de cubierta (reemplazo de tejas coloniales, clavaderas y aislacion termica e hidrofuga)</t>
  </si>
  <si>
    <t>ITEM 8.1.17</t>
  </si>
  <si>
    <t xml:space="preserve">Cubierta de parabolico completo según plano  - Chapa aluminizada Cincalum N° 25- s/ estructura Metálica "Perfil C 120x50x18x2,0mm con presilla de rigidización da ala cada 1,00 m" y aislación termica "Membrana TBA 10 mm " ISOLANT " Doble aluminizada" (Para Luces con apoyo de correas hasta 5,00 m). Maxima separación entre correas 1,00 m.Verific. S/Calculo (Incluye vigas reticuladas y tensores). </t>
  </si>
  <si>
    <t>ITEM 8.1.18</t>
  </si>
  <si>
    <t>Sistema PG400, Chapa Galvanizada espesor 0,7mm. Termopanel bajo chapa inyectado en poliuretano de 50mm de espesor, 38kg/m3densidad</t>
  </si>
  <si>
    <t>8.2- Aislaciones</t>
  </si>
  <si>
    <t>ITEM 8.2.1</t>
  </si>
  <si>
    <t>Aislación sobre entablonado b/teja TBA 5 mm (incluye listones de fijación)</t>
  </si>
  <si>
    <t>ITEM 8.2.2</t>
  </si>
  <si>
    <t>Aislación sobre entablonado con ruberoide (incluye listones de fijación)</t>
  </si>
  <si>
    <t>Ruberoide arenado</t>
  </si>
  <si>
    <t>ITEM 8.2.3</t>
  </si>
  <si>
    <t>Aislación de cubierta de losa bajo contrapiso - barrera de vapor de emulsión asfáltica y planchas de poliestireno expandido de alta densidad - 50mm esp. -</t>
  </si>
  <si>
    <t>Barrera de vapor emulsión asfáltica</t>
  </si>
  <si>
    <t>Poliestireno expand.100x100x50mm dens 15 kg "ISOPOR"</t>
  </si>
  <si>
    <t>8.3 Membranas y techados</t>
  </si>
  <si>
    <t>ITEM 8.3.1</t>
  </si>
  <si>
    <t xml:space="preserve">Membrana asfáltica 4 mm con foil de aluminio pegada en toda la sup (se considera una mano de imprimación)  </t>
  </si>
  <si>
    <t>ITEM 8.3.2</t>
  </si>
  <si>
    <t>Membrana geotextil transitable pegada en toda la superficie (se considera una mano de imprimación)</t>
  </si>
  <si>
    <t>ITEM 8.3.3</t>
  </si>
  <si>
    <t>Techado impermeable multicapa tipo Rubber Fields (no transitable)</t>
  </si>
  <si>
    <t>SUBCONTRATO</t>
  </si>
  <si>
    <t>ITEM 8.3.4</t>
  </si>
  <si>
    <t>Techado acrílico (Se considera 2 manos de imprimación con asfalto líquido y 3 manos de impermeabilizante plástico con fibras, caucho y filtro UV)</t>
  </si>
  <si>
    <t>ITEM 8.3.5</t>
  </si>
  <si>
    <t>Membrana flotante 4 mm (folil de aluminio). Se considera una mano de imprimación</t>
  </si>
  <si>
    <t>8.4- Zingueria</t>
  </si>
  <si>
    <t>ITEM 8.4.1</t>
  </si>
  <si>
    <t>Canaleta estándar H°G° Nº 25 (desarrollo 0,33 m)</t>
  </si>
  <si>
    <t>ITEM 8.4.2</t>
  </si>
  <si>
    <t>Canaleta tipo cenefa Hº Gº Nº 25 (desarrollo 0,50m)</t>
  </si>
  <si>
    <t>ITEM 8.4.3</t>
  </si>
  <si>
    <t>Canaleta embutida H°G° Nº 25 (desarrollo 0,50 m)</t>
  </si>
  <si>
    <t>ITEM 8.4.4</t>
  </si>
  <si>
    <t>Cenefa H°G° Nº 25 (desarrollo 0,35 m)</t>
  </si>
  <si>
    <t>ITEM 8.4.5</t>
  </si>
  <si>
    <t>Caballete Cumbrera Hº Gº Nº 25 (desarrollo 0,40 m)</t>
  </si>
  <si>
    <t>Clavos</t>
  </si>
  <si>
    <t>ITEM 8.4.6</t>
  </si>
  <si>
    <t>Babeta de dilatación Hº Gº chapa Nº 25 (desarrollo 0,16)</t>
  </si>
  <si>
    <t>ITEM 8.4.7</t>
  </si>
  <si>
    <t>Chapa Claraboya 7 pies</t>
  </si>
  <si>
    <t>Accesorios</t>
  </si>
  <si>
    <t>ITEM 8.4.8</t>
  </si>
  <si>
    <t>Claraboya p/losa 1m x 1m con vidrio armado y malla de seguridad</t>
  </si>
  <si>
    <t xml:space="preserve">Malla metal desplegado </t>
  </si>
  <si>
    <t>ITEM 8.4.9</t>
  </si>
  <si>
    <t>Limatesa chapa Hº Gº  Nº 25 (desarrollo 0,50 m)</t>
  </si>
  <si>
    <t>ITEM 8.4.10</t>
  </si>
  <si>
    <t>Limahoya chapa  Hº Gº  Nº 25 (desarrollo 0,50 m)</t>
  </si>
  <si>
    <t>ITEM 8.4.11</t>
  </si>
  <si>
    <t>Cupertina chapa HºGº Nº 25 (desarrollo 0,75)</t>
  </si>
  <si>
    <t>ITEM 8.4.12</t>
  </si>
  <si>
    <t>Canaletin lateral para teja Hº Gº N° 25</t>
  </si>
  <si>
    <t>ITEM 8.4.13</t>
  </si>
  <si>
    <t xml:space="preserve">Capitel con moldura, para desague exterior. Chapa Hº Gº </t>
  </si>
  <si>
    <t>ITEM 8.4.14</t>
  </si>
  <si>
    <t>Extractor de aire eolico -  Ø caño 4"- Renov/Aire 795 m3/h</t>
  </si>
  <si>
    <t>ITEM 8.4.15</t>
  </si>
  <si>
    <t>Extractor de aire eolico - Ø caño 8"- Renov/Aire 1999 m3/h</t>
  </si>
  <si>
    <t>ITEM 8.4.16</t>
  </si>
  <si>
    <t>Extractor de aire eolico - Ø caño 16"- Renov/Aire 5026 m3/h</t>
  </si>
  <si>
    <t>ITEM 8.4.17</t>
  </si>
  <si>
    <t>Extractor de aire eolico - Ø caño 24"- Renov/Aire 8620 m3/h</t>
  </si>
  <si>
    <t>Caño de Chapa de Hº Gº Nº 25 - 24"</t>
  </si>
  <si>
    <t>9. - CIELORRASOS</t>
  </si>
  <si>
    <t>9.1 - Aplicado</t>
  </si>
  <si>
    <t>ITEM 9.1.1</t>
  </si>
  <si>
    <t xml:space="preserve">Yeso aplicado bajo losa </t>
  </si>
  <si>
    <t>ITEM 9.1.2</t>
  </si>
  <si>
    <t>A la cal aplicado bajo Losa</t>
  </si>
  <si>
    <t>9.2 - Suspendido</t>
  </si>
  <si>
    <t>ITEM 9.2.1</t>
  </si>
  <si>
    <t>Yeso suspendido</t>
  </si>
  <si>
    <t>ITEM 9.2.2</t>
  </si>
  <si>
    <t>A la cal suspendido</t>
  </si>
  <si>
    <t>ITEM 9.2.3</t>
  </si>
  <si>
    <t>Madera machimbrada</t>
  </si>
  <si>
    <t>ITEM 9.2.4</t>
  </si>
  <si>
    <t xml:space="preserve">Placas desmontables aislantes sobre estructura de perfiles galvanizados </t>
  </si>
  <si>
    <t>Alambre Galv. Nº 14</t>
  </si>
  <si>
    <t>ITEM 9.2.5</t>
  </si>
  <si>
    <t>Tipo Durlock con placa de roca de yeso junta tomada</t>
  </si>
  <si>
    <t>ITEM 9.2.6</t>
  </si>
  <si>
    <t xml:space="preserve">Tipo Durlock con placa de roca de yeso resistente a la humedad </t>
  </si>
  <si>
    <t>ITEM 9.2.7</t>
  </si>
  <si>
    <t>Tipo Durlock desmontable placa texturada 606x606</t>
  </si>
  <si>
    <t>alambre galvanizado</t>
  </si>
  <si>
    <t>ITEM 9.2.8</t>
  </si>
  <si>
    <t>Vainilla de aluminio tipo Phonex c/aislación de lana de vidrio. 38 mm</t>
  </si>
  <si>
    <t>ITEM 9.2.9</t>
  </si>
  <si>
    <t>Vainilla de PVC 20 cm</t>
  </si>
  <si>
    <t>alamgre galvan. Nº 14</t>
  </si>
  <si>
    <t>ITEM 9.2.10</t>
  </si>
  <si>
    <t>M.D.F (12mm espesor) sobre estrctura de madera</t>
  </si>
  <si>
    <t>Fibrofacil esp 12 mm (MDF)</t>
  </si>
  <si>
    <t>10. - CARPINTERIAS</t>
  </si>
  <si>
    <t>10.1 - Chapa doblada y herreria</t>
  </si>
  <si>
    <t>ITEM 10.1.1</t>
  </si>
  <si>
    <t>Reja de hierro red-cuad 1/2" c/12 cm- planchuela de 11/4"x 3/16"</t>
  </si>
  <si>
    <t>ITEM 10.1.2</t>
  </si>
  <si>
    <t>Protector c/malla A° G° electrosoldada "Q 216" y marco de perfiles L, T y planchuela</t>
  </si>
  <si>
    <t>ITEM 10.1.3</t>
  </si>
  <si>
    <t>Protector c/malla de metal desplegado industrial y marco de perfiles L, T y planchuela</t>
  </si>
  <si>
    <t xml:space="preserve">Malla metal desplegado reforzado romboidal 270x30x30 ( hoja 1 x 3 m)- 10, 7 Kg/m2 </t>
  </si>
  <si>
    <t>ITEM 10.1.4</t>
  </si>
  <si>
    <t>Reja fija de protección  planchuelas galvanizadas 60x132mm tipo TDL vision</t>
  </si>
  <si>
    <t>Fijaciones</t>
  </si>
  <si>
    <t>ITEM 10.1.5</t>
  </si>
  <si>
    <t>Porton de 2 Hoja con metal desplegado industrial (Estructura perfil L 2" x1/4" y T 2"x1/4")</t>
  </si>
  <si>
    <t>Herrajes</t>
  </si>
  <si>
    <t>ITEM 10.1.6</t>
  </si>
  <si>
    <t>Porton de 2 Hoja con paños ciegos de chapa Nº 18 - Marco perfil L 2x1/4" - Bastidor de hoja caño estructural 50x50 mm</t>
  </si>
  <si>
    <t>ITEM 10.1.7</t>
  </si>
  <si>
    <t>Tipo PH Puerta ciega.</t>
  </si>
  <si>
    <t>jgo</t>
  </si>
  <si>
    <t>ITEM 10.1.8</t>
  </si>
  <si>
    <t>Tipo PH puerta c/visor</t>
  </si>
  <si>
    <t>ITEM 10.1.9</t>
  </si>
  <si>
    <t xml:space="preserve">Tipo PH puerta con visor y paño fijo </t>
  </si>
  <si>
    <t>ITEM 10.1.10</t>
  </si>
  <si>
    <t>Tipo PH puerta c/ vidrio repartido</t>
  </si>
  <si>
    <t>ITEM 10.1.11</t>
  </si>
  <si>
    <t>Tipo VH 2 hojas de abrir o corredizas</t>
  </si>
  <si>
    <t>ITEM 10.1.12</t>
  </si>
  <si>
    <t>Tipo VH 2 hojas de abrir/corredizas y paño fijo</t>
  </si>
  <si>
    <t>ITEM 10.1.13</t>
  </si>
  <si>
    <t>Tipo VH 2 hojas abrir/corredizas con vidrio repartido</t>
  </si>
  <si>
    <t>ITEM 10.1.14</t>
  </si>
  <si>
    <t>Tipo VH banderola a simplón</t>
  </si>
  <si>
    <t>ITEM 10.1.15</t>
  </si>
  <si>
    <t>Tipo VH banderola con brazo de empuje</t>
  </si>
  <si>
    <t>ITEM 10.1.16</t>
  </si>
  <si>
    <t>Tipo VH paños fijos</t>
  </si>
  <si>
    <t>ITEM 10.1.17</t>
  </si>
  <si>
    <t>Tipo VHº 2 hojas de abrir</t>
  </si>
  <si>
    <t>ITEM 10.1.18</t>
  </si>
  <si>
    <t xml:space="preserve">Tipo VHº 2 hojas de abrir y paño fijo </t>
  </si>
  <si>
    <t>ITEM 10.1.19</t>
  </si>
  <si>
    <t>Tipo VHº 2 hojas abrir con vidrio repartido</t>
  </si>
  <si>
    <t>ITEM 10.1.20</t>
  </si>
  <si>
    <t>Tipo VHº banderola a simplón</t>
  </si>
  <si>
    <t>ITEM 10.1.21</t>
  </si>
  <si>
    <t>Tipo VHº banderola con brazo de empuje</t>
  </si>
  <si>
    <t>ITEM 10.1.22</t>
  </si>
  <si>
    <t>Tipo VHº paños fijos</t>
  </si>
  <si>
    <t>10.2 - Aluminio</t>
  </si>
  <si>
    <t>ITEM 10.2.1</t>
  </si>
  <si>
    <t>Tipo PA puerta ciega</t>
  </si>
  <si>
    <t>ITEM 10.2.2</t>
  </si>
  <si>
    <t>Tipo PA puerta c/visor</t>
  </si>
  <si>
    <t>ITEM 10.2.3</t>
  </si>
  <si>
    <t xml:space="preserve">Tipo PA puerta ciega con paño fijo  </t>
  </si>
  <si>
    <t>ITEM 10.2.4</t>
  </si>
  <si>
    <t>Tipo PA puerta c/vidrio repartido</t>
  </si>
  <si>
    <t>ITEM 10.2.5</t>
  </si>
  <si>
    <t>Tipo VA 2 hojas de abrir/corredizas</t>
  </si>
  <si>
    <t>ITEM 10.2.6</t>
  </si>
  <si>
    <t>Tipo VA 2 hojas de abrir/corredizas y paño fijo</t>
  </si>
  <si>
    <t>ITEM 10.2.7</t>
  </si>
  <si>
    <t xml:space="preserve">Tipo VA 2 hojas de abrir/corredizas y vidrio repartido </t>
  </si>
  <si>
    <t>ITEM 10.2.8</t>
  </si>
  <si>
    <t>Tipo VA banderola a simplón</t>
  </si>
  <si>
    <t>ITEM 10.2.9</t>
  </si>
  <si>
    <t>Tipo VA banderola con brazo de empuje</t>
  </si>
  <si>
    <t>ITEM 10.2.10</t>
  </si>
  <si>
    <t>Tipo VA paños fijos</t>
  </si>
  <si>
    <t>ITEM 10.2.11</t>
  </si>
  <si>
    <t>Tipo VA hoja tipo guillotina</t>
  </si>
  <si>
    <t>10.3 - PVC</t>
  </si>
  <si>
    <t>ITEM 10.3.1</t>
  </si>
  <si>
    <t>Tipo PP puerta ciega</t>
  </si>
  <si>
    <t>ITEM 10.3.2</t>
  </si>
  <si>
    <t>Tipo PP puerta c/visor</t>
  </si>
  <si>
    <t>ITEM 10.3.3</t>
  </si>
  <si>
    <t xml:space="preserve">Tipo PP puerta ciega con paño fijo  </t>
  </si>
  <si>
    <t>ITEM 10.3.4</t>
  </si>
  <si>
    <t>Tipo VP 2 hojas de abrir/corredizas</t>
  </si>
  <si>
    <t>ITEM 10.3.5</t>
  </si>
  <si>
    <t>Tipo VP 2 hojas de abrir/corredizas y paño fijo</t>
  </si>
  <si>
    <t>ITEM 10.3.6</t>
  </si>
  <si>
    <t>Tipo VP banderola con brazo de empuje</t>
  </si>
  <si>
    <t>ITEM 10.3.7</t>
  </si>
  <si>
    <t>Tipo VP paños fijos</t>
  </si>
  <si>
    <t>10.4 - Madera</t>
  </si>
  <si>
    <t>ITEM 10.4.1</t>
  </si>
  <si>
    <t>Tipo PM puerta placa ciega</t>
  </si>
  <si>
    <t>ITEM 10.4.2</t>
  </si>
  <si>
    <t xml:space="preserve">Tipo PM puerta placa c/visor </t>
  </si>
  <si>
    <t>ITEM 10.4.3</t>
  </si>
  <si>
    <t>Tipo PM puerta placa con visor y paño fijo</t>
  </si>
  <si>
    <t>ITEM 10.4.4</t>
  </si>
  <si>
    <t>Tipo PM puerta c/vidrio repartido</t>
  </si>
  <si>
    <t>ITEM 10.4.5</t>
  </si>
  <si>
    <t>Tipo PB puerta sanitarios - madera machimbrada</t>
  </si>
  <si>
    <t>ITEM 10.4.6</t>
  </si>
  <si>
    <t xml:space="preserve">Tipo VM 2 hojas de abrir /corredizas </t>
  </si>
  <si>
    <t>ITEM 10.4.7</t>
  </si>
  <si>
    <t xml:space="preserve">Tipo VM 2 hojas de abrir/corredizas paño fijo </t>
  </si>
  <si>
    <t>ITEM 10.4.8</t>
  </si>
  <si>
    <t xml:space="preserve">Tipo VM 2 hojas de abrir/corredizas y vidrio repartido </t>
  </si>
  <si>
    <t>ITEM 10.4.9</t>
  </si>
  <si>
    <t>Tipo VM banderola a simplon</t>
  </si>
  <si>
    <t>ITEM 10.4.10</t>
  </si>
  <si>
    <t>Tipo VM banderola con brazo de empuje</t>
  </si>
  <si>
    <t>ITEM 10.4.11</t>
  </si>
  <si>
    <t>Tipo VM paños fijos</t>
  </si>
  <si>
    <t>10.5 - Combinadas</t>
  </si>
  <si>
    <t>ITEM 10.5.1</t>
  </si>
  <si>
    <t>Tipo PC puerta placa ciega</t>
  </si>
  <si>
    <t>ITEM 10.5.2</t>
  </si>
  <si>
    <t>Tipo PC puerta placa c/visor</t>
  </si>
  <si>
    <t>ITEM 10.5.3</t>
  </si>
  <si>
    <t xml:space="preserve">Tipo PC puerta placa con visor y paño fijo </t>
  </si>
  <si>
    <t>ITEM 10.5.4</t>
  </si>
  <si>
    <t>Tipo PC puerta ciega corrediza (embutir)</t>
  </si>
  <si>
    <t>ITEM 10.5.5</t>
  </si>
  <si>
    <t xml:space="preserve">Tipo VC 2 hojas de abrir/corredizas </t>
  </si>
  <si>
    <t>ITEM 10.5.6</t>
  </si>
  <si>
    <t xml:space="preserve">Tipo VC 2 hojas de abrir/corredizas y paño fijo </t>
  </si>
  <si>
    <t>ITEM 10.5.7</t>
  </si>
  <si>
    <t xml:space="preserve">Tipo VC 2 hojas de abrir/corredizas y vidrio repartido </t>
  </si>
  <si>
    <t>ITEM 10.5.8</t>
  </si>
  <si>
    <t>Tipo VC banderola a simplon</t>
  </si>
  <si>
    <t>ITEM 10.5.9</t>
  </si>
  <si>
    <t>Tipo VC banderola con brazo de empuje</t>
  </si>
  <si>
    <t>ITEM 10.5.10</t>
  </si>
  <si>
    <t>Tipo VC paños fijos</t>
  </si>
  <si>
    <t>ITEM 10.5.11</t>
  </si>
  <si>
    <t>Tipo PCP puerta placa ciega</t>
  </si>
  <si>
    <t>ITEM 10.5.12</t>
  </si>
  <si>
    <t>Tipo PCP puerta placa c/visor</t>
  </si>
  <si>
    <t>ITEM 10.5.13</t>
  </si>
  <si>
    <t xml:space="preserve">Tipo PCP puerta placa c/visor y paño fijo </t>
  </si>
  <si>
    <t>ITEM 10.5.14</t>
  </si>
  <si>
    <t>Tipo PCP puerta ciega corrediza (embutir)</t>
  </si>
  <si>
    <t>ITEM 10.5.15</t>
  </si>
  <si>
    <t>Tabique módulo sanitario base MDF 25mm enchapada en laminado melamínico</t>
  </si>
  <si>
    <t>MDF enchado Melamina 25 mm (Hoja 1,83 x 2,60 m)</t>
  </si>
  <si>
    <t>Cantonera de aluminio</t>
  </si>
  <si>
    <t>ITEM 10.5.16</t>
  </si>
  <si>
    <t>Puerta módulo sanitario base MDF 25mm enchapada en laminado melamínico</t>
  </si>
  <si>
    <t>10.6 - Herrajes Especiales</t>
  </si>
  <si>
    <t>ITEM 10.6.1</t>
  </si>
  <si>
    <t>Sistema de cerradura antipánico p/hoja simple</t>
  </si>
  <si>
    <t>ITEM 10.6.2</t>
  </si>
  <si>
    <t>Sistema de cerradura antipánico p/hoja doble</t>
  </si>
  <si>
    <t>ITEM 10.6.3</t>
  </si>
  <si>
    <t>Cerradura c/indicador libre- ocupado (para reposición)</t>
  </si>
  <si>
    <t>10.7 - Mobiliario</t>
  </si>
  <si>
    <t>ITEM 10.7.1</t>
  </si>
  <si>
    <t>Perchero de madera de cedro 1"x 1,20 m cep. Y barnizado c/ 6 perchas dobles Bce Platil</t>
  </si>
  <si>
    <t>ITEM 10.7.2</t>
  </si>
  <si>
    <t xml:space="preserve">Pizarron 1,22 x 2,75 m </t>
  </si>
  <si>
    <t>ITEM 10.7.3</t>
  </si>
  <si>
    <t>Guardasilla de madera semi dura H:10 cm x 3/4"</t>
  </si>
  <si>
    <t>Madera semidura 3/4"</t>
  </si>
  <si>
    <t>ITEM 10.7.4</t>
  </si>
  <si>
    <t>Frente de placard enchapado en pino (incluye estantes y cajoneras)</t>
  </si>
  <si>
    <t>ITEM 10.7.5</t>
  </si>
  <si>
    <t>Frente de placard enchapado en cedro (incluye estantes y cajoneras)</t>
  </si>
  <si>
    <t>ITEM 10.7.6</t>
  </si>
  <si>
    <t xml:space="preserve">Frente bajo mesada con estantes y puertas en aglomerado enchapado en melamina. </t>
  </si>
  <si>
    <t>ITEM 10.7.7</t>
  </si>
  <si>
    <t>Alacena con estantes y puertas en aglomerado enchapado en melamina</t>
  </si>
  <si>
    <t>ITEM 10.7.8</t>
  </si>
  <si>
    <t xml:space="preserve">Frente bajo mesada/ventana: puertas ciegas y estantes de aglomerado enchapados en cedro </t>
  </si>
  <si>
    <t>ITEM 10.7.9</t>
  </si>
  <si>
    <t>Alacena con estantes y puertas en aglomerado enchapado en cedro</t>
  </si>
  <si>
    <t>ITEM 10.7.10</t>
  </si>
  <si>
    <t>Estantes de aglomerado enchapado en melamina, montados sobre ménsulas ml/estante de 0,40</t>
  </si>
  <si>
    <t>ITEM 10.7.11</t>
  </si>
  <si>
    <t>Tabla de madera dura esp. 2" (incluye barniz)</t>
  </si>
  <si>
    <t>ITEM 10.7.12</t>
  </si>
  <si>
    <t>Estantes de Acero inoxidable con estructura de tubo cuadrado 40x40x1,25mm y cuerpo de tubo sección circular 25x25x1,25mm</t>
  </si>
  <si>
    <t>ITEM 10.7.13</t>
  </si>
  <si>
    <t>Mueble de guardado de Acero inoxidable con estructura de tubo cuadrado 40x40x1,25mm y cuerpo de tubo sección circular 25x25x1,25mm</t>
  </si>
  <si>
    <t>ITEM 10.7.14</t>
  </si>
  <si>
    <t>Equipamiento móvil 1 Aula Primaria</t>
  </si>
  <si>
    <t>ITEM 10.7.15</t>
  </si>
  <si>
    <t>Equipamiento móvil 1 Aula Secundaria (con pupitre bipersonal)</t>
  </si>
  <si>
    <t>ITEM 10.7.16</t>
  </si>
  <si>
    <t>Equipamiento móvil 1 Aula Taller y laboratorios de diseño/proyecto</t>
  </si>
  <si>
    <t>ITEM 10.7.17</t>
  </si>
  <si>
    <t>Equipamiento móvil Sector Administrativo y Pañol</t>
  </si>
  <si>
    <t>Escritorio placa 25mm con terminación melamínica</t>
  </si>
  <si>
    <t>ITEM 10.7.18</t>
  </si>
  <si>
    <t>Equipamiento móvil Comedor (8 comensales)</t>
  </si>
  <si>
    <t>ITEM 10.7.19</t>
  </si>
  <si>
    <t>Equipamiento móvil Sala Docentes y Preceptoría</t>
  </si>
  <si>
    <t>ITEM 10.7.20</t>
  </si>
  <si>
    <t>Equipamiento móvil Biblioteca (10 alumnos)</t>
  </si>
  <si>
    <t>ITEM 10.7.21</t>
  </si>
  <si>
    <t>Equipamiento móvil 1 Sala Maternal para Escuela Secundaria</t>
  </si>
  <si>
    <t>ITEM 10.7.22</t>
  </si>
  <si>
    <t>Equipamiento móvil laboratorio (silla tipo taburete y mesadas)</t>
  </si>
  <si>
    <t>mesadas</t>
  </si>
  <si>
    <t>ITEM 10.7.23</t>
  </si>
  <si>
    <t>Equipamiento móvil sala de jardin de infantes</t>
  </si>
  <si>
    <t>17. VIDRIOS</t>
  </si>
  <si>
    <t>ITEM 17.1</t>
  </si>
  <si>
    <t>Cristal Laminado de seguridad 3+3 mm - incoloro</t>
  </si>
  <si>
    <t>ITEM 17.2</t>
  </si>
  <si>
    <t>Doble vidriado hermetico 3+3/9/3+3 - incoloro</t>
  </si>
  <si>
    <t>ITEM 17.3</t>
  </si>
  <si>
    <t xml:space="preserve">Triples transparentes Float  4mm </t>
  </si>
  <si>
    <t>ITEM 17.4</t>
  </si>
  <si>
    <t>Espejos 6mm</t>
  </si>
  <si>
    <t>ITEM 17.5</t>
  </si>
  <si>
    <t xml:space="preserve">Vidrio Armado 6mm </t>
  </si>
  <si>
    <t>ITEM 17.6</t>
  </si>
  <si>
    <t>Policarbonato 4mm alveolar - Incoloro</t>
  </si>
  <si>
    <t>ITEM 17.7</t>
  </si>
  <si>
    <t>Policarbonato 6mm alveolar - Incoloro</t>
  </si>
  <si>
    <t>ITEM 17.8</t>
  </si>
  <si>
    <t>Policarbonato 8mm alveolar - Incoloro</t>
  </si>
  <si>
    <t>ITEM 17.9</t>
  </si>
  <si>
    <t>Policarbonato 10mm alveolar - Incoloro</t>
  </si>
  <si>
    <t>18. PINTURAS</t>
  </si>
  <si>
    <t>ITEM 18.1</t>
  </si>
  <si>
    <t>Muros interiores con Latex</t>
  </si>
  <si>
    <t>ITEM 18.2</t>
  </si>
  <si>
    <t>Muros exteriores con Latex</t>
  </si>
  <si>
    <t>ITEM 18.3</t>
  </si>
  <si>
    <t>Cielorrasos con Latex</t>
  </si>
  <si>
    <t>ITEM 18.4</t>
  </si>
  <si>
    <t>Impregnante protector insecticida p/madera (ambas caras)</t>
  </si>
  <si>
    <t>ITEM 18.5</t>
  </si>
  <si>
    <t>Cielorrasos de madera con barniz ignifugo</t>
  </si>
  <si>
    <t xml:space="preserve">Barniz Ignifugo - Brillante </t>
  </si>
  <si>
    <t>ITEM 18.6</t>
  </si>
  <si>
    <t>Carpintería de madera con barniz marino</t>
  </si>
  <si>
    <t>ITEM 18.7</t>
  </si>
  <si>
    <t>Carpintería de madera al esmalte sintetico (se considera una mano de fondo, una de imprimación y tres de esmalte)</t>
  </si>
  <si>
    <t>ITEM 18.8</t>
  </si>
  <si>
    <t>Carpintería metálica con esmalte sintético y antióxido</t>
  </si>
  <si>
    <t>ITEM 18.9</t>
  </si>
  <si>
    <t xml:space="preserve">Pintura asfáltica impermeabilizante  </t>
  </si>
  <si>
    <t>ITEM 18.10</t>
  </si>
  <si>
    <t xml:space="preserve">Frisos al esmalte sintético en muros </t>
  </si>
  <si>
    <t>ITEM 18.11</t>
  </si>
  <si>
    <t>Pintura Siliconada en Ladrillo Visto / Hormigón Visto</t>
  </si>
  <si>
    <t>ITEM 18.12</t>
  </si>
  <si>
    <t>Impermeabilización de Revestimiento tipo S.Iggam, con Siliston en base Solvente</t>
  </si>
  <si>
    <t>ITEM 18.13</t>
  </si>
  <si>
    <t xml:space="preserve">Pintura acrílica para pisos deportivos </t>
  </si>
  <si>
    <t>ITEM 18.14</t>
  </si>
  <si>
    <t xml:space="preserve">Pintura impermeable tipo fibrado </t>
  </si>
  <si>
    <t>ITEM 18.15</t>
  </si>
  <si>
    <t>Pintura cementicia friso exterior</t>
  </si>
  <si>
    <t>ITEM 18.16</t>
  </si>
  <si>
    <t>Pintura anticondensante bajo chapa</t>
  </si>
  <si>
    <t>ITEM 18.17</t>
  </si>
  <si>
    <t>Pintura con barniz retardante e intumescente (carpinterías)</t>
  </si>
  <si>
    <t>ITEM 18.18</t>
  </si>
  <si>
    <t>Limpieza de muros a repintar (lijado y retiro de polvo)</t>
  </si>
  <si>
    <t>ITEM 18.19</t>
  </si>
  <si>
    <t>Limpieza de cielorrasos a repintar (lijado y retiro de polvo)</t>
  </si>
  <si>
    <t>ITEM 18.20</t>
  </si>
  <si>
    <t xml:space="preserve">Limpieza de superficies esmaltadas/barnizadas  </t>
  </si>
  <si>
    <t>19. SEÑALETICA</t>
  </si>
  <si>
    <t>ITEM 19.1</t>
  </si>
  <si>
    <t>Placa de inauguración</t>
  </si>
  <si>
    <t>Estampado</t>
  </si>
  <si>
    <t>letras en hierro fundido</t>
  </si>
  <si>
    <t>ITEM 19.2</t>
  </si>
  <si>
    <t>Placa identificación local</t>
  </si>
  <si>
    <t>ITEM 19.3</t>
  </si>
  <si>
    <t>Placa identificación de establecimiento</t>
  </si>
  <si>
    <t>Agregar letras según corresponda</t>
  </si>
  <si>
    <t>ITEM 19.2.1</t>
  </si>
  <si>
    <t>Totem</t>
  </si>
  <si>
    <t>20. OBRAS EXTERIORES</t>
  </si>
  <si>
    <t>20. 1 - Cercos perimetrales</t>
  </si>
  <si>
    <t>ITEM 20.1.1</t>
  </si>
  <si>
    <t>Cerco olímpico h: 2,40 m</t>
  </si>
  <si>
    <t>Postes de 3,3 m, con codo sup.a 45,esquineros de 15x15, sostenes de 10x10 c/3,50 y refuerzos de 15x15 c/ 35 cm con puntal de 2,50x 8x8 , atornillados con esparragos 3/8x33. Alambre tejido romboidal. Planchuelas de 1"x3/16", ganchos estira tejidos y torniquetes</t>
  </si>
  <si>
    <t>ITEM 20.1.2</t>
  </si>
  <si>
    <t>Cerco Hº premoldeado H = 2,00 m  c/poste y placas</t>
  </si>
  <si>
    <t>ITEM 20.1.3</t>
  </si>
  <si>
    <t>Cerco Hº premoldeado H = 2,50 m  c/poste y placas</t>
  </si>
  <si>
    <t>ITEM 20.1.4</t>
  </si>
  <si>
    <t>Cerco Hº premoldeado H = 3,00 m  c/poste y placas</t>
  </si>
  <si>
    <t>ITEM 20.1.5</t>
  </si>
  <si>
    <t>Cerco muro y metal desplegado H: Total 2 m (incluye pintura)</t>
  </si>
  <si>
    <t>Zapata de hormigón</t>
  </si>
  <si>
    <t>Mamp.ladrillo comun</t>
  </si>
  <si>
    <t>Capa aisladora</t>
  </si>
  <si>
    <t>Columna HºAº</t>
  </si>
  <si>
    <t>Revoque completo</t>
  </si>
  <si>
    <t>Látex exterior</t>
  </si>
  <si>
    <t>Esmalte sintetico malla</t>
  </si>
  <si>
    <t>20. 2 - Equipamiento Fijo</t>
  </si>
  <si>
    <t>ITEM 20.2.1</t>
  </si>
  <si>
    <t>Mastil (plataforma,rampa y dos astas) s/plano</t>
  </si>
  <si>
    <t>Fundación HºAº</t>
  </si>
  <si>
    <t>Relleno suelo seleccionado</t>
  </si>
  <si>
    <t>Contrapiso y carpeta alisada</t>
  </si>
  <si>
    <t>ITEM 20.2.2</t>
  </si>
  <si>
    <t>Portabandera metalico y asta de madera dura</t>
  </si>
  <si>
    <t>Portabandera en caño redondo hueco</t>
  </si>
  <si>
    <t>Asta de madera dura</t>
  </si>
  <si>
    <t>Tornillos y  Broca 10 mm</t>
  </si>
  <si>
    <t>ITEM 20.2.3</t>
  </si>
  <si>
    <t>Papelero según detalle</t>
  </si>
  <si>
    <t>ITEM 20.2.4</t>
  </si>
  <si>
    <t>Bebedero según detalle</t>
  </si>
  <si>
    <t>21. LIMPIEZA DE OBRA</t>
  </si>
  <si>
    <t>Limpieza de obra</t>
  </si>
  <si>
    <t>22. VARIOS</t>
  </si>
  <si>
    <t>ITEM 22.1</t>
  </si>
  <si>
    <t>Limpieza a presión (arenado)</t>
  </si>
  <si>
    <t>ITEM 22.2</t>
  </si>
  <si>
    <t>Limpieza a presión (hidrolavado)</t>
  </si>
  <si>
    <t>ITEM 22.3</t>
  </si>
  <si>
    <t>Junta de dilatación (playón)</t>
  </si>
  <si>
    <t>ITEM 22.4</t>
  </si>
  <si>
    <t>Campana (cocina 4 hornallas) Hierro ángulo y Chapa lisa negra N°16</t>
  </si>
  <si>
    <t>Campana en chapa negra p/cocina 4 hornallas (Hierro ángulo 1 x 1/8", Chapa lisa Negra N°16 y Pintura alta temperatura)</t>
  </si>
  <si>
    <t>ITEM 22.5</t>
  </si>
  <si>
    <t>Campana cocina industrial (1,20 m) Hierro ángulo y Chapa lisa negra N°16</t>
  </si>
  <si>
    <t>Campana en chapa negra p/cocina industrial (Hierro ángulo 1 x 1/8", Chapa lisa Negra N°16 y Pintura alta temperatura)</t>
  </si>
  <si>
    <t>ITEM 22.6</t>
  </si>
  <si>
    <t>Campana cocina Aº Iº - Hasta 1,50 m.</t>
  </si>
  <si>
    <t>ITEM 22.7</t>
  </si>
  <si>
    <t>Campana cocina Aº Iº - Hasta 2,00 m.</t>
  </si>
  <si>
    <t>ITEM 22.8</t>
  </si>
  <si>
    <t>Campana cocina Aº Iº - Hasta 3,00 m.</t>
  </si>
  <si>
    <t>ITEM 22.9</t>
  </si>
  <si>
    <t>Campana cocina Aº Iº - Hasta 4,00 m.</t>
  </si>
  <si>
    <t>ITEM 22.10</t>
  </si>
  <si>
    <t>Escalera marinera ancho 0,40 (hierro y planchuela-incluye antióxido y esmalte)</t>
  </si>
  <si>
    <t>ITEM 22.11</t>
  </si>
  <si>
    <t>Escalera estructura de perfiles doble T  y escalones de chapa ancho 1 m</t>
  </si>
  <si>
    <t xml:space="preserve">m </t>
  </si>
  <si>
    <t>ITEM 22.12</t>
  </si>
  <si>
    <t>Nariz metálica alas iguales</t>
  </si>
  <si>
    <t>Planchuela de 1 3/4" x 3/16"</t>
  </si>
  <si>
    <t>ITEM 22.13</t>
  </si>
  <si>
    <t>Baranda escalera Aº Iº (2 m de caño /ml )</t>
  </si>
  <si>
    <t>Fabricación y accesorios</t>
  </si>
  <si>
    <t>ITEM 22.14</t>
  </si>
  <si>
    <t>Baranda de protección con perfiles de hierro L-parantes c/1 m</t>
  </si>
  <si>
    <t>ITEM 22.15</t>
  </si>
  <si>
    <t>Baranda de protección en hierro redondo liso 12 mm c/12 cm y planchuela perforada 1 1/4"</t>
  </si>
  <si>
    <t>ITEM 22.16</t>
  </si>
  <si>
    <t>Pasamanos caño redondo 2" (incluye pintura)</t>
  </si>
  <si>
    <t>ITEM 22.17</t>
  </si>
  <si>
    <t>Pasamanos Aº Iº d: 50 mm</t>
  </si>
  <si>
    <t>Planchuela Aº Iº 1 x 3/16"</t>
  </si>
  <si>
    <t>Casquete Aº Iº</t>
  </si>
  <si>
    <t>ITEM 22.18</t>
  </si>
  <si>
    <t>Gárgola premoldeada 15x23x33</t>
  </si>
  <si>
    <t>ITEM 22.19</t>
  </si>
  <si>
    <t>Colocación carpinterías (traslados de carp.existentes)</t>
  </si>
  <si>
    <t>ITEM 22.20</t>
  </si>
  <si>
    <t>Columna metálica, aro de basquet y tablero</t>
  </si>
  <si>
    <t>unid</t>
  </si>
  <si>
    <t>ITEM 22.21</t>
  </si>
  <si>
    <t>Vegetación especie a definir (3 años de antigüedad y 2 m altura minímos)</t>
  </si>
  <si>
    <t>ITEM 22.22</t>
  </si>
  <si>
    <t>Fresno (3 años de antigüedad y 2 mts de altura mínimos)</t>
  </si>
  <si>
    <t>ITEM 22.23</t>
  </si>
  <si>
    <t>Césped tipo gramillón</t>
  </si>
  <si>
    <t>Sereno de Obra</t>
  </si>
  <si>
    <t>Sereno de obra</t>
  </si>
  <si>
    <t>ITEM 22.24</t>
  </si>
  <si>
    <t>Vigilancia de Obra</t>
  </si>
  <si>
    <t>Vigilancia de obra</t>
  </si>
  <si>
    <t>ANALISIS DE PRECIOS - INSTALACION ELECTRICA</t>
  </si>
  <si>
    <t>11.1 -  PILAR MEDIDOR</t>
  </si>
  <si>
    <t>ITEM 11.1.1</t>
  </si>
  <si>
    <t>Medidor monofásico con pilar de mampostería reglamentario completo</t>
  </si>
  <si>
    <t>Puesta a tierra completa</t>
  </si>
  <si>
    <t>Oficial Especializado</t>
  </si>
  <si>
    <t>Ayudante Especializado</t>
  </si>
  <si>
    <t>ITEM 11.1.2</t>
  </si>
  <si>
    <t>Medidor trifásico con pilar de mampostería reglamentario completo c/ seccionador bajo carga</t>
  </si>
  <si>
    <t>11.2 -  FUERZA MOTRIZ</t>
  </si>
  <si>
    <t>ITEM 11.2.1</t>
  </si>
  <si>
    <t>Tablero cisterna completo con automático de tanque</t>
  </si>
  <si>
    <t>ITEM 11.2.2</t>
  </si>
  <si>
    <t>Tablero de bomberos</t>
  </si>
  <si>
    <t>ITEM 11.2.3</t>
  </si>
  <si>
    <t>Tablero planta de tratamiento de efluentes cloacales</t>
  </si>
  <si>
    <t>ITEM 11.2.4</t>
  </si>
  <si>
    <t>Tablero pozo de bombeo cloacal</t>
  </si>
  <si>
    <t>ITEM 11.2.5</t>
  </si>
  <si>
    <t>Tablero bomba sumergible de pozo de explotación</t>
  </si>
  <si>
    <t>11.3 -  BAJA TENSION</t>
  </si>
  <si>
    <t>ITEM 11.3.1</t>
  </si>
  <si>
    <t>Tablero Metalico 10 Bocas P/embutir. IP 20</t>
  </si>
  <si>
    <t>ITEM 11.3.2</t>
  </si>
  <si>
    <t>Tablero Metalico 20 Bocas P/embutir. IP 20</t>
  </si>
  <si>
    <t>ITEM 11.3.3</t>
  </si>
  <si>
    <t>Tablero Metalico 40 Bocas P/embutir. IP 20</t>
  </si>
  <si>
    <t>ITEM 11.3.4</t>
  </si>
  <si>
    <t>Tablero Metalico 80 Bocas P/embutir. IP 20</t>
  </si>
  <si>
    <t>ITEM 11.3.5</t>
  </si>
  <si>
    <t>Tablero Metalico 10 Bocas Estanco. - IP 54</t>
  </si>
  <si>
    <t>ITEM 11.3.6</t>
  </si>
  <si>
    <t>Tablero Metalico 20 Bocas Estanco - IP 54</t>
  </si>
  <si>
    <t>ITEM 11.3.7</t>
  </si>
  <si>
    <t>Tablero Metalico 36 Bocas  Estanco - IP 54</t>
  </si>
  <si>
    <t>ITEM 11.3.8</t>
  </si>
  <si>
    <t>Tablero Metalico 72 Bocas  Estanco - IP 54</t>
  </si>
  <si>
    <t>ITEM 11.3.9</t>
  </si>
  <si>
    <t>Tablero Metalico 108 Bocas  Estanco - IP 54</t>
  </si>
  <si>
    <t>ITEM 11.3.10</t>
  </si>
  <si>
    <t>Instrumentos de medición</t>
  </si>
  <si>
    <t>ITEM 11.3.11</t>
  </si>
  <si>
    <t>Interruptor a tecla 6A unipolar</t>
  </si>
  <si>
    <t>ITEM 11.3.12</t>
  </si>
  <si>
    <t>Interruptor Termomagnético 1X6/10/16A</t>
  </si>
  <si>
    <t>ITEM 11.3.13</t>
  </si>
  <si>
    <t>Interruptor Termomagnético 2X6A</t>
  </si>
  <si>
    <t>ITEM 11.3.14</t>
  </si>
  <si>
    <t>Interruptor Termomagnético 2X10/25 A</t>
  </si>
  <si>
    <t>ITEM 11.3.15</t>
  </si>
  <si>
    <t>Interruptor Termomagnético 2X32 A</t>
  </si>
  <si>
    <t>ITEM 11.3.16</t>
  </si>
  <si>
    <t>Interruptor Termomagnético 4X16/25A</t>
  </si>
  <si>
    <t>ITEM 11.3.17</t>
  </si>
  <si>
    <t>Interruptor Termomagnético 4X32/40A</t>
  </si>
  <si>
    <t>ITEM 11.3.18</t>
  </si>
  <si>
    <t>Interruptor Termomagnético 4X63A</t>
  </si>
  <si>
    <t>ITEM 11.3.19</t>
  </si>
  <si>
    <t>Interruptor Termomagnético 4X80A</t>
  </si>
  <si>
    <t>ITEM 11.3.20</t>
  </si>
  <si>
    <t>Interruptor Termomagnético 4X100A</t>
  </si>
  <si>
    <t>ITEM 11.3.21</t>
  </si>
  <si>
    <t>Interruptor Termomagnético 4X160A NS 160 N</t>
  </si>
  <si>
    <t>ITEM 11.3.22</t>
  </si>
  <si>
    <t>Interruptor Termomagnético 4X200A NS 200 N c/ regule térmico</t>
  </si>
  <si>
    <t>ITEM 11.3.23</t>
  </si>
  <si>
    <t>Interruptor Termomagnético 4X250A NS 250 N c/ regule térmico</t>
  </si>
  <si>
    <t>ITEM 11.3.24</t>
  </si>
  <si>
    <t>Interruptor automático diferencial bipolar 2x25 A 30 mA</t>
  </si>
  <si>
    <t>ITEM 11.3.25</t>
  </si>
  <si>
    <t>Interruptor automático diferencial bipolar 2x40 A 30 mA</t>
  </si>
  <si>
    <t>ITEM 11.3.26</t>
  </si>
  <si>
    <t>Interruptor automático diferencial bipolar 2x32 A 300 mA</t>
  </si>
  <si>
    <t>ITEM 11.3.27</t>
  </si>
  <si>
    <t>Interruptor automático diferencial bipolar superinmunizado 2x25 A 30 mA</t>
  </si>
  <si>
    <t>ITEM 11.3.28</t>
  </si>
  <si>
    <t>Interruptor automático diferencial bipolar superinmunizado 2x40 A 30 mA</t>
  </si>
  <si>
    <t>ITEM 11.3.29</t>
  </si>
  <si>
    <t>Interruptor automático diferencial tetrapolar 4x25 A 30 mA</t>
  </si>
  <si>
    <t>ITEM 11.3.30</t>
  </si>
  <si>
    <t>Interruptor automático diferencial tetrapolar 4x40/63 A 30 mA</t>
  </si>
  <si>
    <t>ITEM 11.3.31</t>
  </si>
  <si>
    <t>Interruptor automático diferencial tetrapolar 4x16 A 300 mA</t>
  </si>
  <si>
    <t>ITEM 11.3.32</t>
  </si>
  <si>
    <t>Interruptor automático diferencial tetrapolar 4x25 A 300 mA</t>
  </si>
  <si>
    <t>ITEM 11.3.33</t>
  </si>
  <si>
    <t>Interruptor automático diferencial tetrapolar 4x40 A 300 mA</t>
  </si>
  <si>
    <t>ITEM 11.3.34</t>
  </si>
  <si>
    <t>Interruptor automático diferencial tetrapolar 4x63 A 300 mA</t>
  </si>
  <si>
    <t>ITEM 11.3.35</t>
  </si>
  <si>
    <t>Interruptor automático diferencial tetrapolar 4x80 A 300 mA</t>
  </si>
  <si>
    <t>ITEM 11.3.36</t>
  </si>
  <si>
    <t>Interruptor automático diferencial tetrapolar 4x100 A 300 mA</t>
  </si>
  <si>
    <t>ITEM 11.3.37</t>
  </si>
  <si>
    <t>Guardamotor hasta 15 A 3 polos</t>
  </si>
  <si>
    <t>ITEM 11.3.38</t>
  </si>
  <si>
    <t xml:space="preserve">Conductor envainado 2 x 0,5 mm2 con caño de PVC 3,2 Ø 40 mm </t>
  </si>
  <si>
    <t>ITEM 11.3.39</t>
  </si>
  <si>
    <t xml:space="preserve">Conductor envainado 2 x 4 mm2 con caño de PVC 3,2 Ø 40 mm </t>
  </si>
  <si>
    <t>ITEM 11.3.40</t>
  </si>
  <si>
    <t xml:space="preserve">Conductor subterráneo 2 x 2,5 mm2 con caño de PVC 3,2 Ø 40 mm </t>
  </si>
  <si>
    <t>ITEM 11.3.41</t>
  </si>
  <si>
    <t xml:space="preserve">Conductor subterráneo 2 x 6 mm2 con caño de PVC 3,2 Ø 40 mm </t>
  </si>
  <si>
    <t>ITEM 11.3.42</t>
  </si>
  <si>
    <t xml:space="preserve">Conductor subterráneo 3 x 2,5 mm2 con caño de PVC 3,2 Ø 40 mm </t>
  </si>
  <si>
    <t>ITEM 11.3.43</t>
  </si>
  <si>
    <t xml:space="preserve">Conductor subterráneo 3 x 4 mm2 con caño de PVC 3,2 Ø 40 mm </t>
  </si>
  <si>
    <t>ITEM 11.3.44</t>
  </si>
  <si>
    <t xml:space="preserve">Conductor subterráneo 3 x 25 + 1 x 16 mm2 con caño de PVC 3,2 Ø 40 mm </t>
  </si>
  <si>
    <t>ITEM 11.3.45</t>
  </si>
  <si>
    <t xml:space="preserve">Conductor subterráneo tetrafilar 3 x 35+1 x 16 mm2con caño de PVC 3,2 Ø 63 mm </t>
  </si>
  <si>
    <t>ITEM 11.3.46</t>
  </si>
  <si>
    <t xml:space="preserve">Conductor subterráneo tetrafilar 3 x 50+1 x 25 mm2con caño de PVC 3,2 Ø 63 mm </t>
  </si>
  <si>
    <t>ITEM 11.3.47</t>
  </si>
  <si>
    <t xml:space="preserve">Conductor subterráneo tetrafilar 4 x 2,5 mm2 con caño de PVC 3,2 Ø 40 mm </t>
  </si>
  <si>
    <t>ITEM 11.3.48</t>
  </si>
  <si>
    <t xml:space="preserve">Conductor subterráneo tetrafilar 4 x 4 mm2 con caño de PVC 3,2 Ø 40 mm </t>
  </si>
  <si>
    <t>ITEM 11.3.49</t>
  </si>
  <si>
    <t xml:space="preserve">Conductor subterráneo tetrafilar 4 x 6 mm2 con caño de PVC 3,2 Ø 40 mm </t>
  </si>
  <si>
    <t>ITEM 11.3.50</t>
  </si>
  <si>
    <t xml:space="preserve">Conductor subterráneo tetrafilar 4 x 10 mm2 con caño de PVC 3,2 Ø 63 mm </t>
  </si>
  <si>
    <t>ITEM 11.3.51</t>
  </si>
  <si>
    <t xml:space="preserve">Conductor subterraneo tetrafilar 4 x 16 mm2 con caño de PVC 3,2 Ø 63 mm </t>
  </si>
  <si>
    <t>ITEM 11.3.52</t>
  </si>
  <si>
    <t>Bocas - luminación nuevos a instalar (incluye línea de alimentación)</t>
  </si>
  <si>
    <t>ITEM 11.3.53</t>
  </si>
  <si>
    <t>Bocas - Tomas nuevos a instalar (incluye línea de alimentación)</t>
  </si>
  <si>
    <t xml:space="preserve"> </t>
  </si>
  <si>
    <t>ITEM 11.3.54</t>
  </si>
  <si>
    <t>Bocas - Iluminación/Tomas a recablear</t>
  </si>
  <si>
    <t>ITEM 11.3.55</t>
  </si>
  <si>
    <t>Bocas - Tomas nuevos a instalar p/ servicio contra incendio</t>
  </si>
  <si>
    <t>ITEM 11.3.56</t>
  </si>
  <si>
    <t>Linea de alimentación de Fe - Conductor 2x2,5+PE</t>
  </si>
  <si>
    <t>ITEM 11.3.57</t>
  </si>
  <si>
    <t>Linea de alimentación de Fe - Conductor 2x4+PE</t>
  </si>
  <si>
    <t>ITEM 11.3.58</t>
  </si>
  <si>
    <t>Linea de alimentación de Fe - Conductor 2x6+PE</t>
  </si>
  <si>
    <t>ITEM 11.3.59</t>
  </si>
  <si>
    <t>Linea de alimentación de Fe - Conductor 3x25+1x16+PE</t>
  </si>
  <si>
    <t>ITEM 11.3.60</t>
  </si>
  <si>
    <t>Linea de alimentación de Fe - Conductor 4x4+PE</t>
  </si>
  <si>
    <t>ITEM 11.3.61</t>
  </si>
  <si>
    <t>Linea de alimentación de Fe - Conductor 4x6+PE</t>
  </si>
  <si>
    <t>ITEM 11.3.62</t>
  </si>
  <si>
    <t>Linea de alimentación de Fe - Conductor 4x10+PE</t>
  </si>
  <si>
    <t>ITEM 11.3.63</t>
  </si>
  <si>
    <t>Linea de alimentación de Fe - Conductor 4x16+PE</t>
  </si>
  <si>
    <t>ITEM 11.3.64</t>
  </si>
  <si>
    <t>Linea de alimentación de Fe - Conductor 4x25+PE</t>
  </si>
  <si>
    <t>ITEM 11.3.65</t>
  </si>
  <si>
    <t>Bandeja Portacables 300mm (incluye accesorios, piezas y fijaciones)</t>
  </si>
  <si>
    <t xml:space="preserve">Accesorios (curvas, reducciones, uniones T, etc..) </t>
  </si>
  <si>
    <t>ITEM 11.3.66</t>
  </si>
  <si>
    <t>Bandeja Portacables 200mm (incluye accesorios, piezas y fijaciones)</t>
  </si>
  <si>
    <t>ITEM 11.3.67</t>
  </si>
  <si>
    <t>11.4 -  MUY BAJA TENSION</t>
  </si>
  <si>
    <t>ITEM 11.4.1</t>
  </si>
  <si>
    <t>Puesto de informática</t>
  </si>
  <si>
    <t>ITEM 11.4.2</t>
  </si>
  <si>
    <t>Rack 6 módulos con puerta de vidrio y cerradura</t>
  </si>
  <si>
    <t>ITEM 11.4.3</t>
  </si>
  <si>
    <t>Boca para telefonía</t>
  </si>
  <si>
    <t>ITEM 11.4.4</t>
  </si>
  <si>
    <t>Central telefónica 2 entradas 12 internos</t>
  </si>
  <si>
    <t>ITEM 11.4.5</t>
  </si>
  <si>
    <t>Teléfono terminal</t>
  </si>
  <si>
    <t>ITEM 11.4.6</t>
  </si>
  <si>
    <t>Parlante 4" con gabinete</t>
  </si>
  <si>
    <t>ITEM 11.4.7</t>
  </si>
  <si>
    <t>Portero eléctrico con un teléfono</t>
  </si>
  <si>
    <t>11.5 -  ARTEFACTOS</t>
  </si>
  <si>
    <t>ITEM 11.5.1</t>
  </si>
  <si>
    <t>Equipo Fluorescente armado completo 1x36W c/louver p/ embutir.Tipo F1</t>
  </si>
  <si>
    <t>ITEM 11.5.2</t>
  </si>
  <si>
    <t>Equipo Fluorescente armado completo 2x36W c/louver p/ embutir. Tipo F2</t>
  </si>
  <si>
    <t>ITEM 11.5.3</t>
  </si>
  <si>
    <t>Equipo Fluorescente armado completo 3x36W c/louver p/ embutir. Tipo F3</t>
  </si>
  <si>
    <t>ITEM 11.5.4</t>
  </si>
  <si>
    <t>Equipo Fluorescente armado completo 1x36W c/louver de aplicar a cielorraso. Tipo F4</t>
  </si>
  <si>
    <t>ITEM 11.5.5</t>
  </si>
  <si>
    <t>Equipo Fluorescente armado completo 2x36W c/louver de aplicar en cielorraso. Tipo F5</t>
  </si>
  <si>
    <t>ITEM 11.5.6</t>
  </si>
  <si>
    <t>Equipo fluorescente armado completo 3x36 W c/louver de aplicar a cielorraso Tipo F6</t>
  </si>
  <si>
    <t>ITEM 11.5.7</t>
  </si>
  <si>
    <t>Equipo Fluorescente armado completo 2x36W con louver y doble barral. Tipo F7</t>
  </si>
  <si>
    <t>ITEM 11.5.8</t>
  </si>
  <si>
    <t>Equipo Fluorescente armado completo 3x36W con louver y doble barral. Tipo F8</t>
  </si>
  <si>
    <t>ITEM 11.5.9</t>
  </si>
  <si>
    <t>Equipo Fluorescente armado completo 3x36W con louver de embutir parabolico p/ computación. Tipo F9</t>
  </si>
  <si>
    <t>ITEM 11.5.10</t>
  </si>
  <si>
    <t>Equipo Fluorescente armado completo 3x36W con louver de aplicar parabolico p/ computación Tipo F10</t>
  </si>
  <si>
    <t>ITEM 11.5.11</t>
  </si>
  <si>
    <t>Equipo Fluorescente armado completo 1x36W estanco IP65 Tipo E1</t>
  </si>
  <si>
    <t>ITEM 11.5.12</t>
  </si>
  <si>
    <t>Equipo Fluorescente armado completo 2x36W estanco IP65 Tipo E2</t>
  </si>
  <si>
    <t>ITEM 11.5.13</t>
  </si>
  <si>
    <t>Pantalla industrial c/ equipo y rejilla y lámpara MH 250 W Tipo I1</t>
  </si>
  <si>
    <t>ITEM 11.5.14</t>
  </si>
  <si>
    <t>Luminaria para embutir en cielorraso con vidrio templado resistente y serigrafiado. Lampara MH 150W. Tipo I2</t>
  </si>
  <si>
    <t>ITEM 11.5.15</t>
  </si>
  <si>
    <t>Artefacto para exterior con MHº 250W Tipo B</t>
  </si>
  <si>
    <t>ITEM 11.5.16</t>
  </si>
  <si>
    <t>Aplique tortuga ovalada 280 mm fundic. Al  1x13 W tipo O</t>
  </si>
  <si>
    <t>ITEM 11.5.17</t>
  </si>
  <si>
    <t>Aplique tortuga diam 300 mm fundic. Al  2x18 W tipo T</t>
  </si>
  <si>
    <t>ITEM 11.5.18</t>
  </si>
  <si>
    <t>Aplique haz sup. concentrado e inf. difuso, lámpara MH 150 W Tipo H</t>
  </si>
  <si>
    <t>ITEM 11.5.19</t>
  </si>
  <si>
    <t>Aplique Tubo Fluorecente compacto de 1x11W C/instal. Tipo A1</t>
  </si>
  <si>
    <t>ITEM 11.5.20</t>
  </si>
  <si>
    <t>Aplique Tubo Fluorecente compacto de 2x11W C/instal. Tipo A2</t>
  </si>
  <si>
    <t>ITEM 11.5.21</t>
  </si>
  <si>
    <t>Proyector P1 con equipo con lamp. 150W (Lumenac Max 1150 EL)</t>
  </si>
  <si>
    <t>ITEM 11.5.22</t>
  </si>
  <si>
    <t>Proyector P2 con equipo con lamp. 250W (Lumenac Max 2250 EL)</t>
  </si>
  <si>
    <t>ITEM 11.5.23</t>
  </si>
  <si>
    <t>Proyector P3 con equipo con lamp. 400W (Lumenac Max 2400 EL)</t>
  </si>
  <si>
    <t>ITEM 11.5.24</t>
  </si>
  <si>
    <t>Artefacto LED cua/red de aplicar 200mm 18W 800lm. Tipo L1</t>
  </si>
  <si>
    <t>ITEM 11.5.25</t>
  </si>
  <si>
    <t>Artefacto LED cua/red de aplicar 600mm 48W 2000lm. Tipo L2</t>
  </si>
  <si>
    <t>ITEM 11.5.26</t>
  </si>
  <si>
    <t>Artefacto LED rectangular de aplicar 300x600mm 36W 3000lm. Tipo L3</t>
  </si>
  <si>
    <t>ITEM 11.5.27</t>
  </si>
  <si>
    <t>Artefacto LED cua/red de aplicar 300mm 24W. Tipo L4</t>
  </si>
  <si>
    <t>ITEM 11.5.28</t>
  </si>
  <si>
    <t>Artefacto LED cua/red 600mm 56W 5000lm. Tipo L5</t>
  </si>
  <si>
    <t>ITEM 11.5.29</t>
  </si>
  <si>
    <t>Kit de emergencia para artefacto tipo panel LED (12 a 60W)</t>
  </si>
  <si>
    <t>ITEM 11.5.30</t>
  </si>
  <si>
    <t>Reflector LED 30W 250lm. Tipo R3</t>
  </si>
  <si>
    <t>ITEM 11.5.31</t>
  </si>
  <si>
    <t>Reflector LED 50W 450lm. Tipo R5</t>
  </si>
  <si>
    <t>ITEM 11.5.32</t>
  </si>
  <si>
    <t>Reflector LED 240W 20000lm. Tipo R20 (tipo alumbrado público)</t>
  </si>
  <si>
    <t>ITEM 11.5.33</t>
  </si>
  <si>
    <t>Ventilador de pared de tres palas diam. 0,45, motor reforzado c/ rejilla de protección</t>
  </si>
  <si>
    <t>ITEM 11.5.34</t>
  </si>
  <si>
    <t>Ventilador de pared de tres palas diam. 0,80, motor reforzado c/ rejilla de protección</t>
  </si>
  <si>
    <t>ITEM 11.5.35</t>
  </si>
  <si>
    <t>Campana de recreo 12 V Ø 0,15</t>
  </si>
  <si>
    <t>ITEM 11.5.36</t>
  </si>
  <si>
    <t>Timbre</t>
  </si>
  <si>
    <t>ITEM 11.5.37</t>
  </si>
  <si>
    <t>Porta cable tipo periscopio de chapa</t>
  </si>
  <si>
    <t>ITEM 11.5.38</t>
  </si>
  <si>
    <t>Luz de emergencia 20 W autonomia 5 hs</t>
  </si>
  <si>
    <t>ITEM 11.5.39</t>
  </si>
  <si>
    <t>Luz de emergencia 20 W autonomia 5 hs indicador de salida / salida emergencia</t>
  </si>
  <si>
    <t>ITEM 11.5.40</t>
  </si>
  <si>
    <t>Extractor de aire caudal 700m3/h, de pared. Tipo EC</t>
  </si>
  <si>
    <t>ITEM 11.5.41</t>
  </si>
  <si>
    <t>Extractor de aire caudal 1600m3/h tipo industrial 1/2 HP. Tipo ET</t>
  </si>
  <si>
    <t>ITEM 11.5.42</t>
  </si>
  <si>
    <t>Extractor de aire caudal 190m3/h, para baño. Tipo EB</t>
  </si>
  <si>
    <t>ITEM 11.5.43</t>
  </si>
  <si>
    <t>Artefacto lumínico acústico para baño discapacitados. Tipo LA</t>
  </si>
  <si>
    <t>ITEM 11.5.44</t>
  </si>
  <si>
    <t>Célula fotoeléctrica 10A. Tipo CE</t>
  </si>
  <si>
    <t>ITEM 11.5.45</t>
  </si>
  <si>
    <t>Heladera con Freezer - 347lts</t>
  </si>
  <si>
    <t>ITEM 11.5.46</t>
  </si>
  <si>
    <t>Heladera 470lts con Freezer 156 lts  en A°I° 2 puertas</t>
  </si>
  <si>
    <t>ITEM 11.5.47</t>
  </si>
  <si>
    <t>Freezer 202 lts</t>
  </si>
  <si>
    <t>ITEM 11.5.48</t>
  </si>
  <si>
    <t>Heladera A°I° 4 puertas</t>
  </si>
  <si>
    <t>ITEM 11.5.49</t>
  </si>
  <si>
    <t>Anafe eléctrico A°I° 4 hornallas (60cmx60cmx12cm)  6kw/h</t>
  </si>
  <si>
    <t>ITEM 11.5.50</t>
  </si>
  <si>
    <t>Cocina industrial A°I° eléctrica trifásica 4 discos (75x75x86cm)</t>
  </si>
  <si>
    <t>ITEM 11.5.51</t>
  </si>
  <si>
    <t>Cocina industrial A°I° eléctrica trifásica 6 discos (110x75x86cm)</t>
  </si>
  <si>
    <t>ITEM 11.5.52</t>
  </si>
  <si>
    <t>Generador eléctrico a gas</t>
  </si>
  <si>
    <t>ITEM 11.5.53</t>
  </si>
  <si>
    <t>Colocación de artefactos</t>
  </si>
  <si>
    <t>14.1 - ASCENSORES Y MONTACARGAS</t>
  </si>
  <si>
    <t>ITEM 14.1</t>
  </si>
  <si>
    <t>Ascensor tracción hidráulica con pistón - 2 paradas - Botonera tipo micromovimiento con registro de llamadas - cap. 680 kg - velocidad 0,64 m/seg.Puertas automáticas en cabina y pisos</t>
  </si>
  <si>
    <t xml:space="preserve">ANALISIS DE PRECIOS - INSTALACION SANITARIA </t>
  </si>
  <si>
    <t>12.1 -  DESAGÜES CLOACALES</t>
  </si>
  <si>
    <t>ITEM 12.1.1</t>
  </si>
  <si>
    <t>Pozo absorbente 13 m3</t>
  </si>
  <si>
    <t>ITEM 12.1.2</t>
  </si>
  <si>
    <t>Lecho Nitrificante</t>
  </si>
  <si>
    <t>ITEM 12.1.3</t>
  </si>
  <si>
    <t>Extensión de red cloacal</t>
  </si>
  <si>
    <t>Boca de registro Ø 1,00</t>
  </si>
  <si>
    <t>ITEM 12.1.4</t>
  </si>
  <si>
    <t>Cañería cloacal PVC 3,2 Ø 0,040</t>
  </si>
  <si>
    <t>ITEM 12.1.5</t>
  </si>
  <si>
    <t>Cañería cloacal PVC 3,2 Ø 0,050</t>
  </si>
  <si>
    <t>ITEM 12.1.6</t>
  </si>
  <si>
    <t>Cañería cloacal PVC 3,2 Ø 0,063</t>
  </si>
  <si>
    <t>ITEM 12.1.7</t>
  </si>
  <si>
    <t xml:space="preserve">Cañería cloacal PVC 3,2 Ø 0,110 </t>
  </si>
  <si>
    <t>ITEM 12.1.8</t>
  </si>
  <si>
    <t>Cañería cloacal PVC 3,2 Ø 0,160</t>
  </si>
  <si>
    <t>ITEM 12.1.9</t>
  </si>
  <si>
    <t>ITEM 12.1.10</t>
  </si>
  <si>
    <t>Cámara de inspección 0,60 x 0,60 doble cierre hermético</t>
  </si>
  <si>
    <t>ITEM 12.1.11</t>
  </si>
  <si>
    <t>Cámara de inspección 1,00 x 0,60 doble cierre hermético</t>
  </si>
  <si>
    <t>Contratapa y marco Hº Aº</t>
  </si>
  <si>
    <t>ITEM 12.1.12</t>
  </si>
  <si>
    <t>Cañería de evacuación con protección mecánica</t>
  </si>
  <si>
    <t>ITEM 12.1.13</t>
  </si>
  <si>
    <t>Interceptor de grasa</t>
  </si>
  <si>
    <t>ITEM 12.1.14</t>
  </si>
  <si>
    <t>Cámara séptica 5 m3</t>
  </si>
  <si>
    <t>ITEM 12.1.15</t>
  </si>
  <si>
    <t>Cámara séptica 10 m3</t>
  </si>
  <si>
    <t>ITEM 12.1.16</t>
  </si>
  <si>
    <t>Cámara séptica 25 m3</t>
  </si>
  <si>
    <t>ITEM 12.1.17</t>
  </si>
  <si>
    <t>Biodigestor Rotoplast 3000lts</t>
  </si>
  <si>
    <t>ITEM 12.1.18</t>
  </si>
  <si>
    <t>Pozo de bombeo cloacal (incluye bomba sumergible cloacal 1,5hp)</t>
  </si>
  <si>
    <t>ITEM 12.1.19</t>
  </si>
  <si>
    <t>Centrifuga 15m3/h/12m</t>
  </si>
  <si>
    <t>ITEM 12.1.20</t>
  </si>
  <si>
    <t>Cañería cloacal PVC p/boca</t>
  </si>
  <si>
    <t>Curva 90º PVC 0,063</t>
  </si>
  <si>
    <t>Codo 45º PVC 0,063</t>
  </si>
  <si>
    <t>Codo PVC 110 90º</t>
  </si>
  <si>
    <t>Codo PVC 110 45º</t>
  </si>
  <si>
    <t>Codo PVC 40 90º</t>
  </si>
  <si>
    <t>Codo PVC 40 45º</t>
  </si>
  <si>
    <t>Ramal Red-110/63-45° M-H</t>
  </si>
  <si>
    <t>12.2 -  AGUA FRÍA Y CALIENTE</t>
  </si>
  <si>
    <t>ITEM 12.2.1</t>
  </si>
  <si>
    <t>Extensión de red agua corriente</t>
  </si>
  <si>
    <t>ITEM 12.2.2</t>
  </si>
  <si>
    <t>ITEM 12.2.3</t>
  </si>
  <si>
    <t>Bomba Recirculadora de Agua Caliente Sanitaria tipo Rowa 7/1S</t>
  </si>
  <si>
    <t>ITEM 12.2.4</t>
  </si>
  <si>
    <t>Termotanque electrico 50lts. Tipo TTE1</t>
  </si>
  <si>
    <t>ITEM 12.2.5</t>
  </si>
  <si>
    <t>Termotanque por bomba de calor Tipo BGH Heat-Pump x 190lts - TipoTTE2</t>
  </si>
  <si>
    <t>ITEM 12.2.6</t>
  </si>
  <si>
    <t>Colector tanque de reserva s/proyecto</t>
  </si>
  <si>
    <t>ITEM 12.2.7</t>
  </si>
  <si>
    <t xml:space="preserve">Boca agua fria o caliente, PPTF copolim. random (tipo III) </t>
  </si>
  <si>
    <t>Tee Red.Central 25x20</t>
  </si>
  <si>
    <t>Tee Red.Central 32x25</t>
  </si>
  <si>
    <t>Tee Red.Central 32x20</t>
  </si>
  <si>
    <t>Válvula esférica 25 mm</t>
  </si>
  <si>
    <t>Válvula esférica 32 mm</t>
  </si>
  <si>
    <t>ITEM 12.2.8</t>
  </si>
  <si>
    <t>Boca agua fria, PPTF copolim. random (tipo III) (para Valvula Pressmatic FV 368.01)</t>
  </si>
  <si>
    <t>Tee Red.Central 50x40</t>
  </si>
  <si>
    <t>Tee Red.Central 63x50</t>
  </si>
  <si>
    <t>Cupla Inserto Metalico M. 40 mm</t>
  </si>
  <si>
    <t>Válvula esférica 40 mm</t>
  </si>
  <si>
    <t>Válvula esférica 63 mm</t>
  </si>
  <si>
    <t>12.3 -  ARTEFACTOS</t>
  </si>
  <si>
    <t>ITEM 12.3.1</t>
  </si>
  <si>
    <t>Inodoro corto con asiento y tapa- A1</t>
  </si>
  <si>
    <t>ITEM 12.3.2</t>
  </si>
  <si>
    <t>Inodoro c/ mochila, asiento y tapa - A2</t>
  </si>
  <si>
    <t>ITEM 12.3.3</t>
  </si>
  <si>
    <t>Bacha Aº Iº ø 30 cm, incluye sopapa y descarga cromada. A3</t>
  </si>
  <si>
    <t>ITEM 12.3.4</t>
  </si>
  <si>
    <t>Mingitorio oval - A4</t>
  </si>
  <si>
    <t>ITEM 12.3.5</t>
  </si>
  <si>
    <t>Bidet - A5</t>
  </si>
  <si>
    <t>ITEM 12.3.6</t>
  </si>
  <si>
    <t>Pileta de cocina Aº Iº doble bacha 59x34 - A6</t>
  </si>
  <si>
    <t>ITEM 12.3.7</t>
  </si>
  <si>
    <t>Pileta de cocina Aº Iº doble bacha profunda 78x37 - A7</t>
  </si>
  <si>
    <t>ITEM 12.3.8</t>
  </si>
  <si>
    <t>Pileton de cocina AºIº 100x50x50 - A8</t>
  </si>
  <si>
    <t>ITEM 12.3.9</t>
  </si>
  <si>
    <t>Inodoro con depósito para discapacitado, asiento y tapa- A9</t>
  </si>
  <si>
    <t>ITEM 12.3.10</t>
  </si>
  <si>
    <t>Lavatorio para discapacitado soporte fijo- A10</t>
  </si>
  <si>
    <t>ITEM 12.3.11</t>
  </si>
  <si>
    <t>Lavatorio para discapacitado soporte móvil- A10 "</t>
  </si>
  <si>
    <t>ITEM 12.3.12</t>
  </si>
  <si>
    <t>Silla rebatible (Ducha discapacitado) - A11</t>
  </si>
  <si>
    <t>ITEM 12.3.13</t>
  </si>
  <si>
    <t>Pileta de cocina Aº Iº bacha simple 52x32x14 - A12</t>
  </si>
  <si>
    <t>ITEM 12.3.14</t>
  </si>
  <si>
    <t>Barra de seguridad rebatible  80 cm -Ferrum VTEPA (inodoro para discapacitado) - A13</t>
  </si>
  <si>
    <t>ITEM 12.3.15</t>
  </si>
  <si>
    <t>Barra de seguridad rebatible  80 cm - con Portarrollo Ferrum VTEPA-B (inodoro para discapacitado) - A14</t>
  </si>
  <si>
    <t>ITEM 12.3.16</t>
  </si>
  <si>
    <t>Barra de seguridad fija 67 x 36,5 - Ferrum VTEP (inodoro para discapacitado) - A15</t>
  </si>
  <si>
    <t>ITEM 12.3.17</t>
  </si>
  <si>
    <t>Inodoro con deposito de embutir, asiento y tapa - A16</t>
  </si>
  <si>
    <t>ITEM 12.3.18</t>
  </si>
  <si>
    <t>Accesorios ceràmicos: jabonera, portarrollo, etc. - A17</t>
  </si>
  <si>
    <t>ITEM 12.3.19</t>
  </si>
  <si>
    <t>Lavatorio con columna - A18</t>
  </si>
  <si>
    <t>ITEM 12.3.20</t>
  </si>
  <si>
    <t>Inodoro Baby c/ mochila de colgar blanco, asiento y tapa - A19</t>
  </si>
  <si>
    <t>ITEM 12.3.21</t>
  </si>
  <si>
    <t>Inodoro Baby  - A20</t>
  </si>
  <si>
    <t>ITEM 12.3.22</t>
  </si>
  <si>
    <t>Receptaculo para ducha Acrilico 76 x 76 x 12 - Ferrum RA76-B - A21</t>
  </si>
  <si>
    <t>ITEM 12.3.23</t>
  </si>
  <si>
    <t>Bañera 1,70x0,70 - A22</t>
  </si>
  <si>
    <t>ITEM 12.3.24</t>
  </si>
  <si>
    <t>Fuente de beber  completa - Ferrum  (FVS) - A 23</t>
  </si>
  <si>
    <t>ITEM 12.3.25</t>
  </si>
  <si>
    <t>Espejo basculante inclinable 60 x 80 - (P/sanitario Discapacitado) - Ferrum VTEE1 - A 24</t>
  </si>
  <si>
    <t>ITEM 12.3.26</t>
  </si>
  <si>
    <t>Inodoro largo con asiento y tapa  - A25</t>
  </si>
  <si>
    <t>ITEM 12.3.27</t>
  </si>
  <si>
    <t>Bacha Piletón con estructura en A°I° - A26</t>
  </si>
  <si>
    <t>ITEM 12.3.28</t>
  </si>
  <si>
    <t>Grifería automática (Press-matic) lavatorio s/ mesada - Tipo FV 361 - G1</t>
  </si>
  <si>
    <t>ITEM 12.3.29</t>
  </si>
  <si>
    <t>Grifería automática (Press-mátic) p/ mingitorio - Tipo FV 362 - G2</t>
  </si>
  <si>
    <t>ITEM 12.3.30</t>
  </si>
  <si>
    <t>Descarga a válvula p/ inodoro -Tipo FV 368.02 - G3</t>
  </si>
  <si>
    <t>ITEM 12.3.31</t>
  </si>
  <si>
    <t>Canilla de servicio 1/2" c/ gabinete de Aº Iº de embutir c/ cerradura - G4</t>
  </si>
  <si>
    <t>ITEM 12.3.32</t>
  </si>
  <si>
    <t>Canilla de servicio 3/4" c/ gabinete de Aº Iº de embutir c/ cerradura - G5</t>
  </si>
  <si>
    <t>ITEM 12.3.33</t>
  </si>
  <si>
    <t>Griferia lavatorio s/mesada ambas aguas - Tipo FV Allegro Art. 207/15 - G6</t>
  </si>
  <si>
    <t>ITEM 12.3.34</t>
  </si>
  <si>
    <t>Grifería p/ bidet ambas aguas - Tipo FV Allegro Art 295/15 - G7</t>
  </si>
  <si>
    <t>ITEM 12.3.35</t>
  </si>
  <si>
    <t>Grifería cocina pico movil ambas aguas s/ pared exterior - Tipo FV Allegro Art. 409/15 - G8</t>
  </si>
  <si>
    <t>ITEM 12.3.36</t>
  </si>
  <si>
    <t>Grifería pico movil ambas aguas s/ mesada p/cocina - Tipo FV Allegro Art. 416/15 - G9</t>
  </si>
  <si>
    <t>ITEM 12.3.37</t>
  </si>
  <si>
    <t>Grifería lavatorio discapacitado s/ mesada ambas aguas - Tipo Fv Vivace Art. 181/93 - G10</t>
  </si>
  <si>
    <t>ITEM 12.3.38</t>
  </si>
  <si>
    <t>Grifería ducha ambas aguas exterior c/ transferencia - Tipo FV Allegro Art. 103/15 - G11</t>
  </si>
  <si>
    <t>ITEM 12.3.39</t>
  </si>
  <si>
    <t>Grifería ducha discapacitado c/ barral - Tipo Fv Vivace Art. 310/93 - G12</t>
  </si>
  <si>
    <t>ITEM 12.3.40</t>
  </si>
  <si>
    <t>Grifería lavadero s/ pared ext. ambas aguas c/pico manguera - Tipo Fv Allegro Art. 401/15 - G13</t>
  </si>
  <si>
    <t>ITEM 12.3.41</t>
  </si>
  <si>
    <t>Grifería laboratorio s/ mesada ambas aguas - G14</t>
  </si>
  <si>
    <t>ITEM 12.3.42</t>
  </si>
  <si>
    <t>Grifería pico movil un agua sobre mesada - Tipo Fv Allegro Art. 425/15 - G15</t>
  </si>
  <si>
    <t>ITEM 12.3.43</t>
  </si>
  <si>
    <t>Descarga a válvula p/ inodoro - Antivandalica  -Tipo FV 368  con tecla antivand. Art. 0349CR - G16</t>
  </si>
  <si>
    <t>ITEM 12.3.44</t>
  </si>
  <si>
    <t>Grifería automática (press-mátic) p/ mingitorio - Antivandalica - Tipo FV 0344 - G17</t>
  </si>
  <si>
    <t>ITEM 12.3.45</t>
  </si>
  <si>
    <t>Grifería para bebedero - Tipo FV Art. 0245 - Modelo Venus - G18</t>
  </si>
  <si>
    <t>ITEM 12.3.46</t>
  </si>
  <si>
    <t>Grifería para inodoro discapacitado - Juego Bidesystem ambas aguas. - Tipo FV Art. 301 - G19</t>
  </si>
  <si>
    <t>ITEM 12.3.47</t>
  </si>
  <si>
    <t>Grifería exterior de pared, con duchador de mano - Tipo FV Allegro Art. 112/15 - G20</t>
  </si>
  <si>
    <t>ITEM 12.3.48</t>
  </si>
  <si>
    <t>Canilla para lavatorio s/mesada un agua - pico levantado - Tipo FV Art. 221/15 - G 21</t>
  </si>
  <si>
    <t>ITEM 12.3.49</t>
  </si>
  <si>
    <t>Grifería ambas aguas s/ mesada p/cocina - monocomando con pico extensible - Tipo FV Swing Plus - Art. 412-01/90 - G 22</t>
  </si>
  <si>
    <t>ITEM 12.3.50</t>
  </si>
  <si>
    <t>Depósito Mingitorio Acero Inoxidable - 8 lts</t>
  </si>
  <si>
    <t xml:space="preserve">Tornillos cabeza Br </t>
  </si>
  <si>
    <t>ITEM 12.3.51</t>
  </si>
  <si>
    <t>Depósito inodoro a mochila de apoyar</t>
  </si>
  <si>
    <t>ITEM 12.3.52</t>
  </si>
  <si>
    <t>Depósito inodoro exterior a cadena F°F°</t>
  </si>
  <si>
    <t>ITEM 12.3.53</t>
  </si>
  <si>
    <t>Deposito inodoro embutir PVC</t>
  </si>
  <si>
    <t>ITEM 12.3.54</t>
  </si>
  <si>
    <t>Piletón tipo mampostería (1,00x0,60)</t>
  </si>
  <si>
    <t>ITEM 12.3.55</t>
  </si>
  <si>
    <t>12.4 - DESAGÜES PLUVIALES</t>
  </si>
  <si>
    <t>ITEM 12.4.1</t>
  </si>
  <si>
    <t>Colector pluvial de Hº Aº con loseta s/ memoria</t>
  </si>
  <si>
    <t>Loseta para colector de desagüe</t>
  </si>
  <si>
    <t>ITEM 12.4.1.1</t>
  </si>
  <si>
    <t>Colector pluvial de Hº Aº con rejilla de malla electrogalvanizada 250-30-12 (ancho 21 cm)</t>
  </si>
  <si>
    <t>ITEM 12.4.1.2</t>
  </si>
  <si>
    <t>Conducto pluvial Ø 0,600 cemento comprimido</t>
  </si>
  <si>
    <t>ITEM 12.4.2</t>
  </si>
  <si>
    <t>Cañería vertical Fº Fº Ø0,100</t>
  </si>
  <si>
    <t>ITEM 12.4.2.1</t>
  </si>
  <si>
    <t>Curva Fº Fº Ø0,100</t>
  </si>
  <si>
    <t>ITEM 12.4.2.2</t>
  </si>
  <si>
    <t>Cañería vertical PVC  Ø0,100</t>
  </si>
  <si>
    <t>ITEM 12.4.2.3</t>
  </si>
  <si>
    <t>Curva PVC Ø0,100</t>
  </si>
  <si>
    <t>ITEM 12.4.3</t>
  </si>
  <si>
    <t>Cañería horizontal PVC Ø 0,160</t>
  </si>
  <si>
    <t>ITEM 12.4.3.1</t>
  </si>
  <si>
    <t>Cañería horizontal PVC Ø 0,110</t>
  </si>
  <si>
    <t>ITEM 12.4.4</t>
  </si>
  <si>
    <t>BDA 0,40 x  0,40</t>
  </si>
  <si>
    <t>ITEM 12.4.4.1</t>
  </si>
  <si>
    <t>BDA 0,50 x  0,50</t>
  </si>
  <si>
    <t>ITEM 12.4.4.2</t>
  </si>
  <si>
    <t>Boca de registro Ø 0,100</t>
  </si>
  <si>
    <t>ITEM 12.4.4.3</t>
  </si>
  <si>
    <t>Boquilla Hº Gº Ø  0,100</t>
  </si>
  <si>
    <t>ITEM 12.4.5</t>
  </si>
  <si>
    <t>Embudos s/ losa Fº Fº Ø  0,110</t>
  </si>
  <si>
    <t>ITEM 12.4.5.1</t>
  </si>
  <si>
    <t>Embudos desague lateral de losa Ø  0,110 con rejilla 20 x 20</t>
  </si>
  <si>
    <t>ITEM 12.4.6</t>
  </si>
  <si>
    <t>Limpieza desagües pluviales</t>
  </si>
  <si>
    <t>12.5 - TANQUES DE RESERVA Y CISTERNAS</t>
  </si>
  <si>
    <t>ITEM 12.5.1</t>
  </si>
  <si>
    <t>Tanque de reserva tricapa 1100 lts.</t>
  </si>
  <si>
    <t>ITEM 12.5.2</t>
  </si>
  <si>
    <t>TR  Affinity Sin Base - Aº Iº 1000 lts - Medida:  97x141.- Cod. 2-10 - Peso 24 Kg - Esp. 0,5 mm</t>
  </si>
  <si>
    <t>ITEM 12.5.3</t>
  </si>
  <si>
    <t>TR  Affinity Sin Base - Aº Iº 2000 lts Medida:  122x187 - Cod. 2-20 - Peso 42 Kg - Esp. 0,7 mm</t>
  </si>
  <si>
    <t>ITEM 12.5.4</t>
  </si>
  <si>
    <t>TR  Affinity Sin Base - Aº Iº 3130 lts Medida:  142x198 - Cod. 2-30 - Peso 87 Kg - esp. 0,8 mm</t>
  </si>
  <si>
    <t>ITEM 12.5.5</t>
  </si>
  <si>
    <t>TR  Affinity Sin Base - Aº Iº 4000 lts Medida:  161x197 - Cod. 2-40 - Peso 105 Kg - esp. 0,8 mm</t>
  </si>
  <si>
    <t>ITEM 12.5.6</t>
  </si>
  <si>
    <t>TR  Affinity Aº Iº 3000 lts 122x180 horizontal con base</t>
  </si>
  <si>
    <t>ITEM 12.5.7</t>
  </si>
  <si>
    <t>TR  Affinity Aº Iº 6000 lts  160x300 horizontal con base</t>
  </si>
  <si>
    <t>12.6 - POZO DE EXPLOTACIÓN DE AGUA</t>
  </si>
  <si>
    <t>ITEM 12.6.1</t>
  </si>
  <si>
    <t>bolsa 25 kg</t>
  </si>
  <si>
    <t>12.7 - PLANTA DEPURADORA DE EFLUENTES CLOACALES</t>
  </si>
  <si>
    <t>ITEM 12.7.1</t>
  </si>
  <si>
    <t>Pozo de bombeo</t>
  </si>
  <si>
    <t>12.8 - CEGADOS</t>
  </si>
  <si>
    <t>ITEM 12.8.1</t>
  </si>
  <si>
    <t>Cegado de pozo absorbente (no incluye losa)</t>
  </si>
  <si>
    <t>ITEM 12.8.2</t>
  </si>
  <si>
    <t>Cegado de pozo de extracción de agua</t>
  </si>
  <si>
    <t>12.9 - PLANTA POR OSMOSIS INVERSA</t>
  </si>
  <si>
    <t>ITEM 12.9</t>
  </si>
  <si>
    <t>Planta por Osmosis inversa</t>
  </si>
  <si>
    <t>14.2 - BOMBEO</t>
  </si>
  <si>
    <t>ITEM 14.2</t>
  </si>
  <si>
    <t>ANALISIS DE PRECIOS - INSTALACION GAS</t>
  </si>
  <si>
    <t>13.1 -  TRAMITACIONES</t>
  </si>
  <si>
    <t>ITEM 13.1.1</t>
  </si>
  <si>
    <t>Solicud de Servicio (Incluye rotura de vereda)</t>
  </si>
  <si>
    <t>ITEM 13.1.2</t>
  </si>
  <si>
    <t>Tramitaciones de matriculado y planos</t>
  </si>
  <si>
    <t>Oficial especializado (Matriculado)</t>
  </si>
  <si>
    <t>ITEM 13.1.3</t>
  </si>
  <si>
    <t>Informe Final y Prueba de Hermeticidad (hasta 25 bocas)</t>
  </si>
  <si>
    <t>ITEM 13.1.4</t>
  </si>
  <si>
    <t>Informe Final y Prueba de Hermeticidad (mas de 25 bocas)</t>
  </si>
  <si>
    <t>13.2 -  NICHO MEDIDOR</t>
  </si>
  <si>
    <t>ITEM 13.2.1</t>
  </si>
  <si>
    <t>Nicho medidor completo 6 m3/h. Incluye gabinete de mamposteria, doble regulador y bay-pass</t>
  </si>
  <si>
    <t>Alimenta como maximo una cañeria interna de 51 mm</t>
  </si>
  <si>
    <t>Puerta nicho medidor en chapa</t>
  </si>
  <si>
    <t>ITEM 13.2.2</t>
  </si>
  <si>
    <t>Nicho medidor completo 12 m3/h. Incluye gabinete de mamposteria, doble regulador y bay-pass</t>
  </si>
  <si>
    <t>Alimenta como maximo una cañeria interna de 63 mm</t>
  </si>
  <si>
    <t>ITEM 13.2.3</t>
  </si>
  <si>
    <t>Nicho medidor completo 25 m3/h. Incluye gabinete de mamposteria, doble regulador y bay-pass</t>
  </si>
  <si>
    <t>Alimenta como maximo una cañeria interna de 76 mm</t>
  </si>
  <si>
    <t>ITEM 13.2.4</t>
  </si>
  <si>
    <t>Nicho medidor completo 50 m3/h. Incluye gabinete de mamposteria, doble regulador y bay-pass</t>
  </si>
  <si>
    <t>Alimenta como maximo una cañeria interna de 110 mm - medidor tipo tacho</t>
  </si>
  <si>
    <t>ITEM 13.2.5</t>
  </si>
  <si>
    <t>Nicho medidor completo 100 m3/h. Incluye gabinete de mamposteria, doble regulador y bay-pass</t>
  </si>
  <si>
    <t>Alimenta como maximo una cañeria interna de 110 mm - medidor rotativo</t>
  </si>
  <si>
    <t>13.3 -  CAÑERÍA DE GAS</t>
  </si>
  <si>
    <t>ITEM 13.3.1</t>
  </si>
  <si>
    <t>C. epoxi Ø 0,013</t>
  </si>
  <si>
    <t>ITEM 13.3.2</t>
  </si>
  <si>
    <t>C. epoxi Ø 0,019</t>
  </si>
  <si>
    <t>ITEM 13.3.3</t>
  </si>
  <si>
    <t>C. epoxi Ø 0,025</t>
  </si>
  <si>
    <t>ITEM 13.3.4</t>
  </si>
  <si>
    <t>C. epoxi Ø 0,032</t>
  </si>
  <si>
    <t>ITEM 13.3.5</t>
  </si>
  <si>
    <t>C. epoxi Ø 0,038</t>
  </si>
  <si>
    <t>ITEM 13.3.6</t>
  </si>
  <si>
    <t>C. epoxi Ø 0,051</t>
  </si>
  <si>
    <t>ITEM 13.3.7</t>
  </si>
  <si>
    <t>C. epoxi Ø 0,063</t>
  </si>
  <si>
    <t>ITEM 13.3.8</t>
  </si>
  <si>
    <t>C. epoxi Ø 0,076</t>
  </si>
  <si>
    <t>ITEM 13.3.9</t>
  </si>
  <si>
    <t>C. epoxi Ø 0,101</t>
  </si>
  <si>
    <t>ITEM 13.3.10</t>
  </si>
  <si>
    <t>Ll de paso Ø 0,013</t>
  </si>
  <si>
    <t>ITEM 13.3.11</t>
  </si>
  <si>
    <t>Ll de paso Ø 0,019</t>
  </si>
  <si>
    <t>ITEM 13.3.12</t>
  </si>
  <si>
    <t>Ll de paso Ø 0,025</t>
  </si>
  <si>
    <t>ITEM 13.3.13</t>
  </si>
  <si>
    <t>Ll. esferica Ø 0,032</t>
  </si>
  <si>
    <t>ITEM 13.3.14</t>
  </si>
  <si>
    <t>Ll. esferica Ø 0,038</t>
  </si>
  <si>
    <t>ITEM 13.3.15</t>
  </si>
  <si>
    <t>Ll. esferica Ø 0,051</t>
  </si>
  <si>
    <t>ITEM 13.3.16</t>
  </si>
  <si>
    <t>Ll. esferica Ø 0,063</t>
  </si>
  <si>
    <t>ITEM 13.3.17</t>
  </si>
  <si>
    <t>Ll. esferica Ø 0,076</t>
  </si>
  <si>
    <t>ITEM 13.3.18</t>
  </si>
  <si>
    <t>Ll. esferica Ø 0,101</t>
  </si>
  <si>
    <t>ITEM 13.3.19</t>
  </si>
  <si>
    <t>Piezas y accesorios epoxi</t>
  </si>
  <si>
    <t>ITEM 13.3.20</t>
  </si>
  <si>
    <t>C. PPTF Ø 0,013</t>
  </si>
  <si>
    <t>ITEM 13.3.21</t>
  </si>
  <si>
    <t>C. PPTF Ø 0,019</t>
  </si>
  <si>
    <t>ITEM 13.3.22</t>
  </si>
  <si>
    <t>C. PPTF Ø 0,025</t>
  </si>
  <si>
    <t>ITEM 13.3.23</t>
  </si>
  <si>
    <t>C. PPTF Ø 0,032</t>
  </si>
  <si>
    <t>ITEM 13.3.24</t>
  </si>
  <si>
    <t>C. PPTF Ø 0,038</t>
  </si>
  <si>
    <t>ITEM 13.3.25</t>
  </si>
  <si>
    <t>C. PPTF Ø 0,051</t>
  </si>
  <si>
    <t>ITEM 13.3.26</t>
  </si>
  <si>
    <t>C. PPTF Ø 0,063</t>
  </si>
  <si>
    <t>ITEM 13.3.27</t>
  </si>
  <si>
    <t>C. PPTF Ø 0,076</t>
  </si>
  <si>
    <t>ITEM 13.3.28</t>
  </si>
  <si>
    <t>C. PPTF Ø 0,101</t>
  </si>
  <si>
    <t>ITEM 13.3.29</t>
  </si>
  <si>
    <t>Ll de paso PPTF Ø 0,013</t>
  </si>
  <si>
    <t>ITEM 13.3.30</t>
  </si>
  <si>
    <t>Ll de paso PPTF Ø 0,019</t>
  </si>
  <si>
    <t>ITEM 13.3.31</t>
  </si>
  <si>
    <t>Ll de paso PPTF Ø 0,025</t>
  </si>
  <si>
    <t>ITEM 13.3.32</t>
  </si>
  <si>
    <t>Ll. esferica PPTF Ø 0,032</t>
  </si>
  <si>
    <t>ITEM 13.3.33</t>
  </si>
  <si>
    <t>Ll. esferica PPTF Ø 0,038</t>
  </si>
  <si>
    <t>ITEM 13.3.34</t>
  </si>
  <si>
    <t>Ll. esferica PPTF Ø 0,051</t>
  </si>
  <si>
    <t>ITEM 13.3.35</t>
  </si>
  <si>
    <t>Ll. esferica PPTF Ø 0,063</t>
  </si>
  <si>
    <t>ITEM 13.3.36</t>
  </si>
  <si>
    <t>Ll. esferica PPTF Ø 0,076</t>
  </si>
  <si>
    <t>ITEM 13.3.37</t>
  </si>
  <si>
    <t>Ll. esferica PPTF Ø 0,101</t>
  </si>
  <si>
    <t>ITEM 13.3.38</t>
  </si>
  <si>
    <t>Piezas y accesorios PPTF</t>
  </si>
  <si>
    <t>ITEM 13.3.39</t>
  </si>
  <si>
    <t>Cañería epoxi por boca</t>
  </si>
  <si>
    <t>l</t>
  </si>
  <si>
    <t>ITEM 13.3.40</t>
  </si>
  <si>
    <t>Cañería PPTF por boca</t>
  </si>
  <si>
    <t>Buje reduc. 2" x 1 1/4"</t>
  </si>
  <si>
    <t>Buje reduc. 2" x 1 1/2"</t>
  </si>
  <si>
    <t>Buje reduc. 1 1/2" x 1"</t>
  </si>
  <si>
    <t>13.4 -  TANQUES DE G.L.P.</t>
  </si>
  <si>
    <t>ITEM 13.4.1</t>
  </si>
  <si>
    <t>GLP Tanque vertical; cap: 225 kg. (0,50 m3)</t>
  </si>
  <si>
    <t>ITEM 13.4.2</t>
  </si>
  <si>
    <t xml:space="preserve">GLP Tanque horiz.; cap:420 kg.(1,00 m3) ,incluye contrapiso de Hº Aº (4,60 x 3,20 x 0,12 m) y cerco perimetral h:2,00 mts( 4,20 x3,00 m ),con 2 puertas de acceso </t>
  </si>
  <si>
    <t>Porton</t>
  </si>
  <si>
    <t>ITEM 13.4.3</t>
  </si>
  <si>
    <t>GLP Tanque horiz.; cap: 800 kg.(2,00 m3), incluye contrapiso de Hº Aº ( 5,20 x 3,80 x 0,12 m) y cerco perimetral h:2,00 mts( 4,60 x 3,25 m),con 2 puertas de acceso</t>
  </si>
  <si>
    <t>ITEM 13.4.4</t>
  </si>
  <si>
    <t>GLP Tanque horiz.; cap: 1734 kg.(4,00 m3), incluye contrapiso de Hº Aº (6,70 x 4,32 x 0,12 m) y cerco perimetral h:2,00 mts(4,80x3,54m),con 2 puertas de acceso</t>
  </si>
  <si>
    <t>ITEM 13.4.5</t>
  </si>
  <si>
    <t>Cuadro de regulación GLP con gabinete</t>
  </si>
  <si>
    <t>Exterior Completo a la cal</t>
  </si>
  <si>
    <t>13.5 -  ARTEFACTOS</t>
  </si>
  <si>
    <t>Calefactores tiro Balanceado</t>
  </si>
  <si>
    <t>ITEM 13.5.1</t>
  </si>
  <si>
    <t>Calefactor tiro balanceado  tipo "CTZ" 2500 Kcal/h</t>
  </si>
  <si>
    <t>ITEM 13.5.1.1</t>
  </si>
  <si>
    <t>Calefactor tiro balanceado  tipo "CTZ" 4000 Kcal/h</t>
  </si>
  <si>
    <t>ITEM 13.5.1.2</t>
  </si>
  <si>
    <t>Calefactor tiro balanceado  tipo "CTZ" 6000 Kcal/h</t>
  </si>
  <si>
    <t>ITEM 13.5.1.3</t>
  </si>
  <si>
    <t>Calefactor tiro balanceado  tipo "CTZ" 9000 Kcal/h</t>
  </si>
  <si>
    <t>ITEM 13.5.1.4</t>
  </si>
  <si>
    <t>Protector metálico para calefactores</t>
  </si>
  <si>
    <t>ITEM 13.5.1.5</t>
  </si>
  <si>
    <t>Protector metalico  p/ hongo de ventilación</t>
  </si>
  <si>
    <t>ITEM 13.5.2</t>
  </si>
  <si>
    <t>Horno Pizzero 6 moldes A°I°</t>
  </si>
  <si>
    <t>ITEM 13.5.2.1</t>
  </si>
  <si>
    <t>Horno Pizzero 12 moldes A°I°</t>
  </si>
  <si>
    <t>ITEM 13.5.2.2</t>
  </si>
  <si>
    <t>Horno Pizzero 18 moldes A°I°</t>
  </si>
  <si>
    <t>ITEM 13.5.2.3</t>
  </si>
  <si>
    <t>Horno Pizzero 24 moldes A°I°</t>
  </si>
  <si>
    <t>ITEM 13.5.2.4</t>
  </si>
  <si>
    <t xml:space="preserve">Freidora industrial 27 lts </t>
  </si>
  <si>
    <t>ITEM 13.5.2.5</t>
  </si>
  <si>
    <t>Cocina industrial A°I° 4 hornallas, bifera y horno 31.500 kcal/h (0,82m de frente)</t>
  </si>
  <si>
    <t>ITEM 13.5.2.6</t>
  </si>
  <si>
    <t>Cocina industrial A°I° 6 hornallas, bifera y horno 39.500 kcal/h (1,12m de frente)</t>
  </si>
  <si>
    <t>ITEM 13.5.2.7</t>
  </si>
  <si>
    <t>Cocina industrial A°I° 8 hornallas, bifera y horno  (1,64m de frente)</t>
  </si>
  <si>
    <t>ITEM 13.5.2.8</t>
  </si>
  <si>
    <t xml:space="preserve">Cocina 4 hornallas y horno 10,000 kcal/h </t>
  </si>
  <si>
    <t>ITEM 13.5.2.9</t>
  </si>
  <si>
    <t>Anafe industrial para apoyar s/ piso 20000Kcal/h</t>
  </si>
  <si>
    <t>ITEM 13.5.2.10</t>
  </si>
  <si>
    <t>Anafe A°I° 4 hornallas (0,84 frente x 0,72 fondo)</t>
  </si>
  <si>
    <t>ITEM 13.5.2.11</t>
  </si>
  <si>
    <t>Anafe A°I° 6 hornallas (1,20 de frente)</t>
  </si>
  <si>
    <t>ITEM 13.5.2.12</t>
  </si>
  <si>
    <t>Anafe A°I° 8 hornallas (1,60 frente x 0,72 fondo)</t>
  </si>
  <si>
    <t>ITEM 13.5.2.13</t>
  </si>
  <si>
    <t>Anafe  industrial 4 hornallas c/ bifera desmont. 21,000 Kcal/h</t>
  </si>
  <si>
    <t>ITEM 13.5.2.14</t>
  </si>
  <si>
    <t xml:space="preserve">Termotanque 52 Lts alta recup. 800 Lts xH.- G.N. / G.E. </t>
  </si>
  <si>
    <t>ITEM 13.5.2.15</t>
  </si>
  <si>
    <t>Termotanque 300 lts.- GN / GE - Recupera 1800 Lts/H - 15 duchas simultaneas.</t>
  </si>
  <si>
    <t>ITEM 13.5.2.16</t>
  </si>
  <si>
    <t>Calefon 20 Lts  22000 Kcal/h</t>
  </si>
  <si>
    <t>ITEM 13.5.3</t>
  </si>
  <si>
    <t xml:space="preserve">Mechero Bunsen </t>
  </si>
  <si>
    <t>Varios</t>
  </si>
  <si>
    <t>ITEM 13.6.1</t>
  </si>
  <si>
    <t>Rejilla de ventilación 20x20</t>
  </si>
  <si>
    <t>ITEM 13.6.2</t>
  </si>
  <si>
    <t>ANALISIS DE PRECIOS - INSTALACION ACONDICIONAMIENTO TERMICO</t>
  </si>
  <si>
    <t>15.1-  CALEFACCIÓN POR AIRE CALIENTE A GAS MULTIPOSICION</t>
  </si>
  <si>
    <t>ITEM 15.1.1</t>
  </si>
  <si>
    <t>Calefactor Multiposición - 18750 KCAL GOODMAN GMP 075 USA .Medid: 35,6x99,1x71,2. Para 130 m2 aprox</t>
  </si>
  <si>
    <t>ITEM 15.1.2</t>
  </si>
  <si>
    <t>Calefactor Multiposición - 25000 KCAL GOODMAN GMP 100 USA. Medida: 44,5x99,1x71,2. Para 170 m2 aprox</t>
  </si>
  <si>
    <t>ITEM 15.1.3</t>
  </si>
  <si>
    <t>Calefactor Multiposición - 31250  KCAL GOODMAN GMP 125 USA. Medida: 53,4x99,1x71,2. Para 220 m2 aprox</t>
  </si>
  <si>
    <t>ITEM 15.1.4</t>
  </si>
  <si>
    <t>Calefactor Multiposición - 37500 KCAL GOODMAN GMP 150 USA. Medida: 62,3x99,1x71,2. Para 260 m2 aprox.</t>
  </si>
  <si>
    <t>15.2 -  Acondicionamiento Frio - Calor por bomba split (motor inverter)</t>
  </si>
  <si>
    <t>ITEM 15.2.1</t>
  </si>
  <si>
    <t>Equipo de Aire Acondicionado Split tipo Inverter 2200 frig/h tipo LG Mega Inverter 09KC mod.US-W096W563</t>
  </si>
  <si>
    <t>ITEM 15.2.2</t>
  </si>
  <si>
    <t>Equipo de Aire Acondicionado Split tipo Inverter 4500 frig/h tipo LG Mega Inverter 018KC mod.US-W168CSG3</t>
  </si>
  <si>
    <t>ITEM 15.2.3</t>
  </si>
  <si>
    <t>Equipo de Aire Acondicionado Split tipo Inverter 5500 frig/h tipo LG Mega Inverter 22KC mod.US-W246CSG3</t>
  </si>
  <si>
    <t>ITEM 15.2.4</t>
  </si>
  <si>
    <t>Aire Acondicionado Bgh Piso Techo 15000f Frio/calor R410 5tn</t>
  </si>
  <si>
    <t>ITEM 15.2.5</t>
  </si>
  <si>
    <t>Equipo Bajo Perfil 3 TR - Inverter</t>
  </si>
  <si>
    <t>ITEM 15.2.6</t>
  </si>
  <si>
    <t>Equipo Bajo Perfil 6 TR - Inverter</t>
  </si>
  <si>
    <t>ITEM 15.2.7</t>
  </si>
  <si>
    <t>Equipo Bajo Perfil 7,5 TR - Inverter</t>
  </si>
  <si>
    <t>ITEM 15.2.8</t>
  </si>
  <si>
    <t>Equipo Bajo Perfil 10 TR - Inverter</t>
  </si>
  <si>
    <t>ITEM 15.2.9</t>
  </si>
  <si>
    <t>Equipo de Aire Acondicionado SPLIT CASSETTE inverter de embutir frio-calor por bomba 6000 frigorias/hora</t>
  </si>
  <si>
    <t>ITEM 15.2.10</t>
  </si>
  <si>
    <t>Equipo de Aire Acondicionado SPLIT CASSETTE inverter de embutir frio-calor por bomba 9000 frigorias/hora</t>
  </si>
  <si>
    <t>ITEM 15.2.11</t>
  </si>
  <si>
    <t>Equipo de Aire Acondicionado SPLIT CASSETTE inverter de embutir frio-calor por bomba 12000 frigorias/hora</t>
  </si>
  <si>
    <t>ITEM 15.2.12</t>
  </si>
  <si>
    <t>15.3 -  Conducción de Aire ( incluye conductos, difusores y aislaciones)</t>
  </si>
  <si>
    <t>ITEM 15.3.1</t>
  </si>
  <si>
    <t>Conducción de aire  (incluye conductos, difusores y aislamiento)</t>
  </si>
  <si>
    <t xml:space="preserve">15.4 -  Calefacción por agua caliente (suelo radiante y/o radiadores) </t>
  </si>
  <si>
    <t>ITEM 15.4.1</t>
  </si>
  <si>
    <t>Caldera individual para calef. c/ cuerpo CH Aº 15.000 Kcal/h - Bajo mesada tipo JIT - C-15</t>
  </si>
  <si>
    <t>ITEM 15.4.2</t>
  </si>
  <si>
    <t>Caldera individual para calef. c/ cuerpo CH Aº 30.000 Kcal/h - Bajo mesada tipo JIT - C-30</t>
  </si>
  <si>
    <t>ITEM 15.4.3</t>
  </si>
  <si>
    <t>Caldera individual para calef. c/ cuerpo CH Aº 40.000 Kcal/h - Bajo mesada tipo JIT - C-40</t>
  </si>
  <si>
    <t>ITEM 15.4.4</t>
  </si>
  <si>
    <t>Caldera individual para calef. c/ cuerpo CH Aº 50.000 Kcal/h - Bajo mesada tipo JIT - C-50</t>
  </si>
  <si>
    <t>ITEM 15.4.5</t>
  </si>
  <si>
    <t>Caldera individual para calef. c/ cuerpo Hº Fº 21.000 Kcal/h  - Bajo mesada Tipo JIT - F-21</t>
  </si>
  <si>
    <t>ITEM 15.4.6</t>
  </si>
  <si>
    <t>Caldera individual para calef. c/ cuerpo Hº Fº 31.000 Kcal/h  - Bajo mesada Tipo JIT - F-31</t>
  </si>
  <si>
    <t>ITEM 15.4.7</t>
  </si>
  <si>
    <t>Caldera individual para calef. c/ cuerpo Hº Fº 41.000 Kcal/h  - Bajo mesada Tipo JIT - F-41</t>
  </si>
  <si>
    <t>ITEM 15.4.8</t>
  </si>
  <si>
    <t>Caldera individual para calef. c/ cuerpo Hº Fº 51.000 Kcal/h  - Bajo mesada Tipo JIT - F-51</t>
  </si>
  <si>
    <t>ITEM 15.4.9</t>
  </si>
  <si>
    <t>Caldera individual para calef. C/ cuerpo Hº Fº 62.000 Kcal/h  - Bajo mesada Tipo JIT - F-62</t>
  </si>
  <si>
    <t>ITEM 15.4.10</t>
  </si>
  <si>
    <t>Caldera individual para calef. C/ cuerpo Hº Fº 72.000 Kcal/h  - Bajo mesada Tipo JIT - F-72</t>
  </si>
  <si>
    <t>ITEM 15.4.11</t>
  </si>
  <si>
    <t>Caldera individual para calef. C/ cuerpo Hº Fº 82.000 Kcal/h - Bajo mesada Tipo JIT - F-82</t>
  </si>
  <si>
    <t>ITEM 15.4.12</t>
  </si>
  <si>
    <t>Caldera individual para calef. C/ cuerpo Hº Fº 92.000 Kcal/h - Bajo mesada Tipo JIT - F-92</t>
  </si>
  <si>
    <t>ITEM 15.4.13</t>
  </si>
  <si>
    <t>Caldera individual para calef. C/ cuerpo Hº Fº 100.000 Kcal/h - Bajo mesada Tipo JIT - F-100</t>
  </si>
  <si>
    <t>ITEM 15.4.14</t>
  </si>
  <si>
    <t>Termostato de ambiente digital</t>
  </si>
  <si>
    <t>ITEM 15.4.15</t>
  </si>
  <si>
    <t>Caño PPTF ALU 1/2"</t>
  </si>
  <si>
    <t>ITEM 15.4.16</t>
  </si>
  <si>
    <t>Caño PPTF ALU 3/4"</t>
  </si>
  <si>
    <t>ITEM 15.4.17</t>
  </si>
  <si>
    <t>Caño PPTF ALU 1"</t>
  </si>
  <si>
    <t>ITEM 15.4.18</t>
  </si>
  <si>
    <t>Caño PPTF ALU 11/4"</t>
  </si>
  <si>
    <t>ITEM 15.4.19</t>
  </si>
  <si>
    <t>Caño PPTF ALU 11/2"</t>
  </si>
  <si>
    <t>ITEM 15.4.20</t>
  </si>
  <si>
    <t>Caño PPTF ALU 2"</t>
  </si>
  <si>
    <t>ITEM 15.4.21</t>
  </si>
  <si>
    <t>Caño HIDROFLEX radiante 18 x 2 x 120</t>
  </si>
  <si>
    <t>ITEM 15.4.22</t>
  </si>
  <si>
    <t>Caño HIDROFLEX radiante 18 x 2 x 200</t>
  </si>
  <si>
    <t>ITEM 15.4.23</t>
  </si>
  <si>
    <t>Caño HIDROFLEX radiante 18 x 2 x 240</t>
  </si>
  <si>
    <t>ITEM 15.4.24</t>
  </si>
  <si>
    <t>Caño HIDROFLEX radiante 18 x 2 x 400</t>
  </si>
  <si>
    <t>ITEM 15.4.25</t>
  </si>
  <si>
    <t>Hidroflex kit colector con termostato 2 salidas</t>
  </si>
  <si>
    <t>ITEM 15.4.26</t>
  </si>
  <si>
    <t>Hidroflex kit colector con termostato 3 salidas</t>
  </si>
  <si>
    <t>ITEM 15.4.27</t>
  </si>
  <si>
    <t>Hidroflex kit colector con termostato 4 salidas</t>
  </si>
  <si>
    <t>ITEM 15.4.28</t>
  </si>
  <si>
    <t>Hidroflex kit colector con termostato 5 salidas</t>
  </si>
  <si>
    <t>ITEM 15.4.29</t>
  </si>
  <si>
    <t>Hidroflex kit colector con termostato 6 salidas</t>
  </si>
  <si>
    <t>ITEM 15.4.30</t>
  </si>
  <si>
    <t>Materiales aislamiento y fijación de suelo radiante (poliestireno expandido 20 mm (20 Kg/m3) y malla cima 15x15 (4,2mm)</t>
  </si>
  <si>
    <t>ITEM 15.4.31</t>
  </si>
  <si>
    <t>Terminación s/suelo radiante - Mortero de asiento - Carpeta de concreto -50/60 mm - Mortero: 1:3:3 -Cemento-arena-canto rodado)</t>
  </si>
  <si>
    <t>ITEM 15.4.32</t>
  </si>
  <si>
    <t>Gabinetes para caldera</t>
  </si>
  <si>
    <t>ITEM 15.4.33</t>
  </si>
  <si>
    <t xml:space="preserve">Piezas y accesorios PPTF </t>
  </si>
  <si>
    <t>ITEM 15.4.34</t>
  </si>
  <si>
    <t>Elemento radiador 500/80 - 245 calorías</t>
  </si>
  <si>
    <t>ITEM 15.4.35</t>
  </si>
  <si>
    <t>Elementos para armado y conexión de radiadores</t>
  </si>
  <si>
    <t>ANALISIS DE PRECIOS - INSTALACION SEGURIDAD</t>
  </si>
  <si>
    <t>16.1-  CONTRA INCENDIO</t>
  </si>
  <si>
    <t>ITEM 16.1.1</t>
  </si>
  <si>
    <t>Boca de incendio</t>
  </si>
  <si>
    <t>ITEM 16.1.2</t>
  </si>
  <si>
    <t>Boca de impulsión</t>
  </si>
  <si>
    <t>ITEM 16.1.3</t>
  </si>
  <si>
    <t>Balizado de sistema de bocas de impulsión</t>
  </si>
  <si>
    <t>ITEM 16.1.4</t>
  </si>
  <si>
    <t>Balizado sistema extintores</t>
  </si>
  <si>
    <t>ITEM 16.1.5</t>
  </si>
  <si>
    <t>Equipo de bombas Jockey según memoria</t>
  </si>
  <si>
    <t>ITEM 16.1.6</t>
  </si>
  <si>
    <t>Cañería red de incendio Hº Gº</t>
  </si>
  <si>
    <t>ITEM 16.1.7</t>
  </si>
  <si>
    <t>Extintor CO2 3,5 kg</t>
  </si>
  <si>
    <t>ITEM 16.1.8</t>
  </si>
  <si>
    <t>Extintor CO2 10 kg con carro y gabinete</t>
  </si>
  <si>
    <t>ITEM 16.1.9</t>
  </si>
  <si>
    <t>Extintor ABC 5 kg</t>
  </si>
  <si>
    <t>ITEM 16.1.10</t>
  </si>
  <si>
    <t>Extintor HCFC 5 kg</t>
  </si>
  <si>
    <t>ITEM 16.1.11</t>
  </si>
  <si>
    <t>Extintor clase K  2,5 Kgr.</t>
  </si>
  <si>
    <t>ITEM 16.1.12</t>
  </si>
  <si>
    <t>Extintor clase K  5 Kgr.</t>
  </si>
  <si>
    <t>ITEM 16.1.13</t>
  </si>
  <si>
    <t>Gabinete para matafuego de 3,5 a 5 Kg</t>
  </si>
  <si>
    <t>16.2-  ALARMAS TÉCNICAS</t>
  </si>
  <si>
    <t>ITEM 16.2.1</t>
  </si>
  <si>
    <t>Central de control y alarma de incendio</t>
  </si>
  <si>
    <t>ITEM 16.2.2</t>
  </si>
  <si>
    <t>Detectores de humo y temperatura</t>
  </si>
  <si>
    <t>ITEM 16.2.3</t>
  </si>
  <si>
    <t>Detectores de gas (natural o licuado) y CO</t>
  </si>
  <si>
    <t>ITEM 16.2.4</t>
  </si>
  <si>
    <t>Sirena tipo "Notifier NS/BS"</t>
  </si>
  <si>
    <t>ITEM 16.2.5</t>
  </si>
  <si>
    <t>Pulsador tipo "Notifier AC"</t>
  </si>
  <si>
    <t>ITEM 16.2.6</t>
  </si>
  <si>
    <t>Central de Alarma 4 Zonas (Tipo X-28 "9004-MPX"), Panel de control Independiente con Teclado (PCS4-MPX), Llamador/Controlador Telefonico X-28 - Para Control Total Via telefonica - Modelo 2028-MPX, Detector de Corte de Linea Telefonica (DCL TEL-MPX),  Rece</t>
  </si>
  <si>
    <t>ITEM 16.2.7</t>
  </si>
  <si>
    <t>Sirena externa anti-desarme LQH</t>
  </si>
  <si>
    <t>ITEM 16.2.8</t>
  </si>
  <si>
    <t>Sirena interna S 22 M</t>
  </si>
  <si>
    <t>ITEM 16.2.9</t>
  </si>
  <si>
    <t>Sensor infrarrojo MD-70R</t>
  </si>
  <si>
    <t>ITEM 16.2.10</t>
  </si>
  <si>
    <t>Sensor micromagnético</t>
  </si>
  <si>
    <t>16.3-  PARARRAYOS</t>
  </si>
  <si>
    <t>ITEM 16.3.1</t>
  </si>
  <si>
    <t>Pararrayo de 5 puntas tipo Franklin con descarga a tierra</t>
  </si>
  <si>
    <t>ANALISIS DE PRECIOS - PLANTA DEPURADORA EFLUENTES CLOACALES</t>
  </si>
  <si>
    <t>Sistema de aireación</t>
  </si>
  <si>
    <t>Cañería de conducción de aire</t>
  </si>
  <si>
    <t>12.7.1</t>
  </si>
  <si>
    <t>Sistema de desinfección</t>
  </si>
  <si>
    <t>12.7.2</t>
  </si>
  <si>
    <t>Planta de Hº Aº</t>
  </si>
  <si>
    <t>12.7.3</t>
  </si>
  <si>
    <t>Local para soplante y tablero de comando</t>
  </si>
  <si>
    <t>12.7.4</t>
  </si>
  <si>
    <t>Vereda perimetral</t>
  </si>
  <si>
    <t>12.7.5</t>
  </si>
  <si>
    <t>Boca de registro</t>
  </si>
  <si>
    <t>12.7.6</t>
  </si>
  <si>
    <t>Tramitación</t>
  </si>
  <si>
    <t>12.7.7</t>
  </si>
  <si>
    <t>Puesta en marcha</t>
  </si>
  <si>
    <t>Oficial  Especializado</t>
  </si>
  <si>
    <t>Profesionales especializados</t>
  </si>
  <si>
    <t>12.7.8</t>
  </si>
  <si>
    <t>Mantenimiento de PDLC (1 año)</t>
  </si>
  <si>
    <t>E.E.T.N°1</t>
  </si>
  <si>
    <t>PLAN DE TRABAJOS ESTIMATIVO</t>
  </si>
  <si>
    <t>RUBROS</t>
  </si>
  <si>
    <t>MONTO</t>
  </si>
  <si>
    <t>incidencia</t>
  </si>
  <si>
    <t>PLAZO DE OBRA ( 12 meses )</t>
  </si>
  <si>
    <t>Nº</t>
  </si>
  <si>
    <t>DESIGNACIÓN</t>
  </si>
  <si>
    <t>TRABAJOS PREPARATORIOS</t>
  </si>
  <si>
    <t>MOVIMIENTO DE TIERRA</t>
  </si>
  <si>
    <t>PISOS Y ZOCALOS</t>
  </si>
  <si>
    <t>CARPINTERIAS Y MOBILIARIO</t>
  </si>
  <si>
    <t>INSTALACION ELECTRICA</t>
  </si>
  <si>
    <t>INSTALACION SANITARIA</t>
  </si>
  <si>
    <t>INSTALACION DE GAS</t>
  </si>
  <si>
    <t>ACONDICIONAMIENTO TERMICO</t>
  </si>
  <si>
    <t>PINTURA</t>
  </si>
  <si>
    <t>% de avance mensual previsto</t>
  </si>
  <si>
    <t>% de avance acumulado previsto</t>
  </si>
  <si>
    <t>Monto de Inversión Mensual Previsto</t>
  </si>
  <si>
    <t>Monto de Inversión Acumulado Previsto</t>
  </si>
  <si>
    <t xml:space="preserve">LISTA DE INSUMOS </t>
  </si>
  <si>
    <t>Rubro</t>
  </si>
  <si>
    <t>Unid.Venta</t>
  </si>
  <si>
    <t>P. NETO</t>
  </si>
  <si>
    <t>P.IVA INC.</t>
  </si>
  <si>
    <t>Unidad</t>
  </si>
  <si>
    <t>PRECIO</t>
  </si>
  <si>
    <t>TIERRA, TOSCA Y RELLENO</t>
  </si>
  <si>
    <t>Tierra fertil</t>
  </si>
  <si>
    <t>Tierra para relleno</t>
  </si>
  <si>
    <t>Tosca para relleno</t>
  </si>
  <si>
    <t>ARIDOS</t>
  </si>
  <si>
    <t xml:space="preserve">Arena </t>
  </si>
  <si>
    <t>Escombro triturado</t>
  </si>
  <si>
    <t>Ripiolita</t>
  </si>
  <si>
    <t>Piedra Partida 6/20</t>
  </si>
  <si>
    <t>MAQUINAS Y HERRAMIENTAS</t>
  </si>
  <si>
    <t>Pala cargadora</t>
  </si>
  <si>
    <t>Motoniveladora</t>
  </si>
  <si>
    <t>Camión volcador</t>
  </si>
  <si>
    <t>Pata de cabra</t>
  </si>
  <si>
    <t>Retroexcavadora</t>
  </si>
  <si>
    <t>Compresor grande 100 lts</t>
  </si>
  <si>
    <t>Hoyadora</t>
  </si>
  <si>
    <t>Martillo neumático</t>
  </si>
  <si>
    <t>Pluma (hidrogrúa)</t>
  </si>
  <si>
    <t>Grupo electrógeno</t>
  </si>
  <si>
    <t>Equipo perforador</t>
  </si>
  <si>
    <t>Compactador</t>
  </si>
  <si>
    <t>Contenedor p/residuos</t>
  </si>
  <si>
    <t>Andamios 3 cuerpos</t>
  </si>
  <si>
    <t>Hidrolavadora 220 bar a nafta</t>
  </si>
  <si>
    <t>Estudio de Suelos ( 2 Sondeos) hasta 3 pisos</t>
  </si>
  <si>
    <t>Estudio de Suelos ( 3 Sondeos) hasta 10 pisos</t>
  </si>
  <si>
    <t>Tasas de Permiso Ambiental</t>
  </si>
  <si>
    <t>Seguimiento de Plan de Manejo Ambiental y Social</t>
  </si>
  <si>
    <t>HIERRO, ALAMBRE, CLAVOS Y CERCOS</t>
  </si>
  <si>
    <t>Hierro liso recocido diam. 4,2 mm</t>
  </si>
  <si>
    <t>Hierro liso diam 6 mm (2,6 Kg/barra)</t>
  </si>
  <si>
    <t>Hierro liso diam 8 mm (4,8 kg/barra)</t>
  </si>
  <si>
    <t>Hierro liso diam 10 mm (7,4 kg/barra)</t>
  </si>
  <si>
    <t>Hierro liso diam 12 mm (10,7 kg/barra)</t>
  </si>
  <si>
    <t>Hierro liso diam 16 mm</t>
  </si>
  <si>
    <t>Hierro liso diam 20 mm</t>
  </si>
  <si>
    <t>Hierro liso diam 25 mm</t>
  </si>
  <si>
    <t>Hierro torsionado diam 4,2 mm  (1,3 Kg)</t>
  </si>
  <si>
    <t>Hierro torsionado diam 8 mm     (4,8 Kg)</t>
  </si>
  <si>
    <t xml:space="preserve">Hierro torsionado diam 10 mm  (7,4 Kg) </t>
  </si>
  <si>
    <t xml:space="preserve">Hierro torsionado diam 12 mm (10,7 Kg) </t>
  </si>
  <si>
    <t>Hierro torsionado diam 16 mm (18,9 Kg)</t>
  </si>
  <si>
    <t>Hierro torsionado diam 20 mm (29,6Kg</t>
  </si>
  <si>
    <t>Hierro torsionado diam 25 mm (46,2 Kg)</t>
  </si>
  <si>
    <t>Hierro torsionado diam 32 mm (74,76 Kg)</t>
  </si>
  <si>
    <t>Hierro estructural A 420</t>
  </si>
  <si>
    <t>Hierro ángulo 1/2" x 1/8"</t>
  </si>
  <si>
    <t>Hierro ángulo 3/4" x 1/8"</t>
  </si>
  <si>
    <t>Hierro ángulo 5/8" x 1/8"</t>
  </si>
  <si>
    <t>Hierro ángulo 7/8" x 1/8"</t>
  </si>
  <si>
    <t>Hierro ángulo 1" x 1/8"</t>
  </si>
  <si>
    <t>Hierro ángulo 11/4" x 1/8"</t>
  </si>
  <si>
    <t>Hierro ángulo 11/2" x 1/8"</t>
  </si>
  <si>
    <t>Hierro ángulo 1" 3/4" x 1/8"</t>
  </si>
  <si>
    <t>Hierro ángulo 2" x 1/8"</t>
  </si>
  <si>
    <t>Hierro ángulo 1" x 3/16"</t>
  </si>
  <si>
    <t>Hierro ángulo 11/4" x 3/16" (2,2 kg/m)</t>
  </si>
  <si>
    <t>Hierro ángulo 11/2" x 3/16" (2,7 kg/m)</t>
  </si>
  <si>
    <t>Hierro ángulo 1 3/4" x 3/16"</t>
  </si>
  <si>
    <t>Hierro ángulo 2" x 3/16"</t>
  </si>
  <si>
    <t>Hierro ángulo 2 1/2" x 3/16"</t>
  </si>
  <si>
    <t>Hierro ángulo 11/2" x 1/4"</t>
  </si>
  <si>
    <t>Hierro ángulo 2" x 1/4"</t>
  </si>
  <si>
    <t>Hierro ángulo 2 1/4 " x 1/4"</t>
  </si>
  <si>
    <t>Hierro ángulo 3 " x 1/4"</t>
  </si>
  <si>
    <t>Hierro ángulo 3 1/2" " x 5/16"</t>
  </si>
  <si>
    <t>Hierro ángulo 3 " x 5/16"</t>
  </si>
  <si>
    <t>Hierro ángulo 4 " x 3/8"</t>
  </si>
  <si>
    <t>Hierro ángulo 4 " x 1/2"</t>
  </si>
  <si>
    <t>Planchuela de  1/2' x 1/8'</t>
  </si>
  <si>
    <t>Planchuela de  1/2' x 3/16' (0,47 kg/m)</t>
  </si>
  <si>
    <t>Planchuela de 3/4' x 1/8'</t>
  </si>
  <si>
    <t>Planchuela de 3/4' x 3/16' (0,71 kg/m)</t>
  </si>
  <si>
    <t xml:space="preserve">Planchuela 3/4X1/4 </t>
  </si>
  <si>
    <t xml:space="preserve">Planchuela 3/4X5/16 </t>
  </si>
  <si>
    <t>Planchuela de 1' x 1/8'</t>
  </si>
  <si>
    <t>Planchuela de 1' x 3/16' (0,95 kg/m)</t>
  </si>
  <si>
    <t>Planchuela de 1 1/4' x 1/8' (0,79 kg/m)</t>
  </si>
  <si>
    <t>Planchuela de 1 1/4"x 3/16" (1,19 kg/m)</t>
  </si>
  <si>
    <t xml:space="preserve">Planchuela 1 1/4X3/8 </t>
  </si>
  <si>
    <t>Planchuela de 1 1/2' x 1/8'</t>
  </si>
  <si>
    <t>Planchuela de 1 1/2" x 3/16" (1,42 kg/m)</t>
  </si>
  <si>
    <t xml:space="preserve">Planchuela 1 1/2X3/8 </t>
  </si>
  <si>
    <t>Planchuela de 1 3/4' x 1/8'</t>
  </si>
  <si>
    <t>Planchuela de 2" x 1/8'</t>
  </si>
  <si>
    <t xml:space="preserve">Planchuela 2X5/16 </t>
  </si>
  <si>
    <t xml:space="preserve">Planchuela 2X3/8 </t>
  </si>
  <si>
    <t xml:space="preserve">Planchuela 2 1/2X3/16 </t>
  </si>
  <si>
    <t xml:space="preserve">Planchuela 3X1/8 </t>
  </si>
  <si>
    <t xml:space="preserve">Planchuela 3X3/16 </t>
  </si>
  <si>
    <t xml:space="preserve">Planchuela 4X3/16 </t>
  </si>
  <si>
    <t xml:space="preserve">Planchuela 4X1/4 </t>
  </si>
  <si>
    <t>Planchuela 4X1/2</t>
  </si>
  <si>
    <t xml:space="preserve">Planchuela 5X1/8 </t>
  </si>
  <si>
    <t>Planchuela</t>
  </si>
  <si>
    <t xml:space="preserve">Barra hierro cuadrado 7/16' </t>
  </si>
  <si>
    <t xml:space="preserve">Barra hierro cuadrado 3/8' </t>
  </si>
  <si>
    <t>Barra hierro cuadrada 1/2"</t>
  </si>
  <si>
    <t>Barra hierro cuadrada 5/8"</t>
  </si>
  <si>
    <t>Barra hierro cuadrada de 9/16"</t>
  </si>
  <si>
    <t>Barra hierro redondo 9/16'  (1,69 kg/m)</t>
  </si>
  <si>
    <t>Barra hierro redondo 7/16' (0,76 kg/m)</t>
  </si>
  <si>
    <t xml:space="preserve">Barra hierro redondo 7/8' </t>
  </si>
  <si>
    <t>Barra hierro redondo 5/16'</t>
  </si>
  <si>
    <t>Barra hierro redondo 5/8'</t>
  </si>
  <si>
    <t>Barra hierro redondo 3/8' (0,56 kg/m)</t>
  </si>
  <si>
    <t>Barra hierro redondo 3/4'</t>
  </si>
  <si>
    <t>Barra hierro redondo 1/4'</t>
  </si>
  <si>
    <t>Barra hierro redondo 1/2' (1,27 kg/m)</t>
  </si>
  <si>
    <t>Barra hierro redondo 1' (3,98 kg/m)</t>
  </si>
  <si>
    <t>Planchuela Perforada de 1 1/4 " x 3/16" p/ barra cuadrada de 1/2"</t>
  </si>
  <si>
    <t>Planchuela Perforada de 1 1/2 " x 3/16" p/ barra cuadrada de 5/8"</t>
  </si>
  <si>
    <t>Barra de hierro "T" 3/4" x 1/8" (0,9 kg/m)</t>
  </si>
  <si>
    <t>Barra de hierro "T" 7/8" x 1/8"</t>
  </si>
  <si>
    <t>Barra de hierro "T" 1" x 1/8" (1,2 kg/m)</t>
  </si>
  <si>
    <t>Barra de hierro "T" 1 1/4" x 1/8"</t>
  </si>
  <si>
    <t>Barra de hierro "T" 1 1/2" x 1/8"</t>
  </si>
  <si>
    <t>Barra de hierro "T" 1 1/4" x 3/16"</t>
  </si>
  <si>
    <t>Barra de hierro "T" 1 1/2" x 3/16"</t>
  </si>
  <si>
    <t xml:space="preserve">Barra de hierro "T" 2" X 3/16" </t>
  </si>
  <si>
    <t>Barra de hierro "T"  2" X 1/4"</t>
  </si>
  <si>
    <t>Barra Hierro U - 40 x 20 x 5</t>
  </si>
  <si>
    <t>Barra Hierro U - 50 x 25 x 5</t>
  </si>
  <si>
    <t>Barra Hierro U - 50 x 38 x 5</t>
  </si>
  <si>
    <t>Barra Hierro U - 60 x 30 x 6</t>
  </si>
  <si>
    <t>Barra Hierro U - 65 x 42 x 5,5</t>
  </si>
  <si>
    <t>Caño estructural Redondo reforzado 1" esp: 2 mm</t>
  </si>
  <si>
    <t>Caño estructural Redondo reforzado 2" esp: 2 mm</t>
  </si>
  <si>
    <t>Caño estructural Redondo reforzado 2" esp: 3,2 mm</t>
  </si>
  <si>
    <t>Caño estructural Redondo reforzado 2 1/2" esp: 2 mm</t>
  </si>
  <si>
    <t>Caño estructural Redondo reforzado 3" esp: 2 mm</t>
  </si>
  <si>
    <t>Caño negro uso mecanico 2" (30)</t>
  </si>
  <si>
    <t>Caño negro uso mecanico 2 1/2" (38,81)</t>
  </si>
  <si>
    <t>Caño negro uso mecanico 3" (51)</t>
  </si>
  <si>
    <t>Caño negro uso mecanico 4" (65)</t>
  </si>
  <si>
    <t xml:space="preserve">Caño redondo 7/8 (3.90)-1.20 </t>
  </si>
  <si>
    <t xml:space="preserve">Caño redondo 5/8 (2.70)-1.20 </t>
  </si>
  <si>
    <t xml:space="preserve">Caño redondo 3/4 (3.45)-1.20 </t>
  </si>
  <si>
    <t xml:space="preserve">Caño redondo 1 (4.40)-1.20 </t>
  </si>
  <si>
    <t xml:space="preserve">Caño redondo 1 (5.80) -1.60 </t>
  </si>
  <si>
    <t xml:space="preserve">Caño redondo 1 1/4 (5.50)-1.20 </t>
  </si>
  <si>
    <t xml:space="preserve">Caño redondo 1 1/4 (8.20)-1.60 </t>
  </si>
  <si>
    <t xml:space="preserve">Caño redondo 1 1/2 (6.80)-1.20 </t>
  </si>
  <si>
    <t xml:space="preserve">Caño redondo 1 1/2 (8.90)-1.60 </t>
  </si>
  <si>
    <t xml:space="preserve">Caño redondo 1 3/4 (7.85)-1.20 </t>
  </si>
  <si>
    <t xml:space="preserve">Caño redondo 1 3/4 (10.70)-1.60 </t>
  </si>
  <si>
    <t xml:space="preserve">Caño redondo 2 (9.00)-1.20 </t>
  </si>
  <si>
    <t xml:space="preserve">Caño redondo 2 (12.00)-1.60 </t>
  </si>
  <si>
    <t>Caño cuadrado 10x10 (2.05)-1.20</t>
  </si>
  <si>
    <t xml:space="preserve">Caño cuadrado 12.5X12.5 (2.70)-1.20 </t>
  </si>
  <si>
    <t xml:space="preserve">Caño cuadrado 15X15 (3.45)-1.20 </t>
  </si>
  <si>
    <t xml:space="preserve">Caño cuadrado 20X20 (4.60)-1.20 </t>
  </si>
  <si>
    <t xml:space="preserve">Caño cuadrado 25X25 (5.60)-1.20 </t>
  </si>
  <si>
    <t xml:space="preserve">Caño cuadrado 30X30 (6.90)-1.20 </t>
  </si>
  <si>
    <t xml:space="preserve">Caño cuadrado 35X35 (7.90)-1.20 </t>
  </si>
  <si>
    <t xml:space="preserve">Caño cuadrado 40X40 (9.20)-1.20 </t>
  </si>
  <si>
    <t xml:space="preserve">Caño cuadrado 50X50 (10.90)-1.20 </t>
  </si>
  <si>
    <t xml:space="preserve">Caño cuadrado 100X100 (38) - 2.00 </t>
  </si>
  <si>
    <t>Caño rectangular 10x20( 3,35)-1.20</t>
  </si>
  <si>
    <t>Caño rectangular 10x30( 4,70)-1.20</t>
  </si>
  <si>
    <t>Caño rectangular 15X25( 4,40)-1.20</t>
  </si>
  <si>
    <t xml:space="preserve">Caño rectangular 15X30( 6.10)-1.60 </t>
  </si>
  <si>
    <t xml:space="preserve">Caño rectangularL 20X30( 8.20)-1.60 </t>
  </si>
  <si>
    <t xml:space="preserve">Caño rectangular 20X40( 8.90)-1.60 </t>
  </si>
  <si>
    <t xml:space="preserve">Caño rectangular 20X50(10.70)-1.60 </t>
  </si>
  <si>
    <t xml:space="preserve">Caño rectangular 20X60(12.50)-1.60 </t>
  </si>
  <si>
    <t xml:space="preserve">Caño rectangular 30X40(10.70)-1.60 </t>
  </si>
  <si>
    <t xml:space="preserve">Caño rectangular 30X50(12.00)-1.60 </t>
  </si>
  <si>
    <t xml:space="preserve">Caño rectangular 30X60(13.60)-1.60 </t>
  </si>
  <si>
    <t xml:space="preserve">Caño rectangular 30X70(15.10)-1.60 </t>
  </si>
  <si>
    <t xml:space="preserve">Caño rectangular 40X50(13.60)-1.60 </t>
  </si>
  <si>
    <t xml:space="preserve">Caño rectangular 40X60(15.10)-1.60 </t>
  </si>
  <si>
    <t xml:space="preserve">Caño rectangular 40X80(18.20)-1.60 </t>
  </si>
  <si>
    <t xml:space="preserve">Caño rectangular 40X100(26.50)-2.00 </t>
  </si>
  <si>
    <t xml:space="preserve">Caño rectangular 40X120(30.40)-2.00 </t>
  </si>
  <si>
    <t xml:space="preserve">Caño rectangular 50X100(27.57)-2.00 </t>
  </si>
  <si>
    <t xml:space="preserve">Caño rectangular 60X120(33.80)-2.00 </t>
  </si>
  <si>
    <t>Tubo sección cuadrada A°I° 40x40mm</t>
  </si>
  <si>
    <t>Tubo sección circular A°I° 25mm</t>
  </si>
  <si>
    <t>Perfil IPN 8 ( 74 kg)</t>
  </si>
  <si>
    <t>Perfil IPN 10 ( 104 kg )</t>
  </si>
  <si>
    <t>Perfil IPN 12 ( 137 kg )</t>
  </si>
  <si>
    <t>Perfil IPN 14 ( 178 kg )</t>
  </si>
  <si>
    <t>Perfil IPN 16 ( 220 Kg )</t>
  </si>
  <si>
    <t>Perfil IPN 18 ( 263 Kg )</t>
  </si>
  <si>
    <t>Perfil IPN 20 ( 316 kg )</t>
  </si>
  <si>
    <t>Perfil IPN 22 ( 381 kg )</t>
  </si>
  <si>
    <t>Perfil IPN 24 (  443 kg )</t>
  </si>
  <si>
    <t>Perfil UPN 8 ( 108 Kg )</t>
  </si>
  <si>
    <t>Perfil UPN 10 ( 135 Kg )</t>
  </si>
  <si>
    <t>Perfil UPN 12 ( 167 Kg )</t>
  </si>
  <si>
    <t>Perfil UPN 14 ( 196 kg )</t>
  </si>
  <si>
    <t>Perfil UPN 16 ( 227 kg )</t>
  </si>
  <si>
    <t xml:space="preserve">Perfil UPN 18 (12 MTS)(274) </t>
  </si>
  <si>
    <t xml:space="preserve">Perfil  UPN 20 (12 MTS)(304) </t>
  </si>
  <si>
    <t xml:space="preserve">Perfil UPN 22 (12 MTS)(353) </t>
  </si>
  <si>
    <t xml:space="preserve">Perfil UPN 24 (12 MTS)(399) </t>
  </si>
  <si>
    <t xml:space="preserve">Perfil C 80x50x15x1,6 (30,5)  </t>
  </si>
  <si>
    <t>Perfil C 120x50x18x2,00 (46.5)</t>
  </si>
  <si>
    <t>Perfil C 140x70x20x2,00 (54.5)</t>
  </si>
  <si>
    <t>Perfil C 160x60x20x2,50 (59)</t>
  </si>
  <si>
    <t>Perfil C 180x70x20x2,50 (83)</t>
  </si>
  <si>
    <t>Alambre negro recocido 16</t>
  </si>
  <si>
    <t>Clavo punta parís 1"          ( por Kg 1353 unid)</t>
  </si>
  <si>
    <t>Clavo punta parís 1 1/2"  ( por Kg    687 unid)</t>
  </si>
  <si>
    <t>Clavo punta parís 2"          ( por Kg   404 unid)</t>
  </si>
  <si>
    <t>Clavo punta parís 2 1/2"  ( por Kg    216 unid)</t>
  </si>
  <si>
    <t>Clavo punta parís 3"          ( por Kg   119 unid)</t>
  </si>
  <si>
    <t>Clavo punta parís 4"          ( por Kg     75 unid)</t>
  </si>
  <si>
    <t>Clavo punta parís 5"          ( por Kg     47 unid)</t>
  </si>
  <si>
    <t>Clavo punta parís 6"          ( por Kg     34 unid)</t>
  </si>
  <si>
    <t>Clavo cabeza de plomo  3"(112 u/kg)</t>
  </si>
  <si>
    <t>Clavo cabeza de plomo  4"(100u/kg)</t>
  </si>
  <si>
    <t>Malla Sima 15x15 esp 5,5 mm  "Q 158"</t>
  </si>
  <si>
    <t>Malla Sima 15x15 esp 6 mm "Q 188"</t>
  </si>
  <si>
    <t>Malla Sima 15x 15 esp: 4mm " Q 84 "</t>
  </si>
  <si>
    <t>Malla Sima 15x15 esp 8 mm  Q335</t>
  </si>
  <si>
    <t>Malla Sima 15x 25 esp: 4mm " R 84 "</t>
  </si>
  <si>
    <t>Malla Galvanizada 25 x 25mm esp 2,6 mm " Q216 " (1,20x3,00 m)</t>
  </si>
  <si>
    <t>Malla planchuelas galvanizadas  tipo TDL vision trama 60x132mm</t>
  </si>
  <si>
    <t>Alambre Galv. Nº 14 ( esp:2,2 mm) (rollo 45 Kg= 1260 mts) (1Kg=28mts)</t>
  </si>
  <si>
    <t xml:space="preserve">Poste de cemento para cerco h:2,00 m - (9 x 9 cm)  </t>
  </si>
  <si>
    <t xml:space="preserve">Poste de cemento para cerco h:2,40 m -  (10 x 10cm) </t>
  </si>
  <si>
    <t>Poste de cemento para cerco h:3,90 m -  (14 x 14cm) p/muro h= 3,00 m</t>
  </si>
  <si>
    <t xml:space="preserve">u </t>
  </si>
  <si>
    <t>Poste Cemento Hº Aº intermedio 10x10x 3,20</t>
  </si>
  <si>
    <t>Poste Cemento Hº Aº tensor  15x15x 3,20</t>
  </si>
  <si>
    <t>Poste Cemento Hº Aº  Puntal 6 x 8 x 2,70</t>
  </si>
  <si>
    <t>Poste Cemento Hº Aº  esquinero 17 x 17 x 3,20</t>
  </si>
  <si>
    <t>Poste Cemento Hº Aº  refuerzo 17 x 17 x 3,20</t>
  </si>
  <si>
    <t>Placa de cemento 2,40 x 0,33 m (espesor 5 cm)</t>
  </si>
  <si>
    <t>Placa de cemento 2,40 x 0,60 m (espesor 7 cm) Simil piedra</t>
  </si>
  <si>
    <t>Malla galv. para cerco(50x150x3mm) (2,00 x 12,00 m)</t>
  </si>
  <si>
    <t>Alambre Galv. Nº 21</t>
  </si>
  <si>
    <t>kg.</t>
  </si>
  <si>
    <t>Alambre Galv. Nº 18</t>
  </si>
  <si>
    <t>Alambre Galv. Nº 16 (1,63 mm)</t>
  </si>
  <si>
    <t>Alambre Galv. Nº 14 ( esp:2,03 mm) (rollo 45 Kg= 1260 mts) (1Kg=28mts)</t>
  </si>
  <si>
    <t>Cerco olimpico completo H: 2,40 mts</t>
  </si>
  <si>
    <t>Electrodos 2 ,5</t>
  </si>
  <si>
    <t>Malla metal desplegado reforzado romboidal 270x30x30 ( hoja 1 x 3 m)- 10, 7 Kg/m2 - Para protector calefactor). Entramado chico</t>
  </si>
  <si>
    <t>Anclaje "U" aluminio</t>
  </si>
  <si>
    <t>Pies troncónicos regulables aluminio</t>
  </si>
  <si>
    <t>Soporte pasamanos A°I°</t>
  </si>
  <si>
    <t>MATERIALES PARA CIELORRASOS/TABIQUES (Obra Seca)</t>
  </si>
  <si>
    <t>ESTRUCTURA</t>
  </si>
  <si>
    <t>Perfil estructural P.G.C. (Montantes) 100 mm - esp: 1,28  40 - 17</t>
  </si>
  <si>
    <t>Barra. ml</t>
  </si>
  <si>
    <t>Perfil estructural P.G.C. (Montantes) 100 mm - esp: 0,94</t>
  </si>
  <si>
    <t>Perfil estructural P.G.C. (Montantes)   90 mm - esp: 0,94</t>
  </si>
  <si>
    <t>Perfil estructural P.G.C. (Montantes)   70 mm - esp: 0,93</t>
  </si>
  <si>
    <t xml:space="preserve">Perfil estructural P.G.U. (Soleras) 100 mm - esp: 1,28      </t>
  </si>
  <si>
    <t>Perfil estructural P.G.U. (Soleras) 100 mm - esp: 0,94</t>
  </si>
  <si>
    <t xml:space="preserve">Perfil estructural P.G.U. (Soleras) 90 mm - esp: 0,93      </t>
  </si>
  <si>
    <t>Perfil estructural P.G.U. (Soleras)  70 mm - esp: 0,93</t>
  </si>
  <si>
    <t>Perfil omega estructural galvanizado x 3 mts</t>
  </si>
  <si>
    <t>Solera galvanizada 70 mm x 35 mm</t>
  </si>
  <si>
    <t>Solera galvanizada 35 mm x 35 mm</t>
  </si>
  <si>
    <t>Montante galvanizada 99 mm x 35 mm</t>
  </si>
  <si>
    <t>Montante galvanizada 70 mm x 35 mm</t>
  </si>
  <si>
    <t>Montante galvanizada 34 mm x 35 mm</t>
  </si>
  <si>
    <t>Omega galvanizada 70 mm x 13 mm</t>
  </si>
  <si>
    <t xml:space="preserve">Perfil Perimetral Galvanizado " C" 25 x 27 x 10mm </t>
  </si>
  <si>
    <t>Perfil Larguero "T" 25 mm x 25 mm  ( Blanco)</t>
  </si>
  <si>
    <t>Perfil Travesaño "T" 25 mm x 25 mm (Blanco)</t>
  </si>
  <si>
    <t>Perfil "L" Blanco para cielorraso PVC- Barbieri x 4 ml</t>
  </si>
  <si>
    <t>Perfil "T" Blanco para cielorraso PVC- Barbieri x 4 ml</t>
  </si>
  <si>
    <t>Zocalo sanitario PVC x 4 ml. Para Cielorraso PVC</t>
  </si>
  <si>
    <t>Perimetral Isover Blanco</t>
  </si>
  <si>
    <t>TERMINACIONES</t>
  </si>
  <si>
    <t>Cantonera galvanizada 32 mm x 32 mm</t>
  </si>
  <si>
    <t>Cantonera PVC Flex</t>
  </si>
  <si>
    <t>Angulo de ajuste Galvanizado 10 mm x 32 mm</t>
  </si>
  <si>
    <t>Buña Perimetral Galvanizado "Z" 15 mm x 8,5 mm</t>
  </si>
  <si>
    <t>Cinta Durlock de Papel Nacional</t>
  </si>
  <si>
    <t>Cinta tramada 0,10</t>
  </si>
  <si>
    <t xml:space="preserve">Cinta de Mesh autoadhesiva ancho 47 mm </t>
  </si>
  <si>
    <t>Cinta de fleje metalico ancho 53 mm</t>
  </si>
  <si>
    <t>Masilla Durlock</t>
  </si>
  <si>
    <t>Masilla lista para usar Durlock</t>
  </si>
  <si>
    <t>Bolsa.Kg</t>
  </si>
  <si>
    <t>Masilla Adhesivo PL/CL. (Polvo)</t>
  </si>
  <si>
    <t>Masilla secado rapido  (Polvo)</t>
  </si>
  <si>
    <t>PLACAS y AISLACIONES</t>
  </si>
  <si>
    <t>Placa de roca de Yeso Tipo durlock 1,20 x 2,40 m (esp: 12,5 mm)</t>
  </si>
  <si>
    <t>Placa.m2</t>
  </si>
  <si>
    <t>Placa Resistente al agua Tipo durlock 1,20 x 2,40 m (esp: 12,5 mm)</t>
  </si>
  <si>
    <t>Placa resistente al fuego Tipo durlock 1,20 x 2,40 m (esp: 12,5 mm)</t>
  </si>
  <si>
    <t>Placa p/cielorraso desmont. texturada- 0,606 x 1,218 m (esp: 6,4 mm)</t>
  </si>
  <si>
    <t>Placa p/cielorraso desmont. texturada- 0,606 x0,606 m (esp: 6,4 mm)</t>
  </si>
  <si>
    <t>Tapa de Inspección Durlock (0,40 x 0,40 mts)</t>
  </si>
  <si>
    <t>Unid</t>
  </si>
  <si>
    <t>Tapa de Inspección Durlock (0,60 x 0,60 mts)</t>
  </si>
  <si>
    <t>Rollo acustiver R - 1,2 x 18 mts x 50 mm de espesor</t>
  </si>
  <si>
    <t>Vainilla de Hº tipo Phonex Hombro recto junta cerrada esmaltado</t>
  </si>
  <si>
    <t>Vainilla de aluminio tipo Phonex Hombro recto junta cerrada esmaltado</t>
  </si>
  <si>
    <t>Rollo Fieltro con velo Negro 1,20 x 25 mts x 30 mm de espesor</t>
  </si>
  <si>
    <t>Panel p/interior, hombro recto junta cerrada en acero esmaltado, módulo 200 mm con manto fonoabsorbente de lana de vidrio y estructura de portadores. Completo</t>
  </si>
  <si>
    <t>Cielorraso Plastico Blanco x 200 mm x 6 mts-</t>
  </si>
  <si>
    <t>Cielorraso Isover Placa Andina  - Rustico 1215x605 - 20 mm</t>
  </si>
  <si>
    <t>FIJACIONES  EN SECO</t>
  </si>
  <si>
    <t>Tornillo T1 - punta mecha</t>
  </si>
  <si>
    <t>Tornillo T2 - punta mecha</t>
  </si>
  <si>
    <t>Tornillo T3 - punta mecha</t>
  </si>
  <si>
    <t>Tarugos y tornillos 8 mm</t>
  </si>
  <si>
    <t>MAMPOSTERIA  Y MATERIALES GRUESOS</t>
  </si>
  <si>
    <t xml:space="preserve">Ladrillos comunes </t>
  </si>
  <si>
    <t>Ladrillos comunes elegido</t>
  </si>
  <si>
    <t>Ladrillos Vista</t>
  </si>
  <si>
    <t>Ladrillos huecos 8x18x33 -</t>
  </si>
  <si>
    <t>Ladrillos huecos 12x18x33 -</t>
  </si>
  <si>
    <t xml:space="preserve">Ladrillos huecos 18x18x33 - </t>
  </si>
  <si>
    <t>Ladrillo hueco portante de 18x19x33</t>
  </si>
  <si>
    <t xml:space="preserve">Ladrillo hueco portante de 12x19x33 </t>
  </si>
  <si>
    <t>Bloque de Hormigon simil piedra 20X20X40</t>
  </si>
  <si>
    <t>Bloque de Hormigon liso  19X19X40</t>
  </si>
  <si>
    <t>Medio bloque de Hormigon 19x19x19</t>
  </si>
  <si>
    <t>Bloque de Hormigon Standard Liso 9X19X40</t>
  </si>
  <si>
    <t>Bloque de Hormigon Standard  liso 14X19X40</t>
  </si>
  <si>
    <t xml:space="preserve">Cemento </t>
  </si>
  <si>
    <t>Cal hidráulica - 30 Kg</t>
  </si>
  <si>
    <t>Cal Milagro</t>
  </si>
  <si>
    <t>Cal viva</t>
  </si>
  <si>
    <t xml:space="preserve">Pegamento para Porcelanato  </t>
  </si>
  <si>
    <t xml:space="preserve">Pegamento para ceramico </t>
  </si>
  <si>
    <t>Yeso blanco CORRAL</t>
  </si>
  <si>
    <t>Pastina Weber</t>
  </si>
  <si>
    <t>bolsa 5 kg.</t>
  </si>
  <si>
    <t>Hidrófugo Ceresita en pasta, caja 20 kg.</t>
  </si>
  <si>
    <t>Aditivo "Tacurú" x 20 Lts</t>
  </si>
  <si>
    <t>Metal desplegado reforzado 450 grs</t>
  </si>
  <si>
    <t>m2.</t>
  </si>
  <si>
    <t>Fino a la cal preparado simil piedra Weber Super Iggam</t>
  </si>
  <si>
    <t>Fino a la cal preparado Hidrorepelente Weber Iggam</t>
  </si>
  <si>
    <t>Revoque Monocapa Parex Estilo (Colores Normales)</t>
  </si>
  <si>
    <t xml:space="preserve">Hormigon H° 17 </t>
  </si>
  <si>
    <t xml:space="preserve">Hormigon H° 21  </t>
  </si>
  <si>
    <t>Rollo de Fieltro Asfaltico p/capa aisladora ( 0,15 x 40 mts )</t>
  </si>
  <si>
    <t>Rollo de Fieltro Asfaltico p/capa aisladora ( 0,20 x 40 mts )</t>
  </si>
  <si>
    <t>Rollo de Fieltro Asfaltico p/capa aisladrora ( 0,30 x 40 mts )</t>
  </si>
  <si>
    <t>PRODUCTOS SIKA</t>
  </si>
  <si>
    <t>HIDROFUGOS</t>
  </si>
  <si>
    <t>Sika 1 Hidrofugo x 1 lts (sachet)</t>
  </si>
  <si>
    <t>Sika 1 Hidrofugo x 5 (sachet)</t>
  </si>
  <si>
    <t>Sika 1 Hidrofugo x 10 (Bidon)</t>
  </si>
  <si>
    <t>Sika 1 Hidrofugo x 20 (Bidon)</t>
  </si>
  <si>
    <t>Sika 1 Hidrofugo x 200 (Tambor)</t>
  </si>
  <si>
    <t>ADITIVOS PARA EL HORMIGON</t>
  </si>
  <si>
    <t xml:space="preserve"> Superfluidificante Sikament R  (Hº Aº )</t>
  </si>
  <si>
    <t>Tambor</t>
  </si>
  <si>
    <t>Sikagrout 212</t>
  </si>
  <si>
    <t>Edurecedor Sikacrete 20 Plus (acelerante endurecimiento Hormigon)</t>
  </si>
  <si>
    <t>Edurecedor Sikacrete (acelerante endurecimiento Hormigon)</t>
  </si>
  <si>
    <t>Plastif.Plastimet BV 240</t>
  </si>
  <si>
    <t>Sika Friolite x 5 (Plastificante,anticongelante e incorporador de aire)</t>
  </si>
  <si>
    <t>Sika Friolite x 20 (Plastificante,anticongelante e incorporador de aire)</t>
  </si>
  <si>
    <t>ACELERANTES DE FRAGUE</t>
  </si>
  <si>
    <t>Sika 3 Acelerante x 1 Lts</t>
  </si>
  <si>
    <t>Sika 3 Acelerante x 6 Lts</t>
  </si>
  <si>
    <t>Sika 3  Sin Cloruro x 6 Kg</t>
  </si>
  <si>
    <t>Sika 2  x 6 Kg</t>
  </si>
  <si>
    <t>Sika 3  Sin Cloruro x 25 Kg</t>
  </si>
  <si>
    <t>DESMOLDANTES</t>
  </si>
  <si>
    <t>Sika Separol madera</t>
  </si>
  <si>
    <t>lts.</t>
  </si>
  <si>
    <t>SELLADORES</t>
  </si>
  <si>
    <t>Sika Flex 1 A Gris - Cartucho x 310 cm3</t>
  </si>
  <si>
    <t>Sika Sil N Neutro incoloro - Cartucho x 300 cm3</t>
  </si>
  <si>
    <t>Sika Flex 11 FC - Cartucho x 310 cm3</t>
  </si>
  <si>
    <t>Sika Rod 5/8 " PLG x ml</t>
  </si>
  <si>
    <t>IMPERMEABILIZANTES</t>
  </si>
  <si>
    <t>Sika inertol 1 Negro x 1lts pintura asfaltica</t>
  </si>
  <si>
    <t>Sika inertol 1 Negro x 4 lts pintura asfaltica</t>
  </si>
  <si>
    <t>Sika Inertol Tech (emulsion para membrana)</t>
  </si>
  <si>
    <t>ADHESIVOS y MORTEROS EPOXIDICOS</t>
  </si>
  <si>
    <t>Sika Dur 32 gel x 5 kg</t>
  </si>
  <si>
    <t>TRATAMIENTOS PARA PISOS</t>
  </si>
  <si>
    <t>Sika Floor 3 Quartz Top (endurec. Superf. P/ pisos de Hº Aº)</t>
  </si>
  <si>
    <t>Macrofibras sinteticas</t>
  </si>
  <si>
    <t>SIKA PRIMER</t>
  </si>
  <si>
    <t>CC</t>
  </si>
  <si>
    <t>Sika Antisol x 20lts</t>
  </si>
  <si>
    <t>IMPERMEABILIZACIONES y AISLACIONES</t>
  </si>
  <si>
    <t>Membrana Megaflex 4/40 reforzada - NO CRACK (MEGALUM 43 KG/EL ROLLO)</t>
  </si>
  <si>
    <t>Membrana Geo Textil - Exp 4/40 Transitable</t>
  </si>
  <si>
    <t>Emulsion asfaltica balde x 18 Lts -Megaflex</t>
  </si>
  <si>
    <t>Kgs</t>
  </si>
  <si>
    <t>Pintura asfaltica base solvente x 18 lts - Megaflex</t>
  </si>
  <si>
    <t>Bloqueador humedad ascendente (barrera horizontal) Sika Inertol infiltración x 20 Lts</t>
  </si>
  <si>
    <t>Techado acrilico impermeabilizante plástico con fibras de poliamida, caucho y filtros UV Sikalasic 620</t>
  </si>
  <si>
    <t>Techado Fibrado tipo Sikalastic560 x 20</t>
  </si>
  <si>
    <t>Sistema impermeabilizante Rubber Field's (no transitable)</t>
  </si>
  <si>
    <t>Fieltro Asfaltico Nº  2   1 x 20 m2.</t>
  </si>
  <si>
    <t>Poliestireno expandido 100x100x20mm dens 15 kg "ISOPOR"</t>
  </si>
  <si>
    <t>Fieltro Bajo tejas, rollo de 1,20 x 18 x 30 mm espesor "Isotex"</t>
  </si>
  <si>
    <t>Rollo de Fieltro metalico tensado 120 x 16 x 50 mm de espesor " Isotex"</t>
  </si>
  <si>
    <t>rollo.m2</t>
  </si>
  <si>
    <t>Membrana TBA 5 mm x 20 m2 " ISOLANT " aluminizada</t>
  </si>
  <si>
    <t>Membrana Bajo Teja TBA 10 mm x 20 m2 " ISOLANT " Doble aluminizada</t>
  </si>
  <si>
    <t>Manta de Polietileno 200 micrones (rollo 3 x 50 m)</t>
  </si>
  <si>
    <t>Gas butano (garrafa)</t>
  </si>
  <si>
    <t xml:space="preserve">Losa pretensada Shap 30 de  9 cm de esp-  x 3,2 ml </t>
  </si>
  <si>
    <t xml:space="preserve">Losa pretensada Shap 30 de  9 cm de esp-  x 3,6 ml </t>
  </si>
  <si>
    <t xml:space="preserve">Losa pretensada Shap 30 de  9 cm de esp-  x 3,8 ml </t>
  </si>
  <si>
    <t xml:space="preserve">Losa pretensada Shap 30 de  9 cm de esp-  x 4 ml </t>
  </si>
  <si>
    <t xml:space="preserve">Losa pretensada Shap 30 de  9 cm de esp-  x 5 ml </t>
  </si>
  <si>
    <t xml:space="preserve">Losa pretensada Shap 30 de  9 cm de esp-  x 5,5 ml </t>
  </si>
  <si>
    <t>Losa pretensada Shap 60 - 12 cm de esp - de 4,60 a 5, 00 mts - T3</t>
  </si>
  <si>
    <t>Losa pretensada Shap 60 - 16 cm de esp - de 4,60 a 5, 00 mts - T3</t>
  </si>
  <si>
    <t>Losa pretensada Shap 60 - 20 cm de esp - T2</t>
  </si>
  <si>
    <t>Losa pretensada Shap 60 - 24 cm de esp - T2</t>
  </si>
  <si>
    <r>
      <rPr>
        <sz val="10"/>
        <color theme="1"/>
        <rFont val="Arial"/>
      </rPr>
      <t xml:space="preserve">Viguetas Shap T de 4,60 ml </t>
    </r>
    <r>
      <rPr>
        <b/>
        <sz val="10"/>
        <color theme="1"/>
        <rFont val="Arial"/>
      </rPr>
      <t>( x ml )</t>
    </r>
  </si>
  <si>
    <r>
      <rPr>
        <sz val="10"/>
        <color theme="1"/>
        <rFont val="Arial"/>
      </rPr>
      <t xml:space="preserve">Viguetas Shap T de 6,6 m    </t>
    </r>
    <r>
      <rPr>
        <b/>
        <sz val="10"/>
        <color theme="1"/>
        <rFont val="Arial"/>
      </rPr>
      <t>(</t>
    </r>
    <r>
      <rPr>
        <sz val="10"/>
        <color theme="1"/>
        <rFont val="Arial"/>
      </rPr>
      <t xml:space="preserve"> </t>
    </r>
    <r>
      <rPr>
        <b/>
        <sz val="10"/>
        <color theme="1"/>
        <rFont val="Arial"/>
      </rPr>
      <t>x ml )</t>
    </r>
  </si>
  <si>
    <t>Ladrillo cerámico para techos Loimar -13 x 25 x 38</t>
  </si>
  <si>
    <t xml:space="preserve">Tejas Coloniales rojas </t>
  </si>
  <si>
    <t>Caballete p/teja colonial</t>
  </si>
  <si>
    <t>Tejas Francesas "Calvu" Esmaltada Grande</t>
  </si>
  <si>
    <t xml:space="preserve">Caballete p/teja francesa grande esmaltado </t>
  </si>
  <si>
    <t>Pizarra piedra 20x30</t>
  </si>
  <si>
    <t>Clavos de cobre 1 1/2"</t>
  </si>
  <si>
    <t>Clavos de cobre  2"</t>
  </si>
  <si>
    <t>Chapa Plastica ondulada x 1,10</t>
  </si>
  <si>
    <t>Chapa Policarbonato color ancho ( 1,15 m x 5,80m)</t>
  </si>
  <si>
    <t>Chapa de Hierro liso  esp.:1/8"  (1,50 x 3,00 m)</t>
  </si>
  <si>
    <t>Chapa de Hierro liso  esp.:3/16"  (1,50 x 3,00 m)</t>
  </si>
  <si>
    <t>Chapa lisa Negra Nº 14 ( 1,22 x 2,44 m ) (hoja)</t>
  </si>
  <si>
    <t>Chapa lisa Negra Nº 16 ( 1,22 x 2,44 m ) (hoja)</t>
  </si>
  <si>
    <t>Chapa lisa Negra Nº 18 ( 1,22 x 2,44 m ) (hoja)</t>
  </si>
  <si>
    <t xml:space="preserve">Chapa lisa Galvanizada Nº 25 (1,00 de ancho ) </t>
  </si>
  <si>
    <t>Chapa lisa Galvanizada Nº 22 (1,00 de ancho)</t>
  </si>
  <si>
    <t xml:space="preserve">Chapa lisa Galvanizada Nº 25 (1,22 de ancho ) </t>
  </si>
  <si>
    <t>Chapa lisa Galvanizada Nº 22 (1,22 m de ancho)</t>
  </si>
  <si>
    <t>Chapa Galvanizada ondulada Nº 25 ancho 1,10</t>
  </si>
  <si>
    <t xml:space="preserve">Chapa Color ondulada Nº 25 ancho 1,10 </t>
  </si>
  <si>
    <t xml:space="preserve">Chapa Ondulada Cincalum Nº 25 (ancho 1,10 m) </t>
  </si>
  <si>
    <t>Chapa Trapezoidal T 90 Autoportante - " CINCALUM " - Nº 25</t>
  </si>
  <si>
    <t>ml.</t>
  </si>
  <si>
    <t>Chapa lisa Acero inoxidable 2mm</t>
  </si>
  <si>
    <t xml:space="preserve">Perfil C galvanizado 100x45x10x1,6mm </t>
  </si>
  <si>
    <t xml:space="preserve">Perfil C galvanizado 120x50x15x2,0mm </t>
  </si>
  <si>
    <t xml:space="preserve">Perfil C galvanizado 120x50x15x1,6mm </t>
  </si>
  <si>
    <t xml:space="preserve">Perfil C galvanizado 80x50x15x1,6mm </t>
  </si>
  <si>
    <t xml:space="preserve">Perfil C galvanizado 100x50x15x2,0mm </t>
  </si>
  <si>
    <t xml:space="preserve">Perfil C galvanizado 140x60x20x2,0mm </t>
  </si>
  <si>
    <t xml:space="preserve">Perfil C galvanizado 160x60x20x2,0mm </t>
  </si>
  <si>
    <t>Tornillo autorroscante 14 x 1 x 100 unid</t>
  </si>
  <si>
    <t>Tornillo autorroscante 14 x 1 1/2" x 100 unid</t>
  </si>
  <si>
    <t>Tornillo autorroscante 14 x 2" x 100 unid</t>
  </si>
  <si>
    <t>Gancho "J" - 180 P/T-90 C/arandela y tuerca y guarnicion x 100</t>
  </si>
  <si>
    <t>Tapa Clip plastica para clavos de color Verde-Rojo-Negro</t>
  </si>
  <si>
    <t>Junta Compriband sinusoidal</t>
  </si>
  <si>
    <t>Junta Compriband  universal 20 x 30 (tira de 2 mts)</t>
  </si>
  <si>
    <t xml:space="preserve"> Chapa Galvanizada espesor 0,7mm. Termopanel bajo chapa inyectado en poliuretano de 50mm de espesor, 38kg/m3densidad</t>
  </si>
  <si>
    <t>MADERAS</t>
  </si>
  <si>
    <t>Tiranterías</t>
  </si>
  <si>
    <t>Madera dura  (Anchico)</t>
  </si>
  <si>
    <t>pie2</t>
  </si>
  <si>
    <t>Pino Elliotis 2" x 3" cepillado = 1,640420 pie2</t>
  </si>
  <si>
    <t>Pino Elliotis 2" x 4" cepillado = 2,187226 pie2</t>
  </si>
  <si>
    <t>Pino Elliotis 2" x 5" cepillado = 2,734033  pie2</t>
  </si>
  <si>
    <t>Pino Elliotis 2" x 6" cepillado = 3,28084 pie2</t>
  </si>
  <si>
    <t>Pino Elliotis 3" x 3" cepillado = 2,460630 pie2</t>
  </si>
  <si>
    <t>Pino Elliotis 3" x 5" cepillado = 4,101050 pie2</t>
  </si>
  <si>
    <t>Pino Elliotis 3" x 6" cepillado = 4,921260 m2</t>
  </si>
  <si>
    <t>Pino Elliotis 2" x 3" bruto = 1,640420 pie2</t>
  </si>
  <si>
    <t>Pino Elliotis 2" x 4" bruto = 2,187226 pie2</t>
  </si>
  <si>
    <t>Pino Elliotis 2" x 5" bruto = 2,734033  pie2</t>
  </si>
  <si>
    <t>Pino Elliotis 2" x 6" bruto = 3,28084 pie2</t>
  </si>
  <si>
    <t>Pino Elliotis 3" x 3" bruto = 2,460630 pie2</t>
  </si>
  <si>
    <t>Pino Elliotis 3" x 5" bruto = 4,101050 pie2</t>
  </si>
  <si>
    <t>Pino Elliotis 3" x 6" bruto = 4,921260 m2</t>
  </si>
  <si>
    <t>Pino Parana 2" x 3" cepillado =1,640420 pie2</t>
  </si>
  <si>
    <t>Pino Parana 2" x 4" cepillado = 2,187226 pie2</t>
  </si>
  <si>
    <t>Pino Parana 2" x 5" cepillado = 2,734033 pie2</t>
  </si>
  <si>
    <t>Pino Parana 2" x 6" cepillado = 3,28084 pie2</t>
  </si>
  <si>
    <t>Pino Parana 2" x 8" cepillado = 4,374452 pie2</t>
  </si>
  <si>
    <t>Pino Parana 3" x 3" cepillado = 2,460630 pie2</t>
  </si>
  <si>
    <t>Pino Parana 3" x 6" cepillado = 4,921260 pie2</t>
  </si>
  <si>
    <t>Pino Parana 3" x 8" cepillado = 6,561680 pie2</t>
  </si>
  <si>
    <t>Pino Parana 3" x 9" cepillado = 7,381890 pie2</t>
  </si>
  <si>
    <t>Pino Parana 3" x 10" cepillado = 8,202100pie2 (long 5,50 ml)</t>
  </si>
  <si>
    <t>Pino Parana 2" x 4" bruto = 2,187226 pie2</t>
  </si>
  <si>
    <t>Pino Parana 2" x 5" bruto = 2,734033 pie2</t>
  </si>
  <si>
    <t>Pino Parana 2" x 6" bruto = 3,28084 pie2</t>
  </si>
  <si>
    <t>Pino Parana 3" x 3" bruto = 2,460630 pie2</t>
  </si>
  <si>
    <t>Pino Parana 3" x 6" bruto = 4,921260 pie2</t>
  </si>
  <si>
    <t>Pino Parana 3" x 8" bruto = 6,561680 pie2</t>
  </si>
  <si>
    <t>Pino Parana 3" x 9" bruto = 7,381890 pie2</t>
  </si>
  <si>
    <t>Tirante de madera dura 3" x 8" cepillado = 6,561680 pie2</t>
  </si>
  <si>
    <t>Tirante de madera dura  3" x 9" cepillado = 7,381890 pie2</t>
  </si>
  <si>
    <t>Tirante de madera dura 3" x 10" cepillado = 8,202100 pie2</t>
  </si>
  <si>
    <t>Viga Multilaminada Pino Resinoso 3" x 8" (6,561680 pie2)</t>
  </si>
  <si>
    <t xml:space="preserve">Viga Multilaminada 3" x 9" </t>
  </si>
  <si>
    <t xml:space="preserve">Viga Multilaminada 3" x 10" </t>
  </si>
  <si>
    <t xml:space="preserve">Viga Multilaminada 3" x 12" </t>
  </si>
  <si>
    <t xml:space="preserve">Viga Multilaminada 4" x 10" </t>
  </si>
  <si>
    <t xml:space="preserve">Viga Multilaminada 4" x 12" </t>
  </si>
  <si>
    <t xml:space="preserve">Viga Multilaminada 4" x 15" </t>
  </si>
  <si>
    <t>Tabla de madera dura de 1 1/2" x 16" cepillado = 6,561680 pie2</t>
  </si>
  <si>
    <t>Tabla de madera dura de 2" x 16" cepillada (8,748904 pie2)</t>
  </si>
  <si>
    <t>Tablones</t>
  </si>
  <si>
    <t xml:space="preserve">Pino Elliotis 2 x 12"  </t>
  </si>
  <si>
    <t xml:space="preserve">Pino Paraná 2 x 12"  </t>
  </si>
  <si>
    <t>Machimbre</t>
  </si>
  <si>
    <t>Pino Elliotis 3/4" x 5"  secado en horno</t>
  </si>
  <si>
    <t>Pino Elliotis 1" x 5" secada en horno</t>
  </si>
  <si>
    <t>Entablonado de 1/2"x6</t>
  </si>
  <si>
    <t>Cedro 1/2"</t>
  </si>
  <si>
    <t>Enchapados</t>
  </si>
  <si>
    <t>Pizarrón verde (1,22x2,75)</t>
  </si>
  <si>
    <t>Aglomerados y Fibrofacil (MDF)</t>
  </si>
  <si>
    <t>Placa aglomerado enchapado en cedro 25mm x 183 x 260</t>
  </si>
  <si>
    <t>Placa aglomerado crudo 30mm x 1,83 x 2,75</t>
  </si>
  <si>
    <t>Fibrofacil esp 9 mm (MDF)</t>
  </si>
  <si>
    <t>Fibrofacil de 18 mm ( Hoja 1,83x2,60 m)</t>
  </si>
  <si>
    <t>Fibrofacil de 25 mm ( Hoja 1,83x2,60 m)</t>
  </si>
  <si>
    <t>Fibrofacil de 30 mm ( Hoja 1,83x2,60 m)</t>
  </si>
  <si>
    <t>Melamina blanco base MDF esp 18 mm (1,83x2,6)</t>
  </si>
  <si>
    <t>Melamina Haya/Roble/Cedro 18 mm (Hoja 1,83 x 2,60 m)</t>
  </si>
  <si>
    <t>Melamina Haya/Roble/Cedro 25 mm (Hoja 1,83 x 2,60 m)</t>
  </si>
  <si>
    <t xml:space="preserve">Terciados </t>
  </si>
  <si>
    <t>Guatambu 4 mm (1,60x2,20)</t>
  </si>
  <si>
    <t xml:space="preserve"> Molduras</t>
  </si>
  <si>
    <t>Zócalos de cedro 3" x 3/4 - pintados</t>
  </si>
  <si>
    <t>Tabla de cedro de 4" x 20 mm</t>
  </si>
  <si>
    <t>Listones</t>
  </si>
  <si>
    <t>Pino 1/2"x 1 1/2"</t>
  </si>
  <si>
    <t>Pino 1" x 1 1/2" (yesero)</t>
  </si>
  <si>
    <t xml:space="preserve">Pino 1"x2" </t>
  </si>
  <si>
    <t>Pino 1"x3"</t>
  </si>
  <si>
    <t>Pino 1"x 3 1/2"</t>
  </si>
  <si>
    <t>Pino Elliotis en bruto2" x 2"</t>
  </si>
  <si>
    <t>Pino 1" x 6" sin cepillar</t>
  </si>
  <si>
    <t>Cedro 1/2"x 3"</t>
  </si>
  <si>
    <t>Encofrados</t>
  </si>
  <si>
    <t>Tirantes 3"x3" (Elliotis)</t>
  </si>
  <si>
    <t>Tirantes 3"x3" (saligna)</t>
  </si>
  <si>
    <t xml:space="preserve">Tablas 1"x4" (Saligna) sin cepillar </t>
  </si>
  <si>
    <t>Fenolico 25 mm Hoja (1,22x 2,44 m)</t>
  </si>
  <si>
    <t>Fenolico 18 mm Hoja (1,22x 2,44 m)</t>
  </si>
  <si>
    <t>Fenolico 6 mm Hoja (1,22 x 2,44 m)</t>
  </si>
  <si>
    <t>REVESTIMIENTOS - SOLADOS - MARMOLES Y GRANITOS</t>
  </si>
  <si>
    <t>Revestimiento</t>
  </si>
  <si>
    <t xml:space="preserve">Azulejo tipo San Lorenzo 14.80X14.80 </t>
  </si>
  <si>
    <t>Cerámico esmaltado SL  30,00x30,00  1.82 m2</t>
  </si>
  <si>
    <t xml:space="preserve">REVEAR REVOQUE PLASTICO X 25 KG BLANCO </t>
  </si>
  <si>
    <t>REVEPRIM - Imprimación Selladora</t>
  </si>
  <si>
    <t>Revestimiento plástico texturado</t>
  </si>
  <si>
    <t>Base color (para rev. Texturado)</t>
  </si>
  <si>
    <t>Super Iggam 450 Blanco</t>
  </si>
  <si>
    <t>bolsa 30 kg</t>
  </si>
  <si>
    <t>Siliston Impermeabilizante en medio SOLVENTE</t>
  </si>
  <si>
    <t>bidon 10 lts</t>
  </si>
  <si>
    <t>Microcemento tipo Weber microcolor</t>
  </si>
  <si>
    <t>bolsa 30kg.</t>
  </si>
  <si>
    <t xml:space="preserve">Pisos </t>
  </si>
  <si>
    <t>Piso porcelanatto 60x60 Ilva gris textura</t>
  </si>
  <si>
    <t>Piso porcelanatto 60x60 Ilva gris pulido</t>
  </si>
  <si>
    <t>Piso flotante  (esp:8mm) Medida de Tabla 138 mm x 193 mm ( 8 Tablas x caja)</t>
  </si>
  <si>
    <t>Manta espuma con film 2 mm (Rollo 1,00 x 20 ml)</t>
  </si>
  <si>
    <t>VARILLA DE TERMINACIÓN PARA REVESTIMIENTOS</t>
  </si>
  <si>
    <t>VARILLA A-TRIM PVC BLANCO 9 MM X 2.44 MTS LARGO</t>
  </si>
  <si>
    <t>VARILLA A-TRIM AC.INOX (GUARDACANTO)2.50 MT</t>
  </si>
  <si>
    <t>VARILLA A-TRIM ALUM MARMOL BLANCO 9 MM (2.50 MTS) Guardacanto</t>
  </si>
  <si>
    <t xml:space="preserve">PISOS DE MOSAICOS y UMBRALES </t>
  </si>
  <si>
    <t>Mosaico granitico 40 x 40 cm - Granito Fino - Base Gris - (Sin pulir)</t>
  </si>
  <si>
    <t>Mosaico granitico 30 x 30 cm - Granito Fino - Base Gris - (Sin pulir)</t>
  </si>
  <si>
    <t>Mosaico granitico 15 x 15 cm - Granito Fino - Base Gris - (Sin Pulir)</t>
  </si>
  <si>
    <t>Zocalo granitico 10 x 30 cm-Granito Fino-Base Gris-(Semipulido en fab.)</t>
  </si>
  <si>
    <t>Mosaico granitico 40 x 40 cm - Granito Fino - Base Color - (Sin pulir)</t>
  </si>
  <si>
    <t>Mosaico granitico 30 x 30 cm - Granito Fino - Base Color - (Sin pulir)</t>
  </si>
  <si>
    <t>Mosaico granitico 15 x 15 cm - Granito Fino - Base Color - (Sin Pulir)</t>
  </si>
  <si>
    <t>Zocalo granitico 10 x 30 cm-Granito Fino-Base Color-(Semipulido en fab.)</t>
  </si>
  <si>
    <t>Mosaico granitico 40 x 40 cm-Granito Fino (0/0-0/1)-Base Blanco-(Sin pulir)</t>
  </si>
  <si>
    <t>Mosaico granitico 30 x 30 cm-Granito Fino (0/0-0/1)-Base Blanco-(Sin pulir)</t>
  </si>
  <si>
    <t>Mosaico granitico 15 x 15 cm-Granito Fino (0/0-0/1)-Base Blanco-(Sin pulir)</t>
  </si>
  <si>
    <t>Zocalo granitico 10 x 30 cm-Granito Fino-Base Blanco-(Semipulido en fab.)</t>
  </si>
  <si>
    <t xml:space="preserve">Mosaico de vereda 20 x 20 cm </t>
  </si>
  <si>
    <t>Lajas de cemento 40x40</t>
  </si>
  <si>
    <t>Laja canto rodado lavado 40 x 40 cm</t>
  </si>
  <si>
    <t>Laja granítica 40x40 fondo gris</t>
  </si>
  <si>
    <t>Bloque liso pavimento intertrabado shap</t>
  </si>
  <si>
    <t>Umbrales,escalones y contrahuellas de Granito Reconstituido - Base gris - 3 cm</t>
  </si>
  <si>
    <t>Umbrales, escalones y contrahuellas de Granito natural Gris Mara</t>
  </si>
  <si>
    <t>Piso de Goma Vainilla esp 3,3 mm (ancho 1 ml) Grupo B - color gris,terracota,marron, ocre</t>
  </si>
  <si>
    <t xml:space="preserve">Imprimación Neoval 1/10 </t>
  </si>
  <si>
    <t>Masa Niveladora NEOVAL NL, 35 Kg</t>
  </si>
  <si>
    <t>Piso Eucaliptus Rosado Claro 3/4" para parquet (14 mm 58x29)</t>
  </si>
  <si>
    <t>Cera  en pasta SUIZA</t>
  </si>
  <si>
    <t>Granito natural Gris Mara - espesor: 2,5 cm</t>
  </si>
  <si>
    <t>Granito natural Gris Mara - espesor: 2 cm</t>
  </si>
  <si>
    <t>Umbrales y escalones de Granito Reconstituido - Base gris - 3 cm</t>
  </si>
  <si>
    <t>Contrahuella de Granito Reconstituido - Base gris -</t>
  </si>
  <si>
    <t>Traforo</t>
  </si>
  <si>
    <t>Piso entablonado de madera  (Eucaliptus rosado) 3/4 " x  8cm", para pegar con cola epoxi bicomponente (1,2 Kg x m2)</t>
  </si>
  <si>
    <t>Piso entablonado de madera dura Viraro de 3/4"  x 4" cm</t>
  </si>
  <si>
    <t>Asfasol " A " y " F "</t>
  </si>
  <si>
    <t>Cola epoxi bicomponente  x 10 Kg Kekol K-300 (1,2 Kg x m2)</t>
  </si>
  <si>
    <t>Mensulas apoyo de mesada. Barra de Hierro "T" 1 1/4" x 1/8"</t>
  </si>
  <si>
    <t>CARPINTERIAS</t>
  </si>
  <si>
    <t>PUERTAS Marcos Mad. Dura y Hojas  de Madera de Cedro (PM)</t>
  </si>
  <si>
    <t>Puerta placa (0,80x2,00) p/pared 0,15</t>
  </si>
  <si>
    <t>Puerta placa c/visor (0,50x0,50m)(0,80x2,00) p/pared 0,15 - no icluye cristal -</t>
  </si>
  <si>
    <t>Puerta placa c/visor (0,50x0,50m) y paño fijo superior(0,50x0,80m)(0,80x2,00) p/pared 0,15 -no incluye cristal -</t>
  </si>
  <si>
    <t>Puerta con vidrio repartido(1,60x2,00) p/pared 0,15 - no incluye cristal -</t>
  </si>
  <si>
    <t xml:space="preserve">Puerta WC 0,60x1,40 (Bastidor de 2"x3" y madera machimbrada) </t>
  </si>
  <si>
    <t>Contramarcos para puerta de madera de Cedro  (080 y 0,90)</t>
  </si>
  <si>
    <t>VENTANAS Marcos Mad. Dura y Hojas  de Mad. de Cedro (VM)</t>
  </si>
  <si>
    <t>Ventana Cedro con 2 hojas de abrir/corredizas  (1,50x1,10) - no incluye cristal -</t>
  </si>
  <si>
    <t>Ventana Cedro con 2 hojas de abrir/corredizas  y paño fijo lateral (2,40x1,10) - no incluye cristal -</t>
  </si>
  <si>
    <t>Ventana Cedro con 2 hojas en vidrio repartido(1,50x1,10) - no incluye cristal -</t>
  </si>
  <si>
    <t>Banderola en Cedro Arana  con brazo de empuje (0,80x0,4) - no incluye cristal</t>
  </si>
  <si>
    <t>Banderola en Cedro Arana  a simplon (0,80x0,4) - no incluye cristal -</t>
  </si>
  <si>
    <t>Paño  fijo cedro (1x1) - no incluye cristal</t>
  </si>
  <si>
    <t>Sistema a simplon</t>
  </si>
  <si>
    <t>CARPINTERIA  METALICA</t>
  </si>
  <si>
    <t>PUERTAS - Marco chapa bwg 16 Hoja 18 (PH)</t>
  </si>
  <si>
    <t>Puerta metalica ciega de chapa inyectada (0,80x2,00) p/pared 0,20</t>
  </si>
  <si>
    <t>Puerta metalica  de chapa inyectada con visor(0,80x2,00) p/pared 0,20 -no incluye cristal-</t>
  </si>
  <si>
    <t>Puerta metalica ciega de chapa inyectada (0,80x2,00) con paño fijo superior (0,40x0,80) p/pared 0,20  -no incluye cristal-</t>
  </si>
  <si>
    <t>Puerta metalica ciega de chapa inyectada con visor (0,50x0,50m)  y paño fijo superior (0,40x0,80)p/pared 0,20 -no incluye cristal-</t>
  </si>
  <si>
    <t>Puerta metalica doble de chapa inyectada con vidrio repartido p/pared 0,20 -no incluye cristal-</t>
  </si>
  <si>
    <t>VENTANAS - Marco chapa bwg 16 Hoja 18 (VH)</t>
  </si>
  <si>
    <t>Ventana con 2 hojas de abrir  / corredizas (0,80x2,00) - no incluye cristal -</t>
  </si>
  <si>
    <t>Ventana con 2 hojas de abrir / corredizas y paño fijo (0,80 x 3,00) -no incluye cristal-</t>
  </si>
  <si>
    <t>Ventana con 2 hojas corredizas en vidrio repartido (0,80x2,00) -no incluye cristal -</t>
  </si>
  <si>
    <t>Ventana tipo  banderola a simplon (1,00x0,40)</t>
  </si>
  <si>
    <t>Ventana tipo banderola con brazo de empuje (1,00x0,40)</t>
  </si>
  <si>
    <t>Ventana tipo Paño fijo (1,00x1,00)</t>
  </si>
  <si>
    <t>Marco y hojas perfiles de Hº (VH)</t>
  </si>
  <si>
    <t>Ventana de 2 hojas de abrir, vidrio entero, marco y hojas Perfile de hierro "L" y "T"</t>
  </si>
  <si>
    <t>Ventana de 2 hojas de abrir, vidrio entero y paño fijo superior, marco y hojas Perfile de hierro "L" y "T"</t>
  </si>
  <si>
    <t>Ventana de 2 hojas de abrir, vidrio repartido, marco y hojas Perfile de hierro "L" y "T"</t>
  </si>
  <si>
    <t>Ventiluz de baño a simplon, marco y hoja Perfile de hierro "L" y "T"</t>
  </si>
  <si>
    <t>Ventiluz de baño, marco y hoja Perfile de hierro "L" y "T"</t>
  </si>
  <si>
    <t>Paño fijo perfiles L y T</t>
  </si>
  <si>
    <t>PUERTAS - Marco y hoja aluminio prepintado (PA)</t>
  </si>
  <si>
    <t>Puerta aluminio ciega ciega (0,80 x 2,00)</t>
  </si>
  <si>
    <t>Puerta aluminio c/visor  (0,80 x 2,00) - no incluye cristal -</t>
  </si>
  <si>
    <t>Puerta aluminio ciega con paño fijo superior (0,80 x 2,50)</t>
  </si>
  <si>
    <t>Puerta aluminio doble vidrio repartido(0,80 x 2,00) - no incluye cristal -</t>
  </si>
  <si>
    <t>VENTANAS - Marco y hoja aluminio prepintado(VA)</t>
  </si>
  <si>
    <t>Ventana aluminio color 2 hojas de abrir / corredizas (1,50x1,00m)  "Linea Modena o similar" - no incluye cristal -</t>
  </si>
  <si>
    <t>Ventana aluminio color 2 hojas corredizas y paño fijo lateral (2,50x1,00m)  "Linea Modena o similar" - no incluye cristal -</t>
  </si>
  <si>
    <t>Ventana aluminio color 2 hojas corredizas en vidrio repartido (1,50x1,00m)  "Linea Modena o similar" - no incluye cristal -</t>
  </si>
  <si>
    <t>Ventana aluminio color proyectante a simplon (0,50x1,40) "Linea Modena o similar" - no incluye cristal -</t>
  </si>
  <si>
    <t>Ventana aluminio color proyectante con brazo de empuje (0,50x1,40)  "Linea Modena o similar" - no incluye cristal -</t>
  </si>
  <si>
    <t>Sistema simplon para banderola</t>
  </si>
  <si>
    <t>Ventana aluminio color tipo guillotina  (0,60x1,00)  "Linea Modena o similar" - no incluye cristal -</t>
  </si>
  <si>
    <t>Ventana aluminio color tipo Paño fijo (0,80x0,80m)  "Linea Modena o similar" - no incluye cristal -</t>
  </si>
  <si>
    <t>PUERTAS - Marco y hoja PVC prepintado (PP)</t>
  </si>
  <si>
    <t>Puerta ciega interior sistema Euro Design60</t>
  </si>
  <si>
    <t>Puerta ciega interior con paño fijo sistema Euro Design60</t>
  </si>
  <si>
    <t>Puerta ciega y paño fijo superior Sistema Euro Design60</t>
  </si>
  <si>
    <t>VENTANAS - Marco y hoja PVC prepintado(VA)</t>
  </si>
  <si>
    <t>Ventana de 2 hojas corredizas Sistema Euro design60 (1,20x1,10)</t>
  </si>
  <si>
    <t>Ventana de 2 hojas corredizas y paño fijo Sistema Euro design60</t>
  </si>
  <si>
    <t>Ventana proyectante Sistema Euro design60</t>
  </si>
  <si>
    <t>Ventana tipo paño fijo Sistema Euro design 60</t>
  </si>
  <si>
    <t xml:space="preserve">CARPINTERIA  COMBINADA </t>
  </si>
  <si>
    <t>PUERTAS - Marco chapa 16 y Hojas Madera cedro (PC)</t>
  </si>
  <si>
    <t>Puerta placa c/visor (0,50x0,50m)0,80x2,00) p/pared 0,15 - no icluye cristal -</t>
  </si>
  <si>
    <t xml:space="preserve">Puerta Plegadiza ciega(1,60x2,00) p/pared 0,15 </t>
  </si>
  <si>
    <t>Puerta Placa Corrediza Embutir(0,80)</t>
  </si>
  <si>
    <t>PUERTAS - Marco chapa 18 y Hojas Madera Pino/Paraiso</t>
  </si>
  <si>
    <t>Puerta placa - Pino- (0,80x2,00) p/pared 0,15</t>
  </si>
  <si>
    <t>Puerta placa  -Pino-c/visor (0,50x0,50m)(0,80x2,00) p/pared 0,15 - no icluye cristal -</t>
  </si>
  <si>
    <t>Puerta placa c/visor (0,50x0,50m) y paño fijo superior(0,50x0,80m) (0,80x2,00) p/pared 0,15 -no incluye cristal -</t>
  </si>
  <si>
    <t xml:space="preserve">Puerta Plegadiza ciega -Pino-(1,60x2,00) p/pared 0,15 </t>
  </si>
  <si>
    <t xml:space="preserve">Puerta Placa Corrediza embutir </t>
  </si>
  <si>
    <t>VENTANAS - Marco chapa 16 y Hojas Madera cedro (VC)</t>
  </si>
  <si>
    <t>Ventana Cedro con 2 hojas de abrir/corredizas (1,50x1,10) - no incluye cristal -</t>
  </si>
  <si>
    <t>Ventana Cedro con 2 hojas de abrir/corredizas  y paño fijo lateral(2,40x1,10) - no incluye cristal -</t>
  </si>
  <si>
    <t>Ventana Cedro con 2 hojas en vidrio repartido"(1,50x1,10) - no incluye cristal -</t>
  </si>
  <si>
    <t>Paño fijo en cedro Arana  (1,00x01,00) - no incluye cristal -</t>
  </si>
  <si>
    <t>HERRAJES</t>
  </si>
  <si>
    <t>Picaporte Tipo Ministerio Doble Bce Platil doble balancin</t>
  </si>
  <si>
    <t>Juego</t>
  </si>
  <si>
    <t>Pomo Fijo de bce Platil</t>
  </si>
  <si>
    <t>Cerradura comun</t>
  </si>
  <si>
    <t>Cerradura de Seguridad doble paleta y doble perno ACYTRA</t>
  </si>
  <si>
    <t xml:space="preserve">Pomela de bronce 140 x 70 </t>
  </si>
  <si>
    <t>Enrollador 8 mts</t>
  </si>
  <si>
    <t>Cinta para cortina de enrollar</t>
  </si>
  <si>
    <t>Bisagra a munición de hierro c/dos arandelas 100 x 100 (Par)</t>
  </si>
  <si>
    <t>Candado de bce chico</t>
  </si>
  <si>
    <t>Bisagra ficha 2 alas tres agujeros</t>
  </si>
  <si>
    <r>
      <rPr>
        <sz val="10"/>
        <color theme="1"/>
        <rFont val="Arial"/>
      </rPr>
      <t>Sistema de cerradura Antipánico-</t>
    </r>
    <r>
      <rPr>
        <b/>
        <sz val="10"/>
        <color theme="1"/>
        <rFont val="Arial"/>
      </rPr>
      <t xml:space="preserve"> PARA HOJA SIMPLE </t>
    </r>
    <r>
      <rPr>
        <sz val="10"/>
        <color theme="1"/>
        <rFont val="Arial"/>
      </rPr>
      <t xml:space="preserve"> - Tipo push-bar Marca "Jacke" o equivalente Directo, (Art. T005-01). Manijones de aplicar construidos en zamac inyectado a presión, cuerpo de acero laminado de 2,5mm de espesor con tratamiento autophoresis y terminado con pintura epoxi color negro y barral de acero de 1” de diámetro, de 1,00 mts. de longitud, pintado con pintura epoxi color rojo y manija exterior construida en zamac inyectado a presión, tapa de acero laminado con tratamiento de cincado, con cilindro europerfil de llave plana de seguridad., terminación cromado. (Art. T292-02) </t>
    </r>
  </si>
  <si>
    <r>
      <rPr>
        <sz val="10"/>
        <color theme="1"/>
        <rFont val="Arial"/>
      </rPr>
      <t>Sistema de cerradura Antipánico-</t>
    </r>
    <r>
      <rPr>
        <b/>
        <sz val="10"/>
        <color theme="1"/>
        <rFont val="Arial"/>
      </rPr>
      <t xml:space="preserve"> PARA DOBLE HOJA </t>
    </r>
    <r>
      <rPr>
        <sz val="10"/>
        <color theme="1"/>
        <rFont val="Arial"/>
      </rPr>
      <t xml:space="preserve">- Tipo “Push-bar” Marca “Jacke” o equivalente directo. (Art. T005-01). Manijones de aplicar construidos en zamac inyectado a presión, cuerpo de acero laminado de 2,5mm de espesor con tratamiento autophoresis y terminado con pintura epoxi color negro y barral de acero de 1” de diámetro, de 1,00 mts. de longitud, pintado con pintura epoxi color rojo, incluye accesorio para puerta doble hoja (falleba) (Art291-00) y manija exterior construida en zamac inyectado a presión, tapa de acero laminado con tratamiento de cincado, con cilindro europerfil de llave plana de seguridad., terminación cromado. (Art. T292-02) </t>
    </r>
  </si>
  <si>
    <t>Cerradura con indicador libre-ocupado</t>
  </si>
  <si>
    <t>MUEBLES</t>
  </si>
  <si>
    <t>Alacena revestida en melamina estructura de fibrofacil 19 mm</t>
  </si>
  <si>
    <t xml:space="preserve">Alacena con Hojas y estantes de aglomerado enchapados en cedro  </t>
  </si>
  <si>
    <t>Mueble bajo mesada revestido en melamina estructura de fibrofacil 19 mm (incluye un sector con cajonera)</t>
  </si>
  <si>
    <t>Mueble bajo mesada Hojas de cedro e interior/revestido en melamina (Incluye un sector con cajonera)</t>
  </si>
  <si>
    <t xml:space="preserve">Frente Bajo mesada revestido en melamina  </t>
  </si>
  <si>
    <t xml:space="preserve">Frente Bajo mesada Hojas y estantes enchapados en cedro </t>
  </si>
  <si>
    <t>Frente Placard Hoja corrediza enchapada en cedro (1,65 X 2,40 m)</t>
  </si>
  <si>
    <t xml:space="preserve">Frente Placard Hoja Corrediza enchapada en pino (1,65 X 2,40 m) </t>
  </si>
  <si>
    <t xml:space="preserve">Frente Placard Hoja Abrir ench. en pino (1,92 X 1,95 m) </t>
  </si>
  <si>
    <t xml:space="preserve">Frente Placard Hoja Abrir enchap. en cedro (1,59 X 2,39 m) </t>
  </si>
  <si>
    <t>Pupitre bipersonal con estructura de acero y  tapa de multilaminado15mm esp</t>
  </si>
  <si>
    <t>Silla escolar plástico inyectado y caño pintado</t>
  </si>
  <si>
    <t>Escritorio Docente placa 25mm con terminación melamínica</t>
  </si>
  <si>
    <t>Silla unipersonal con pupitre rebatible</t>
  </si>
  <si>
    <t>Silla hidroneumática</t>
  </si>
  <si>
    <t>Silla de estructura tubular,asiento y respaldo tapizados</t>
  </si>
  <si>
    <t>Mesa Comedor con estructura tubular y tapa de multilaminado (8 comensales)</t>
  </si>
  <si>
    <t xml:space="preserve">Banco Comedor con estructura tubular y tapa de multilaminado </t>
  </si>
  <si>
    <t>Mesa sala Docente placa 25mm con terminación melamínica</t>
  </si>
  <si>
    <t>Mesa biblioteca con estructura tubular y tapa de multilaminado</t>
  </si>
  <si>
    <t>Silla tipo taburete para laboratorio</t>
  </si>
  <si>
    <t>Mesa trapezoidal pequeña con estructura de acero y tapa de multilaminado</t>
  </si>
  <si>
    <t>Silla escolar pequeña plástico inyectado y caño pintado</t>
  </si>
  <si>
    <t>Silla alta alimentación</t>
  </si>
  <si>
    <t>Sillón para lactancia</t>
  </si>
  <si>
    <t>Cuna con ruedas</t>
  </si>
  <si>
    <t>Colchoneta</t>
  </si>
  <si>
    <t>Muebles de guardado enchapados en melamina</t>
  </si>
  <si>
    <t>Cambiador bebe de pared</t>
  </si>
  <si>
    <t>VIDRIERIA y POLICARBONATO</t>
  </si>
  <si>
    <t>Cristal Float Incoloro - 4 mm</t>
  </si>
  <si>
    <t>Cristal Float Incoloro - 5 mm</t>
  </si>
  <si>
    <t>Cristal Float Incoloro - 6 mm</t>
  </si>
  <si>
    <t>Vidrio Templado Incoloro - 10 mm</t>
  </si>
  <si>
    <t>Vidrio Armado de 6 mm</t>
  </si>
  <si>
    <t>Espejo de 6 mm</t>
  </si>
  <si>
    <t>Vidrio laminado (3 + 3 mm) incoloro</t>
  </si>
  <si>
    <t>Vidrio laminado (3 + 3 mm) color</t>
  </si>
  <si>
    <t>Vidrio laminado (4 + 4 mm) incoloro</t>
  </si>
  <si>
    <t>Vidrio laminado (5 + 5 mm) incoloro</t>
  </si>
  <si>
    <t>Policarbonato 4mm alveolar - Incoloro Cristal - ( 2,10 x 5,80 m)</t>
  </si>
  <si>
    <t xml:space="preserve">Policarbonato 6mm alveolar - Incoloro Cristal - (2,10 x 5,80 m) </t>
  </si>
  <si>
    <t>Policarbonato 8mm alveolar - Incoloro Cristal - (2,10 x 5,80 m)</t>
  </si>
  <si>
    <t>Policarbonato 10mm alveolar - Incoloro Cristal - (2,10 x 5,80 m)</t>
  </si>
  <si>
    <t>Masilla de vidriero</t>
  </si>
  <si>
    <t>Sellador neutro para policarbonato 280 cm3</t>
  </si>
  <si>
    <t>Sellador neutro para vidrios 280 cm3</t>
  </si>
  <si>
    <t>Ladrillo de vidrio incoloro.- ondulado- 19x19x8</t>
  </si>
  <si>
    <t>Ladrillo de vidrio incoloro. baston cruz- 19x19x8</t>
  </si>
  <si>
    <t>Ladrillo de vidrio color - 19x19x9</t>
  </si>
  <si>
    <t>Distanciador p/ladrillo de vidrio</t>
  </si>
  <si>
    <t>Pegamento Ladrillo de vidrio WEBER. TEC GLASS BLANCO</t>
  </si>
  <si>
    <t>Perfil Profilit U-GLASS - 0,262 m x 3,00m</t>
  </si>
  <si>
    <t>Perfil Profilit U-GLASS - Accesorios</t>
  </si>
  <si>
    <t>PINTURAS</t>
  </si>
  <si>
    <t>Latex interior BLANCO  20 1ª calidad</t>
  </si>
  <si>
    <t>Latex exterior BLANCO x 20 1ª calidad</t>
  </si>
  <si>
    <t>Latex exterior CEMENTO X 20 1ª calidad</t>
  </si>
  <si>
    <t>Latex para cielorraso antihongo X 20 1ª calidad</t>
  </si>
  <si>
    <t>Pintura para Pisos  x 4 Lts 1ª calidad</t>
  </si>
  <si>
    <t>Pintura anticondensante 1ª calidad</t>
  </si>
  <si>
    <t>Fijador Sellador Acrilico  1ª calidad</t>
  </si>
  <si>
    <t>Fondo Blanco  X 4</t>
  </si>
  <si>
    <t>Fondo al cromato X 4</t>
  </si>
  <si>
    <t xml:space="preserve">Fondo Convertidor de oxido </t>
  </si>
  <si>
    <t>Pintura para pizarron verde</t>
  </si>
  <si>
    <t>Esmalte Sintetico BLANCO X 20 LT 1ª calidad</t>
  </si>
  <si>
    <t>Esmalte Sintetico VERDE INGLES X 4 LT 1ª calidad</t>
  </si>
  <si>
    <t>Esmalte sintético SATINADO BLANCO X 20 LT 1ª calidad</t>
  </si>
  <si>
    <t xml:space="preserve">Fijador al aguarras </t>
  </si>
  <si>
    <t>Aguarras Mineral Bidon  1ª calidad</t>
  </si>
  <si>
    <t>Barniz Sintetico Brillante 1ª calidad</t>
  </si>
  <si>
    <t>Barniz Marino 1ª calidad</t>
  </si>
  <si>
    <t>Impregnante Protector para madera insecticida  1ª calidad</t>
  </si>
  <si>
    <t xml:space="preserve">Enduido Plastico para interior </t>
  </si>
  <si>
    <t xml:space="preserve">Enduido Plastico para exterior  </t>
  </si>
  <si>
    <t>Pintura siliconada  1ª calidad</t>
  </si>
  <si>
    <t>Removedor de Pintura líquido</t>
  </si>
  <si>
    <t>Thinner x18</t>
  </si>
  <si>
    <t>Plastificador p/pisos poliuretánico</t>
  </si>
  <si>
    <t>Barniz Ignifugo - Brillante - (Rendimiento 1 litro - 18,5 m2) = 0,05405 litro x m2 (espesor 20 micrones.</t>
  </si>
  <si>
    <t>Pintura epoxi</t>
  </si>
  <si>
    <t>Canaleta standard Hº Gº  (desarrollo 0,33 m)</t>
  </si>
  <si>
    <t>Canaleta tipo Cenefa H°G°N°25 (desarrollo 50 cm)</t>
  </si>
  <si>
    <t>Cenefa H°G°N°25 (desarrollo 50 cm).</t>
  </si>
  <si>
    <t>CANALETA EMBUTIDA - CHAPA Hº Gº Nº 25 - desarrollo 0,50 m</t>
  </si>
  <si>
    <t>CANALETIN PARA TEJA  Hº Gº Nº 25 ANCHO 5 CM</t>
  </si>
  <si>
    <t>Caballete cumbrera Hº Gº (desarrollo 0,40 m)</t>
  </si>
  <si>
    <t>Caballete cumbrera chapa color - (desarrollo 0,40 m)</t>
  </si>
  <si>
    <t>Babeta de dilatación chapa prepintada Nº 25 (desarrollo 0,16 m)</t>
  </si>
  <si>
    <t>Capitel con Moldura</t>
  </si>
  <si>
    <t>Claraboya chapa 7 pies chapa Nº 25 con vidrio</t>
  </si>
  <si>
    <t>Claraboya perfiles L y T con vidrio armado 1,00x1,00</t>
  </si>
  <si>
    <t>Cupertina chapa HºGº nº 25 (desarrollo 0,75)</t>
  </si>
  <si>
    <t>Cupertina chapa HºGº nº 25 (desarrollo 0,60)</t>
  </si>
  <si>
    <t xml:space="preserve">Extractor Eolico Aspiromatic - Ø 4" -100 mm - Renov/ Aire 750 m3 - </t>
  </si>
  <si>
    <t>Extractor Eolico Aspiromatic - Ø 8" - 200 mm - Renov/ Aire 2800 m3 -</t>
  </si>
  <si>
    <t>Extractor Eolico Aspiromatic - Ø 16" - 400 mm -</t>
  </si>
  <si>
    <t xml:space="preserve">Extractor Eolico Aspiromatic - Ø 24" - 600 mm </t>
  </si>
  <si>
    <t>Caño de Chapa de Hº Gº Nº 25 - 4"</t>
  </si>
  <si>
    <t>Caño de Chapa de Hº Gº Nº 25 - 5"</t>
  </si>
  <si>
    <t>Caño de Chapa de Hº Gº Nº 25 - 6"</t>
  </si>
  <si>
    <t>Caño de Chapa de Hº Gº Nº 25 - 175 mm</t>
  </si>
  <si>
    <t>Caño de Chapa de Hº Gº Nº 25 - 8"</t>
  </si>
  <si>
    <t>Caño de Chapa de Hº Gº Nº 25 - 10"</t>
  </si>
  <si>
    <t>Caño de Chapa de Hº Gº Nº 25 - 16"</t>
  </si>
  <si>
    <t>Caño de Chapa de Hº Gº Nº 25 - 20"</t>
  </si>
  <si>
    <t xml:space="preserve">SOMBRERETE 2 ALETAS CHAPA GALV 4' </t>
  </si>
  <si>
    <t xml:space="preserve">SOMBRERETE 2 ALETAS CHAPA GALV 5' </t>
  </si>
  <si>
    <t xml:space="preserve">SOMBRERETE 2 ALETAS CHAPA GALV 6' </t>
  </si>
  <si>
    <t>SOMBRERETE 2 ALETAS CHAPA GALV 175 mm</t>
  </si>
  <si>
    <t>SOMBRERETE 2 ALETAS CHAPA GALV 8"</t>
  </si>
  <si>
    <t>SOMBRERETE 2 ALETAS CHAPA GALV 10"</t>
  </si>
  <si>
    <t xml:space="preserve">SOMBRERO H COMUN CHAPA GALV 3' </t>
  </si>
  <si>
    <t xml:space="preserve">SOMBRERO H COMUN CHAPA GALV 4' </t>
  </si>
  <si>
    <t xml:space="preserve">SOMBRERO H COMUN CHAPA GALV 5' </t>
  </si>
  <si>
    <t xml:space="preserve">SOMBRERO H COMUN CHAPA GALV 6' </t>
  </si>
  <si>
    <t>Grampas Omega para caño 3"</t>
  </si>
  <si>
    <t>Grampas Omega para caño 4"</t>
  </si>
  <si>
    <t>Grampas caño rectangular 2 x 4 galvanizadas</t>
  </si>
  <si>
    <t>Soporte chapa gal, para canaleta 1/2 caña</t>
  </si>
  <si>
    <t>Soporte Planchuela , para canaleta exterior</t>
  </si>
  <si>
    <t>OBRAS VARIAS</t>
  </si>
  <si>
    <t>Mensula para estantesde 0,40 cm</t>
  </si>
  <si>
    <t>Pasamanos de Acero inoxidable. Caño Superior 50 mm, incluye soporte.</t>
  </si>
  <si>
    <t>Baranda con dos caños de Aº Iº, el superior 50 mm e inferior de 40 mm, con parantes rectangulares 20 x 50 mm</t>
  </si>
  <si>
    <t>Baranda con cinco caños, el superior 50 mm e inferiores de 16 mm, con parates rectangulares de 20x50</t>
  </si>
  <si>
    <t>Soporte pasamanos bce Platil</t>
  </si>
  <si>
    <t>Pasamanos  26 x 51 mm. Esp. 1,25 mm</t>
  </si>
  <si>
    <t>Perchas doble Bce Platil</t>
  </si>
  <si>
    <t>Tornillos de Bce 16 x 15 gota de cebo</t>
  </si>
  <si>
    <t>gruesa</t>
  </si>
  <si>
    <t>Acrilico 10 x 20 y fondo</t>
  </si>
  <si>
    <t>Grabado de Acrilico por placa</t>
  </si>
  <si>
    <t>Puerta tranquera 2 hojas madera (3,00x1,20)</t>
  </si>
  <si>
    <t>Aros de basquet  con  tablero</t>
  </si>
  <si>
    <t>Estructura caño estructural</t>
  </si>
  <si>
    <t xml:space="preserve">Tablero de madera </t>
  </si>
  <si>
    <t>Jacarandá (3 años de antigüedad y 2 mts de altura mínimos)</t>
  </si>
  <si>
    <t>Bloques articulados Hormigon Vibrado  tipo "Blokret" o similar (12 x m2)</t>
  </si>
  <si>
    <t>Obrador industrializado (3,66x8,54)</t>
  </si>
  <si>
    <t>Letras corporeas en chapa galvanizada</t>
  </si>
  <si>
    <t>Vigilancia de Obra x 6 hrs</t>
  </si>
  <si>
    <t>TERMOFUSION</t>
  </si>
  <si>
    <t xml:space="preserve">Caño PPTF Ø 0,013 </t>
  </si>
  <si>
    <t>Caño PPTF Ø 0,019</t>
  </si>
  <si>
    <t>Caño PPTF Ø 0,025</t>
  </si>
  <si>
    <t>Caño PPTF Ø 0,032</t>
  </si>
  <si>
    <t>Caño PPTF Ø 0,038</t>
  </si>
  <si>
    <t>Caño PPTF Ø 0,050</t>
  </si>
  <si>
    <t>Caño PPTF Ø 0,060</t>
  </si>
  <si>
    <t>Caño PPTF Ø 0,075</t>
  </si>
  <si>
    <t>Cupla PPTF Ø 0,013</t>
  </si>
  <si>
    <t>Cupla PPTF Ø 0,019</t>
  </si>
  <si>
    <t>Cupla PPTF Ø 0,025</t>
  </si>
  <si>
    <t>Cupla PPTF Ø 0,032</t>
  </si>
  <si>
    <t>Cupla PPTF Ø 0,038</t>
  </si>
  <si>
    <t>Cupla PPTF Ø 0,050</t>
  </si>
  <si>
    <t>Cupla PPTF Ø 0,060</t>
  </si>
  <si>
    <t>Union doble PPTF Ø 0,013</t>
  </si>
  <si>
    <t>Union doble PPTF Ø 0,019</t>
  </si>
  <si>
    <t>Union doble PPTF Ø 0,025</t>
  </si>
  <si>
    <t>Union doble PPTF Ø 0,032</t>
  </si>
  <si>
    <t>Union doble PPTF Ø 0,038</t>
  </si>
  <si>
    <t>Union doble PPTF Ø 0,050</t>
  </si>
  <si>
    <t>Union doble PPTF Ø 0,060</t>
  </si>
  <si>
    <t>Union doble PPTF Ø 0,075</t>
  </si>
  <si>
    <t>Cruz PPTF Ø 0,013</t>
  </si>
  <si>
    <t>Cruz PPTF Ø 0,019</t>
  </si>
  <si>
    <t>Cruz PPTF Ø 0,025</t>
  </si>
  <si>
    <t>Codo PPTF Ø 0,013</t>
  </si>
  <si>
    <t>Codo PPTF Ø 0,019</t>
  </si>
  <si>
    <t>Codo PPTF Ø 0,025</t>
  </si>
  <si>
    <t>Codo PPTF Ø 0,032</t>
  </si>
  <si>
    <t>Codo PPTF Ø 0,038</t>
  </si>
  <si>
    <t>Codo PPTF Ø 0,050</t>
  </si>
  <si>
    <t>Codo PPTF Ø 0,060</t>
  </si>
  <si>
    <t>Codo PPTF Ø RH 0,013</t>
  </si>
  <si>
    <t>Codo PPTF Ø RH 0,019</t>
  </si>
  <si>
    <t>Codo PPTF Ø RH 0,025</t>
  </si>
  <si>
    <t>Curva 90º PPTF Ø 0,019</t>
  </si>
  <si>
    <t>Curva 90º PPTF Ø 0,025</t>
  </si>
  <si>
    <t>Curva 90º PPTF Ø 0,032</t>
  </si>
  <si>
    <t>Curva 90º PPTF Ø 0,038</t>
  </si>
  <si>
    <t>Curva 90º PPTF Ø 0,050</t>
  </si>
  <si>
    <t>Curva 90º PPTF Ø 0,060</t>
  </si>
  <si>
    <t>Buje PPTF 0,019 x 0,013</t>
  </si>
  <si>
    <t>Buje PPTF 0,025 x 0,019</t>
  </si>
  <si>
    <t>Buje PPTF 0,032 x 0,025</t>
  </si>
  <si>
    <t>Buje PPTF 0,038 x 0,032</t>
  </si>
  <si>
    <t>Buje PPTF 0,050 x 0,038</t>
  </si>
  <si>
    <t>Buje PPTF 0,060 x 0,050</t>
  </si>
  <si>
    <t>Tee PPTF Ø 0,013</t>
  </si>
  <si>
    <t>Tee PPTF Ø 0,019</t>
  </si>
  <si>
    <t>Tee PPTF Ø 0,025</t>
  </si>
  <si>
    <t>Tee PPTF Ø 0,032</t>
  </si>
  <si>
    <t>Tee PPTF Ø 0,038</t>
  </si>
  <si>
    <t>Tee PPTF Ø 0,050</t>
  </si>
  <si>
    <t>Tee PPTF Ø 0,060</t>
  </si>
  <si>
    <t>Tubo PPTF RM Ø 0,013</t>
  </si>
  <si>
    <t>Tubo PPTF RM Ø 0,019</t>
  </si>
  <si>
    <t>Tubo PPTF RM Ø 0,025</t>
  </si>
  <si>
    <t>Tubo PPTF RM Ø 0,032</t>
  </si>
  <si>
    <t>Tubo PPTF RM Ø 0,038</t>
  </si>
  <si>
    <t>Tubo PPTF RM Ø 0,050</t>
  </si>
  <si>
    <t>Tubo PPTF RM Ø 0,060</t>
  </si>
  <si>
    <t>Tubo PPTF RM Ø 0,075</t>
  </si>
  <si>
    <t>Tubo PPTF RH Ø 0,013</t>
  </si>
  <si>
    <t>Tubo PPTF RH Ø 0,019</t>
  </si>
  <si>
    <t>Tubo PPTF RH Ø 0,025</t>
  </si>
  <si>
    <t>Tubo PPTF RH Ø 0,032</t>
  </si>
  <si>
    <t>Tubo PPTF RH Ø 0,038</t>
  </si>
  <si>
    <t>Tubo PPTF RH Ø 0,050</t>
  </si>
  <si>
    <t>Tubo PPTF RH Ø 0,060</t>
  </si>
  <si>
    <t>Tubo PPTF RH Ø 0,075</t>
  </si>
  <si>
    <t>LLP PPTF total Ø 0,013</t>
  </si>
  <si>
    <t>LLP PPTF total Ø 0,019</t>
  </si>
  <si>
    <t>LLP PPTF total Ø 0,025</t>
  </si>
  <si>
    <t>ESFERICA 32mm C/DOBLE MEDIA UNION ACQUA SYSTEM</t>
  </si>
  <si>
    <t>BANDA AUTOADHESIVA HIDRO-3 0,04 X 7,00 MTS ALUM-XT</t>
  </si>
  <si>
    <t xml:space="preserve">COVERTHOR 1/2'X2M C/AL P/INTEMPERIE </t>
  </si>
  <si>
    <t xml:space="preserve">COVERTHOR 3/4'X2M C/AL P/INTEMPERIE </t>
  </si>
  <si>
    <t xml:space="preserve">COVERTHOR 1'X2M C/AL P/INTEMPERIE </t>
  </si>
  <si>
    <t xml:space="preserve">COVERTHOR 1 1/4'X2M C/AL P/INTEMPERIE </t>
  </si>
  <si>
    <t xml:space="preserve">COVERTHOR 1 1/2'X2M C/AL P/INTEMPERIE </t>
  </si>
  <si>
    <t xml:space="preserve">COVERTHOR 2'X2M C/AL P/INTEMPERIE </t>
  </si>
  <si>
    <t>Curva sobrepaso  PPTF Ø 0,013</t>
  </si>
  <si>
    <t>Curva sobrepaso  PPTF Ø 0,019</t>
  </si>
  <si>
    <t>Curva sobrepaso  PPTF Ø 0,025</t>
  </si>
  <si>
    <t>Curva sobrepaso  PPTF Ø 0,032</t>
  </si>
  <si>
    <t>Curva sobrepaso  PPTF Ø 0,038</t>
  </si>
  <si>
    <t>Curva sobrepaso PPTF Ø 0,050</t>
  </si>
  <si>
    <t xml:space="preserve">Hº Gº </t>
  </si>
  <si>
    <t>Caño Hº Gº Ø 0,013</t>
  </si>
  <si>
    <t>Caño Hº Gº Ø 0,019</t>
  </si>
  <si>
    <t>Caño Hº Gº Ø 0,025</t>
  </si>
  <si>
    <t>Caño Hº Gº Ø 0,032</t>
  </si>
  <si>
    <t>Caño Hº Gº Ø 0,038</t>
  </si>
  <si>
    <t>Caño Hº Gº Ø 0,050</t>
  </si>
  <si>
    <t>Caño Hº Gº Ø 0,063</t>
  </si>
  <si>
    <t>Caño Hº Gº Ø 0,075</t>
  </si>
  <si>
    <t>Caño Hº Gº Ø 0,101</t>
  </si>
  <si>
    <t>Curva Hº Gº Ø 0,019</t>
  </si>
  <si>
    <t>Curva Hº Gº Ø 0,025</t>
  </si>
  <si>
    <t>Curva Hº Gº Ø 0,032</t>
  </si>
  <si>
    <t>Curva Hº Gº Ø 0,038</t>
  </si>
  <si>
    <t>Curva Hº Gº Ø 0,050</t>
  </si>
  <si>
    <t>Curva Hº Gº Ø 0,060</t>
  </si>
  <si>
    <t>Curva Hº Gº Ø 0,075</t>
  </si>
  <si>
    <t>Curva Hº Gº Ø 0,100</t>
  </si>
  <si>
    <t>Codo Hº Gº Ø 0,013</t>
  </si>
  <si>
    <t>Codo Hº Gº Ø 0,019</t>
  </si>
  <si>
    <t>Codo Hº Gº Ø 0,025</t>
  </si>
  <si>
    <t>Codo Hº Gº Ø 0,032</t>
  </si>
  <si>
    <t>Codo Hº Gº Ø 0,038</t>
  </si>
  <si>
    <t>Codo Hº Gº Ø 0,050</t>
  </si>
  <si>
    <t>Codo Hº Gº Ø 0,060</t>
  </si>
  <si>
    <t>Codo Hº Gº Ø 0,075</t>
  </si>
  <si>
    <t>Codo Hº Gº Ø 0,100</t>
  </si>
  <si>
    <t>Codo 45º Hº Gº Ø 0,013</t>
  </si>
  <si>
    <t>Codo 45º Hº Gº Ø 0,019</t>
  </si>
  <si>
    <t>Codo 45º Hº Gº Ø 0,025</t>
  </si>
  <si>
    <t>Codo 45º Hº Gº Ø 0,032</t>
  </si>
  <si>
    <t>Codo 45º Hº Gº Ø 0,038</t>
  </si>
  <si>
    <t>Codo 45º Hº Gº Ø 0,050</t>
  </si>
  <si>
    <t>Tee Hº Gº Ø 0,013</t>
  </si>
  <si>
    <t>Tee Hº Gº Ø 0,019</t>
  </si>
  <si>
    <t>Tee Hº Gº Ø 0,025</t>
  </si>
  <si>
    <t>Tee Hº Gº Ø 0,032</t>
  </si>
  <si>
    <t>Tee Hº Gº Ø 0,038</t>
  </si>
  <si>
    <t>Tee Hº Gº Ø 0,050</t>
  </si>
  <si>
    <t>Tee Hº Gº Ø 0,060</t>
  </si>
  <si>
    <t>Tee Hº Gº Ø 0,075</t>
  </si>
  <si>
    <t>Tee Hº Gº Ø 0,100</t>
  </si>
  <si>
    <t>Buje Hº Gº 0,100 x 0,075</t>
  </si>
  <si>
    <t>Buje Hº Gº 0,100 x 0,060</t>
  </si>
  <si>
    <t>Buje Hº Gº 0,075 x 0,060</t>
  </si>
  <si>
    <t>Buje Hº Gº 0,060 x 0,050</t>
  </si>
  <si>
    <t>Buje Hº Gº 0,050 x 0,038</t>
  </si>
  <si>
    <t>Buje Hº Gº 0,038 x 0,032</t>
  </si>
  <si>
    <t>Buje Hº Gº 0,032 x 0,025</t>
  </si>
  <si>
    <t>Buje Hº Gº 0,025 x 0,019</t>
  </si>
  <si>
    <t>Buje Hº Gº 0,019 x 0,013</t>
  </si>
  <si>
    <t>Cruz Hº Gº Ø 0,060</t>
  </si>
  <si>
    <t>Cruz Hº Gº Ø 0,075</t>
  </si>
  <si>
    <t>Cruz Hº Gº Ø 0,100</t>
  </si>
  <si>
    <t>Unión doble Hº Gº Ø 0,013</t>
  </si>
  <si>
    <t>Unión doble Hº Gº  Ø 0,019</t>
  </si>
  <si>
    <t>Unión doble Hº Gº Ø 0,025</t>
  </si>
  <si>
    <t>Unión doble Hº Gº Ø 0,032</t>
  </si>
  <si>
    <t>Unión doble Hº Gº Ø 0,038</t>
  </si>
  <si>
    <t>Unión doble Hº Gº Ø 0,050</t>
  </si>
  <si>
    <t>Unión doble Hº Gº Ø 0,060</t>
  </si>
  <si>
    <t>Unión doble Hº Gº Ø 0,075</t>
  </si>
  <si>
    <t>Unión doble Hº Gº Ø 0,100</t>
  </si>
  <si>
    <t>Sujecion Ø 0.063</t>
  </si>
  <si>
    <t>Sujecion Ø 0.075</t>
  </si>
  <si>
    <t>Sujecion Ø 0.102</t>
  </si>
  <si>
    <t>PE</t>
  </si>
  <si>
    <t>Caño PETF Ø 0,063</t>
  </si>
  <si>
    <t>VALVULAS Bronce</t>
  </si>
  <si>
    <t>Válvula exclusa Ø 0,013</t>
  </si>
  <si>
    <t>Válvula exclusa Ø 0,019</t>
  </si>
  <si>
    <t>Válvula exclusa Ø 0,025</t>
  </si>
  <si>
    <t>Válvula exclusa Ø 0,032</t>
  </si>
  <si>
    <t>Válvula exclusa Ø 0,038</t>
  </si>
  <si>
    <t>Válvula exclusa Ø 0,050</t>
  </si>
  <si>
    <t>Válvula exclusa Ø 0,060</t>
  </si>
  <si>
    <t>Válvula exclusa Ø 0,075</t>
  </si>
  <si>
    <t>Válvula exclusa Ø 0,100</t>
  </si>
  <si>
    <t>Grifería tipo Pressmátic (lavatorio) FV 361</t>
  </si>
  <si>
    <t>Grifería tipo Pressmátic (Minguitorio) FV 362</t>
  </si>
  <si>
    <t>Descarga a válvula p/inodoros completa  (F.V. 368.01/368.02)</t>
  </si>
  <si>
    <t>Descarga a válvula p/inodoros completa  (F.V. 368) con tecla antivandalica - 0349 CR</t>
  </si>
  <si>
    <t>Pressmatic FV valvula automat. antivandalica p/ minguitorio -0344 CR</t>
  </si>
  <si>
    <t>Juego para bebedero FV Modelo Venus 245</t>
  </si>
  <si>
    <t>Juego FV Bidesystem (2 aguas) Art 301</t>
  </si>
  <si>
    <t xml:space="preserve">Canilla de servicio 1/2" </t>
  </si>
  <si>
    <t xml:space="preserve">Canilla de servicio 3/4" </t>
  </si>
  <si>
    <t>Grif. lavatorio s/ mesada ambas aguas - G6   - Juego para lavatorio Bce Cromado FV " ALLEGRO Art 207/15</t>
  </si>
  <si>
    <t>Grif. bidet superior ambas aguas  - Juego para bidet Bce Cromado FV " ALLEGRO" Art 295/15</t>
  </si>
  <si>
    <t>Grif. cocina sobre pared exterior ambas aguas - Grifería p/ pileta cocina,ext pared c/codo  FV Allegro 409/15 CROMO</t>
  </si>
  <si>
    <t>Grif. cocina sobre mesada ambas aguas  - Grifería p/ mesada cocina de 2 aguj c/pico movil alto FV Allegro Art 416/15</t>
  </si>
  <si>
    <t>Griferia monocomando p/cocina c/pico exten. FV "Swing Plus" Art 412.01/90</t>
  </si>
  <si>
    <t>Grif. lavatorio discapacitado ambas aguas - Juego para lavatorio monocomando "VIVACE" Art 181/93</t>
  </si>
  <si>
    <t>Grif. ducha ambas aguas exterior c/ transferencia - Juego para ducha Con Transferencia Bce Cromado FV " ALLEGRO " Art 103/15</t>
  </si>
  <si>
    <t>Grif. ducha discapacitado c/ barral - Juego monocomando para ducha y bañera, exterior pared, con ducha anual incluida - "VIVACE" Art 310/93</t>
  </si>
  <si>
    <t>Grif. lavadero s/ pared ext. ambas aguas c/pico manguera  - Griferia para lavadero FV "Allegro" 401/15</t>
  </si>
  <si>
    <t>Grif. laboratorio ambas aguas tipo FV15 "alegro"</t>
  </si>
  <si>
    <t>Grif. pico movil un agua sobre mesada - Canilla con pico movil alto de mesada - "Allegro" Art 425/15</t>
  </si>
  <si>
    <t>Juego Ducha y bañera - exterior pared FV Allegro 112/15 (para duchador )</t>
  </si>
  <si>
    <t>Canilla para  lavatorio FV Art 221/15 - Cromo - Pico levantado</t>
  </si>
  <si>
    <t>Lavarropas automático Wirlpool - 9 kg - 750 RPM - Modelo WWT-09A - 17 Programas. Doble accion. Medidas: 56x60x85</t>
  </si>
  <si>
    <t>Inodoro corto Andino blanco IFAB</t>
  </si>
  <si>
    <t>Inodoro largo para  mochila Andino blanco</t>
  </si>
  <si>
    <t>Deposito a codo blanco Ferrum Andina de apoyar</t>
  </si>
  <si>
    <t>Bacha Aº Iº Ø 0,30 - A3   18/8 - Johnson-O 340  L</t>
  </si>
  <si>
    <t>Bacha Piletón c/estructura  Aº Iº  (0,65x0,80)</t>
  </si>
  <si>
    <t>Mingitorio Ferrum oval  blanco MTNF B</t>
  </si>
  <si>
    <t>Bidet Ferrum Andina 3 AG blanco BEA3B</t>
  </si>
  <si>
    <t>Pileta de cocina doble bacha 59x34 C28 - AC304</t>
  </si>
  <si>
    <t xml:space="preserve">Pileta de cocina doble bacha profunda 78x37 </t>
  </si>
  <si>
    <t>Piletón Aº Iº  100x50x50</t>
  </si>
  <si>
    <t xml:space="preserve">Inodoro pedestal para discapacitado Espacio Ferrum (IETJ) </t>
  </si>
  <si>
    <t>Deposito Ferrum para inodoro de discapacitado - Blanco (DTEXF)</t>
  </si>
  <si>
    <t xml:space="preserve">Lavatorio para discapacitados "FERRUM" blanco (LET 1F) </t>
  </si>
  <si>
    <t>Lavatorio para discapacitados "FERRUM" blanco (LEM 1F). Rebatible</t>
  </si>
  <si>
    <t>Silla rebatible (VTES) P/Discapacitado</t>
  </si>
  <si>
    <t xml:space="preserve">Bacha ractangular Aº Iº 52x32x14 </t>
  </si>
  <si>
    <t>Barra de seguridad rebatible  80 cm (p/sanit discap) Ferrum VTEPA-B con portarrollo</t>
  </si>
  <si>
    <t>Barra de seguridad rebatible  80 cm (p/sanit discap) Ferrum VTEPA</t>
  </si>
  <si>
    <t>Barra de seguridad rebatible 60 cm (p/sanit discap) Ferrum VTEB</t>
  </si>
  <si>
    <t>Barra soporte pared (p/sanit discap). 67 x 36,5"- VTEP</t>
  </si>
  <si>
    <t>Barra Fija (VEFR8) 80 cm</t>
  </si>
  <si>
    <t>Barra Fija (VEFR9) 95 cm</t>
  </si>
  <si>
    <t>Barra Fija (VEFR5) 50 cm</t>
  </si>
  <si>
    <t>Barra Fija (VEFR6) 65 cm</t>
  </si>
  <si>
    <t>Espejo Ferrum basculante inclinable 60 x 80 . VTEE1</t>
  </si>
  <si>
    <t>Accesorios cerámicos adhesivo Ferrum</t>
  </si>
  <si>
    <t xml:space="preserve">Inodoro Baby pedestal Ferrum c/ mochila de colgar  </t>
  </si>
  <si>
    <t xml:space="preserve">Inodoro tipo Baby Ferrum (ICH) </t>
  </si>
  <si>
    <t xml:space="preserve">Termotanque eléctrico 55 lts SAIAR </t>
  </si>
  <si>
    <t>Termotanque por bomba de calor Tipo BGH Heat-Pump x 190lts</t>
  </si>
  <si>
    <t>Bañera Ferrum 1,70 x 0,70 x 0,40 m Blanca Chapa sin antideslisante</t>
  </si>
  <si>
    <t>Fuente de beber Ferrum compl (FVS)</t>
  </si>
  <si>
    <t>Asiento para Inodoro Andino "FERRUM" Original</t>
  </si>
  <si>
    <t>Lavatorio s/columna tipo Ferrum linea Andina c/ 3 agujeros</t>
  </si>
  <si>
    <t>Columna tipo Ferrum linea Andina</t>
  </si>
  <si>
    <t>Buje c/ malla fina Br Ø 0,019</t>
  </si>
  <si>
    <t>Buje c/ malla fina Br Ø 0,025</t>
  </si>
  <si>
    <t>ROWA TANGO PRESS 20</t>
  </si>
  <si>
    <t>ROWA RECIRCULADORA SANITARIA 7/1 S</t>
  </si>
  <si>
    <t>Junta elástica 0,032</t>
  </si>
  <si>
    <t>Ramal Y 0,032</t>
  </si>
  <si>
    <t>Válvula de ret. 0,032</t>
  </si>
  <si>
    <t xml:space="preserve">Bomba sumergible 7000 l/h 1HP </t>
  </si>
  <si>
    <t>Sellador de juntas x 200g</t>
  </si>
  <si>
    <t>Grampa omega 0,025</t>
  </si>
  <si>
    <t>Grampa omega 0,032</t>
  </si>
  <si>
    <t>Grampa omega 0,038</t>
  </si>
  <si>
    <t>Grampa omega 0,050</t>
  </si>
  <si>
    <t>Caño ciego Ø 0,115</t>
  </si>
  <si>
    <t>Caño ranurado Ø 0,115 Filtro Cu estañado (3m)</t>
  </si>
  <si>
    <t>Caño portafiltro PVC 0,063</t>
  </si>
  <si>
    <t>Grava seleccionada</t>
  </si>
  <si>
    <t>Derechos de conexión</t>
  </si>
  <si>
    <t>Fijacion Ø 8 mm (taco y tornillo)</t>
  </si>
  <si>
    <t>Sifon de goma simple</t>
  </si>
  <si>
    <t>Sifon de goma doble</t>
  </si>
  <si>
    <t>Pegamento para bacha erpox acero</t>
  </si>
  <si>
    <t>Gabinete de Aº Iº de embutir c/ cerradura  p/ CS 20x20</t>
  </si>
  <si>
    <t>Flexible 1/2" x 35 cm</t>
  </si>
  <si>
    <t>Flexible 1/2" x 25 cm</t>
  </si>
  <si>
    <t>Flexible 3/4" x 25 cm</t>
  </si>
  <si>
    <t>Junta de asiento p/ inodoro</t>
  </si>
  <si>
    <t>Goma fuelle</t>
  </si>
  <si>
    <t>Sopapa a codo 1 1/4"</t>
  </si>
  <si>
    <t>Tornillos cabeza Br inodoro</t>
  </si>
  <si>
    <t>Asiento para inodoro discapacitado TTE-3</t>
  </si>
  <si>
    <t>Tapa asiento para inodoro baby</t>
  </si>
  <si>
    <t>DESCARGA FV LAVATORIO FV 239 CROMO</t>
  </si>
  <si>
    <t>Desague flexible lavatorio cromado 0.040</t>
  </si>
  <si>
    <t>Sopapa Bidet Bce Cr 0,40</t>
  </si>
  <si>
    <t>Descarga para mingitorio - Chicote cromada</t>
  </si>
  <si>
    <t>Entrada para mingitorio - Chicote cromada</t>
  </si>
  <si>
    <t>Base de Tanque diametro 1,15 m (850-1100 Lts)</t>
  </si>
  <si>
    <t>TR  Affinity Sin Base - Aº Iº 6200 lts - Medida:  161x306 - Cod. 2-60 - Peso 150 Kg. Esp 0,9 mm</t>
  </si>
  <si>
    <t>Deposito de embutir c/ caño de descarga completo</t>
  </si>
  <si>
    <t>Deposito inodoro a cadena F°F°</t>
  </si>
  <si>
    <t>Tiron de Plomo 38 mm liviano (7,10)</t>
  </si>
  <si>
    <t>Tiron de Plomo 63 mm reforzado (17,50)</t>
  </si>
  <si>
    <t>Deposito mingitorio Acero Inoxidable 8 lts</t>
  </si>
  <si>
    <t>Biodigestor Rotoplast 600lts</t>
  </si>
  <si>
    <t>Biodigestor Rotoplast 1300lts</t>
  </si>
  <si>
    <t>Cámara para infiltración Rotoplast 1,30x0,85x0,30m</t>
  </si>
  <si>
    <t>CLOACAS Y PLUVIALES</t>
  </si>
  <si>
    <t xml:space="preserve">Tapa c/marco </t>
  </si>
  <si>
    <t>Aro Hº Aº 60x60x20</t>
  </si>
  <si>
    <t>Cojinete cámara de HºAº 60x60x40</t>
  </si>
  <si>
    <t>Cámara de inspección cemento 60x60x40 c/tapa</t>
  </si>
  <si>
    <t>Cojinete PVC 60X60</t>
  </si>
  <si>
    <t>Contratapa y tapa PVC 60x60</t>
  </si>
  <si>
    <t>Tornillo y tuerca Hº Gº</t>
  </si>
  <si>
    <t>Caño PVC 0,040 ref. esp 3,2 mm</t>
  </si>
  <si>
    <t>Caño PVC 0,050 ref. esp 3,2 mm</t>
  </si>
  <si>
    <t>Caño PVC 0,063 ref. esp. 3,2 mm</t>
  </si>
  <si>
    <t>Caño PVC 0,110 ref. esp 3,2 mm</t>
  </si>
  <si>
    <t>Caño PVC 0,160 ref. esp. 3,2 mm</t>
  </si>
  <si>
    <t>Caño PVC desagüe pluvial esp. 2,2 mm 0,063</t>
  </si>
  <si>
    <t>Caño PVC desagüe pluvial esp. 2,2 mm 0,110</t>
  </si>
  <si>
    <t>Caño PVC desagüe pluvial esp. 2,2 mm 0,160</t>
  </si>
  <si>
    <t>Caño PVC ranurado esp. 2,2 mm 0,110</t>
  </si>
  <si>
    <t>PPA 0,063</t>
  </si>
  <si>
    <t>PPA 0,110</t>
  </si>
  <si>
    <t>Codo Curva 90º PVC 0,040</t>
  </si>
  <si>
    <t>Codo Curva 90º PVC 0,050</t>
  </si>
  <si>
    <t>Codo Curva 90º PVC 0,063</t>
  </si>
  <si>
    <t>Codo Curva 90º PVC 0,110</t>
  </si>
  <si>
    <t>Codo Curva 90º PVC 0,160</t>
  </si>
  <si>
    <t>BACH 0,110</t>
  </si>
  <si>
    <t>Cruce con tunelera</t>
  </si>
  <si>
    <t>Curva 45º 0,040</t>
  </si>
  <si>
    <t>Curva 45º 0,050</t>
  </si>
  <si>
    <t>Curva 45º 0,063</t>
  </si>
  <si>
    <t>Curva 45º 0,110</t>
  </si>
  <si>
    <t>Curva 45º 0,160</t>
  </si>
  <si>
    <t>Ramal curvo 90º 0,110</t>
  </si>
  <si>
    <t>Ramal curvo 45º 0,110</t>
  </si>
  <si>
    <t>Ramal curvo 45º 0,110 x 0,063</t>
  </si>
  <si>
    <t>Sombrerete PVC 0,110</t>
  </si>
  <si>
    <t>Tapa hermética</t>
  </si>
  <si>
    <t>Caño FF 100 x 3m sin pintar</t>
  </si>
  <si>
    <t> EMBUDO HO FDO COSTADO C/REJA 100 20X20</t>
  </si>
  <si>
    <t>Alcantarilla Con malla electrogalvanizada 250-30-12 - Medida 0,21 x 1,01</t>
  </si>
  <si>
    <t>BDA 0,50 x 0,50</t>
  </si>
  <si>
    <t>BDA 0,40 x 0,40</t>
  </si>
  <si>
    <t>Curva 90º 0,100 Fº Fº</t>
  </si>
  <si>
    <t>Boquilla Hº Gº  0,100</t>
  </si>
  <si>
    <t>Embudo Fº Fº</t>
  </si>
  <si>
    <t xml:space="preserve">Sellador sintetico </t>
  </si>
  <si>
    <t>Caño de cemento comprimido Ø 0,600</t>
  </si>
  <si>
    <t>Tapa de boca de registro</t>
  </si>
  <si>
    <t>PLANTA</t>
  </si>
  <si>
    <t>Bomba sumergible cloacal 1.5 Hp</t>
  </si>
  <si>
    <t>Soplante ROOT 4,5 hp</t>
  </si>
  <si>
    <t>Difusor de membrana Ø 0.30 m</t>
  </si>
  <si>
    <t>Air lift PVC</t>
  </si>
  <si>
    <t>Skimmer PVC</t>
  </si>
  <si>
    <t>Clorador de pastillas de 6 depositos</t>
  </si>
  <si>
    <t>Canasto de sólidos</t>
  </si>
  <si>
    <t>Planta modular sin equipo</t>
  </si>
  <si>
    <t>Añálisis de laboratorio</t>
  </si>
  <si>
    <t>Filtro de aire soplante root</t>
  </si>
  <si>
    <t>Aceite para carter soplante</t>
  </si>
  <si>
    <t>Rodamiento soplante root</t>
  </si>
  <si>
    <t>Cloro</t>
  </si>
  <si>
    <t>Aporte de bacterias</t>
  </si>
  <si>
    <t>Medición y relevamiento</t>
  </si>
  <si>
    <t>Realización de planos</t>
  </si>
  <si>
    <t>Ploteo</t>
  </si>
  <si>
    <t>Informe técnico</t>
  </si>
  <si>
    <t>Aporte caja de ingeniería</t>
  </si>
  <si>
    <t>Timbrado de contrato</t>
  </si>
  <si>
    <t>Visado de contrato</t>
  </si>
  <si>
    <t>Derechos de aprobación</t>
  </si>
  <si>
    <t>GABINETES</t>
  </si>
  <si>
    <t>Gabinete medidor Trif.</t>
  </si>
  <si>
    <t>Gabinete medidor monofásico</t>
  </si>
  <si>
    <t>Tablero metálico 12/20 polos</t>
  </si>
  <si>
    <t>Tablero metálico 20/40 polos</t>
  </si>
  <si>
    <t>Tablero metálico 100 polos p/ embutir</t>
  </si>
  <si>
    <t>Tablero Contrafrente estanco - 10 Bocas "Gabexel" 30x20x12. IP 65 -GEE2030</t>
  </si>
  <si>
    <t>Tablero gabinete estanco 20 Bocas "Gabexel" 30x35x12. IP 65 - GEE3530</t>
  </si>
  <si>
    <t>Tablero gabinete estanco 36 Bocas "Gabexel" 45x35x12. IP 65 -GEE3545</t>
  </si>
  <si>
    <t>Tablero gabinete estanco 54 Bocas "Gabexel" 45x50x12. IP 65 -GEE5045</t>
  </si>
  <si>
    <t xml:space="preserve">Tablero gabinete estanco 72 Bocas "Gabexel" 45x65x12. IP 65-GEE6545 </t>
  </si>
  <si>
    <t>Tablero gabinete estanco 108 Bocas "Gabexel" 60x65x12. IP 65 -GEE6560</t>
  </si>
  <si>
    <t>Tablero gabinete estanco 144 Bocas "Gabexel" 60x90x21. IP 65 -GEE9060</t>
  </si>
  <si>
    <t xml:space="preserve">Tablero gabinete estanco 10 Bocas "Gabexel" 30x20x12. IP 54 </t>
  </si>
  <si>
    <t xml:space="preserve">Tablero gabinete estanco 20 Bocas "Gabexel" 30x35x12. IP 54 </t>
  </si>
  <si>
    <t xml:space="preserve">Tablero gabinete estanco 36 Bocas "Gabexel" 45x35x12. IP 54 </t>
  </si>
  <si>
    <t xml:space="preserve">Tablero gabinete estanco 54 Bocas "Gabexel" 45x50x12. IP 54 </t>
  </si>
  <si>
    <t xml:space="preserve">Tablero gabinete estanco 72 Bocas "Gabexel" 45x65x12. IP 54 </t>
  </si>
  <si>
    <t xml:space="preserve">Tablero gabinete estanco 108 Bocas "Gabexel" 60x65x12. IP 54 </t>
  </si>
  <si>
    <t>Tablero gabinete 6 Bocas Metalico Tipo "Gabexel" - 157x151x85. IP 20</t>
  </si>
  <si>
    <t>Tablero gabinete 10 Bocas Metalico Tipo "Gabexel" - 157x223x85</t>
  </si>
  <si>
    <t>Tablero gabinete 20 Bocas Metalico Tipo "Gabexel" - 313x223x85</t>
  </si>
  <si>
    <t>Tablero gabinete 30 Bocas  Metalico Tipo "Gabexel" - 313x313x85</t>
  </si>
  <si>
    <t>Tablero gabinete 40 Bocas  Metalico Tipo "Gabexel" - 313x403x85</t>
  </si>
  <si>
    <t>Tablero gabinete 60 Bocas  Metalico Tipo "Gabexel" - 452x453x85</t>
  </si>
  <si>
    <t>Tablero gabinete 80 Bocas  Metalico Tipo "Gabexel" - 592x453x85</t>
  </si>
  <si>
    <t>Ojo de Buey Luminoso Ø 22,5 mm - con lampara led verde-cromo</t>
  </si>
  <si>
    <t>INTERRUPTORES</t>
  </si>
  <si>
    <t>Seccionador 3x630A</t>
  </si>
  <si>
    <t>Interruptor a tecla de 6A unipolar base DIN</t>
  </si>
  <si>
    <t>Int. Termomagnético 1X6/10/16A</t>
  </si>
  <si>
    <t>Int. Termomagnético 2X6A</t>
  </si>
  <si>
    <t>Int. Termomagnético 2X10/25 A</t>
  </si>
  <si>
    <t>Int. Termomagnético 2X32 A</t>
  </si>
  <si>
    <t>Int. Termomagnético 4X16/25A</t>
  </si>
  <si>
    <t xml:space="preserve">Int. Termomagnético 4X32/40 A </t>
  </si>
  <si>
    <t xml:space="preserve">Int. Termomagnético 4X63A </t>
  </si>
  <si>
    <t xml:space="preserve">Int. Termomagnético 4X80A </t>
  </si>
  <si>
    <t xml:space="preserve">Int. Termomagnético 4X100A </t>
  </si>
  <si>
    <t>Int. Termomagnético 4X160A NS 160 N</t>
  </si>
  <si>
    <t>Int. Termomagnético 4X200A NS 200 N c/ regule térmico</t>
  </si>
  <si>
    <t>Int. Termomagnético 4X250A NS 250 N c/ regule térmico</t>
  </si>
  <si>
    <t>Interruptor automático diferencial tetrapolar 4x40 30 mA</t>
  </si>
  <si>
    <t>Interruptor automático diferencial tetrapolar 4x63 A 30 mA</t>
  </si>
  <si>
    <t>CONDUCTORES</t>
  </si>
  <si>
    <t xml:space="preserve">Conductor envainado 2 x 0.5mm </t>
  </si>
  <si>
    <t xml:space="preserve">Conductor envainado 2 x 4 mm2 </t>
  </si>
  <si>
    <t>Conductor bipolar 2 x 2.5mm2 subt.</t>
  </si>
  <si>
    <t>Conductor bipolar 2 x 6 mm2 subt.</t>
  </si>
  <si>
    <t>Conductor tripolar 3 x 2.5mm subt.</t>
  </si>
  <si>
    <t>Conductor tripolar 3 x 4mm subt.</t>
  </si>
  <si>
    <t>Conductor tetrapolar 3 x 25 + 1 x 16mm subt.</t>
  </si>
  <si>
    <t>Conductor tetrapolar 4 x 2.5mm subt.</t>
  </si>
  <si>
    <t>Conductor tetrapolar 4 x 4 mm subt.</t>
  </si>
  <si>
    <t>Conductor tetrapolar 4 x 6mm subt.</t>
  </si>
  <si>
    <t>Conductor tetrapolar 4 x 10mm subt.</t>
  </si>
  <si>
    <t>Conductor tetrapolar 4 x 16mm subt.</t>
  </si>
  <si>
    <t>Conductor subterráneo 3x35+1x16</t>
  </si>
  <si>
    <t>Conductor subterráneo 3x50+1x25</t>
  </si>
  <si>
    <t>Conductor TPR 3x2,5 mm2</t>
  </si>
  <si>
    <t>Cable normal. 1x1,0 mm2</t>
  </si>
  <si>
    <t>Cable normal. 1x1,5 mm2</t>
  </si>
  <si>
    <t xml:space="preserve">Cable norm 1 x 2,5 mm2 </t>
  </si>
  <si>
    <t xml:space="preserve">Cable norm 1 x 4 mm2 </t>
  </si>
  <si>
    <t xml:space="preserve">Cable norm 1 x 6 mm2 </t>
  </si>
  <si>
    <t xml:space="preserve">Cable norm 1 x 10 mm2 </t>
  </si>
  <si>
    <t xml:space="preserve">Cable norm 1 x 16 mm2 </t>
  </si>
  <si>
    <t xml:space="preserve">Cable norm 1 x 25 mm2 </t>
  </si>
  <si>
    <t>Cable norm 1 x 35 mm3</t>
  </si>
  <si>
    <t xml:space="preserve">Cable norm 1 x 50 mm2 </t>
  </si>
  <si>
    <t>Conductor desnudo 50 mm2</t>
  </si>
  <si>
    <t>Equi. Fluoresc armado completo 1x36W c/louver p/ embutir.Tipo F1</t>
  </si>
  <si>
    <t>Equi. Fluoresc armado completo 2x36W c/louver p/ embutir. Tipo F2</t>
  </si>
  <si>
    <t>Equi. Fluoresc armado completo 3x36W c/louver p/ embutir. Tipo F3</t>
  </si>
  <si>
    <t>Equi. Fluoresc armado completo 1x36W c/louver de aplicar a cielorraso. Tipo F4</t>
  </si>
  <si>
    <t>Equi. Fluoresc armado completo 2x36W c/louver de aplicar en CR. Tipo F5</t>
  </si>
  <si>
    <t>Equipo fluorescente armado completo 3x36 W de aplicar a cielorraso. Tipo F6</t>
  </si>
  <si>
    <t>Equi. Fluoresc armado completo 2x36W con louver y doble barral. Tipo F7</t>
  </si>
  <si>
    <t>Equi. Fluoresc armado completo 3x36W con louver y doble barral. Tipo F8</t>
  </si>
  <si>
    <t>Equi. Fluoresc armado completo 3x36W con louver de embutir parabolico p/ computación. Tipo F9</t>
  </si>
  <si>
    <t>Equi. Fluoresc armado completo 3x36W con louver para aplicar parabolico p/ computación Tipo F10</t>
  </si>
  <si>
    <t>Equi. Fluoresc armado completo 1x36W estanco IP65 Tipo E1</t>
  </si>
  <si>
    <t>Equi. Fluoresc armado completo 2x36W estanco IP65 Tipo E2</t>
  </si>
  <si>
    <t>Aplique Tubo Fluor. compacto de 2x11W C/instal.Tipo A2</t>
  </si>
  <si>
    <t>Aplique Tubo Fluor. compacto de 1x11W C/instal. Tipo A1</t>
  </si>
  <si>
    <t>Artefacto lumínico acustico para baño discapacitados. Tipo LA</t>
  </si>
  <si>
    <t>Artefacto tipo LED (20W)</t>
  </si>
  <si>
    <t>Artefacto tipo LED (56W) 60x60</t>
  </si>
  <si>
    <t>Artefacto tipo LED (48W) 60x60</t>
  </si>
  <si>
    <t>Artefacto tipo LED (36W) 30x60</t>
  </si>
  <si>
    <t>Artefacto tipo LED (24W) 30x30</t>
  </si>
  <si>
    <t>Artefacto tipo LED (24W) 30x30 para embutir</t>
  </si>
  <si>
    <t>Artefacto tipo LED (18W) 20x20</t>
  </si>
  <si>
    <t>Artefacto tipo LED (6W) 12x12</t>
  </si>
  <si>
    <t>Luz de emergencia tipo LED</t>
  </si>
  <si>
    <t>Extractor de aire caudal 190m3/h, para baño. ECOCLIMA 6" MOD. 526</t>
  </si>
  <si>
    <t>Extractor de aire caudal 700m3/h, de pared</t>
  </si>
  <si>
    <t>Extractor de aire caudal 1600m3/h tipo industrial 1/2 HP</t>
  </si>
  <si>
    <t>Brazo pezcante en hierro</t>
  </si>
  <si>
    <t>Timbre c/ trafo a 12 V</t>
  </si>
  <si>
    <t>CAMPANA DIAM. 15 CM - 24 VCA 0,30 AMP</t>
  </si>
  <si>
    <t>Fotocelula 10 AMP "MARCA SICA" CON SELLO IRAM -  MODELO FSSIC</t>
  </si>
  <si>
    <t>Tirafondo 10mm</t>
  </si>
  <si>
    <t>Heladera con Freezer - 347lts- tipo gafa o similar</t>
  </si>
  <si>
    <t>Heladera 470lts y Freezer 156 lts  en A°I° 2 puertas - tipo Ariston o similar</t>
  </si>
  <si>
    <t>Heladera - 402lts- tipo gafa o similar</t>
  </si>
  <si>
    <t>Freezer 202 lts - tipo gafa o similar</t>
  </si>
  <si>
    <t>Anafe eléctrico A°I° 4 hornallas  tipo Energy o similar (60cmx60cmx12cm)  6kw/h</t>
  </si>
  <si>
    <t>Cocina industrial A°I° eléctrica MGA o similar trifásica 4 discos (75x75x86cm)</t>
  </si>
  <si>
    <t>Cocina industrial A°I° eléctrica MGA o similar trifásica 6 discos (110x75x86cm)</t>
  </si>
  <si>
    <t xml:space="preserve">ACCESORIOS PARA EQUIPOS </t>
  </si>
  <si>
    <t>Zocalo Tubo 40/20 Watts con cable</t>
  </si>
  <si>
    <t>Zocalo Tubo 105 Watts c/cable 2,5 mts</t>
  </si>
  <si>
    <t>Tubo fluorescente TL OSRAM - 105 Watts</t>
  </si>
  <si>
    <t>TUBO 18W/31-830 LUMILUX PLUS BCO CALIDO</t>
  </si>
  <si>
    <t>TUBO 36W/31-830 LUMILUX PLUS BCO CALIDO</t>
  </si>
  <si>
    <t>TUBO 58W/31-830 LUMILUX PLUS BCO CALIDO</t>
  </si>
  <si>
    <t>TUBO 30W/31-830 LUMILUX PLUS BCO CALIDO</t>
  </si>
  <si>
    <t>LAMPARA DULUX S 9 W/31-830 - BLANCO CALIDO</t>
  </si>
  <si>
    <t>LAMPARA DULUX S 11 W/31-830 - BLANCO CALIDO</t>
  </si>
  <si>
    <t>LAMPARA DULUX L 18 W/31-830 - BLANCO CALIDO</t>
  </si>
  <si>
    <t>LAMPARA DULUX L 36 W/31-830 - BLANCO CALIDO</t>
  </si>
  <si>
    <t>LAMPARA DULUX F 36 W/31-830 - BLANCO CALIDO</t>
  </si>
  <si>
    <t>LAMPARA DULUX D 13 W/31-830 - BLANCO CALIDO</t>
  </si>
  <si>
    <t>LAMPARA DULUX D 18 W/31-830 - BLANCO CALIDO</t>
  </si>
  <si>
    <t>LAMPARA DULUX D 26 W/31-830 - BLANCO CALIDO</t>
  </si>
  <si>
    <t xml:space="preserve">BALASTOS </t>
  </si>
  <si>
    <t xml:space="preserve">Balasto electronico  1 x 36/40 W </t>
  </si>
  <si>
    <t xml:space="preserve">Balasto electronico 2 x 36/40 W </t>
  </si>
  <si>
    <t xml:space="preserve">Balasto electronico 1 x 58/65 W </t>
  </si>
  <si>
    <t xml:space="preserve">Balasto electronico 2 x 58/65 W </t>
  </si>
  <si>
    <t>Balasto electronico  1 x 105 W  - COMPACTO</t>
  </si>
  <si>
    <t>Balasto electronico " 2 x 105 W  - COMPACTO</t>
  </si>
  <si>
    <t>CAÑERIA</t>
  </si>
  <si>
    <t>Caño Bajada Hº Gº 1 1/2" x 3,00 m . Columna</t>
  </si>
  <si>
    <t>Caño Bajada Hº Gº 1 1/4" x 3,00 m . Columna</t>
  </si>
  <si>
    <t>Caño Hº Gº de 2" eléctrico</t>
  </si>
  <si>
    <t>Curva 1" baquelita</t>
  </si>
  <si>
    <t>Curva 1 1/2" baquelita</t>
  </si>
  <si>
    <t>Caja Octogonal Grande</t>
  </si>
  <si>
    <t>Caja rectangular</t>
  </si>
  <si>
    <t>Caja cuadrada 10x10</t>
  </si>
  <si>
    <t>Conector de Hº 3/4"</t>
  </si>
  <si>
    <t>Conector de Hº 7/8"</t>
  </si>
  <si>
    <t>Conector de Hº 1"</t>
  </si>
  <si>
    <t>Conector de Hº 1 1/4"</t>
  </si>
  <si>
    <t>Conector de Hº 1 1/2"</t>
  </si>
  <si>
    <t>Conector de Hº 2"</t>
  </si>
  <si>
    <t>Caño Hº semip (3/4) 15,4 RS 19</t>
  </si>
  <si>
    <t>Caño Hº semip (7/8) 18,6 RS 22</t>
  </si>
  <si>
    <t>Caño Hº semip (1) 21,7 RS 25</t>
  </si>
  <si>
    <t>Caño Hº semip (1 1/4)</t>
  </si>
  <si>
    <t>Caño Hº semip 2" 46 RS 51</t>
  </si>
  <si>
    <t>Cupla metalica de 3/4" A/R " DELGADO"</t>
  </si>
  <si>
    <t>Cupla metalica de 1 1/4" A/R " DELGADO"</t>
  </si>
  <si>
    <t>Tapa de chapa para caja cuadrada 10x10</t>
  </si>
  <si>
    <t>Tapa de Chapa para caja octogonal grande</t>
  </si>
  <si>
    <t>Tapa de Chapa para caja octogonal chica</t>
  </si>
  <si>
    <t xml:space="preserve">Grampa omega de chapa de 5/8" </t>
  </si>
  <si>
    <t>Grampa omega de chapa de 3/4"</t>
  </si>
  <si>
    <t>Grampa omega de chapa de 7/8"</t>
  </si>
  <si>
    <t>Grampa omega de chapa de 1"</t>
  </si>
  <si>
    <t>Grampa omega de chapa de 1 1/4"</t>
  </si>
  <si>
    <t>Grampa omega de chapa de 1 1/2"</t>
  </si>
  <si>
    <t>Grampa omega de chapa de 2"</t>
  </si>
  <si>
    <t>Grampa omega de chapa de 2 1/2 "</t>
  </si>
  <si>
    <t>Gancho U para caja octogonal</t>
  </si>
  <si>
    <t>Bandeja perforada tramo recto de 300 x 50 x 3000</t>
  </si>
  <si>
    <t>Bandeja perforada tramo recto de 200 x 50 x 3000</t>
  </si>
  <si>
    <t>Mensula reforzada para bandeja perforada 300mm  para pared</t>
  </si>
  <si>
    <t>Mensula reforzada para bandeja perforada 200mm  para pared</t>
  </si>
  <si>
    <t>INFORMATICA</t>
  </si>
  <si>
    <t>Cable canal de PVC de 100 x 50 mm con tapa y tabique</t>
  </si>
  <si>
    <t>Caja rectangular para cable canal de 100 x 50 mm de PVC</t>
  </si>
  <si>
    <t>Conector jack RJ 45</t>
  </si>
  <si>
    <t>Conector jack RJ 45 completo c/ tapa</t>
  </si>
  <si>
    <t>Conector jack RJ 45 completo c/ tapa. Categoria 6</t>
  </si>
  <si>
    <t>Cable UTP categoria 5</t>
  </si>
  <si>
    <t>Cable UTP categoria 6</t>
  </si>
  <si>
    <t>Patch cord 0,60 m Corto Categoria 6</t>
  </si>
  <si>
    <t>Patch cord 1,20 m Largo Categoria 6</t>
  </si>
  <si>
    <t>Patch cord 1,80 m Largo Categoria 6</t>
  </si>
  <si>
    <t>Patch cord 1,80 m Largo Categoria 5 - Negro</t>
  </si>
  <si>
    <t>Patch cord 1,20 m Largo Categoria 5 - Negro</t>
  </si>
  <si>
    <t>Patch cord 0,60 m Corto Categoria 5 Negro</t>
  </si>
  <si>
    <t>Patch panel 24 RJ 45</t>
  </si>
  <si>
    <t>Rack 6 módulos x 16" con puerta de vidrio y cerradura</t>
  </si>
  <si>
    <t>TELEFONIA</t>
  </si>
  <si>
    <t>Central telefónica con 2 entradas x 12 int. y pre atendedor</t>
  </si>
  <si>
    <t>Cable multipar de 10 pares (AWG22)</t>
  </si>
  <si>
    <t>Teléfono terminal con tono/pulso de colgar</t>
  </si>
  <si>
    <t>Parlante 4 " 7  W 32 Ohm. Marca Sonelco</t>
  </si>
  <si>
    <t>Boca RJ 11</t>
  </si>
  <si>
    <t>ALARMA</t>
  </si>
  <si>
    <t>Central de alarma de 4 zonas tipo X28</t>
  </si>
  <si>
    <t>Batería 12V 7 a/h</t>
  </si>
  <si>
    <t>Panel de control PCS</t>
  </si>
  <si>
    <t>Kit contrl remoto</t>
  </si>
  <si>
    <t>Llamador y controlador 2028-MPX</t>
  </si>
  <si>
    <t>Sirena interna S-22M</t>
  </si>
  <si>
    <t>Sensor infrarojo MD-70R</t>
  </si>
  <si>
    <t>Cable 3 x 0,8 mm2</t>
  </si>
  <si>
    <t>Cable AWG22</t>
  </si>
  <si>
    <t>Cable mallado</t>
  </si>
  <si>
    <t>ALARMAS X 28</t>
  </si>
  <si>
    <t>PANELES DE CONTROL</t>
  </si>
  <si>
    <t>PANEL DE CONTROL P/CENTRAL DE 3/4 ZONAS 9002/3/4</t>
  </si>
  <si>
    <t>PANEL DE CONTROL P/CENTRAL DE 8 ZONAS 9008</t>
  </si>
  <si>
    <t>CONTROLES REMOTOS</t>
  </si>
  <si>
    <t>RECEPTOR UNIVERSAL P/CONTROL REMOTO Y SENSOR INAL.</t>
  </si>
  <si>
    <t>TRANSMISOR UNIVERSAL DE 2 CANALES</t>
  </si>
  <si>
    <t>LLAMADORES TELEFONICOS</t>
  </si>
  <si>
    <t>LLAMADOR TE X-28 MPX MENSAJE PREGRABADO</t>
  </si>
  <si>
    <t>LLAMADOR TE X-28 P/CONTROL TOTAL VIA TEL</t>
  </si>
  <si>
    <t>DETECTOR DE CORTE DE LINEA TELEFONICA</t>
  </si>
  <si>
    <t>INFRARROJOS PASIVOS</t>
  </si>
  <si>
    <r>
      <rPr>
        <sz val="10"/>
        <color theme="1"/>
        <rFont val="Arial"/>
      </rPr>
      <t xml:space="preserve">INFRARROJO PASIVO MD70R CT-MEM-PROG.C/SWICH ANTID. </t>
    </r>
    <r>
      <rPr>
        <b/>
        <sz val="10"/>
        <color theme="1"/>
        <rFont val="Arial"/>
      </rPr>
      <t>MD70RT-MPX</t>
    </r>
  </si>
  <si>
    <r>
      <rPr>
        <sz val="10"/>
        <color theme="1"/>
        <rFont val="Arial"/>
      </rPr>
      <t xml:space="preserve">DETECTOR INFR.+ROTURA DE VIDRIOS MPX. </t>
    </r>
    <r>
      <rPr>
        <b/>
        <sz val="10"/>
        <color theme="1"/>
        <rFont val="Arial"/>
      </rPr>
      <t>MV70RT-MPX</t>
    </r>
  </si>
  <si>
    <r>
      <rPr>
        <sz val="10"/>
        <color theme="1"/>
        <rFont val="Arial"/>
      </rPr>
      <t xml:space="preserve">DETECTOR INFR.+ROTURA DE VIDRIOS MPX. </t>
    </r>
    <r>
      <rPr>
        <b/>
        <sz val="10"/>
        <color theme="1"/>
        <rFont val="Arial"/>
      </rPr>
      <t>MVD85RT-MPX</t>
    </r>
  </si>
  <si>
    <t>SENSORES PERIMETRALES</t>
  </si>
  <si>
    <t>SENSOR MICROMAGNETICO AUTOADHESIVO. SMA</t>
  </si>
  <si>
    <t>SENSOR MICROMAGNETICO DE EMBUTIR. SME</t>
  </si>
  <si>
    <t>SENSOR MAGNETICO AUTOADHESIVO LINEA SMS</t>
  </si>
  <si>
    <t>SENSOR MICROMAGNETICO AUTOADHESIVO CABLEADO. SMC</t>
  </si>
  <si>
    <t>SENSOR MAGNETICO BLINDADO PARA PORTON. SMP</t>
  </si>
  <si>
    <t>SENSOR MAGNETICO AUTHOADESIVO PROGRAMACION PS. SMAGB-MPX</t>
  </si>
  <si>
    <t>SENSOR MAGNETICO BLINDADO PARA PORTON - MPX</t>
  </si>
  <si>
    <t>SENSOR MAGNETICO MPX AUTOADHESIVO. SMAGME-MPX</t>
  </si>
  <si>
    <t>DETECTORES DE HUMO</t>
  </si>
  <si>
    <t>DETECTOR DE HUMO P/CENTRAL MPX PROFESIONAL</t>
  </si>
  <si>
    <t>DETECTOR DE HUMO INALAMBRICO PROFESIONAL</t>
  </si>
  <si>
    <t>SIRENAS</t>
  </si>
  <si>
    <r>
      <rPr>
        <sz val="10"/>
        <color theme="1"/>
        <rFont val="Arial"/>
      </rPr>
      <t>SIRENA EXTERIOR 20 W ANTIDESARME NUEVA LINEA.</t>
    </r>
    <r>
      <rPr>
        <b/>
        <sz val="10"/>
        <color theme="1"/>
        <rFont val="Arial"/>
      </rPr>
      <t xml:space="preserve"> S-42</t>
    </r>
  </si>
  <si>
    <r>
      <rPr>
        <sz val="10"/>
        <color theme="1"/>
        <rFont val="Arial"/>
      </rPr>
      <t xml:space="preserve">SIRENA EXTERIOR 20 W ANTIDESARME NUEVA LINEA, CON LUZ. </t>
    </r>
    <r>
      <rPr>
        <b/>
        <sz val="10"/>
        <color theme="1"/>
        <rFont val="Arial"/>
      </rPr>
      <t>S-42 ALF</t>
    </r>
  </si>
  <si>
    <r>
      <rPr>
        <sz val="10"/>
        <color theme="1"/>
        <rFont val="Arial"/>
      </rPr>
      <t xml:space="preserve">SIRENA EXTERIOR POT 40 W ANTIDESARME NUEVA LINEA. </t>
    </r>
    <r>
      <rPr>
        <b/>
        <sz val="10"/>
        <color theme="1"/>
        <rFont val="Arial"/>
      </rPr>
      <t>S-45A</t>
    </r>
  </si>
  <si>
    <r>
      <rPr>
        <sz val="10"/>
        <color theme="1"/>
        <rFont val="Arial"/>
      </rPr>
      <t xml:space="preserve">SIRENA EXTERIOR 40 W ANTIDESARME SEÑAL C/LED Y FLASH ANTIDNUEVA LINEA, CON LUZ. </t>
    </r>
    <r>
      <rPr>
        <b/>
        <sz val="10"/>
        <color theme="1"/>
        <rFont val="Arial"/>
      </rPr>
      <t xml:space="preserve"> S-45 ALF</t>
    </r>
  </si>
  <si>
    <r>
      <rPr>
        <sz val="10"/>
        <color theme="1"/>
        <rFont val="Arial"/>
      </rPr>
      <t xml:space="preserve">SIRENA 40 W ANTIDESARME NUEVA LINEA, CON LUZ. </t>
    </r>
    <r>
      <rPr>
        <b/>
        <sz val="10"/>
        <color theme="1"/>
        <rFont val="Arial"/>
      </rPr>
      <t>S-45 ALPF</t>
    </r>
  </si>
  <si>
    <r>
      <rPr>
        <sz val="10"/>
        <color theme="1"/>
        <rFont val="Arial"/>
      </rPr>
      <t xml:space="preserve">SIRENA BITONAL 15W INTERIOR. </t>
    </r>
    <r>
      <rPr>
        <b/>
        <sz val="10"/>
        <color theme="1"/>
        <rFont val="Arial"/>
      </rPr>
      <t>S -15P</t>
    </r>
  </si>
  <si>
    <r>
      <rPr>
        <sz val="10"/>
        <color theme="1"/>
        <rFont val="Arial"/>
      </rPr>
      <t>SIRENA BITONAL 15W MINIATURA</t>
    </r>
    <r>
      <rPr>
        <b/>
        <sz val="10"/>
        <color theme="1"/>
        <rFont val="Arial"/>
      </rPr>
      <t xml:space="preserve"> S -15M</t>
    </r>
  </si>
  <si>
    <r>
      <rPr>
        <sz val="10"/>
        <color theme="1"/>
        <rFont val="Arial"/>
      </rPr>
      <t xml:space="preserve">SIRENA RESISTENTE AL AGUA 22 W 6 TONOS. </t>
    </r>
    <r>
      <rPr>
        <b/>
        <sz val="10"/>
        <color theme="1"/>
        <rFont val="Arial"/>
      </rPr>
      <t>S-22</t>
    </r>
  </si>
  <si>
    <r>
      <rPr>
        <sz val="10"/>
        <color theme="1"/>
        <rFont val="Arial"/>
      </rPr>
      <t xml:space="preserve">SIRENA ASISTIDA X VOZ TAMP,FLASH,LED. </t>
    </r>
    <r>
      <rPr>
        <b/>
        <sz val="10"/>
        <color theme="1"/>
        <rFont val="Arial"/>
      </rPr>
      <t>LQH-45ALF</t>
    </r>
  </si>
  <si>
    <t>MODULOS DE CONTROL</t>
  </si>
  <si>
    <t>PULSADOR PROG. PARA AVISO ASALTO/PANICO/E.ME VOY . PULSA-MPX</t>
  </si>
  <si>
    <t>MODULO CONTROL ACCESOS MCA1-MPX. MCA1-MPX</t>
  </si>
  <si>
    <t>MODULO CONTROL P/MANEJO DE DISP.ELECTRICOS (RELE). MCE 128 L-MPX</t>
  </si>
  <si>
    <t>PANEL DE AUTOMATIZACION - CONTROLA ENCEND/APAGADO 16 NODOS. - PA16-MPX</t>
  </si>
  <si>
    <t>FOTOCELULA, DIMER COMPLEMENTO PARA EL PA16. FOTOCEL-MPX</t>
  </si>
  <si>
    <t>ACCESORIOS VARIOS</t>
  </si>
  <si>
    <t>BATERIA PARA CENTRALES ALARMA/TEL. 12V.7,5 A/H</t>
  </si>
  <si>
    <t>DISPOSITIVO DE SEÑALIZACIÓN EXTERIOR. SLE</t>
  </si>
  <si>
    <t>CABLE MPX 2X025+035 MULTIFILAR</t>
  </si>
  <si>
    <t>CABLE MPX 3X025+035 MULTIFILAR</t>
  </si>
  <si>
    <t>CABLE UTP AMP CAT.5 4 PARES X 305 MTS</t>
  </si>
  <si>
    <t>Periscopio en chapa para  6 bocas</t>
  </si>
  <si>
    <t>Pararrayo de 5 puntas tipo Franklin</t>
  </si>
  <si>
    <t>Jabalina de cobre de 3/4" x 3 m</t>
  </si>
  <si>
    <t>Fusible cartucho NH</t>
  </si>
  <si>
    <t>Fusible tipo tabaquera 5A</t>
  </si>
  <si>
    <t>Trafo 220 a 24 V, 500 W.</t>
  </si>
  <si>
    <t>Temporizador</t>
  </si>
  <si>
    <t>Indicador luminoso c/lámpara 1,5 W. 24V.</t>
  </si>
  <si>
    <t>Bornera</t>
  </si>
  <si>
    <t>Conmutadora</t>
  </si>
  <si>
    <t>Control automático de nivel</t>
  </si>
  <si>
    <t>Contactor 1HP c/ termico</t>
  </si>
  <si>
    <t xml:space="preserve">Llave rotativa inversora 2 vias(32x2) 1HP </t>
  </si>
  <si>
    <t>Morceto de  1/2"</t>
  </si>
  <si>
    <t>Tapa de inspeccion de 15x15 cm Fe</t>
  </si>
  <si>
    <t xml:space="preserve">Prensacable </t>
  </si>
  <si>
    <t>Cinta aisladora 20 m - 9 mm</t>
  </si>
  <si>
    <t>Tarugo de nylon y tornillo</t>
  </si>
  <si>
    <t>Toma doble 2P+Tcompleto</t>
  </si>
  <si>
    <t>Toma 2P+Tcompleto + toma 2P + T color rojo estabilizado</t>
  </si>
  <si>
    <t>Riel DIN</t>
  </si>
  <si>
    <t>Terminal estañado 35/50 mm</t>
  </si>
  <si>
    <t>Terminal estañado 10/25 mm</t>
  </si>
  <si>
    <t>Terminal estañado 1,5/6 mm</t>
  </si>
  <si>
    <t>Rotulo para tablero</t>
  </si>
  <si>
    <t>Gancho J</t>
  </si>
  <si>
    <t>Pulsador tipo tecla</t>
  </si>
  <si>
    <t>(Amperimetro/Voltimeto Digital Multiescala 48 x 96 - Tipo Nollmann VAD 48</t>
  </si>
  <si>
    <t>Transformador de medición con secundario max. 5A</t>
  </si>
  <si>
    <t>Abrazaderas 2"</t>
  </si>
  <si>
    <t>Abrazaderas c/ aislador tipo carretel de porcelana</t>
  </si>
  <si>
    <t>Barra equipotencial</t>
  </si>
  <si>
    <t>módulo 1 punto 10 A</t>
  </si>
  <si>
    <t>Ascensor tracción hidráulica con pistón - Botonera tipo micromovimiento con registro de llamadas - cap. 680 kg - velocidad 0,64 m/seg.Puertas automáticas en cabina y pisos</t>
  </si>
  <si>
    <t>PEINE CONEXIÓN 1 POLO 63 A - 55 SALIDAS</t>
  </si>
  <si>
    <t>PEINE CONEXIÓN 2 POLO 63 A - 27 SALIDAS</t>
  </si>
  <si>
    <t>PEINE CONEXIÓN 3 POLO 63 A - 18 SALIDAS</t>
  </si>
  <si>
    <t>PEINE CONEXIÓN 4 POLO 63 A - 14 SALIDAS</t>
  </si>
  <si>
    <t>PEINE CONEXIÓN 2 POLO 63 A - 30 SALIDAS EQUILIBRADAS</t>
  </si>
  <si>
    <t>TAPA PEINE 1 POLO</t>
  </si>
  <si>
    <t>TAPA PEINE 2 POLO</t>
  </si>
  <si>
    <t>TAPA PEINE 3 POLO</t>
  </si>
  <si>
    <t>TAPA PEINE 4 POLO</t>
  </si>
  <si>
    <t>CONECTOR 16 MM2 63 A PARA PUENTES</t>
  </si>
  <si>
    <t>ANILLOS NUMERADORES</t>
  </si>
  <si>
    <t>CABLE CANAL CK 15-30 RANURADO</t>
  </si>
  <si>
    <t>mt</t>
  </si>
  <si>
    <t>Ficha macho 3 patas planas</t>
  </si>
  <si>
    <t>Rotulo para identificacion de llaves en tablero</t>
  </si>
  <si>
    <t>Placa identificatoria de Riesgo Electrico. Medida 180 x 200 mm</t>
  </si>
  <si>
    <t>,</t>
  </si>
  <si>
    <t>INSTALACION DE INCENDIO</t>
  </si>
  <si>
    <t>Válvula tipo teatro impulsión 2 1/2"</t>
  </si>
  <si>
    <t>Reducción bronce 2 1/2" a 1 3/4"</t>
  </si>
  <si>
    <t>Manguera incendio 1 3/4" x 25 mts. con uniones</t>
  </si>
  <si>
    <t>Lanza con boquilla de salida controlada de 1 3/4"</t>
  </si>
  <si>
    <t>Gabinete para manguera 2 1/2" guillotina 60x65x20</t>
  </si>
  <si>
    <t>Llave ajusta uniones universal</t>
  </si>
  <si>
    <t>Vidrio para gabinete de manguera</t>
  </si>
  <si>
    <t>Tapa con leyenda bomberos pared</t>
  </si>
  <si>
    <t>Toma de impulsión de pared Ø 0,063</t>
  </si>
  <si>
    <t>Señalización fotoluminiscente de bocas de impulsión</t>
  </si>
  <si>
    <t>Señalización fotoluminiscente de extintores</t>
  </si>
  <si>
    <t>Equipo de bombas Jockey según memoria s/ plano</t>
  </si>
  <si>
    <t>Central de alarma básica con dos baterías</t>
  </si>
  <si>
    <t>Detectores de humo y temp. tipo "Notifier fire sistem" serie2451 THE</t>
  </si>
  <si>
    <t>Sirena tipo "Notifier fire sistem" serieNS/BS</t>
  </si>
  <si>
    <t>Pulsador tipo "Notifier fire sistem" serie"AC" mod AC-11R</t>
  </si>
  <si>
    <t>Panel de control  "Notifier fire systems" modelo sfp- 400B</t>
  </si>
  <si>
    <t>Extintor CO2 3,5 Kgr.</t>
  </si>
  <si>
    <t>Extintor CO2 10 Kgr. con carro</t>
  </si>
  <si>
    <t>Extintor ABC 5 Kgr.</t>
  </si>
  <si>
    <t>Extintor HCFC 5kg</t>
  </si>
  <si>
    <t>Gabinete para matafuego de 10 Kg</t>
  </si>
  <si>
    <t>EPOXI</t>
  </si>
  <si>
    <t>Caño epoxi Ø 0,013</t>
  </si>
  <si>
    <t>Caño epoxi Ø 0,019</t>
  </si>
  <si>
    <t>Caño epoxi Ø 0,025</t>
  </si>
  <si>
    <t>Caño epoxi Ø 0,032</t>
  </si>
  <si>
    <t>Caño epoxi Ø 0,038</t>
  </si>
  <si>
    <t>Caño epoxi Ø 0,051</t>
  </si>
  <si>
    <t>Caño epoxi Ø 0,063</t>
  </si>
  <si>
    <t>Caño epoxi Ø 0,076</t>
  </si>
  <si>
    <t>Caño epoxi Ø 0,101</t>
  </si>
  <si>
    <t>Caño Hª Nº revestido poliet. extruido Ø 0,013</t>
  </si>
  <si>
    <t>Caño Hª Nº revestido poliet. extruido Ø 0,019</t>
  </si>
  <si>
    <t>Caño Hª Nº revestido poliet. extruido Ø 0,025</t>
  </si>
  <si>
    <t>Caño Hª Nº revestido poliet. extruido Ø 0,032</t>
  </si>
  <si>
    <t>Caño Hª Nº revestido poliet. extruido Ø 0,038</t>
  </si>
  <si>
    <t>Caño Hª Nº revestido poliet. extruido Ø 0,051</t>
  </si>
  <si>
    <t>Caño Hª Nº revestido poliet. extruido Ø 0,063</t>
  </si>
  <si>
    <t>Caño Hª Nº revestido poliet. extruido Ø 0,076</t>
  </si>
  <si>
    <t>Caño Hª Nº revestido poliet. extruido Ø 0,101</t>
  </si>
  <si>
    <t>Codo epoxi HH 0,013</t>
  </si>
  <si>
    <t>Codo epoxi HH 0,019</t>
  </si>
  <si>
    <t>Codo epoxi HH 0,025</t>
  </si>
  <si>
    <t>Codo epoxi HH 0,032</t>
  </si>
  <si>
    <t>Codo epoxi HH 0,038</t>
  </si>
  <si>
    <t>Codo epoxi HH 0,051</t>
  </si>
  <si>
    <t>Codo epoxi HH 0,063</t>
  </si>
  <si>
    <t>Codo epoxi HH 0,076</t>
  </si>
  <si>
    <t>Codo epoxi HH 0,101</t>
  </si>
  <si>
    <t>Codo epoxi MH 0,013</t>
  </si>
  <si>
    <t>Codo epoxi MH 0,051</t>
  </si>
  <si>
    <t>Codo epoxi MH 0,063</t>
  </si>
  <si>
    <t>Codo epoxi MH 0,076</t>
  </si>
  <si>
    <t>Codo epoxi MH 0,101</t>
  </si>
  <si>
    <t>Entrerrosca bronce 0,013x3/8</t>
  </si>
  <si>
    <t>Entrerrosca epoxi 0,013x0,019</t>
  </si>
  <si>
    <t>Entrerrosca epoxi 0,013x0,025</t>
  </si>
  <si>
    <t>Entrerrosca epoxi 0,013x0,032</t>
  </si>
  <si>
    <t>Entrerrosca epoxi 0,013x0,038</t>
  </si>
  <si>
    <t>Entrerrosca epoxi 0,013x0,051</t>
  </si>
  <si>
    <t>Entrerrosca epoxi 0,019x0,025</t>
  </si>
  <si>
    <t>Entrerrosca epoxi 0,019x0,032</t>
  </si>
  <si>
    <t>Entrerrosca epoxi 0,019x0,038</t>
  </si>
  <si>
    <t>Entrerrosca epoxi 0,019x0,051</t>
  </si>
  <si>
    <t>Entrerrosca epoxi 0,019x0,063</t>
  </si>
  <si>
    <t>Entrerrosca epoxi 0,025x0,032</t>
  </si>
  <si>
    <t>Entrerrosca epoxi 0,025x0,038</t>
  </si>
  <si>
    <t>Entrerrosca epoxi 0,025x0,051</t>
  </si>
  <si>
    <t>Entrerrosca epoxi 0,025x0,063</t>
  </si>
  <si>
    <t>Entrerrosca epoxi 0,032x0,038</t>
  </si>
  <si>
    <t>Entrerrosca epoxi 0,032x0,051</t>
  </si>
  <si>
    <t>Entrerrosca epoxi 0,032x0,063</t>
  </si>
  <si>
    <t>Entrerrosca epoxi 0,038x0,051</t>
  </si>
  <si>
    <t>Entrerrosca epoxi 0,038x0,063</t>
  </si>
  <si>
    <t>Entrerrosca epoxi 0,051x0,063</t>
  </si>
  <si>
    <t>Entrerrosca epoxi 0,051x0,076</t>
  </si>
  <si>
    <t>Buje de Reducción 0,013 x 0,101</t>
  </si>
  <si>
    <t>Buje de Reducción 0,032 x 0,101</t>
  </si>
  <si>
    <t>Buje de Reducción 0,051 x 0,101</t>
  </si>
  <si>
    <t>Cupla epoxi 0,013</t>
  </si>
  <si>
    <t>Cupla epoxi 0,019</t>
  </si>
  <si>
    <t>Cupla epoxi 0,025</t>
  </si>
  <si>
    <t>Cupla epoxi 0,032</t>
  </si>
  <si>
    <t>Cupla epoxi 0,038</t>
  </si>
  <si>
    <t>Cupla epoxi 0,051</t>
  </si>
  <si>
    <t>Cupla epoxi 0,063</t>
  </si>
  <si>
    <t>Cupla epoxi 0,076</t>
  </si>
  <si>
    <t>Cupla epoxi 0,101</t>
  </si>
  <si>
    <t>Tee epoxi 0,013</t>
  </si>
  <si>
    <t>Tee epoxi 0,019</t>
  </si>
  <si>
    <t>Tee epoxi 0,025</t>
  </si>
  <si>
    <t>Tee epoxi 0,032</t>
  </si>
  <si>
    <t>Tee epoxi 0,038</t>
  </si>
  <si>
    <t>Tee epoxi 0,051</t>
  </si>
  <si>
    <t>Tee epoxi 0,063</t>
  </si>
  <si>
    <t>Tee epoxi 0,076</t>
  </si>
  <si>
    <t>Tee epoxi 0,101</t>
  </si>
  <si>
    <t>Tee epoxi reduccion central 0,019x0,013</t>
  </si>
  <si>
    <t>Tee epoxi reduccion central 0,025x0,013</t>
  </si>
  <si>
    <t>Tee epoxi reduccion central 0,025x0,019</t>
  </si>
  <si>
    <t>Tee epoxi reduccion central 0,032x0,013</t>
  </si>
  <si>
    <t>Tee epoxi reduccion central 0,032x0,019</t>
  </si>
  <si>
    <t>Tee epoxi reduccion central 0,032x0,025</t>
  </si>
  <si>
    <t>Tee epoxi reduccion central 0,038x0,013</t>
  </si>
  <si>
    <t>Tee epoxi reduccion central 0,038x0,019</t>
  </si>
  <si>
    <t>Tee epoxi reduccion central 0,038x0,025</t>
  </si>
  <si>
    <t>Tee epoxi reduccion central 0,038x0,032</t>
  </si>
  <si>
    <t>Tee epoxi reduccion central 0,051x0,013</t>
  </si>
  <si>
    <t>Tee epoxi reduccion central 0,051x0,019</t>
  </si>
  <si>
    <t>Tee epoxi reduccion central 0,051x0,025</t>
  </si>
  <si>
    <t>Tee epoxi reduccion central 0,051x0,032</t>
  </si>
  <si>
    <t>Tee epoxi reduccion central 0,051x0,038</t>
  </si>
  <si>
    <t>Tee epoxi reduccion central 0,063x0,051</t>
  </si>
  <si>
    <t>Union doble epoxi 1/2"</t>
  </si>
  <si>
    <t>Union doble epoxi 3/4"</t>
  </si>
  <si>
    <t>Union doble epoxi 1"</t>
  </si>
  <si>
    <t>Union doble epoxi 1 1/4"</t>
  </si>
  <si>
    <t>Union doble epoxi 1 1/2"</t>
  </si>
  <si>
    <t>Niple 0,013 x 10</t>
  </si>
  <si>
    <t>Niple 0,013 x 15</t>
  </si>
  <si>
    <t>Niple 0,013 x 20</t>
  </si>
  <si>
    <t>Niple 0,019 x 10 cm</t>
  </si>
  <si>
    <t>Niple 0,019 x 15 cm</t>
  </si>
  <si>
    <t>Niple 0,019 x 20 cm</t>
  </si>
  <si>
    <t>Niple 0,019 x 40 cm</t>
  </si>
  <si>
    <t>Niple 0,025 x 10</t>
  </si>
  <si>
    <t>Niple 0,025 x 15</t>
  </si>
  <si>
    <t>Niple 0,025 x 20</t>
  </si>
  <si>
    <t>Niple 0,032 x 10</t>
  </si>
  <si>
    <t>Niple 0,032 x 15</t>
  </si>
  <si>
    <t>Niple 0,032 x 20</t>
  </si>
  <si>
    <t>Niple 0,038 x 10</t>
  </si>
  <si>
    <t>Niple 0,038 x 15</t>
  </si>
  <si>
    <t>Niple 0,038 x 20</t>
  </si>
  <si>
    <t>Niple 0,051 x 15</t>
  </si>
  <si>
    <t>Niple 0,051 x 20</t>
  </si>
  <si>
    <t>Niple 0,063 x 15</t>
  </si>
  <si>
    <t>Niple 0,063 x 20</t>
  </si>
  <si>
    <t>Niple 0,076 x 15</t>
  </si>
  <si>
    <t>Niple 0,076 x 20</t>
  </si>
  <si>
    <t>Niple 0,101 x 12</t>
  </si>
  <si>
    <t>Niple 0,101 x 15</t>
  </si>
  <si>
    <t>Niple 0,101 x 20</t>
  </si>
  <si>
    <t>Cruz epoxi 0,013</t>
  </si>
  <si>
    <t>Llave paso 0,013</t>
  </si>
  <si>
    <t>Llave paso 0,019</t>
  </si>
  <si>
    <t>Llave paso 0,025</t>
  </si>
  <si>
    <t>Llave paso 0,032</t>
  </si>
  <si>
    <t>Llave paso 0,038</t>
  </si>
  <si>
    <t>Llave paso 0,051</t>
  </si>
  <si>
    <t>Llave paso 0,063</t>
  </si>
  <si>
    <t>Llave paso 0,076</t>
  </si>
  <si>
    <t>Llave paso 0,101</t>
  </si>
  <si>
    <t>rosca c/tuerca epoxi 1/2"</t>
  </si>
  <si>
    <t>rosca c/tuerca epoxi 3/4"</t>
  </si>
  <si>
    <t>rosca c/tuerca epoxi 1"</t>
  </si>
  <si>
    <t>rosca c/tuerca epoxi 1 1/4"</t>
  </si>
  <si>
    <t>rosca c/tuerca epoxi 1 1/2"</t>
  </si>
  <si>
    <t>rosca c/tuerca epoxi 2"</t>
  </si>
  <si>
    <t>rosca c/tuerca epoxi 2 1/2"</t>
  </si>
  <si>
    <t>rosca c/tuerca epoxi 3"</t>
  </si>
  <si>
    <t>rosca c/tuerca epoxi 4"</t>
  </si>
  <si>
    <t>Llave esférica 1/2"</t>
  </si>
  <si>
    <t>Llave esférica 3/4"</t>
  </si>
  <si>
    <t>Llave esférica 1"</t>
  </si>
  <si>
    <t>Llave esférica 1 1/4"</t>
  </si>
  <si>
    <t>Llave esférica 1 1/2"</t>
  </si>
  <si>
    <t>Llave esférica 2"</t>
  </si>
  <si>
    <t>Llave esférica 2 1/2"</t>
  </si>
  <si>
    <t>Llave esférica 3"</t>
  </si>
  <si>
    <t>Llave esférica 4"</t>
  </si>
  <si>
    <t>Brida de 0,025</t>
  </si>
  <si>
    <t>Brida de 0,051</t>
  </si>
  <si>
    <t>Brida de 0,101</t>
  </si>
  <si>
    <t>Brida de 0,101 con placa ciega</t>
  </si>
  <si>
    <t>PPTF</t>
  </si>
  <si>
    <t>Caño PPTF Ø 0,013</t>
  </si>
  <si>
    <t>Caño PPTFØ 0,032</t>
  </si>
  <si>
    <t>Caño PPTF Ø 0,051</t>
  </si>
  <si>
    <t>Caño PPTF Ø 0,063</t>
  </si>
  <si>
    <t>Caño PPTF Ø 0,076</t>
  </si>
  <si>
    <t>Caño PPTFØ 0,101</t>
  </si>
  <si>
    <t>Codo PPTFHH 0,013</t>
  </si>
  <si>
    <t>Codo PPTF HH 0,019</t>
  </si>
  <si>
    <t>Codo PPTF HH 0,025</t>
  </si>
  <si>
    <t>Codo PPTF HH 0,032</t>
  </si>
  <si>
    <t>Codo PPTF HH 0,038</t>
  </si>
  <si>
    <t>Codo PPTF HH 0,051</t>
  </si>
  <si>
    <t>Codo PPTF HH 0,063</t>
  </si>
  <si>
    <t>Codo PPTF HH 0,076</t>
  </si>
  <si>
    <t>Codo PPTF HH 0,101</t>
  </si>
  <si>
    <t>Codo PPTF MH 0,013</t>
  </si>
  <si>
    <t>Codo PPTF MH 0,051</t>
  </si>
  <si>
    <t>Codo PPTFMH 0,063</t>
  </si>
  <si>
    <t>Codo PPTFMH 0,076</t>
  </si>
  <si>
    <t>Codo PPTF MH 0,101</t>
  </si>
  <si>
    <t>Buje de Reducción 0,025 x 0,020</t>
  </si>
  <si>
    <t>Buje de Reducción 0,032 x 0,025</t>
  </si>
  <si>
    <t>Buje de Reducción 0,038 x 0,025</t>
  </si>
  <si>
    <t>Cupla PPTF 0,013</t>
  </si>
  <si>
    <t>Cupla PPTF 0,019</t>
  </si>
  <si>
    <t>Cupla PPTF0,025</t>
  </si>
  <si>
    <t>Cupla PPTF0,032</t>
  </si>
  <si>
    <t>CuplaPPTF 0,038</t>
  </si>
  <si>
    <t>Cupla PPTF 0,051</t>
  </si>
  <si>
    <t>Cupla PPTF 0,063</t>
  </si>
  <si>
    <t>Cupla PPTF 0,076</t>
  </si>
  <si>
    <t>Cupla PPTF 0,101</t>
  </si>
  <si>
    <t>Tee PPTF0,013</t>
  </si>
  <si>
    <t>Tee PPTF 0,019</t>
  </si>
  <si>
    <t>Tee PPTF 0,025</t>
  </si>
  <si>
    <t>Tee PPTF 0,032</t>
  </si>
  <si>
    <t>Tee PPTF 0,038</t>
  </si>
  <si>
    <t>Tee PPTF 0,051</t>
  </si>
  <si>
    <t>Tee PPTF0,063</t>
  </si>
  <si>
    <t>Tee PPTF 0,076</t>
  </si>
  <si>
    <t>Tee ePPTF 0,101</t>
  </si>
  <si>
    <t>Transición  1/2"</t>
  </si>
  <si>
    <t>Transición 3/4"</t>
  </si>
  <si>
    <t>Transición 1"</t>
  </si>
  <si>
    <t>Transición 1 1/4"</t>
  </si>
  <si>
    <t>Transición 1 1/2"</t>
  </si>
  <si>
    <t>Niple entrefusion 0,019</t>
  </si>
  <si>
    <t>Niple entrefusion 0,025</t>
  </si>
  <si>
    <t>Niple entrefusion 0,032</t>
  </si>
  <si>
    <t>Niple entrefusion 0,038</t>
  </si>
  <si>
    <t>Robinete 3/8"</t>
  </si>
  <si>
    <t>Conexión flexible 1/2x200</t>
  </si>
  <si>
    <t>Abrazadera 1/2" epoxídica</t>
  </si>
  <si>
    <t>Conducto Hº Gº 4"</t>
  </si>
  <si>
    <t>Conducto Hº Gº 5"</t>
  </si>
  <si>
    <t>Sombrerete H común Hº Gº 4"</t>
  </si>
  <si>
    <t>Malla identificatoria de cañería enterrada</t>
  </si>
  <si>
    <t>Rollo Polyguard 0,05 x 25 mts</t>
  </si>
  <si>
    <t>Pintura Epoxidica</t>
  </si>
  <si>
    <t>Sellador de roscas x 150 gs</t>
  </si>
  <si>
    <t>Zepelin de 1/2 m3 c/ instalación</t>
  </si>
  <si>
    <t>Zepelin de 1 m3 c/ instalación</t>
  </si>
  <si>
    <t>Zepelin de 4 m3 c/ instalación</t>
  </si>
  <si>
    <t>primera carga de zepelin 1/2 m3</t>
  </si>
  <si>
    <t>primera carga de zepelin 1 m3</t>
  </si>
  <si>
    <t>primera carga de zepelin 4 m3</t>
  </si>
  <si>
    <t>Matriculado p/ zapelin 1/2 M3</t>
  </si>
  <si>
    <t>Matriculado p/ zapelin</t>
  </si>
  <si>
    <t>Cuadro de regulación completo 0,700 Kg/cm2 a 0,300 Kg/Cm2</t>
  </si>
  <si>
    <t>Regulador 6 m3/h</t>
  </si>
  <si>
    <t>Regulador 12 m3/h</t>
  </si>
  <si>
    <t>Regulador 25 m3/h</t>
  </si>
  <si>
    <t>Regulador 50 m3/h</t>
  </si>
  <si>
    <t>Regulador 75 m3/h</t>
  </si>
  <si>
    <t>Regulador 100 m3/h</t>
  </si>
  <si>
    <t>Gabinete p/medidor</t>
  </si>
  <si>
    <t>PILAR DE MEDIDOR 1 1/4"</t>
  </si>
  <si>
    <t>Solicitud de servicio, incluye rotura de vereda. (Solicitado por matriculado)</t>
  </si>
  <si>
    <t>Planos</t>
  </si>
  <si>
    <t>Barral soldado de 3/4" con aprobación de Prestataria de gas</t>
  </si>
  <si>
    <t>Barral soldado de 1" con aprobación de Prestataria de gas</t>
  </si>
  <si>
    <t>Rejillas de ventilación Aº Iº 20x20</t>
  </si>
  <si>
    <t>EQUIPAMIENTO</t>
  </si>
  <si>
    <t>Freidora industrial 27 l</t>
  </si>
  <si>
    <t>Anafe 2 H 2000 Kcal/h s/ mesada</t>
  </si>
  <si>
    <t>Anafe industrial 2 H 8,000 Kcal/h</t>
  </si>
  <si>
    <t>Anafe  industrial 4 H c/ bifera desmont. 21,000 Kcal/h</t>
  </si>
  <si>
    <t>Anafe industrial para apoyar sobre piso 10000 Kcal/h</t>
  </si>
  <si>
    <t>Anafe industrial para apoyar sobre piso 20000 Kcal/h</t>
  </si>
  <si>
    <t>Hornallon de piso 60x60x43</t>
  </si>
  <si>
    <t>Mechero tipo Bunsen con valvula de seguridad rígida</t>
  </si>
  <si>
    <r>
      <rPr>
        <sz val="10"/>
        <color theme="1"/>
        <rFont val="Arial"/>
      </rPr>
      <t>Termotanque alta recup. 800 Lts xH. "</t>
    </r>
    <r>
      <rPr>
        <b/>
        <sz val="10"/>
        <color theme="1"/>
        <rFont val="Arial"/>
      </rPr>
      <t>ESKABE Acquapiu A 5</t>
    </r>
    <r>
      <rPr>
        <sz val="10"/>
        <color theme="1"/>
        <rFont val="Arial"/>
      </rPr>
      <t>" 52 LtS- G.N. / G.E.  (Dos duchas Simultaneas)</t>
    </r>
  </si>
  <si>
    <t>Termotanque 300 lts. " RHEEM" COMERCIAL  - GN / GE - Recupera 1800 Lts/H - 15 duchas simultaneas.</t>
  </si>
  <si>
    <t>Calefon 20 Lts tipo Orbis  22000 Kcal/h</t>
  </si>
  <si>
    <t>Cocina Longgvie Blanca 56 cm (560) 4 Hornallas multigas</t>
  </si>
  <si>
    <t>Equipo bajo perfil  3 Tr  LG inverter</t>
  </si>
  <si>
    <t>Equipo bajo perfil  6 Tr  LG nverter</t>
  </si>
  <si>
    <t>Equipo bajo perfil  7,5 Tr  LG inverter</t>
  </si>
  <si>
    <t>Equipo bajo perfil  10 Tr  LG inverter</t>
  </si>
  <si>
    <t>Kit de instalación de equipo</t>
  </si>
  <si>
    <t>Equipo de Aire Acondicionado SPLIT CASSETTE de embutir frio-calor por bomba 6000 frigorias/hora</t>
  </si>
  <si>
    <t>Equipo de Aire Acondicionado SPLIT CASSETTE de embutir frio-calor por bomba 9000 frigorias/hora</t>
  </si>
  <si>
    <t>Equipo de Aire Acondicionado SPLIT CASSETTE de embutir frio-calor por bomba 12000 frigorias/hora</t>
  </si>
  <si>
    <t>Bomba de condensado 550lts/h</t>
  </si>
  <si>
    <t>Conducto de CH Hº Gº Nº 24</t>
  </si>
  <si>
    <t>Difusor para conducto de AA</t>
  </si>
  <si>
    <t>Lana de vidrio ISOAIR HIDROREPELENTE 38 MM. Medida: 1,25 m x 18</t>
  </si>
  <si>
    <t>Campana en chapa negra p/cocina 4 hornallas</t>
  </si>
  <si>
    <t>Campana en chapa negra p/cocina industrial (1,20 m)</t>
  </si>
  <si>
    <t>Campana cocina industrial hasta 1,50m</t>
  </si>
  <si>
    <t>Campana cocina industrial hasta 2,00m</t>
  </si>
  <si>
    <t>Campana cocina industrial hasta 3,00m</t>
  </si>
  <si>
    <t>Campana cocina industrial hasta 4,00m</t>
  </si>
  <si>
    <t>Calefacción por agua</t>
  </si>
  <si>
    <t xml:space="preserve">Caño PPTF ALU 3/8" </t>
  </si>
  <si>
    <t>Codo PPTF 1/2"</t>
  </si>
  <si>
    <t>Codo PPTF 3/4"</t>
  </si>
  <si>
    <t>Codo PPTF 1"</t>
  </si>
  <si>
    <t>Codo PPTF 11/4"</t>
  </si>
  <si>
    <t>Codo PPTF 11/2"</t>
  </si>
  <si>
    <t>Codo PPTF 2"</t>
  </si>
  <si>
    <t>Tee PPTF 1/2"</t>
  </si>
  <si>
    <t>Tee PPTF 3/4"</t>
  </si>
  <si>
    <t>Tee PPTF 1"</t>
  </si>
  <si>
    <t>Tee PPTF 11/4"</t>
  </si>
  <si>
    <t>Tee PPTF 11/2"</t>
  </si>
  <si>
    <t>Tee PPTF 2"</t>
  </si>
  <si>
    <t>Sellador de roscas H 3 - 125 cm3</t>
  </si>
  <si>
    <t>Vaina covertor blanco 3/8"</t>
  </si>
  <si>
    <t xml:space="preserve">Vaina covertor blanco 1/2" </t>
  </si>
  <si>
    <t>Vaina covertor blanco 3/4"</t>
  </si>
  <si>
    <t>Vaina covertor blanco 1"</t>
  </si>
  <si>
    <t>Vaina covertor blanco 11/4"</t>
  </si>
  <si>
    <t>Vaina covertor blanco 11/2"</t>
  </si>
  <si>
    <t>Vaina covertor blanco 2"</t>
  </si>
  <si>
    <t>Vaina covertor ALU 3/8"</t>
  </si>
  <si>
    <t xml:space="preserve">Vaina covertor ALU 1/2" </t>
  </si>
  <si>
    <t>Vaina covertor ALU 3/4"</t>
  </si>
  <si>
    <t>Vaina covertor ALU 1"</t>
  </si>
  <si>
    <t>Vaina covertor ALU 11/4"</t>
  </si>
  <si>
    <t>Vaina covertor ALU 11/2"</t>
  </si>
  <si>
    <t>Vaina covertor ALU 2"</t>
  </si>
  <si>
    <t>Adaptador tubo hidroflex 18 mm</t>
  </si>
  <si>
    <t>Manguito hidroflex intermed 18</t>
  </si>
  <si>
    <t>Manguito hidroflex macho 18 x 1/2</t>
  </si>
  <si>
    <t>Precinto 200 mm x 100 unidades</t>
  </si>
  <si>
    <t>Gabinete colector metálico HIDROFLEX 45 x 45 x 11</t>
  </si>
  <si>
    <t>Gabinete colector metálico HIDROFLEX 55 x 45 x 11</t>
  </si>
  <si>
    <t>Gabinete colector metálico HIDROFLEX 60 x 55 x 11</t>
  </si>
  <si>
    <t>Gabinete colector metálico HIDROFLEX 75 x 45 x 11</t>
  </si>
  <si>
    <t>Gabinete colector metálico HIDROFLEX 95 x 45 x 11</t>
  </si>
  <si>
    <t xml:space="preserve">HIDROFLEX KIT COLECTOR CON TERMOMETRO 2 SALIDAS </t>
  </si>
  <si>
    <t xml:space="preserve">HIDROFLEX KIT COLECTOR CON TERMOMETRO 3 SALIDAS </t>
  </si>
  <si>
    <t xml:space="preserve">HIDROFLEX KIT COLECTOR CON TERMOMETRO 4 SALIDAS </t>
  </si>
  <si>
    <t xml:space="preserve">HIDROFLEX KIT COLECTOR CON TERMOMETRO 5 SALIDAS </t>
  </si>
  <si>
    <t xml:space="preserve">HIDROFLEX KIT COLECTOR CON TERMOMETRO 6 SALIDAS </t>
  </si>
  <si>
    <t>Purgador automático HIDROFLEX 1/2"</t>
  </si>
  <si>
    <t>Grifo de vaciado HIDROFLEX 1/2"</t>
  </si>
  <si>
    <t>Válvula esferica HIDROFLEX 1" c/termometro</t>
  </si>
  <si>
    <t>Cabezal termostático HIDROFLEX</t>
  </si>
  <si>
    <t>Tapon colector HIDROFLEX 1"</t>
  </si>
  <si>
    <t>Poliestireno expandido 1 x 1 x 0,025 25 kg/m3</t>
  </si>
  <si>
    <t>Film PEBD 200 micr.</t>
  </si>
  <si>
    <t>Malla Cima 15x 15 esp: 4mm (2,00x5,00) " Q 84 "</t>
  </si>
  <si>
    <t>ELEMENTO  RADIADOR 500/80 - 245 CALORIAS</t>
  </si>
  <si>
    <t>Llave de radiador escuadra y detentor escuadra de 1/2"</t>
  </si>
  <si>
    <t>Kit de conexión sujeción y purga</t>
  </si>
  <si>
    <t>TERMOSTATO DE AMBIENTE PEISA - DIGITAL</t>
  </si>
  <si>
    <t>PEISA KIT UNIVERSAL (ACCESORIOS PARA RADIADOR)</t>
  </si>
  <si>
    <t>Niple de laton con soldadura de plata</t>
  </si>
  <si>
    <t>Gabinete para calderas</t>
  </si>
  <si>
    <t>CALDERAS JIT - BAJO MESADA CON CUERPO DE CHAPA DE ACERO</t>
  </si>
  <si>
    <t>Caldera individual para calef. C/ cuerpo CH Aº 15.000 Kcal/h - Bajo mesada tipo JIT - C-15</t>
  </si>
  <si>
    <t>Caldera individual para calef. C/ cuerpo CH Aº 20.000 Kcal/h - Bajo mesada tipo JIT - C-20</t>
  </si>
  <si>
    <t>Caldera individual para calef. C/ cuerpo CH Aº 30.000 Kcal/h - Bajo mesada tipo JIT - C-30</t>
  </si>
  <si>
    <t>Caldera individual para calef. C/ cuerpo CH Aº 40.000 Kcal/h - Bajo mesada tipo JIT - C-40</t>
  </si>
  <si>
    <t>Caldera individual para calef. C/ cuerpo CH Aº 50.000 Kcal/h - Bajo mesada tipo JIT - C-50</t>
  </si>
  <si>
    <t>CALDERAS JIT - BAJO MESADA CON CUERPO DE Hº Fº</t>
  </si>
  <si>
    <t>Caldera individual para calef. C/ cuerpo Hº Fº 10.000 Kcal/h - Bajo mesada Tipo JIT - F-10</t>
  </si>
  <si>
    <t>Caldera individual para calef. C/ cuerpo Hº Fº 21.000 Kcal/h  - Bajo mesada Tipo JIT - F-21</t>
  </si>
  <si>
    <t>Caldera individual para calef. C/ cuerpo Hº Fº 31.000 Kcal/h  - Bajo mesada Tipo JIT - F-31</t>
  </si>
  <si>
    <t>Caldera individual para calef. C/ cuerpo Hº Fº 41.000 Kcal/h  - Bajo mesada Tipo JIT - F-41</t>
  </si>
  <si>
    <t>Caldera individual para calef. C/ cuerpo Hº Fº 51.000 Kcal/h  - Bajo mesada Tipo JIT - F-51</t>
  </si>
  <si>
    <t>ADICIONALES CALDERAS JIT</t>
  </si>
  <si>
    <t>Con bomba circuladora Rowa mod. 4/1 incorporada.</t>
  </si>
  <si>
    <t>Con bomba circuladora Rowa mod. 5/1 incorporada.</t>
  </si>
  <si>
    <t>Con bomba circuladora Rowa mod. 7/1 incorporada.</t>
  </si>
  <si>
    <t>Con bomba circuladora Rowa mod. 12/1 incorporada.</t>
  </si>
  <si>
    <t>Con tanque de expansión cerrado de 8 lts. incorporado.</t>
  </si>
  <si>
    <t>Con tanque de expansión cerrado de 12 lts. incorporado.</t>
  </si>
  <si>
    <t>Con tanque de expansión cerrado de 14 lts. incorporado.</t>
  </si>
  <si>
    <t>Preparada para piso radiante (con limitador sobre termostato)</t>
  </si>
  <si>
    <t>MANO DE OBRA vigente del 01/03/22</t>
  </si>
  <si>
    <t>CATEGORIA</t>
  </si>
  <si>
    <t>*^SALARIO DIA/HOR.</t>
  </si>
  <si>
    <t>PREMIO POR ASISTENCIA %</t>
  </si>
  <si>
    <t>JORNAL DIRECTO</t>
  </si>
  <si>
    <t>CARGAS SOC.%</t>
  </si>
  <si>
    <t>SEGURO OBR.</t>
  </si>
  <si>
    <t>JORNAL TOTAL</t>
  </si>
  <si>
    <t>OTROS</t>
  </si>
  <si>
    <t>COSTO  TOTAL HORA</t>
  </si>
  <si>
    <t>POR HORA</t>
  </si>
  <si>
    <t>OFICIAL ESP.</t>
  </si>
  <si>
    <t>OFICIAL</t>
  </si>
  <si>
    <t>MEDIO OFICIAL</t>
  </si>
  <si>
    <t>AYUDANTE</t>
  </si>
  <si>
    <t>SERENO</t>
  </si>
  <si>
    <t>CARGAS SOCIALES</t>
  </si>
  <si>
    <t>#</t>
  </si>
  <si>
    <t>Item</t>
  </si>
  <si>
    <t>%</t>
  </si>
  <si>
    <t>Observaciones</t>
  </si>
  <si>
    <t>APORTES y retenciones</t>
  </si>
  <si>
    <t>según 931</t>
  </si>
  <si>
    <t>FDO. DESEMPLEO</t>
  </si>
  <si>
    <t>IERIC</t>
  </si>
  <si>
    <t>UOCRA</t>
  </si>
  <si>
    <t>Vacaciones y feriados</t>
  </si>
  <si>
    <t>SAC</t>
  </si>
  <si>
    <t>1/12</t>
  </si>
  <si>
    <t>Elementos de seguridad</t>
  </si>
  <si>
    <t>TOTAL</t>
  </si>
  <si>
    <t>Detalle OTROS</t>
  </si>
  <si>
    <t>Item 2</t>
  </si>
  <si>
    <t>$/DIA</t>
  </si>
  <si>
    <t>$/H</t>
  </si>
  <si>
    <t>hs mes</t>
  </si>
  <si>
    <t>Vianda</t>
  </si>
  <si>
    <t>Hs año</t>
  </si>
  <si>
    <t>Monto anual</t>
  </si>
  <si>
    <t>Productividad</t>
  </si>
  <si>
    <t>Escolaridad</t>
  </si>
  <si>
    <t>Dispenser de agua</t>
  </si>
  <si>
    <t>Vestimenta</t>
  </si>
  <si>
    <t>Casco</t>
  </si>
  <si>
    <t>mensual</t>
  </si>
  <si>
    <t>Ropa de trabajo</t>
  </si>
  <si>
    <t>Zapatos de seguridad</t>
  </si>
  <si>
    <t>Cinturon de seguridad</t>
  </si>
  <si>
    <t>Antiparras</t>
  </si>
  <si>
    <t>Guantes</t>
  </si>
  <si>
    <t>Herramientas personales</t>
  </si>
  <si>
    <t>Viáticos, viajes.</t>
  </si>
  <si>
    <t>PLANILLA DE COTIZACION</t>
  </si>
  <si>
    <t>MES BASE: SEPTIEMBRE 2021</t>
  </si>
  <si>
    <r>
      <rPr>
        <b/>
        <sz val="12"/>
        <color theme="1"/>
        <rFont val="Arial"/>
      </rPr>
      <t xml:space="preserve">TRABAJOS PREPARATORIOS </t>
    </r>
    <r>
      <rPr>
        <b/>
        <sz val="8"/>
        <color theme="1"/>
        <rFont val="Arial"/>
      </rPr>
      <t>(todas las demoliciones, extracciones y picados contemplan el retiro de la obra)</t>
    </r>
  </si>
  <si>
    <r>
      <rPr>
        <b/>
        <sz val="12"/>
        <color theme="1"/>
        <rFont val="Arial"/>
      </rPr>
      <t xml:space="preserve">MOVIMIENTO DE SUELO </t>
    </r>
    <r>
      <rPr>
        <b/>
        <sz val="8"/>
        <color theme="1"/>
        <rFont val="Arial"/>
      </rPr>
      <t>(todas las excavaciones contemplan carga contenedory/o desparramo en mismo terreno)</t>
    </r>
  </si>
  <si>
    <t>B</t>
  </si>
  <si>
    <t>SUBTOTAL B</t>
  </si>
  <si>
    <t>COSTO FINANCIERO</t>
  </si>
  <si>
    <t xml:space="preserve">Son PESOS </t>
  </si>
  <si>
    <t xml:space="preserve">PLAZO DE EJECUCION: </t>
  </si>
  <si>
    <t xml:space="preserve">Responsable: </t>
  </si>
  <si>
    <t>COEFICIENTE RESUMEN (CR)</t>
  </si>
  <si>
    <t>SUBTOTAL</t>
  </si>
  <si>
    <t>IVA+ING.BRUTOS</t>
  </si>
  <si>
    <t>COEFICIENTE RESUMEN</t>
  </si>
  <si>
    <t>#REF!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</si>
</sst>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0.000"/>
    <numFmt numFmtId="165" formatCode="_ &quot;$&quot;\ * #,##0.00_ ;_ &quot;$&quot;\ * \-#,##0.00_ ;_ &quot;$&quot;\ * &quot;-&quot;??_ ;_ @_ "/>
    <numFmt numFmtId="166" formatCode="#,##0.000"/>
    <numFmt numFmtId="167" formatCode="#,##0.00000"/>
    <numFmt numFmtId="168" formatCode="_-&quot;$&quot;* #,##0.00_-;\-&quot;$&quot;* #,##0.00_-;_-&quot;$&quot;* &quot;-&quot;??_-;_-@"/>
    <numFmt numFmtId="169" formatCode="&quot;$&quot;#,##0.00"/>
    <numFmt numFmtId="170" formatCode="0.00;[Red]0.00"/>
    <numFmt numFmtId="171" formatCode="[$$-2C0A]\ #,##0.00"/>
    <numFmt numFmtId="172" formatCode="0.0000"/>
    <numFmt numFmtId="173" formatCode="&quot;$&quot;\ #,##0.00"/>
    <numFmt numFmtId="174" formatCode="_ [$$-2C0A]\ * #,##0.00_ ;_ [$$-2C0A]\ * \-#,##0.00_ ;_ [$$-2C0A]\ * &quot;-&quot;??_ ;_ @_ "/>
    <numFmt numFmtId="175" formatCode="0.0%"/>
    <numFmt numFmtId="176" formatCode="0.00000"/>
  </numFmts>
  <fonts count="39">
    <font>
      <sz val="10"/>
      <color rgb="FF000000"/>
      <name val="Arial"/>
      <scheme val="minor"/>
    </font>
    <font>
      <sz val="10"/>
      <color theme="1"/>
      <name val="Arial"/>
    </font>
    <font>
      <b/>
      <sz val="14"/>
      <color theme="1"/>
      <name val="Arial"/>
    </font>
    <font>
      <sz val="10"/>
      <name val="Arial"/>
    </font>
    <font>
      <b/>
      <sz val="11"/>
      <color theme="1"/>
      <name val="Arial"/>
    </font>
    <font>
      <b/>
      <sz val="18"/>
      <color theme="1"/>
      <name val="Arial"/>
    </font>
    <font>
      <u/>
      <sz val="7"/>
      <color rgb="FF0000FF"/>
      <name val="Arial"/>
    </font>
    <font>
      <b/>
      <sz val="10"/>
      <color theme="1"/>
      <name val="Arial"/>
    </font>
    <font>
      <b/>
      <sz val="8"/>
      <color theme="1"/>
      <name val="Arial"/>
    </font>
    <font>
      <b/>
      <sz val="12"/>
      <color theme="1"/>
      <name val="Arial"/>
    </font>
    <font>
      <u/>
      <sz val="7"/>
      <color rgb="FF0000FF"/>
      <name val="Arial"/>
    </font>
    <font>
      <i/>
      <sz val="10"/>
      <color theme="1"/>
      <name val="Arial"/>
    </font>
    <font>
      <u/>
      <sz val="7"/>
      <color rgb="FF0000FF"/>
      <name val="Arial"/>
    </font>
    <font>
      <u/>
      <sz val="7"/>
      <color rgb="FF0000FF"/>
      <name val="Arial"/>
    </font>
    <font>
      <u/>
      <sz val="7"/>
      <color rgb="FF0000FF"/>
      <name val="Arial"/>
    </font>
    <font>
      <u/>
      <sz val="10"/>
      <color rgb="FF0000FF"/>
      <name val="Arial"/>
    </font>
    <font>
      <sz val="12"/>
      <color theme="1"/>
      <name val="Arial"/>
    </font>
    <font>
      <sz val="11"/>
      <color theme="1"/>
      <name val="Arial"/>
    </font>
    <font>
      <sz val="10"/>
      <color rgb="FF44546A"/>
      <name val="Arial Black"/>
    </font>
    <font>
      <sz val="10"/>
      <color rgb="FFFF0000"/>
      <name val="Arial Black"/>
    </font>
    <font>
      <sz val="10"/>
      <color rgb="FFFF0000"/>
      <name val="Arial"/>
    </font>
    <font>
      <b/>
      <sz val="14"/>
      <color rgb="FFFFFFFF"/>
      <name val="Arial"/>
    </font>
    <font>
      <b/>
      <i/>
      <sz val="14"/>
      <color theme="1"/>
      <name val="Arial"/>
    </font>
    <font>
      <sz val="9"/>
      <color theme="1"/>
      <name val="Arial"/>
    </font>
    <font>
      <sz val="14"/>
      <color theme="1"/>
      <name val="Arial"/>
    </font>
    <font>
      <b/>
      <sz val="9"/>
      <color theme="1"/>
      <name val="Arial"/>
    </font>
    <font>
      <b/>
      <sz val="10"/>
      <color rgb="FF000000"/>
      <name val="Arial"/>
    </font>
    <font>
      <sz val="10"/>
      <color rgb="FF000000"/>
      <name val="Arial"/>
    </font>
    <font>
      <b/>
      <sz val="16"/>
      <color rgb="FF000000"/>
      <name val="Arial"/>
    </font>
    <font>
      <b/>
      <sz val="10"/>
      <color rgb="FFFFFFFF"/>
      <name val="Arial"/>
    </font>
    <font>
      <sz val="8"/>
      <color rgb="FF000000"/>
      <name val="Arial"/>
    </font>
    <font>
      <sz val="9"/>
      <color rgb="FF000000"/>
      <name val="Arial"/>
    </font>
    <font>
      <b/>
      <sz val="10"/>
      <color rgb="FFFF0000"/>
      <name val="Arial"/>
    </font>
    <font>
      <sz val="12"/>
      <color rgb="FFFF0000"/>
      <name val="Arial"/>
    </font>
    <font>
      <b/>
      <sz val="16"/>
      <color theme="1"/>
      <name val="Arial"/>
    </font>
    <font>
      <b/>
      <sz val="9"/>
      <color theme="1"/>
      <name val="Helvetica Neue"/>
    </font>
    <font>
      <sz val="9"/>
      <color rgb="FFFF0000"/>
      <name val="Arial"/>
    </font>
    <font>
      <b/>
      <sz val="11"/>
      <color rgb="FFFF0000"/>
      <name val="Arial"/>
    </font>
    <font>
      <sz val="10"/>
      <color theme="1"/>
      <name val="Calibri"/>
    </font>
  </fonts>
  <fills count="11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solid">
        <fgColor rgb="FFFFFFFF"/>
        <bgColor rgb="FFFFFFFF"/>
      </patternFill>
    </fill>
    <fill>
      <patternFill patternType="solid">
        <fgColor rgb="FFBFBFBF"/>
        <bgColor rgb="FFBFBFBF"/>
      </patternFill>
    </fill>
    <fill>
      <patternFill patternType="solid">
        <fgColor rgb="FFD8D8D8"/>
        <bgColor rgb="FFD8D8D8"/>
      </patternFill>
    </fill>
    <fill>
      <patternFill patternType="solid">
        <fgColor rgb="FF7F7F7F"/>
        <bgColor rgb="FF7F7F7F"/>
      </patternFill>
    </fill>
    <fill>
      <patternFill patternType="solid">
        <fgColor rgb="FF333333"/>
        <bgColor rgb="FF333333"/>
      </patternFill>
    </fill>
    <fill>
      <patternFill patternType="solid">
        <fgColor rgb="FFD0CECE"/>
        <bgColor rgb="FFD0CECE"/>
      </patternFill>
    </fill>
    <fill>
      <patternFill patternType="solid">
        <fgColor theme="0"/>
        <bgColor theme="0"/>
      </patternFill>
    </fill>
    <fill>
      <patternFill patternType="solid">
        <fgColor rgb="FFA5A5A5"/>
        <bgColor rgb="FFA5A5A5"/>
      </patternFill>
    </fill>
  </fills>
  <borders count="177"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 style="hair">
        <color rgb="FF000000"/>
      </left>
      <right style="hair">
        <color rgb="FF000000"/>
      </right>
      <top style="medium">
        <color rgb="FF000000"/>
      </top>
      <bottom style="hair">
        <color rgb="FF000000"/>
      </bottom>
      <diagonal/>
    </border>
    <border>
      <left style="hair">
        <color rgb="FF000000"/>
      </left>
      <right/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 style="medium">
        <color rgb="FF000000"/>
      </top>
      <bottom/>
      <diagonal/>
    </border>
    <border>
      <left style="hair">
        <color rgb="FF000000"/>
      </left>
      <right style="hair">
        <color rgb="FF000000"/>
      </right>
      <top style="medium">
        <color rgb="FF000000"/>
      </top>
      <bottom/>
      <diagonal/>
    </border>
    <border>
      <left style="hair">
        <color rgb="FF000000"/>
      </left>
      <right style="hair">
        <color rgb="FF000000"/>
      </right>
      <top/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/>
      <diagonal/>
    </border>
    <border>
      <left style="hair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medium">
        <color rgb="FF000000"/>
      </bottom>
      <diagonal/>
    </border>
    <border>
      <left/>
      <right/>
      <top style="hair">
        <color rgb="FF000000"/>
      </top>
      <bottom style="medium">
        <color rgb="FF000000"/>
      </bottom>
      <diagonal/>
    </border>
    <border>
      <left/>
      <right/>
      <top style="hair">
        <color rgb="FF000000"/>
      </top>
      <bottom style="medium">
        <color rgb="FF000000"/>
      </bottom>
      <diagonal/>
    </border>
    <border>
      <left/>
      <right style="hair">
        <color rgb="FF000000"/>
      </right>
      <top style="hair">
        <color rgb="FF000000"/>
      </top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 style="hair">
        <color rgb="FF000000"/>
      </bottom>
      <diagonal/>
    </border>
    <border>
      <left/>
      <right/>
      <top style="medium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 style="hair">
        <color rgb="FF333333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/>
      <bottom/>
      <diagonal/>
    </border>
    <border>
      <left style="hair">
        <color rgb="FF000000"/>
      </left>
      <right style="hair">
        <color rgb="FF000000"/>
      </right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/>
      <diagonal/>
    </border>
    <border>
      <left style="hair">
        <color rgb="FF000000"/>
      </left>
      <right style="hair">
        <color rgb="FF000000"/>
      </right>
      <top style="thin">
        <color rgb="FF000000"/>
      </top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/>
      <bottom/>
      <diagonal/>
    </border>
    <border>
      <left style="hair">
        <color rgb="FF000000"/>
      </left>
      <right style="thin">
        <color rgb="FF000000"/>
      </right>
      <top style="medium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hair">
        <color rgb="FF000000"/>
      </right>
      <top style="medium">
        <color rgb="FF000000"/>
      </top>
      <bottom style="hair">
        <color rgb="FF000000"/>
      </bottom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333333"/>
      </bottom>
      <diagonal/>
    </border>
    <border>
      <left style="hair">
        <color rgb="FF000000"/>
      </left>
      <right/>
      <top style="medium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thin">
        <color rgb="FF000000"/>
      </bottom>
      <diagonal/>
    </border>
    <border>
      <left/>
      <right style="hair">
        <color rgb="FF000000"/>
      </right>
      <top style="thin">
        <color rgb="FF000000"/>
      </top>
      <bottom/>
      <diagonal/>
    </border>
    <border>
      <left style="hair">
        <color rgb="FF000000"/>
      </left>
      <right style="hair">
        <color rgb="FF000000"/>
      </right>
      <top style="thin">
        <color rgb="FF000000"/>
      </top>
      <bottom/>
      <diagonal/>
    </border>
    <border>
      <left/>
      <right style="hair">
        <color rgb="FF000000"/>
      </right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double">
        <color rgb="FF000000"/>
      </bottom>
      <diagonal/>
    </border>
    <border>
      <left/>
      <right style="hair">
        <color rgb="FF000000"/>
      </right>
      <top style="double">
        <color rgb="FF000000"/>
      </top>
      <bottom style="hair">
        <color rgb="FF000000"/>
      </bottom>
      <diagonal/>
    </border>
    <border>
      <left/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medium">
        <color rgb="FF000000"/>
      </left>
      <right/>
      <top style="medium">
        <color rgb="FF000000"/>
      </top>
      <bottom style="hair">
        <color rgb="FF000000"/>
      </bottom>
      <diagonal/>
    </border>
    <border>
      <left style="hair">
        <color rgb="FF000000"/>
      </left>
      <right style="medium">
        <color rgb="FF000000"/>
      </right>
      <top style="medium">
        <color rgb="FF000000"/>
      </top>
      <bottom style="hair">
        <color rgb="FF000000"/>
      </bottom>
      <diagonal/>
    </border>
    <border>
      <left style="medium">
        <color rgb="FF000000"/>
      </left>
      <right/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medium">
        <color rgb="FF000000"/>
      </left>
      <right/>
      <top style="hair">
        <color rgb="FF000000"/>
      </top>
      <bottom style="medium">
        <color rgb="FF000000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thick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ck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ck">
        <color rgb="FF000000"/>
      </top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ck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hair">
        <color rgb="FF000000"/>
      </right>
      <top style="medium">
        <color rgb="FF000000"/>
      </top>
      <bottom style="hair">
        <color rgb="FF000000"/>
      </bottom>
      <diagonal/>
    </border>
    <border>
      <left style="medium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medium">
        <color rgb="FF000000"/>
      </left>
      <right style="hair">
        <color rgb="FF000000"/>
      </right>
      <top style="hair">
        <color rgb="FF000000"/>
      </top>
      <bottom/>
      <diagonal/>
    </border>
    <border>
      <left style="hair">
        <color rgb="FF000000"/>
      </left>
      <right style="medium">
        <color rgb="FF000000"/>
      </right>
      <top style="hair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hair">
        <color rgb="FF000000"/>
      </right>
      <top/>
      <bottom style="hair">
        <color rgb="FF000000"/>
      </bottom>
      <diagonal/>
    </border>
    <border>
      <left style="hair">
        <color rgb="FF000000"/>
      </left>
      <right style="medium">
        <color rgb="FF000000"/>
      </right>
      <top/>
      <bottom style="hair">
        <color rgb="FF000000"/>
      </bottom>
      <diagonal/>
    </border>
    <border>
      <left style="hair">
        <color rgb="FF000000"/>
      </left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hair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hair">
        <color rgb="FF000000"/>
      </right>
      <top/>
      <bottom/>
      <diagonal/>
    </border>
    <border>
      <left style="medium">
        <color rgb="FF000000"/>
      </left>
      <right style="hair">
        <color rgb="FF000000"/>
      </right>
      <top style="medium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/>
      <bottom/>
      <diagonal/>
    </border>
    <border>
      <left/>
      <right/>
      <top style="medium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hair">
        <color rgb="FF333333"/>
      </left>
      <right style="hair">
        <color rgb="FF333333"/>
      </right>
      <top style="hair">
        <color rgb="FF333333"/>
      </top>
      <bottom style="hair">
        <color rgb="FF333333"/>
      </bottom>
      <diagonal/>
    </border>
    <border>
      <left style="hair">
        <color rgb="FF333333"/>
      </left>
      <right style="hair">
        <color rgb="FF333333"/>
      </right>
      <top style="hair">
        <color rgb="FF333333"/>
      </top>
      <bottom/>
      <diagonal/>
    </border>
    <border>
      <left style="hair">
        <color rgb="FF333333"/>
      </left>
      <right style="hair">
        <color rgb="FF333333"/>
      </right>
      <top/>
      <bottom style="hair">
        <color rgb="FF333333"/>
      </bottom>
      <diagonal/>
    </border>
    <border>
      <left style="hair">
        <color rgb="FF333333"/>
      </left>
      <right/>
      <top style="hair">
        <color rgb="FF333333"/>
      </top>
      <bottom style="hair">
        <color rgb="FF333333"/>
      </bottom>
      <diagonal/>
    </border>
    <border>
      <left style="hair">
        <color rgb="FF333333"/>
      </left>
      <right/>
      <top/>
      <bottom style="hair">
        <color rgb="FF333333"/>
      </bottom>
      <diagonal/>
    </border>
    <border>
      <left style="thin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/>
      <diagonal/>
    </border>
    <border>
      <left/>
      <right style="hair">
        <color rgb="FF000000"/>
      </right>
      <top style="medium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/>
      <diagonal/>
    </border>
    <border>
      <left style="medium">
        <color rgb="FF000000"/>
      </left>
      <right style="thick">
        <color rgb="FF000000"/>
      </right>
      <top style="medium">
        <color rgb="FF000000"/>
      </top>
      <bottom/>
      <diagonal/>
    </border>
    <border>
      <left style="thick">
        <color rgb="FF000000"/>
      </left>
      <right style="thick">
        <color rgb="FF000000"/>
      </right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thick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ck">
        <color rgb="FF000000"/>
      </right>
      <top/>
      <bottom style="medium">
        <color rgb="FF000000"/>
      </bottom>
      <diagonal/>
    </border>
    <border>
      <left style="thick">
        <color rgb="FF000000"/>
      </left>
      <right style="thick">
        <color rgb="FF000000"/>
      </right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thick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double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 style="hair">
        <color rgb="FF000000"/>
      </left>
      <right/>
      <top style="medium">
        <color rgb="FF000000"/>
      </top>
      <bottom/>
      <diagonal/>
    </border>
    <border>
      <left/>
      <right style="hair">
        <color rgb="FF000000"/>
      </right>
      <top style="medium">
        <color rgb="FF000000"/>
      </top>
      <bottom/>
      <diagonal/>
    </border>
    <border>
      <left/>
      <right style="hair">
        <color rgb="FF000000"/>
      </right>
      <top style="double">
        <color rgb="FF000000"/>
      </top>
      <bottom style="double">
        <color rgb="FF000000"/>
      </bottom>
      <diagonal/>
    </border>
    <border>
      <left style="hair">
        <color rgb="FF000000"/>
      </left>
      <right/>
      <top style="thin">
        <color rgb="FF000000"/>
      </top>
      <bottom/>
      <diagonal/>
    </border>
    <border>
      <left style="hair">
        <color rgb="FF000000"/>
      </left>
      <right/>
      <top/>
      <bottom style="thin">
        <color rgb="FF000000"/>
      </bottom>
      <diagonal/>
    </border>
    <border>
      <left/>
      <right style="hair">
        <color rgb="FF000000"/>
      </right>
      <top/>
      <bottom style="thin">
        <color rgb="FF000000"/>
      </bottom>
      <diagonal/>
    </border>
    <border>
      <left style="hair">
        <color rgb="FF000000"/>
      </left>
      <right style="hair">
        <color rgb="FF000000"/>
      </right>
      <top style="double">
        <color rgb="FF000000"/>
      </top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thin">
        <color rgb="FF000000"/>
      </bottom>
      <diagonal/>
    </border>
    <border>
      <left/>
      <right/>
      <top style="hair">
        <color rgb="FF000000"/>
      </top>
      <bottom style="thin">
        <color rgb="FF000000"/>
      </bottom>
      <diagonal/>
    </border>
    <border>
      <left/>
      <right style="hair">
        <color rgb="FF000000"/>
      </right>
      <top style="hair">
        <color rgb="FF000000"/>
      </top>
      <bottom style="thin">
        <color rgb="FF000000"/>
      </bottom>
      <diagonal/>
    </border>
    <border>
      <left style="hair">
        <color rgb="FF000000"/>
      </left>
      <right/>
      <top/>
      <bottom style="hair">
        <color rgb="FF000000"/>
      </bottom>
      <diagonal/>
    </border>
    <border>
      <left/>
      <right style="hair">
        <color rgb="FF000000"/>
      </right>
      <top/>
      <bottom style="hair">
        <color rgb="FF000000"/>
      </bottom>
      <diagonal/>
    </border>
  </borders>
  <cellStyleXfs count="1">
    <xf numFmtId="0" fontId="0" fillId="0" borderId="0"/>
  </cellStyleXfs>
  <cellXfs count="828">
    <xf numFmtId="0" fontId="0" fillId="0" borderId="0" xfId="0" applyFont="1" applyAlignment="1"/>
    <xf numFmtId="0" fontId="1" fillId="0" borderId="0" xfId="0" applyFont="1"/>
    <xf numFmtId="0" fontId="6" fillId="0" borderId="0" xfId="0" applyFont="1"/>
    <xf numFmtId="0" fontId="7" fillId="0" borderId="14" xfId="0" applyFont="1" applyBorder="1" applyAlignment="1">
      <alignment horizontal="center" vertical="center" shrinkToFit="1"/>
    </xf>
    <xf numFmtId="2" fontId="7" fillId="0" borderId="14" xfId="0" applyNumberFormat="1" applyFont="1" applyBorder="1" applyAlignment="1">
      <alignment horizontal="center" vertical="center" shrinkToFit="1"/>
    </xf>
    <xf numFmtId="0" fontId="7" fillId="0" borderId="14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textRotation="90" shrinkToFit="1"/>
    </xf>
    <xf numFmtId="0" fontId="1" fillId="0" borderId="7" xfId="0" applyFont="1" applyBorder="1"/>
    <xf numFmtId="0" fontId="7" fillId="0" borderId="7" xfId="0" applyFont="1" applyBorder="1" applyAlignment="1">
      <alignment horizontal="center" vertical="center" shrinkToFit="1"/>
    </xf>
    <xf numFmtId="2" fontId="7" fillId="0" borderId="7" xfId="0" applyNumberFormat="1" applyFont="1" applyBorder="1" applyAlignment="1">
      <alignment horizontal="center" vertical="center" shrinkToFit="1"/>
    </xf>
    <xf numFmtId="0" fontId="7" fillId="0" borderId="7" xfId="0" applyFont="1" applyBorder="1" applyAlignment="1">
      <alignment horizontal="center" vertical="center" wrapText="1"/>
    </xf>
    <xf numFmtId="0" fontId="1" fillId="0" borderId="7" xfId="0" applyFont="1" applyBorder="1" applyAlignment="1">
      <alignment vertical="center"/>
    </xf>
    <xf numFmtId="49" fontId="9" fillId="2" borderId="15" xfId="0" applyNumberFormat="1" applyFont="1" applyFill="1" applyBorder="1" applyAlignment="1">
      <alignment horizontal="center" vertical="top" wrapText="1"/>
    </xf>
    <xf numFmtId="49" fontId="7" fillId="2" borderId="15" xfId="0" applyNumberFormat="1" applyFont="1" applyFill="1" applyBorder="1" applyAlignment="1">
      <alignment horizontal="center" vertical="top" wrapText="1"/>
    </xf>
    <xf numFmtId="165" fontId="9" fillId="2" borderId="14" xfId="0" applyNumberFormat="1" applyFont="1" applyFill="1" applyBorder="1" applyAlignment="1">
      <alignment horizontal="left"/>
    </xf>
    <xf numFmtId="10" fontId="9" fillId="2" borderId="14" xfId="0" applyNumberFormat="1" applyFont="1" applyFill="1" applyBorder="1"/>
    <xf numFmtId="0" fontId="7" fillId="0" borderId="16" xfId="0" applyFont="1" applyBorder="1" applyAlignment="1">
      <alignment horizontal="center" vertical="center"/>
    </xf>
    <xf numFmtId="49" fontId="1" fillId="0" borderId="16" xfId="0" applyNumberFormat="1" applyFont="1" applyBorder="1" applyAlignment="1">
      <alignment horizontal="center" vertical="center" wrapText="1"/>
    </xf>
    <xf numFmtId="0" fontId="1" fillId="0" borderId="16" xfId="0" applyFont="1" applyBorder="1" applyAlignment="1">
      <alignment horizontal="left" vertical="center" wrapText="1"/>
    </xf>
    <xf numFmtId="0" fontId="1" fillId="0" borderId="16" xfId="0" applyFont="1" applyBorder="1" applyAlignment="1">
      <alignment horizontal="center" vertical="center" wrapText="1"/>
    </xf>
    <xf numFmtId="2" fontId="1" fillId="0" borderId="16" xfId="0" applyNumberFormat="1" applyFont="1" applyBorder="1" applyAlignment="1">
      <alignment vertical="center"/>
    </xf>
    <xf numFmtId="165" fontId="1" fillId="0" borderId="16" xfId="0" applyNumberFormat="1" applyFont="1" applyBorder="1" applyAlignment="1">
      <alignment vertical="center"/>
    </xf>
    <xf numFmtId="165" fontId="1" fillId="3" borderId="16" xfId="0" applyNumberFormat="1" applyFont="1" applyFill="1" applyBorder="1" applyAlignment="1">
      <alignment horizontal="left" vertical="center"/>
    </xf>
    <xf numFmtId="0" fontId="1" fillId="0" borderId="16" xfId="0" applyFont="1" applyBorder="1" applyAlignment="1">
      <alignment vertical="center"/>
    </xf>
    <xf numFmtId="10" fontId="1" fillId="0" borderId="16" xfId="0" applyNumberFormat="1" applyFont="1" applyBorder="1" applyAlignment="1">
      <alignment vertical="center"/>
    </xf>
    <xf numFmtId="0" fontId="7" fillId="0" borderId="18" xfId="0" applyFont="1" applyBorder="1" applyAlignment="1">
      <alignment horizontal="center" vertical="center"/>
    </xf>
    <xf numFmtId="49" fontId="1" fillId="0" borderId="18" xfId="0" applyNumberFormat="1" applyFont="1" applyBorder="1" applyAlignment="1">
      <alignment horizontal="center" vertical="center" wrapText="1"/>
    </xf>
    <xf numFmtId="0" fontId="1" fillId="0" borderId="18" xfId="0" applyFont="1" applyBorder="1" applyAlignment="1">
      <alignment horizontal="left" vertical="center" wrapText="1"/>
    </xf>
    <xf numFmtId="0" fontId="1" fillId="0" borderId="18" xfId="0" applyFont="1" applyBorder="1" applyAlignment="1">
      <alignment horizontal="center" vertical="center" wrapText="1"/>
    </xf>
    <xf numFmtId="2" fontId="1" fillId="0" borderId="18" xfId="0" applyNumberFormat="1" applyFont="1" applyBorder="1" applyAlignment="1">
      <alignment vertical="center"/>
    </xf>
    <xf numFmtId="165" fontId="1" fillId="0" borderId="18" xfId="0" applyNumberFormat="1" applyFont="1" applyBorder="1" applyAlignment="1">
      <alignment vertical="center"/>
    </xf>
    <xf numFmtId="165" fontId="1" fillId="3" borderId="18" xfId="0" applyNumberFormat="1" applyFont="1" applyFill="1" applyBorder="1" applyAlignment="1">
      <alignment horizontal="left" vertical="center"/>
    </xf>
    <xf numFmtId="0" fontId="1" fillId="0" borderId="18" xfId="0" applyFont="1" applyBorder="1" applyAlignment="1">
      <alignment vertical="center"/>
    </xf>
    <xf numFmtId="10" fontId="1" fillId="0" borderId="18" xfId="0" applyNumberFormat="1" applyFont="1" applyBorder="1" applyAlignment="1">
      <alignment vertical="center"/>
    </xf>
    <xf numFmtId="0" fontId="11" fillId="0" borderId="0" xfId="0" applyFont="1"/>
    <xf numFmtId="49" fontId="1" fillId="0" borderId="19" xfId="0" applyNumberFormat="1" applyFont="1" applyBorder="1" applyAlignment="1">
      <alignment horizontal="center" vertical="center" wrapText="1"/>
    </xf>
    <xf numFmtId="0" fontId="1" fillId="0" borderId="16" xfId="0" applyFont="1" applyBorder="1" applyAlignment="1">
      <alignment horizontal="left" vertical="top" wrapText="1"/>
    </xf>
    <xf numFmtId="0" fontId="1" fillId="0" borderId="16" xfId="0" applyFont="1" applyBorder="1" applyAlignment="1">
      <alignment horizontal="center" vertical="top" wrapText="1"/>
    </xf>
    <xf numFmtId="2" fontId="1" fillId="0" borderId="16" xfId="0" applyNumberFormat="1" applyFont="1" applyBorder="1"/>
    <xf numFmtId="165" fontId="1" fillId="3" borderId="20" xfId="0" applyNumberFormat="1" applyFont="1" applyFill="1" applyBorder="1" applyAlignment="1">
      <alignment horizontal="left"/>
    </xf>
    <xf numFmtId="0" fontId="1" fillId="0" borderId="19" xfId="0" applyFont="1" applyBorder="1"/>
    <xf numFmtId="10" fontId="1" fillId="0" borderId="19" xfId="0" applyNumberFormat="1" applyFont="1" applyBorder="1"/>
    <xf numFmtId="0" fontId="7" fillId="0" borderId="21" xfId="0" applyFont="1" applyBorder="1" applyAlignment="1">
      <alignment horizontal="center" vertical="center"/>
    </xf>
    <xf numFmtId="0" fontId="1" fillId="0" borderId="21" xfId="0" applyFont="1" applyBorder="1" applyAlignment="1">
      <alignment horizontal="left" vertical="top" wrapText="1"/>
    </xf>
    <xf numFmtId="0" fontId="1" fillId="0" borderId="21" xfId="0" applyFont="1" applyBorder="1" applyAlignment="1">
      <alignment horizontal="center" vertical="top" wrapText="1"/>
    </xf>
    <xf numFmtId="2" fontId="1" fillId="0" borderId="21" xfId="0" applyNumberFormat="1" applyFont="1" applyBorder="1"/>
    <xf numFmtId="165" fontId="1" fillId="0" borderId="21" xfId="0" applyNumberFormat="1" applyFont="1" applyBorder="1" applyAlignment="1">
      <alignment vertical="center"/>
    </xf>
    <xf numFmtId="165" fontId="1" fillId="0" borderId="18" xfId="0" applyNumberFormat="1" applyFont="1" applyBorder="1" applyAlignment="1">
      <alignment horizontal="left"/>
    </xf>
    <xf numFmtId="0" fontId="1" fillId="0" borderId="18" xfId="0" applyFont="1" applyBorder="1"/>
    <xf numFmtId="10" fontId="1" fillId="0" borderId="18" xfId="0" applyNumberFormat="1" applyFont="1" applyBorder="1"/>
    <xf numFmtId="0" fontId="7" fillId="0" borderId="0" xfId="0" applyFont="1" applyAlignment="1">
      <alignment horizontal="center"/>
    </xf>
    <xf numFmtId="0" fontId="7" fillId="0" borderId="0" xfId="0" applyFont="1"/>
    <xf numFmtId="0" fontId="1" fillId="0" borderId="18" xfId="0" applyFont="1" applyBorder="1" applyAlignment="1">
      <alignment horizontal="center"/>
    </xf>
    <xf numFmtId="49" fontId="1" fillId="0" borderId="18" xfId="0" applyNumberFormat="1" applyFont="1" applyBorder="1" applyAlignment="1">
      <alignment horizontal="center" vertical="top" wrapText="1"/>
    </xf>
    <xf numFmtId="0" fontId="1" fillId="0" borderId="18" xfId="0" applyFont="1" applyBorder="1" applyAlignment="1">
      <alignment horizontal="center" vertical="top" wrapText="1"/>
    </xf>
    <xf numFmtId="2" fontId="1" fillId="0" borderId="18" xfId="0" applyNumberFormat="1" applyFont="1" applyBorder="1"/>
    <xf numFmtId="165" fontId="1" fillId="3" borderId="18" xfId="0" applyNumberFormat="1" applyFont="1" applyFill="1" applyBorder="1" applyAlignment="1">
      <alignment horizontal="left"/>
    </xf>
    <xf numFmtId="49" fontId="1" fillId="0" borderId="21" xfId="0" applyNumberFormat="1" applyFont="1" applyBorder="1" applyAlignment="1">
      <alignment horizontal="center" vertical="top" wrapText="1"/>
    </xf>
    <xf numFmtId="0" fontId="1" fillId="0" borderId="18" xfId="0" applyFont="1" applyBorder="1" applyAlignment="1">
      <alignment horizontal="left" vertical="top" wrapText="1"/>
    </xf>
    <xf numFmtId="0" fontId="1" fillId="0" borderId="25" xfId="0" applyFont="1" applyBorder="1" applyAlignment="1">
      <alignment horizontal="left" vertical="top" wrapText="1"/>
    </xf>
    <xf numFmtId="0" fontId="1" fillId="0" borderId="25" xfId="0" applyFont="1" applyBorder="1" applyAlignment="1">
      <alignment horizontal="center" vertical="top" wrapText="1"/>
    </xf>
    <xf numFmtId="2" fontId="1" fillId="0" borderId="25" xfId="0" applyNumberFormat="1" applyFont="1" applyBorder="1"/>
    <xf numFmtId="165" fontId="1" fillId="0" borderId="25" xfId="0" applyNumberFormat="1" applyFont="1" applyBorder="1" applyAlignment="1">
      <alignment vertical="center"/>
    </xf>
    <xf numFmtId="0" fontId="7" fillId="0" borderId="18" xfId="0" applyFont="1" applyBorder="1" applyAlignment="1">
      <alignment horizontal="center"/>
    </xf>
    <xf numFmtId="0" fontId="7" fillId="0" borderId="26" xfId="0" applyFont="1" applyBorder="1"/>
    <xf numFmtId="165" fontId="1" fillId="3" borderId="30" xfId="0" applyNumberFormat="1" applyFont="1" applyFill="1" applyBorder="1" applyAlignment="1">
      <alignment horizontal="left"/>
    </xf>
    <xf numFmtId="0" fontId="1" fillId="0" borderId="31" xfId="0" applyFont="1" applyBorder="1"/>
    <xf numFmtId="10" fontId="1" fillId="0" borderId="31" xfId="0" applyNumberFormat="1" applyFont="1" applyBorder="1"/>
    <xf numFmtId="0" fontId="1" fillId="0" borderId="32" xfId="0" applyFont="1" applyBorder="1" applyAlignment="1">
      <alignment horizontal="center"/>
    </xf>
    <xf numFmtId="49" fontId="1" fillId="0" borderId="33" xfId="0" applyNumberFormat="1" applyFont="1" applyBorder="1" applyAlignment="1">
      <alignment horizontal="center" vertical="top" wrapText="1"/>
    </xf>
    <xf numFmtId="0" fontId="1" fillId="0" borderId="33" xfId="0" applyFont="1" applyBorder="1" applyAlignment="1">
      <alignment horizontal="left" vertical="center" wrapText="1"/>
    </xf>
    <xf numFmtId="0" fontId="1" fillId="0" borderId="33" xfId="0" applyFont="1" applyBorder="1" applyAlignment="1">
      <alignment horizontal="center" vertical="center" wrapText="1"/>
    </xf>
    <xf numFmtId="2" fontId="1" fillId="0" borderId="33" xfId="0" applyNumberFormat="1" applyFont="1" applyBorder="1"/>
    <xf numFmtId="165" fontId="1" fillId="0" borderId="33" xfId="0" applyNumberFormat="1" applyFont="1" applyBorder="1" applyAlignment="1">
      <alignment vertical="center"/>
    </xf>
    <xf numFmtId="165" fontId="1" fillId="3" borderId="34" xfId="0" applyNumberFormat="1" applyFont="1" applyFill="1" applyBorder="1" applyAlignment="1">
      <alignment horizontal="left"/>
    </xf>
    <xf numFmtId="0" fontId="1" fillId="0" borderId="33" xfId="0" applyFont="1" applyBorder="1"/>
    <xf numFmtId="10" fontId="1" fillId="0" borderId="35" xfId="0" applyNumberFormat="1" applyFont="1" applyBorder="1"/>
    <xf numFmtId="49" fontId="7" fillId="2" borderId="14" xfId="0" applyNumberFormat="1" applyFont="1" applyFill="1" applyBorder="1" applyAlignment="1">
      <alignment horizontal="center" vertical="top" wrapText="1"/>
    </xf>
    <xf numFmtId="165" fontId="1" fillId="3" borderId="36" xfId="0" applyNumberFormat="1" applyFont="1" applyFill="1" applyBorder="1" applyAlignment="1">
      <alignment horizontal="left"/>
    </xf>
    <xf numFmtId="0" fontId="1" fillId="0" borderId="37" xfId="0" applyFont="1" applyBorder="1"/>
    <xf numFmtId="10" fontId="1" fillId="0" borderId="37" xfId="0" applyNumberFormat="1" applyFont="1" applyBorder="1"/>
    <xf numFmtId="0" fontId="7" fillId="0" borderId="18" xfId="0" applyFont="1" applyBorder="1"/>
    <xf numFmtId="0" fontId="1" fillId="0" borderId="38" xfId="0" applyFont="1" applyBorder="1" applyAlignment="1">
      <alignment horizontal="left" vertical="top" wrapText="1"/>
    </xf>
    <xf numFmtId="0" fontId="1" fillId="0" borderId="21" xfId="0" applyFont="1" applyBorder="1" applyAlignment="1">
      <alignment horizontal="center" vertical="center" wrapText="1"/>
    </xf>
    <xf numFmtId="1" fontId="1" fillId="0" borderId="18" xfId="0" applyNumberFormat="1" applyFont="1" applyBorder="1" applyAlignment="1">
      <alignment horizontal="center" vertical="top" wrapText="1"/>
    </xf>
    <xf numFmtId="0" fontId="1" fillId="0" borderId="25" xfId="0" applyFont="1" applyBorder="1" applyAlignment="1">
      <alignment horizontal="center" vertical="center" wrapText="1"/>
    </xf>
    <xf numFmtId="49" fontId="1" fillId="0" borderId="39" xfId="0" applyNumberFormat="1" applyFont="1" applyBorder="1" applyAlignment="1">
      <alignment horizontal="center" vertical="top"/>
    </xf>
    <xf numFmtId="49" fontId="1" fillId="0" borderId="31" xfId="0" applyNumberFormat="1" applyFont="1" applyBorder="1" applyAlignment="1">
      <alignment horizontal="center" vertical="top"/>
    </xf>
    <xf numFmtId="165" fontId="1" fillId="0" borderId="33" xfId="0" applyNumberFormat="1" applyFont="1" applyBorder="1" applyAlignment="1">
      <alignment horizontal="left"/>
    </xf>
    <xf numFmtId="165" fontId="1" fillId="3" borderId="40" xfId="0" applyNumberFormat="1" applyFont="1" applyFill="1" applyBorder="1" applyAlignment="1">
      <alignment horizontal="left"/>
    </xf>
    <xf numFmtId="0" fontId="1" fillId="0" borderId="25" xfId="0" applyFont="1" applyBorder="1"/>
    <xf numFmtId="10" fontId="1" fillId="0" borderId="25" xfId="0" applyNumberFormat="1" applyFont="1" applyBorder="1"/>
    <xf numFmtId="0" fontId="7" fillId="0" borderId="25" xfId="0" applyFont="1" applyBorder="1" applyAlignment="1">
      <alignment horizontal="center" vertical="center"/>
    </xf>
    <xf numFmtId="0" fontId="7" fillId="0" borderId="25" xfId="0" applyFont="1" applyBorder="1"/>
    <xf numFmtId="49" fontId="1" fillId="0" borderId="41" xfId="0" applyNumberFormat="1" applyFont="1" applyBorder="1" applyAlignment="1">
      <alignment horizontal="center" vertical="top"/>
    </xf>
    <xf numFmtId="49" fontId="1" fillId="0" borderId="37" xfId="0" applyNumberFormat="1" applyFont="1" applyBorder="1" applyAlignment="1">
      <alignment horizontal="center" vertical="top"/>
    </xf>
    <xf numFmtId="0" fontId="1" fillId="0" borderId="25" xfId="0" applyFont="1" applyBorder="1" applyAlignment="1">
      <alignment horizontal="center"/>
    </xf>
    <xf numFmtId="49" fontId="1" fillId="0" borderId="25" xfId="0" applyNumberFormat="1" applyFont="1" applyBorder="1" applyAlignment="1">
      <alignment horizontal="center" vertical="center" wrapText="1"/>
    </xf>
    <xf numFmtId="0" fontId="1" fillId="0" borderId="25" xfId="0" applyFont="1" applyBorder="1" applyAlignment="1">
      <alignment horizontal="left" vertical="center" wrapText="1"/>
    </xf>
    <xf numFmtId="0" fontId="1" fillId="0" borderId="16" xfId="0" applyFont="1" applyBorder="1" applyAlignment="1">
      <alignment horizontal="center"/>
    </xf>
    <xf numFmtId="49" fontId="1" fillId="0" borderId="16" xfId="0" applyNumberFormat="1" applyFont="1" applyBorder="1" applyAlignment="1">
      <alignment horizontal="center" vertical="top" wrapText="1"/>
    </xf>
    <xf numFmtId="0" fontId="1" fillId="0" borderId="21" xfId="0" applyFont="1" applyBorder="1" applyAlignment="1">
      <alignment horizontal="center"/>
    </xf>
    <xf numFmtId="0" fontId="1" fillId="0" borderId="21" xfId="0" applyFont="1" applyBorder="1" applyAlignment="1">
      <alignment horizontal="left" vertical="center" wrapText="1"/>
    </xf>
    <xf numFmtId="0" fontId="7" fillId="0" borderId="16" xfId="0" applyFont="1" applyBorder="1" applyAlignment="1">
      <alignment horizontal="center"/>
    </xf>
    <xf numFmtId="0" fontId="7" fillId="0" borderId="42" xfId="0" applyFont="1" applyBorder="1" applyAlignment="1">
      <alignment horizontal="center" vertical="center"/>
    </xf>
    <xf numFmtId="165" fontId="1" fillId="3" borderId="43" xfId="0" applyNumberFormat="1" applyFont="1" applyFill="1" applyBorder="1" applyAlignment="1">
      <alignment horizontal="left"/>
    </xf>
    <xf numFmtId="0" fontId="1" fillId="0" borderId="21" xfId="0" applyFont="1" applyBorder="1"/>
    <xf numFmtId="10" fontId="1" fillId="0" borderId="21" xfId="0" applyNumberFormat="1" applyFont="1" applyBorder="1"/>
    <xf numFmtId="165" fontId="1" fillId="0" borderId="39" xfId="0" applyNumberFormat="1" applyFont="1" applyBorder="1" applyAlignment="1">
      <alignment horizontal="left"/>
    </xf>
    <xf numFmtId="0" fontId="1" fillId="0" borderId="44" xfId="0" applyFont="1" applyBorder="1" applyAlignment="1">
      <alignment horizontal="center"/>
    </xf>
    <xf numFmtId="0" fontId="7" fillId="3" borderId="18" xfId="0" applyFont="1" applyFill="1" applyBorder="1" applyAlignment="1">
      <alignment horizontal="left" vertical="top" wrapText="1"/>
    </xf>
    <xf numFmtId="0" fontId="7" fillId="0" borderId="18" xfId="0" quotePrefix="1" applyFont="1" applyBorder="1" applyAlignment="1">
      <alignment horizontal="left" vertical="top" wrapText="1"/>
    </xf>
    <xf numFmtId="0" fontId="7" fillId="0" borderId="21" xfId="0" applyFont="1" applyBorder="1"/>
    <xf numFmtId="0" fontId="7" fillId="0" borderId="38" xfId="0" applyFont="1" applyBorder="1" applyAlignment="1">
      <alignment horizontal="left" vertical="top" wrapText="1"/>
    </xf>
    <xf numFmtId="0" fontId="7" fillId="0" borderId="18" xfId="0" applyFont="1" applyBorder="1" applyAlignment="1">
      <alignment horizontal="left" vertical="top" wrapText="1"/>
    </xf>
    <xf numFmtId="0" fontId="7" fillId="0" borderId="45" xfId="0" applyFont="1" applyBorder="1" applyAlignment="1">
      <alignment horizontal="left" vertical="top" wrapText="1"/>
    </xf>
    <xf numFmtId="0" fontId="1" fillId="0" borderId="45" xfId="0" applyFont="1" applyBorder="1"/>
    <xf numFmtId="0" fontId="7" fillId="0" borderId="21" xfId="0" applyFont="1" applyBorder="1" applyAlignment="1">
      <alignment horizontal="left" vertical="top" wrapText="1"/>
    </xf>
    <xf numFmtId="49" fontId="1" fillId="0" borderId="46" xfId="0" applyNumberFormat="1" applyFont="1" applyBorder="1" applyAlignment="1">
      <alignment horizontal="center" vertical="top" wrapText="1"/>
    </xf>
    <xf numFmtId="0" fontId="7" fillId="0" borderId="21" xfId="0" applyFont="1" applyBorder="1" applyAlignment="1">
      <alignment horizontal="center"/>
    </xf>
    <xf numFmtId="0" fontId="1" fillId="0" borderId="38" xfId="0" applyFont="1" applyBorder="1" applyAlignment="1">
      <alignment wrapText="1"/>
    </xf>
    <xf numFmtId="0" fontId="1" fillId="0" borderId="21" xfId="0" applyFont="1" applyBorder="1" applyAlignment="1">
      <alignment wrapText="1"/>
    </xf>
    <xf numFmtId="0" fontId="1" fillId="0" borderId="21" xfId="0" applyFont="1" applyBorder="1" applyAlignment="1">
      <alignment horizontal="left" wrapText="1"/>
    </xf>
    <xf numFmtId="0" fontId="1" fillId="0" borderId="18" xfId="0" applyFont="1" applyBorder="1" applyAlignment="1">
      <alignment horizontal="left" wrapText="1"/>
    </xf>
    <xf numFmtId="0" fontId="9" fillId="0" borderId="41" xfId="0" applyFont="1" applyBorder="1" applyAlignment="1">
      <alignment horizontal="left" vertical="top"/>
    </xf>
    <xf numFmtId="165" fontId="9" fillId="0" borderId="37" xfId="0" applyNumberFormat="1" applyFont="1" applyBorder="1" applyAlignment="1">
      <alignment horizontal="left"/>
    </xf>
    <xf numFmtId="10" fontId="9" fillId="0" borderId="37" xfId="0" applyNumberFormat="1" applyFont="1" applyBorder="1"/>
    <xf numFmtId="0" fontId="7" fillId="0" borderId="42" xfId="0" applyFont="1" applyBorder="1" applyAlignment="1">
      <alignment horizontal="center"/>
    </xf>
    <xf numFmtId="0" fontId="1" fillId="0" borderId="25" xfId="0" applyFont="1" applyBorder="1" applyAlignment="1">
      <alignment horizontal="center" vertical="center"/>
    </xf>
    <xf numFmtId="49" fontId="9" fillId="0" borderId="25" xfId="0" applyNumberFormat="1" applyFont="1" applyBorder="1" applyAlignment="1">
      <alignment horizontal="center" vertical="top" wrapText="1"/>
    </xf>
    <xf numFmtId="0" fontId="1" fillId="0" borderId="33" xfId="0" applyFont="1" applyBorder="1" applyAlignment="1">
      <alignment horizontal="left" vertical="top" wrapText="1"/>
    </xf>
    <xf numFmtId="2" fontId="1" fillId="0" borderId="18" xfId="0" applyNumberFormat="1" applyFont="1" applyBorder="1" applyAlignment="1">
      <alignment horizontal="left" vertical="center" wrapText="1"/>
    </xf>
    <xf numFmtId="0" fontId="1" fillId="0" borderId="0" xfId="0" applyFont="1" applyAlignment="1">
      <alignment horizontal="left" vertical="center" wrapText="1"/>
    </xf>
    <xf numFmtId="2" fontId="1" fillId="0" borderId="25" xfId="0" applyNumberFormat="1" applyFont="1" applyBorder="1" applyAlignment="1">
      <alignment horizontal="left" vertical="center" wrapText="1"/>
    </xf>
    <xf numFmtId="165" fontId="1" fillId="0" borderId="0" xfId="0" applyNumberFormat="1" applyFont="1" applyAlignment="1">
      <alignment horizontal="left"/>
    </xf>
    <xf numFmtId="10" fontId="1" fillId="0" borderId="0" xfId="0" applyNumberFormat="1" applyFont="1"/>
    <xf numFmtId="49" fontId="1" fillId="0" borderId="7" xfId="0" applyNumberFormat="1" applyFont="1" applyBorder="1" applyAlignment="1">
      <alignment horizontal="center" vertical="top"/>
    </xf>
    <xf numFmtId="165" fontId="1" fillId="3" borderId="47" xfId="0" applyNumberFormat="1" applyFont="1" applyFill="1" applyBorder="1" applyAlignment="1">
      <alignment horizontal="left"/>
    </xf>
    <xf numFmtId="0" fontId="1" fillId="0" borderId="48" xfId="0" applyFont="1" applyBorder="1"/>
    <xf numFmtId="10" fontId="1" fillId="0" borderId="48" xfId="0" applyNumberFormat="1" applyFont="1" applyBorder="1"/>
    <xf numFmtId="165" fontId="1" fillId="3" borderId="30" xfId="0" applyNumberFormat="1" applyFont="1" applyFill="1" applyBorder="1" applyAlignment="1">
      <alignment horizontal="left" vertical="center"/>
    </xf>
    <xf numFmtId="0" fontId="1" fillId="0" borderId="31" xfId="0" applyFont="1" applyBorder="1" applyAlignment="1">
      <alignment vertical="center"/>
    </xf>
    <xf numFmtId="10" fontId="1" fillId="0" borderId="31" xfId="0" applyNumberFormat="1" applyFont="1" applyBorder="1" applyAlignment="1">
      <alignment vertical="center"/>
    </xf>
    <xf numFmtId="0" fontId="1" fillId="0" borderId="18" xfId="0" applyFont="1" applyBorder="1" applyAlignment="1">
      <alignment horizontal="center" vertical="center"/>
    </xf>
    <xf numFmtId="10" fontId="1" fillId="0" borderId="21" xfId="0" applyNumberFormat="1" applyFont="1" applyBorder="1" applyAlignment="1">
      <alignment vertical="center"/>
    </xf>
    <xf numFmtId="49" fontId="7" fillId="0" borderId="26" xfId="0" applyNumberFormat="1" applyFont="1" applyBorder="1" applyAlignment="1">
      <alignment horizontal="center" vertical="top" wrapText="1"/>
    </xf>
    <xf numFmtId="10" fontId="9" fillId="0" borderId="52" xfId="0" applyNumberFormat="1" applyFont="1" applyBorder="1"/>
    <xf numFmtId="165" fontId="1" fillId="3" borderId="53" xfId="0" applyNumberFormat="1" applyFont="1" applyFill="1" applyBorder="1" applyAlignment="1">
      <alignment horizontal="left"/>
    </xf>
    <xf numFmtId="0" fontId="9" fillId="0" borderId="39" xfId="0" applyFont="1" applyBorder="1" applyAlignment="1">
      <alignment horizontal="left" vertical="top"/>
    </xf>
    <xf numFmtId="165" fontId="9" fillId="0" borderId="31" xfId="0" applyNumberFormat="1" applyFont="1" applyBorder="1" applyAlignment="1">
      <alignment horizontal="left"/>
    </xf>
    <xf numFmtId="10" fontId="9" fillId="0" borderId="31" xfId="0" applyNumberFormat="1" applyFont="1" applyBorder="1"/>
    <xf numFmtId="49" fontId="7" fillId="0" borderId="46" xfId="0" applyNumberFormat="1" applyFont="1" applyBorder="1" applyAlignment="1">
      <alignment horizontal="center" vertical="top" wrapText="1"/>
    </xf>
    <xf numFmtId="10" fontId="1" fillId="0" borderId="52" xfId="0" applyNumberFormat="1" applyFont="1" applyBorder="1"/>
    <xf numFmtId="49" fontId="7" fillId="0" borderId="54" xfId="0" applyNumberFormat="1" applyFont="1" applyBorder="1" applyAlignment="1">
      <alignment horizontal="center" vertical="top" wrapText="1"/>
    </xf>
    <xf numFmtId="0" fontId="7" fillId="0" borderId="55" xfId="0" applyFont="1" applyBorder="1" applyAlignment="1">
      <alignment horizontal="left" vertical="top"/>
    </xf>
    <xf numFmtId="10" fontId="9" fillId="0" borderId="56" xfId="0" applyNumberFormat="1" applyFont="1" applyBorder="1"/>
    <xf numFmtId="0" fontId="7" fillId="0" borderId="39" xfId="0" applyFont="1" applyBorder="1" applyAlignment="1">
      <alignment horizontal="left" vertical="top"/>
    </xf>
    <xf numFmtId="10" fontId="1" fillId="0" borderId="57" xfId="0" applyNumberFormat="1" applyFont="1" applyBorder="1"/>
    <xf numFmtId="0" fontId="1" fillId="0" borderId="16" xfId="0" applyFont="1" applyBorder="1" applyAlignment="1">
      <alignment horizontal="left"/>
    </xf>
    <xf numFmtId="165" fontId="1" fillId="3" borderId="16" xfId="0" applyNumberFormat="1" applyFont="1" applyFill="1" applyBorder="1" applyAlignment="1">
      <alignment horizontal="left"/>
    </xf>
    <xf numFmtId="0" fontId="1" fillId="0" borderId="16" xfId="0" applyFont="1" applyBorder="1"/>
    <xf numFmtId="10" fontId="1" fillId="0" borderId="16" xfId="0" applyNumberFormat="1" applyFont="1" applyBorder="1"/>
    <xf numFmtId="0" fontId="1" fillId="0" borderId="18" xfId="0" applyFont="1" applyBorder="1" applyAlignment="1">
      <alignment wrapText="1"/>
    </xf>
    <xf numFmtId="0" fontId="9" fillId="0" borderId="58" xfId="0" applyFont="1" applyBorder="1" applyAlignment="1">
      <alignment horizontal="left" vertical="top"/>
    </xf>
    <xf numFmtId="0" fontId="1" fillId="0" borderId="38" xfId="0" applyFont="1" applyBorder="1" applyAlignment="1">
      <alignment horizontal="center" vertical="top" wrapText="1"/>
    </xf>
    <xf numFmtId="0" fontId="1" fillId="0" borderId="59" xfId="0" applyFont="1" applyBorder="1" applyAlignment="1">
      <alignment horizontal="left" vertical="top" wrapText="1"/>
    </xf>
    <xf numFmtId="0" fontId="1" fillId="0" borderId="42" xfId="0" applyFont="1" applyBorder="1" applyAlignment="1">
      <alignment horizontal="center" vertical="top" wrapText="1"/>
    </xf>
    <xf numFmtId="0" fontId="1" fillId="0" borderId="59" xfId="0" applyFont="1" applyBorder="1" applyAlignment="1">
      <alignment horizontal="center" vertical="top" wrapText="1"/>
    </xf>
    <xf numFmtId="0" fontId="1" fillId="0" borderId="18" xfId="0" applyFont="1" applyBorder="1" applyAlignment="1">
      <alignment horizontal="left"/>
    </xf>
    <xf numFmtId="0" fontId="9" fillId="0" borderId="57" xfId="0" applyFont="1" applyBorder="1" applyAlignment="1">
      <alignment horizontal="left" vertical="top"/>
    </xf>
    <xf numFmtId="49" fontId="1" fillId="0" borderId="25" xfId="0" applyNumberFormat="1" applyFont="1" applyBorder="1" applyAlignment="1">
      <alignment horizontal="center" vertical="top" wrapText="1"/>
    </xf>
    <xf numFmtId="165" fontId="1" fillId="0" borderId="42" xfId="0" applyNumberFormat="1" applyFont="1" applyBorder="1" applyAlignment="1">
      <alignment horizontal="left"/>
    </xf>
    <xf numFmtId="165" fontId="1" fillId="0" borderId="25" xfId="0" applyNumberFormat="1" applyFont="1" applyBorder="1" applyAlignment="1">
      <alignment horizontal="left"/>
    </xf>
    <xf numFmtId="49" fontId="1" fillId="0" borderId="46" xfId="0" applyNumberFormat="1" applyFont="1" applyBorder="1" applyAlignment="1">
      <alignment horizontal="left" vertical="top" wrapText="1"/>
    </xf>
    <xf numFmtId="10" fontId="1" fillId="0" borderId="42" xfId="0" applyNumberFormat="1" applyFont="1" applyBorder="1"/>
    <xf numFmtId="0" fontId="1" fillId="0" borderId="18" xfId="0" quotePrefix="1" applyFont="1" applyBorder="1" applyAlignment="1">
      <alignment horizontal="center"/>
    </xf>
    <xf numFmtId="165" fontId="7" fillId="2" borderId="14" xfId="0" applyNumberFormat="1" applyFont="1" applyFill="1" applyBorder="1"/>
    <xf numFmtId="49" fontId="1" fillId="0" borderId="0" xfId="0" applyNumberFormat="1" applyFont="1" applyAlignment="1">
      <alignment horizontal="center"/>
    </xf>
    <xf numFmtId="0" fontId="7" fillId="0" borderId="1" xfId="0" applyFont="1" applyBorder="1"/>
    <xf numFmtId="164" fontId="7" fillId="0" borderId="14" xfId="0" applyNumberFormat="1" applyFont="1" applyBorder="1" applyAlignment="1">
      <alignment horizontal="center"/>
    </xf>
    <xf numFmtId="0" fontId="1" fillId="0" borderId="19" xfId="0" applyFont="1" applyBorder="1" applyAlignment="1">
      <alignment wrapText="1"/>
    </xf>
    <xf numFmtId="0" fontId="7" fillId="0" borderId="19" xfId="0" applyFont="1" applyBorder="1" applyAlignment="1">
      <alignment horizontal="center"/>
    </xf>
    <xf numFmtId="10" fontId="7" fillId="0" borderId="19" xfId="0" applyNumberFormat="1" applyFont="1" applyBorder="1" applyAlignment="1">
      <alignment horizontal="center"/>
    </xf>
    <xf numFmtId="166" fontId="1" fillId="0" borderId="16" xfId="0" applyNumberFormat="1" applyFont="1" applyBorder="1" applyAlignment="1">
      <alignment horizontal="center"/>
    </xf>
    <xf numFmtId="0" fontId="1" fillId="0" borderId="61" xfId="0" applyFont="1" applyBorder="1" applyAlignment="1">
      <alignment wrapText="1"/>
    </xf>
    <xf numFmtId="0" fontId="7" fillId="0" borderId="61" xfId="0" applyFont="1" applyBorder="1" applyAlignment="1">
      <alignment horizontal="center"/>
    </xf>
    <xf numFmtId="10" fontId="7" fillId="0" borderId="61" xfId="0" applyNumberFormat="1" applyFont="1" applyBorder="1" applyAlignment="1">
      <alignment horizontal="center"/>
    </xf>
    <xf numFmtId="166" fontId="1" fillId="0" borderId="18" xfId="0" applyNumberFormat="1" applyFont="1" applyBorder="1" applyAlignment="1">
      <alignment horizontal="center"/>
    </xf>
    <xf numFmtId="166" fontId="7" fillId="0" borderId="21" xfId="0" applyNumberFormat="1" applyFont="1" applyBorder="1" applyAlignment="1">
      <alignment horizontal="center"/>
    </xf>
    <xf numFmtId="0" fontId="1" fillId="0" borderId="62" xfId="0" applyFont="1" applyBorder="1" applyAlignment="1">
      <alignment wrapText="1"/>
    </xf>
    <xf numFmtId="0" fontId="7" fillId="0" borderId="63" xfId="0" applyFont="1" applyBorder="1" applyAlignment="1">
      <alignment horizontal="center"/>
    </xf>
    <xf numFmtId="10" fontId="7" fillId="0" borderId="63" xfId="0" applyNumberFormat="1" applyFont="1" applyBorder="1" applyAlignment="1">
      <alignment horizontal="center"/>
    </xf>
    <xf numFmtId="166" fontId="1" fillId="0" borderId="65" xfId="0" applyNumberFormat="1" applyFont="1" applyBorder="1" applyAlignment="1">
      <alignment horizontal="center"/>
    </xf>
    <xf numFmtId="166" fontId="7" fillId="0" borderId="66" xfId="0" applyNumberFormat="1" applyFont="1" applyBorder="1" applyAlignment="1">
      <alignment horizontal="center"/>
    </xf>
    <xf numFmtId="166" fontId="7" fillId="0" borderId="0" xfId="0" applyNumberFormat="1" applyFont="1" applyAlignment="1">
      <alignment horizontal="center"/>
    </xf>
    <xf numFmtId="167" fontId="9" fillId="2" borderId="14" xfId="0" applyNumberFormat="1" applyFont="1" applyFill="1" applyBorder="1" applyAlignment="1">
      <alignment horizontal="center"/>
    </xf>
    <xf numFmtId="165" fontId="9" fillId="4" borderId="14" xfId="0" applyNumberFormat="1" applyFont="1" applyFill="1" applyBorder="1"/>
    <xf numFmtId="49" fontId="1" fillId="0" borderId="46" xfId="0" applyNumberFormat="1" applyFont="1" applyBorder="1" applyAlignment="1">
      <alignment horizontal="center"/>
    </xf>
    <xf numFmtId="164" fontId="7" fillId="0" borderId="14" xfId="0" applyNumberFormat="1" applyFont="1" applyBorder="1" applyAlignment="1">
      <alignment horizontal="center" vertical="center" shrinkToFit="1"/>
    </xf>
    <xf numFmtId="164" fontId="7" fillId="0" borderId="14" xfId="0" applyNumberFormat="1" applyFont="1" applyBorder="1" applyAlignment="1">
      <alignment horizontal="center" vertical="center" wrapText="1"/>
    </xf>
    <xf numFmtId="49" fontId="1" fillId="0" borderId="18" xfId="0" applyNumberFormat="1" applyFont="1" applyBorder="1" applyAlignment="1">
      <alignment horizontal="center"/>
    </xf>
    <xf numFmtId="49" fontId="1" fillId="0" borderId="18" xfId="0" applyNumberFormat="1" applyFont="1" applyBorder="1" applyAlignment="1">
      <alignment horizontal="left"/>
    </xf>
    <xf numFmtId="165" fontId="1" fillId="0" borderId="18" xfId="0" applyNumberFormat="1" applyFont="1" applyBorder="1"/>
    <xf numFmtId="0" fontId="1" fillId="0" borderId="31" xfId="0" applyFont="1" applyBorder="1" applyAlignment="1">
      <alignment horizontal="left"/>
    </xf>
    <xf numFmtId="0" fontId="14" fillId="0" borderId="0" xfId="0" applyFont="1" applyAlignment="1">
      <alignment horizontal="left"/>
    </xf>
    <xf numFmtId="0" fontId="15" fillId="0" borderId="0" xfId="0" applyFont="1" applyAlignment="1">
      <alignment horizontal="left"/>
    </xf>
    <xf numFmtId="165" fontId="1" fillId="0" borderId="0" xfId="0" applyNumberFormat="1" applyFont="1"/>
    <xf numFmtId="165" fontId="4" fillId="0" borderId="14" xfId="0" applyNumberFormat="1" applyFont="1" applyBorder="1"/>
    <xf numFmtId="10" fontId="4" fillId="0" borderId="14" xfId="0" applyNumberFormat="1" applyFont="1" applyBorder="1"/>
    <xf numFmtId="0" fontId="9" fillId="0" borderId="0" xfId="0" applyFont="1"/>
    <xf numFmtId="165" fontId="9" fillId="0" borderId="0" xfId="0" applyNumberFormat="1" applyFont="1" applyAlignment="1">
      <alignment wrapText="1"/>
    </xf>
    <xf numFmtId="0" fontId="16" fillId="0" borderId="0" xfId="0" applyFont="1" applyAlignment="1">
      <alignment wrapText="1"/>
    </xf>
    <xf numFmtId="0" fontId="17" fillId="0" borderId="16" xfId="0" applyFont="1" applyBorder="1" applyAlignment="1">
      <alignment horizontal="center" vertical="center"/>
    </xf>
    <xf numFmtId="2" fontId="7" fillId="0" borderId="69" xfId="0" applyNumberFormat="1" applyFont="1" applyBorder="1"/>
    <xf numFmtId="0" fontId="17" fillId="0" borderId="18" xfId="0" applyFont="1" applyBorder="1" applyAlignment="1">
      <alignment horizontal="center" vertical="center"/>
    </xf>
    <xf numFmtId="2" fontId="7" fillId="0" borderId="71" xfId="0" applyNumberFormat="1" applyFont="1" applyBorder="1"/>
    <xf numFmtId="0" fontId="1" fillId="0" borderId="0" xfId="0" applyFont="1" applyAlignment="1">
      <alignment horizontal="center"/>
    </xf>
    <xf numFmtId="0" fontId="17" fillId="0" borderId="25" xfId="0" applyFont="1" applyBorder="1" applyAlignment="1">
      <alignment horizontal="center" vertical="center"/>
    </xf>
    <xf numFmtId="2" fontId="7" fillId="0" borderId="5" xfId="0" applyNumberFormat="1" applyFont="1" applyBorder="1"/>
    <xf numFmtId="0" fontId="17" fillId="0" borderId="73" xfId="0" applyFont="1" applyBorder="1" applyAlignment="1">
      <alignment horizontal="center" vertical="center"/>
    </xf>
    <xf numFmtId="168" fontId="9" fillId="2" borderId="14" xfId="0" applyNumberFormat="1" applyFont="1" applyFill="1" applyBorder="1" applyAlignment="1">
      <alignment horizontal="right" vertical="center"/>
    </xf>
    <xf numFmtId="0" fontId="7" fillId="0" borderId="1" xfId="0" applyFont="1" applyBorder="1" applyAlignment="1">
      <alignment horizontal="center"/>
    </xf>
    <xf numFmtId="2" fontId="1" fillId="0" borderId="0" xfId="0" applyNumberFormat="1" applyFont="1"/>
    <xf numFmtId="0" fontId="18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19" fillId="0" borderId="0" xfId="0" applyFont="1" applyAlignment="1">
      <alignment horizontal="right"/>
    </xf>
    <xf numFmtId="0" fontId="1" fillId="0" borderId="0" xfId="0" applyFont="1" applyAlignment="1">
      <alignment horizontal="right"/>
    </xf>
    <xf numFmtId="49" fontId="20" fillId="5" borderId="74" xfId="0" applyNumberFormat="1" applyFont="1" applyFill="1" applyBorder="1" applyAlignment="1">
      <alignment horizontal="right"/>
    </xf>
    <xf numFmtId="0" fontId="1" fillId="5" borderId="75" xfId="0" applyFont="1" applyFill="1" applyBorder="1"/>
    <xf numFmtId="0" fontId="1" fillId="5" borderId="76" xfId="0" applyFont="1" applyFill="1" applyBorder="1"/>
    <xf numFmtId="49" fontId="20" fillId="5" borderId="77" xfId="0" applyNumberFormat="1" applyFont="1" applyFill="1" applyBorder="1" applyAlignment="1">
      <alignment horizontal="right"/>
    </xf>
    <xf numFmtId="49" fontId="20" fillId="5" borderId="78" xfId="0" applyNumberFormat="1" applyFont="1" applyFill="1" applyBorder="1" applyAlignment="1">
      <alignment horizontal="right"/>
    </xf>
    <xf numFmtId="0" fontId="1" fillId="5" borderId="79" xfId="0" applyFont="1" applyFill="1" applyBorder="1"/>
    <xf numFmtId="0" fontId="1" fillId="5" borderId="80" xfId="0" applyFont="1" applyFill="1" applyBorder="1"/>
    <xf numFmtId="49" fontId="20" fillId="5" borderId="81" xfId="0" applyNumberFormat="1" applyFont="1" applyFill="1" applyBorder="1" applyAlignment="1">
      <alignment horizontal="right"/>
    </xf>
    <xf numFmtId="49" fontId="20" fillId="5" borderId="75" xfId="0" applyNumberFormat="1" applyFont="1" applyFill="1" applyBorder="1" applyAlignment="1">
      <alignment horizontal="right"/>
    </xf>
    <xf numFmtId="0" fontId="1" fillId="5" borderId="82" xfId="0" applyFont="1" applyFill="1" applyBorder="1"/>
    <xf numFmtId="49" fontId="20" fillId="5" borderId="83" xfId="0" applyNumberFormat="1" applyFont="1" applyFill="1" applyBorder="1" applyAlignment="1">
      <alignment horizontal="right"/>
    </xf>
    <xf numFmtId="49" fontId="20" fillId="5" borderId="84" xfId="0" applyNumberFormat="1" applyFont="1" applyFill="1" applyBorder="1" applyAlignment="1">
      <alignment horizontal="right"/>
    </xf>
    <xf numFmtId="0" fontId="1" fillId="5" borderId="85" xfId="0" applyFont="1" applyFill="1" applyBorder="1"/>
    <xf numFmtId="49" fontId="20" fillId="5" borderId="86" xfId="0" applyNumberFormat="1" applyFont="1" applyFill="1" applyBorder="1" applyAlignment="1">
      <alignment horizontal="right"/>
    </xf>
    <xf numFmtId="49" fontId="20" fillId="5" borderId="79" xfId="0" applyNumberFormat="1" applyFont="1" applyFill="1" applyBorder="1" applyAlignment="1">
      <alignment horizontal="right"/>
    </xf>
    <xf numFmtId="0" fontId="20" fillId="0" borderId="0" xfId="0" applyFont="1"/>
    <xf numFmtId="49" fontId="20" fillId="5" borderId="87" xfId="0" applyNumberFormat="1" applyFont="1" applyFill="1" applyBorder="1" applyAlignment="1">
      <alignment horizontal="right"/>
    </xf>
    <xf numFmtId="0" fontId="20" fillId="5" borderId="86" xfId="0" applyFont="1" applyFill="1" applyBorder="1" applyAlignment="1">
      <alignment horizontal="right"/>
    </xf>
    <xf numFmtId="0" fontId="7" fillId="0" borderId="10" xfId="0" applyFont="1" applyBorder="1"/>
    <xf numFmtId="0" fontId="1" fillId="0" borderId="10" xfId="0" applyFont="1" applyBorder="1"/>
    <xf numFmtId="0" fontId="20" fillId="0" borderId="10" xfId="0" applyFont="1" applyBorder="1"/>
    <xf numFmtId="49" fontId="20" fillId="5" borderId="86" xfId="0" applyNumberFormat="1" applyFont="1" applyFill="1" applyBorder="1"/>
    <xf numFmtId="49" fontId="20" fillId="5" borderId="81" xfId="0" applyNumberFormat="1" applyFont="1" applyFill="1" applyBorder="1"/>
    <xf numFmtId="49" fontId="20" fillId="0" borderId="0" xfId="0" applyNumberFormat="1" applyFont="1" applyAlignment="1">
      <alignment horizontal="right"/>
    </xf>
    <xf numFmtId="0" fontId="20" fillId="0" borderId="0" xfId="0" applyFont="1" applyAlignment="1">
      <alignment horizontal="right"/>
    </xf>
    <xf numFmtId="0" fontId="7" fillId="0" borderId="2" xfId="0" applyFont="1" applyBorder="1"/>
    <xf numFmtId="0" fontId="1" fillId="0" borderId="2" xfId="0" applyFont="1" applyBorder="1"/>
    <xf numFmtId="0" fontId="20" fillId="0" borderId="3" xfId="0" applyFont="1" applyBorder="1"/>
    <xf numFmtId="2" fontId="1" fillId="5" borderId="85" xfId="0" applyNumberFormat="1" applyFont="1" applyFill="1" applyBorder="1"/>
    <xf numFmtId="1" fontId="20" fillId="5" borderId="88" xfId="0" applyNumberFormat="1" applyFont="1" applyFill="1" applyBorder="1" applyAlignment="1">
      <alignment horizontal="right"/>
    </xf>
    <xf numFmtId="0" fontId="1" fillId="5" borderId="89" xfId="0" applyFont="1" applyFill="1" applyBorder="1"/>
    <xf numFmtId="1" fontId="20" fillId="5" borderId="90" xfId="0" applyNumberFormat="1" applyFont="1" applyFill="1" applyBorder="1" applyAlignment="1">
      <alignment horizontal="right"/>
    </xf>
    <xf numFmtId="1" fontId="20" fillId="0" borderId="0" xfId="0" applyNumberFormat="1" applyFont="1" applyAlignment="1">
      <alignment horizontal="right"/>
    </xf>
    <xf numFmtId="0" fontId="1" fillId="0" borderId="3" xfId="0" applyFont="1" applyBorder="1"/>
    <xf numFmtId="1" fontId="20" fillId="5" borderId="87" xfId="0" applyNumberFormat="1" applyFont="1" applyFill="1" applyBorder="1" applyAlignment="1">
      <alignment horizontal="right"/>
    </xf>
    <xf numFmtId="1" fontId="20" fillId="5" borderId="77" xfId="0" applyNumberFormat="1" applyFont="1" applyFill="1" applyBorder="1" applyAlignment="1">
      <alignment horizontal="right"/>
    </xf>
    <xf numFmtId="1" fontId="20" fillId="5" borderId="91" xfId="0" applyNumberFormat="1" applyFont="1" applyFill="1" applyBorder="1" applyAlignment="1">
      <alignment horizontal="right"/>
    </xf>
    <xf numFmtId="0" fontId="1" fillId="5" borderId="92" xfId="0" applyFont="1" applyFill="1" applyBorder="1"/>
    <xf numFmtId="1" fontId="20" fillId="5" borderId="93" xfId="0" applyNumberFormat="1" applyFont="1" applyFill="1" applyBorder="1" applyAlignment="1">
      <alignment horizontal="right"/>
    </xf>
    <xf numFmtId="0" fontId="1" fillId="5" borderId="94" xfId="0" applyFont="1" applyFill="1" applyBorder="1"/>
    <xf numFmtId="2" fontId="1" fillId="5" borderId="94" xfId="0" applyNumberFormat="1" applyFont="1" applyFill="1" applyBorder="1" applyAlignment="1">
      <alignment wrapText="1"/>
    </xf>
    <xf numFmtId="1" fontId="20" fillId="5" borderId="95" xfId="0" applyNumberFormat="1" applyFont="1" applyFill="1" applyBorder="1" applyAlignment="1">
      <alignment horizontal="right"/>
    </xf>
    <xf numFmtId="2" fontId="7" fillId="0" borderId="88" xfId="0" applyNumberFormat="1" applyFont="1" applyBorder="1"/>
    <xf numFmtId="2" fontId="1" fillId="0" borderId="89" xfId="0" applyNumberFormat="1" applyFont="1" applyBorder="1"/>
    <xf numFmtId="0" fontId="1" fillId="0" borderId="90" xfId="0" applyFont="1" applyBorder="1"/>
    <xf numFmtId="2" fontId="1" fillId="0" borderId="96" xfId="0" applyNumberFormat="1" applyFont="1" applyBorder="1"/>
    <xf numFmtId="2" fontId="1" fillId="0" borderId="76" xfId="0" applyNumberFormat="1" applyFont="1" applyBorder="1"/>
    <xf numFmtId="0" fontId="1" fillId="0" borderId="77" xfId="0" applyFont="1" applyBorder="1"/>
    <xf numFmtId="2" fontId="1" fillId="0" borderId="97" xfId="0" applyNumberFormat="1" applyFont="1" applyBorder="1"/>
    <xf numFmtId="2" fontId="1" fillId="0" borderId="85" xfId="0" applyNumberFormat="1" applyFont="1" applyBorder="1"/>
    <xf numFmtId="0" fontId="1" fillId="0" borderId="86" xfId="0" applyFont="1" applyBorder="1"/>
    <xf numFmtId="2" fontId="1" fillId="0" borderId="98" xfId="0" applyNumberFormat="1" applyFont="1" applyBorder="1"/>
    <xf numFmtId="2" fontId="1" fillId="0" borderId="80" xfId="0" applyNumberFormat="1" applyFont="1" applyBorder="1"/>
    <xf numFmtId="0" fontId="1" fillId="0" borderId="81" xfId="0" applyFont="1" applyBorder="1"/>
    <xf numFmtId="2" fontId="1" fillId="0" borderId="2" xfId="0" applyNumberFormat="1" applyFont="1" applyBorder="1"/>
    <xf numFmtId="2" fontId="1" fillId="0" borderId="99" xfId="0" applyNumberFormat="1" applyFont="1" applyBorder="1"/>
    <xf numFmtId="2" fontId="1" fillId="0" borderId="100" xfId="0" applyNumberFormat="1" applyFont="1" applyBorder="1"/>
    <xf numFmtId="0" fontId="1" fillId="0" borderId="101" xfId="0" applyFont="1" applyBorder="1"/>
    <xf numFmtId="2" fontId="1" fillId="0" borderId="6" xfId="0" applyNumberFormat="1" applyFont="1" applyBorder="1"/>
    <xf numFmtId="2" fontId="1" fillId="0" borderId="102" xfId="0" applyNumberFormat="1" applyFont="1" applyBorder="1"/>
    <xf numFmtId="2" fontId="1" fillId="0" borderId="84" xfId="0" applyNumberFormat="1" applyFont="1" applyBorder="1"/>
    <xf numFmtId="2" fontId="1" fillId="0" borderId="87" xfId="0" applyNumberFormat="1" applyFont="1" applyBorder="1"/>
    <xf numFmtId="2" fontId="1" fillId="0" borderId="79" xfId="0" applyNumberFormat="1" applyFont="1" applyBorder="1"/>
    <xf numFmtId="2" fontId="7" fillId="0" borderId="87" xfId="0" applyNumberFormat="1" applyFont="1" applyBorder="1"/>
    <xf numFmtId="0" fontId="1" fillId="0" borderId="76" xfId="0" applyFont="1" applyBorder="1"/>
    <xf numFmtId="0" fontId="1" fillId="0" borderId="85" xfId="0" applyFont="1" applyBorder="1"/>
    <xf numFmtId="0" fontId="1" fillId="0" borderId="80" xfId="0" applyFont="1" applyBorder="1"/>
    <xf numFmtId="0" fontId="1" fillId="0" borderId="89" xfId="0" applyFont="1" applyBorder="1"/>
    <xf numFmtId="0" fontId="1" fillId="0" borderId="100" xfId="0" applyFont="1" applyBorder="1"/>
    <xf numFmtId="2" fontId="1" fillId="0" borderId="103" xfId="0" applyNumberFormat="1" applyFont="1" applyBorder="1"/>
    <xf numFmtId="0" fontId="1" fillId="0" borderId="79" xfId="0" applyFont="1" applyBorder="1"/>
    <xf numFmtId="0" fontId="1" fillId="0" borderId="1" xfId="0" applyFont="1" applyBorder="1"/>
    <xf numFmtId="0" fontId="1" fillId="5" borderId="104" xfId="0" applyFont="1" applyFill="1" applyBorder="1"/>
    <xf numFmtId="0" fontId="1" fillId="5" borderId="105" xfId="0" applyFont="1" applyFill="1" applyBorder="1"/>
    <xf numFmtId="1" fontId="20" fillId="5" borderId="84" xfId="0" applyNumberFormat="1" applyFont="1" applyFill="1" applyBorder="1" applyAlignment="1">
      <alignment horizontal="right"/>
    </xf>
    <xf numFmtId="0" fontId="1" fillId="5" borderId="106" xfId="0" applyFont="1" applyFill="1" applyBorder="1"/>
    <xf numFmtId="1" fontId="20" fillId="5" borderId="86" xfId="0" applyNumberFormat="1" applyFont="1" applyFill="1" applyBorder="1" applyAlignment="1">
      <alignment horizontal="right"/>
    </xf>
    <xf numFmtId="0" fontId="1" fillId="5" borderId="107" xfId="0" applyFont="1" applyFill="1" applyBorder="1"/>
    <xf numFmtId="1" fontId="20" fillId="5" borderId="79" xfId="0" applyNumberFormat="1" applyFont="1" applyFill="1" applyBorder="1" applyAlignment="1">
      <alignment horizontal="right"/>
    </xf>
    <xf numFmtId="0" fontId="1" fillId="5" borderId="108" xfId="0" applyFont="1" applyFill="1" applyBorder="1"/>
    <xf numFmtId="0" fontId="1" fillId="5" borderId="109" xfId="0" applyFont="1" applyFill="1" applyBorder="1"/>
    <xf numFmtId="1" fontId="20" fillId="5" borderId="81" xfId="0" applyNumberFormat="1" applyFont="1" applyFill="1" applyBorder="1" applyAlignment="1">
      <alignment horizontal="right"/>
    </xf>
    <xf numFmtId="0" fontId="1" fillId="0" borderId="87" xfId="0" applyFont="1" applyBorder="1"/>
    <xf numFmtId="0" fontId="20" fillId="0" borderId="4" xfId="0" applyFont="1" applyBorder="1"/>
    <xf numFmtId="0" fontId="1" fillId="0" borderId="84" xfId="0" applyFont="1" applyBorder="1"/>
    <xf numFmtId="0" fontId="1" fillId="0" borderId="110" xfId="0" applyFont="1" applyBorder="1"/>
    <xf numFmtId="0" fontId="4" fillId="0" borderId="2" xfId="0" applyFont="1" applyBorder="1"/>
    <xf numFmtId="2" fontId="1" fillId="5" borderId="92" xfId="0" applyNumberFormat="1" applyFont="1" applyFill="1" applyBorder="1" applyAlignment="1">
      <alignment wrapText="1"/>
    </xf>
    <xf numFmtId="2" fontId="1" fillId="5" borderId="80" xfId="0" applyNumberFormat="1" applyFont="1" applyFill="1" applyBorder="1" applyAlignment="1">
      <alignment wrapText="1"/>
    </xf>
    <xf numFmtId="2" fontId="1" fillId="5" borderId="85" xfId="0" applyNumberFormat="1" applyFont="1" applyFill="1" applyBorder="1" applyAlignment="1">
      <alignment wrapText="1"/>
    </xf>
    <xf numFmtId="2" fontId="1" fillId="0" borderId="0" xfId="0" applyNumberFormat="1" applyFont="1" applyAlignment="1">
      <alignment wrapText="1"/>
    </xf>
    <xf numFmtId="0" fontId="20" fillId="0" borderId="1" xfId="0" applyFont="1" applyBorder="1"/>
    <xf numFmtId="0" fontId="1" fillId="5" borderId="92" xfId="0" applyFont="1" applyFill="1" applyBorder="1" applyAlignment="1">
      <alignment wrapText="1"/>
    </xf>
    <xf numFmtId="0" fontId="1" fillId="5" borderId="76" xfId="0" applyFont="1" applyFill="1" applyBorder="1" applyAlignment="1">
      <alignment wrapText="1"/>
    </xf>
    <xf numFmtId="0" fontId="1" fillId="5" borderId="80" xfId="0" applyFont="1" applyFill="1" applyBorder="1" applyAlignment="1">
      <alignment wrapText="1"/>
    </xf>
    <xf numFmtId="0" fontId="20" fillId="0" borderId="5" xfId="0" applyFont="1" applyBorder="1"/>
    <xf numFmtId="0" fontId="1" fillId="0" borderId="102" xfId="0" applyFont="1" applyBorder="1"/>
    <xf numFmtId="0" fontId="1" fillId="0" borderId="111" xfId="0" applyFont="1" applyBorder="1"/>
    <xf numFmtId="0" fontId="1" fillId="0" borderId="103" xfId="0" applyFont="1" applyBorder="1"/>
    <xf numFmtId="1" fontId="20" fillId="0" borderId="112" xfId="0" applyNumberFormat="1" applyFont="1" applyBorder="1" applyAlignment="1">
      <alignment horizontal="right"/>
    </xf>
    <xf numFmtId="1" fontId="20" fillId="0" borderId="113" xfId="0" applyNumberFormat="1" applyFont="1" applyBorder="1" applyAlignment="1">
      <alignment horizontal="right"/>
    </xf>
    <xf numFmtId="1" fontId="20" fillId="0" borderId="114" xfId="0" applyNumberFormat="1" applyFont="1" applyBorder="1" applyAlignment="1">
      <alignment horizontal="right"/>
    </xf>
    <xf numFmtId="1" fontId="20" fillId="0" borderId="115" xfId="0" applyNumberFormat="1" applyFont="1" applyBorder="1" applyAlignment="1">
      <alignment horizontal="right"/>
    </xf>
    <xf numFmtId="0" fontId="1" fillId="0" borderId="51" xfId="0" applyFont="1" applyBorder="1"/>
    <xf numFmtId="0" fontId="1" fillId="0" borderId="49" xfId="0" applyFont="1" applyBorder="1"/>
    <xf numFmtId="0" fontId="7" fillId="0" borderId="116" xfId="0" applyFont="1" applyBorder="1"/>
    <xf numFmtId="0" fontId="1" fillId="0" borderId="117" xfId="0" applyFont="1" applyBorder="1"/>
    <xf numFmtId="0" fontId="1" fillId="0" borderId="118" xfId="0" applyFont="1" applyBorder="1"/>
    <xf numFmtId="2" fontId="1" fillId="0" borderId="114" xfId="0" applyNumberFormat="1" applyFont="1" applyBorder="1"/>
    <xf numFmtId="0" fontId="1" fillId="0" borderId="115" xfId="0" applyFont="1" applyBorder="1"/>
    <xf numFmtId="2" fontId="1" fillId="0" borderId="119" xfId="0" applyNumberFormat="1" applyFont="1" applyBorder="1"/>
    <xf numFmtId="0" fontId="1" fillId="0" borderId="120" xfId="0" applyFont="1" applyBorder="1"/>
    <xf numFmtId="0" fontId="1" fillId="0" borderId="121" xfId="0" applyFont="1" applyBorder="1"/>
    <xf numFmtId="0" fontId="1" fillId="0" borderId="122" xfId="0" applyFont="1" applyBorder="1"/>
    <xf numFmtId="0" fontId="9" fillId="0" borderId="12" xfId="0" applyFont="1" applyBorder="1" applyAlignment="1">
      <alignment horizontal="right" vertical="center"/>
    </xf>
    <xf numFmtId="0" fontId="9" fillId="0" borderId="14" xfId="0" applyFont="1" applyBorder="1" applyAlignment="1">
      <alignment horizontal="center"/>
    </xf>
    <xf numFmtId="0" fontId="7" fillId="0" borderId="14" xfId="0" applyFont="1" applyBorder="1" applyAlignment="1">
      <alignment horizontal="center"/>
    </xf>
    <xf numFmtId="0" fontId="1" fillId="0" borderId="123" xfId="0" applyFont="1" applyBorder="1"/>
    <xf numFmtId="4" fontId="1" fillId="0" borderId="16" xfId="0" applyNumberFormat="1" applyFont="1" applyBorder="1"/>
    <xf numFmtId="4" fontId="1" fillId="0" borderId="69" xfId="0" applyNumberFormat="1" applyFont="1" applyBorder="1"/>
    <xf numFmtId="0" fontId="1" fillId="0" borderId="124" xfId="0" applyFont="1" applyBorder="1"/>
    <xf numFmtId="4" fontId="1" fillId="0" borderId="18" xfId="0" applyNumberFormat="1" applyFont="1" applyBorder="1"/>
    <xf numFmtId="4" fontId="1" fillId="0" borderId="71" xfId="0" applyNumberFormat="1" applyFont="1" applyBorder="1"/>
    <xf numFmtId="169" fontId="1" fillId="0" borderId="71" xfId="0" applyNumberFormat="1" applyFont="1" applyBorder="1"/>
    <xf numFmtId="0" fontId="1" fillId="0" borderId="125" xfId="0" applyFont="1" applyBorder="1"/>
    <xf numFmtId="4" fontId="1" fillId="0" borderId="25" xfId="0" applyNumberFormat="1" applyFont="1" applyBorder="1"/>
    <xf numFmtId="169" fontId="1" fillId="0" borderId="126" xfId="0" applyNumberFormat="1" applyFont="1" applyBorder="1"/>
    <xf numFmtId="0" fontId="23" fillId="0" borderId="97" xfId="0" applyFont="1" applyBorder="1"/>
    <xf numFmtId="0" fontId="1" fillId="0" borderId="28" xfId="0" applyFont="1" applyBorder="1"/>
    <xf numFmtId="4" fontId="1" fillId="0" borderId="28" xfId="0" applyNumberFormat="1" applyFont="1" applyBorder="1"/>
    <xf numFmtId="4" fontId="1" fillId="0" borderId="127" xfId="0" applyNumberFormat="1" applyFont="1" applyBorder="1"/>
    <xf numFmtId="4" fontId="24" fillId="0" borderId="14" xfId="0" applyNumberFormat="1" applyFont="1" applyBorder="1"/>
    <xf numFmtId="0" fontId="9" fillId="0" borderId="4" xfId="0" applyFont="1" applyBorder="1" applyAlignment="1">
      <alignment horizontal="center"/>
    </xf>
    <xf numFmtId="0" fontId="9" fillId="0" borderId="0" xfId="0" applyFont="1" applyAlignment="1">
      <alignment horizontal="center"/>
    </xf>
    <xf numFmtId="0" fontId="9" fillId="0" borderId="5" xfId="0" applyFont="1" applyBorder="1" applyAlignment="1">
      <alignment horizontal="center"/>
    </xf>
    <xf numFmtId="0" fontId="9" fillId="0" borderId="124" xfId="0" applyFont="1" applyBorder="1" applyAlignment="1">
      <alignment horizontal="center"/>
    </xf>
    <xf numFmtId="0" fontId="9" fillId="0" borderId="18" xfId="0" applyFont="1" applyBorder="1" applyAlignment="1">
      <alignment horizontal="center"/>
    </xf>
    <xf numFmtId="0" fontId="9" fillId="0" borderId="71" xfId="0" applyFont="1" applyBorder="1" applyAlignment="1">
      <alignment horizontal="center"/>
    </xf>
    <xf numFmtId="4" fontId="1" fillId="0" borderId="126" xfId="0" applyNumberFormat="1" applyFont="1" applyBorder="1"/>
    <xf numFmtId="169" fontId="24" fillId="0" borderId="14" xfId="0" applyNumberFormat="1" applyFont="1" applyBorder="1"/>
    <xf numFmtId="0" fontId="1" fillId="0" borderId="4" xfId="0" applyFont="1" applyBorder="1"/>
    <xf numFmtId="0" fontId="1" fillId="0" borderId="97" xfId="0" applyFont="1" applyBorder="1"/>
    <xf numFmtId="0" fontId="1" fillId="0" borderId="127" xfId="0" applyFont="1" applyBorder="1"/>
    <xf numFmtId="0" fontId="7" fillId="0" borderId="97" xfId="0" applyFont="1" applyBorder="1"/>
    <xf numFmtId="169" fontId="2" fillId="0" borderId="14" xfId="0" applyNumberFormat="1" applyFont="1" applyBorder="1"/>
    <xf numFmtId="0" fontId="1" fillId="0" borderId="11" xfId="0" applyFont="1" applyBorder="1"/>
    <xf numFmtId="0" fontId="7" fillId="0" borderId="124" xfId="0" applyFont="1" applyBorder="1"/>
    <xf numFmtId="169" fontId="7" fillId="0" borderId="71" xfId="0" applyNumberFormat="1" applyFont="1" applyBorder="1"/>
    <xf numFmtId="0" fontId="1" fillId="0" borderId="71" xfId="0" applyFont="1" applyBorder="1"/>
    <xf numFmtId="0" fontId="7" fillId="0" borderId="98" xfId="0" applyFont="1" applyBorder="1"/>
    <xf numFmtId="0" fontId="1" fillId="0" borderId="128" xfId="0" applyFont="1" applyBorder="1"/>
    <xf numFmtId="0" fontId="1" fillId="0" borderId="123" xfId="0" applyFont="1" applyBorder="1" applyAlignment="1">
      <alignment wrapText="1"/>
    </xf>
    <xf numFmtId="4" fontId="1" fillId="0" borderId="19" xfId="0" applyNumberFormat="1" applyFont="1" applyBorder="1"/>
    <xf numFmtId="0" fontId="1" fillId="0" borderId="129" xfId="0" applyFont="1" applyBorder="1"/>
    <xf numFmtId="4" fontId="1" fillId="0" borderId="21" xfId="0" applyNumberFormat="1" applyFont="1" applyBorder="1"/>
    <xf numFmtId="4" fontId="1" fillId="0" borderId="130" xfId="0" applyNumberFormat="1" applyFont="1" applyBorder="1"/>
    <xf numFmtId="169" fontId="2" fillId="0" borderId="2" xfId="0" applyNumberFormat="1" applyFont="1" applyBorder="1"/>
    <xf numFmtId="0" fontId="1" fillId="0" borderId="42" xfId="0" applyFont="1" applyBorder="1"/>
    <xf numFmtId="4" fontId="1" fillId="0" borderId="42" xfId="0" applyNumberFormat="1" applyFont="1" applyBorder="1"/>
    <xf numFmtId="169" fontId="1" fillId="0" borderId="16" xfId="0" applyNumberFormat="1" applyFont="1" applyBorder="1"/>
    <xf numFmtId="0" fontId="7" fillId="0" borderId="11" xfId="0" applyFont="1" applyBorder="1" applyAlignment="1">
      <alignment horizontal="right"/>
    </xf>
    <xf numFmtId="0" fontId="1" fillId="0" borderId="129" xfId="0" applyFont="1" applyBorder="1" applyAlignment="1">
      <alignment wrapText="1"/>
    </xf>
    <xf numFmtId="169" fontId="1" fillId="0" borderId="131" xfId="0" applyNumberFormat="1" applyFont="1" applyBorder="1"/>
    <xf numFmtId="0" fontId="1" fillId="0" borderId="132" xfId="0" applyFont="1" applyBorder="1"/>
    <xf numFmtId="0" fontId="1" fillId="0" borderId="133" xfId="0" applyFont="1" applyBorder="1"/>
    <xf numFmtId="0" fontId="1" fillId="0" borderId="125" xfId="0" applyFont="1" applyBorder="1" applyAlignment="1">
      <alignment wrapText="1"/>
    </xf>
    <xf numFmtId="169" fontId="1" fillId="0" borderId="5" xfId="0" applyNumberFormat="1" applyFont="1" applyBorder="1"/>
    <xf numFmtId="170" fontId="1" fillId="0" borderId="18" xfId="0" applyNumberFormat="1" applyFont="1" applyBorder="1"/>
    <xf numFmtId="0" fontId="9" fillId="0" borderId="131" xfId="0" applyFont="1" applyBorder="1" applyAlignment="1">
      <alignment horizontal="center"/>
    </xf>
    <xf numFmtId="0" fontId="1" fillId="0" borderId="124" xfId="0" applyFont="1" applyBorder="1" applyAlignment="1">
      <alignment wrapText="1"/>
    </xf>
    <xf numFmtId="166" fontId="1" fillId="0" borderId="21" xfId="0" applyNumberFormat="1" applyFont="1" applyBorder="1"/>
    <xf numFmtId="166" fontId="1" fillId="0" borderId="18" xfId="0" applyNumberFormat="1" applyFont="1" applyBorder="1"/>
    <xf numFmtId="4" fontId="1" fillId="0" borderId="131" xfId="0" applyNumberFormat="1" applyFont="1" applyBorder="1"/>
    <xf numFmtId="0" fontId="7" fillId="0" borderId="7" xfId="0" applyFont="1" applyBorder="1"/>
    <xf numFmtId="0" fontId="1" fillId="0" borderId="134" xfId="0" applyFont="1" applyBorder="1" applyAlignment="1">
      <alignment wrapText="1"/>
    </xf>
    <xf numFmtId="0" fontId="23" fillId="0" borderId="129" xfId="0" applyFont="1" applyBorder="1" applyAlignment="1">
      <alignment wrapText="1"/>
    </xf>
    <xf numFmtId="0" fontId="1" fillId="0" borderId="133" xfId="0" applyFont="1" applyBorder="1" applyAlignment="1">
      <alignment wrapText="1"/>
    </xf>
    <xf numFmtId="0" fontId="7" fillId="0" borderId="12" xfId="0" applyFont="1" applyBorder="1" applyAlignment="1">
      <alignment horizontal="right"/>
    </xf>
    <xf numFmtId="169" fontId="1" fillId="0" borderId="8" xfId="0" applyNumberFormat="1" applyFont="1" applyBorder="1"/>
    <xf numFmtId="0" fontId="1" fillId="0" borderId="0" xfId="0" applyFont="1" applyAlignment="1">
      <alignment wrapText="1"/>
    </xf>
    <xf numFmtId="4" fontId="1" fillId="0" borderId="124" xfId="0" applyNumberFormat="1" applyFont="1" applyBorder="1"/>
    <xf numFmtId="0" fontId="1" fillId="0" borderId="135" xfId="0" applyFont="1" applyBorder="1"/>
    <xf numFmtId="0" fontId="1" fillId="0" borderId="124" xfId="0" applyFont="1" applyBorder="1" applyAlignment="1">
      <alignment horizontal="left"/>
    </xf>
    <xf numFmtId="0" fontId="16" fillId="0" borderId="18" xfId="0" applyFont="1" applyBorder="1" applyAlignment="1">
      <alignment horizontal="center"/>
    </xf>
    <xf numFmtId="0" fontId="1" fillId="0" borderId="57" xfId="0" applyFont="1" applyBorder="1"/>
    <xf numFmtId="4" fontId="1" fillId="0" borderId="57" xfId="0" applyNumberFormat="1" applyFont="1" applyBorder="1"/>
    <xf numFmtId="4" fontId="1" fillId="0" borderId="31" xfId="0" applyNumberFormat="1" applyFont="1" applyBorder="1"/>
    <xf numFmtId="4" fontId="1" fillId="0" borderId="0" xfId="0" applyNumberFormat="1" applyFont="1"/>
    <xf numFmtId="4" fontId="1" fillId="0" borderId="48" xfId="0" applyNumberFormat="1" applyFont="1" applyBorder="1"/>
    <xf numFmtId="0" fontId="1" fillId="0" borderId="50" xfId="0" applyFont="1" applyBorder="1"/>
    <xf numFmtId="4" fontId="1" fillId="0" borderId="50" xfId="0" applyNumberFormat="1" applyFont="1" applyBorder="1"/>
    <xf numFmtId="169" fontId="2" fillId="0" borderId="0" xfId="0" applyNumberFormat="1" applyFont="1"/>
    <xf numFmtId="0" fontId="7" fillId="0" borderId="135" xfId="0" applyFont="1" applyBorder="1"/>
    <xf numFmtId="169" fontId="2" fillId="0" borderId="10" xfId="0" applyNumberFormat="1" applyFont="1" applyBorder="1"/>
    <xf numFmtId="169" fontId="2" fillId="0" borderId="7" xfId="0" applyNumberFormat="1" applyFont="1" applyBorder="1"/>
    <xf numFmtId="0" fontId="1" fillId="0" borderId="0" xfId="0" applyFont="1" applyAlignment="1">
      <alignment horizontal="center" vertical="center" textRotation="90" wrapText="1"/>
    </xf>
    <xf numFmtId="2" fontId="1" fillId="0" borderId="61" xfId="0" applyNumberFormat="1" applyFont="1" applyBorder="1"/>
    <xf numFmtId="0" fontId="1" fillId="0" borderId="14" xfId="0" applyFont="1" applyBorder="1"/>
    <xf numFmtId="0" fontId="9" fillId="0" borderId="13" xfId="0" applyFont="1" applyBorder="1" applyAlignment="1">
      <alignment horizontal="center"/>
    </xf>
    <xf numFmtId="0" fontId="7" fillId="0" borderId="13" xfId="0" applyFont="1" applyBorder="1" applyAlignment="1">
      <alignment horizontal="center"/>
    </xf>
    <xf numFmtId="0" fontId="26" fillId="0" borderId="0" xfId="0" applyFont="1"/>
    <xf numFmtId="0" fontId="27" fillId="0" borderId="0" xfId="0" applyFont="1"/>
    <xf numFmtId="171" fontId="27" fillId="0" borderId="0" xfId="0" applyNumberFormat="1" applyFont="1"/>
    <xf numFmtId="10" fontId="27" fillId="0" borderId="0" xfId="0" applyNumberFormat="1" applyFont="1" applyAlignment="1">
      <alignment horizontal="center"/>
    </xf>
    <xf numFmtId="0" fontId="27" fillId="0" borderId="0" xfId="0" applyFont="1" applyAlignment="1">
      <alignment horizontal="center"/>
    </xf>
    <xf numFmtId="10" fontId="27" fillId="0" borderId="0" xfId="0" applyNumberFormat="1" applyFont="1"/>
    <xf numFmtId="0" fontId="26" fillId="0" borderId="85" xfId="0" applyFont="1" applyBorder="1"/>
    <xf numFmtId="0" fontId="26" fillId="0" borderId="27" xfId="0" applyFont="1" applyBorder="1"/>
    <xf numFmtId="49" fontId="27" fillId="0" borderId="0" xfId="0" applyNumberFormat="1" applyFont="1"/>
    <xf numFmtId="171" fontId="28" fillId="0" borderId="0" xfId="0" applyNumberFormat="1" applyFont="1"/>
    <xf numFmtId="0" fontId="26" fillId="0" borderId="9" xfId="0" applyFont="1" applyBorder="1" applyAlignment="1">
      <alignment horizontal="center" vertical="center" wrapText="1"/>
    </xf>
    <xf numFmtId="0" fontId="26" fillId="0" borderId="1" xfId="0" applyFont="1" applyBorder="1" applyAlignment="1">
      <alignment horizontal="center"/>
    </xf>
    <xf numFmtId="0" fontId="26" fillId="0" borderId="12" xfId="0" applyFont="1" applyBorder="1" applyAlignment="1">
      <alignment horizontal="center" vertical="center"/>
    </xf>
    <xf numFmtId="0" fontId="26" fillId="0" borderId="136" xfId="0" applyFont="1" applyBorder="1" applyAlignment="1">
      <alignment horizontal="center" vertical="center"/>
    </xf>
    <xf numFmtId="0" fontId="29" fillId="0" borderId="4" xfId="0" applyFont="1" applyBorder="1" applyAlignment="1">
      <alignment horizontal="center" vertical="center" wrapText="1"/>
    </xf>
    <xf numFmtId="0" fontId="26" fillId="0" borderId="14" xfId="0" applyFont="1" applyBorder="1" applyAlignment="1">
      <alignment horizontal="center"/>
    </xf>
    <xf numFmtId="10" fontId="27" fillId="0" borderId="12" xfId="0" applyNumberFormat="1" applyFont="1" applyBorder="1" applyAlignment="1">
      <alignment horizontal="center" vertical="center"/>
    </xf>
    <xf numFmtId="9" fontId="30" fillId="0" borderId="12" xfId="0" applyNumberFormat="1" applyFont="1" applyBorder="1" applyAlignment="1">
      <alignment horizontal="right"/>
    </xf>
    <xf numFmtId="10" fontId="31" fillId="0" borderId="12" xfId="0" applyNumberFormat="1" applyFont="1" applyBorder="1"/>
    <xf numFmtId="10" fontId="27" fillId="0" borderId="136" xfId="0" applyNumberFormat="1" applyFont="1" applyBorder="1" applyAlignment="1">
      <alignment horizontal="center" vertical="center"/>
    </xf>
    <xf numFmtId="0" fontId="30" fillId="6" borderId="137" xfId="0" applyFont="1" applyFill="1" applyBorder="1" applyAlignment="1">
      <alignment horizontal="right"/>
    </xf>
    <xf numFmtId="10" fontId="31" fillId="0" borderId="136" xfId="0" applyNumberFormat="1" applyFont="1" applyBorder="1"/>
    <xf numFmtId="10" fontId="27" fillId="0" borderId="13" xfId="0" applyNumberFormat="1" applyFont="1" applyBorder="1" applyAlignment="1">
      <alignment horizontal="center" vertical="center"/>
    </xf>
    <xf numFmtId="172" fontId="30" fillId="0" borderId="13" xfId="0" applyNumberFormat="1" applyFont="1" applyBorder="1" applyAlignment="1">
      <alignment horizontal="right"/>
    </xf>
    <xf numFmtId="2" fontId="31" fillId="0" borderId="13" xfId="0" applyNumberFormat="1" applyFont="1" applyBorder="1"/>
    <xf numFmtId="0" fontId="30" fillId="0" borderId="136" xfId="0" applyFont="1" applyBorder="1" applyAlignment="1">
      <alignment horizontal="right"/>
    </xf>
    <xf numFmtId="171" fontId="26" fillId="2" borderId="15" xfId="0" applyNumberFormat="1" applyFont="1" applyFill="1" applyBorder="1" applyAlignment="1">
      <alignment horizontal="center"/>
    </xf>
    <xf numFmtId="10" fontId="26" fillId="2" borderId="14" xfId="0" applyNumberFormat="1" applyFont="1" applyFill="1" applyBorder="1" applyAlignment="1">
      <alignment horizontal="center"/>
    </xf>
    <xf numFmtId="171" fontId="26" fillId="0" borderId="10" xfId="0" applyNumberFormat="1" applyFont="1" applyBorder="1" applyAlignment="1">
      <alignment horizontal="center"/>
    </xf>
    <xf numFmtId="10" fontId="26" fillId="0" borderId="10" xfId="0" applyNumberFormat="1" applyFont="1" applyBorder="1" applyAlignment="1">
      <alignment horizontal="center"/>
    </xf>
    <xf numFmtId="171" fontId="26" fillId="0" borderId="0" xfId="0" applyNumberFormat="1" applyFont="1" applyAlignment="1">
      <alignment horizontal="center"/>
    </xf>
    <xf numFmtId="10" fontId="26" fillId="0" borderId="0" xfId="0" applyNumberFormat="1" applyFont="1" applyAlignment="1">
      <alignment horizontal="center"/>
    </xf>
    <xf numFmtId="0" fontId="26" fillId="0" borderId="96" xfId="0" applyFont="1" applyBorder="1"/>
    <xf numFmtId="0" fontId="27" fillId="0" borderId="23" xfId="0" applyFont="1" applyBorder="1"/>
    <xf numFmtId="171" fontId="27" fillId="0" borderId="23" xfId="0" applyNumberFormat="1" applyFont="1" applyBorder="1"/>
    <xf numFmtId="10" fontId="27" fillId="0" borderId="24" xfId="0" applyNumberFormat="1" applyFont="1" applyBorder="1" applyAlignment="1">
      <alignment horizontal="center"/>
    </xf>
    <xf numFmtId="0" fontId="27" fillId="0" borderId="24" xfId="0" applyFont="1" applyBorder="1" applyAlignment="1">
      <alignment horizontal="center"/>
    </xf>
    <xf numFmtId="2" fontId="26" fillId="0" borderId="76" xfId="0" applyNumberFormat="1" applyFont="1" applyBorder="1" applyAlignment="1">
      <alignment horizontal="center"/>
    </xf>
    <xf numFmtId="2" fontId="26" fillId="0" borderId="22" xfId="0" applyNumberFormat="1" applyFont="1" applyBorder="1" applyAlignment="1">
      <alignment horizontal="center"/>
    </xf>
    <xf numFmtId="2" fontId="27" fillId="0" borderId="0" xfId="0" applyNumberFormat="1" applyFont="1"/>
    <xf numFmtId="0" fontId="26" fillId="0" borderId="97" xfId="0" applyFont="1" applyBorder="1"/>
    <xf numFmtId="0" fontId="27" fillId="0" borderId="28" xfId="0" applyFont="1" applyBorder="1"/>
    <xf numFmtId="171" fontId="27" fillId="0" borderId="28" xfId="0" applyNumberFormat="1" applyFont="1" applyBorder="1"/>
    <xf numFmtId="10" fontId="27" fillId="0" borderId="29" xfId="0" applyNumberFormat="1" applyFont="1" applyBorder="1" applyAlignment="1">
      <alignment horizontal="center"/>
    </xf>
    <xf numFmtId="2" fontId="29" fillId="0" borderId="85" xfId="0" applyNumberFormat="1" applyFont="1" applyBorder="1" applyAlignment="1">
      <alignment horizontal="center"/>
    </xf>
    <xf numFmtId="2" fontId="26" fillId="0" borderId="85" xfId="0" applyNumberFormat="1" applyFont="1" applyBorder="1" applyAlignment="1">
      <alignment horizontal="center"/>
    </xf>
    <xf numFmtId="2" fontId="26" fillId="0" borderId="27" xfId="0" applyNumberFormat="1" applyFont="1" applyBorder="1" applyAlignment="1">
      <alignment horizontal="center"/>
    </xf>
    <xf numFmtId="2" fontId="26" fillId="0" borderId="86" xfId="0" applyNumberFormat="1" applyFont="1" applyBorder="1" applyAlignment="1">
      <alignment horizontal="center"/>
    </xf>
    <xf numFmtId="0" fontId="27" fillId="0" borderId="29" xfId="0" applyFont="1" applyBorder="1" applyAlignment="1">
      <alignment horizontal="center"/>
    </xf>
    <xf numFmtId="171" fontId="26" fillId="0" borderId="85" xfId="0" applyNumberFormat="1" applyFont="1" applyBorder="1" applyAlignment="1">
      <alignment horizontal="center"/>
    </xf>
    <xf numFmtId="171" fontId="26" fillId="0" borderId="27" xfId="0" applyNumberFormat="1" applyFont="1" applyBorder="1" applyAlignment="1">
      <alignment horizontal="center"/>
    </xf>
    <xf numFmtId="171" fontId="26" fillId="0" borderId="86" xfId="0" applyNumberFormat="1" applyFont="1" applyBorder="1" applyAlignment="1">
      <alignment horizontal="center"/>
    </xf>
    <xf numFmtId="0" fontId="26" fillId="0" borderId="98" xfId="0" applyFont="1" applyBorder="1"/>
    <xf numFmtId="0" fontId="27" fillId="0" borderId="122" xfId="0" applyFont="1" applyBorder="1"/>
    <xf numFmtId="171" fontId="27" fillId="0" borderId="122" xfId="0" applyNumberFormat="1" applyFont="1" applyBorder="1"/>
    <xf numFmtId="10" fontId="27" fillId="0" borderId="138" xfId="0" applyNumberFormat="1" applyFont="1" applyBorder="1" applyAlignment="1">
      <alignment horizontal="center"/>
    </xf>
    <xf numFmtId="0" fontId="27" fillId="0" borderId="138" xfId="0" applyFont="1" applyBorder="1" applyAlignment="1">
      <alignment horizontal="center"/>
    </xf>
    <xf numFmtId="171" fontId="26" fillId="0" borderId="80" xfId="0" applyNumberFormat="1" applyFont="1" applyBorder="1" applyAlignment="1">
      <alignment horizontal="center"/>
    </xf>
    <xf numFmtId="172" fontId="27" fillId="0" borderId="0" xfId="0" applyNumberFormat="1" applyFont="1"/>
    <xf numFmtId="0" fontId="23" fillId="0" borderId="1" xfId="0" applyFont="1" applyBorder="1" applyAlignment="1">
      <alignment horizontal="center"/>
    </xf>
    <xf numFmtId="0" fontId="23" fillId="0" borderId="90" xfId="0" applyFont="1" applyBorder="1" applyAlignment="1">
      <alignment horizontal="center"/>
    </xf>
    <xf numFmtId="0" fontId="25" fillId="0" borderId="1" xfId="0" applyFont="1" applyBorder="1" applyAlignment="1">
      <alignment horizontal="center"/>
    </xf>
    <xf numFmtId="2" fontId="25" fillId="0" borderId="14" xfId="0" applyNumberFormat="1" applyFont="1" applyBorder="1" applyAlignment="1">
      <alignment horizontal="center"/>
    </xf>
    <xf numFmtId="0" fontId="25" fillId="0" borderId="14" xfId="0" applyFont="1" applyBorder="1" applyAlignment="1">
      <alignment horizontal="center"/>
    </xf>
    <xf numFmtId="0" fontId="25" fillId="0" borderId="14" xfId="0" applyFont="1" applyBorder="1" applyAlignment="1">
      <alignment horizontal="center" wrapText="1"/>
    </xf>
    <xf numFmtId="0" fontId="7" fillId="0" borderId="88" xfId="0" applyFont="1" applyBorder="1" applyAlignment="1">
      <alignment horizontal="center"/>
    </xf>
    <xf numFmtId="0" fontId="7" fillId="0" borderId="90" xfId="0" applyFont="1" applyBorder="1" applyAlignment="1">
      <alignment horizontal="center"/>
    </xf>
    <xf numFmtId="2" fontId="7" fillId="0" borderId="18" xfId="0" applyNumberFormat="1" applyFont="1" applyBorder="1"/>
    <xf numFmtId="171" fontId="7" fillId="5" borderId="16" xfId="0" applyNumberFormat="1" applyFont="1" applyFill="1" applyBorder="1"/>
    <xf numFmtId="173" fontId="1" fillId="0" borderId="18" xfId="0" applyNumberFormat="1" applyFont="1" applyBorder="1"/>
    <xf numFmtId="171" fontId="7" fillId="5" borderId="18" xfId="0" applyNumberFormat="1" applyFont="1" applyFill="1" applyBorder="1"/>
    <xf numFmtId="173" fontId="7" fillId="5" borderId="18" xfId="0" applyNumberFormat="1" applyFont="1" applyFill="1" applyBorder="1"/>
    <xf numFmtId="169" fontId="1" fillId="0" borderId="0" xfId="0" applyNumberFormat="1" applyFont="1"/>
    <xf numFmtId="169" fontId="1" fillId="0" borderId="0" xfId="0" applyNumberFormat="1" applyFont="1" applyAlignment="1">
      <alignment horizontal="center"/>
    </xf>
    <xf numFmtId="2" fontId="7" fillId="0" borderId="16" xfId="0" applyNumberFormat="1" applyFont="1" applyBorder="1"/>
    <xf numFmtId="173" fontId="1" fillId="0" borderId="16" xfId="0" applyNumberFormat="1" applyFont="1" applyBorder="1"/>
    <xf numFmtId="171" fontId="7" fillId="5" borderId="139" xfId="0" applyNumberFormat="1" applyFont="1" applyFill="1" applyBorder="1"/>
    <xf numFmtId="173" fontId="7" fillId="0" borderId="18" xfId="0" applyNumberFormat="1" applyFont="1" applyBorder="1"/>
    <xf numFmtId="0" fontId="1" fillId="0" borderId="25" xfId="0" applyFont="1" applyBorder="1" applyAlignment="1">
      <alignment wrapText="1"/>
    </xf>
    <xf numFmtId="2" fontId="7" fillId="0" borderId="25" xfId="0" applyNumberFormat="1" applyFont="1" applyBorder="1"/>
    <xf numFmtId="173" fontId="1" fillId="0" borderId="25" xfId="0" applyNumberFormat="1" applyFont="1" applyBorder="1"/>
    <xf numFmtId="0" fontId="1" fillId="0" borderId="60" xfId="0" applyFont="1" applyBorder="1" applyAlignment="1">
      <alignment horizontal="center"/>
    </xf>
    <xf numFmtId="173" fontId="7" fillId="5" borderId="16" xfId="0" applyNumberFormat="1" applyFont="1" applyFill="1" applyBorder="1"/>
    <xf numFmtId="0" fontId="1" fillId="0" borderId="61" xfId="0" applyFont="1" applyBorder="1" applyAlignment="1">
      <alignment horizontal="center"/>
    </xf>
    <xf numFmtId="0" fontId="1" fillId="0" borderId="71" xfId="0" applyFont="1" applyBorder="1" applyAlignment="1">
      <alignment horizontal="center"/>
    </xf>
    <xf numFmtId="2" fontId="1" fillId="0" borderId="18" xfId="0" applyNumberFormat="1" applyFont="1" applyBorder="1" applyAlignment="1">
      <alignment horizontal="center"/>
    </xf>
    <xf numFmtId="2" fontId="1" fillId="0" borderId="25" xfId="0" applyNumberFormat="1" applyFont="1" applyBorder="1" applyAlignment="1">
      <alignment horizontal="center"/>
    </xf>
    <xf numFmtId="1" fontId="1" fillId="0" borderId="18" xfId="0" applyNumberFormat="1" applyFont="1" applyBorder="1" applyAlignment="1">
      <alignment horizontal="center"/>
    </xf>
    <xf numFmtId="173" fontId="7" fillId="5" borderId="18" xfId="0" applyNumberFormat="1" applyFont="1" applyFill="1" applyBorder="1" applyAlignment="1">
      <alignment horizontal="right"/>
    </xf>
    <xf numFmtId="0" fontId="1" fillId="0" borderId="69" xfId="0" applyFont="1" applyBorder="1" applyAlignment="1">
      <alignment horizontal="center"/>
    </xf>
    <xf numFmtId="0" fontId="1" fillId="0" borderId="19" xfId="0" applyFont="1" applyBorder="1" applyAlignment="1">
      <alignment horizontal="center"/>
    </xf>
    <xf numFmtId="173" fontId="7" fillId="5" borderId="40" xfId="0" applyNumberFormat="1" applyFont="1" applyFill="1" applyBorder="1"/>
    <xf numFmtId="0" fontId="1" fillId="0" borderId="18" xfId="0" applyFont="1" applyBorder="1" applyAlignment="1">
      <alignment horizontal="center" wrapText="1"/>
    </xf>
    <xf numFmtId="0" fontId="1" fillId="0" borderId="73" xfId="0" applyFont="1" applyBorder="1" applyAlignment="1">
      <alignment wrapText="1"/>
    </xf>
    <xf numFmtId="0" fontId="1" fillId="0" borderId="73" xfId="0" applyFont="1" applyBorder="1" applyAlignment="1">
      <alignment horizontal="center"/>
    </xf>
    <xf numFmtId="2" fontId="7" fillId="0" borderId="73" xfId="0" applyNumberFormat="1" applyFont="1" applyBorder="1"/>
    <xf numFmtId="2" fontId="7" fillId="0" borderId="46" xfId="0" applyNumberFormat="1" applyFont="1" applyBorder="1"/>
    <xf numFmtId="0" fontId="1" fillId="0" borderId="52" xfId="0" applyFont="1" applyBorder="1" applyAlignment="1">
      <alignment horizontal="center"/>
    </xf>
    <xf numFmtId="173" fontId="7" fillId="5" borderId="73" xfId="0" applyNumberFormat="1" applyFont="1" applyFill="1" applyBorder="1"/>
    <xf numFmtId="2" fontId="7" fillId="0" borderId="0" xfId="0" applyNumberFormat="1" applyFont="1"/>
    <xf numFmtId="173" fontId="7" fillId="0" borderId="0" xfId="0" applyNumberFormat="1" applyFont="1"/>
    <xf numFmtId="173" fontId="1" fillId="0" borderId="0" xfId="0" applyNumberFormat="1" applyFont="1"/>
    <xf numFmtId="173" fontId="1" fillId="0" borderId="73" xfId="0" applyNumberFormat="1" applyFont="1" applyBorder="1"/>
    <xf numFmtId="173" fontId="7" fillId="8" borderId="18" xfId="0" applyNumberFormat="1" applyFont="1" applyFill="1" applyBorder="1"/>
    <xf numFmtId="173" fontId="7" fillId="8" borderId="16" xfId="0" applyNumberFormat="1" applyFont="1" applyFill="1" applyBorder="1"/>
    <xf numFmtId="0" fontId="1" fillId="0" borderId="73" xfId="0" applyFont="1" applyBorder="1"/>
    <xf numFmtId="173" fontId="7" fillId="8" borderId="73" xfId="0" applyNumberFormat="1" applyFont="1" applyFill="1" applyBorder="1"/>
    <xf numFmtId="173" fontId="1" fillId="0" borderId="46" xfId="0" applyNumberFormat="1" applyFont="1" applyBorder="1"/>
    <xf numFmtId="173" fontId="7" fillId="8" borderId="20" xfId="0" applyNumberFormat="1" applyFont="1" applyFill="1" applyBorder="1"/>
    <xf numFmtId="173" fontId="7" fillId="8" borderId="139" xfId="0" applyNumberFormat="1" applyFont="1" applyFill="1" applyBorder="1"/>
    <xf numFmtId="173" fontId="7" fillId="8" borderId="40" xfId="0" applyNumberFormat="1" applyFont="1" applyFill="1" applyBorder="1"/>
    <xf numFmtId="173" fontId="7" fillId="5" borderId="139" xfId="0" applyNumberFormat="1" applyFont="1" applyFill="1" applyBorder="1"/>
    <xf numFmtId="173" fontId="7" fillId="5" borderId="140" xfId="0" applyNumberFormat="1" applyFont="1" applyFill="1" applyBorder="1"/>
    <xf numFmtId="173" fontId="7" fillId="5" borderId="141" xfId="0" applyNumberFormat="1" applyFont="1" applyFill="1" applyBorder="1"/>
    <xf numFmtId="0" fontId="1" fillId="0" borderId="42" xfId="0" applyFont="1" applyBorder="1" applyAlignment="1">
      <alignment horizontal="center"/>
    </xf>
    <xf numFmtId="2" fontId="7" fillId="0" borderId="42" xfId="0" applyNumberFormat="1" applyFont="1" applyBorder="1"/>
    <xf numFmtId="173" fontId="7" fillId="5" borderId="43" xfId="0" applyNumberFormat="1" applyFont="1" applyFill="1" applyBorder="1"/>
    <xf numFmtId="173" fontId="1" fillId="0" borderId="42" xfId="0" applyNumberFormat="1" applyFont="1" applyBorder="1"/>
    <xf numFmtId="0" fontId="1" fillId="0" borderId="142" xfId="0" applyFont="1" applyBorder="1" applyAlignment="1">
      <alignment horizontal="left" vertical="top" wrapText="1"/>
    </xf>
    <xf numFmtId="0" fontId="1" fillId="0" borderId="59" xfId="0" applyFont="1" applyBorder="1"/>
    <xf numFmtId="2" fontId="7" fillId="0" borderId="44" xfId="0" applyNumberFormat="1" applyFont="1" applyBorder="1"/>
    <xf numFmtId="0" fontId="1" fillId="0" borderId="143" xfId="0" applyFont="1" applyBorder="1" applyAlignment="1">
      <alignment horizontal="left" vertical="top" wrapText="1"/>
    </xf>
    <xf numFmtId="0" fontId="1" fillId="0" borderId="144" xfId="0" applyFont="1" applyBorder="1" applyAlignment="1">
      <alignment horizontal="left" vertical="top" wrapText="1"/>
    </xf>
    <xf numFmtId="173" fontId="1" fillId="0" borderId="0" xfId="0" applyNumberFormat="1" applyFont="1" applyAlignment="1">
      <alignment horizontal="center"/>
    </xf>
    <xf numFmtId="0" fontId="1" fillId="0" borderId="42" xfId="0" applyFont="1" applyBorder="1" applyAlignment="1">
      <alignment horizontal="left" vertical="top" wrapText="1"/>
    </xf>
    <xf numFmtId="0" fontId="1" fillId="0" borderId="25" xfId="0" applyFont="1" applyBorder="1" applyAlignment="1">
      <alignment horizontal="center" wrapText="1"/>
    </xf>
    <xf numFmtId="2" fontId="7" fillId="0" borderId="25" xfId="0" applyNumberFormat="1" applyFont="1" applyBorder="1" applyAlignment="1">
      <alignment wrapText="1"/>
    </xf>
    <xf numFmtId="173" fontId="1" fillId="0" borderId="25" xfId="0" applyNumberFormat="1" applyFont="1" applyBorder="1" applyAlignment="1">
      <alignment wrapText="1"/>
    </xf>
    <xf numFmtId="0" fontId="1" fillId="0" borderId="0" xfId="0" applyFont="1" applyAlignment="1">
      <alignment horizontal="center" wrapText="1"/>
    </xf>
    <xf numFmtId="173" fontId="7" fillId="5" borderId="18" xfId="0" applyNumberFormat="1" applyFont="1" applyFill="1" applyBorder="1" applyAlignment="1">
      <alignment wrapText="1"/>
    </xf>
    <xf numFmtId="173" fontId="7" fillId="8" borderId="141" xfId="0" applyNumberFormat="1" applyFont="1" applyFill="1" applyBorder="1"/>
    <xf numFmtId="0" fontId="1" fillId="0" borderId="73" xfId="0" applyFont="1" applyBorder="1" applyAlignment="1">
      <alignment horizontal="left" vertical="top" wrapText="1"/>
    </xf>
    <xf numFmtId="0" fontId="1" fillId="0" borderId="145" xfId="0" applyFont="1" applyBorder="1" applyAlignment="1">
      <alignment horizontal="left" vertical="top" wrapText="1"/>
    </xf>
    <xf numFmtId="0" fontId="1" fillId="0" borderId="38" xfId="0" applyFont="1" applyBorder="1"/>
    <xf numFmtId="0" fontId="1" fillId="0" borderId="61" xfId="0" applyFont="1" applyBorder="1" applyAlignment="1">
      <alignment horizontal="left" vertical="top" wrapText="1"/>
    </xf>
    <xf numFmtId="0" fontId="1" fillId="0" borderId="146" xfId="0" applyFont="1" applyBorder="1" applyAlignment="1">
      <alignment horizontal="left" vertical="top" wrapText="1"/>
    </xf>
    <xf numFmtId="2" fontId="7" fillId="0" borderId="21" xfId="0" applyNumberFormat="1" applyFont="1" applyBorder="1"/>
    <xf numFmtId="173" fontId="1" fillId="0" borderId="21" xfId="0" applyNumberFormat="1" applyFont="1" applyBorder="1"/>
    <xf numFmtId="0" fontId="7" fillId="0" borderId="14" xfId="0" applyFont="1" applyBorder="1"/>
    <xf numFmtId="1" fontId="9" fillId="0" borderId="85" xfId="0" applyNumberFormat="1" applyFont="1" applyBorder="1"/>
    <xf numFmtId="0" fontId="1" fillId="0" borderId="147" xfId="0" applyFont="1" applyBorder="1" applyAlignment="1">
      <alignment horizontal="center"/>
    </xf>
    <xf numFmtId="0" fontId="1" fillId="0" borderId="148" xfId="0" applyFont="1" applyBorder="1" applyAlignment="1">
      <alignment horizontal="center"/>
    </xf>
    <xf numFmtId="173" fontId="7" fillId="5" borderId="149" xfId="0" applyNumberFormat="1" applyFont="1" applyFill="1" applyBorder="1"/>
    <xf numFmtId="173" fontId="7" fillId="5" borderId="150" xfId="0" applyNumberFormat="1" applyFont="1" applyFill="1" applyBorder="1"/>
    <xf numFmtId="173" fontId="7" fillId="5" borderId="151" xfId="0" applyNumberFormat="1" applyFont="1" applyFill="1" applyBorder="1"/>
    <xf numFmtId="0" fontId="7" fillId="0" borderId="142" xfId="0" applyFont="1" applyBorder="1" applyAlignment="1">
      <alignment horizontal="left" vertical="top" wrapText="1"/>
    </xf>
    <xf numFmtId="173" fontId="32" fillId="0" borderId="25" xfId="0" applyNumberFormat="1" applyFont="1" applyBorder="1"/>
    <xf numFmtId="0" fontId="7" fillId="0" borderId="85" xfId="0" applyFont="1" applyBorder="1"/>
    <xf numFmtId="173" fontId="32" fillId="0" borderId="18" xfId="0" applyNumberFormat="1" applyFont="1" applyBorder="1"/>
    <xf numFmtId="0" fontId="1" fillId="0" borderId="48" xfId="0" applyFont="1" applyBorder="1" applyAlignment="1">
      <alignment horizontal="center"/>
    </xf>
    <xf numFmtId="2" fontId="7" fillId="0" borderId="48" xfId="0" applyNumberFormat="1" applyFont="1" applyBorder="1"/>
    <xf numFmtId="173" fontId="7" fillId="0" borderId="48" xfId="0" applyNumberFormat="1" applyFont="1" applyBorder="1"/>
    <xf numFmtId="173" fontId="1" fillId="0" borderId="48" xfId="0" applyNumberFormat="1" applyFont="1" applyBorder="1"/>
    <xf numFmtId="0" fontId="7" fillId="0" borderId="50" xfId="0" applyFont="1" applyBorder="1" applyAlignment="1">
      <alignment horizontal="right"/>
    </xf>
    <xf numFmtId="2" fontId="2" fillId="0" borderId="50" xfId="0" applyNumberFormat="1" applyFont="1" applyBorder="1"/>
    <xf numFmtId="166" fontId="33" fillId="0" borderId="0" xfId="0" applyNumberFormat="1" applyFont="1"/>
    <xf numFmtId="166" fontId="16" fillId="0" borderId="0" xfId="0" applyNumberFormat="1" applyFont="1"/>
    <xf numFmtId="166" fontId="23" fillId="0" borderId="0" xfId="0" applyNumberFormat="1" applyFont="1"/>
    <xf numFmtId="166" fontId="34" fillId="0" borderId="27" xfId="0" applyNumberFormat="1" applyFont="1" applyBorder="1"/>
    <xf numFmtId="14" fontId="34" fillId="0" borderId="29" xfId="0" applyNumberFormat="1" applyFont="1" applyBorder="1"/>
    <xf numFmtId="4" fontId="23" fillId="0" borderId="0" xfId="0" applyNumberFormat="1" applyFont="1"/>
    <xf numFmtId="166" fontId="25" fillId="5" borderId="152" xfId="0" applyNumberFormat="1" applyFont="1" applyFill="1" applyBorder="1" applyAlignment="1">
      <alignment horizontal="center"/>
    </xf>
    <xf numFmtId="166" fontId="25" fillId="5" borderId="153" xfId="0" applyNumberFormat="1" applyFont="1" applyFill="1" applyBorder="1" applyAlignment="1">
      <alignment horizontal="center" wrapText="1"/>
    </xf>
    <xf numFmtId="166" fontId="25" fillId="5" borderId="154" xfId="0" applyNumberFormat="1" applyFont="1" applyFill="1" applyBorder="1" applyAlignment="1">
      <alignment horizontal="center" wrapText="1"/>
    </xf>
    <xf numFmtId="166" fontId="25" fillId="5" borderId="153" xfId="0" applyNumberFormat="1" applyFont="1" applyFill="1" applyBorder="1" applyAlignment="1">
      <alignment horizontal="center"/>
    </xf>
    <xf numFmtId="164" fontId="35" fillId="5" borderId="153" xfId="0" applyNumberFormat="1" applyFont="1" applyFill="1" applyBorder="1" applyAlignment="1">
      <alignment horizontal="center" vertical="top" wrapText="1"/>
    </xf>
    <xf numFmtId="166" fontId="25" fillId="5" borderId="156" xfId="0" applyNumberFormat="1" applyFont="1" applyFill="1" applyBorder="1" applyAlignment="1">
      <alignment horizontal="center"/>
    </xf>
    <xf numFmtId="166" fontId="25" fillId="5" borderId="157" xfId="0" applyNumberFormat="1" applyFont="1" applyFill="1" applyBorder="1" applyAlignment="1">
      <alignment horizontal="center"/>
    </xf>
    <xf numFmtId="9" fontId="25" fillId="5" borderId="158" xfId="0" applyNumberFormat="1" applyFont="1" applyFill="1" applyBorder="1" applyAlignment="1">
      <alignment horizontal="center" wrapText="1"/>
    </xf>
    <xf numFmtId="9" fontId="25" fillId="5" borderId="158" xfId="0" applyNumberFormat="1" applyFont="1" applyFill="1" applyBorder="1" applyAlignment="1">
      <alignment horizontal="center"/>
    </xf>
    <xf numFmtId="10" fontId="25" fillId="5" borderId="157" xfId="0" applyNumberFormat="1" applyFont="1" applyFill="1" applyBorder="1" applyAlignment="1">
      <alignment horizontal="center"/>
    </xf>
    <xf numFmtId="166" fontId="25" fillId="5" borderId="158" xfId="0" applyNumberFormat="1" applyFont="1" applyFill="1" applyBorder="1" applyAlignment="1">
      <alignment horizontal="center"/>
    </xf>
    <xf numFmtId="9" fontId="25" fillId="5" borderId="157" xfId="0" applyNumberFormat="1" applyFont="1" applyFill="1" applyBorder="1" applyAlignment="1">
      <alignment horizontal="center"/>
    </xf>
    <xf numFmtId="166" fontId="25" fillId="0" borderId="55" xfId="0" applyNumberFormat="1" applyFont="1" applyBorder="1" applyAlignment="1">
      <alignment horizontal="center"/>
    </xf>
    <xf numFmtId="166" fontId="23" fillId="0" borderId="0" xfId="0" applyNumberFormat="1" applyFont="1" applyAlignment="1">
      <alignment horizontal="center"/>
    </xf>
    <xf numFmtId="166" fontId="23" fillId="0" borderId="100" xfId="0" applyNumberFormat="1" applyFont="1" applyBorder="1" applyAlignment="1">
      <alignment horizontal="center"/>
    </xf>
    <xf numFmtId="9" fontId="23" fillId="0" borderId="0" xfId="0" applyNumberFormat="1" applyFont="1" applyAlignment="1">
      <alignment horizontal="center"/>
    </xf>
    <xf numFmtId="166" fontId="25" fillId="5" borderId="85" xfId="0" applyNumberFormat="1" applyFont="1" applyFill="1" applyBorder="1" applyAlignment="1">
      <alignment horizontal="center"/>
    </xf>
    <xf numFmtId="166" fontId="36" fillId="0" borderId="85" xfId="0" applyNumberFormat="1" applyFont="1" applyBorder="1" applyAlignment="1">
      <alignment horizontal="center"/>
    </xf>
    <xf numFmtId="4" fontId="23" fillId="0" borderId="85" xfId="0" applyNumberFormat="1" applyFont="1" applyBorder="1" applyAlignment="1">
      <alignment horizontal="center"/>
    </xf>
    <xf numFmtId="4" fontId="23" fillId="0" borderId="85" xfId="0" applyNumberFormat="1" applyFont="1" applyBorder="1"/>
    <xf numFmtId="4" fontId="25" fillId="5" borderId="85" xfId="0" applyNumberFormat="1" applyFont="1" applyFill="1" applyBorder="1" applyAlignment="1">
      <alignment horizontal="center"/>
    </xf>
    <xf numFmtId="9" fontId="23" fillId="0" borderId="0" xfId="0" applyNumberFormat="1" applyFont="1"/>
    <xf numFmtId="166" fontId="17" fillId="0" borderId="0" xfId="0" applyNumberFormat="1" applyFont="1"/>
    <xf numFmtId="166" fontId="4" fillId="9" borderId="139" xfId="0" applyNumberFormat="1" applyFont="1" applyFill="1" applyBorder="1" applyAlignment="1">
      <alignment horizontal="center"/>
    </xf>
    <xf numFmtId="0" fontId="17" fillId="0" borderId="0" xfId="0" applyFont="1"/>
    <xf numFmtId="166" fontId="9" fillId="0" borderId="0" xfId="0" applyNumberFormat="1" applyFont="1" applyAlignment="1">
      <alignment horizontal="center"/>
    </xf>
    <xf numFmtId="166" fontId="4" fillId="0" borderId="0" xfId="0" applyNumberFormat="1" applyFont="1" applyAlignment="1">
      <alignment horizontal="left"/>
    </xf>
    <xf numFmtId="4" fontId="23" fillId="0" borderId="122" xfId="0" applyNumberFormat="1" applyFont="1" applyBorder="1"/>
    <xf numFmtId="166" fontId="4" fillId="9" borderId="160" xfId="0" applyNumberFormat="1" applyFont="1" applyFill="1" applyBorder="1"/>
    <xf numFmtId="166" fontId="23" fillId="0" borderId="122" xfId="0" applyNumberFormat="1" applyFont="1" applyBorder="1"/>
    <xf numFmtId="166" fontId="9" fillId="0" borderId="0" xfId="0" applyNumberFormat="1" applyFont="1"/>
    <xf numFmtId="166" fontId="4" fillId="0" borderId="0" xfId="0" applyNumberFormat="1" applyFont="1" applyAlignment="1">
      <alignment horizontal="center"/>
    </xf>
    <xf numFmtId="166" fontId="4" fillId="0" borderId="0" xfId="0" applyNumberFormat="1" applyFont="1"/>
    <xf numFmtId="166" fontId="16" fillId="0" borderId="0" xfId="0" applyNumberFormat="1" applyFont="1" applyAlignment="1">
      <alignment horizontal="center"/>
    </xf>
    <xf numFmtId="0" fontId="4" fillId="5" borderId="139" xfId="0" applyFont="1" applyFill="1" applyBorder="1" applyAlignment="1">
      <alignment horizontal="center"/>
    </xf>
    <xf numFmtId="166" fontId="17" fillId="5" borderId="154" xfId="0" applyNumberFormat="1" applyFont="1" applyFill="1" applyBorder="1"/>
    <xf numFmtId="10" fontId="17" fillId="5" borderId="154" xfId="0" applyNumberFormat="1" applyFont="1" applyFill="1" applyBorder="1" applyAlignment="1">
      <alignment horizontal="center"/>
    </xf>
    <xf numFmtId="174" fontId="33" fillId="0" borderId="0" xfId="0" applyNumberFormat="1" applyFont="1"/>
    <xf numFmtId="174" fontId="16" fillId="0" borderId="0" xfId="0" applyNumberFormat="1" applyFont="1"/>
    <xf numFmtId="0" fontId="4" fillId="0" borderId="0" xfId="0" applyFont="1" applyAlignment="1">
      <alignment horizontal="center"/>
    </xf>
    <xf numFmtId="174" fontId="17" fillId="0" borderId="0" xfId="0" applyNumberFormat="1" applyFont="1"/>
    <xf numFmtId="10" fontId="17" fillId="0" borderId="0" xfId="0" applyNumberFormat="1" applyFont="1" applyAlignment="1">
      <alignment horizontal="center"/>
    </xf>
    <xf numFmtId="3" fontId="16" fillId="0" borderId="0" xfId="0" applyNumberFormat="1" applyFont="1" applyAlignment="1">
      <alignment horizontal="center"/>
    </xf>
    <xf numFmtId="166" fontId="33" fillId="0" borderId="0" xfId="0" applyNumberFormat="1" applyFont="1" applyAlignment="1">
      <alignment horizontal="center"/>
    </xf>
    <xf numFmtId="166" fontId="17" fillId="5" borderId="139" xfId="0" applyNumberFormat="1" applyFont="1" applyFill="1" applyBorder="1"/>
    <xf numFmtId="174" fontId="17" fillId="5" borderId="139" xfId="0" applyNumberFormat="1" applyFont="1" applyFill="1" applyBorder="1"/>
    <xf numFmtId="10" fontId="17" fillId="5" borderId="139" xfId="0" applyNumberFormat="1" applyFont="1" applyFill="1" applyBorder="1" applyAlignment="1">
      <alignment horizontal="center"/>
    </xf>
    <xf numFmtId="0" fontId="17" fillId="5" borderId="139" xfId="0" applyFont="1" applyFill="1" applyBorder="1" applyAlignment="1">
      <alignment horizontal="center"/>
    </xf>
    <xf numFmtId="175" fontId="17" fillId="5" borderId="139" xfId="0" applyNumberFormat="1" applyFont="1" applyFill="1" applyBorder="1" applyAlignment="1">
      <alignment horizontal="center"/>
    </xf>
    <xf numFmtId="16" fontId="4" fillId="0" borderId="0" xfId="0" quotePrefix="1" applyNumberFormat="1" applyFont="1" applyAlignment="1">
      <alignment horizontal="center"/>
    </xf>
    <xf numFmtId="166" fontId="4" fillId="10" borderId="139" xfId="0" applyNumberFormat="1" applyFont="1" applyFill="1" applyBorder="1"/>
    <xf numFmtId="166" fontId="4" fillId="10" borderId="161" xfId="0" applyNumberFormat="1" applyFont="1" applyFill="1" applyBorder="1"/>
    <xf numFmtId="174" fontId="4" fillId="10" borderId="161" xfId="0" applyNumberFormat="1" applyFont="1" applyFill="1" applyBorder="1"/>
    <xf numFmtId="9" fontId="4" fillId="10" borderId="161" xfId="0" applyNumberFormat="1" applyFont="1" applyFill="1" applyBorder="1"/>
    <xf numFmtId="174" fontId="9" fillId="0" borderId="0" xfId="0" applyNumberFormat="1" applyFont="1"/>
    <xf numFmtId="0" fontId="16" fillId="0" borderId="0" xfId="0" applyFont="1"/>
    <xf numFmtId="0" fontId="9" fillId="5" borderId="139" xfId="0" applyFont="1" applyFill="1" applyBorder="1" applyAlignment="1">
      <alignment horizontal="center"/>
    </xf>
    <xf numFmtId="166" fontId="16" fillId="5" borderId="154" xfId="0" applyNumberFormat="1" applyFont="1" applyFill="1" applyBorder="1"/>
    <xf numFmtId="166" fontId="16" fillId="5" borderId="139" xfId="0" applyNumberFormat="1" applyFont="1" applyFill="1" applyBorder="1" applyAlignment="1">
      <alignment horizontal="center"/>
    </xf>
    <xf numFmtId="166" fontId="16" fillId="5" borderId="139" xfId="0" applyNumberFormat="1" applyFont="1" applyFill="1" applyBorder="1"/>
    <xf numFmtId="174" fontId="33" fillId="5" borderId="139" xfId="0" applyNumberFormat="1" applyFont="1" applyFill="1" applyBorder="1"/>
    <xf numFmtId="174" fontId="16" fillId="5" borderId="139" xfId="0" applyNumberFormat="1" applyFont="1" applyFill="1" applyBorder="1"/>
    <xf numFmtId="3" fontId="16" fillId="5" borderId="139" xfId="0" applyNumberFormat="1" applyFont="1" applyFill="1" applyBorder="1" applyAlignment="1">
      <alignment horizontal="center"/>
    </xf>
    <xf numFmtId="166" fontId="33" fillId="5" borderId="139" xfId="0" applyNumberFormat="1" applyFont="1" applyFill="1" applyBorder="1" applyAlignment="1">
      <alignment horizontal="center"/>
    </xf>
    <xf numFmtId="166" fontId="9" fillId="10" borderId="139" xfId="0" applyNumberFormat="1" applyFont="1" applyFill="1" applyBorder="1"/>
    <xf numFmtId="166" fontId="9" fillId="10" borderId="161" xfId="0" applyNumberFormat="1" applyFont="1" applyFill="1" applyBorder="1"/>
    <xf numFmtId="174" fontId="9" fillId="10" borderId="161" xfId="0" applyNumberFormat="1" applyFont="1" applyFill="1" applyBorder="1"/>
    <xf numFmtId="0" fontId="23" fillId="0" borderId="33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23" fillId="0" borderId="21" xfId="0" applyFont="1" applyBorder="1" applyAlignment="1">
      <alignment horizontal="center" vertical="center" wrapText="1"/>
    </xf>
    <xf numFmtId="0" fontId="23" fillId="0" borderId="25" xfId="0" applyFont="1" applyBorder="1" applyAlignment="1">
      <alignment horizontal="center" vertical="center" wrapText="1"/>
    </xf>
    <xf numFmtId="0" fontId="23" fillId="0" borderId="16" xfId="0" applyFont="1" applyBorder="1" applyAlignment="1">
      <alignment horizontal="center" vertical="center" wrapText="1"/>
    </xf>
    <xf numFmtId="0" fontId="23" fillId="0" borderId="16" xfId="0" applyFont="1" applyBorder="1" applyAlignment="1">
      <alignment horizontal="center" vertical="top" wrapText="1"/>
    </xf>
    <xf numFmtId="0" fontId="9" fillId="0" borderId="19" xfId="0" applyFont="1" applyBorder="1" applyAlignment="1">
      <alignment horizontal="center"/>
    </xf>
    <xf numFmtId="10" fontId="4" fillId="0" borderId="19" xfId="0" applyNumberFormat="1" applyFont="1" applyBorder="1" applyAlignment="1">
      <alignment horizontal="center"/>
    </xf>
    <xf numFmtId="166" fontId="7" fillId="0" borderId="167" xfId="0" applyNumberFormat="1" applyFont="1" applyBorder="1" applyAlignment="1">
      <alignment horizontal="center"/>
    </xf>
    <xf numFmtId="0" fontId="1" fillId="0" borderId="45" xfId="0" applyFont="1" applyBorder="1" applyAlignment="1">
      <alignment wrapText="1"/>
    </xf>
    <xf numFmtId="0" fontId="9" fillId="0" borderId="45" xfId="0" applyFont="1" applyBorder="1" applyAlignment="1">
      <alignment horizontal="center"/>
    </xf>
    <xf numFmtId="10" fontId="4" fillId="0" borderId="63" xfId="0" applyNumberFormat="1" applyFont="1" applyBorder="1" applyAlignment="1">
      <alignment horizontal="center"/>
    </xf>
    <xf numFmtId="166" fontId="1" fillId="0" borderId="21" xfId="0" applyNumberFormat="1" applyFont="1" applyBorder="1" applyAlignment="1">
      <alignment horizontal="center"/>
    </xf>
    <xf numFmtId="0" fontId="9" fillId="0" borderId="61" xfId="0" applyFont="1" applyBorder="1" applyAlignment="1">
      <alignment horizontal="center"/>
    </xf>
    <xf numFmtId="10" fontId="4" fillId="0" borderId="61" xfId="0" applyNumberFormat="1" applyFont="1" applyBorder="1" applyAlignment="1">
      <alignment horizontal="center"/>
    </xf>
    <xf numFmtId="166" fontId="7" fillId="0" borderId="171" xfId="0" applyNumberFormat="1" applyFont="1" applyBorder="1" applyAlignment="1">
      <alignment horizontal="center"/>
    </xf>
    <xf numFmtId="0" fontId="9" fillId="0" borderId="63" xfId="0" applyFont="1" applyBorder="1" applyAlignment="1">
      <alignment horizontal="center"/>
    </xf>
    <xf numFmtId="0" fontId="9" fillId="2" borderId="14" xfId="0" applyFont="1" applyFill="1" applyBorder="1" applyAlignment="1">
      <alignment horizontal="right" vertical="center"/>
    </xf>
    <xf numFmtId="164" fontId="4" fillId="0" borderId="3" xfId="0" applyNumberFormat="1" applyFont="1" applyBorder="1"/>
    <xf numFmtId="10" fontId="4" fillId="0" borderId="19" xfId="0" applyNumberFormat="1" applyFont="1" applyBorder="1"/>
    <xf numFmtId="164" fontId="17" fillId="0" borderId="16" xfId="0" applyNumberFormat="1" applyFont="1" applyBorder="1" applyAlignment="1">
      <alignment horizontal="right"/>
    </xf>
    <xf numFmtId="10" fontId="4" fillId="0" borderId="61" xfId="0" applyNumberFormat="1" applyFont="1" applyBorder="1"/>
    <xf numFmtId="164" fontId="17" fillId="0" borderId="65" xfId="0" applyNumberFormat="1" applyFont="1" applyBorder="1" applyAlignment="1">
      <alignment horizontal="right"/>
    </xf>
    <xf numFmtId="164" fontId="4" fillId="0" borderId="66" xfId="0" applyNumberFormat="1" applyFont="1" applyBorder="1" applyAlignment="1">
      <alignment horizontal="right"/>
    </xf>
    <xf numFmtId="10" fontId="4" fillId="0" borderId="0" xfId="0" applyNumberFormat="1" applyFont="1"/>
    <xf numFmtId="164" fontId="17" fillId="0" borderId="25" xfId="0" applyNumberFormat="1" applyFont="1" applyBorder="1" applyAlignment="1">
      <alignment horizontal="right"/>
    </xf>
    <xf numFmtId="172" fontId="4" fillId="0" borderId="14" xfId="0" applyNumberFormat="1" applyFont="1" applyBorder="1" applyAlignment="1">
      <alignment horizontal="right"/>
    </xf>
    <xf numFmtId="10" fontId="37" fillId="0" borderId="0" xfId="0" applyNumberFormat="1" applyFont="1"/>
    <xf numFmtId="164" fontId="17" fillId="0" borderId="0" xfId="0" applyNumberFormat="1" applyFont="1" applyAlignment="1">
      <alignment horizontal="right"/>
    </xf>
    <xf numFmtId="176" fontId="4" fillId="4" borderId="14" xfId="0" applyNumberFormat="1" applyFont="1" applyFill="1" applyBorder="1" applyAlignment="1">
      <alignment horizontal="right"/>
    </xf>
    <xf numFmtId="0" fontId="9" fillId="2" borderId="1" xfId="0" applyFont="1" applyFill="1" applyBorder="1" applyAlignment="1">
      <alignment horizontal="left" vertical="top"/>
    </xf>
    <xf numFmtId="0" fontId="3" fillId="0" borderId="2" xfId="0" applyFont="1" applyBorder="1"/>
    <xf numFmtId="0" fontId="3" fillId="0" borderId="3" xfId="0" applyFont="1" applyBorder="1"/>
    <xf numFmtId="0" fontId="7" fillId="0" borderId="27" xfId="0" applyFont="1" applyBorder="1" applyAlignment="1">
      <alignment horizontal="left" vertical="top" wrapText="1"/>
    </xf>
    <xf numFmtId="0" fontId="3" fillId="0" borderId="28" xfId="0" applyFont="1" applyBorder="1"/>
    <xf numFmtId="0" fontId="3" fillId="0" borderId="29" xfId="0" applyFont="1" applyBorder="1"/>
    <xf numFmtId="0" fontId="6" fillId="0" borderId="0" xfId="0" applyFont="1"/>
    <xf numFmtId="0" fontId="0" fillId="0" borderId="0" xfId="0" applyFont="1" applyAlignment="1"/>
    <xf numFmtId="0" fontId="10" fillId="0" borderId="17" xfId="0" applyFont="1" applyBorder="1"/>
    <xf numFmtId="0" fontId="7" fillId="0" borderId="27" xfId="0" applyFont="1" applyBorder="1" applyAlignment="1">
      <alignment horizontal="left" vertical="center" wrapText="1"/>
    </xf>
    <xf numFmtId="0" fontId="1" fillId="0" borderId="0" xfId="0" applyFont="1"/>
    <xf numFmtId="0" fontId="2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left"/>
    </xf>
    <xf numFmtId="0" fontId="5" fillId="0" borderId="1" xfId="0" applyFont="1" applyBorder="1" applyAlignment="1">
      <alignment horizontal="center" vertical="center"/>
    </xf>
    <xf numFmtId="0" fontId="7" fillId="0" borderId="4" xfId="0" applyFont="1" applyBorder="1" applyAlignment="1">
      <alignment horizontal="left" vertical="center"/>
    </xf>
    <xf numFmtId="0" fontId="3" fillId="0" borderId="5" xfId="0" applyFont="1" applyBorder="1"/>
    <xf numFmtId="0" fontId="7" fillId="0" borderId="4" xfId="0" applyFont="1" applyBorder="1" applyAlignment="1">
      <alignment horizontal="left"/>
    </xf>
    <xf numFmtId="0" fontId="8" fillId="0" borderId="6" xfId="0" applyFont="1" applyBorder="1" applyAlignment="1">
      <alignment horizontal="left"/>
    </xf>
    <xf numFmtId="0" fontId="3" fillId="0" borderId="7" xfId="0" applyFont="1" applyBorder="1"/>
    <xf numFmtId="0" fontId="3" fillId="0" borderId="8" xfId="0" applyFont="1" applyBorder="1"/>
    <xf numFmtId="49" fontId="7" fillId="0" borderId="12" xfId="0" applyNumberFormat="1" applyFont="1" applyBorder="1" applyAlignment="1">
      <alignment horizontal="center" vertical="center" textRotation="90" shrinkToFit="1"/>
    </xf>
    <xf numFmtId="0" fontId="3" fillId="0" borderId="13" xfId="0" applyFont="1" applyBorder="1"/>
    <xf numFmtId="0" fontId="7" fillId="0" borderId="12" xfId="0" applyFont="1" applyBorder="1" applyAlignment="1">
      <alignment horizontal="center" vertical="center" shrinkToFit="1"/>
    </xf>
    <xf numFmtId="0" fontId="7" fillId="0" borderId="1" xfId="0" applyFont="1" applyBorder="1" applyAlignment="1">
      <alignment horizontal="center" vertical="center"/>
    </xf>
    <xf numFmtId="164" fontId="7" fillId="0" borderId="12" xfId="0" applyNumberFormat="1" applyFont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top" wrapText="1"/>
    </xf>
    <xf numFmtId="0" fontId="7" fillId="0" borderId="6" xfId="0" applyFont="1" applyBorder="1" applyAlignment="1">
      <alignment horizontal="left" vertical="center"/>
    </xf>
    <xf numFmtId="0" fontId="7" fillId="0" borderId="9" xfId="0" applyFont="1" applyBorder="1" applyAlignment="1">
      <alignment horizontal="left" vertical="center"/>
    </xf>
    <xf numFmtId="0" fontId="3" fillId="0" borderId="10" xfId="0" applyFont="1" applyBorder="1"/>
    <xf numFmtId="0" fontId="3" fillId="0" borderId="11" xfId="0" applyFont="1" applyBorder="1"/>
    <xf numFmtId="0" fontId="7" fillId="0" borderId="9" xfId="0" applyFont="1" applyBorder="1" applyAlignment="1">
      <alignment horizontal="left"/>
    </xf>
    <xf numFmtId="0" fontId="7" fillId="0" borderId="7" xfId="0" applyFont="1" applyBorder="1" applyAlignment="1">
      <alignment horizontal="center" vertical="center"/>
    </xf>
    <xf numFmtId="0" fontId="7" fillId="0" borderId="22" xfId="0" applyFont="1" applyBorder="1" applyAlignment="1">
      <alignment horizontal="left" vertical="top" wrapText="1"/>
    </xf>
    <xf numFmtId="0" fontId="3" fillId="0" borderId="23" xfId="0" applyFont="1" applyBorder="1"/>
    <xf numFmtId="0" fontId="3" fillId="0" borderId="24" xfId="0" applyFont="1" applyBorder="1"/>
    <xf numFmtId="49" fontId="1" fillId="0" borderId="7" xfId="0" applyNumberFormat="1" applyFont="1" applyBorder="1" applyAlignment="1">
      <alignment horizontal="center" vertical="top"/>
    </xf>
    <xf numFmtId="0" fontId="7" fillId="0" borderId="27" xfId="0" applyFont="1" applyBorder="1"/>
    <xf numFmtId="0" fontId="9" fillId="0" borderId="1" xfId="0" applyFont="1" applyBorder="1"/>
    <xf numFmtId="0" fontId="9" fillId="4" borderId="1" xfId="0" applyFont="1" applyFill="1" applyBorder="1" applyAlignment="1">
      <alignment horizontal="left"/>
    </xf>
    <xf numFmtId="0" fontId="9" fillId="0" borderId="1" xfId="0" applyFont="1" applyBorder="1" applyAlignment="1">
      <alignment horizontal="center" wrapText="1"/>
    </xf>
    <xf numFmtId="49" fontId="1" fillId="0" borderId="0" xfId="0" applyNumberFormat="1" applyFont="1" applyAlignment="1">
      <alignment horizontal="center"/>
    </xf>
    <xf numFmtId="49" fontId="7" fillId="0" borderId="1" xfId="0" applyNumberFormat="1" applyFont="1" applyBorder="1" applyAlignment="1">
      <alignment horizontal="left"/>
    </xf>
    <xf numFmtId="49" fontId="1" fillId="0" borderId="7" xfId="0" applyNumberFormat="1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49" fontId="1" fillId="0" borderId="46" xfId="0" applyNumberFormat="1" applyFont="1" applyBorder="1" applyAlignment="1">
      <alignment horizontal="center"/>
    </xf>
    <xf numFmtId="0" fontId="3" fillId="0" borderId="31" xfId="0" applyFont="1" applyBorder="1"/>
    <xf numFmtId="0" fontId="3" fillId="0" borderId="52" xfId="0" applyFont="1" applyBorder="1"/>
    <xf numFmtId="49" fontId="12" fillId="0" borderId="46" xfId="0" applyNumberFormat="1" applyFont="1" applyBorder="1" applyAlignment="1">
      <alignment horizontal="left"/>
    </xf>
    <xf numFmtId="0" fontId="13" fillId="0" borderId="46" xfId="0" applyFont="1" applyBorder="1" applyAlignment="1">
      <alignment horizontal="left"/>
    </xf>
    <xf numFmtId="0" fontId="4" fillId="0" borderId="1" xfId="0" applyFont="1" applyBorder="1"/>
    <xf numFmtId="0" fontId="3" fillId="0" borderId="67" xfId="0" applyFont="1" applyBorder="1"/>
    <xf numFmtId="49" fontId="17" fillId="0" borderId="68" xfId="0" applyNumberFormat="1" applyFont="1" applyBorder="1" applyAlignment="1">
      <alignment horizontal="left" vertical="center"/>
    </xf>
    <xf numFmtId="0" fontId="3" fillId="0" borderId="37" xfId="0" applyFont="1" applyBorder="1"/>
    <xf numFmtId="0" fontId="3" fillId="0" borderId="56" xfId="0" applyFont="1" applyBorder="1"/>
    <xf numFmtId="49" fontId="17" fillId="0" borderId="70" xfId="0" applyNumberFormat="1" applyFont="1" applyBorder="1" applyAlignment="1">
      <alignment horizontal="left" vertical="center"/>
    </xf>
    <xf numFmtId="49" fontId="17" fillId="0" borderId="72" xfId="0" applyNumberFormat="1" applyFont="1" applyBorder="1" applyAlignment="1">
      <alignment horizontal="left" vertical="center"/>
    </xf>
    <xf numFmtId="0" fontId="3" fillId="0" borderId="33" xfId="0" applyFont="1" applyBorder="1"/>
    <xf numFmtId="0" fontId="3" fillId="0" borderId="35" xfId="0" applyFont="1" applyBorder="1"/>
    <xf numFmtId="49" fontId="1" fillId="0" borderId="46" xfId="0" applyNumberFormat="1" applyFont="1" applyBorder="1" applyAlignment="1">
      <alignment horizontal="left"/>
    </xf>
    <xf numFmtId="49" fontId="1" fillId="0" borderId="46" xfId="0" quotePrefix="1" applyNumberFormat="1" applyFont="1" applyBorder="1" applyAlignment="1">
      <alignment horizontal="left"/>
    </xf>
    <xf numFmtId="0" fontId="7" fillId="0" borderId="1" xfId="0" applyFont="1" applyBorder="1" applyAlignment="1">
      <alignment horizontal="center"/>
    </xf>
    <xf numFmtId="49" fontId="1" fillId="0" borderId="60" xfId="0" applyNumberFormat="1" applyFont="1" applyBorder="1" applyAlignment="1">
      <alignment horizontal="center"/>
    </xf>
    <xf numFmtId="0" fontId="7" fillId="0" borderId="49" xfId="0" applyFont="1" applyBorder="1" applyAlignment="1">
      <alignment horizontal="left" vertical="top"/>
    </xf>
    <xf numFmtId="0" fontId="3" fillId="0" borderId="50" xfId="0" applyFont="1" applyBorder="1"/>
    <xf numFmtId="0" fontId="3" fillId="0" borderId="51" xfId="0" applyFont="1" applyBorder="1"/>
    <xf numFmtId="0" fontId="7" fillId="0" borderId="27" xfId="0" applyFont="1" applyBorder="1" applyAlignment="1">
      <alignment horizontal="left" vertical="top"/>
    </xf>
    <xf numFmtId="0" fontId="9" fillId="2" borderId="1" xfId="0" applyFont="1" applyFill="1" applyBorder="1" applyAlignment="1">
      <alignment horizontal="left"/>
    </xf>
    <xf numFmtId="0" fontId="7" fillId="0" borderId="1" xfId="0" applyFont="1" applyBorder="1"/>
    <xf numFmtId="0" fontId="1" fillId="0" borderId="60" xfId="0" applyFont="1" applyBorder="1" applyAlignment="1">
      <alignment horizontal="left"/>
    </xf>
    <xf numFmtId="0" fontId="1" fillId="0" borderId="46" xfId="0" applyFont="1" applyBorder="1" applyAlignment="1">
      <alignment horizontal="left"/>
    </xf>
    <xf numFmtId="0" fontId="1" fillId="0" borderId="17" xfId="0" applyFont="1" applyBorder="1" applyAlignment="1">
      <alignment horizontal="left"/>
    </xf>
    <xf numFmtId="0" fontId="3" fillId="0" borderId="64" xfId="0" applyFont="1" applyBorder="1"/>
    <xf numFmtId="1" fontId="20" fillId="0" borderId="0" xfId="0" applyNumberFormat="1" applyFont="1" applyAlignment="1">
      <alignment horizontal="right"/>
    </xf>
    <xf numFmtId="0" fontId="21" fillId="2" borderId="1" xfId="0" applyFont="1" applyFill="1" applyBorder="1" applyAlignment="1">
      <alignment horizontal="center"/>
    </xf>
    <xf numFmtId="0" fontId="1" fillId="0" borderId="10" xfId="0" applyFont="1" applyBorder="1"/>
    <xf numFmtId="0" fontId="1" fillId="0" borderId="122" xfId="0" applyFont="1" applyBorder="1"/>
    <xf numFmtId="0" fontId="3" fillId="0" borderId="122" xfId="0" applyFont="1" applyBorder="1"/>
    <xf numFmtId="0" fontId="8" fillId="0" borderId="1" xfId="0" applyFont="1" applyBorder="1" applyAlignment="1">
      <alignment horizontal="center" vertical="center" wrapText="1"/>
    </xf>
    <xf numFmtId="2" fontId="22" fillId="0" borderId="1" xfId="0" applyNumberFormat="1" applyFont="1" applyBorder="1" applyAlignment="1">
      <alignment horizontal="center" vertical="center"/>
    </xf>
    <xf numFmtId="0" fontId="23" fillId="0" borderId="97" xfId="0" applyFont="1" applyBorder="1"/>
    <xf numFmtId="0" fontId="3" fillId="0" borderId="127" xfId="0" applyFont="1" applyBorder="1"/>
    <xf numFmtId="0" fontId="1" fillId="0" borderId="4" xfId="0" applyFont="1" applyBorder="1"/>
    <xf numFmtId="0" fontId="8" fillId="0" borderId="9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/>
    </xf>
    <xf numFmtId="2" fontId="22" fillId="0" borderId="9" xfId="0" applyNumberFormat="1" applyFont="1" applyBorder="1" applyAlignment="1">
      <alignment horizontal="center" vertical="center"/>
    </xf>
    <xf numFmtId="0" fontId="17" fillId="0" borderId="4" xfId="0" applyFont="1" applyBorder="1" applyAlignment="1">
      <alignment horizontal="center" vertical="center" textRotation="90" wrapText="1"/>
    </xf>
    <xf numFmtId="0" fontId="3" fillId="0" borderId="4" xfId="0" applyFont="1" applyBorder="1"/>
    <xf numFmtId="0" fontId="7" fillId="0" borderId="122" xfId="0" applyFont="1" applyBorder="1"/>
    <xf numFmtId="0" fontId="1" fillId="0" borderId="122" xfId="0" applyFont="1" applyBorder="1" applyAlignment="1">
      <alignment wrapText="1"/>
    </xf>
    <xf numFmtId="0" fontId="1" fillId="0" borderId="4" xfId="0" applyFont="1" applyBorder="1" applyAlignment="1">
      <alignment horizontal="center" vertical="center" textRotation="90" wrapText="1"/>
    </xf>
    <xf numFmtId="0" fontId="1" fillId="0" borderId="7" xfId="0" applyFont="1" applyBorder="1"/>
    <xf numFmtId="0" fontId="1" fillId="0" borderId="135" xfId="0" applyFont="1" applyBorder="1"/>
    <xf numFmtId="0" fontId="3" fillId="0" borderId="135" xfId="0" applyFont="1" applyBorder="1"/>
    <xf numFmtId="0" fontId="25" fillId="0" borderId="1" xfId="0" applyFont="1" applyBorder="1" applyAlignment="1">
      <alignment horizontal="center" vertical="center" wrapText="1"/>
    </xf>
    <xf numFmtId="0" fontId="26" fillId="0" borderId="27" xfId="0" applyFont="1" applyBorder="1" applyAlignment="1">
      <alignment horizontal="left"/>
    </xf>
    <xf numFmtId="0" fontId="26" fillId="0" borderId="27" xfId="0" applyFont="1" applyBorder="1" applyAlignment="1">
      <alignment horizontal="left" vertical="center" wrapText="1"/>
    </xf>
    <xf numFmtId="0" fontId="26" fillId="0" borderId="1" xfId="0" applyFont="1" applyBorder="1" applyAlignment="1">
      <alignment horizontal="center" vertical="center"/>
    </xf>
    <xf numFmtId="171" fontId="26" fillId="0" borderId="12" xfId="0" applyNumberFormat="1" applyFont="1" applyBorder="1" applyAlignment="1">
      <alignment horizontal="center" vertical="center"/>
    </xf>
    <xf numFmtId="0" fontId="3" fillId="0" borderId="136" xfId="0" applyFont="1" applyBorder="1"/>
    <xf numFmtId="10" fontId="26" fillId="0" borderId="12" xfId="0" applyNumberFormat="1" applyFont="1" applyBorder="1" applyAlignment="1">
      <alignment horizontal="center" vertical="center" wrapText="1"/>
    </xf>
    <xf numFmtId="0" fontId="26" fillId="0" borderId="1" xfId="0" applyFont="1" applyBorder="1" applyAlignment="1">
      <alignment horizontal="center"/>
    </xf>
    <xf numFmtId="49" fontId="26" fillId="0" borderId="12" xfId="0" applyNumberFormat="1" applyFont="1" applyBorder="1" applyAlignment="1">
      <alignment horizontal="center" vertical="center"/>
    </xf>
    <xf numFmtId="0" fontId="27" fillId="0" borderId="12" xfId="0" applyFont="1" applyBorder="1" applyAlignment="1">
      <alignment horizontal="left" vertical="center"/>
    </xf>
    <xf numFmtId="171" fontId="27" fillId="0" borderId="12" xfId="0" applyNumberFormat="1" applyFont="1" applyBorder="1" applyAlignment="1">
      <alignment horizontal="center" vertical="center"/>
    </xf>
    <xf numFmtId="10" fontId="27" fillId="0" borderId="12" xfId="0" applyNumberFormat="1" applyFont="1" applyBorder="1" applyAlignment="1">
      <alignment horizontal="center" vertical="center"/>
    </xf>
    <xf numFmtId="2" fontId="26" fillId="0" borderId="12" xfId="0" applyNumberFormat="1" applyFont="1" applyBorder="1" applyAlignment="1">
      <alignment horizontal="center" vertical="center"/>
    </xf>
    <xf numFmtId="0" fontId="27" fillId="0" borderId="12" xfId="0" applyFont="1" applyBorder="1" applyAlignment="1">
      <alignment horizontal="left" vertical="center" wrapText="1"/>
    </xf>
    <xf numFmtId="0" fontId="1" fillId="0" borderId="33" xfId="0" applyFont="1" applyBorder="1" applyAlignment="1">
      <alignment horizontal="center"/>
    </xf>
    <xf numFmtId="0" fontId="1" fillId="0" borderId="32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7" fillId="0" borderId="1" xfId="0" applyFont="1" applyBorder="1" applyAlignment="1">
      <alignment horizontal="left"/>
    </xf>
    <xf numFmtId="0" fontId="7" fillId="0" borderId="6" xfId="0" applyFont="1" applyBorder="1"/>
    <xf numFmtId="1" fontId="7" fillId="0" borderId="27" xfId="0" applyNumberFormat="1" applyFont="1" applyBorder="1"/>
    <xf numFmtId="0" fontId="21" fillId="7" borderId="1" xfId="0" applyFont="1" applyFill="1" applyBorder="1" applyAlignment="1">
      <alignment horizontal="center"/>
    </xf>
    <xf numFmtId="0" fontId="25" fillId="0" borderId="1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7" fillId="0" borderId="9" xfId="0" applyFont="1" applyBorder="1"/>
    <xf numFmtId="166" fontId="4" fillId="0" borderId="122" xfId="0" applyNumberFormat="1" applyFont="1" applyBorder="1" applyAlignment="1">
      <alignment horizontal="left"/>
    </xf>
    <xf numFmtId="166" fontId="16" fillId="5" borderId="163" xfId="0" applyNumberFormat="1" applyFont="1" applyFill="1" applyBorder="1" applyAlignment="1">
      <alignment horizontal="center"/>
    </xf>
    <xf numFmtId="0" fontId="3" fillId="0" borderId="164" xfId="0" applyFont="1" applyBorder="1"/>
    <xf numFmtId="166" fontId="16" fillId="0" borderId="0" xfId="0" applyNumberFormat="1" applyFont="1" applyAlignment="1">
      <alignment horizontal="center"/>
    </xf>
    <xf numFmtId="166" fontId="2" fillId="5" borderId="27" xfId="0" applyNumberFormat="1" applyFont="1" applyFill="1" applyBorder="1" applyAlignment="1">
      <alignment horizontal="center"/>
    </xf>
    <xf numFmtId="166" fontId="9" fillId="5" borderId="155" xfId="0" applyNumberFormat="1" applyFont="1" applyFill="1" applyBorder="1" applyAlignment="1">
      <alignment horizontal="center" wrapText="1"/>
    </xf>
    <xf numFmtId="0" fontId="3" fillId="0" borderId="159" xfId="0" applyFont="1" applyBorder="1"/>
    <xf numFmtId="166" fontId="9" fillId="9" borderId="27" xfId="0" applyNumberFormat="1" applyFont="1" applyFill="1" applyBorder="1" applyAlignment="1">
      <alignment horizontal="center"/>
    </xf>
    <xf numFmtId="0" fontId="3" fillId="0" borderId="162" xfId="0" applyFont="1" applyBorder="1"/>
    <xf numFmtId="0" fontId="1" fillId="0" borderId="165" xfId="0" applyFont="1" applyBorder="1" applyAlignment="1">
      <alignment horizontal="left"/>
    </xf>
    <xf numFmtId="0" fontId="3" fillId="0" borderId="166" xfId="0" applyFont="1" applyBorder="1"/>
    <xf numFmtId="0" fontId="1" fillId="0" borderId="168" xfId="0" applyFont="1" applyBorder="1"/>
    <xf numFmtId="0" fontId="3" fillId="0" borderId="62" xfId="0" applyFont="1" applyBorder="1"/>
    <xf numFmtId="0" fontId="1" fillId="0" borderId="169" xfId="0" applyFont="1" applyBorder="1" applyAlignment="1">
      <alignment horizontal="left"/>
    </xf>
    <xf numFmtId="0" fontId="3" fillId="0" borderId="170" xfId="0" applyFont="1" applyBorder="1"/>
    <xf numFmtId="0" fontId="4" fillId="0" borderId="27" xfId="0" applyFont="1" applyBorder="1"/>
    <xf numFmtId="0" fontId="17" fillId="0" borderId="7" xfId="0" applyFont="1" applyBorder="1"/>
    <xf numFmtId="0" fontId="4" fillId="4" borderId="1" xfId="0" applyFont="1" applyFill="1" applyBorder="1"/>
    <xf numFmtId="0" fontId="4" fillId="0" borderId="1" xfId="0" applyFont="1" applyBorder="1" applyAlignment="1">
      <alignment horizontal="center"/>
    </xf>
    <xf numFmtId="0" fontId="17" fillId="0" borderId="165" xfId="0" applyFont="1" applyBorder="1"/>
    <xf numFmtId="0" fontId="17" fillId="0" borderId="172" xfId="0" applyFont="1" applyBorder="1"/>
    <xf numFmtId="0" fontId="3" fillId="0" borderId="173" xfId="0" applyFont="1" applyBorder="1"/>
    <xf numFmtId="0" fontId="3" fillId="0" borderId="174" xfId="0" applyFont="1" applyBorder="1"/>
    <xf numFmtId="0" fontId="17" fillId="0" borderId="175" xfId="0" applyFont="1" applyBorder="1"/>
    <xf numFmtId="0" fontId="3" fillId="0" borderId="57" xfId="0" applyFont="1" applyBorder="1"/>
    <xf numFmtId="0" fontId="3" fillId="0" borderId="176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customschemas.google.com/relationships/workbookmetadata" Target="metadata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c:style val="2"/>
  <c:chart>
    <c:autoTitleDeleted val="1"/>
    <c:plotArea>
      <c:layout>
        <c:manualLayout>
          <c:xMode val="edge"/>
          <c:yMode val="edge"/>
          <c:x val="0.16216244749867592"/>
          <c:y val="7.492795389048991E-2"/>
          <c:w val="0.65946061982794857"/>
          <c:h val="0.72622478386167144"/>
        </c:manualLayout>
      </c:layout>
      <c:lineChart>
        <c:grouping val="standard"/>
        <c:varyColors val="0"/>
        <c:ser>
          <c:idx val="0"/>
          <c:order val="0"/>
          <c:spPr>
            <a:ln w="9525" cmpd="sng">
              <a:solidFill>
                <a:srgbClr val="000080">
                  <a:alpha val="100000"/>
                </a:srgbClr>
              </a:solidFill>
              <a:prstDash val="solid"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 lvl="0">
                  <a:defRPr/>
                </a:pPr>
                <a:endParaRPr lang="es-419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'PDT NACION'!$E$9:$Q$9</c:f>
              <c:numCache>
                <c:formatCode>General</c:formatCode>
                <c:ptCount val="1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cat>
          <c:val>
            <c:numRef>
              <c:f>'PDT NACION'!$E$80:$Q$80</c:f>
              <c:numCache>
                <c:formatCode>0.00</c:formatCode>
                <c:ptCount val="13"/>
                <c:pt idx="0">
                  <c:v>0</c:v>
                </c:pt>
                <c:pt idx="1">
                  <c:v>5.7883636783999997</c:v>
                </c:pt>
                <c:pt idx="2">
                  <c:v>12.351310636599999</c:v>
                </c:pt>
                <c:pt idx="3">
                  <c:v>19.947818146700001</c:v>
                </c:pt>
                <c:pt idx="4">
                  <c:v>28.409275454199999</c:v>
                </c:pt>
                <c:pt idx="5">
                  <c:v>37.282824533800003</c:v>
                </c:pt>
                <c:pt idx="6">
                  <c:v>47.184590575999998</c:v>
                </c:pt>
                <c:pt idx="7">
                  <c:v>57.538905836300003</c:v>
                </c:pt>
                <c:pt idx="8">
                  <c:v>67.729600813399998</c:v>
                </c:pt>
                <c:pt idx="9">
                  <c:v>76.992073896400001</c:v>
                </c:pt>
                <c:pt idx="10">
                  <c:v>86.116260212200004</c:v>
                </c:pt>
                <c:pt idx="11">
                  <c:v>93.762141990399996</c:v>
                </c:pt>
                <c:pt idx="12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43-4312-9ED5-1795818AB2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07423310"/>
        <c:axId val="23901382"/>
      </c:lineChart>
      <c:catAx>
        <c:axId val="120742331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sz="1000" b="1" i="0">
                    <a:solidFill>
                      <a:srgbClr val="000000"/>
                    </a:solidFill>
                    <a:latin typeface="Arial"/>
                  </a:defRPr>
                </a:pPr>
                <a:r>
                  <a:rPr sz="1000" b="1" i="0">
                    <a:solidFill>
                      <a:srgbClr val="000000"/>
                    </a:solidFill>
                    <a:latin typeface="Arial"/>
                  </a:rPr>
                  <a:t>PLAZO DE OBRA</a:t>
                </a:r>
              </a:p>
            </c:rich>
          </c:tx>
          <c:layout>
            <c:manualLayout>
              <c:xMode val="edge"/>
              <c:yMode val="edge"/>
              <c:x val="0.39459535125676881"/>
              <c:y val="0.8904899135446685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/>
          <a:lstStyle/>
          <a:p>
            <a:pPr lvl="0">
              <a:defRPr sz="1000" b="0" i="0">
                <a:solidFill>
                  <a:srgbClr val="000000"/>
                </a:solidFill>
                <a:latin typeface="Arial"/>
              </a:defRPr>
            </a:pPr>
            <a:endParaRPr lang="es-419"/>
          </a:p>
        </c:txPr>
        <c:crossAx val="23901382"/>
        <c:crosses val="autoZero"/>
        <c:auto val="1"/>
        <c:lblAlgn val="ctr"/>
        <c:lblOffset val="100"/>
        <c:noMultiLvlLbl val="1"/>
      </c:catAx>
      <c:valAx>
        <c:axId val="23901382"/>
        <c:scaling>
          <c:orientation val="minMax"/>
          <c:max val="100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sz="1000" b="1" i="0">
                    <a:solidFill>
                      <a:srgbClr val="000000"/>
                    </a:solidFill>
                    <a:latin typeface="Arial"/>
                  </a:defRPr>
                </a:pPr>
                <a:r>
                  <a:rPr sz="1000" b="1" i="0">
                    <a:solidFill>
                      <a:srgbClr val="000000"/>
                    </a:solidFill>
                    <a:latin typeface="Arial"/>
                  </a:rPr>
                  <a:t>AVANCE DE OBRA</a:t>
                </a:r>
              </a:p>
            </c:rich>
          </c:tx>
          <c:layout>
            <c:manualLayout>
              <c:xMode val="edge"/>
              <c:yMode val="edge"/>
              <c:x val="2.8828828828828829E-2"/>
              <c:y val="0.26801152737752182"/>
            </c:manualLayout>
          </c:layout>
          <c:overlay val="0"/>
        </c:title>
        <c:numFmt formatCode="0.00" sourceLinked="1"/>
        <c:majorTickMark val="out"/>
        <c:minorTickMark val="none"/>
        <c:tickLblPos val="nextTo"/>
        <c:spPr>
          <a:ln/>
        </c:spPr>
        <c:txPr>
          <a:bodyPr rot="0"/>
          <a:lstStyle/>
          <a:p>
            <a:pPr lvl="0">
              <a:defRPr sz="1000" b="0" i="0">
                <a:solidFill>
                  <a:srgbClr val="000000"/>
                </a:solidFill>
                <a:latin typeface="Arial"/>
              </a:defRPr>
            </a:pPr>
            <a:endParaRPr lang="es-419"/>
          </a:p>
        </c:txPr>
        <c:crossAx val="1207423310"/>
        <c:crosses val="autoZero"/>
        <c:crossBetween val="between"/>
      </c:valAx>
      <c:spPr>
        <a:solidFill>
          <a:srgbClr val="C0C0C0"/>
        </a:solidFill>
      </c:spPr>
    </c:plotArea>
    <c:legend>
      <c:legendPos val="r"/>
      <c:layout>
        <c:manualLayout>
          <c:xMode val="edge"/>
          <c:yMode val="edge"/>
          <c:x val="0.84144295476578934"/>
          <c:y val="0.4063400576368878"/>
        </c:manualLayout>
      </c:layout>
      <c:overlay val="0"/>
      <c:txPr>
        <a:bodyPr/>
        <a:lstStyle/>
        <a:p>
          <a:pPr lvl="0">
            <a:defRPr sz="700" b="0" i="0">
              <a:solidFill>
                <a:srgbClr val="000000"/>
              </a:solidFill>
              <a:latin typeface="Arial"/>
            </a:defRPr>
          </a:pPr>
          <a:endParaRPr lang="es-419"/>
        </a:p>
      </c:txPr>
    </c:legend>
    <c:plotVisOnly val="1"/>
    <c:dispBlanksAs val="zero"/>
    <c:showDLblsOverMax val="1"/>
  </c:chart>
  <c:spPr>
    <a:solidFill>
      <a:srgbClr val="FFFFFF"/>
    </a:solidFill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266700</xdr:colOff>
      <xdr:row>0</xdr:row>
      <xdr:rowOff>0</xdr:rowOff>
    </xdr:from>
    <xdr:ext cx="485775" cy="0"/>
    <xdr:pic>
      <xdr:nvPicPr>
        <xdr:cNvPr id="2" name="image1.jpg" descr="Logo 70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1076325</xdr:colOff>
      <xdr:row>1</xdr:row>
      <xdr:rowOff>95250</xdr:rowOff>
    </xdr:from>
    <xdr:ext cx="6819900" cy="857250"/>
    <xdr:pic>
      <xdr:nvPicPr>
        <xdr:cNvPr id="2" name="image2.jpg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447675</xdr:colOff>
      <xdr:row>7</xdr:row>
      <xdr:rowOff>9525</xdr:rowOff>
    </xdr:from>
    <xdr:ext cx="5619750" cy="3305175"/>
    <xdr:graphicFrame macro="">
      <xdr:nvGraphicFramePr>
        <xdr:cNvPr id="1219928189" name="Chart 1">
          <a:extLst>
            <a:ext uri="{FF2B5EF4-FFF2-40B4-BE49-F238E27FC236}">
              <a16:creationId xmlns:a16="http://schemas.microsoft.com/office/drawing/2014/main" id="{00000000-0008-0000-0A00-00007DA0B64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266700</xdr:colOff>
      <xdr:row>0</xdr:row>
      <xdr:rowOff>0</xdr:rowOff>
    </xdr:from>
    <xdr:ext cx="485775" cy="0"/>
    <xdr:pic>
      <xdr:nvPicPr>
        <xdr:cNvPr id="2" name="image1.jpg" descr="Logo 700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ANTI/Desktop/DPIE/PRESUPUESTO%20NUEVO/P.COMPLETO%20JULIO%20202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SUPUESTO NACION"/>
      <sheetName val="PRESUPUESTO PO"/>
      <sheetName val="PRESUPUESTO PO RT"/>
      <sheetName val="DATOS"/>
      <sheetName val="A. DE PRECIOS CIVIL"/>
      <sheetName val="ELECTRICIDAD"/>
      <sheetName val="GAS"/>
      <sheetName val="SANITARIAS"/>
      <sheetName val="PLUVIAL"/>
      <sheetName val="INCENDIO"/>
      <sheetName val="PLANTA DEPURADORA"/>
      <sheetName val="LISTA DE PRECIOS"/>
      <sheetName val="MANO DE OBRA"/>
      <sheetName val="HONORARIOS RT"/>
      <sheetName val="PLAN DE TRABAJO"/>
      <sheetName val="CURVA DE INVERS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8496B0"/>
  </sheetPr>
  <dimension ref="A1:Z1208"/>
  <sheetViews>
    <sheetView tabSelected="1" topLeftCell="A594" workbookViewId="0">
      <selection activeCell="P672" sqref="P672"/>
    </sheetView>
  </sheetViews>
  <sheetFormatPr baseColWidth="10" defaultColWidth="12.5703125" defaultRowHeight="15" customHeight="1"/>
  <cols>
    <col min="1" max="1" width="3.28515625" customWidth="1"/>
    <col min="2" max="3" width="4.5703125" customWidth="1"/>
    <col min="4" max="4" width="55.28515625" customWidth="1"/>
    <col min="5" max="5" width="6.42578125" customWidth="1"/>
    <col min="6" max="6" width="10.7109375" customWidth="1"/>
    <col min="7" max="7" width="17.42578125" customWidth="1"/>
    <col min="8" max="8" width="19.5703125" customWidth="1"/>
    <col min="9" max="9" width="23.7109375" customWidth="1"/>
    <col min="10" max="10" width="12.42578125" customWidth="1"/>
    <col min="11" max="11" width="7.5703125" customWidth="1"/>
    <col min="12" max="12" width="9.42578125" customWidth="1"/>
    <col min="13" max="13" width="7.7109375" customWidth="1"/>
    <col min="14" max="26" width="10.5703125" customWidth="1"/>
  </cols>
  <sheetData>
    <row r="1" spans="1:13" ht="12.75" customHeight="1">
      <c r="A1" s="1"/>
      <c r="B1" s="695"/>
      <c r="C1" s="692"/>
      <c r="D1" s="692"/>
      <c r="E1" s="692"/>
      <c r="F1" s="692"/>
      <c r="G1" s="692"/>
      <c r="H1" s="692"/>
      <c r="I1" s="692"/>
      <c r="J1" s="692"/>
    </row>
    <row r="2" spans="1:13" ht="12.75" customHeight="1">
      <c r="A2" s="1"/>
      <c r="B2" s="696" t="s">
        <v>0</v>
      </c>
      <c r="C2" s="686"/>
      <c r="D2" s="686"/>
      <c r="E2" s="686"/>
      <c r="F2" s="686"/>
      <c r="G2" s="686"/>
      <c r="H2" s="686"/>
      <c r="I2" s="697" t="s">
        <v>1</v>
      </c>
      <c r="J2" s="687"/>
    </row>
    <row r="3" spans="1:13" ht="9.75" customHeight="1">
      <c r="A3" s="1"/>
      <c r="B3" s="698"/>
      <c r="C3" s="686"/>
      <c r="D3" s="686"/>
      <c r="E3" s="686"/>
      <c r="F3" s="686"/>
      <c r="G3" s="686"/>
      <c r="H3" s="686"/>
      <c r="I3" s="686"/>
      <c r="J3" s="687"/>
    </row>
    <row r="4" spans="1:13" ht="12.75" customHeight="1">
      <c r="A4" s="2"/>
      <c r="B4" s="699" t="s">
        <v>2</v>
      </c>
      <c r="C4" s="692"/>
      <c r="D4" s="692"/>
      <c r="E4" s="692"/>
      <c r="F4" s="700"/>
      <c r="G4" s="701" t="s">
        <v>3</v>
      </c>
      <c r="H4" s="692"/>
      <c r="I4" s="692"/>
      <c r="J4" s="700"/>
    </row>
    <row r="5" spans="1:13" ht="12.75" customHeight="1">
      <c r="A5" s="1"/>
      <c r="B5" s="711" t="s">
        <v>4</v>
      </c>
      <c r="C5" s="703"/>
      <c r="D5" s="703"/>
      <c r="E5" s="703"/>
      <c r="F5" s="704"/>
      <c r="G5" s="702" t="s">
        <v>5</v>
      </c>
      <c r="H5" s="703"/>
      <c r="I5" s="703"/>
      <c r="J5" s="704"/>
    </row>
    <row r="6" spans="1:13" ht="12.75" customHeight="1">
      <c r="A6" s="1"/>
      <c r="B6" s="695"/>
      <c r="C6" s="692"/>
      <c r="D6" s="692"/>
      <c r="E6" s="692"/>
      <c r="F6" s="692"/>
      <c r="G6" s="692"/>
      <c r="H6" s="692"/>
      <c r="I6" s="692"/>
      <c r="J6" s="692"/>
    </row>
    <row r="7" spans="1:13" ht="12.75" customHeight="1">
      <c r="A7" s="1"/>
      <c r="B7" s="712" t="s">
        <v>6</v>
      </c>
      <c r="C7" s="713"/>
      <c r="D7" s="713"/>
      <c r="E7" s="713"/>
      <c r="F7" s="714"/>
      <c r="G7" s="715" t="s">
        <v>7</v>
      </c>
      <c r="H7" s="713"/>
      <c r="I7" s="713"/>
      <c r="J7" s="714"/>
    </row>
    <row r="8" spans="1:13" ht="12.75" customHeight="1">
      <c r="A8" s="1"/>
      <c r="B8" s="711" t="s">
        <v>8</v>
      </c>
      <c r="C8" s="703"/>
      <c r="D8" s="703"/>
      <c r="E8" s="703"/>
      <c r="F8" s="704"/>
      <c r="G8" s="702" t="s">
        <v>9</v>
      </c>
      <c r="H8" s="703"/>
      <c r="I8" s="703"/>
      <c r="J8" s="704"/>
    </row>
    <row r="9" spans="1:13" ht="12.75" customHeight="1">
      <c r="A9" s="1"/>
      <c r="B9" s="716"/>
      <c r="C9" s="703"/>
      <c r="D9" s="703"/>
      <c r="E9" s="703"/>
      <c r="F9" s="703"/>
      <c r="G9" s="703"/>
      <c r="H9" s="703"/>
      <c r="I9" s="703"/>
      <c r="J9" s="703"/>
    </row>
    <row r="10" spans="1:13" ht="12.75" customHeight="1">
      <c r="A10" s="1"/>
      <c r="B10" s="705" t="s">
        <v>10</v>
      </c>
      <c r="C10" s="705" t="s">
        <v>11</v>
      </c>
      <c r="D10" s="707" t="s">
        <v>12</v>
      </c>
      <c r="E10" s="708" t="s">
        <v>13</v>
      </c>
      <c r="F10" s="687"/>
      <c r="G10" s="708" t="s">
        <v>14</v>
      </c>
      <c r="H10" s="686"/>
      <c r="I10" s="687"/>
      <c r="J10" s="709" t="s">
        <v>15</v>
      </c>
    </row>
    <row r="11" spans="1:13" ht="27.75" customHeight="1">
      <c r="A11" s="1"/>
      <c r="B11" s="706"/>
      <c r="C11" s="706"/>
      <c r="D11" s="706"/>
      <c r="E11" s="3" t="s">
        <v>16</v>
      </c>
      <c r="F11" s="4" t="s">
        <v>17</v>
      </c>
      <c r="G11" s="5" t="s">
        <v>18</v>
      </c>
      <c r="H11" s="5" t="s">
        <v>19</v>
      </c>
      <c r="I11" s="5" t="s">
        <v>20</v>
      </c>
      <c r="J11" s="706"/>
    </row>
    <row r="12" spans="1:13" ht="12.75" customHeight="1">
      <c r="A12" s="1"/>
      <c r="B12" s="6"/>
      <c r="C12" s="6"/>
      <c r="D12" s="7"/>
      <c r="E12" s="8"/>
      <c r="F12" s="9"/>
      <c r="G12" s="10"/>
      <c r="H12" s="10"/>
      <c r="I12" s="10"/>
      <c r="J12" s="11"/>
    </row>
    <row r="13" spans="1:13" ht="12.75" customHeight="1">
      <c r="A13" s="1"/>
      <c r="B13" s="12" t="s">
        <v>21</v>
      </c>
      <c r="C13" s="13"/>
      <c r="D13" s="710" t="s">
        <v>22</v>
      </c>
      <c r="E13" s="686"/>
      <c r="F13" s="686"/>
      <c r="G13" s="686"/>
      <c r="H13" s="687"/>
      <c r="I13" s="14">
        <f>SUM(H14:H48)</f>
        <v>2885114.7485619709</v>
      </c>
      <c r="J13" s="15">
        <f>I13/$I$1039</f>
        <v>1.693544240893834E-2</v>
      </c>
      <c r="K13" s="2" t="s">
        <v>23</v>
      </c>
    </row>
    <row r="14" spans="1:13" ht="12.75" customHeight="1">
      <c r="A14" s="1"/>
      <c r="B14" s="16" t="s">
        <v>24</v>
      </c>
      <c r="C14" s="17"/>
      <c r="D14" s="18" t="str">
        <f>'A. DE PRECIOS CIVIL'!D6</f>
        <v>Limpieza de terreno y nivelación sin aporte de tierra</v>
      </c>
      <c r="E14" s="19" t="s">
        <v>25</v>
      </c>
      <c r="F14" s="20">
        <v>1273</v>
      </c>
      <c r="G14" s="21">
        <f>'A. DE PRECIOS CIVIL'!H27</f>
        <v>291.42666490963637</v>
      </c>
      <c r="H14" s="22">
        <f t="shared" ref="H14:H48" si="0">F14*G14</f>
        <v>370986.1444299671</v>
      </c>
      <c r="I14" s="23"/>
      <c r="J14" s="24">
        <f t="shared" ref="J14:J48" si="1">H14/$I$1039</f>
        <v>2.177665372456792E-3</v>
      </c>
      <c r="K14" s="693" t="s">
        <v>26</v>
      </c>
      <c r="L14" s="692"/>
      <c r="M14" s="1"/>
    </row>
    <row r="15" spans="1:13" ht="12.75" customHeight="1">
      <c r="A15" s="1"/>
      <c r="B15" s="25" t="s">
        <v>27</v>
      </c>
      <c r="C15" s="26"/>
      <c r="D15" s="27" t="str">
        <f>'A. DE PRECIOS CIVIL'!D38</f>
        <v>Cartel de obra</v>
      </c>
      <c r="E15" s="28" t="s">
        <v>25</v>
      </c>
      <c r="F15" s="29">
        <v>12</v>
      </c>
      <c r="G15" s="30">
        <f>'A. DE PRECIOS CIVIL'!H58</f>
        <v>7217.0745437569622</v>
      </c>
      <c r="H15" s="31">
        <f t="shared" si="0"/>
        <v>86604.894525083539</v>
      </c>
      <c r="I15" s="32"/>
      <c r="J15" s="33">
        <f t="shared" si="1"/>
        <v>5.0836529267779583E-4</v>
      </c>
      <c r="K15" s="2"/>
      <c r="L15" s="1"/>
      <c r="M15" s="1"/>
    </row>
    <row r="16" spans="1:13" ht="12.75" customHeight="1">
      <c r="A16" s="1"/>
      <c r="B16" s="25" t="s">
        <v>28</v>
      </c>
      <c r="C16" s="26"/>
      <c r="D16" s="27" t="str">
        <f>'A. DE PRECIOS CIVIL'!D69</f>
        <v>Replanteo Planialtimétrico</v>
      </c>
      <c r="E16" s="28" t="s">
        <v>29</v>
      </c>
      <c r="F16" s="29">
        <v>598.70000000000005</v>
      </c>
      <c r="G16" s="30">
        <f>'A. DE PRECIOS CIVIL'!H89</f>
        <v>500.65610113575758</v>
      </c>
      <c r="H16" s="31">
        <f t="shared" si="0"/>
        <v>299742.80774997809</v>
      </c>
      <c r="I16" s="32"/>
      <c r="J16" s="33">
        <f t="shared" si="1"/>
        <v>1.7594714597308136E-3</v>
      </c>
      <c r="K16" s="2"/>
      <c r="L16" s="1"/>
      <c r="M16" s="1"/>
    </row>
    <row r="17" spans="1:26" ht="12.75" hidden="1" customHeight="1">
      <c r="A17" s="1"/>
      <c r="B17" s="25" t="s">
        <v>30</v>
      </c>
      <c r="C17" s="26" t="s">
        <v>21</v>
      </c>
      <c r="D17" s="27" t="str">
        <f>'A. DE PRECIOS CIVIL'!D100</f>
        <v xml:space="preserve">Demolición de obra completa en forma mecánica </v>
      </c>
      <c r="E17" s="28" t="s">
        <v>25</v>
      </c>
      <c r="F17" s="29"/>
      <c r="G17" s="30">
        <f>'A. DE PRECIOS CIVIL'!H120</f>
        <v>4946.952564831714</v>
      </c>
      <c r="H17" s="31">
        <f t="shared" si="0"/>
        <v>0</v>
      </c>
      <c r="I17" s="32"/>
      <c r="J17" s="33">
        <f t="shared" si="1"/>
        <v>0</v>
      </c>
      <c r="K17" s="2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hidden="1" customHeight="1">
      <c r="A18" s="1"/>
      <c r="B18" s="25"/>
      <c r="C18" s="26" t="s">
        <v>31</v>
      </c>
      <c r="D18" s="27" t="str">
        <f>'A. DE PRECIOS CIVIL'!D131</f>
        <v>Demolición de obra completa en forma manual</v>
      </c>
      <c r="E18" s="28" t="s">
        <v>25</v>
      </c>
      <c r="F18" s="29"/>
      <c r="G18" s="30">
        <f>'A. DE PRECIOS CIVIL'!H151</f>
        <v>10132.643132360125</v>
      </c>
      <c r="H18" s="31">
        <f t="shared" si="0"/>
        <v>0</v>
      </c>
      <c r="I18" s="32"/>
      <c r="J18" s="33">
        <f t="shared" si="1"/>
        <v>0</v>
      </c>
      <c r="K18" s="2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hidden="1" customHeight="1">
      <c r="A19" s="1"/>
      <c r="B19" s="25"/>
      <c r="C19" s="26" t="s">
        <v>32</v>
      </c>
      <c r="D19" s="27" t="str">
        <f>'A. DE PRECIOS CIVIL'!D162</f>
        <v xml:space="preserve">Demolición de hormigón/mampostería en forma mecánica </v>
      </c>
      <c r="E19" s="28" t="s">
        <v>25</v>
      </c>
      <c r="F19" s="29"/>
      <c r="G19" s="30">
        <f>'A. DE PRECIOS CIVIL'!H182</f>
        <v>5020.3856345010445</v>
      </c>
      <c r="H19" s="31">
        <f t="shared" si="0"/>
        <v>0</v>
      </c>
      <c r="I19" s="32"/>
      <c r="J19" s="33">
        <f t="shared" si="1"/>
        <v>0</v>
      </c>
      <c r="K19" s="2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hidden="1" customHeight="1">
      <c r="A20" s="1"/>
      <c r="B20" s="25"/>
      <c r="C20" s="26" t="s">
        <v>33</v>
      </c>
      <c r="D20" s="27" t="str">
        <f>'A. DE PRECIOS CIVIL'!D193</f>
        <v>Demolición de hormigón en forma manual</v>
      </c>
      <c r="E20" s="28" t="s">
        <v>34</v>
      </c>
      <c r="F20" s="29"/>
      <c r="G20" s="30">
        <f>'A. DE PRECIOS CIVIL'!H213</f>
        <v>15291.864263952762</v>
      </c>
      <c r="H20" s="31">
        <f t="shared" si="0"/>
        <v>0</v>
      </c>
      <c r="I20" s="32"/>
      <c r="J20" s="33">
        <f t="shared" si="1"/>
        <v>0</v>
      </c>
      <c r="K20" s="2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24.75" hidden="1" customHeight="1">
      <c r="A21" s="1"/>
      <c r="B21" s="25"/>
      <c r="C21" s="26" t="s">
        <v>35</v>
      </c>
      <c r="D21" s="27" t="str">
        <f>'A. DE PRECIOS CIVIL'!D224</f>
        <v xml:space="preserve">Demolición de mampostería de ladrillo común en forma manual </v>
      </c>
      <c r="E21" s="28" t="s">
        <v>34</v>
      </c>
      <c r="F21" s="29"/>
      <c r="G21" s="30">
        <f>'A. DE PRECIOS CIVIL'!H244</f>
        <v>6822.9296669642845</v>
      </c>
      <c r="H21" s="31">
        <f t="shared" si="0"/>
        <v>0</v>
      </c>
      <c r="I21" s="32"/>
      <c r="J21" s="33">
        <f t="shared" si="1"/>
        <v>0</v>
      </c>
      <c r="K21" s="2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28.5" hidden="1" customHeight="1">
      <c r="A22" s="1"/>
      <c r="B22" s="25"/>
      <c r="C22" s="26" t="s">
        <v>36</v>
      </c>
      <c r="D22" s="27" t="str">
        <f>'A. DE PRECIOS CIVIL'!D255</f>
        <v xml:space="preserve">Demolición de mampostería de ladrillo hueco en forma manual </v>
      </c>
      <c r="E22" s="28" t="s">
        <v>34</v>
      </c>
      <c r="F22" s="29"/>
      <c r="G22" s="30">
        <f>'A. DE PRECIOS CIVIL'!H275</f>
        <v>4591.2840347733745</v>
      </c>
      <c r="H22" s="31">
        <f t="shared" si="0"/>
        <v>0</v>
      </c>
      <c r="I22" s="32"/>
      <c r="J22" s="33">
        <f t="shared" si="1"/>
        <v>0</v>
      </c>
      <c r="K22" s="2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hidden="1" customHeight="1">
      <c r="A23" s="1"/>
      <c r="B23" s="25"/>
      <c r="C23" s="26" t="s">
        <v>37</v>
      </c>
      <c r="D23" s="27" t="str">
        <f>'A. DE PRECIOS CIVIL'!D286</f>
        <v>Extracción y retiro de revestimiento en pared</v>
      </c>
      <c r="E23" s="28" t="s">
        <v>25</v>
      </c>
      <c r="F23" s="29"/>
      <c r="G23" s="30">
        <f>'A. DE PRECIOS CIVIL'!H306</f>
        <v>873.25174948148481</v>
      </c>
      <c r="H23" s="31">
        <f t="shared" si="0"/>
        <v>0</v>
      </c>
      <c r="I23" s="32"/>
      <c r="J23" s="33">
        <f t="shared" si="1"/>
        <v>0</v>
      </c>
      <c r="K23" s="2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hidden="1" customHeight="1">
      <c r="A24" s="1"/>
      <c r="B24" s="25"/>
      <c r="C24" s="26" t="s">
        <v>38</v>
      </c>
      <c r="D24" s="27" t="str">
        <f>'A. DE PRECIOS CIVIL'!D317</f>
        <v xml:space="preserve">Picado y retiro de revoque </v>
      </c>
      <c r="E24" s="28" t="s">
        <v>25</v>
      </c>
      <c r="F24" s="29"/>
      <c r="G24" s="30">
        <f>'A. DE PRECIOS CIVIL'!H337</f>
        <v>924.07635821625979</v>
      </c>
      <c r="H24" s="31">
        <f t="shared" si="0"/>
        <v>0</v>
      </c>
      <c r="I24" s="32"/>
      <c r="J24" s="33">
        <f t="shared" si="1"/>
        <v>0</v>
      </c>
      <c r="K24" s="2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hidden="1" customHeight="1">
      <c r="A25" s="1"/>
      <c r="B25" s="25"/>
      <c r="C25" s="26" t="s">
        <v>39</v>
      </c>
      <c r="D25" s="27" t="str">
        <f>'A. DE PRECIOS CIVIL'!D348</f>
        <v xml:space="preserve">Picado y retiro de contrapiso </v>
      </c>
      <c r="E25" s="28" t="s">
        <v>34</v>
      </c>
      <c r="F25" s="29"/>
      <c r="G25" s="30">
        <f>'A. DE PRECIOS CIVIL'!H368</f>
        <v>10323.550266479435</v>
      </c>
      <c r="H25" s="31">
        <f t="shared" si="0"/>
        <v>0</v>
      </c>
      <c r="I25" s="32"/>
      <c r="J25" s="33">
        <f t="shared" si="1"/>
        <v>0</v>
      </c>
      <c r="K25" s="2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hidden="1" customHeight="1">
      <c r="A26" s="1"/>
      <c r="B26" s="25"/>
      <c r="C26" s="26" t="s">
        <v>40</v>
      </c>
      <c r="D26" s="27" t="str">
        <f>'A. DE PRECIOS CIVIL'!D379</f>
        <v xml:space="preserve">Picado y retiro de piso </v>
      </c>
      <c r="E26" s="28" t="s">
        <v>25</v>
      </c>
      <c r="F26" s="29"/>
      <c r="G26" s="30">
        <f>'A. DE PRECIOS CIVIL'!H399</f>
        <v>887.3854519631559</v>
      </c>
      <c r="H26" s="31">
        <f t="shared" si="0"/>
        <v>0</v>
      </c>
      <c r="I26" s="32"/>
      <c r="J26" s="33">
        <f t="shared" si="1"/>
        <v>0</v>
      </c>
      <c r="K26" s="2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hidden="1" customHeight="1">
      <c r="A27" s="1"/>
      <c r="B27" s="25"/>
      <c r="C27" s="26" t="s">
        <v>41</v>
      </c>
      <c r="D27" s="27" t="str">
        <f>'A. DE PRECIOS CIVIL'!D410</f>
        <v>Retiro de carpinterias</v>
      </c>
      <c r="E27" s="28" t="s">
        <v>25</v>
      </c>
      <c r="F27" s="29"/>
      <c r="G27" s="30">
        <f>'A. DE PRECIOS CIVIL'!H430</f>
        <v>892.00215245831134</v>
      </c>
      <c r="H27" s="31">
        <f t="shared" si="0"/>
        <v>0</v>
      </c>
      <c r="I27" s="32"/>
      <c r="J27" s="33">
        <f t="shared" si="1"/>
        <v>0</v>
      </c>
      <c r="K27" s="2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hidden="1" customHeight="1">
      <c r="A28" s="1"/>
      <c r="B28" s="25"/>
      <c r="C28" s="26" t="s">
        <v>42</v>
      </c>
      <c r="D28" s="27" t="str">
        <f>'A. DE PRECIOS CIVIL'!D441</f>
        <v>Retiro de artefactos</v>
      </c>
      <c r="E28" s="28" t="s">
        <v>43</v>
      </c>
      <c r="F28" s="29"/>
      <c r="G28" s="30">
        <f>'A. DE PRECIOS CIVIL'!H461</f>
        <v>1067.033182434069</v>
      </c>
      <c r="H28" s="31">
        <f t="shared" si="0"/>
        <v>0</v>
      </c>
      <c r="I28" s="32"/>
      <c r="J28" s="33">
        <f t="shared" si="1"/>
        <v>0</v>
      </c>
      <c r="K28" s="2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hidden="1" customHeight="1">
      <c r="A29" s="1"/>
      <c r="B29" s="25"/>
      <c r="C29" s="26" t="s">
        <v>44</v>
      </c>
      <c r="D29" s="27" t="str">
        <f>'A. DE PRECIOS CIVIL'!D472</f>
        <v xml:space="preserve">Retiro de cañerias de instalaciones existentes </v>
      </c>
      <c r="E29" s="28" t="s">
        <v>29</v>
      </c>
      <c r="F29" s="29"/>
      <c r="G29" s="30">
        <f>'A. DE PRECIOS CIVIL'!H492</f>
        <v>1154.5486974219477</v>
      </c>
      <c r="H29" s="31">
        <f t="shared" si="0"/>
        <v>0</v>
      </c>
      <c r="I29" s="32"/>
      <c r="J29" s="33">
        <f t="shared" si="1"/>
        <v>0</v>
      </c>
      <c r="K29" s="2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hidden="1" customHeight="1">
      <c r="A30" s="1"/>
      <c r="B30" s="25"/>
      <c r="C30" s="26" t="s">
        <v>45</v>
      </c>
      <c r="D30" s="27" t="str">
        <f>'A. DE PRECIOS CIVIL'!D503</f>
        <v xml:space="preserve">Extracción de cubierta de chapa completa </v>
      </c>
      <c r="E30" s="28" t="s">
        <v>25</v>
      </c>
      <c r="F30" s="29"/>
      <c r="G30" s="30">
        <f>'A. DE PRECIOS CIVIL'!H523</f>
        <v>1172.489200698225</v>
      </c>
      <c r="H30" s="31">
        <f t="shared" si="0"/>
        <v>0</v>
      </c>
      <c r="I30" s="32"/>
      <c r="J30" s="33">
        <f t="shared" si="1"/>
        <v>0</v>
      </c>
      <c r="K30" s="2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hidden="1" customHeight="1">
      <c r="A31" s="1"/>
      <c r="B31" s="25"/>
      <c r="C31" s="26" t="s">
        <v>46</v>
      </c>
      <c r="D31" s="27" t="str">
        <f>'A. DE PRECIOS CIVIL'!D534</f>
        <v xml:space="preserve">Extracción de cubierta de tejas completa </v>
      </c>
      <c r="E31" s="28" t="s">
        <v>25</v>
      </c>
      <c r="F31" s="29"/>
      <c r="G31" s="30">
        <f>'A. DE PRECIOS CIVIL'!H554</f>
        <v>1583.156020723203</v>
      </c>
      <c r="H31" s="31">
        <f t="shared" si="0"/>
        <v>0</v>
      </c>
      <c r="I31" s="32"/>
      <c r="J31" s="33">
        <f t="shared" si="1"/>
        <v>0</v>
      </c>
      <c r="K31" s="2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hidden="1" customHeight="1">
      <c r="A32" s="1"/>
      <c r="B32" s="25"/>
      <c r="C32" s="26" t="s">
        <v>47</v>
      </c>
      <c r="D32" s="27" t="str">
        <f>'A. DE PRECIOS CIVIL'!D565</f>
        <v>Extracción de chapa (incluye elementos de fijación)</v>
      </c>
      <c r="E32" s="28" t="s">
        <v>25</v>
      </c>
      <c r="F32" s="29"/>
      <c r="G32" s="30">
        <f>'A. DE PRECIOS CIVIL'!H585</f>
        <v>533.51659121703449</v>
      </c>
      <c r="H32" s="31">
        <f t="shared" si="0"/>
        <v>0</v>
      </c>
      <c r="I32" s="32"/>
      <c r="J32" s="33">
        <f t="shared" si="1"/>
        <v>0</v>
      </c>
      <c r="K32" s="2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hidden="1" customHeight="1">
      <c r="A33" s="1"/>
      <c r="B33" s="25"/>
      <c r="C33" s="26" t="s">
        <v>48</v>
      </c>
      <c r="D33" s="27" t="str">
        <f>'A. DE PRECIOS CIVIL'!D596</f>
        <v>Extracción de tejas/pizarras (incluye elementos de fijación)</v>
      </c>
      <c r="E33" s="28" t="s">
        <v>25</v>
      </c>
      <c r="F33" s="29"/>
      <c r="G33" s="30">
        <f>'A. DE PRECIOS CIVIL'!H616</f>
        <v>621.03210620491325</v>
      </c>
      <c r="H33" s="31">
        <f t="shared" si="0"/>
        <v>0</v>
      </c>
      <c r="I33" s="32"/>
      <c r="J33" s="33">
        <f t="shared" si="1"/>
        <v>0</v>
      </c>
      <c r="K33" s="2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hidden="1" customHeight="1">
      <c r="A34" s="1"/>
      <c r="B34" s="25"/>
      <c r="C34" s="26" t="s">
        <v>49</v>
      </c>
      <c r="D34" s="27" t="str">
        <f>'A. DE PRECIOS CIVIL'!D627</f>
        <v>Extracción de membrana</v>
      </c>
      <c r="E34" s="28" t="s">
        <v>25</v>
      </c>
      <c r="F34" s="29"/>
      <c r="G34" s="30">
        <f>'A. DE PRECIOS CIVIL'!H647</f>
        <v>486.49878327686577</v>
      </c>
      <c r="H34" s="31">
        <f t="shared" si="0"/>
        <v>0</v>
      </c>
      <c r="I34" s="32"/>
      <c r="J34" s="33">
        <f t="shared" si="1"/>
        <v>0</v>
      </c>
      <c r="K34" s="2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hidden="1" customHeight="1">
      <c r="A35" s="1"/>
      <c r="B35" s="25"/>
      <c r="C35" s="26" t="s">
        <v>50</v>
      </c>
      <c r="D35" s="27" t="str">
        <f>'A. DE PRECIOS CIVIL'!D658</f>
        <v>Extracción de placas yeso existentes en cielorraso.</v>
      </c>
      <c r="E35" s="28" t="s">
        <v>25</v>
      </c>
      <c r="F35" s="29"/>
      <c r="G35" s="30">
        <f>'A. DE PRECIOS CIVIL'!H678</f>
        <v>399.93496848763857</v>
      </c>
      <c r="H35" s="31">
        <f t="shared" si="0"/>
        <v>0</v>
      </c>
      <c r="I35" s="32"/>
      <c r="J35" s="33">
        <f t="shared" si="1"/>
        <v>0</v>
      </c>
      <c r="K35" s="2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hidden="1" customHeight="1">
      <c r="A36" s="1"/>
      <c r="B36" s="25"/>
      <c r="C36" s="26" t="s">
        <v>51</v>
      </c>
      <c r="D36" s="27" t="str">
        <f>'A. DE PRECIOS CIVIL'!D689</f>
        <v>Picado de cielorraso de yeso/cal aplicado bajo losa</v>
      </c>
      <c r="E36" s="28" t="s">
        <v>25</v>
      </c>
      <c r="F36" s="29"/>
      <c r="G36" s="30">
        <f>'A. DE PRECIOS CIVIL'!H709</f>
        <v>705.28757074656278</v>
      </c>
      <c r="H36" s="31">
        <f t="shared" si="0"/>
        <v>0</v>
      </c>
      <c r="I36" s="32"/>
      <c r="J36" s="33">
        <f t="shared" si="1"/>
        <v>0</v>
      </c>
      <c r="K36" s="2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hidden="1" customHeight="1">
      <c r="A37" s="1"/>
      <c r="B37" s="25"/>
      <c r="C37" s="26" t="s">
        <v>52</v>
      </c>
      <c r="D37" s="27" t="str">
        <f>'A. DE PRECIOS CIVIL'!D720</f>
        <v>Extracción de Cielorraso suspendido completo a la cal y/o yeso.</v>
      </c>
      <c r="E37" s="28" t="s">
        <v>25</v>
      </c>
      <c r="F37" s="29"/>
      <c r="G37" s="30">
        <f>'A. DE PRECIOS CIVIL'!H740</f>
        <v>883.57865116854964</v>
      </c>
      <c r="H37" s="31">
        <f t="shared" si="0"/>
        <v>0</v>
      </c>
      <c r="I37" s="32"/>
      <c r="J37" s="33">
        <f t="shared" si="1"/>
        <v>0</v>
      </c>
      <c r="K37" s="2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hidden="1" customHeight="1">
      <c r="A38" s="1"/>
      <c r="B38" s="25"/>
      <c r="C38" s="26" t="s">
        <v>53</v>
      </c>
      <c r="D38" s="27" t="str">
        <f>'A. DE PRECIOS CIVIL'!D751</f>
        <v>Desmonte aulas modulares (con recupero)</v>
      </c>
      <c r="E38" s="28" t="s">
        <v>25</v>
      </c>
      <c r="F38" s="29"/>
      <c r="G38" s="30">
        <f>'A. DE PRECIOS CIVIL'!H771</f>
        <v>2187.8878746969699</v>
      </c>
      <c r="H38" s="31">
        <f t="shared" si="0"/>
        <v>0</v>
      </c>
      <c r="I38" s="32"/>
      <c r="J38" s="33">
        <f t="shared" si="1"/>
        <v>0</v>
      </c>
      <c r="K38" s="2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hidden="1" customHeight="1">
      <c r="A39" s="1"/>
      <c r="B39" s="25"/>
      <c r="C39" s="26" t="s">
        <v>54</v>
      </c>
      <c r="D39" s="27" t="str">
        <f>'A. DE PRECIOS CIVIL'!D782</f>
        <v>Extracción cerco de alambre</v>
      </c>
      <c r="E39" s="28" t="s">
        <v>25</v>
      </c>
      <c r="F39" s="29"/>
      <c r="G39" s="30">
        <f>'A. DE PRECIOS CIVIL'!H802</f>
        <v>350.06205995151521</v>
      </c>
      <c r="H39" s="31">
        <f t="shared" si="0"/>
        <v>0</v>
      </c>
      <c r="I39" s="32"/>
      <c r="J39" s="33">
        <f t="shared" si="1"/>
        <v>0</v>
      </c>
      <c r="K39" s="2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24.75" customHeight="1">
      <c r="A40" s="1"/>
      <c r="B40" s="25" t="s">
        <v>55</v>
      </c>
      <c r="C40" s="26" t="s">
        <v>21</v>
      </c>
      <c r="D40" s="27" t="str">
        <f>'A. DE PRECIOS CIVIL'!D813</f>
        <v>Cerco de obra - Panel fenólico de 15 mm y estructura Tirantes de madera 3"x3"</v>
      </c>
      <c r="E40" s="28" t="s">
        <v>25</v>
      </c>
      <c r="F40" s="29">
        <v>100</v>
      </c>
      <c r="G40" s="30">
        <f>'A. DE PRECIOS CIVIL'!H833</f>
        <v>3785.9980758163483</v>
      </c>
      <c r="H40" s="31">
        <f t="shared" si="0"/>
        <v>378599.80758163484</v>
      </c>
      <c r="I40" s="32"/>
      <c r="J40" s="33">
        <f t="shared" si="1"/>
        <v>2.2223570970720413E-3</v>
      </c>
      <c r="K40" s="2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1"/>
      <c r="B41" s="25"/>
      <c r="C41" s="26" t="s">
        <v>31</v>
      </c>
      <c r="D41" s="27" t="str">
        <f>'A. DE PRECIOS CIVIL'!D844</f>
        <v>Obrador</v>
      </c>
      <c r="E41" s="28" t="s">
        <v>43</v>
      </c>
      <c r="F41" s="29">
        <v>1</v>
      </c>
      <c r="G41" s="30">
        <f>'A. DE PRECIOS CIVIL'!H864</f>
        <v>176866.42179548548</v>
      </c>
      <c r="H41" s="31">
        <f t="shared" si="0"/>
        <v>176866.42179548548</v>
      </c>
      <c r="I41" s="32"/>
      <c r="J41" s="33">
        <f t="shared" si="1"/>
        <v>1.0381947899595313E-3</v>
      </c>
      <c r="K41" s="2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1"/>
      <c r="B42" s="25"/>
      <c r="C42" s="26" t="s">
        <v>32</v>
      </c>
      <c r="D42" s="27" t="str">
        <f>'A. DE PRECIOS CIVIL'!D875</f>
        <v>Alquiler de andamios x 6 cuerpos (Flete incorporado)</v>
      </c>
      <c r="E42" s="28" t="s">
        <v>56</v>
      </c>
      <c r="F42" s="29">
        <v>180</v>
      </c>
      <c r="G42" s="30">
        <f>'A. DE PRECIOS CIVIL'!H895</f>
        <v>3546.8844545578977</v>
      </c>
      <c r="H42" s="31">
        <f t="shared" si="0"/>
        <v>638439.20182042161</v>
      </c>
      <c r="I42" s="32"/>
      <c r="J42" s="33">
        <f t="shared" si="1"/>
        <v>3.7475980251487281E-3</v>
      </c>
      <c r="K42" s="2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hidden="1" customHeight="1">
      <c r="A43" s="1"/>
      <c r="B43" s="25" t="s">
        <v>57</v>
      </c>
      <c r="C43" s="26" t="s">
        <v>21</v>
      </c>
      <c r="D43" s="27" t="str">
        <f>'A. DE PRECIOS CIVIL'!D906</f>
        <v>Retiro de árbol en forma manual</v>
      </c>
      <c r="E43" s="28" t="s">
        <v>43</v>
      </c>
      <c r="F43" s="29"/>
      <c r="G43" s="30">
        <f>'A. DE PRECIOS CIVIL'!H926</f>
        <v>34686.779684332898</v>
      </c>
      <c r="H43" s="31">
        <f t="shared" si="0"/>
        <v>0</v>
      </c>
      <c r="I43" s="32"/>
      <c r="J43" s="33">
        <f t="shared" si="1"/>
        <v>0</v>
      </c>
      <c r="K43" s="2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hidden="1" customHeight="1">
      <c r="A44" s="1"/>
      <c r="B44" s="25"/>
      <c r="C44" s="26" t="s">
        <v>31</v>
      </c>
      <c r="D44" s="27" t="str">
        <f>'A. DE PRECIOS CIVIL'!D937</f>
        <v>Retiro de árbol en forma mecánica</v>
      </c>
      <c r="E44" s="28" t="s">
        <v>43</v>
      </c>
      <c r="F44" s="29"/>
      <c r="G44" s="30">
        <f>'A. DE PRECIOS CIVIL'!H957</f>
        <v>26634.751620040312</v>
      </c>
      <c r="H44" s="31">
        <f t="shared" si="0"/>
        <v>0</v>
      </c>
      <c r="I44" s="32"/>
      <c r="J44" s="33">
        <f t="shared" si="1"/>
        <v>0</v>
      </c>
      <c r="K44" s="2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>
      <c r="A45" s="1"/>
      <c r="B45" s="25" t="s">
        <v>58</v>
      </c>
      <c r="C45" s="26" t="s">
        <v>21</v>
      </c>
      <c r="D45" s="27" t="str">
        <f>'A. DE PRECIOS CIVIL'!D968</f>
        <v>Estudio de suelos (3 perforaciones)</v>
      </c>
      <c r="E45" s="28" t="s">
        <v>43</v>
      </c>
      <c r="F45" s="29">
        <v>1</v>
      </c>
      <c r="G45" s="30">
        <f>'A. DE PRECIOS CIVIL'!H988</f>
        <v>170721.75165113559</v>
      </c>
      <c r="H45" s="31">
        <f t="shared" si="0"/>
        <v>170721.75165113559</v>
      </c>
      <c r="I45" s="32"/>
      <c r="J45" s="33">
        <f t="shared" si="1"/>
        <v>1.0021259620547041E-3</v>
      </c>
      <c r="K45" s="2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4.25" customHeight="1">
      <c r="A46" s="1"/>
      <c r="B46" s="25" t="s">
        <v>59</v>
      </c>
      <c r="C46" s="26" t="s">
        <v>21</v>
      </c>
      <c r="D46" s="27" t="str">
        <f>'A. DE PRECIOS CIVIL'!D999:E999</f>
        <v>Plan de Manejo Ambiental y Social</v>
      </c>
      <c r="E46" s="28" t="s">
        <v>43</v>
      </c>
      <c r="F46" s="29">
        <v>1</v>
      </c>
      <c r="G46" s="30">
        <f>'A. DE PRECIOS CIVIL'!H1019</f>
        <v>300826.44628099172</v>
      </c>
      <c r="H46" s="31">
        <f t="shared" si="0"/>
        <v>300826.44628099172</v>
      </c>
      <c r="I46" s="32"/>
      <c r="J46" s="33">
        <f t="shared" si="1"/>
        <v>1.7658323498629081E-3</v>
      </c>
      <c r="K46" s="34"/>
      <c r="L46" s="34"/>
      <c r="M46" s="34"/>
      <c r="N46" s="34"/>
      <c r="O46" s="34"/>
      <c r="P46" s="34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1"/>
      <c r="B47" s="25"/>
      <c r="C47" s="26" t="s">
        <v>31</v>
      </c>
      <c r="D47" s="27" t="str">
        <f>'A. DE PRECIOS CIVIL'!D1030:E1030</f>
        <v>Premiso Ambiental</v>
      </c>
      <c r="E47" s="28" t="s">
        <v>43</v>
      </c>
      <c r="F47" s="29">
        <v>1</v>
      </c>
      <c r="G47" s="30">
        <f>'A. DE PRECIOS CIVIL'!H1050</f>
        <v>49765.289256198346</v>
      </c>
      <c r="H47" s="31">
        <f t="shared" si="0"/>
        <v>49765.289256198346</v>
      </c>
      <c r="I47" s="32"/>
      <c r="J47" s="33">
        <f t="shared" si="1"/>
        <v>2.9211912302017822E-4</v>
      </c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4.25" customHeight="1">
      <c r="A48" s="1"/>
      <c r="B48" s="25"/>
      <c r="C48" s="26" t="s">
        <v>32</v>
      </c>
      <c r="D48" s="27" t="str">
        <f>'A. DE PRECIOS CIVIL'!D1061:E1061</f>
        <v>Seguimiento Plan de Manejo Ambiental y Social</v>
      </c>
      <c r="E48" s="28" t="s">
        <v>60</v>
      </c>
      <c r="F48" s="29">
        <v>12</v>
      </c>
      <c r="G48" s="30">
        <f>'A. DE PRECIOS CIVIL'!H1081</f>
        <v>34380.165289256198</v>
      </c>
      <c r="H48" s="31">
        <f t="shared" si="0"/>
        <v>412561.98347107437</v>
      </c>
      <c r="I48" s="32"/>
      <c r="J48" s="33">
        <f t="shared" si="1"/>
        <v>2.4217129369548457E-3</v>
      </c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1"/>
      <c r="B49" s="6"/>
      <c r="C49" s="6"/>
      <c r="D49" s="7"/>
      <c r="E49" s="8"/>
      <c r="F49" s="9"/>
      <c r="G49" s="10"/>
      <c r="H49" s="10"/>
      <c r="I49" s="10"/>
      <c r="J49" s="11"/>
    </row>
    <row r="50" spans="1:26" ht="12.75" customHeight="1">
      <c r="A50" s="1"/>
      <c r="B50" s="12" t="s">
        <v>31</v>
      </c>
      <c r="C50" s="13"/>
      <c r="D50" s="710" t="s">
        <v>61</v>
      </c>
      <c r="E50" s="686"/>
      <c r="F50" s="686"/>
      <c r="G50" s="686"/>
      <c r="H50" s="687"/>
      <c r="I50" s="14">
        <f>SUM(H51:H60)</f>
        <v>4764326.9754432617</v>
      </c>
      <c r="J50" s="15">
        <f>I50/$I$1039</f>
        <v>2.7966300179286488E-2</v>
      </c>
      <c r="K50" s="2" t="s">
        <v>23</v>
      </c>
    </row>
    <row r="51" spans="1:26" ht="12.75" customHeight="1">
      <c r="A51" s="1"/>
      <c r="B51" s="16" t="s">
        <v>62</v>
      </c>
      <c r="C51" s="35" t="s">
        <v>21</v>
      </c>
      <c r="D51" s="36" t="str">
        <f>'A. DE PRECIOS CIVIL'!D1094</f>
        <v>Relleno, nivelación y compactación con suelo seleccionado (compactación mecánica y terminación con vibrador)</v>
      </c>
      <c r="E51" s="37" t="s">
        <v>34</v>
      </c>
      <c r="F51" s="38">
        <v>1021</v>
      </c>
      <c r="G51" s="21">
        <f>'A. DE PRECIOS CIVIL'!H1112</f>
        <v>2966.7970233218775</v>
      </c>
      <c r="H51" s="39">
        <f t="shared" ref="H51:H60" si="2">F51*G51</f>
        <v>3029099.7608116372</v>
      </c>
      <c r="I51" s="40"/>
      <c r="J51" s="41">
        <f t="shared" ref="J51:J60" si="3">H51/$I$1039</f>
        <v>1.7780625389587516E-2</v>
      </c>
      <c r="K51" s="693" t="s">
        <v>63</v>
      </c>
      <c r="L51" s="692"/>
    </row>
    <row r="52" spans="1:26" ht="24" hidden="1" customHeight="1">
      <c r="A52" s="1"/>
      <c r="B52" s="42"/>
      <c r="C52" s="26" t="s">
        <v>31</v>
      </c>
      <c r="D52" s="43" t="str">
        <f>'A. DE PRECIOS CIVIL'!D1123</f>
        <v>Relleno, nivelación y compactación con suelo seleccionado en forma manual</v>
      </c>
      <c r="E52" s="44" t="s">
        <v>34</v>
      </c>
      <c r="F52" s="45"/>
      <c r="G52" s="46">
        <f>'A. DE PRECIOS CIVIL'!H1141</f>
        <v>4853.4429970894853</v>
      </c>
      <c r="H52" s="47">
        <f t="shared" si="2"/>
        <v>0</v>
      </c>
      <c r="I52" s="48"/>
      <c r="J52" s="49">
        <f t="shared" si="3"/>
        <v>0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hidden="1" customHeight="1">
      <c r="A53" s="1"/>
      <c r="B53" s="42"/>
      <c r="C53" s="26" t="s">
        <v>32</v>
      </c>
      <c r="D53" s="43" t="str">
        <f>'A. DE PRECIOS CIVIL'!D1151</f>
        <v>Suelo cemento (compactación mecánica y terminación con vibrador)</v>
      </c>
      <c r="E53" s="44" t="s">
        <v>34</v>
      </c>
      <c r="F53" s="45"/>
      <c r="G53" s="46">
        <f>'A. DE PRECIOS CIVIL'!H1170</f>
        <v>4290.3942338196284</v>
      </c>
      <c r="H53" s="47">
        <f t="shared" si="2"/>
        <v>0</v>
      </c>
      <c r="I53" s="48"/>
      <c r="J53" s="49">
        <f t="shared" si="3"/>
        <v>0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1"/>
      <c r="B54" s="25" t="s">
        <v>64</v>
      </c>
      <c r="C54" s="26" t="s">
        <v>21</v>
      </c>
      <c r="D54" s="43" t="str">
        <f>'A. DE PRECIOS CIVIL'!D1180</f>
        <v>Relleno y nivelación c/ tierra negra en forma mecánica</v>
      </c>
      <c r="E54" s="44" t="s">
        <v>34</v>
      </c>
      <c r="F54" s="45">
        <v>33.4</v>
      </c>
      <c r="G54" s="46">
        <f>'A. DE PRECIOS CIVIL'!H1199</f>
        <v>9057.0569985816655</v>
      </c>
      <c r="H54" s="47">
        <f t="shared" si="2"/>
        <v>302505.7037526276</v>
      </c>
      <c r="I54" s="48"/>
      <c r="J54" s="49">
        <f t="shared" si="3"/>
        <v>1.7756894857757321E-3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1"/>
      <c r="B55" s="25" t="s">
        <v>65</v>
      </c>
      <c r="C55" s="26" t="s">
        <v>21</v>
      </c>
      <c r="D55" s="43" t="str">
        <f>'A. DE PRECIOS CIVIL'!D1209</f>
        <v>Excavación manual</v>
      </c>
      <c r="E55" s="44" t="s">
        <v>34</v>
      </c>
      <c r="F55" s="45">
        <v>53.3</v>
      </c>
      <c r="G55" s="46">
        <f>'A. DE PRECIOS CIVIL'!H1228</f>
        <v>5265.5909004587429</v>
      </c>
      <c r="H55" s="47">
        <f t="shared" si="2"/>
        <v>280655.994994451</v>
      </c>
      <c r="I55" s="48"/>
      <c r="J55" s="49">
        <f t="shared" si="3"/>
        <v>1.647433067374831E-3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hidden="1" customHeight="1">
      <c r="A56" s="1"/>
      <c r="B56" s="42"/>
      <c r="C56" s="26" t="s">
        <v>31</v>
      </c>
      <c r="D56" s="43" t="str">
        <f>'A. DE PRECIOS CIVIL'!D1238</f>
        <v>Excavación mecánica</v>
      </c>
      <c r="E56" s="44" t="s">
        <v>34</v>
      </c>
      <c r="F56" s="45"/>
      <c r="G56" s="46">
        <f>'A. DE PRECIOS CIVIL'!H1257</f>
        <v>2026.2126186708051</v>
      </c>
      <c r="H56" s="47">
        <f t="shared" si="2"/>
        <v>0</v>
      </c>
      <c r="I56" s="48"/>
      <c r="J56" s="49">
        <f t="shared" si="3"/>
        <v>0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hidden="1" customHeight="1">
      <c r="A57" s="1"/>
      <c r="B57" s="42"/>
      <c r="C57" s="26" t="s">
        <v>32</v>
      </c>
      <c r="D57" s="43" t="str">
        <f>'A. DE PRECIOS CIVIL'!D1267</f>
        <v xml:space="preserve">Excavacion manual para pilotines diam 0,20 /0,30 </v>
      </c>
      <c r="E57" s="44" t="s">
        <v>43</v>
      </c>
      <c r="F57" s="45"/>
      <c r="G57" s="46">
        <f>'A. DE PRECIOS CIVIL'!H1286</f>
        <v>3194.3162970575759</v>
      </c>
      <c r="H57" s="47">
        <f t="shared" si="2"/>
        <v>0</v>
      </c>
      <c r="I57" s="48"/>
      <c r="J57" s="49">
        <f t="shared" si="3"/>
        <v>0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hidden="1" customHeight="1">
      <c r="A58" s="1"/>
      <c r="B58" s="42"/>
      <c r="C58" s="26" t="s">
        <v>33</v>
      </c>
      <c r="D58" s="43" t="str">
        <f>'A. DE PRECIOS CIVIL'!D1296</f>
        <v>Excavacion mecánica para pilotines diam 0,20 /0,30</v>
      </c>
      <c r="E58" s="44" t="s">
        <v>43</v>
      </c>
      <c r="F58" s="45"/>
      <c r="G58" s="46">
        <f>'A. DE PRECIOS CIVIL'!H1315</f>
        <v>1115.2312324103416</v>
      </c>
      <c r="H58" s="47">
        <f t="shared" si="2"/>
        <v>0</v>
      </c>
      <c r="I58" s="48"/>
      <c r="J58" s="49">
        <f t="shared" si="3"/>
        <v>0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hidden="1" customHeight="1">
      <c r="A59" s="1"/>
      <c r="B59" s="25" t="s">
        <v>66</v>
      </c>
      <c r="C59" s="26" t="s">
        <v>21</v>
      </c>
      <c r="D59" s="43" t="str">
        <f>'A. DE PRECIOS CIVIL'!D1325</f>
        <v>Desmonte manual y retiro</v>
      </c>
      <c r="E59" s="44" t="s">
        <v>34</v>
      </c>
      <c r="F59" s="45"/>
      <c r="G59" s="46">
        <f>'A. DE PRECIOS CIVIL'!H1344</f>
        <v>3471.5228432072281</v>
      </c>
      <c r="H59" s="47">
        <f t="shared" si="2"/>
        <v>0</v>
      </c>
      <c r="I59" s="48"/>
      <c r="J59" s="49">
        <f t="shared" si="3"/>
        <v>0</v>
      </c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1"/>
      <c r="B60" s="25" t="s">
        <v>66</v>
      </c>
      <c r="C60" s="26" t="s">
        <v>31</v>
      </c>
      <c r="D60" s="43" t="str">
        <f>'A. DE PRECIOS CIVIL'!D1354</f>
        <v>Desmonte mecánico</v>
      </c>
      <c r="E60" s="44" t="s">
        <v>34</v>
      </c>
      <c r="F60" s="45">
        <v>638</v>
      </c>
      <c r="G60" s="46">
        <f>'A. DE PRECIOS CIVIL'!H1373</f>
        <v>1805.7453227030501</v>
      </c>
      <c r="H60" s="47">
        <f t="shared" si="2"/>
        <v>1152065.5158845459</v>
      </c>
      <c r="I60" s="48"/>
      <c r="J60" s="49">
        <f t="shared" si="3"/>
        <v>6.7625522365484117E-3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>
      <c r="A61" s="1"/>
      <c r="B61" s="6"/>
      <c r="C61" s="6"/>
      <c r="D61" s="7"/>
      <c r="E61" s="8"/>
      <c r="F61" s="9"/>
      <c r="G61" s="10"/>
      <c r="H61" s="10"/>
      <c r="I61" s="10"/>
      <c r="J61" s="11"/>
    </row>
    <row r="62" spans="1:26" ht="12.75" customHeight="1">
      <c r="A62" s="1"/>
      <c r="B62" s="12" t="s">
        <v>32</v>
      </c>
      <c r="C62" s="13"/>
      <c r="D62" s="685" t="s">
        <v>67</v>
      </c>
      <c r="E62" s="686"/>
      <c r="F62" s="686"/>
      <c r="G62" s="686"/>
      <c r="H62" s="687"/>
      <c r="I62" s="14">
        <f>SUM(H64:H111)</f>
        <v>36189748.240278281</v>
      </c>
      <c r="J62" s="15">
        <f>I62/$I$1039</f>
        <v>0.21243154970619216</v>
      </c>
      <c r="K62" s="2" t="s">
        <v>23</v>
      </c>
    </row>
    <row r="63" spans="1:26" ht="12.75" customHeight="1">
      <c r="A63" s="1"/>
      <c r="B63" s="50" t="s">
        <v>68</v>
      </c>
      <c r="C63" s="51"/>
      <c r="D63" s="717" t="s">
        <v>69</v>
      </c>
      <c r="E63" s="718"/>
      <c r="F63" s="718"/>
      <c r="G63" s="719"/>
      <c r="K63" s="691" t="s">
        <v>70</v>
      </c>
      <c r="L63" s="692"/>
    </row>
    <row r="64" spans="1:26" ht="12.75" hidden="1" customHeight="1">
      <c r="A64" s="1"/>
      <c r="B64" s="52"/>
      <c r="C64" s="53" t="s">
        <v>21</v>
      </c>
      <c r="D64" s="27" t="str">
        <f>'A. DE PRECIOS CIVIL'!D1386</f>
        <v xml:space="preserve">Cimientos de Hº pobre de cascote </v>
      </c>
      <c r="E64" s="54" t="s">
        <v>34</v>
      </c>
      <c r="F64" s="55"/>
      <c r="G64" s="30">
        <f>'A. DE PRECIOS CIVIL'!H1405</f>
        <v>12625.440509577023</v>
      </c>
      <c r="H64" s="56">
        <f t="shared" ref="H64:H86" si="4">F64*G64</f>
        <v>0</v>
      </c>
      <c r="I64" s="48"/>
      <c r="J64" s="49">
        <f t="shared" ref="J64:J86" si="5">H64/$I$1039</f>
        <v>0</v>
      </c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hidden="1" customHeight="1">
      <c r="A65" s="1"/>
      <c r="B65" s="52"/>
      <c r="C65" s="53" t="s">
        <v>31</v>
      </c>
      <c r="D65" s="27" t="str">
        <f>'A. DE PRECIOS CIVIL'!D1415</f>
        <v>Contrapiso bajo plano asiento bases</v>
      </c>
      <c r="E65" s="54" t="s">
        <v>34</v>
      </c>
      <c r="F65" s="55"/>
      <c r="G65" s="30">
        <f>'A. DE PRECIOS CIVIL'!H1434</f>
        <v>16963.444130657452</v>
      </c>
      <c r="H65" s="56">
        <f t="shared" si="4"/>
        <v>0</v>
      </c>
      <c r="I65" s="48"/>
      <c r="J65" s="49">
        <f t="shared" si="5"/>
        <v>0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"/>
      <c r="B66" s="52"/>
      <c r="C66" s="53" t="s">
        <v>32</v>
      </c>
      <c r="D66" s="27" t="str">
        <f>'A. DE PRECIOS CIVIL'!D1444</f>
        <v xml:space="preserve">Platea de fundación </v>
      </c>
      <c r="E66" s="54" t="s">
        <v>34</v>
      </c>
      <c r="F66" s="55">
        <v>220.2</v>
      </c>
      <c r="G66" s="30">
        <f>'A. DE PRECIOS CIVIL'!H1465</f>
        <v>47015.032434711349</v>
      </c>
      <c r="H66" s="56">
        <f t="shared" si="4"/>
        <v>10352710.142123438</v>
      </c>
      <c r="I66" s="48"/>
      <c r="J66" s="49">
        <f t="shared" si="5"/>
        <v>6.0769758456141826E-2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hidden="1" customHeight="1">
      <c r="A67" s="1"/>
      <c r="B67" s="52"/>
      <c r="C67" s="53" t="s">
        <v>33</v>
      </c>
      <c r="D67" s="27" t="str">
        <f>'A. DE PRECIOS CIVIL'!D1475</f>
        <v>Pilotines</v>
      </c>
      <c r="E67" s="54" t="s">
        <v>34</v>
      </c>
      <c r="F67" s="55"/>
      <c r="G67" s="30">
        <f>'A. DE PRECIOS CIVIL'!H1496</f>
        <v>39754.259043917467</v>
      </c>
      <c r="H67" s="56">
        <f t="shared" si="4"/>
        <v>0</v>
      </c>
      <c r="I67" s="48"/>
      <c r="J67" s="49">
        <f t="shared" si="5"/>
        <v>0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1"/>
      <c r="B68" s="52"/>
      <c r="C68" s="53" t="s">
        <v>35</v>
      </c>
      <c r="D68" s="27" t="str">
        <f>'A. DE PRECIOS CIVIL'!D1506</f>
        <v>Viga de Fundación</v>
      </c>
      <c r="E68" s="54" t="s">
        <v>34</v>
      </c>
      <c r="F68" s="55">
        <v>53.2</v>
      </c>
      <c r="G68" s="30">
        <f>'A. DE PRECIOS CIVIL'!H1527</f>
        <v>67204.868138290985</v>
      </c>
      <c r="H68" s="56">
        <f t="shared" si="4"/>
        <v>3575298.9849570808</v>
      </c>
      <c r="I68" s="48"/>
      <c r="J68" s="49">
        <f t="shared" si="5"/>
        <v>2.0986780537812558E-2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1"/>
      <c r="B69" s="52"/>
      <c r="C69" s="53" t="s">
        <v>36</v>
      </c>
      <c r="D69" s="27" t="str">
        <f>'A. DE PRECIOS CIVIL'!D1537</f>
        <v>Zapatas</v>
      </c>
      <c r="E69" s="54" t="s">
        <v>34</v>
      </c>
      <c r="F69" s="55">
        <v>11.2</v>
      </c>
      <c r="G69" s="30">
        <f>'A. DE PRECIOS CIVIL'!H1558</f>
        <v>27672.095469454471</v>
      </c>
      <c r="H69" s="56">
        <f t="shared" si="4"/>
        <v>309927.46925789007</v>
      </c>
      <c r="I69" s="48"/>
      <c r="J69" s="49">
        <f t="shared" si="5"/>
        <v>1.8192547832564185E-3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hidden="1" customHeight="1">
      <c r="A70" s="1"/>
      <c r="B70" s="52"/>
      <c r="C70" s="53" t="s">
        <v>37</v>
      </c>
      <c r="D70" s="27" t="str">
        <f>'A. DE PRECIOS CIVIL'!D1568</f>
        <v>Bases Aisladas</v>
      </c>
      <c r="E70" s="54" t="s">
        <v>34</v>
      </c>
      <c r="F70" s="55"/>
      <c r="G70" s="30">
        <f>'A. DE PRECIOS CIVIL'!H1589</f>
        <v>35709.779222763304</v>
      </c>
      <c r="H70" s="56">
        <f t="shared" si="4"/>
        <v>0</v>
      </c>
      <c r="I70" s="48"/>
      <c r="J70" s="49">
        <f t="shared" si="5"/>
        <v>0</v>
      </c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hidden="1" customHeight="1">
      <c r="A71" s="1"/>
      <c r="B71" s="52"/>
      <c r="C71" s="53" t="s">
        <v>38</v>
      </c>
      <c r="D71" s="27" t="str">
        <f>'A. DE PRECIOS CIVIL'!D1599</f>
        <v>Tronco de columnas</v>
      </c>
      <c r="E71" s="54" t="s">
        <v>34</v>
      </c>
      <c r="F71" s="55"/>
      <c r="G71" s="30">
        <f>'A. DE PRECIOS CIVIL'!H1620</f>
        <v>88267.320559931541</v>
      </c>
      <c r="H71" s="56">
        <f t="shared" si="4"/>
        <v>0</v>
      </c>
      <c r="I71" s="48"/>
      <c r="J71" s="49">
        <f t="shared" si="5"/>
        <v>0</v>
      </c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1"/>
      <c r="B72" s="52"/>
      <c r="C72" s="53" t="s">
        <v>39</v>
      </c>
      <c r="D72" s="27" t="str">
        <f>'A. DE PRECIOS CIVIL'!D1630</f>
        <v>Columnas</v>
      </c>
      <c r="E72" s="54" t="s">
        <v>34</v>
      </c>
      <c r="F72" s="55">
        <v>49.1</v>
      </c>
      <c r="G72" s="30">
        <f>'A. DE PRECIOS CIVIL'!H1652</f>
        <v>80256.009217237646</v>
      </c>
      <c r="H72" s="56">
        <f t="shared" si="4"/>
        <v>3940570.0525663686</v>
      </c>
      <c r="I72" s="48"/>
      <c r="J72" s="49">
        <f t="shared" si="5"/>
        <v>2.3130898768198998E-2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hidden="1" customHeight="1">
      <c r="A73" s="1"/>
      <c r="B73" s="52"/>
      <c r="C73" s="53" t="s">
        <v>40</v>
      </c>
      <c r="D73" s="27" t="str">
        <f>'A. DE PRECIOS CIVIL'!D1662</f>
        <v>Tabiques</v>
      </c>
      <c r="E73" s="54" t="s">
        <v>34</v>
      </c>
      <c r="F73" s="55"/>
      <c r="G73" s="30">
        <f>'A. DE PRECIOS CIVIL'!H1684</f>
        <v>75058.657835963546</v>
      </c>
      <c r="H73" s="56">
        <f t="shared" si="4"/>
        <v>0</v>
      </c>
      <c r="I73" s="48"/>
      <c r="J73" s="49">
        <f t="shared" si="5"/>
        <v>0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52"/>
      <c r="C74" s="53" t="s">
        <v>41</v>
      </c>
      <c r="D74" s="27" t="str">
        <f>'A. DE PRECIOS CIVIL'!D1694</f>
        <v>Vigas</v>
      </c>
      <c r="E74" s="54" t="s">
        <v>34</v>
      </c>
      <c r="F74" s="55">
        <v>88.8</v>
      </c>
      <c r="G74" s="30">
        <f>'A. DE PRECIOS CIVIL'!H1716</f>
        <v>82149.146954580705</v>
      </c>
      <c r="H74" s="56">
        <f t="shared" si="4"/>
        <v>7294844.2495667664</v>
      </c>
      <c r="I74" s="48"/>
      <c r="J74" s="49">
        <f t="shared" si="5"/>
        <v>4.2820277679523767E-2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1"/>
      <c r="B75" s="52"/>
      <c r="C75" s="53" t="s">
        <v>42</v>
      </c>
      <c r="D75" s="27" t="str">
        <f>'A. DE PRECIOS CIVIL'!D1726</f>
        <v>Losa llena H°A°</v>
      </c>
      <c r="E75" s="54" t="s">
        <v>34</v>
      </c>
      <c r="F75" s="55">
        <v>84</v>
      </c>
      <c r="G75" s="30">
        <f>'A. DE PRECIOS CIVIL'!H1749</f>
        <v>62095.926826982737</v>
      </c>
      <c r="H75" s="56">
        <f t="shared" si="4"/>
        <v>5216057.8534665499</v>
      </c>
      <c r="I75" s="48"/>
      <c r="J75" s="49">
        <f t="shared" si="5"/>
        <v>3.0617932067728941E-2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hidden="1" customHeight="1">
      <c r="A76" s="1"/>
      <c r="B76" s="52"/>
      <c r="C76" s="53" t="s">
        <v>44</v>
      </c>
      <c r="D76" s="27" t="str">
        <f>'A. DE PRECIOS CIVIL'!D1759</f>
        <v>Losa cerámica (incluye capa compresión)- Vigueta Simple</v>
      </c>
      <c r="E76" s="54" t="s">
        <v>25</v>
      </c>
      <c r="F76" s="55"/>
      <c r="G76" s="30">
        <f>'A. DE PRECIOS CIVIL'!H1782</f>
        <v>15637.060559416659</v>
      </c>
      <c r="H76" s="56">
        <f t="shared" si="4"/>
        <v>0</v>
      </c>
      <c r="I76" s="48"/>
      <c r="J76" s="49">
        <f t="shared" si="5"/>
        <v>0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hidden="1" customHeight="1">
      <c r="A77" s="1"/>
      <c r="B77" s="52"/>
      <c r="C77" s="53" t="s">
        <v>45</v>
      </c>
      <c r="D77" s="27" t="str">
        <f>'A. DE PRECIOS CIVIL'!D1792</f>
        <v>Losa premold.  p/entrep. Shap 30 (esp. 0,09 m)</v>
      </c>
      <c r="E77" s="54" t="s">
        <v>25</v>
      </c>
      <c r="F77" s="55"/>
      <c r="G77" s="30">
        <f>'A. DE PRECIOS CIVIL'!H1815</f>
        <v>13152.948851197632</v>
      </c>
      <c r="H77" s="56">
        <f t="shared" si="4"/>
        <v>0</v>
      </c>
      <c r="I77" s="48"/>
      <c r="J77" s="49">
        <f t="shared" si="5"/>
        <v>0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hidden="1" customHeight="1">
      <c r="A78" s="1"/>
      <c r="B78" s="52"/>
      <c r="C78" s="53" t="s">
        <v>46</v>
      </c>
      <c r="D78" s="27" t="str">
        <f>'A. DE PRECIOS CIVIL'!D1825</f>
        <v>Losa premold.  p/entrep. Shap 60 (esp. 0,12 m)</v>
      </c>
      <c r="E78" s="54" t="s">
        <v>25</v>
      </c>
      <c r="F78" s="55"/>
      <c r="G78" s="30">
        <f>'A. DE PRECIOS CIVIL'!H1848</f>
        <v>25326.803819507524</v>
      </c>
      <c r="H78" s="56">
        <f t="shared" si="4"/>
        <v>0</v>
      </c>
      <c r="I78" s="48"/>
      <c r="J78" s="49">
        <f t="shared" si="5"/>
        <v>0</v>
      </c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hidden="1" customHeight="1">
      <c r="A79" s="1"/>
      <c r="B79" s="52"/>
      <c r="C79" s="53" t="s">
        <v>47</v>
      </c>
      <c r="D79" s="27" t="str">
        <f>'A. DE PRECIOS CIVIL'!D1858</f>
        <v>Losa premold.  p/entrep. Shap 60 (esp. 0,16 m)</v>
      </c>
      <c r="E79" s="54" t="s">
        <v>25</v>
      </c>
      <c r="F79" s="55"/>
      <c r="G79" s="30">
        <f>'A. DE PRECIOS CIVIL'!H1881</f>
        <v>33231.961771946568</v>
      </c>
      <c r="H79" s="56">
        <f t="shared" si="4"/>
        <v>0</v>
      </c>
      <c r="I79" s="48"/>
      <c r="J79" s="49">
        <f t="shared" si="5"/>
        <v>0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52"/>
      <c r="C80" s="53" t="s">
        <v>48</v>
      </c>
      <c r="D80" s="27" t="str">
        <f>'A. DE PRECIOS CIVIL'!D1891</f>
        <v>Escalera</v>
      </c>
      <c r="E80" s="54" t="s">
        <v>34</v>
      </c>
      <c r="F80" s="55">
        <v>6.3</v>
      </c>
      <c r="G80" s="30">
        <f>'A. DE PRECIOS CIVIL'!H1914</f>
        <v>92275.335855272991</v>
      </c>
      <c r="H80" s="56">
        <f t="shared" si="4"/>
        <v>581334.61588821979</v>
      </c>
      <c r="I80" s="48"/>
      <c r="J80" s="49">
        <f t="shared" si="5"/>
        <v>3.4123976914971457E-3</v>
      </c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52"/>
      <c r="C81" s="53" t="s">
        <v>49</v>
      </c>
      <c r="D81" s="27" t="str">
        <f>'A. DE PRECIOS CIVIL'!D1924</f>
        <v>Tanque reserva de agua y/o cisterna</v>
      </c>
      <c r="E81" s="54" t="s">
        <v>34</v>
      </c>
      <c r="F81" s="55">
        <v>17</v>
      </c>
      <c r="G81" s="30">
        <f>'A. DE PRECIOS CIVIL'!H1947</f>
        <v>88372.330288862169</v>
      </c>
      <c r="H81" s="56">
        <f t="shared" si="4"/>
        <v>1502329.6149106568</v>
      </c>
      <c r="I81" s="48"/>
      <c r="J81" s="49">
        <f t="shared" si="5"/>
        <v>8.8185805036847548E-3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52"/>
      <c r="C82" s="57" t="s">
        <v>50</v>
      </c>
      <c r="D82" s="58" t="str">
        <f>'A. DE PRECIOS CIVIL'!D1957</f>
        <v>Encadenados y dinteles</v>
      </c>
      <c r="E82" s="54" t="s">
        <v>34</v>
      </c>
      <c r="F82" s="55">
        <v>2.7</v>
      </c>
      <c r="G82" s="30">
        <f>'A. DE PRECIOS CIVIL'!H1980</f>
        <v>62800.091297602929</v>
      </c>
      <c r="H82" s="56">
        <f t="shared" si="4"/>
        <v>169560.24650352792</v>
      </c>
      <c r="I82" s="48"/>
      <c r="J82" s="49">
        <f t="shared" si="5"/>
        <v>9.9530799977268409E-4</v>
      </c>
    </row>
    <row r="83" spans="1:26" ht="12.75" customHeight="1">
      <c r="A83" s="1"/>
      <c r="B83" s="52"/>
      <c r="C83" s="57" t="s">
        <v>51</v>
      </c>
      <c r="D83" s="58" t="str">
        <f>'A. DE PRECIOS CIVIL'!D1990</f>
        <v>Viga canaleta H°A° visto</v>
      </c>
      <c r="E83" s="54" t="s">
        <v>34</v>
      </c>
      <c r="F83" s="55">
        <v>12.8</v>
      </c>
      <c r="G83" s="30">
        <f>'A. DE PRECIOS CIVIL'!H2015</f>
        <v>81242.506952047464</v>
      </c>
      <c r="H83" s="56">
        <f t="shared" si="4"/>
        <v>1039904.0889862076</v>
      </c>
      <c r="I83" s="48"/>
      <c r="J83" s="49">
        <f t="shared" si="5"/>
        <v>6.1041717036119224E-3</v>
      </c>
    </row>
    <row r="84" spans="1:26" ht="12.75" hidden="1" customHeight="1">
      <c r="A84" s="1"/>
      <c r="B84" s="52"/>
      <c r="C84" s="57" t="s">
        <v>52</v>
      </c>
      <c r="D84" s="58" t="str">
        <f>'A. DE PRECIOS CIVIL'!D2025</f>
        <v>Refuerzos verticales</v>
      </c>
      <c r="E84" s="54" t="s">
        <v>34</v>
      </c>
      <c r="F84" s="55"/>
      <c r="G84" s="30">
        <f>'A. DE PRECIOS CIVIL'!H2050</f>
        <v>70115.125686342639</v>
      </c>
      <c r="H84" s="56">
        <f t="shared" si="4"/>
        <v>0</v>
      </c>
      <c r="I84" s="48"/>
      <c r="J84" s="49">
        <f t="shared" si="5"/>
        <v>0</v>
      </c>
    </row>
    <row r="85" spans="1:26" ht="12.75" hidden="1" customHeight="1">
      <c r="A85" s="1"/>
      <c r="B85" s="52"/>
      <c r="C85" s="57" t="s">
        <v>53</v>
      </c>
      <c r="D85" s="58" t="str">
        <f>'A. DE PRECIOS CIVIL'!D2060</f>
        <v>Puente adherente (metal/hormigón)</v>
      </c>
      <c r="E85" s="54" t="s">
        <v>34</v>
      </c>
      <c r="F85" s="55"/>
      <c r="G85" s="30">
        <f>'A. DE PRECIOS CIVIL'!H2085</f>
        <v>3506.2692552575286</v>
      </c>
      <c r="H85" s="56">
        <f t="shared" si="4"/>
        <v>0</v>
      </c>
      <c r="I85" s="48"/>
      <c r="J85" s="49">
        <f t="shared" si="5"/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52"/>
      <c r="C86" s="57" t="s">
        <v>54</v>
      </c>
      <c r="D86" s="58" t="str">
        <f>'A. DE PRECIOS CIVIL'!D2095</f>
        <v>Junta de dilatación losa-losa s/detalle</v>
      </c>
      <c r="E86" s="54" t="s">
        <v>29</v>
      </c>
      <c r="F86" s="55">
        <v>104.8</v>
      </c>
      <c r="G86" s="30">
        <f>'A. DE PRECIOS CIVIL'!H2120</f>
        <v>2438.9019184049357</v>
      </c>
      <c r="H86" s="56">
        <f t="shared" si="4"/>
        <v>255596.92104883725</v>
      </c>
      <c r="I86" s="48"/>
      <c r="J86" s="49">
        <f t="shared" si="5"/>
        <v>1.5003378768494642E-3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hidden="1" customHeight="1">
      <c r="A87" s="1"/>
      <c r="B87" s="52"/>
      <c r="C87" s="53"/>
      <c r="D87" s="59"/>
      <c r="E87" s="60"/>
      <c r="F87" s="61"/>
      <c r="G87" s="62"/>
      <c r="H87" s="56"/>
      <c r="I87" s="48"/>
      <c r="J87" s="49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63" t="s">
        <v>71</v>
      </c>
      <c r="C88" s="64"/>
      <c r="D88" s="688" t="s">
        <v>72</v>
      </c>
      <c r="E88" s="689"/>
      <c r="F88" s="689"/>
      <c r="G88" s="690"/>
      <c r="H88" s="65"/>
      <c r="I88" s="66"/>
      <c r="J88" s="67"/>
      <c r="K88" s="691" t="s">
        <v>73</v>
      </c>
      <c r="L88" s="692"/>
    </row>
    <row r="89" spans="1:26" ht="27.75" hidden="1" customHeight="1">
      <c r="A89" s="1"/>
      <c r="B89" s="52"/>
      <c r="C89" s="53" t="s">
        <v>21</v>
      </c>
      <c r="D89" s="27" t="str">
        <f>'A. DE PRECIOS CIVIL'!D2133</f>
        <v xml:space="preserve">Viga reticulada 20 x 30cm - Cordones 12 mm - diagonales 8 mm </v>
      </c>
      <c r="E89" s="54" t="s">
        <v>29</v>
      </c>
      <c r="F89" s="55"/>
      <c r="G89" s="30">
        <f>'A. DE PRECIOS CIVIL'!H2157</f>
        <v>5806.0087875526888</v>
      </c>
      <c r="H89" s="56">
        <f t="shared" ref="H89:H101" si="6">F89*G89</f>
        <v>0</v>
      </c>
      <c r="I89" s="48"/>
      <c r="J89" s="49">
        <f t="shared" ref="J89:J101" si="7">H89/$I$1039</f>
        <v>0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27" hidden="1" customHeight="1">
      <c r="A90" s="1"/>
      <c r="B90" s="52"/>
      <c r="C90" s="53" t="s">
        <v>31</v>
      </c>
      <c r="D90" s="27" t="str">
        <f>'A. DE PRECIOS CIVIL'!D2168</f>
        <v xml:space="preserve">Viga reticulada 20 x 30cm - Hierro "L" 1"x3/16"- Cordones laterales y superior " L" 3/4"x1/8" </v>
      </c>
      <c r="E90" s="54" t="s">
        <v>29</v>
      </c>
      <c r="F90" s="55"/>
      <c r="G90" s="30">
        <f>'A. DE PRECIOS CIVIL'!H2192</f>
        <v>7560.6114835005101</v>
      </c>
      <c r="H90" s="56">
        <f t="shared" si="6"/>
        <v>0</v>
      </c>
      <c r="I90" s="48"/>
      <c r="J90" s="49">
        <f t="shared" si="7"/>
        <v>0</v>
      </c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27" hidden="1" customHeight="1">
      <c r="A91" s="1"/>
      <c r="B91" s="52"/>
      <c r="C91" s="53" t="s">
        <v>32</v>
      </c>
      <c r="D91" s="27" t="str">
        <f>'A. DE PRECIOS CIVIL'!D2203</f>
        <v xml:space="preserve">Viga reticulada 20 x 45 cm - Cordones 16 mm - diagonales 10 mm  </v>
      </c>
      <c r="E91" s="54" t="s">
        <v>29</v>
      </c>
      <c r="F91" s="55"/>
      <c r="G91" s="30">
        <f>'A. DE PRECIOS CIVIL'!H2227</f>
        <v>7742.7242201675526</v>
      </c>
      <c r="H91" s="56">
        <f t="shared" si="6"/>
        <v>0</v>
      </c>
      <c r="I91" s="48"/>
      <c r="J91" s="49">
        <f t="shared" si="7"/>
        <v>0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23.25" hidden="1" customHeight="1">
      <c r="A92" s="1"/>
      <c r="B92" s="52"/>
      <c r="C92" s="53" t="s">
        <v>33</v>
      </c>
      <c r="D92" s="27" t="str">
        <f>'A. DE PRECIOS CIVIL'!D2238</f>
        <v>Viga reticulada 20 x 45 cm - Hierro "L" 1 1/4"x3/16" - cordones "L" 1"x1/8"</v>
      </c>
      <c r="E92" s="54" t="s">
        <v>29</v>
      </c>
      <c r="F92" s="55"/>
      <c r="G92" s="30">
        <f>'A. DE PRECIOS CIVIL'!H2262</f>
        <v>10172.330259488761</v>
      </c>
      <c r="H92" s="56">
        <f t="shared" si="6"/>
        <v>0</v>
      </c>
      <c r="I92" s="48"/>
      <c r="J92" s="49">
        <f t="shared" si="7"/>
        <v>0</v>
      </c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1"/>
      <c r="B93" s="52"/>
      <c r="C93" s="53" t="s">
        <v>35</v>
      </c>
      <c r="D93" s="27" t="str">
        <f>'A. DE PRECIOS CIVIL'!D2273</f>
        <v>Cabriada de acero Luz: 5.00 a 6.00 m</v>
      </c>
      <c r="E93" s="54" t="s">
        <v>29</v>
      </c>
      <c r="F93" s="55">
        <v>176.7</v>
      </c>
      <c r="G93" s="30">
        <f>'A. DE PRECIOS CIVIL'!H2297</f>
        <v>11044.78778156614</v>
      </c>
      <c r="H93" s="56">
        <f t="shared" si="6"/>
        <v>1951614.0010027366</v>
      </c>
      <c r="I93" s="48"/>
      <c r="J93" s="49">
        <f t="shared" si="7"/>
        <v>1.1455851638113674E-2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hidden="1" customHeight="1">
      <c r="A94" s="1"/>
      <c r="B94" s="52"/>
      <c r="C94" s="53" t="s">
        <v>36</v>
      </c>
      <c r="D94" s="27" t="str">
        <f>'A. DE PRECIOS CIVIL'!D2308</f>
        <v xml:space="preserve">Columna reticulada 20x20. Cordones 12 mm diag. 8 mm  </v>
      </c>
      <c r="E94" s="54" t="s">
        <v>29</v>
      </c>
      <c r="F94" s="55"/>
      <c r="G94" s="30">
        <f>'A. DE PRECIOS CIVIL'!H2332</f>
        <v>5253.2915807870941</v>
      </c>
      <c r="H94" s="56">
        <f t="shared" si="6"/>
        <v>0</v>
      </c>
      <c r="I94" s="48"/>
      <c r="J94" s="49">
        <f t="shared" si="7"/>
        <v>0</v>
      </c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26.25" hidden="1" customHeight="1">
      <c r="A95" s="1"/>
      <c r="B95" s="52"/>
      <c r="C95" s="53" t="s">
        <v>37</v>
      </c>
      <c r="D95" s="27" t="str">
        <f>'A. DE PRECIOS CIVIL'!D2343</f>
        <v xml:space="preserve">Columna reticulada 25x40 para parabólico. Luz de arco hasta 10 m. Cordones 16 mm, secund. 10 mm  </v>
      </c>
      <c r="E95" s="54" t="s">
        <v>29</v>
      </c>
      <c r="F95" s="55"/>
      <c r="G95" s="30">
        <f>'A. DE PRECIOS CIVIL'!H2367</f>
        <v>10089.964847297309</v>
      </c>
      <c r="H95" s="56">
        <f t="shared" si="6"/>
        <v>0</v>
      </c>
      <c r="I95" s="48"/>
      <c r="J95" s="49">
        <f t="shared" si="7"/>
        <v>0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28.5" hidden="1" customHeight="1">
      <c r="A96" s="1"/>
      <c r="B96" s="52"/>
      <c r="C96" s="53" t="s">
        <v>38</v>
      </c>
      <c r="D96" s="27" t="str">
        <f>'A. DE PRECIOS CIVIL'!D2378</f>
        <v xml:space="preserve">Columna reticulada 25x40 para parabólico. Luz de arco entre 10 y 20 m. Cordones 20 mm, secund. 12 mm  </v>
      </c>
      <c r="E96" s="54" t="s">
        <v>29</v>
      </c>
      <c r="F96" s="55"/>
      <c r="G96" s="30">
        <f>'A. DE PRECIOS CIVIL'!H2402</f>
        <v>11502.684079012677</v>
      </c>
      <c r="H96" s="56">
        <f t="shared" si="6"/>
        <v>0</v>
      </c>
      <c r="I96" s="48"/>
      <c r="J96" s="49">
        <f t="shared" si="7"/>
        <v>0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hidden="1" customHeight="1">
      <c r="A97" s="1"/>
      <c r="B97" s="52"/>
      <c r="C97" s="53" t="s">
        <v>39</v>
      </c>
      <c r="D97" s="27" t="str">
        <f>'A. DE PRECIOS CIVIL'!D2413</f>
        <v xml:space="preserve">Perfil Normal Doble T Nº 24  </v>
      </c>
      <c r="E97" s="54" t="s">
        <v>29</v>
      </c>
      <c r="F97" s="55"/>
      <c r="G97" s="30">
        <f>'A. DE PRECIOS CIVIL'!H2433</f>
        <v>14995.21508190078</v>
      </c>
      <c r="H97" s="56">
        <f t="shared" si="6"/>
        <v>0</v>
      </c>
      <c r="I97" s="48"/>
      <c r="J97" s="49">
        <f t="shared" si="7"/>
        <v>0</v>
      </c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hidden="1" customHeight="1">
      <c r="A98" s="1"/>
      <c r="B98" s="52"/>
      <c r="C98" s="53" t="s">
        <v>40</v>
      </c>
      <c r="D98" s="27" t="str">
        <f>'A. DE PRECIOS CIVIL'!D2444</f>
        <v>Perfil Normal Doble T Nº 20</v>
      </c>
      <c r="E98" s="54" t="s">
        <v>29</v>
      </c>
      <c r="F98" s="55"/>
      <c r="G98" s="30">
        <f>'A. DE PRECIOS CIVIL'!H2464</f>
        <v>11473.758448132492</v>
      </c>
      <c r="H98" s="56">
        <f t="shared" si="6"/>
        <v>0</v>
      </c>
      <c r="I98" s="48"/>
      <c r="J98" s="49">
        <f t="shared" si="7"/>
        <v>0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hidden="1" customHeight="1">
      <c r="A99" s="1"/>
      <c r="B99" s="52"/>
      <c r="C99" s="53" t="s">
        <v>41</v>
      </c>
      <c r="D99" s="27" t="str">
        <f>'A. DE PRECIOS CIVIL'!D2475</f>
        <v>Perfil Normal Doble T Nº 16</v>
      </c>
      <c r="E99" s="54" t="s">
        <v>29</v>
      </c>
      <c r="F99" s="55"/>
      <c r="G99" s="30">
        <f>'A. DE PRECIOS CIVIL'!H2495</f>
        <v>8169.7208318470512</v>
      </c>
      <c r="H99" s="56">
        <f t="shared" si="6"/>
        <v>0</v>
      </c>
      <c r="I99" s="48"/>
      <c r="J99" s="49">
        <f t="shared" si="7"/>
        <v>0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hidden="1" customHeight="1">
      <c r="A100" s="1"/>
      <c r="B100" s="52"/>
      <c r="C100" s="53" t="s">
        <v>42</v>
      </c>
      <c r="D100" s="27" t="str">
        <f>'A. DE PRECIOS CIVIL'!D2506</f>
        <v>Perfil Normal Doble T Nº 14</v>
      </c>
      <c r="E100" s="54" t="s">
        <v>29</v>
      </c>
      <c r="F100" s="55"/>
      <c r="G100" s="30">
        <f>'A. DE PRECIOS CIVIL'!H2526</f>
        <v>6843.9988610272176</v>
      </c>
      <c r="H100" s="56">
        <f t="shared" si="6"/>
        <v>0</v>
      </c>
      <c r="I100" s="48"/>
      <c r="J100" s="49">
        <f t="shared" si="7"/>
        <v>0</v>
      </c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hidden="1" customHeight="1">
      <c r="A101" s="1"/>
      <c r="B101" s="52"/>
      <c r="C101" s="53" t="s">
        <v>44</v>
      </c>
      <c r="D101" s="27" t="str">
        <f>'A. DE PRECIOS CIVIL'!D2537</f>
        <v>Perfil Normal Doble T Nº 12</v>
      </c>
      <c r="E101" s="54" t="s">
        <v>29</v>
      </c>
      <c r="F101" s="55"/>
      <c r="G101" s="30">
        <f>'A. DE PRECIOS CIVIL'!H2557</f>
        <v>5705.860353576707</v>
      </c>
      <c r="H101" s="56">
        <f t="shared" si="6"/>
        <v>0</v>
      </c>
      <c r="I101" s="48"/>
      <c r="J101" s="49">
        <f t="shared" si="7"/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hidden="1" customHeight="1">
      <c r="A102" s="1"/>
      <c r="B102" s="52"/>
      <c r="C102" s="53"/>
      <c r="D102" s="27"/>
      <c r="E102" s="54"/>
      <c r="F102" s="55"/>
      <c r="G102" s="30"/>
      <c r="H102" s="56"/>
      <c r="I102" s="48"/>
      <c r="J102" s="49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hidden="1" customHeight="1">
      <c r="A103" s="1"/>
      <c r="B103" s="63" t="s">
        <v>74</v>
      </c>
      <c r="C103" s="53"/>
      <c r="D103" s="688" t="s">
        <v>75</v>
      </c>
      <c r="E103" s="689"/>
      <c r="F103" s="689"/>
      <c r="G103" s="690"/>
      <c r="H103" s="65"/>
      <c r="I103" s="66"/>
      <c r="J103" s="67"/>
      <c r="K103" s="691" t="s">
        <v>76</v>
      </c>
      <c r="L103" s="692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hidden="1" customHeight="1">
      <c r="A104" s="1"/>
      <c r="B104" s="52"/>
      <c r="C104" s="53" t="s">
        <v>21</v>
      </c>
      <c r="D104" s="27" t="str">
        <f>'A. DE PRECIOS CIVIL'!D2570</f>
        <v>Viga madera laminada 3" x 9"</v>
      </c>
      <c r="E104" s="54" t="s">
        <v>29</v>
      </c>
      <c r="F104" s="55"/>
      <c r="G104" s="30">
        <f>'A. DE PRECIOS CIVIL'!H2590</f>
        <v>3494.9968673293083</v>
      </c>
      <c r="H104" s="56">
        <f t="shared" ref="H104:H109" si="8">F104*G104</f>
        <v>0</v>
      </c>
      <c r="I104" s="48"/>
      <c r="J104" s="49">
        <f t="shared" ref="J104:J109" si="9">H104/$I$1039</f>
        <v>0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hidden="1" customHeight="1">
      <c r="A105" s="1"/>
      <c r="B105" s="52"/>
      <c r="C105" s="53" t="s">
        <v>31</v>
      </c>
      <c r="D105" s="27" t="str">
        <f>'A. DE PRECIOS CIVIL'!D2601</f>
        <v>Viga madera laminada 3" x 10"</v>
      </c>
      <c r="E105" s="54" t="s">
        <v>29</v>
      </c>
      <c r="F105" s="55"/>
      <c r="G105" s="30">
        <f>'A. DE PRECIOS CIVIL'!H2621</f>
        <v>3803.8165447882029</v>
      </c>
      <c r="H105" s="56">
        <f t="shared" si="8"/>
        <v>0</v>
      </c>
      <c r="I105" s="48"/>
      <c r="J105" s="49">
        <f t="shared" si="9"/>
        <v>0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hidden="1" customHeight="1">
      <c r="A106" s="1"/>
      <c r="B106" s="52"/>
      <c r="C106" s="53" t="s">
        <v>32</v>
      </c>
      <c r="D106" s="27" t="str">
        <f>'A. DE PRECIOS CIVIL'!D2632</f>
        <v>Viga madera laminada 3" x 12"</v>
      </c>
      <c r="E106" s="54" t="s">
        <v>29</v>
      </c>
      <c r="F106" s="55"/>
      <c r="G106" s="30">
        <f>'A. DE PRECIOS CIVIL'!H2652</f>
        <v>4326.6827848606608</v>
      </c>
      <c r="H106" s="56">
        <f t="shared" si="8"/>
        <v>0</v>
      </c>
      <c r="I106" s="48"/>
      <c r="J106" s="49">
        <f t="shared" si="9"/>
        <v>0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hidden="1" customHeight="1">
      <c r="A107" s="1"/>
      <c r="B107" s="52"/>
      <c r="C107" s="53" t="s">
        <v>33</v>
      </c>
      <c r="D107" s="27" t="str">
        <f>'A. DE PRECIOS CIVIL'!D2663</f>
        <v>Viga madera laminada 4" x 10"</v>
      </c>
      <c r="E107" s="54" t="s">
        <v>29</v>
      </c>
      <c r="F107" s="55"/>
      <c r="G107" s="30">
        <f>'A. DE PRECIOS CIVIL'!H2683</f>
        <v>4478.6273591549298</v>
      </c>
      <c r="H107" s="56">
        <f t="shared" si="8"/>
        <v>0</v>
      </c>
      <c r="I107" s="48"/>
      <c r="J107" s="49">
        <f t="shared" si="9"/>
        <v>0</v>
      </c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hidden="1" customHeight="1">
      <c r="A108" s="1"/>
      <c r="B108" s="52"/>
      <c r="C108" s="53" t="s">
        <v>35</v>
      </c>
      <c r="D108" s="27" t="str">
        <f>'A. DE PRECIOS CIVIL'!D2694</f>
        <v>Viga madera laminada 4" x 12"</v>
      </c>
      <c r="E108" s="54" t="s">
        <v>29</v>
      </c>
      <c r="F108" s="55"/>
      <c r="G108" s="30">
        <f>'A. DE PRECIOS CIVIL'!H2714</f>
        <v>5118.3361791162861</v>
      </c>
      <c r="H108" s="56">
        <f t="shared" si="8"/>
        <v>0</v>
      </c>
      <c r="I108" s="48"/>
      <c r="J108" s="49">
        <f t="shared" si="9"/>
        <v>0</v>
      </c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hidden="1" customHeight="1">
      <c r="A109" s="1"/>
      <c r="B109" s="52"/>
      <c r="C109" s="53" t="s">
        <v>36</v>
      </c>
      <c r="D109" s="27" t="str">
        <f>'A. DE PRECIOS CIVIL'!D2725</f>
        <v>Viga madera laminada 4" x 15"</v>
      </c>
      <c r="E109" s="54" t="s">
        <v>29</v>
      </c>
      <c r="F109" s="55"/>
      <c r="G109" s="30">
        <f>'A. DE PRECIOS CIVIL'!H2745</f>
        <v>6088.0792652845475</v>
      </c>
      <c r="H109" s="56">
        <f t="shared" si="8"/>
        <v>0</v>
      </c>
      <c r="I109" s="48"/>
      <c r="J109" s="49">
        <f t="shared" si="9"/>
        <v>0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hidden="1" customHeight="1">
      <c r="A110" s="1"/>
      <c r="B110" s="52"/>
      <c r="C110" s="53"/>
      <c r="D110" s="27"/>
      <c r="E110" s="54"/>
      <c r="F110" s="55"/>
      <c r="G110" s="30"/>
      <c r="H110" s="56"/>
      <c r="I110" s="48"/>
      <c r="J110" s="49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hidden="1" customHeight="1">
      <c r="A111" s="1"/>
      <c r="B111" s="52"/>
      <c r="C111" s="53"/>
      <c r="D111" s="27"/>
      <c r="E111" s="54"/>
      <c r="F111" s="55"/>
      <c r="G111" s="30"/>
      <c r="H111" s="56"/>
      <c r="I111" s="48"/>
      <c r="J111" s="49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68"/>
      <c r="C112" s="69"/>
      <c r="D112" s="70"/>
      <c r="E112" s="71"/>
      <c r="F112" s="72"/>
      <c r="G112" s="73"/>
      <c r="H112" s="74"/>
      <c r="I112" s="75"/>
      <c r="J112" s="76"/>
    </row>
    <row r="113" spans="1:26" ht="12.75" customHeight="1">
      <c r="A113" s="1"/>
      <c r="B113" s="12" t="s">
        <v>33</v>
      </c>
      <c r="C113" s="77"/>
      <c r="D113" s="685" t="s">
        <v>77</v>
      </c>
      <c r="E113" s="686"/>
      <c r="F113" s="686"/>
      <c r="G113" s="686"/>
      <c r="H113" s="687"/>
      <c r="I113" s="14">
        <f>SUM(H115:H171)</f>
        <v>27787708.570282727</v>
      </c>
      <c r="J113" s="15">
        <f>I113/$I$1039</f>
        <v>0.16311210443291568</v>
      </c>
      <c r="K113" s="2" t="s">
        <v>23</v>
      </c>
    </row>
    <row r="114" spans="1:26" ht="12.75" customHeight="1">
      <c r="A114" s="1"/>
      <c r="B114" s="50" t="s">
        <v>78</v>
      </c>
      <c r="C114" s="51"/>
      <c r="D114" s="688" t="s">
        <v>79</v>
      </c>
      <c r="E114" s="689"/>
      <c r="F114" s="689"/>
      <c r="G114" s="690"/>
      <c r="H114" s="78"/>
      <c r="I114" s="79"/>
      <c r="J114" s="80"/>
      <c r="K114" s="691" t="s">
        <v>80</v>
      </c>
      <c r="L114" s="692"/>
    </row>
    <row r="115" spans="1:26" ht="12.75" customHeight="1">
      <c r="A115" s="1"/>
      <c r="B115" s="52"/>
      <c r="C115" s="53" t="s">
        <v>21</v>
      </c>
      <c r="D115" s="58" t="str">
        <f>'A. DE PRECIOS CIVIL'!D2759</f>
        <v>Ladrillo común</v>
      </c>
      <c r="E115" s="28" t="s">
        <v>34</v>
      </c>
      <c r="F115" s="55">
        <v>7</v>
      </c>
      <c r="G115" s="30">
        <f>'A. DE PRECIOS CIVIL'!H2781</f>
        <v>25713.347580654765</v>
      </c>
      <c r="H115" s="56">
        <f t="shared" ref="H115:H129" si="10">F115*G115</f>
        <v>179993.43306458334</v>
      </c>
      <c r="I115" s="48"/>
      <c r="J115" s="49">
        <f t="shared" ref="J115:J129" si="11">H115/$I$1039</f>
        <v>1.0565501497545977E-3</v>
      </c>
    </row>
    <row r="116" spans="1:26" ht="12.75" hidden="1" customHeight="1">
      <c r="A116" s="1"/>
      <c r="B116" s="52"/>
      <c r="C116" s="53" t="s">
        <v>31</v>
      </c>
      <c r="D116" s="58" t="str">
        <f>'A. DE PRECIOS CIVIL'!D2792</f>
        <v>Ladrillos cerámicos portante 18x18x33</v>
      </c>
      <c r="E116" s="28" t="s">
        <v>25</v>
      </c>
      <c r="F116" s="55"/>
      <c r="G116" s="30">
        <f>'A. DE PRECIOS CIVIL'!H2814</f>
        <v>4038.0722237523778</v>
      </c>
      <c r="H116" s="56">
        <f t="shared" si="10"/>
        <v>0</v>
      </c>
      <c r="I116" s="48"/>
      <c r="J116" s="49">
        <f t="shared" si="11"/>
        <v>0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hidden="1" customHeight="1">
      <c r="A117" s="1"/>
      <c r="B117" s="52"/>
      <c r="C117" s="53" t="s">
        <v>32</v>
      </c>
      <c r="D117" s="58" t="str">
        <f>'A. DE PRECIOS CIVIL'!D2825</f>
        <v>Ladrillos cerámicos portante 12x18x33</v>
      </c>
      <c r="E117" s="28" t="s">
        <v>25</v>
      </c>
      <c r="F117" s="55"/>
      <c r="G117" s="30">
        <f>'A. DE PRECIOS CIVIL'!H2847</f>
        <v>3255.6902303400188</v>
      </c>
      <c r="H117" s="56">
        <f t="shared" si="10"/>
        <v>0</v>
      </c>
      <c r="I117" s="48"/>
      <c r="J117" s="49">
        <f t="shared" si="11"/>
        <v>0</v>
      </c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52"/>
      <c r="C118" s="53" t="s">
        <v>33</v>
      </c>
      <c r="D118" s="58" t="str">
        <f>'A. DE PRECIOS CIVIL'!D2858</f>
        <v>Ladrillos cerámicos 18x18x33</v>
      </c>
      <c r="E118" s="28" t="s">
        <v>25</v>
      </c>
      <c r="F118" s="55">
        <v>2164</v>
      </c>
      <c r="G118" s="30">
        <f>'A. DE PRECIOS CIVIL'!H2880</f>
        <v>3603.748563142417</v>
      </c>
      <c r="H118" s="56">
        <f t="shared" si="10"/>
        <v>7798511.8906401899</v>
      </c>
      <c r="I118" s="48"/>
      <c r="J118" s="49">
        <f t="shared" si="11"/>
        <v>4.5776775105803372E-2</v>
      </c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52"/>
      <c r="C119" s="53" t="s">
        <v>35</v>
      </c>
      <c r="D119" s="58" t="str">
        <f>'A. DE PRECIOS CIVIL'!D2891</f>
        <v>Ladrillos cerámicos 12x18x33</v>
      </c>
      <c r="E119" s="28" t="s">
        <v>25</v>
      </c>
      <c r="F119" s="55">
        <v>27</v>
      </c>
      <c r="G119" s="30">
        <f>'A. DE PRECIOS CIVIL'!H2913</f>
        <v>2869.0716019029251</v>
      </c>
      <c r="H119" s="56">
        <f t="shared" si="10"/>
        <v>77464.93325137897</v>
      </c>
      <c r="I119" s="48"/>
      <c r="J119" s="49">
        <f t="shared" si="11"/>
        <v>4.5471429392708677E-4</v>
      </c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52"/>
      <c r="C120" s="53" t="s">
        <v>36</v>
      </c>
      <c r="D120" s="58" t="str">
        <f>'A. DE PRECIOS CIVIL'!D2924</f>
        <v>Ladrillos cerámicos 8x18x33</v>
      </c>
      <c r="E120" s="28" t="s">
        <v>25</v>
      </c>
      <c r="F120" s="55">
        <v>161</v>
      </c>
      <c r="G120" s="30">
        <f>'A. DE PRECIOS CIVIL'!H2946</f>
        <v>2627.8158165372542</v>
      </c>
      <c r="H120" s="56">
        <f t="shared" si="10"/>
        <v>423078.34646249795</v>
      </c>
      <c r="I120" s="48"/>
      <c r="J120" s="49">
        <f t="shared" si="11"/>
        <v>2.4834433273601196E-3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hidden="1" customHeight="1">
      <c r="A121" s="1"/>
      <c r="B121" s="52"/>
      <c r="C121" s="53" t="s">
        <v>37</v>
      </c>
      <c r="D121" s="58" t="str">
        <f>'A. DE PRECIOS CIVIL'!D2957</f>
        <v>Bloques de hormigón simil piedra 20x20x40</v>
      </c>
      <c r="E121" s="28" t="s">
        <v>25</v>
      </c>
      <c r="F121" s="55"/>
      <c r="G121" s="30">
        <f>'A. DE PRECIOS CIVIL'!H2978</f>
        <v>7616.2321754567856</v>
      </c>
      <c r="H121" s="56">
        <f t="shared" si="10"/>
        <v>0</v>
      </c>
      <c r="I121" s="48"/>
      <c r="J121" s="49">
        <f t="shared" si="11"/>
        <v>0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hidden="1" customHeight="1">
      <c r="A122" s="1"/>
      <c r="B122" s="52"/>
      <c r="C122" s="53" t="s">
        <v>38</v>
      </c>
      <c r="D122" s="58" t="str">
        <f>'A. DE PRECIOS CIVIL'!D2989</f>
        <v>Mampostería Bloque Std. de Hº Liso 19x19x39</v>
      </c>
      <c r="E122" s="28" t="s">
        <v>25</v>
      </c>
      <c r="F122" s="55"/>
      <c r="G122" s="30">
        <f>'A. DE PRECIOS CIVIL'!H3010</f>
        <v>5449.9583520211545</v>
      </c>
      <c r="H122" s="56">
        <f t="shared" si="10"/>
        <v>0</v>
      </c>
      <c r="I122" s="48"/>
      <c r="J122" s="49">
        <f t="shared" si="11"/>
        <v>0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hidden="1" customHeight="1">
      <c r="A123" s="1"/>
      <c r="B123" s="52"/>
      <c r="C123" s="53" t="s">
        <v>39</v>
      </c>
      <c r="D123" s="58" t="str">
        <f>'A. DE PRECIOS CIVIL'!D3021</f>
        <v>Mampostería Bloque Std. de Hº Liso 14x19x39</v>
      </c>
      <c r="E123" s="28" t="s">
        <v>25</v>
      </c>
      <c r="F123" s="55"/>
      <c r="G123" s="30">
        <f>'A. DE PRECIOS CIVIL'!H3042</f>
        <v>4851.3316740812716</v>
      </c>
      <c r="H123" s="56">
        <f t="shared" si="10"/>
        <v>0</v>
      </c>
      <c r="I123" s="48"/>
      <c r="J123" s="49">
        <f t="shared" si="11"/>
        <v>0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hidden="1" customHeight="1">
      <c r="A124" s="1"/>
      <c r="B124" s="52"/>
      <c r="C124" s="53" t="s">
        <v>40</v>
      </c>
      <c r="D124" s="58" t="str">
        <f>'A. DE PRECIOS CIVIL'!D3053</f>
        <v>Mampostería Bloque Std. de Hº Liso 9x19x39</v>
      </c>
      <c r="E124" s="28" t="s">
        <v>25</v>
      </c>
      <c r="F124" s="55"/>
      <c r="G124" s="30">
        <f>'A. DE PRECIOS CIVIL'!H3074</f>
        <v>4074.7253877861526</v>
      </c>
      <c r="H124" s="56">
        <f t="shared" si="10"/>
        <v>0</v>
      </c>
      <c r="I124" s="48"/>
      <c r="J124" s="49">
        <f t="shared" si="11"/>
        <v>0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hidden="1" customHeight="1">
      <c r="A125" s="1"/>
      <c r="B125" s="52"/>
      <c r="C125" s="53" t="s">
        <v>41</v>
      </c>
      <c r="D125" s="58" t="str">
        <f>'A. DE PRECIOS CIVIL'!D3085</f>
        <v>Ladrillos vistos 0,15 (selección)</v>
      </c>
      <c r="E125" s="28" t="s">
        <v>25</v>
      </c>
      <c r="F125" s="55"/>
      <c r="G125" s="30">
        <f>'A. DE PRECIOS CIVIL'!H3106</f>
        <v>6432.8334291032215</v>
      </c>
      <c r="H125" s="56">
        <f t="shared" si="10"/>
        <v>0</v>
      </c>
      <c r="I125" s="48"/>
      <c r="J125" s="49">
        <f t="shared" si="11"/>
        <v>0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26.25" hidden="1" customHeight="1">
      <c r="A126" s="1"/>
      <c r="B126" s="52"/>
      <c r="C126" s="53" t="s">
        <v>42</v>
      </c>
      <c r="D126" s="58" t="str">
        <f>'A. DE PRECIOS CIVIL'!D3117</f>
        <v>Ladrillo hueco 12 /hueco 8 c/ cam. Aire y aislación vertical impermeable</v>
      </c>
      <c r="E126" s="28" t="s">
        <v>25</v>
      </c>
      <c r="F126" s="55"/>
      <c r="G126" s="30">
        <f>'A. DE PRECIOS CIVIL'!H3142</f>
        <v>7188.9162667713808</v>
      </c>
      <c r="H126" s="56">
        <f t="shared" si="10"/>
        <v>0</v>
      </c>
      <c r="I126" s="48"/>
      <c r="J126" s="49">
        <f t="shared" si="11"/>
        <v>0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25.5" hidden="1" customHeight="1">
      <c r="A127" s="1"/>
      <c r="B127" s="52"/>
      <c r="C127" s="53" t="s">
        <v>44</v>
      </c>
      <c r="D127" s="58" t="str">
        <f>'A. DE PRECIOS CIVIL'!D3153</f>
        <v xml:space="preserve">Ladrillo visto selec 15 / hueco 18 c/ cam.  Aire y aislación vertical impermeable </v>
      </c>
      <c r="E127" s="28" t="s">
        <v>25</v>
      </c>
      <c r="F127" s="55"/>
      <c r="G127" s="30">
        <f>'A. DE PRECIOS CIVIL'!H3178</f>
        <v>14759.805247893129</v>
      </c>
      <c r="H127" s="56">
        <f t="shared" si="10"/>
        <v>0</v>
      </c>
      <c r="I127" s="48"/>
      <c r="J127" s="49">
        <f t="shared" si="11"/>
        <v>0</v>
      </c>
    </row>
    <row r="128" spans="1:26" ht="24.75" hidden="1" customHeight="1">
      <c r="A128" s="1"/>
      <c r="B128" s="52"/>
      <c r="C128" s="53" t="s">
        <v>45</v>
      </c>
      <c r="D128" s="58" t="str">
        <f>'A. DE PRECIOS CIVIL'!D3189</f>
        <v>Ladrillo visto selec 15 / hueco 12 c/ cam. Aire y aislación vertical impermeable</v>
      </c>
      <c r="E128" s="28" t="s">
        <v>25</v>
      </c>
      <c r="F128" s="55"/>
      <c r="G128" s="30">
        <f>'A. DE PRECIOS CIVIL'!H3214</f>
        <v>14185.454324840488</v>
      </c>
      <c r="H128" s="56">
        <f t="shared" si="10"/>
        <v>0</v>
      </c>
      <c r="I128" s="48"/>
      <c r="J128" s="49">
        <f t="shared" si="11"/>
        <v>0</v>
      </c>
    </row>
    <row r="129" spans="1:26" ht="24.75" hidden="1" customHeight="1">
      <c r="A129" s="1"/>
      <c r="B129" s="52"/>
      <c r="C129" s="53" t="s">
        <v>46</v>
      </c>
      <c r="D129" s="58" t="str">
        <f>'A. DE PRECIOS CIVIL'!D3225</f>
        <v>Ladrillo visto selec 15 / hueco 8 c/ cam. Aire y aislación vertical impermeable</v>
      </c>
      <c r="E129" s="28" t="s">
        <v>25</v>
      </c>
      <c r="F129" s="55"/>
      <c r="G129" s="30">
        <f>'A. DE PRECIOS CIVIL'!H3250</f>
        <v>9961.823021120661</v>
      </c>
      <c r="H129" s="56">
        <f t="shared" si="10"/>
        <v>0</v>
      </c>
      <c r="I129" s="48"/>
      <c r="J129" s="49">
        <f t="shared" si="11"/>
        <v>0</v>
      </c>
    </row>
    <row r="130" spans="1:26" ht="12.75" hidden="1" customHeight="1">
      <c r="A130" s="1"/>
      <c r="B130" s="52"/>
      <c r="C130" s="53"/>
      <c r="D130" s="58"/>
      <c r="E130" s="28"/>
      <c r="F130" s="55"/>
      <c r="G130" s="30"/>
      <c r="H130" s="56"/>
      <c r="I130" s="48"/>
      <c r="J130" s="49"/>
    </row>
    <row r="131" spans="1:26" ht="12.75" hidden="1" customHeight="1">
      <c r="A131" s="1"/>
      <c r="B131" s="63" t="s">
        <v>81</v>
      </c>
      <c r="C131" s="81"/>
      <c r="D131" s="688" t="s">
        <v>82</v>
      </c>
      <c r="E131" s="689"/>
      <c r="F131" s="689"/>
      <c r="G131" s="690"/>
      <c r="H131" s="65"/>
      <c r="I131" s="66"/>
      <c r="J131" s="67"/>
      <c r="K131" s="691" t="s">
        <v>83</v>
      </c>
      <c r="L131" s="692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hidden="1" customHeight="1">
      <c r="A132" s="1"/>
      <c r="B132" s="52"/>
      <c r="C132" s="53" t="s">
        <v>21</v>
      </c>
      <c r="D132" s="58" t="str">
        <f>'A. DE PRECIOS CIVIL'!D3263</f>
        <v>Tabique Simple - Tipo Durlock placa de yeso de 12,5 mm</v>
      </c>
      <c r="E132" s="28" t="s">
        <v>25</v>
      </c>
      <c r="F132" s="55"/>
      <c r="G132" s="30">
        <f>'A. DE PRECIOS CIVIL'!H3288</f>
        <v>4665.7253038728677</v>
      </c>
      <c r="H132" s="56">
        <f t="shared" ref="H132:H136" si="12">F132*G132</f>
        <v>0</v>
      </c>
      <c r="I132" s="48"/>
      <c r="J132" s="49">
        <f t="shared" ref="J132:J136" si="13">H132/$I$1039</f>
        <v>0</v>
      </c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25.5" hidden="1" customHeight="1">
      <c r="A133" s="1"/>
      <c r="B133" s="52"/>
      <c r="C133" s="53" t="s">
        <v>31</v>
      </c>
      <c r="D133" s="58" t="str">
        <f>'A. DE PRECIOS CIVIL'!D3299</f>
        <v>Tabique Simple - Tipo Durlock placa resist humedad (placa verde)</v>
      </c>
      <c r="E133" s="28" t="s">
        <v>25</v>
      </c>
      <c r="F133" s="55"/>
      <c r="G133" s="30">
        <f>'A. DE PRECIOS CIVIL'!H3324</f>
        <v>5013.5603855007284</v>
      </c>
      <c r="H133" s="56">
        <f t="shared" si="12"/>
        <v>0</v>
      </c>
      <c r="I133" s="48"/>
      <c r="J133" s="49">
        <f t="shared" si="13"/>
        <v>0</v>
      </c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28.5" hidden="1" customHeight="1">
      <c r="A134" s="1"/>
      <c r="B134" s="52"/>
      <c r="C134" s="53" t="s">
        <v>32</v>
      </c>
      <c r="D134" s="58" t="str">
        <f>'A. DE PRECIOS CIVIL'!D3335</f>
        <v xml:space="preserve">Tabique Simple - Tipo Durlock con aislación de lana de vidrio Acustiver R -70 mm </v>
      </c>
      <c r="E134" s="28" t="s">
        <v>25</v>
      </c>
      <c r="F134" s="55"/>
      <c r="G134" s="30">
        <f>'A. DE PRECIOS CIVIL'!H3360</f>
        <v>5289.8656530834032</v>
      </c>
      <c r="H134" s="56">
        <f t="shared" si="12"/>
        <v>0</v>
      </c>
      <c r="I134" s="48"/>
      <c r="J134" s="49">
        <f t="shared" si="13"/>
        <v>0</v>
      </c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hidden="1" customHeight="1">
      <c r="A135" s="1"/>
      <c r="B135" s="52"/>
      <c r="C135" s="53" t="s">
        <v>33</v>
      </c>
      <c r="D135" s="58" t="str">
        <f>'A. DE PRECIOS CIVIL'!D3371</f>
        <v>Ladrillo de vidrio incoloro (ondulado/bastón/cruz) 19x19x8</v>
      </c>
      <c r="E135" s="28" t="s">
        <v>25</v>
      </c>
      <c r="F135" s="55"/>
      <c r="G135" s="30">
        <f>'A. DE PRECIOS CIVIL'!H3396</f>
        <v>17948.235133567105</v>
      </c>
      <c r="H135" s="56">
        <f t="shared" si="12"/>
        <v>0</v>
      </c>
      <c r="I135" s="48"/>
      <c r="J135" s="49">
        <f t="shared" si="13"/>
        <v>0</v>
      </c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hidden="1" customHeight="1">
      <c r="A136" s="1"/>
      <c r="B136" s="52"/>
      <c r="C136" s="53" t="s">
        <v>35</v>
      </c>
      <c r="D136" s="58" t="str">
        <f>'A. DE PRECIOS CIVIL'!D3407</f>
        <v>Perfil profilit U-GLASS (tabique simple)</v>
      </c>
      <c r="E136" s="28" t="s">
        <v>25</v>
      </c>
      <c r="F136" s="55"/>
      <c r="G136" s="30">
        <f>'A. DE PRECIOS CIVIL'!H3432</f>
        <v>25962.478395644081</v>
      </c>
      <c r="H136" s="56">
        <f t="shared" si="12"/>
        <v>0</v>
      </c>
      <c r="I136" s="48"/>
      <c r="J136" s="49">
        <f t="shared" si="13"/>
        <v>0</v>
      </c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hidden="1" customHeight="1">
      <c r="A137" s="1"/>
      <c r="B137" s="52"/>
      <c r="C137" s="53"/>
      <c r="D137" s="58"/>
      <c r="E137" s="28"/>
      <c r="F137" s="55"/>
      <c r="G137" s="30"/>
      <c r="H137" s="56"/>
      <c r="I137" s="48"/>
      <c r="J137" s="49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63" t="s">
        <v>84</v>
      </c>
      <c r="C138" s="81"/>
      <c r="D138" s="688" t="s">
        <v>85</v>
      </c>
      <c r="E138" s="689"/>
      <c r="F138" s="689"/>
      <c r="G138" s="690"/>
      <c r="H138" s="65"/>
      <c r="I138" s="66"/>
      <c r="J138" s="67"/>
      <c r="K138" s="691" t="s">
        <v>86</v>
      </c>
      <c r="L138" s="692"/>
    </row>
    <row r="139" spans="1:26" ht="12.75" hidden="1" customHeight="1">
      <c r="A139" s="1"/>
      <c r="B139" s="63"/>
      <c r="C139" s="53" t="s">
        <v>21</v>
      </c>
      <c r="D139" s="82" t="str">
        <f>'A. DE PRECIOS CIVIL'!D3445</f>
        <v>Cajón hidrófugo para muro de 0,30 (incluye 2 hiladas de ladrillo común)</v>
      </c>
      <c r="E139" s="83" t="s">
        <v>29</v>
      </c>
      <c r="F139" s="55"/>
      <c r="G139" s="30">
        <f>'A. DE PRECIOS CIVIL'!H3467</f>
        <v>1544.1920272349755</v>
      </c>
      <c r="H139" s="47">
        <f t="shared" ref="H139:H143" si="14">F139*G139</f>
        <v>0</v>
      </c>
      <c r="I139" s="48"/>
      <c r="J139" s="49">
        <f t="shared" ref="J139:J143" si="15">H139/$I$1039</f>
        <v>0</v>
      </c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24.75" customHeight="1">
      <c r="A140" s="1"/>
      <c r="B140" s="63"/>
      <c r="C140" s="53" t="s">
        <v>24</v>
      </c>
      <c r="D140" s="82" t="str">
        <f>'A. DE PRECIOS CIVIL'!D3478</f>
        <v>Cajón hidrófugo para muro de 0,20 (incluye 2 hiladas de ladrillo común)</v>
      </c>
      <c r="E140" s="83" t="s">
        <v>29</v>
      </c>
      <c r="F140" s="55">
        <v>382.3</v>
      </c>
      <c r="G140" s="30">
        <f>'A. DE PRECIOS CIVIL'!H3500</f>
        <v>1274.6545745288909</v>
      </c>
      <c r="H140" s="47">
        <f t="shared" si="14"/>
        <v>487300.44384239498</v>
      </c>
      <c r="I140" s="48"/>
      <c r="J140" s="49">
        <f t="shared" si="15"/>
        <v>2.8604230062795051E-3</v>
      </c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25.5" customHeight="1">
      <c r="A141" s="1"/>
      <c r="B141" s="63"/>
      <c r="C141" s="53" t="s">
        <v>27</v>
      </c>
      <c r="D141" s="82" t="str">
        <f>'A. DE PRECIOS CIVIL'!D3511</f>
        <v>Cajón hidrófugo para muro de 0,15 y 0,10 (incluye 2 hiladas de ladrillo común)</v>
      </c>
      <c r="E141" s="83" t="s">
        <v>29</v>
      </c>
      <c r="F141" s="55">
        <v>18.7</v>
      </c>
      <c r="G141" s="30">
        <f>'A. DE PRECIOS CIVIL'!H3533</f>
        <v>1061.7179721155333</v>
      </c>
      <c r="H141" s="47">
        <f t="shared" si="14"/>
        <v>19854.126078560472</v>
      </c>
      <c r="I141" s="48"/>
      <c r="J141" s="49">
        <f t="shared" si="15"/>
        <v>1.1654247338025398E-4</v>
      </c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hidden="1" customHeight="1">
      <c r="A142" s="1"/>
      <c r="B142" s="63"/>
      <c r="C142" s="53" t="s">
        <v>31</v>
      </c>
      <c r="D142" s="82" t="str">
        <f>'A. DE PRECIOS CIVIL'!D3544</f>
        <v>Capa aisladora vertical con hidrófugo incorporado</v>
      </c>
      <c r="E142" s="83" t="s">
        <v>25</v>
      </c>
      <c r="F142" s="55"/>
      <c r="G142" s="30">
        <f>'A. DE PRECIOS CIVIL'!H3566</f>
        <v>1034.5104566095197</v>
      </c>
      <c r="H142" s="47">
        <f t="shared" si="14"/>
        <v>0</v>
      </c>
      <c r="I142" s="48"/>
      <c r="J142" s="49">
        <f t="shared" si="15"/>
        <v>0</v>
      </c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hidden="1" customHeight="1">
      <c r="A143" s="1"/>
      <c r="B143" s="63"/>
      <c r="C143" s="84">
        <v>3</v>
      </c>
      <c r="D143" s="82" t="str">
        <f>'A. DE PRECIOS CIVIL'!D3577</f>
        <v>Infiltracion de bloqueador hidrostatico en muros macizos con humedad de cimientos. (Incluye picado de revoque y reparacion final de los mismos)</v>
      </c>
      <c r="E143" s="83" t="s">
        <v>25</v>
      </c>
      <c r="F143" s="55"/>
      <c r="G143" s="30">
        <f>'A. DE PRECIOS CIVIL'!H3600</f>
        <v>5920.6384352988953</v>
      </c>
      <c r="H143" s="47">
        <f t="shared" si="14"/>
        <v>0</v>
      </c>
      <c r="I143" s="48"/>
      <c r="J143" s="49">
        <f t="shared" si="15"/>
        <v>0</v>
      </c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hidden="1" customHeight="1">
      <c r="A144" s="1"/>
      <c r="B144" s="63"/>
      <c r="C144" s="84"/>
      <c r="D144" s="59"/>
      <c r="E144" s="85"/>
      <c r="F144" s="61"/>
      <c r="G144" s="62"/>
      <c r="H144" s="47"/>
      <c r="I144" s="48"/>
      <c r="J144" s="49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63" t="s">
        <v>87</v>
      </c>
      <c r="C145" s="81"/>
      <c r="D145" s="688" t="s">
        <v>88</v>
      </c>
      <c r="E145" s="689"/>
      <c r="F145" s="689"/>
      <c r="G145" s="690"/>
      <c r="H145" s="65"/>
      <c r="I145" s="66"/>
      <c r="J145" s="67"/>
      <c r="K145" s="691" t="s">
        <v>89</v>
      </c>
      <c r="L145" s="692"/>
    </row>
    <row r="146" spans="1:26" ht="12.75" hidden="1" customHeight="1">
      <c r="A146" s="1"/>
      <c r="B146" s="63"/>
      <c r="C146" s="53" t="s">
        <v>21</v>
      </c>
      <c r="D146" s="58" t="str">
        <f>'A. DE PRECIOS CIVIL'!D3613</f>
        <v>Azotado de concreto con hidrófugo incorporado</v>
      </c>
      <c r="E146" s="28" t="s">
        <v>25</v>
      </c>
      <c r="F146" s="55"/>
      <c r="G146" s="30">
        <f>'A. DE PRECIOS CIVIL'!H3635</f>
        <v>568.93670192954039</v>
      </c>
      <c r="H146" s="56">
        <f t="shared" ref="H146:H160" si="16">F146*G146</f>
        <v>0</v>
      </c>
      <c r="I146" s="48"/>
      <c r="J146" s="49">
        <f t="shared" ref="J146:J160" si="17">H146/$I$1039</f>
        <v>0</v>
      </c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hidden="1" customHeight="1">
      <c r="A147" s="1"/>
      <c r="B147" s="63"/>
      <c r="C147" s="53" t="s">
        <v>31</v>
      </c>
      <c r="D147" s="58" t="str">
        <f>'A. DE PRECIOS CIVIL'!D3646</f>
        <v>Grueso a la cal bajo fino interior</v>
      </c>
      <c r="E147" s="28" t="s">
        <v>25</v>
      </c>
      <c r="F147" s="55"/>
      <c r="G147" s="30">
        <f>'A. DE PRECIOS CIVIL'!H3668</f>
        <v>1183.8489600778153</v>
      </c>
      <c r="H147" s="56">
        <f t="shared" si="16"/>
        <v>0</v>
      </c>
      <c r="I147" s="48"/>
      <c r="J147" s="49">
        <f t="shared" si="17"/>
        <v>0</v>
      </c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hidden="1" customHeight="1">
      <c r="A148" s="1"/>
      <c r="B148" s="63"/>
      <c r="C148" s="53" t="s">
        <v>32</v>
      </c>
      <c r="D148" s="58" t="str">
        <f>'A. DE PRECIOS CIVIL'!D3679</f>
        <v>Grueso a la cal bajo fino exterior</v>
      </c>
      <c r="E148" s="28" t="s">
        <v>25</v>
      </c>
      <c r="F148" s="55"/>
      <c r="G148" s="30">
        <f>'A. DE PRECIOS CIVIL'!H3701</f>
        <v>1404.2269973989069</v>
      </c>
      <c r="H148" s="56">
        <f t="shared" si="16"/>
        <v>0</v>
      </c>
      <c r="I148" s="48"/>
      <c r="J148" s="49">
        <f t="shared" si="17"/>
        <v>0</v>
      </c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hidden="1" customHeight="1">
      <c r="A149" s="1"/>
      <c r="B149" s="63"/>
      <c r="C149" s="53" t="s">
        <v>33</v>
      </c>
      <c r="D149" s="58" t="str">
        <f>'A. DE PRECIOS CIVIL'!D3712</f>
        <v xml:space="preserve">Gruesos a la cal bajo fino tipo Iggam/revestimiento plástico </v>
      </c>
      <c r="E149" s="28" t="s">
        <v>25</v>
      </c>
      <c r="F149" s="55"/>
      <c r="G149" s="30">
        <f>'A. DE PRECIOS CIVIL'!H3734</f>
        <v>1530.9824537408078</v>
      </c>
      <c r="H149" s="56">
        <f t="shared" si="16"/>
        <v>0</v>
      </c>
      <c r="I149" s="48"/>
      <c r="J149" s="49">
        <f t="shared" si="17"/>
        <v>0</v>
      </c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63"/>
      <c r="C150" s="53" t="s">
        <v>35</v>
      </c>
      <c r="D150" s="58" t="str">
        <f>'A. DE PRECIOS CIVIL'!D3745</f>
        <v xml:space="preserve">Grueso reforzado bajo revestimiento cerámico  </v>
      </c>
      <c r="E150" s="28" t="s">
        <v>25</v>
      </c>
      <c r="F150" s="55">
        <v>317</v>
      </c>
      <c r="G150" s="30">
        <f>'A. DE PRECIOS CIVIL'!H3767</f>
        <v>1348.5306054825485</v>
      </c>
      <c r="H150" s="56">
        <f t="shared" si="16"/>
        <v>427484.20193796785</v>
      </c>
      <c r="I150" s="48"/>
      <c r="J150" s="49">
        <f t="shared" si="17"/>
        <v>2.5093054223440771E-3</v>
      </c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hidden="1" customHeight="1">
      <c r="A151" s="1"/>
      <c r="B151" s="63"/>
      <c r="C151" s="53" t="s">
        <v>36</v>
      </c>
      <c r="D151" s="58" t="str">
        <f>'A. DE PRECIOS CIVIL'!D3778</f>
        <v xml:space="preserve">Fino al fieltro interior  </v>
      </c>
      <c r="E151" s="28" t="s">
        <v>25</v>
      </c>
      <c r="F151" s="55"/>
      <c r="G151" s="30">
        <f>'A. DE PRECIOS CIVIL'!H3800</f>
        <v>1210.3378793500628</v>
      </c>
      <c r="H151" s="56">
        <f t="shared" si="16"/>
        <v>0</v>
      </c>
      <c r="I151" s="48"/>
      <c r="J151" s="49">
        <f t="shared" si="17"/>
        <v>0</v>
      </c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hidden="1" customHeight="1">
      <c r="A152" s="1"/>
      <c r="B152" s="63"/>
      <c r="C152" s="53" t="s">
        <v>37</v>
      </c>
      <c r="D152" s="58" t="str">
        <f>'A. DE PRECIOS CIVIL'!D3811</f>
        <v xml:space="preserve">Fino al fieltro exterior </v>
      </c>
      <c r="E152" s="28" t="s">
        <v>25</v>
      </c>
      <c r="F152" s="55"/>
      <c r="G152" s="30">
        <f>'A. DE PRECIOS CIVIL'!H3833</f>
        <v>1304.7696514590655</v>
      </c>
      <c r="H152" s="56">
        <f t="shared" si="16"/>
        <v>0</v>
      </c>
      <c r="I152" s="48"/>
      <c r="J152" s="49">
        <f t="shared" si="17"/>
        <v>0</v>
      </c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63"/>
      <c r="C153" s="53" t="s">
        <v>38</v>
      </c>
      <c r="D153" s="58" t="str">
        <f>'A. DE PRECIOS CIVIL'!D3844</f>
        <v>Revoque interior completo a la cal</v>
      </c>
      <c r="E153" s="28" t="s">
        <v>25</v>
      </c>
      <c r="F153" s="55">
        <v>2468</v>
      </c>
      <c r="G153" s="30">
        <f>'A. DE PRECIOS CIVIL'!H3867</f>
        <v>2888.1477727195634</v>
      </c>
      <c r="H153" s="56">
        <f t="shared" si="16"/>
        <v>7127948.703071882</v>
      </c>
      <c r="I153" s="48"/>
      <c r="J153" s="49">
        <f t="shared" si="17"/>
        <v>4.1840611301477211E-2</v>
      </c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63"/>
      <c r="C154" s="53" t="s">
        <v>39</v>
      </c>
      <c r="D154" s="58" t="str">
        <f>'A. DE PRECIOS CIVIL'!D3878</f>
        <v>Revoque exterior completo a la cal</v>
      </c>
      <c r="E154" s="28" t="s">
        <v>25</v>
      </c>
      <c r="F154" s="55">
        <v>2286</v>
      </c>
      <c r="G154" s="30">
        <f>'A. DE PRECIOS CIVIL'!H3900</f>
        <v>3183.1133917809693</v>
      </c>
      <c r="H154" s="56">
        <f t="shared" si="16"/>
        <v>7276597.2136112954</v>
      </c>
      <c r="I154" s="48"/>
      <c r="J154" s="49">
        <f t="shared" si="17"/>
        <v>4.2713168724251981E-2</v>
      </c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hidden="1" customHeight="1">
      <c r="A155" s="1"/>
      <c r="B155" s="63"/>
      <c r="C155" s="53" t="s">
        <v>40</v>
      </c>
      <c r="D155" s="58" t="str">
        <f>'A. DE PRECIOS CIVIL'!D3911</f>
        <v xml:space="preserve">Fino simil piedra peinado tipo Iggam </v>
      </c>
      <c r="E155" s="28" t="s">
        <v>25</v>
      </c>
      <c r="F155" s="55"/>
      <c r="G155" s="30">
        <f>'A. DE PRECIOS CIVIL'!H3933</f>
        <v>2957.5054981439189</v>
      </c>
      <c r="H155" s="56">
        <f t="shared" si="16"/>
        <v>0</v>
      </c>
      <c r="I155" s="48"/>
      <c r="J155" s="49">
        <f t="shared" si="17"/>
        <v>0</v>
      </c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hidden="1" customHeight="1">
      <c r="A156" s="1"/>
      <c r="B156" s="52"/>
      <c r="C156" s="53" t="s">
        <v>41</v>
      </c>
      <c r="D156" s="58" t="str">
        <f>'A. DE PRECIOS CIVIL'!D3944</f>
        <v>Revoque monocapa (hidrófugo, grueso, fino, color y textura). Tipo Parex Trio Stilo Color.</v>
      </c>
      <c r="E156" s="28" t="s">
        <v>25</v>
      </c>
      <c r="F156" s="55"/>
      <c r="G156" s="30">
        <f>'A. DE PRECIOS CIVIL'!H3966</f>
        <v>4944.1359001990304</v>
      </c>
      <c r="H156" s="56">
        <f t="shared" si="16"/>
        <v>0</v>
      </c>
      <c r="I156" s="48"/>
      <c r="J156" s="49">
        <f t="shared" si="17"/>
        <v>0</v>
      </c>
    </row>
    <row r="157" spans="1:26" ht="12.75" hidden="1" customHeight="1">
      <c r="A157" s="1"/>
      <c r="B157" s="52"/>
      <c r="C157" s="53" t="s">
        <v>42</v>
      </c>
      <c r="D157" s="27" t="str">
        <f>'A. DE PRECIOS CIVIL'!D3977</f>
        <v>Tomado de junta " ladrillo visto "</v>
      </c>
      <c r="E157" s="28" t="s">
        <v>25</v>
      </c>
      <c r="F157" s="55"/>
      <c r="G157" s="30">
        <f>'A. DE PRECIOS CIVIL'!H3999</f>
        <v>1620.3343823638215</v>
      </c>
      <c r="H157" s="56">
        <f t="shared" si="16"/>
        <v>0</v>
      </c>
      <c r="I157" s="48"/>
      <c r="J157" s="49">
        <f t="shared" si="17"/>
        <v>0</v>
      </c>
    </row>
    <row r="158" spans="1:26" ht="12.75" hidden="1" customHeight="1">
      <c r="A158" s="1"/>
      <c r="B158" s="52"/>
      <c r="C158" s="53" t="s">
        <v>44</v>
      </c>
      <c r="D158" s="27" t="str">
        <f>'A. DE PRECIOS CIVIL'!D4010</f>
        <v>Cemento alisado a la llana (friso)</v>
      </c>
      <c r="E158" s="28" t="s">
        <v>25</v>
      </c>
      <c r="F158" s="55"/>
      <c r="G158" s="30">
        <f>'A. DE PRECIOS CIVIL'!H4032</f>
        <v>2791.797463622177</v>
      </c>
      <c r="H158" s="56">
        <f t="shared" si="16"/>
        <v>0</v>
      </c>
      <c r="I158" s="48"/>
      <c r="J158" s="49">
        <f t="shared" si="17"/>
        <v>0</v>
      </c>
    </row>
    <row r="159" spans="1:26" ht="12.75" hidden="1" customHeight="1">
      <c r="A159" s="1"/>
      <c r="B159" s="52"/>
      <c r="C159" s="53" t="s">
        <v>45</v>
      </c>
      <c r="D159" s="27" t="str">
        <f>'A. DE PRECIOS CIVIL'!D4043</f>
        <v xml:space="preserve">Reparación de Revoques Interiores Completo. </v>
      </c>
      <c r="E159" s="28" t="s">
        <v>25</v>
      </c>
      <c r="F159" s="55"/>
      <c r="G159" s="30">
        <f>'A. DE PRECIOS CIVIL'!H4067</f>
        <v>3055.971265627838</v>
      </c>
      <c r="H159" s="56">
        <f t="shared" si="16"/>
        <v>0</v>
      </c>
      <c r="I159" s="48"/>
      <c r="J159" s="49">
        <f t="shared" si="17"/>
        <v>0</v>
      </c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hidden="1" customHeight="1">
      <c r="A160" s="1"/>
      <c r="B160" s="52"/>
      <c r="C160" s="53" t="s">
        <v>46</v>
      </c>
      <c r="D160" s="27" t="str">
        <f>'A. DE PRECIOS CIVIL'!D4078</f>
        <v xml:space="preserve">Reparación de Revoques Exteriores Completo. </v>
      </c>
      <c r="E160" s="28" t="s">
        <v>25</v>
      </c>
      <c r="F160" s="55"/>
      <c r="G160" s="30">
        <f>'A. DE PRECIOS CIVIL'!H4102</f>
        <v>4626.170200666289</v>
      </c>
      <c r="H160" s="56">
        <f t="shared" si="16"/>
        <v>0</v>
      </c>
      <c r="I160" s="48"/>
      <c r="J160" s="49">
        <f t="shared" si="17"/>
        <v>0</v>
      </c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hidden="1" customHeight="1">
      <c r="A161" s="1"/>
      <c r="B161" s="52"/>
      <c r="C161" s="53"/>
      <c r="D161" s="27"/>
      <c r="E161" s="28"/>
      <c r="F161" s="55"/>
      <c r="G161" s="30"/>
      <c r="H161" s="56"/>
      <c r="I161" s="48"/>
      <c r="J161" s="49"/>
    </row>
    <row r="162" spans="1:26" ht="12.75" customHeight="1">
      <c r="A162" s="1"/>
      <c r="B162" s="63" t="s">
        <v>90</v>
      </c>
      <c r="C162" s="81"/>
      <c r="D162" s="688" t="s">
        <v>91</v>
      </c>
      <c r="E162" s="689"/>
      <c r="F162" s="689"/>
      <c r="G162" s="690"/>
      <c r="H162" s="86"/>
      <c r="I162" s="87"/>
      <c r="J162" s="67"/>
      <c r="K162" s="691" t="s">
        <v>92</v>
      </c>
      <c r="L162" s="692"/>
    </row>
    <row r="163" spans="1:26" ht="12.75" customHeight="1">
      <c r="A163" s="1"/>
      <c r="B163" s="63"/>
      <c r="C163" s="53" t="s">
        <v>21</v>
      </c>
      <c r="D163" s="27" t="str">
        <f>'A. DE PRECIOS CIVIL'!D4115</f>
        <v>Contrapiso s/ terreno natural espesor: 12 cm</v>
      </c>
      <c r="E163" s="83" t="s">
        <v>25</v>
      </c>
      <c r="F163" s="55">
        <v>442.4</v>
      </c>
      <c r="G163" s="30">
        <f>'A. DE PRECIOS CIVIL'!H4138</f>
        <v>1821.5655342869329</v>
      </c>
      <c r="H163" s="56">
        <f t="shared" ref="H163:H169" si="18">F163*G163</f>
        <v>805860.59236853907</v>
      </c>
      <c r="I163" s="48"/>
      <c r="J163" s="49">
        <f t="shared" ref="J163:J169" si="19">H163/$I$1039</f>
        <v>4.7303510747684161E-3</v>
      </c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27.75" customHeight="1">
      <c r="A164" s="1"/>
      <c r="B164" s="63"/>
      <c r="C164" s="53" t="s">
        <v>31</v>
      </c>
      <c r="D164" s="27" t="str">
        <f>'A. DE PRECIOS CIVIL'!D4149</f>
        <v>Contrap.s/T.N esp: 12 cm (con barrera de vapor: film de polietileno-200 micrones)</v>
      </c>
      <c r="E164" s="83" t="s">
        <v>25</v>
      </c>
      <c r="F164" s="55">
        <v>650</v>
      </c>
      <c r="G164" s="30">
        <f>'A. DE PRECIOS CIVIL'!H4172</f>
        <v>2025.9771596357753</v>
      </c>
      <c r="H164" s="56">
        <f t="shared" si="18"/>
        <v>1316885.1537632539</v>
      </c>
      <c r="I164" s="48"/>
      <c r="J164" s="49">
        <f t="shared" si="19"/>
        <v>7.7300331613706207E-3</v>
      </c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hidden="1" customHeight="1">
      <c r="A165" s="1"/>
      <c r="B165" s="63"/>
      <c r="C165" s="53" t="s">
        <v>32</v>
      </c>
      <c r="D165" s="27" t="str">
        <f>'A. DE PRECIOS CIVIL'!D4183</f>
        <v>Contrapiso armado sobre  terreno natural -  esp: 15 cm</v>
      </c>
      <c r="E165" s="83" t="s">
        <v>25</v>
      </c>
      <c r="F165" s="55"/>
      <c r="G165" s="30">
        <f>'A. DE PRECIOS CIVIL'!H4206</f>
        <v>3346.2343003729511</v>
      </c>
      <c r="H165" s="56">
        <f t="shared" si="18"/>
        <v>0</v>
      </c>
      <c r="I165" s="48"/>
      <c r="J165" s="49">
        <f t="shared" si="19"/>
        <v>0</v>
      </c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63"/>
      <c r="C166" s="53" t="s">
        <v>33</v>
      </c>
      <c r="D166" s="27" t="str">
        <f>'A. DE PRECIOS CIVIL'!D4217</f>
        <v xml:space="preserve">Contrapiso alivianado s/ losa - Arcilla expandida </v>
      </c>
      <c r="E166" s="83" t="s">
        <v>25</v>
      </c>
      <c r="F166" s="55">
        <v>597</v>
      </c>
      <c r="G166" s="30">
        <f>'A. DE PRECIOS CIVIL'!H4239</f>
        <v>2442.8117731549878</v>
      </c>
      <c r="H166" s="56">
        <f t="shared" si="18"/>
        <v>1458358.6285735278</v>
      </c>
      <c r="I166" s="48"/>
      <c r="J166" s="49">
        <f t="shared" si="19"/>
        <v>8.5604735749576291E-3</v>
      </c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63"/>
      <c r="C167" s="53" t="s">
        <v>35</v>
      </c>
      <c r="D167" s="27" t="str">
        <f>'A. DE PRECIOS CIVIL'!D4250</f>
        <v>Carpeta de concreto de 2,00 cm bajo piso</v>
      </c>
      <c r="E167" s="83" t="s">
        <v>25</v>
      </c>
      <c r="F167" s="55">
        <v>26</v>
      </c>
      <c r="G167" s="30">
        <f>'A. DE PRECIOS CIVIL'!H4272</f>
        <v>1143.1702459010348</v>
      </c>
      <c r="H167" s="56">
        <f t="shared" si="18"/>
        <v>29722.426393426904</v>
      </c>
      <c r="I167" s="48"/>
      <c r="J167" s="49">
        <f t="shared" si="19"/>
        <v>1.7446877656796195E-4</v>
      </c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63"/>
      <c r="C168" s="53" t="s">
        <v>36</v>
      </c>
      <c r="D168" s="27" t="str">
        <f>'A. DE PRECIOS CIVIL'!D4283</f>
        <v>Carpeta de concreto de 3,00 cm sobre losa de cubierta</v>
      </c>
      <c r="E168" s="83" t="s">
        <v>25</v>
      </c>
      <c r="F168" s="55">
        <v>237</v>
      </c>
      <c r="G168" s="30">
        <f>'A. DE PRECIOS CIVIL'!H4305</f>
        <v>1513.2847140220401</v>
      </c>
      <c r="H168" s="56">
        <f t="shared" si="18"/>
        <v>358648.47722322354</v>
      </c>
      <c r="I168" s="48"/>
      <c r="J168" s="49">
        <f t="shared" si="19"/>
        <v>2.105244040672815E-3</v>
      </c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hidden="1" customHeight="1">
      <c r="A169" s="1"/>
      <c r="B169" s="63"/>
      <c r="C169" s="53" t="s">
        <v>37</v>
      </c>
      <c r="D169" s="27" t="str">
        <f>'A. DE PRECIOS CIVIL'!D4316</f>
        <v>Junta de dilatación (contrapisos y pisos deportivos)</v>
      </c>
      <c r="E169" s="83" t="s">
        <v>29</v>
      </c>
      <c r="F169" s="55"/>
      <c r="G169" s="30">
        <f>'A. DE PRECIOS CIVIL'!H4338</f>
        <v>800.72822496435742</v>
      </c>
      <c r="H169" s="56">
        <f t="shared" si="18"/>
        <v>0</v>
      </c>
      <c r="I169" s="48"/>
      <c r="J169" s="49">
        <f t="shared" si="19"/>
        <v>0</v>
      </c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hidden="1" customHeight="1">
      <c r="A170" s="1"/>
      <c r="B170" s="52"/>
      <c r="C170" s="53"/>
      <c r="D170" s="27"/>
      <c r="E170" s="28"/>
      <c r="F170" s="55"/>
      <c r="G170" s="30"/>
      <c r="H170" s="56"/>
      <c r="I170" s="48"/>
      <c r="J170" s="49"/>
    </row>
    <row r="171" spans="1:26" ht="12.75" hidden="1" customHeight="1">
      <c r="A171" s="1"/>
      <c r="B171" s="52"/>
      <c r="C171" s="53"/>
      <c r="D171" s="27"/>
      <c r="E171" s="28"/>
      <c r="F171" s="55"/>
      <c r="G171" s="30"/>
      <c r="H171" s="56"/>
      <c r="I171" s="48"/>
      <c r="J171" s="49"/>
    </row>
    <row r="172" spans="1:26" ht="12.75" customHeight="1">
      <c r="A172" s="1"/>
      <c r="B172" s="68"/>
      <c r="C172" s="69"/>
      <c r="D172" s="70"/>
      <c r="E172" s="71"/>
      <c r="F172" s="72"/>
      <c r="G172" s="73"/>
      <c r="H172" s="88"/>
      <c r="I172" s="75"/>
      <c r="J172" s="76"/>
    </row>
    <row r="173" spans="1:26" ht="12.75" customHeight="1">
      <c r="A173" s="1"/>
      <c r="B173" s="12" t="s">
        <v>35</v>
      </c>
      <c r="C173" s="13"/>
      <c r="D173" s="685" t="s">
        <v>93</v>
      </c>
      <c r="E173" s="686"/>
      <c r="F173" s="686"/>
      <c r="G173" s="686"/>
      <c r="H173" s="687"/>
      <c r="I173" s="14">
        <f>SUM(H174:H187)</f>
        <v>1769142.1896978279</v>
      </c>
      <c r="J173" s="15">
        <f>I173/$I$1039</f>
        <v>1.0384753563713265E-2</v>
      </c>
      <c r="K173" s="2" t="s">
        <v>23</v>
      </c>
    </row>
    <row r="174" spans="1:26" ht="20.25" hidden="1" customHeight="1">
      <c r="A174" s="1"/>
      <c r="B174" s="16" t="s">
        <v>94</v>
      </c>
      <c r="C174" s="26" t="s">
        <v>21</v>
      </c>
      <c r="D174" s="27" t="str">
        <f>'A. DE PRECIOS CIVIL'!D4351</f>
        <v>Azulejos 15x15 - Tipo San Lorenzo</v>
      </c>
      <c r="E174" s="28" t="s">
        <v>25</v>
      </c>
      <c r="F174" s="55"/>
      <c r="G174" s="30">
        <f>'A. DE PRECIOS CIVIL'!H4373</f>
        <v>3831.7615323418413</v>
      </c>
      <c r="H174" s="89">
        <f t="shared" ref="H174:H185" si="20">F174*G174</f>
        <v>0</v>
      </c>
      <c r="I174" s="90"/>
      <c r="J174" s="91">
        <f t="shared" ref="J174:J185" si="21">H174/$I$1039</f>
        <v>0</v>
      </c>
      <c r="K174" s="693" t="s">
        <v>95</v>
      </c>
      <c r="L174" s="692"/>
    </row>
    <row r="175" spans="1:26" ht="12.75" customHeight="1">
      <c r="A175" s="1"/>
      <c r="B175" s="16" t="s">
        <v>94</v>
      </c>
      <c r="C175" s="26" t="s">
        <v>31</v>
      </c>
      <c r="D175" s="27" t="str">
        <f>'A. DE PRECIOS CIVIL'!D4384</f>
        <v>Revestimiento cerámico esmaltado. Tipo San Lorenzo Bco 30 x 30</v>
      </c>
      <c r="E175" s="28" t="s">
        <v>25</v>
      </c>
      <c r="F175" s="55">
        <v>317</v>
      </c>
      <c r="G175" s="30">
        <f>'A. DE PRECIOS CIVIL'!H4406</f>
        <v>3074.9013594242706</v>
      </c>
      <c r="H175" s="47">
        <f t="shared" si="20"/>
        <v>974743.73093749373</v>
      </c>
      <c r="I175" s="48"/>
      <c r="J175" s="49">
        <f t="shared" si="21"/>
        <v>5.72168449348282E-3</v>
      </c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hidden="1" customHeight="1">
      <c r="A176" s="1"/>
      <c r="B176" s="92"/>
      <c r="C176" s="26" t="s">
        <v>32</v>
      </c>
      <c r="D176" s="27" t="str">
        <f>'A. DE PRECIOS CIVIL'!D4417</f>
        <v>Madera machimbrada de cedro 1/2"x4" (incluye listón de terminación L)</v>
      </c>
      <c r="E176" s="28" t="s">
        <v>25</v>
      </c>
      <c r="F176" s="55"/>
      <c r="G176" s="30">
        <f>'A. DE PRECIOS CIVIL'!H4439</f>
        <v>7328.9545672075083</v>
      </c>
      <c r="H176" s="47">
        <f t="shared" si="20"/>
        <v>0</v>
      </c>
      <c r="I176" s="48"/>
      <c r="J176" s="49">
        <f t="shared" si="21"/>
        <v>0</v>
      </c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36" customHeight="1">
      <c r="A177" s="1"/>
      <c r="B177" s="25" t="s">
        <v>96</v>
      </c>
      <c r="C177" s="26" t="s">
        <v>21</v>
      </c>
      <c r="D177" s="27" t="str">
        <f>'A. DE PRECIOS CIVIL'!D4450</f>
        <v>Revestimiento de escalones en granito reconstituido, incluye Canto vivo pulido y doble ranurado antideslizante en borde libre</v>
      </c>
      <c r="E177" s="28" t="s">
        <v>25</v>
      </c>
      <c r="F177" s="55">
        <v>26.1</v>
      </c>
      <c r="G177" s="30">
        <f>'A. DE PRECIOS CIVIL'!H4472</f>
        <v>21311.226865714227</v>
      </c>
      <c r="H177" s="47">
        <f t="shared" si="20"/>
        <v>556223.02119514137</v>
      </c>
      <c r="I177" s="48"/>
      <c r="J177" s="49">
        <f t="shared" si="21"/>
        <v>3.2649942074820986E-3</v>
      </c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25"/>
      <c r="C178" s="26" t="s">
        <v>31</v>
      </c>
      <c r="D178" s="27" t="str">
        <f>'A. DE PRECIOS CIVIL'!D4483</f>
        <v>Revestimiento de contrahuella en granito reconstituido.</v>
      </c>
      <c r="E178" s="28" t="s">
        <v>25</v>
      </c>
      <c r="F178" s="55">
        <v>11.8</v>
      </c>
      <c r="G178" s="30">
        <f>'A. DE PRECIOS CIVIL'!H4505</f>
        <v>20184.359115694308</v>
      </c>
      <c r="H178" s="47">
        <f t="shared" si="20"/>
        <v>238175.43756519284</v>
      </c>
      <c r="I178" s="48"/>
      <c r="J178" s="49">
        <f t="shared" si="21"/>
        <v>1.398074862748348E-3</v>
      </c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hidden="1" customHeight="1">
      <c r="A179" s="1"/>
      <c r="B179" s="25" t="s">
        <v>97</v>
      </c>
      <c r="C179" s="26" t="s">
        <v>21</v>
      </c>
      <c r="D179" s="27" t="str">
        <f>'A. DE PRECIOS CIVIL'!D4516</f>
        <v>Revestimiento tipo Durlock, sobre perfil Omega</v>
      </c>
      <c r="E179" s="28" t="s">
        <v>25</v>
      </c>
      <c r="F179" s="55"/>
      <c r="G179" s="30">
        <f>'A. DE PRECIOS CIVIL'!H4538</f>
        <v>2308.9857176380524</v>
      </c>
      <c r="H179" s="47">
        <f t="shared" si="20"/>
        <v>0</v>
      </c>
      <c r="I179" s="48"/>
      <c r="J179" s="49">
        <f t="shared" si="21"/>
        <v>0</v>
      </c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27.75" hidden="1" customHeight="1">
      <c r="A180" s="1"/>
      <c r="B180" s="25" t="s">
        <v>98</v>
      </c>
      <c r="C180" s="26" t="s">
        <v>21</v>
      </c>
      <c r="D180" s="27" t="str">
        <f>'A. DE PRECIOS CIVIL'!D4549</f>
        <v>Revestimiento Acústico en fibra de vidrio , sobre estructura metálica</v>
      </c>
      <c r="E180" s="28" t="s">
        <v>25</v>
      </c>
      <c r="F180" s="55"/>
      <c r="G180" s="30">
        <f>'A. DE PRECIOS CIVIL'!H4571</f>
        <v>18995.983452690529</v>
      </c>
      <c r="H180" s="47">
        <f t="shared" si="20"/>
        <v>0</v>
      </c>
      <c r="I180" s="48"/>
      <c r="J180" s="49">
        <f t="shared" si="21"/>
        <v>0</v>
      </c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hidden="1" customHeight="1">
      <c r="A181" s="1"/>
      <c r="B181" s="25"/>
      <c r="C181" s="26" t="s">
        <v>31</v>
      </c>
      <c r="D181" s="27" t="str">
        <f>'A. DE PRECIOS CIVIL'!D4582</f>
        <v xml:space="preserve">Revestimiento Acústico en tableros MDF 15mm espesor </v>
      </c>
      <c r="E181" s="28" t="s">
        <v>25</v>
      </c>
      <c r="F181" s="55"/>
      <c r="G181" s="30">
        <f>'A. DE PRECIOS CIVIL'!H4604</f>
        <v>5821.4548424078994</v>
      </c>
      <c r="H181" s="47">
        <f t="shared" si="20"/>
        <v>0</v>
      </c>
      <c r="I181" s="48"/>
      <c r="J181" s="49">
        <f t="shared" si="21"/>
        <v>0</v>
      </c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hidden="1" customHeight="1">
      <c r="A182" s="1"/>
      <c r="B182" s="25" t="s">
        <v>99</v>
      </c>
      <c r="C182" s="26" t="s">
        <v>21</v>
      </c>
      <c r="D182" s="27" t="str">
        <f>'A. DE PRECIOS CIVIL'!D4615</f>
        <v>Perfil protección ángulo 3/4"x3/4"x1/8"</v>
      </c>
      <c r="E182" s="28" t="s">
        <v>29</v>
      </c>
      <c r="F182" s="55"/>
      <c r="G182" s="30">
        <f>'A. DE PRECIOS CIVIL'!H4637</f>
        <v>2049.202025269843</v>
      </c>
      <c r="H182" s="47">
        <f t="shared" si="20"/>
        <v>0</v>
      </c>
      <c r="I182" s="48"/>
      <c r="J182" s="49">
        <f t="shared" si="21"/>
        <v>0</v>
      </c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hidden="1" customHeight="1">
      <c r="A183" s="1"/>
      <c r="B183" s="25"/>
      <c r="C183" s="26" t="s">
        <v>31</v>
      </c>
      <c r="D183" s="27" t="str">
        <f>'A. DE PRECIOS CIVIL'!D4648</f>
        <v>Varilla guardacanto en revestimiento de PVC Tipo A-TRIM</v>
      </c>
      <c r="E183" s="28" t="s">
        <v>29</v>
      </c>
      <c r="F183" s="55"/>
      <c r="G183" s="30">
        <f>'A. DE PRECIOS CIVIL'!H4670</f>
        <v>217.48335596370083</v>
      </c>
      <c r="H183" s="47">
        <f t="shared" si="20"/>
        <v>0</v>
      </c>
      <c r="I183" s="48"/>
      <c r="J183" s="49">
        <f t="shared" si="21"/>
        <v>0</v>
      </c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hidden="1" customHeight="1">
      <c r="A184" s="1"/>
      <c r="B184" s="25"/>
      <c r="C184" s="26" t="s">
        <v>32</v>
      </c>
      <c r="D184" s="27" t="str">
        <f>'A. DE PRECIOS CIVIL'!D4681</f>
        <v>Varilla guardacanto en revestimiento de Aluminio Tipo A-TRIM</v>
      </c>
      <c r="E184" s="28" t="s">
        <v>29</v>
      </c>
      <c r="F184" s="55"/>
      <c r="G184" s="30">
        <f>'A. DE PRECIOS CIVIL'!H4703</f>
        <v>394.09247812262436</v>
      </c>
      <c r="H184" s="47">
        <f t="shared" si="20"/>
        <v>0</v>
      </c>
      <c r="I184" s="48"/>
      <c r="J184" s="49">
        <f t="shared" si="21"/>
        <v>0</v>
      </c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hidden="1" customHeight="1">
      <c r="A185" s="1"/>
      <c r="B185" s="25"/>
      <c r="C185" s="26" t="s">
        <v>33</v>
      </c>
      <c r="D185" s="27" t="str">
        <f>'A. DE PRECIOS CIVIL'!D4714</f>
        <v>Terminación Listón de cedro 1/2"x3"</v>
      </c>
      <c r="E185" s="28" t="s">
        <v>29</v>
      </c>
      <c r="F185" s="55"/>
      <c r="G185" s="30">
        <f>'A. DE PRECIOS CIVIL'!H4736</f>
        <v>721.98583987780876</v>
      </c>
      <c r="H185" s="47">
        <f t="shared" si="20"/>
        <v>0</v>
      </c>
      <c r="I185" s="48"/>
      <c r="J185" s="49">
        <f t="shared" si="21"/>
        <v>0</v>
      </c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hidden="1" customHeight="1">
      <c r="A186" s="1"/>
      <c r="B186" s="25"/>
      <c r="C186" s="26"/>
      <c r="D186" s="27"/>
      <c r="E186" s="28"/>
      <c r="F186" s="55"/>
      <c r="G186" s="30"/>
      <c r="H186" s="47"/>
      <c r="I186" s="48"/>
      <c r="J186" s="49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hidden="1" customHeight="1">
      <c r="A187" s="1"/>
      <c r="B187" s="25"/>
      <c r="C187" s="26"/>
      <c r="D187" s="27"/>
      <c r="E187" s="28"/>
      <c r="F187" s="55"/>
      <c r="G187" s="30"/>
      <c r="H187" s="47"/>
      <c r="I187" s="48"/>
      <c r="J187" s="49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68"/>
      <c r="C188" s="69"/>
      <c r="D188" s="70"/>
      <c r="E188" s="71"/>
      <c r="F188" s="72"/>
      <c r="G188" s="73"/>
      <c r="H188" s="74"/>
      <c r="I188" s="75"/>
      <c r="J188" s="76"/>
    </row>
    <row r="189" spans="1:26" ht="12.75" customHeight="1">
      <c r="A189" s="1"/>
      <c r="B189" s="12" t="s">
        <v>36</v>
      </c>
      <c r="C189" s="13"/>
      <c r="D189" s="685" t="s">
        <v>100</v>
      </c>
      <c r="E189" s="686"/>
      <c r="F189" s="686"/>
      <c r="G189" s="686"/>
      <c r="H189" s="687"/>
      <c r="I189" s="14">
        <f>SUM(H191:H238)</f>
        <v>9289436.0223562922</v>
      </c>
      <c r="J189" s="15">
        <f>I189/$I$1039</f>
        <v>5.4528406139321028E-2</v>
      </c>
      <c r="K189" s="2" t="s">
        <v>23</v>
      </c>
    </row>
    <row r="190" spans="1:26" ht="12.75" customHeight="1">
      <c r="A190" s="1"/>
      <c r="B190" s="63" t="s">
        <v>101</v>
      </c>
      <c r="C190" s="93"/>
      <c r="D190" s="688" t="s">
        <v>102</v>
      </c>
      <c r="E190" s="689"/>
      <c r="F190" s="689"/>
      <c r="G190" s="690"/>
      <c r="H190" s="94"/>
      <c r="I190" s="95"/>
      <c r="J190" s="95"/>
      <c r="K190" s="691" t="s">
        <v>103</v>
      </c>
      <c r="L190" s="692"/>
    </row>
    <row r="191" spans="1:26" ht="12.75" hidden="1" customHeight="1">
      <c r="A191" s="1"/>
      <c r="B191" s="52"/>
      <c r="C191" s="26" t="s">
        <v>21</v>
      </c>
      <c r="D191" s="27" t="str">
        <f>'A. DE PRECIOS CIVIL'!D4750</f>
        <v>Mosaico granitico 40x40 fondo gris</v>
      </c>
      <c r="E191" s="28" t="s">
        <v>25</v>
      </c>
      <c r="F191" s="55"/>
      <c r="G191" s="30">
        <f>'A. DE PRECIOS CIVIL'!H4772</f>
        <v>4061.1210560640725</v>
      </c>
      <c r="H191" s="56">
        <f t="shared" ref="H191:H209" si="22">F191*G191</f>
        <v>0</v>
      </c>
      <c r="I191" s="48"/>
      <c r="J191" s="49">
        <f t="shared" ref="J191:J209" si="23">H191/$I$1039</f>
        <v>0</v>
      </c>
    </row>
    <row r="192" spans="1:26" ht="12.75" customHeight="1">
      <c r="A192" s="1"/>
      <c r="B192" s="52"/>
      <c r="C192" s="26" t="s">
        <v>31</v>
      </c>
      <c r="D192" s="27" t="str">
        <f>'A. DE PRECIOS CIVIL'!D4783</f>
        <v>Mosaico granitico 30x30 fondo gris</v>
      </c>
      <c r="E192" s="28" t="s">
        <v>25</v>
      </c>
      <c r="F192" s="55">
        <v>998</v>
      </c>
      <c r="G192" s="30">
        <f>'A. DE PRECIOS CIVIL'!H4805</f>
        <v>4154.5476813256473</v>
      </c>
      <c r="H192" s="56">
        <f t="shared" si="22"/>
        <v>4146238.5859629959</v>
      </c>
      <c r="I192" s="48"/>
      <c r="J192" s="49">
        <f t="shared" si="23"/>
        <v>2.433816014468514E-2</v>
      </c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hidden="1" customHeight="1">
      <c r="A193" s="1"/>
      <c r="B193" s="52"/>
      <c r="C193" s="26" t="s">
        <v>32</v>
      </c>
      <c r="D193" s="27" t="str">
        <f>'A. DE PRECIOS CIVIL'!D4816</f>
        <v>Mosaico granitico 20x20/15x15 fondo gris</v>
      </c>
      <c r="E193" s="28" t="s">
        <v>25</v>
      </c>
      <c r="F193" s="55"/>
      <c r="G193" s="30">
        <f>'A. DE PRECIOS CIVIL'!H4838</f>
        <v>4502.0265688492655</v>
      </c>
      <c r="H193" s="56">
        <f t="shared" si="22"/>
        <v>0</v>
      </c>
      <c r="I193" s="48"/>
      <c r="J193" s="49">
        <f t="shared" si="23"/>
        <v>0</v>
      </c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hidden="1" customHeight="1">
      <c r="A194" s="1"/>
      <c r="B194" s="52"/>
      <c r="C194" s="26" t="s">
        <v>33</v>
      </c>
      <c r="D194" s="27" t="str">
        <f>'A. DE PRECIOS CIVIL'!D4849</f>
        <v>Mosaico granitico 40x40 fondo color</v>
      </c>
      <c r="E194" s="28" t="s">
        <v>25</v>
      </c>
      <c r="F194" s="55"/>
      <c r="G194" s="30">
        <f>'A. DE PRECIOS CIVIL'!H4871</f>
        <v>4992.5849982943737</v>
      </c>
      <c r="H194" s="56">
        <f t="shared" si="22"/>
        <v>0</v>
      </c>
      <c r="I194" s="48"/>
      <c r="J194" s="49">
        <f t="shared" si="23"/>
        <v>0</v>
      </c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hidden="1" customHeight="1">
      <c r="A195" s="1"/>
      <c r="B195" s="52"/>
      <c r="C195" s="26" t="s">
        <v>35</v>
      </c>
      <c r="D195" s="27" t="str">
        <f>'A. DE PRECIOS CIVIL'!D4882</f>
        <v>Mosaico granitico 30x30 fondo color</v>
      </c>
      <c r="E195" s="28" t="s">
        <v>25</v>
      </c>
      <c r="F195" s="55"/>
      <c r="G195" s="30">
        <f>'A. DE PRECIOS CIVIL'!H4904</f>
        <v>5094.7846710954382</v>
      </c>
      <c r="H195" s="56">
        <f t="shared" si="22"/>
        <v>0</v>
      </c>
      <c r="I195" s="48"/>
      <c r="J195" s="49">
        <f t="shared" si="23"/>
        <v>0</v>
      </c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hidden="1" customHeight="1">
      <c r="A196" s="1"/>
      <c r="B196" s="52"/>
      <c r="C196" s="26" t="s">
        <v>36</v>
      </c>
      <c r="D196" s="27" t="str">
        <f>'A. DE PRECIOS CIVIL'!D4915</f>
        <v>Mosaico granitico 20x20/15x15 fondo color</v>
      </c>
      <c r="E196" s="28" t="s">
        <v>25</v>
      </c>
      <c r="F196" s="55"/>
      <c r="G196" s="30">
        <f>'A. DE PRECIOS CIVIL'!H4937</f>
        <v>5248.0841802970344</v>
      </c>
      <c r="H196" s="56">
        <f t="shared" si="22"/>
        <v>0</v>
      </c>
      <c r="I196" s="48"/>
      <c r="J196" s="49">
        <f t="shared" si="23"/>
        <v>0</v>
      </c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hidden="1" customHeight="1">
      <c r="A197" s="1"/>
      <c r="B197" s="52"/>
      <c r="C197" s="26" t="s">
        <v>37</v>
      </c>
      <c r="D197" s="27" t="str">
        <f>'A. DE PRECIOS CIVIL'!D4948</f>
        <v>Mosaico granitico 40x40 fondo blanco</v>
      </c>
      <c r="E197" s="28" t="s">
        <v>25</v>
      </c>
      <c r="F197" s="55"/>
      <c r="G197" s="30">
        <f>'A. DE PRECIOS CIVIL'!H4970</f>
        <v>5605.7830351007588</v>
      </c>
      <c r="H197" s="56">
        <f t="shared" si="22"/>
        <v>0</v>
      </c>
      <c r="I197" s="48"/>
      <c r="J197" s="49">
        <f t="shared" si="23"/>
        <v>0</v>
      </c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hidden="1" customHeight="1">
      <c r="A198" s="1"/>
      <c r="B198" s="52"/>
      <c r="C198" s="26" t="s">
        <v>38</v>
      </c>
      <c r="D198" s="27" t="str">
        <f>'A. DE PRECIOS CIVIL'!D4981</f>
        <v>Mosaico granitico 30x30 fondo blanco</v>
      </c>
      <c r="E198" s="28" t="s">
        <v>25</v>
      </c>
      <c r="F198" s="55"/>
      <c r="G198" s="30">
        <f>'A. DE PRECIOS CIVIL'!H5003</f>
        <v>5299.1840166975662</v>
      </c>
      <c r="H198" s="56">
        <f t="shared" si="22"/>
        <v>0</v>
      </c>
      <c r="I198" s="48"/>
      <c r="J198" s="49">
        <f t="shared" si="23"/>
        <v>0</v>
      </c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hidden="1" customHeight="1">
      <c r="A199" s="1"/>
      <c r="B199" s="52"/>
      <c r="C199" s="26" t="s">
        <v>39</v>
      </c>
      <c r="D199" s="27" t="str">
        <f>'A. DE PRECIOS CIVIL'!D5014</f>
        <v>Mosaico granitico 20x20/15x15 fondo blanco</v>
      </c>
      <c r="E199" s="28" t="s">
        <v>25</v>
      </c>
      <c r="F199" s="55"/>
      <c r="G199" s="30">
        <f>'A. DE PRECIOS CIVIL'!H5036</f>
        <v>5401.3836894986307</v>
      </c>
      <c r="H199" s="56">
        <f t="shared" si="22"/>
        <v>0</v>
      </c>
      <c r="I199" s="48"/>
      <c r="J199" s="49">
        <f t="shared" si="23"/>
        <v>0</v>
      </c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hidden="1" customHeight="1">
      <c r="A200" s="1"/>
      <c r="B200" s="52"/>
      <c r="C200" s="26" t="s">
        <v>40</v>
      </c>
      <c r="D200" s="27" t="str">
        <f>'A. DE PRECIOS CIVIL'!D5047</f>
        <v>Cerámico esmaltado" Alto transito" Dureza IV - incluye carpeta</v>
      </c>
      <c r="E200" s="28" t="s">
        <v>25</v>
      </c>
      <c r="F200" s="55"/>
      <c r="G200" s="30">
        <f>'A. DE PRECIOS CIVIL'!H5069</f>
        <v>5361.8534876282338</v>
      </c>
      <c r="H200" s="56">
        <f t="shared" si="22"/>
        <v>0</v>
      </c>
      <c r="I200" s="48"/>
      <c r="J200" s="49">
        <f t="shared" si="23"/>
        <v>0</v>
      </c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hidden="1" customHeight="1">
      <c r="A201" s="1"/>
      <c r="B201" s="52"/>
      <c r="C201" s="26" t="s">
        <v>41</v>
      </c>
      <c r="D201" s="27" t="str">
        <f>'A. DE PRECIOS CIVIL'!D5080</f>
        <v>Piso de Goma ranurado esp: 3 mm</v>
      </c>
      <c r="E201" s="28" t="s">
        <v>25</v>
      </c>
      <c r="F201" s="55"/>
      <c r="G201" s="30">
        <f>'A. DE PRECIOS CIVIL'!H5102</f>
        <v>3727.1163640796472</v>
      </c>
      <c r="H201" s="56">
        <f t="shared" si="22"/>
        <v>0</v>
      </c>
      <c r="I201" s="48"/>
      <c r="J201" s="49">
        <f t="shared" si="23"/>
        <v>0</v>
      </c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hidden="1" customHeight="1">
      <c r="A202" s="1"/>
      <c r="B202" s="52"/>
      <c r="C202" s="26" t="s">
        <v>42</v>
      </c>
      <c r="D202" s="27" t="str">
        <f>'A. DE PRECIOS CIVIL'!D5113</f>
        <v>Entablonado de madera dura - Viraro 1"</v>
      </c>
      <c r="E202" s="28" t="s">
        <v>25</v>
      </c>
      <c r="F202" s="55"/>
      <c r="G202" s="30">
        <f>'A. DE PRECIOS CIVIL'!H5135</f>
        <v>9773.2041747388193</v>
      </c>
      <c r="H202" s="56">
        <f t="shared" si="22"/>
        <v>0</v>
      </c>
      <c r="I202" s="48"/>
      <c r="J202" s="49">
        <f t="shared" si="23"/>
        <v>0</v>
      </c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hidden="1" customHeight="1">
      <c r="A203" s="1"/>
      <c r="B203" s="52"/>
      <c r="C203" s="26" t="s">
        <v>44</v>
      </c>
      <c r="D203" s="27" t="str">
        <f>'A. DE PRECIOS CIVIL'!D5146</f>
        <v>Entablonado de Eucaliptus Rosado 3/4"</v>
      </c>
      <c r="E203" s="28" t="s">
        <v>25</v>
      </c>
      <c r="F203" s="55"/>
      <c r="G203" s="30">
        <f>'A. DE PRECIOS CIVIL'!H5168</f>
        <v>6814.8413657087995</v>
      </c>
      <c r="H203" s="56">
        <f t="shared" si="22"/>
        <v>0</v>
      </c>
      <c r="I203" s="48"/>
      <c r="J203" s="49">
        <f t="shared" si="23"/>
        <v>0</v>
      </c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hidden="1" customHeight="1">
      <c r="A204" s="1"/>
      <c r="B204" s="52"/>
      <c r="C204" s="26" t="s">
        <v>45</v>
      </c>
      <c r="D204" s="27" t="str">
        <f>'A. DE PRECIOS CIVIL'!D5179</f>
        <v>Parquet Eucalipto secado en horno- esp: 14 mm</v>
      </c>
      <c r="E204" s="28" t="s">
        <v>25</v>
      </c>
      <c r="F204" s="55"/>
      <c r="G204" s="30">
        <f>'A. DE PRECIOS CIVIL'!H5199</f>
        <v>6845.6411294695918</v>
      </c>
      <c r="H204" s="56">
        <f t="shared" si="22"/>
        <v>0</v>
      </c>
      <c r="I204" s="48"/>
      <c r="J204" s="49">
        <f t="shared" si="23"/>
        <v>0</v>
      </c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hidden="1" customHeight="1">
      <c r="A205" s="1"/>
      <c r="B205" s="52"/>
      <c r="C205" s="26" t="s">
        <v>46</v>
      </c>
      <c r="D205" s="27" t="str">
        <f>'A. DE PRECIOS CIVIL'!D5210</f>
        <v>Piso flotante esp:8mm</v>
      </c>
      <c r="E205" s="28" t="s">
        <v>25</v>
      </c>
      <c r="F205" s="55"/>
      <c r="G205" s="30">
        <f>'A. DE PRECIOS CIVIL'!H5229</f>
        <v>4617.4381219992028</v>
      </c>
      <c r="H205" s="56">
        <f t="shared" si="22"/>
        <v>0</v>
      </c>
      <c r="I205" s="48"/>
      <c r="J205" s="49">
        <f t="shared" si="23"/>
        <v>0</v>
      </c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hidden="1" customHeight="1">
      <c r="A206" s="1"/>
      <c r="B206" s="52"/>
      <c r="C206" s="26" t="s">
        <v>47</v>
      </c>
      <c r="D206" s="27" t="str">
        <f>'A. DE PRECIOS CIVIL'!D5240</f>
        <v xml:space="preserve">Porcelanato pulido incluido carpeta </v>
      </c>
      <c r="E206" s="28" t="s">
        <v>25</v>
      </c>
      <c r="F206" s="55"/>
      <c r="G206" s="30">
        <f>'A. DE PRECIOS CIVIL'!H5261</f>
        <v>9345.5044129393063</v>
      </c>
      <c r="H206" s="56">
        <f t="shared" si="22"/>
        <v>0</v>
      </c>
      <c r="I206" s="48"/>
      <c r="J206" s="49">
        <f t="shared" si="23"/>
        <v>0</v>
      </c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52"/>
      <c r="C207" s="26" t="s">
        <v>48</v>
      </c>
      <c r="D207" s="27" t="str">
        <f>'A. DE PRECIOS CIVIL'!D5272</f>
        <v>Pulido de piso granítico ( a piedra fina y lustrado a plomo)</v>
      </c>
      <c r="E207" s="28" t="s">
        <v>25</v>
      </c>
      <c r="F207" s="55">
        <v>998</v>
      </c>
      <c r="G207" s="30">
        <f>'A. DE PRECIOS CIVIL'!H5293</f>
        <v>1226.1247092455392</v>
      </c>
      <c r="H207" s="56">
        <f t="shared" si="22"/>
        <v>1223672.459827048</v>
      </c>
      <c r="I207" s="48"/>
      <c r="J207" s="49">
        <f t="shared" si="23"/>
        <v>7.1828805010733373E-3</v>
      </c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hidden="1" customHeight="1">
      <c r="A208" s="1"/>
      <c r="B208" s="52"/>
      <c r="C208" s="26" t="s">
        <v>49</v>
      </c>
      <c r="D208" s="27" t="str">
        <f>'A. DE PRECIOS CIVIL'!D5304</f>
        <v>Pulido de piso de madera y encerado</v>
      </c>
      <c r="E208" s="28" t="s">
        <v>25</v>
      </c>
      <c r="F208" s="55"/>
      <c r="G208" s="30">
        <f>'A. DE PRECIOS CIVIL'!H5325</f>
        <v>1643.414663068862</v>
      </c>
      <c r="H208" s="56">
        <f t="shared" si="22"/>
        <v>0</v>
      </c>
      <c r="I208" s="48"/>
      <c r="J208" s="49">
        <f t="shared" si="23"/>
        <v>0</v>
      </c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hidden="1" customHeight="1">
      <c r="A209" s="1"/>
      <c r="B209" s="52"/>
      <c r="C209" s="26" t="s">
        <v>50</v>
      </c>
      <c r="D209" s="27" t="str">
        <f>'A. DE PRECIOS CIVIL'!D5336</f>
        <v>Pulido de mosaico granitico (a p/fina)</v>
      </c>
      <c r="E209" s="28" t="s">
        <v>25</v>
      </c>
      <c r="F209" s="55"/>
      <c r="G209" s="30">
        <f>'A. DE PRECIOS CIVIL'!H5357</f>
        <v>1020.309058015212</v>
      </c>
      <c r="H209" s="56">
        <f t="shared" si="22"/>
        <v>0</v>
      </c>
      <c r="I209" s="48"/>
      <c r="J209" s="49">
        <f t="shared" si="23"/>
        <v>0</v>
      </c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hidden="1" customHeight="1">
      <c r="A210" s="1"/>
      <c r="B210" s="96"/>
      <c r="C210" s="97"/>
      <c r="D210" s="98"/>
      <c r="E210" s="85"/>
      <c r="F210" s="61"/>
      <c r="G210" s="62"/>
      <c r="H210" s="89"/>
      <c r="I210" s="90"/>
      <c r="J210" s="91"/>
    </row>
    <row r="211" spans="1:26" ht="12.75" customHeight="1">
      <c r="A211" s="1"/>
      <c r="B211" s="63" t="s">
        <v>104</v>
      </c>
      <c r="C211" s="81"/>
      <c r="D211" s="688" t="s">
        <v>105</v>
      </c>
      <c r="E211" s="689"/>
      <c r="F211" s="689"/>
      <c r="G211" s="690"/>
      <c r="H211" s="65"/>
      <c r="I211" s="66"/>
      <c r="J211" s="67"/>
      <c r="K211" s="691" t="s">
        <v>106</v>
      </c>
      <c r="L211" s="692"/>
    </row>
    <row r="212" spans="1:26" ht="12.75" customHeight="1">
      <c r="A212" s="1"/>
      <c r="B212" s="63"/>
      <c r="C212" s="53" t="s">
        <v>21</v>
      </c>
      <c r="D212" s="27" t="str">
        <f>'A. DE PRECIOS CIVIL'!D5370</f>
        <v>Mosaico de vereda 20x20cm</v>
      </c>
      <c r="E212" s="28" t="s">
        <v>25</v>
      </c>
      <c r="F212" s="55">
        <v>75</v>
      </c>
      <c r="G212" s="30">
        <f>'A. DE PRECIOS CIVIL'!H5392</f>
        <v>4443.8616549102417</v>
      </c>
      <c r="H212" s="47">
        <f t="shared" ref="H212:H222" si="24">F212*G212</f>
        <v>333289.62411826814</v>
      </c>
      <c r="I212" s="48"/>
      <c r="J212" s="49">
        <f t="shared" ref="J212:J222" si="25">H212/$I$1039</f>
        <v>1.9563891653061566E-3</v>
      </c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63"/>
      <c r="C213" s="53" t="s">
        <v>31</v>
      </c>
      <c r="D213" s="27" t="str">
        <f>'A. DE PRECIOS CIVIL'!D5403</f>
        <v>Baldosas graníticas para exterior 40x40cm</v>
      </c>
      <c r="E213" s="28" t="s">
        <v>25</v>
      </c>
      <c r="F213" s="55">
        <v>47.1</v>
      </c>
      <c r="G213" s="30">
        <f>'A. DE PRECIOS CIVIL'!H5425</f>
        <v>3839.6555054403107</v>
      </c>
      <c r="H213" s="47">
        <f t="shared" si="24"/>
        <v>180847.77430623863</v>
      </c>
      <c r="I213" s="48"/>
      <c r="J213" s="49">
        <f t="shared" si="25"/>
        <v>1.0615650791964322E-3</v>
      </c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hidden="1" customHeight="1">
      <c r="A214" s="1"/>
      <c r="B214" s="63"/>
      <c r="C214" s="53" t="s">
        <v>32</v>
      </c>
      <c r="D214" s="27" t="str">
        <f>'A. DE PRECIOS CIVIL'!D5436</f>
        <v>Piso deportivo completo s/especificaciones</v>
      </c>
      <c r="E214" s="28" t="s">
        <v>25</v>
      </c>
      <c r="F214" s="55"/>
      <c r="G214" s="30">
        <f>'A. DE PRECIOS CIVIL'!H5458</f>
        <v>11344.808562051778</v>
      </c>
      <c r="H214" s="47">
        <f t="shared" si="24"/>
        <v>0</v>
      </c>
      <c r="I214" s="48"/>
      <c r="J214" s="49">
        <f t="shared" si="25"/>
        <v>0</v>
      </c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89.25" customHeight="1">
      <c r="A215" s="1"/>
      <c r="B215" s="63"/>
      <c r="C215" s="53" t="s">
        <v>33</v>
      </c>
      <c r="D215" s="27" t="str">
        <f>'A. DE PRECIOS CIVIL'!D5469</f>
        <v>Piso cemento color c/endurecedor no metalico (2 Kg/m2), incluye contrapiso de H° Aº elaborado (H-21) con aditivo Sikafloor 3 Quartz Top y fibras de polipropileno -espesor minimo 10 cm (Carpeta alisada a llana mecanica, las juntas se tomaran con Siflaex 1 A Plus, terminado con un sellador de base acuosa y encerada). Previa colocación inferior de un film de polietileno de 200 micrones.</v>
      </c>
      <c r="E215" s="28" t="s">
        <v>25</v>
      </c>
      <c r="F215" s="55">
        <v>114</v>
      </c>
      <c r="G215" s="30">
        <f>'A. DE PRECIOS CIVIL'!H5495</f>
        <v>8729.9943027652298</v>
      </c>
      <c r="H215" s="47">
        <f t="shared" si="24"/>
        <v>995219.35051523615</v>
      </c>
      <c r="I215" s="48"/>
      <c r="J215" s="49">
        <f t="shared" si="25"/>
        <v>5.8418750946778062E-3</v>
      </c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hidden="1" customHeight="1">
      <c r="A216" s="1"/>
      <c r="B216" s="63"/>
      <c r="C216" s="53" t="s">
        <v>35</v>
      </c>
      <c r="D216" s="27" t="str">
        <f>'A. DE PRECIOS CIVIL'!D5506</f>
        <v>Bloques articulados tipo "Blokret/Cespekret" o similar</v>
      </c>
      <c r="E216" s="28" t="s">
        <v>25</v>
      </c>
      <c r="F216" s="55"/>
      <c r="G216" s="30">
        <f>'A. DE PRECIOS CIVIL'!H5528</f>
        <v>10508.6614668848</v>
      </c>
      <c r="H216" s="47">
        <f t="shared" si="24"/>
        <v>0</v>
      </c>
      <c r="I216" s="48"/>
      <c r="J216" s="49">
        <f t="shared" si="25"/>
        <v>0</v>
      </c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63"/>
      <c r="C217" s="53" t="s">
        <v>36</v>
      </c>
      <c r="D217" s="27" t="str">
        <f>'A. DE PRECIOS CIVIL'!D5539</f>
        <v>Lajas cemento comprimido 40x40cm</v>
      </c>
      <c r="E217" s="28" t="s">
        <v>25</v>
      </c>
      <c r="F217" s="55">
        <v>320.3</v>
      </c>
      <c r="G217" s="30">
        <f>'A. DE PRECIOS CIVIL'!H5561</f>
        <v>3039.2709206488244</v>
      </c>
      <c r="H217" s="47">
        <f t="shared" si="24"/>
        <v>973478.47588381846</v>
      </c>
      <c r="I217" s="48"/>
      <c r="J217" s="49">
        <f t="shared" si="25"/>
        <v>5.7142575257669546E-3</v>
      </c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hidden="1" customHeight="1">
      <c r="A218" s="1"/>
      <c r="B218" s="63"/>
      <c r="C218" s="53" t="s">
        <v>37</v>
      </c>
      <c r="D218" s="27" t="str">
        <f>'A. DE PRECIOS CIVIL'!D5572</f>
        <v>Ladrillo común plano</v>
      </c>
      <c r="E218" s="28" t="s">
        <v>25</v>
      </c>
      <c r="F218" s="55"/>
      <c r="G218" s="30">
        <f>'A. DE PRECIOS CIVIL'!H5594</f>
        <v>3696.0819498823325</v>
      </c>
      <c r="H218" s="47">
        <f t="shared" si="24"/>
        <v>0</v>
      </c>
      <c r="I218" s="48"/>
      <c r="J218" s="49">
        <f t="shared" si="25"/>
        <v>0</v>
      </c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26.25" hidden="1" customHeight="1">
      <c r="A219" s="1"/>
      <c r="B219" s="63"/>
      <c r="C219" s="53" t="s">
        <v>38</v>
      </c>
      <c r="D219" s="27" t="str">
        <f>'A. DE PRECIOS CIVIL'!D5605</f>
        <v>Cemento alisado/rodillado (llaneado o rodillado mecanicamente)</v>
      </c>
      <c r="E219" s="28" t="s">
        <v>25</v>
      </c>
      <c r="F219" s="55"/>
      <c r="G219" s="30">
        <f>'A. DE PRECIOS CIVIL'!H5626</f>
        <v>1855.7538188481012</v>
      </c>
      <c r="H219" s="47">
        <f t="shared" si="24"/>
        <v>0</v>
      </c>
      <c r="I219" s="48"/>
      <c r="J219" s="49">
        <f t="shared" si="25"/>
        <v>0</v>
      </c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hidden="1" customHeight="1">
      <c r="A220" s="1"/>
      <c r="B220" s="63"/>
      <c r="C220" s="53" t="s">
        <v>39</v>
      </c>
      <c r="D220" s="27" t="str">
        <f>'A. DE PRECIOS CIVIL'!D5637</f>
        <v>Pavimento intertrabado de adoquines de hormigón</v>
      </c>
      <c r="E220" s="28" t="s">
        <v>25</v>
      </c>
      <c r="F220" s="55"/>
      <c r="G220" s="30">
        <f>'A. DE PRECIOS CIVIL'!H5659</f>
        <v>5987.1418413990395</v>
      </c>
      <c r="H220" s="47">
        <f t="shared" si="24"/>
        <v>0</v>
      </c>
      <c r="I220" s="48"/>
      <c r="J220" s="49">
        <f t="shared" si="25"/>
        <v>0</v>
      </c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hidden="1" customHeight="1">
      <c r="A221" s="1"/>
      <c r="B221" s="63"/>
      <c r="C221" s="53" t="s">
        <v>40</v>
      </c>
      <c r="D221" s="27" t="str">
        <f>'A. DE PRECIOS CIVIL'!D5670</f>
        <v>Baldosas canto rodado lavado</v>
      </c>
      <c r="E221" s="28" t="s">
        <v>25</v>
      </c>
      <c r="F221" s="55"/>
      <c r="G221" s="30">
        <f>'A. DE PRECIOS CIVIL'!H5692</f>
        <v>4832.0147056661972</v>
      </c>
      <c r="H221" s="47">
        <f t="shared" si="24"/>
        <v>0</v>
      </c>
      <c r="I221" s="48"/>
      <c r="J221" s="49">
        <f t="shared" si="25"/>
        <v>0</v>
      </c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63"/>
      <c r="C222" s="53" t="s">
        <v>41</v>
      </c>
      <c r="D222" s="27" t="str">
        <f>'A. DE PRECIOS CIVIL'!D5703</f>
        <v>Cordon H° Aº 7x15</v>
      </c>
      <c r="E222" s="28" t="s">
        <v>29</v>
      </c>
      <c r="F222" s="55">
        <v>167.5</v>
      </c>
      <c r="G222" s="30">
        <f>'A. DE PRECIOS CIVIL'!H5725</f>
        <v>1437.8782359439767</v>
      </c>
      <c r="H222" s="47">
        <f t="shared" si="24"/>
        <v>240844.60452061609</v>
      </c>
      <c r="I222" s="48"/>
      <c r="J222" s="49">
        <f t="shared" si="25"/>
        <v>1.4137427051715801E-3</v>
      </c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hidden="1" customHeight="1">
      <c r="A223" s="1"/>
      <c r="B223" s="52"/>
      <c r="C223" s="53"/>
      <c r="D223" s="27"/>
      <c r="E223" s="28"/>
      <c r="F223" s="55"/>
      <c r="G223" s="30"/>
      <c r="H223" s="56"/>
      <c r="I223" s="48"/>
      <c r="J223" s="49"/>
    </row>
    <row r="224" spans="1:26" ht="12.75" customHeight="1">
      <c r="A224" s="1"/>
      <c r="B224" s="63" t="s">
        <v>107</v>
      </c>
      <c r="C224" s="81"/>
      <c r="D224" s="688" t="s">
        <v>108</v>
      </c>
      <c r="E224" s="689"/>
      <c r="F224" s="689"/>
      <c r="G224" s="690"/>
      <c r="H224" s="65"/>
      <c r="I224" s="66"/>
      <c r="J224" s="67"/>
      <c r="K224" s="691" t="s">
        <v>109</v>
      </c>
      <c r="L224" s="692"/>
    </row>
    <row r="225" spans="1:26" ht="12.75" hidden="1" customHeight="1">
      <c r="A225" s="1"/>
      <c r="B225" s="52"/>
      <c r="C225" s="53" t="s">
        <v>21</v>
      </c>
      <c r="D225" s="27" t="str">
        <f>'A. DE PRECIOS CIVIL'!D5738</f>
        <v>Umbrales y solias granito natural</v>
      </c>
      <c r="E225" s="28" t="s">
        <v>25</v>
      </c>
      <c r="F225" s="55"/>
      <c r="G225" s="30">
        <f>'A. DE PRECIOS CIVIL'!H5760</f>
        <v>25032.058495497666</v>
      </c>
      <c r="H225" s="56">
        <f t="shared" ref="H225:H236" si="26">F225*G225</f>
        <v>0</v>
      </c>
      <c r="I225" s="48"/>
      <c r="J225" s="49">
        <f t="shared" ref="J225:J236" si="27">H225/$I$1039</f>
        <v>0</v>
      </c>
    </row>
    <row r="226" spans="1:26" ht="12.75" customHeight="1">
      <c r="A226" s="1"/>
      <c r="B226" s="52"/>
      <c r="C226" s="53" t="s">
        <v>24</v>
      </c>
      <c r="D226" s="27" t="str">
        <f>'A. DE PRECIOS CIVIL'!D5771</f>
        <v>Umbrales y solias granito reconstituido</v>
      </c>
      <c r="E226" s="28" t="s">
        <v>25</v>
      </c>
      <c r="F226" s="55">
        <v>11.2</v>
      </c>
      <c r="G226" s="30">
        <f>'A. DE PRECIOS CIVIL'!H5793</f>
        <v>18608.079062287914</v>
      </c>
      <c r="H226" s="56">
        <f t="shared" si="26"/>
        <v>208410.48549762461</v>
      </c>
      <c r="I226" s="48"/>
      <c r="J226" s="49">
        <f t="shared" si="27"/>
        <v>1.2233564631434928E-3</v>
      </c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hidden="1" customHeight="1">
      <c r="A227" s="1"/>
      <c r="B227" s="52"/>
      <c r="C227" s="53" t="s">
        <v>27</v>
      </c>
      <c r="D227" s="27" t="str">
        <f>'A. DE PRECIOS CIVIL'!D5804</f>
        <v xml:space="preserve">Alfeizar de cemento alisado </v>
      </c>
      <c r="E227" s="28" t="s">
        <v>29</v>
      </c>
      <c r="F227" s="55"/>
      <c r="G227" s="30">
        <f>'A. DE PRECIOS CIVIL'!H5824</f>
        <v>1187.6696847855853</v>
      </c>
      <c r="H227" s="56">
        <f t="shared" si="26"/>
        <v>0</v>
      </c>
      <c r="I227" s="48"/>
      <c r="J227" s="49">
        <f t="shared" si="27"/>
        <v>0</v>
      </c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hidden="1" customHeight="1">
      <c r="A228" s="1"/>
      <c r="B228" s="52"/>
      <c r="C228" s="53" t="s">
        <v>28</v>
      </c>
      <c r="D228" s="27" t="str">
        <f>'A. DE PRECIOS CIVIL'!D5835</f>
        <v xml:space="preserve">Alfeizar de Hº Aº </v>
      </c>
      <c r="E228" s="28" t="s">
        <v>29</v>
      </c>
      <c r="F228" s="55"/>
      <c r="G228" s="30">
        <f>'A. DE PRECIOS CIVIL'!H5857</f>
        <v>2372.5090315054786</v>
      </c>
      <c r="H228" s="56">
        <f t="shared" si="26"/>
        <v>0</v>
      </c>
      <c r="I228" s="48"/>
      <c r="J228" s="49">
        <f t="shared" si="27"/>
        <v>0</v>
      </c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52"/>
      <c r="C229" s="53" t="s">
        <v>31</v>
      </c>
      <c r="D229" s="27" t="str">
        <f>'A. DE PRECIOS CIVIL'!D5868</f>
        <v>Zócalo granítico fondo gris</v>
      </c>
      <c r="E229" s="28" t="s">
        <v>29</v>
      </c>
      <c r="F229" s="55">
        <v>781</v>
      </c>
      <c r="G229" s="30">
        <f>'A. DE PRECIOS CIVIL'!H5890</f>
        <v>1058.2418566986646</v>
      </c>
      <c r="H229" s="56">
        <f t="shared" si="26"/>
        <v>826486.8900816571</v>
      </c>
      <c r="I229" s="48"/>
      <c r="J229" s="49">
        <f t="shared" si="27"/>
        <v>4.8514261471565203E-3</v>
      </c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hidden="1" customHeight="1">
      <c r="A230" s="1"/>
      <c r="B230" s="52"/>
      <c r="C230" s="53" t="s">
        <v>62</v>
      </c>
      <c r="D230" s="27" t="str">
        <f>'A. DE PRECIOS CIVIL'!D5901</f>
        <v>Zócalo granítico fondo color</v>
      </c>
      <c r="E230" s="28" t="s">
        <v>29</v>
      </c>
      <c r="F230" s="55"/>
      <c r="G230" s="30">
        <f>'A. DE PRECIOS CIVIL'!H5923</f>
        <v>1192.0747615572011</v>
      </c>
      <c r="H230" s="56">
        <f t="shared" si="26"/>
        <v>0</v>
      </c>
      <c r="I230" s="48"/>
      <c r="J230" s="49">
        <f t="shared" si="27"/>
        <v>0</v>
      </c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hidden="1" customHeight="1">
      <c r="A231" s="1"/>
      <c r="B231" s="52"/>
      <c r="C231" s="53" t="s">
        <v>64</v>
      </c>
      <c r="D231" s="27" t="str">
        <f>'A. DE PRECIOS CIVIL'!D5934</f>
        <v>Zócalo granítico fondo blanco</v>
      </c>
      <c r="E231" s="28" t="s">
        <v>29</v>
      </c>
      <c r="F231" s="55"/>
      <c r="G231" s="30">
        <f>'A. DE PRECIOS CIVIL'!H5956</f>
        <v>1395.5007769421766</v>
      </c>
      <c r="H231" s="56">
        <f t="shared" si="26"/>
        <v>0</v>
      </c>
      <c r="I231" s="48"/>
      <c r="J231" s="49">
        <f t="shared" si="27"/>
        <v>0</v>
      </c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hidden="1" customHeight="1">
      <c r="A232" s="1"/>
      <c r="B232" s="52"/>
      <c r="C232" s="53" t="s">
        <v>32</v>
      </c>
      <c r="D232" s="27" t="str">
        <f>'A. DE PRECIOS CIVIL'!D5967</f>
        <v>Zócalo de cedro 3" x 3/4"</v>
      </c>
      <c r="E232" s="28" t="s">
        <v>29</v>
      </c>
      <c r="F232" s="55"/>
      <c r="G232" s="30">
        <f>'A. DE PRECIOS CIVIL'!H5989</f>
        <v>1027.3594613708071</v>
      </c>
      <c r="H232" s="56">
        <f t="shared" si="26"/>
        <v>0</v>
      </c>
      <c r="I232" s="48"/>
      <c r="J232" s="49">
        <f t="shared" si="27"/>
        <v>0</v>
      </c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hidden="1" customHeight="1">
      <c r="A233" s="1"/>
      <c r="B233" s="52"/>
      <c r="C233" s="53" t="s">
        <v>33</v>
      </c>
      <c r="D233" s="27" t="str">
        <f>'A. DE PRECIOS CIVIL'!D6000</f>
        <v>Zócalo acero inoxidable</v>
      </c>
      <c r="E233" s="28" t="s">
        <v>29</v>
      </c>
      <c r="F233" s="55"/>
      <c r="G233" s="30">
        <f>'A. DE PRECIOS CIVIL'!H6022</f>
        <v>2363.7577188759069</v>
      </c>
      <c r="H233" s="56">
        <f t="shared" si="26"/>
        <v>0</v>
      </c>
      <c r="I233" s="48"/>
      <c r="J233" s="49">
        <f t="shared" si="27"/>
        <v>0</v>
      </c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hidden="1" customHeight="1">
      <c r="A234" s="1"/>
      <c r="B234" s="52"/>
      <c r="C234" s="53" t="s">
        <v>35</v>
      </c>
      <c r="D234" s="27" t="str">
        <f>'A. DE PRECIOS CIVIL'!D6033</f>
        <v>Zócalo cerámico esmaltado</v>
      </c>
      <c r="E234" s="28" t="s">
        <v>29</v>
      </c>
      <c r="F234" s="55"/>
      <c r="G234" s="30">
        <f>'A. DE PRECIOS CIVIL'!H6055</f>
        <v>714.48042208966967</v>
      </c>
      <c r="H234" s="56">
        <f t="shared" si="26"/>
        <v>0</v>
      </c>
      <c r="I234" s="48"/>
      <c r="J234" s="49">
        <f t="shared" si="27"/>
        <v>0</v>
      </c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hidden="1" customHeight="1">
      <c r="A235" s="1"/>
      <c r="B235" s="52"/>
      <c r="C235" s="53" t="s">
        <v>36</v>
      </c>
      <c r="D235" s="27" t="str">
        <f>'A. DE PRECIOS CIVIL'!D6066</f>
        <v>Zócalo porcelanato</v>
      </c>
      <c r="E235" s="28" t="s">
        <v>29</v>
      </c>
      <c r="F235" s="55"/>
      <c r="G235" s="30">
        <f>'A. DE PRECIOS CIVIL'!H6088</f>
        <v>1232.970375434626</v>
      </c>
      <c r="H235" s="56">
        <f t="shared" si="26"/>
        <v>0</v>
      </c>
      <c r="I235" s="48"/>
      <c r="J235" s="49">
        <f t="shared" si="27"/>
        <v>0</v>
      </c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52"/>
      <c r="C236" s="53" t="s">
        <v>37</v>
      </c>
      <c r="D236" s="27" t="str">
        <f>'A. DE PRECIOS CIVIL'!D6099</f>
        <v>Zócalo Cemento Alisado h:0,15m</v>
      </c>
      <c r="E236" s="28" t="s">
        <v>29</v>
      </c>
      <c r="F236" s="55">
        <v>178.6</v>
      </c>
      <c r="G236" s="30">
        <f>'A. DE PRECIOS CIVIL'!H6120</f>
        <v>901.16333506601029</v>
      </c>
      <c r="H236" s="56">
        <f t="shared" si="26"/>
        <v>160947.77164278942</v>
      </c>
      <c r="I236" s="48"/>
      <c r="J236" s="49">
        <f t="shared" si="27"/>
        <v>9.4475331314361141E-4</v>
      </c>
    </row>
    <row r="237" spans="1:26" ht="12.75" hidden="1" customHeight="1">
      <c r="A237" s="1"/>
      <c r="B237" s="52"/>
      <c r="C237" s="53"/>
      <c r="D237" s="27"/>
      <c r="E237" s="28"/>
      <c r="F237" s="55"/>
      <c r="G237" s="30"/>
      <c r="H237" s="56"/>
      <c r="I237" s="48"/>
      <c r="J237" s="49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hidden="1" customHeight="1">
      <c r="A238" s="1"/>
      <c r="B238" s="52"/>
      <c r="C238" s="53"/>
      <c r="D238" s="27"/>
      <c r="E238" s="28"/>
      <c r="F238" s="55"/>
      <c r="G238" s="30"/>
      <c r="H238" s="56"/>
      <c r="I238" s="48"/>
      <c r="J238" s="49"/>
    </row>
    <row r="239" spans="1:26" ht="12.75" customHeight="1">
      <c r="A239" s="1"/>
      <c r="B239" s="68"/>
      <c r="C239" s="69"/>
      <c r="D239" s="70"/>
      <c r="E239" s="71"/>
      <c r="F239" s="72"/>
      <c r="G239" s="73"/>
      <c r="H239" s="74"/>
      <c r="I239" s="75"/>
      <c r="J239" s="76"/>
    </row>
    <row r="240" spans="1:26" ht="12.75" customHeight="1">
      <c r="A240" s="1"/>
      <c r="B240" s="12" t="s">
        <v>37</v>
      </c>
      <c r="C240" s="13"/>
      <c r="D240" s="685" t="s">
        <v>110</v>
      </c>
      <c r="E240" s="686"/>
      <c r="F240" s="686"/>
      <c r="G240" s="686"/>
      <c r="H240" s="687"/>
      <c r="I240" s="14">
        <f>SUM(H241:H250)</f>
        <v>1466438.0738593661</v>
      </c>
      <c r="J240" s="15">
        <f>I240/$I$1039</f>
        <v>8.6078994114525843E-3</v>
      </c>
      <c r="K240" s="2" t="s">
        <v>23</v>
      </c>
    </row>
    <row r="241" spans="1:26" ht="12.75" customHeight="1">
      <c r="A241" s="1"/>
      <c r="B241" s="99"/>
      <c r="C241" s="100" t="s">
        <v>21</v>
      </c>
      <c r="D241" s="18" t="str">
        <f>'A. DE PRECIOS CIVIL'!D6133</f>
        <v xml:space="preserve">Mesada de granito natural  </v>
      </c>
      <c r="E241" s="19" t="s">
        <v>25</v>
      </c>
      <c r="F241" s="38">
        <v>11.2</v>
      </c>
      <c r="G241" s="21">
        <f>'A. DE PRECIOS CIVIL'!H6155</f>
        <v>21569.65487796711</v>
      </c>
      <c r="H241" s="56">
        <f t="shared" ref="H241:H248" si="28">F241*G241</f>
        <v>241580.13463323162</v>
      </c>
      <c r="I241" s="48"/>
      <c r="J241" s="49">
        <f t="shared" ref="J241:J248" si="29">H241/$I$1039</f>
        <v>1.4180602207464628E-3</v>
      </c>
      <c r="K241" s="693" t="s">
        <v>111</v>
      </c>
      <c r="L241" s="692"/>
    </row>
    <row r="242" spans="1:26" ht="23.25" customHeight="1">
      <c r="A242" s="1"/>
      <c r="B242" s="101"/>
      <c r="C242" s="57" t="s">
        <v>31</v>
      </c>
      <c r="D242" s="102" t="str">
        <f>'A. DE PRECIOS CIVIL'!D6166</f>
        <v>Mesada de granito natural sobre estructura de Acero inoxidable</v>
      </c>
      <c r="E242" s="83" t="s">
        <v>25</v>
      </c>
      <c r="F242" s="45">
        <v>19.600000000000001</v>
      </c>
      <c r="G242" s="46">
        <f>'A. DE PRECIOS CIVIL'!H6188</f>
        <v>52414.873311221512</v>
      </c>
      <c r="H242" s="56">
        <f t="shared" si="28"/>
        <v>1027331.5168999417</v>
      </c>
      <c r="I242" s="48"/>
      <c r="J242" s="49">
        <f t="shared" si="29"/>
        <v>6.0303714949355401E-3</v>
      </c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01"/>
      <c r="C243" s="57" t="s">
        <v>32</v>
      </c>
      <c r="D243" s="102" t="str">
        <f>'A. DE PRECIOS CIVIL'!D6199</f>
        <v>Zocalo de granito natural sobre mesada. H: 7 cm</v>
      </c>
      <c r="E243" s="83" t="s">
        <v>29</v>
      </c>
      <c r="F243" s="45">
        <v>38</v>
      </c>
      <c r="G243" s="46">
        <f>'A. DE PRECIOS CIVIL'!H6221</f>
        <v>1967.0140163479655</v>
      </c>
      <c r="H243" s="56">
        <f t="shared" si="28"/>
        <v>74746.532621222694</v>
      </c>
      <c r="I243" s="48"/>
      <c r="J243" s="49">
        <f t="shared" si="29"/>
        <v>4.3875745292470389E-4</v>
      </c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01"/>
      <c r="C244" s="57" t="s">
        <v>33</v>
      </c>
      <c r="D244" s="102" t="str">
        <f>'A. DE PRECIOS CIVIL'!D6232</f>
        <v>Frentin de granito natural bajo mesada. H: 12,5 cm</v>
      </c>
      <c r="E244" s="83" t="s">
        <v>29</v>
      </c>
      <c r="F244" s="45">
        <v>21.1</v>
      </c>
      <c r="G244" s="46">
        <f>'A. DE PRECIOS CIVIL'!H6254</f>
        <v>4765.8200903441175</v>
      </c>
      <c r="H244" s="56">
        <f t="shared" si="28"/>
        <v>100558.80390626089</v>
      </c>
      <c r="I244" s="48"/>
      <c r="J244" s="49">
        <f t="shared" si="29"/>
        <v>5.9027386453694289E-4</v>
      </c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26.25" customHeight="1">
      <c r="A245" s="1"/>
      <c r="B245" s="101"/>
      <c r="C245" s="57" t="s">
        <v>35</v>
      </c>
      <c r="D245" s="102" t="str">
        <f>'A. DE PRECIOS CIVIL'!D6265</f>
        <v>Separador de mingitorio granito natural 2 cm pulido ambas caras</v>
      </c>
      <c r="E245" s="83" t="s">
        <v>25</v>
      </c>
      <c r="F245" s="45">
        <v>1.2</v>
      </c>
      <c r="G245" s="46">
        <f>'A. DE PRECIOS CIVIL'!H6287</f>
        <v>18517.571498924211</v>
      </c>
      <c r="H245" s="56">
        <f t="shared" si="28"/>
        <v>22221.085798709053</v>
      </c>
      <c r="I245" s="48"/>
      <c r="J245" s="49">
        <f t="shared" si="29"/>
        <v>1.3043637830893417E-4</v>
      </c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hidden="1" customHeight="1">
      <c r="A246" s="1"/>
      <c r="B246" s="101"/>
      <c r="C246" s="57" t="s">
        <v>36</v>
      </c>
      <c r="D246" s="102" t="str">
        <f>'A. DE PRECIOS CIVIL'!D6298</f>
        <v>Revestimiento de escalones en Granito Natural</v>
      </c>
      <c r="E246" s="83" t="s">
        <v>25</v>
      </c>
      <c r="F246" s="45"/>
      <c r="G246" s="46">
        <f>'A. DE PRECIOS CIVIL'!H6320</f>
        <v>26418.311538135873</v>
      </c>
      <c r="H246" s="56">
        <f t="shared" si="28"/>
        <v>0</v>
      </c>
      <c r="I246" s="48"/>
      <c r="J246" s="49">
        <f t="shared" si="29"/>
        <v>0</v>
      </c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hidden="1" customHeight="1">
      <c r="A247" s="1"/>
      <c r="B247" s="101"/>
      <c r="C247" s="57" t="s">
        <v>37</v>
      </c>
      <c r="D247" s="102" t="str">
        <f>'A. DE PRECIOS CIVIL'!D6331</f>
        <v>Revestimiento de contrahuella en Granito Natural</v>
      </c>
      <c r="E247" s="83" t="s">
        <v>25</v>
      </c>
      <c r="F247" s="45"/>
      <c r="G247" s="46">
        <f>'A. DE PRECIOS CIVIL'!H6353</f>
        <v>20738.553591205462</v>
      </c>
      <c r="H247" s="56">
        <f t="shared" si="28"/>
        <v>0</v>
      </c>
      <c r="I247" s="48"/>
      <c r="J247" s="49">
        <f t="shared" si="29"/>
        <v>0</v>
      </c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23.25" hidden="1" customHeight="1">
      <c r="A248" s="1"/>
      <c r="B248" s="101"/>
      <c r="C248" s="57" t="s">
        <v>38</v>
      </c>
      <c r="D248" s="102" t="str">
        <f>'A. DE PRECIOS CIVIL'!D6364</f>
        <v>Revestimiento de zocalo en escalera rampante en granito natural</v>
      </c>
      <c r="E248" s="83" t="s">
        <v>29</v>
      </c>
      <c r="F248" s="45"/>
      <c r="G248" s="46">
        <f>'A. DE PRECIOS CIVIL'!H6386</f>
        <v>6388.6761256979753</v>
      </c>
      <c r="H248" s="56">
        <f t="shared" si="28"/>
        <v>0</v>
      </c>
      <c r="I248" s="48"/>
      <c r="J248" s="49">
        <f t="shared" si="29"/>
        <v>0</v>
      </c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hidden="1" customHeight="1">
      <c r="A249" s="1"/>
      <c r="B249" s="52"/>
      <c r="C249" s="53"/>
      <c r="D249" s="27"/>
      <c r="E249" s="28"/>
      <c r="F249" s="55"/>
      <c r="G249" s="30"/>
      <c r="H249" s="56"/>
      <c r="I249" s="48"/>
      <c r="J249" s="49"/>
    </row>
    <row r="250" spans="1:26" ht="12.75" hidden="1" customHeight="1">
      <c r="A250" s="1"/>
      <c r="B250" s="52"/>
      <c r="C250" s="53"/>
      <c r="D250" s="27"/>
      <c r="E250" s="28"/>
      <c r="F250" s="55"/>
      <c r="G250" s="30"/>
      <c r="H250" s="56"/>
      <c r="I250" s="48"/>
      <c r="J250" s="49"/>
    </row>
    <row r="251" spans="1:26" ht="12.75" customHeight="1">
      <c r="A251" s="1"/>
      <c r="B251" s="68"/>
      <c r="C251" s="69"/>
      <c r="D251" s="70"/>
      <c r="E251" s="71"/>
      <c r="F251" s="72"/>
      <c r="G251" s="73"/>
      <c r="H251" s="74"/>
      <c r="I251" s="75"/>
      <c r="J251" s="76"/>
    </row>
    <row r="252" spans="1:26" ht="12.75" customHeight="1">
      <c r="A252" s="1"/>
      <c r="B252" s="12" t="s">
        <v>38</v>
      </c>
      <c r="C252" s="13"/>
      <c r="D252" s="685" t="s">
        <v>112</v>
      </c>
      <c r="E252" s="686"/>
      <c r="F252" s="686"/>
      <c r="G252" s="686"/>
      <c r="H252" s="687"/>
      <c r="I252" s="14">
        <f>SUM(H254:H305)</f>
        <v>5898849.8688980481</v>
      </c>
      <c r="J252" s="15">
        <f>I252/$I$1039</f>
        <v>3.4625878323726773E-2</v>
      </c>
      <c r="K252" s="2" t="s">
        <v>23</v>
      </c>
    </row>
    <row r="253" spans="1:26" ht="12.75" customHeight="1">
      <c r="A253" s="1"/>
      <c r="B253" s="103" t="s">
        <v>113</v>
      </c>
      <c r="C253" s="53"/>
      <c r="D253" s="688" t="s">
        <v>114</v>
      </c>
      <c r="E253" s="689"/>
      <c r="F253" s="689"/>
      <c r="G253" s="690"/>
      <c r="H253" s="78"/>
      <c r="I253" s="79"/>
      <c r="J253" s="80"/>
      <c r="K253" s="691" t="s">
        <v>115</v>
      </c>
      <c r="L253" s="692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28.5" hidden="1" customHeight="1">
      <c r="A254" s="1"/>
      <c r="B254" s="104"/>
      <c r="C254" s="53" t="s">
        <v>21</v>
      </c>
      <c r="D254" s="43" t="str">
        <f>'A. DE PRECIOS CIVIL'!D6400</f>
        <v>Chapa aluminizada Cincalum Nº 25 sobre estructura de madera vista completa</v>
      </c>
      <c r="E254" s="83" t="s">
        <v>25</v>
      </c>
      <c r="F254" s="45"/>
      <c r="G254" s="46">
        <f>'A. DE PRECIOS CIVIL'!H6425</f>
        <v>9760.9396022408146</v>
      </c>
      <c r="H254" s="105">
        <f t="shared" ref="H254:H271" si="30">F254*G254</f>
        <v>0</v>
      </c>
      <c r="I254" s="106"/>
      <c r="J254" s="107">
        <f t="shared" ref="J254:J271" si="31">H254/$I$1039</f>
        <v>0</v>
      </c>
    </row>
    <row r="255" spans="1:26" ht="27" hidden="1" customHeight="1">
      <c r="A255" s="1"/>
      <c r="B255" s="53"/>
      <c r="C255" s="53" t="s">
        <v>31</v>
      </c>
      <c r="D255" s="43" t="str">
        <f>'A. DE PRECIOS CIVIL'!D6436</f>
        <v>Chapa aluminizada Cincalum Nº 25 sobre estructura de madera s/cepillar</v>
      </c>
      <c r="E255" s="83" t="s">
        <v>25</v>
      </c>
      <c r="F255" s="45"/>
      <c r="G255" s="46">
        <f>'A. DE PRECIOS CIVIL'!H6461</f>
        <v>8620.9469049108866</v>
      </c>
      <c r="H255" s="105">
        <f t="shared" si="30"/>
        <v>0</v>
      </c>
      <c r="I255" s="106"/>
      <c r="J255" s="107">
        <f t="shared" si="31"/>
        <v>0</v>
      </c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39" hidden="1" customHeight="1">
      <c r="A256" s="1"/>
      <c r="B256" s="53"/>
      <c r="C256" s="53" t="s">
        <v>32</v>
      </c>
      <c r="D256" s="43" t="str">
        <f>'A. DE PRECIOS CIVIL'!D6472</f>
        <v>Chapa aluminizada Cincalum Nº 25 s/estruct.metálica Perfil C 100x50x15x2 mm (luces hasta 4 m), lana de vidrio con foil de aluminio</v>
      </c>
      <c r="E256" s="83" t="s">
        <v>25</v>
      </c>
      <c r="F256" s="45"/>
      <c r="G256" s="46">
        <f>'A. DE PRECIOS CIVIL'!H6497</f>
        <v>9860.318519263079</v>
      </c>
      <c r="H256" s="105">
        <f t="shared" si="30"/>
        <v>0</v>
      </c>
      <c r="I256" s="106"/>
      <c r="J256" s="107">
        <f t="shared" si="31"/>
        <v>0</v>
      </c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37.5" customHeight="1">
      <c r="A257" s="1"/>
      <c r="B257" s="53"/>
      <c r="C257" s="53" t="s">
        <v>33</v>
      </c>
      <c r="D257" s="43" t="str">
        <f>'A. DE PRECIOS CIVIL'!D6508</f>
        <v>Chapa aluminizada Cincalum Nº 25 s/estruct.metálica Perfil C 160x60x20x2 mm (luces hasta 6,20 m), lana de vidrio con foil de aluminio</v>
      </c>
      <c r="E257" s="83" t="s">
        <v>25</v>
      </c>
      <c r="F257" s="45">
        <v>435</v>
      </c>
      <c r="G257" s="46">
        <f>'A. DE PRECIOS CIVIL'!H6533</f>
        <v>10662.825676010008</v>
      </c>
      <c r="H257" s="105">
        <f t="shared" si="30"/>
        <v>4638329.1690643532</v>
      </c>
      <c r="I257" s="106"/>
      <c r="J257" s="107">
        <f t="shared" si="31"/>
        <v>2.7226700967627356E-2</v>
      </c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25.5" hidden="1" customHeight="1">
      <c r="A258" s="1"/>
      <c r="B258" s="53"/>
      <c r="C258" s="53" t="s">
        <v>35</v>
      </c>
      <c r="D258" s="43" t="str">
        <f>'A. DE PRECIOS CIVIL'!D6544</f>
        <v>Chapa Autoportante Trapezoidal de H°G° - no incluye estructura de apoyo -</v>
      </c>
      <c r="E258" s="83" t="s">
        <v>25</v>
      </c>
      <c r="F258" s="45"/>
      <c r="G258" s="46">
        <f>'A. DE PRECIOS CIVIL'!H6565</f>
        <v>8257.771178627092</v>
      </c>
      <c r="H258" s="105">
        <f t="shared" si="30"/>
        <v>0</v>
      </c>
      <c r="I258" s="106"/>
      <c r="J258" s="107">
        <f t="shared" si="31"/>
        <v>0</v>
      </c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hidden="1" customHeight="1">
      <c r="A259" s="1"/>
      <c r="B259" s="53"/>
      <c r="C259" s="53" t="s">
        <v>36</v>
      </c>
      <c r="D259" s="43" t="str">
        <f>'A. DE PRECIOS CIVIL'!D6576</f>
        <v>Teja francesa esmaltada s/estructura de madera vista completa</v>
      </c>
      <c r="E259" s="83" t="s">
        <v>25</v>
      </c>
      <c r="F259" s="45"/>
      <c r="G259" s="46">
        <f>'A. DE PRECIOS CIVIL'!H6601</f>
        <v>12138.201366709993</v>
      </c>
      <c r="H259" s="105">
        <f t="shared" si="30"/>
        <v>0</v>
      </c>
      <c r="I259" s="106"/>
      <c r="J259" s="107">
        <f t="shared" si="31"/>
        <v>0</v>
      </c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hidden="1" customHeight="1">
      <c r="A260" s="1"/>
      <c r="B260" s="53"/>
      <c r="C260" s="53" t="s">
        <v>37</v>
      </c>
      <c r="D260" s="43" t="str">
        <f>'A. DE PRECIOS CIVIL'!D6612</f>
        <v>Teja francesa esmaltada s/estructura de madera sin cepillar</v>
      </c>
      <c r="E260" s="83" t="s">
        <v>25</v>
      </c>
      <c r="F260" s="45"/>
      <c r="G260" s="46">
        <f>'A. DE PRECIOS CIVIL'!H6637</f>
        <v>11122.977277096741</v>
      </c>
      <c r="H260" s="105">
        <f t="shared" si="30"/>
        <v>0</v>
      </c>
      <c r="I260" s="106"/>
      <c r="J260" s="107">
        <f t="shared" si="31"/>
        <v>0</v>
      </c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hidden="1" customHeight="1">
      <c r="A261" s="1"/>
      <c r="B261" s="53"/>
      <c r="C261" s="53" t="s">
        <v>38</v>
      </c>
      <c r="D261" s="43" t="str">
        <f>'A. DE PRECIOS CIVIL'!D6648</f>
        <v>Teja colonial sobre estructura de madera vista completa</v>
      </c>
      <c r="E261" s="83" t="s">
        <v>25</v>
      </c>
      <c r="F261" s="45"/>
      <c r="G261" s="46">
        <f>'A. DE PRECIOS CIVIL'!H6674</f>
        <v>27777.276708090754</v>
      </c>
      <c r="H261" s="105">
        <f t="shared" si="30"/>
        <v>0</v>
      </c>
      <c r="I261" s="106"/>
      <c r="J261" s="107">
        <f t="shared" si="31"/>
        <v>0</v>
      </c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hidden="1" customHeight="1">
      <c r="A262" s="1"/>
      <c r="B262" s="53"/>
      <c r="C262" s="53" t="s">
        <v>39</v>
      </c>
      <c r="D262" s="43" t="str">
        <f>'A. DE PRECIOS CIVIL'!D6685</f>
        <v xml:space="preserve">Teja colonial sobre estructura de madera sin cepillar </v>
      </c>
      <c r="E262" s="83" t="s">
        <v>25</v>
      </c>
      <c r="F262" s="45"/>
      <c r="G262" s="46">
        <f>'A. DE PRECIOS CIVIL'!H6711</f>
        <v>16784.119846545975</v>
      </c>
      <c r="H262" s="105">
        <f t="shared" si="30"/>
        <v>0</v>
      </c>
      <c r="I262" s="106"/>
      <c r="J262" s="107">
        <f t="shared" si="31"/>
        <v>0</v>
      </c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hidden="1" customHeight="1">
      <c r="A263" s="1"/>
      <c r="B263" s="53"/>
      <c r="C263" s="53" t="s">
        <v>40</v>
      </c>
      <c r="D263" s="43" t="str">
        <f>'A. DE PRECIOS CIVIL'!D6722</f>
        <v>Cumbrera teja</v>
      </c>
      <c r="E263" s="83" t="s">
        <v>29</v>
      </c>
      <c r="F263" s="45"/>
      <c r="G263" s="46">
        <f>'A. DE PRECIOS CIVIL'!H6743</f>
        <v>5723.3524932996997</v>
      </c>
      <c r="H263" s="105">
        <f t="shared" si="30"/>
        <v>0</v>
      </c>
      <c r="I263" s="106"/>
      <c r="J263" s="107">
        <f t="shared" si="31"/>
        <v>0</v>
      </c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24" hidden="1" customHeight="1">
      <c r="A264" s="1"/>
      <c r="B264" s="53"/>
      <c r="C264" s="53" t="s">
        <v>41</v>
      </c>
      <c r="D264" s="43" t="str">
        <f>'A. DE PRECIOS CIVIL'!D6754</f>
        <v>Rep. de cubierta (reemplazo solo de chapa  aluminizada nº 25)</v>
      </c>
      <c r="E264" s="83" t="s">
        <v>25</v>
      </c>
      <c r="F264" s="45"/>
      <c r="G264" s="46">
        <f>'A. DE PRECIOS CIVIL'!H6775</f>
        <v>5871.3116649709382</v>
      </c>
      <c r="H264" s="105">
        <f t="shared" si="30"/>
        <v>0</v>
      </c>
      <c r="I264" s="106"/>
      <c r="J264" s="107">
        <f t="shared" si="31"/>
        <v>0</v>
      </c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25.5" hidden="1" customHeight="1">
      <c r="A265" s="1"/>
      <c r="B265" s="53"/>
      <c r="C265" s="53" t="s">
        <v>42</v>
      </c>
      <c r="D265" s="43" t="str">
        <f>'A. DE PRECIOS CIVIL'!D6786</f>
        <v>Rep. de cubierta (reemplazo de chapas de aluminizadas nº 25 y clavaderas)</v>
      </c>
      <c r="E265" s="83" t="s">
        <v>25</v>
      </c>
      <c r="F265" s="45"/>
      <c r="G265" s="46">
        <f>'A. DE PRECIOS CIVIL'!H6807</f>
        <v>7222.5692813592786</v>
      </c>
      <c r="H265" s="105">
        <f t="shared" si="30"/>
        <v>0</v>
      </c>
      <c r="I265" s="106"/>
      <c r="J265" s="107">
        <f t="shared" si="31"/>
        <v>0</v>
      </c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26.25" hidden="1" customHeight="1">
      <c r="A266" s="1"/>
      <c r="B266" s="53"/>
      <c r="C266" s="53" t="s">
        <v>44</v>
      </c>
      <c r="D266" s="43" t="str">
        <f>'A. DE PRECIOS CIVIL'!D6818</f>
        <v>Rep. de cubierta (reemplazo de chapas aluminizadas nº 25, clavaderas y aislación termica e hidrofuga)</v>
      </c>
      <c r="E266" s="83" t="s">
        <v>25</v>
      </c>
      <c r="F266" s="45"/>
      <c r="G266" s="46">
        <f>'A. DE PRECIOS CIVIL'!H6842</f>
        <v>7304.5576930714569</v>
      </c>
      <c r="H266" s="105">
        <f t="shared" si="30"/>
        <v>0</v>
      </c>
      <c r="I266" s="106"/>
      <c r="J266" s="107">
        <f t="shared" si="31"/>
        <v>0</v>
      </c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hidden="1" customHeight="1">
      <c r="A267" s="1"/>
      <c r="B267" s="53"/>
      <c r="C267" s="53" t="s">
        <v>45</v>
      </c>
      <c r="D267" s="43" t="str">
        <f>'A. DE PRECIOS CIVIL'!D6853</f>
        <v>Rep. de cubierta (reemplazo de tejas francesas y clavaderas)</v>
      </c>
      <c r="E267" s="83" t="s">
        <v>25</v>
      </c>
      <c r="F267" s="45"/>
      <c r="G267" s="46">
        <f>'A. DE PRECIOS CIVIL'!H6874</f>
        <v>6896.6638891921484</v>
      </c>
      <c r="H267" s="105">
        <f t="shared" si="30"/>
        <v>0</v>
      </c>
      <c r="I267" s="106"/>
      <c r="J267" s="107">
        <f t="shared" si="31"/>
        <v>0</v>
      </c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25.5" hidden="1" customHeight="1">
      <c r="A268" s="1"/>
      <c r="B268" s="53"/>
      <c r="C268" s="53" t="s">
        <v>46</v>
      </c>
      <c r="D268" s="43" t="str">
        <f>'A. DE PRECIOS CIVIL'!D6885</f>
        <v>Rep. de cubierta (reemplazo de tejas francesas, clavaderas y aislacion termica e hidrofuga)</v>
      </c>
      <c r="E268" s="83" t="s">
        <v>25</v>
      </c>
      <c r="F268" s="45"/>
      <c r="G268" s="46">
        <f>'A. DE PRECIOS CIVIL'!H6908</f>
        <v>8500.5899766961847</v>
      </c>
      <c r="H268" s="105">
        <f t="shared" si="30"/>
        <v>0</v>
      </c>
      <c r="I268" s="106"/>
      <c r="J268" s="107">
        <f t="shared" si="31"/>
        <v>0</v>
      </c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27" hidden="1" customHeight="1">
      <c r="A269" s="1"/>
      <c r="B269" s="53"/>
      <c r="C269" s="53" t="s">
        <v>47</v>
      </c>
      <c r="D269" s="43" t="str">
        <f>'A. DE PRECIOS CIVIL'!D6919</f>
        <v>Rep. de cubierta (reemplazo de tejas coloniales, clavaderas y aislacion termica e hidrofuga)</v>
      </c>
      <c r="E269" s="83" t="s">
        <v>25</v>
      </c>
      <c r="F269" s="45"/>
      <c r="G269" s="46">
        <f>'A. DE PRECIOS CIVIL'!H6943</f>
        <v>14435.937969676659</v>
      </c>
      <c r="H269" s="105">
        <f t="shared" si="30"/>
        <v>0</v>
      </c>
      <c r="I269" s="106"/>
      <c r="J269" s="107">
        <f t="shared" si="31"/>
        <v>0</v>
      </c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90.75" hidden="1" customHeight="1">
      <c r="A270" s="1"/>
      <c r="B270" s="53"/>
      <c r="C270" s="53" t="s">
        <v>48</v>
      </c>
      <c r="D270" s="43" t="str">
        <f>'A. DE PRECIOS CIVIL'!D6954</f>
        <v xml:space="preserve">Cubierta de parabolico completo según plano  - Chapa aluminizada Cincalum N° 25- s/ estructura Metálica "Perfil C 120x50x18x2,0mm con presilla de rigidización da ala cada 1,00 m" y aislación termica "Membrana TBA 10 mm " ISOLANT " Doble aluminizada" (Para Luces con apoyo de correas hasta 5,00 m). Maxima separación entre correas 1,00 m.Verific. S/Calculo (Incluye vigas reticuladas y tensores). </v>
      </c>
      <c r="E270" s="83" t="s">
        <v>25</v>
      </c>
      <c r="F270" s="45"/>
      <c r="G270" s="46">
        <f>'A. DE PRECIOS CIVIL'!H6978</f>
        <v>11778.544990649285</v>
      </c>
      <c r="H270" s="105">
        <f t="shared" si="30"/>
        <v>0</v>
      </c>
      <c r="I270" s="106"/>
      <c r="J270" s="107">
        <f t="shared" si="31"/>
        <v>0</v>
      </c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43.5" hidden="1" customHeight="1">
      <c r="A271" s="1"/>
      <c r="B271" s="53"/>
      <c r="C271" s="53" t="s">
        <v>49</v>
      </c>
      <c r="D271" s="43" t="str">
        <f>'A. DE PRECIOS CIVIL'!D6989</f>
        <v>Sistema PG400, Chapa Galvanizada espesor 0,7mm. Termopanel bajo chapa inyectado en poliuretano de 50mm de espesor, 38kg/m3densidad</v>
      </c>
      <c r="E271" s="83" t="s">
        <v>25</v>
      </c>
      <c r="F271" s="45"/>
      <c r="G271" s="46">
        <f>'A. DE PRECIOS CIVIL'!H7009</f>
        <v>9085.6384982822965</v>
      </c>
      <c r="H271" s="105">
        <f t="shared" si="30"/>
        <v>0</v>
      </c>
      <c r="I271" s="106"/>
      <c r="J271" s="107">
        <f t="shared" si="31"/>
        <v>0</v>
      </c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hidden="1" customHeight="1">
      <c r="A272" s="1"/>
      <c r="B272" s="53"/>
      <c r="C272" s="53"/>
      <c r="D272" s="43"/>
      <c r="E272" s="83"/>
      <c r="F272" s="45"/>
      <c r="G272" s="46"/>
      <c r="H272" s="105"/>
      <c r="I272" s="106"/>
      <c r="J272" s="107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hidden="1" customHeight="1">
      <c r="A273" s="1"/>
      <c r="B273" s="53"/>
      <c r="C273" s="53"/>
      <c r="D273" s="43"/>
      <c r="E273" s="83"/>
      <c r="F273" s="45"/>
      <c r="G273" s="46"/>
      <c r="H273" s="105"/>
      <c r="I273" s="106"/>
      <c r="J273" s="107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4.25" hidden="1" customHeight="1">
      <c r="A274" s="1"/>
      <c r="B274" s="63" t="s">
        <v>116</v>
      </c>
      <c r="C274" s="53"/>
      <c r="D274" s="688" t="s">
        <v>85</v>
      </c>
      <c r="E274" s="689"/>
      <c r="F274" s="689"/>
      <c r="G274" s="690"/>
      <c r="H274" s="108"/>
      <c r="I274" s="66"/>
      <c r="J274" s="67"/>
      <c r="K274" s="691" t="s">
        <v>117</v>
      </c>
      <c r="L274" s="692"/>
    </row>
    <row r="275" spans="1:26" ht="25.5" hidden="1" customHeight="1">
      <c r="A275" s="1"/>
      <c r="B275" s="52"/>
      <c r="C275" s="53" t="s">
        <v>21</v>
      </c>
      <c r="D275" s="43" t="str">
        <f>'A. DE PRECIOS CIVIL'!D7022</f>
        <v>Aislación sobre entablonado b/teja TBA 5 mm (incluye listones de fijación)</v>
      </c>
      <c r="E275" s="83" t="s">
        <v>25</v>
      </c>
      <c r="F275" s="45"/>
      <c r="G275" s="46">
        <f>'A. DE PRECIOS CIVIL'!H7042</f>
        <v>3050.5603745726748</v>
      </c>
      <c r="H275" s="47">
        <f t="shared" ref="H275:H277" si="32">F275*G275</f>
        <v>0</v>
      </c>
      <c r="I275" s="48"/>
      <c r="J275" s="49">
        <f t="shared" ref="J275:J277" si="33">H275/$I$1039</f>
        <v>0</v>
      </c>
    </row>
    <row r="276" spans="1:26" ht="26.25" hidden="1" customHeight="1">
      <c r="A276" s="1"/>
      <c r="B276" s="52"/>
      <c r="C276" s="53" t="s">
        <v>31</v>
      </c>
      <c r="D276" s="43" t="str">
        <f>'A. DE PRECIOS CIVIL'!D7053</f>
        <v>Aislación sobre entablonado con ruberoide (incluye listones de fijación)</v>
      </c>
      <c r="E276" s="83" t="s">
        <v>25</v>
      </c>
      <c r="F276" s="45"/>
      <c r="G276" s="46">
        <f>'A. DE PRECIOS CIVIL'!H7073</f>
        <v>1498.6600238750179</v>
      </c>
      <c r="H276" s="47">
        <f t="shared" si="32"/>
        <v>0</v>
      </c>
      <c r="I276" s="48"/>
      <c r="J276" s="49">
        <f t="shared" si="33"/>
        <v>0</v>
      </c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38.25" hidden="1" customHeight="1">
      <c r="A277" s="1"/>
      <c r="B277" s="52"/>
      <c r="C277" s="53" t="s">
        <v>32</v>
      </c>
      <c r="D277" s="43" t="str">
        <f>'A. DE PRECIOS CIVIL'!D7084</f>
        <v>Aislación de cubierta de losa bajo contrapiso - barrera de vapor de emulsión asfáltica y planchas de poliestireno expandido de alta densidad - 50mm esp. -</v>
      </c>
      <c r="E277" s="83" t="s">
        <v>25</v>
      </c>
      <c r="F277" s="45"/>
      <c r="G277" s="46">
        <f>'A. DE PRECIOS CIVIL'!H7104</f>
        <v>1334.5622325080133</v>
      </c>
      <c r="H277" s="47">
        <f t="shared" si="32"/>
        <v>0</v>
      </c>
      <c r="I277" s="48"/>
      <c r="J277" s="49">
        <f t="shared" si="33"/>
        <v>0</v>
      </c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4.25" hidden="1" customHeight="1">
      <c r="A278" s="1"/>
      <c r="B278" s="52"/>
      <c r="C278" s="53"/>
      <c r="D278" s="43"/>
      <c r="E278" s="83"/>
      <c r="F278" s="45"/>
      <c r="G278" s="46"/>
      <c r="H278" s="47"/>
      <c r="I278" s="48"/>
      <c r="J278" s="49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25" t="s">
        <v>118</v>
      </c>
      <c r="C279" s="26"/>
      <c r="D279" s="694" t="s">
        <v>119</v>
      </c>
      <c r="E279" s="689"/>
      <c r="F279" s="689"/>
      <c r="G279" s="690"/>
      <c r="H279" s="47"/>
      <c r="I279" s="48"/>
      <c r="J279" s="49"/>
      <c r="K279" s="693" t="s">
        <v>120</v>
      </c>
      <c r="L279" s="692"/>
    </row>
    <row r="280" spans="1:26" ht="29.25" customHeight="1">
      <c r="A280" s="1"/>
      <c r="B280" s="52"/>
      <c r="C280" s="53" t="s">
        <v>21</v>
      </c>
      <c r="D280" s="43" t="str">
        <f>'A. DE PRECIOS CIVIL'!D7117</f>
        <v xml:space="preserve">Membrana asfáltica 4 mm con foil de aluminio pegada en toda la sup (se considera una mano de imprimación)  </v>
      </c>
      <c r="E280" s="83" t="s">
        <v>25</v>
      </c>
      <c r="F280" s="45">
        <v>285</v>
      </c>
      <c r="G280" s="46">
        <f>'A. DE PRECIOS CIVIL'!H7137</f>
        <v>1958.5799005684244</v>
      </c>
      <c r="H280" s="47">
        <f t="shared" ref="H280:H284" si="34">F280*G280</f>
        <v>558195.27166200092</v>
      </c>
      <c r="I280" s="48"/>
      <c r="J280" s="49">
        <f t="shared" ref="J280:J284" si="35">H280/$I$1039</f>
        <v>3.2765711938789652E-3</v>
      </c>
    </row>
    <row r="281" spans="1:26" ht="29.25" hidden="1" customHeight="1">
      <c r="A281" s="1"/>
      <c r="B281" s="52"/>
      <c r="C281" s="53" t="s">
        <v>31</v>
      </c>
      <c r="D281" s="43" t="str">
        <f>'A. DE PRECIOS CIVIL'!D7148</f>
        <v>Membrana geotextil transitable pegada en toda la superficie (se considera una mano de imprimación)</v>
      </c>
      <c r="E281" s="83" t="s">
        <v>25</v>
      </c>
      <c r="F281" s="45"/>
      <c r="G281" s="46">
        <f>'A. DE PRECIOS CIVIL'!H7168</f>
        <v>2897.4202283851009</v>
      </c>
      <c r="H281" s="47">
        <f t="shared" si="34"/>
        <v>0</v>
      </c>
      <c r="I281" s="48"/>
      <c r="J281" s="49">
        <f t="shared" si="35"/>
        <v>0</v>
      </c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27" hidden="1" customHeight="1">
      <c r="A282" s="1"/>
      <c r="B282" s="52"/>
      <c r="C282" s="53" t="s">
        <v>32</v>
      </c>
      <c r="D282" s="43" t="str">
        <f>'A. DE PRECIOS CIVIL'!D7179</f>
        <v>Techado impermeable multicapa tipo Rubber Fields (no transitable)</v>
      </c>
      <c r="E282" s="83" t="s">
        <v>25</v>
      </c>
      <c r="F282" s="45"/>
      <c r="G282" s="46">
        <f>'A. DE PRECIOS CIVIL'!H7199</f>
        <v>8241.6456904782572</v>
      </c>
      <c r="H282" s="47">
        <f t="shared" si="34"/>
        <v>0</v>
      </c>
      <c r="I282" s="48"/>
      <c r="J282" s="49">
        <f t="shared" si="35"/>
        <v>0</v>
      </c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40.5" hidden="1" customHeight="1">
      <c r="A283" s="1"/>
      <c r="B283" s="52"/>
      <c r="C283" s="53" t="s">
        <v>33</v>
      </c>
      <c r="D283" s="43" t="str">
        <f>'A. DE PRECIOS CIVIL'!D7210</f>
        <v>Techado acrílico (Se considera 2 manos de imprimación con asfalto líquido y 3 manos de impermeabilizante plástico con fibras, caucho y filtro UV)</v>
      </c>
      <c r="E283" s="83" t="s">
        <v>25</v>
      </c>
      <c r="F283" s="45"/>
      <c r="G283" s="46">
        <f>'A. DE PRECIOS CIVIL'!H7230</f>
        <v>3550.2635267433616</v>
      </c>
      <c r="H283" s="47">
        <f t="shared" si="34"/>
        <v>0</v>
      </c>
      <c r="I283" s="48"/>
      <c r="J283" s="49">
        <f t="shared" si="35"/>
        <v>0</v>
      </c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27.75" hidden="1" customHeight="1">
      <c r="A284" s="1"/>
      <c r="B284" s="52"/>
      <c r="C284" s="53" t="s">
        <v>35</v>
      </c>
      <c r="D284" s="43" t="str">
        <f>'A. DE PRECIOS CIVIL'!D7241</f>
        <v>Membrana flotante 4 mm (folil de aluminio). Se considera una mano de imprimación</v>
      </c>
      <c r="E284" s="83" t="s">
        <v>25</v>
      </c>
      <c r="F284" s="45"/>
      <c r="G284" s="46">
        <f>'A. DE PRECIOS CIVIL'!H7261</f>
        <v>1287.8788958159871</v>
      </c>
      <c r="H284" s="47">
        <f t="shared" si="34"/>
        <v>0</v>
      </c>
      <c r="I284" s="48"/>
      <c r="J284" s="49">
        <f t="shared" si="35"/>
        <v>0</v>
      </c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hidden="1" customHeight="1">
      <c r="A285" s="1"/>
      <c r="B285" s="52"/>
      <c r="C285" s="53"/>
      <c r="D285" s="43"/>
      <c r="E285" s="83"/>
      <c r="F285" s="45"/>
      <c r="G285" s="46"/>
      <c r="H285" s="47"/>
      <c r="I285" s="48"/>
      <c r="J285" s="49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63" t="s">
        <v>121</v>
      </c>
      <c r="C286" s="57"/>
      <c r="D286" s="688" t="s">
        <v>122</v>
      </c>
      <c r="E286" s="689"/>
      <c r="F286" s="689"/>
      <c r="G286" s="690"/>
      <c r="H286" s="65"/>
      <c r="I286" s="66"/>
      <c r="J286" s="67"/>
      <c r="K286" s="691" t="s">
        <v>123</v>
      </c>
      <c r="L286" s="692"/>
    </row>
    <row r="287" spans="1:26" ht="12.75" hidden="1" customHeight="1">
      <c r="A287" s="1"/>
      <c r="B287" s="52"/>
      <c r="C287" s="53" t="s">
        <v>21</v>
      </c>
      <c r="D287" s="27" t="str">
        <f>'A. DE PRECIOS CIVIL'!D7274</f>
        <v>Canaleta estándar H°G° Nº 25 (desarrollo 0,33 m)</v>
      </c>
      <c r="E287" s="28" t="s">
        <v>29</v>
      </c>
      <c r="F287" s="55"/>
      <c r="G287" s="30">
        <f>'A. DE PRECIOS CIVIL'!H7294</f>
        <v>4739.551502186303</v>
      </c>
      <c r="H287" s="56">
        <f t="shared" ref="H287:H303" si="36">F287*G287</f>
        <v>0</v>
      </c>
      <c r="I287" s="48"/>
      <c r="J287" s="49">
        <f t="shared" ref="J287:J303" si="37">H287/$I$1039</f>
        <v>0</v>
      </c>
    </row>
    <row r="288" spans="1:26" ht="12.75" customHeight="1">
      <c r="A288" s="1"/>
      <c r="B288" s="52"/>
      <c r="C288" s="53" t="s">
        <v>31</v>
      </c>
      <c r="D288" s="27" t="str">
        <f>'A. DE PRECIOS CIVIL'!D7305</f>
        <v>Canaleta tipo cenefa Hº Gº Nº 25 (desarrollo 0,50m)</v>
      </c>
      <c r="E288" s="28" t="s">
        <v>29</v>
      </c>
      <c r="F288" s="55">
        <v>36.200000000000003</v>
      </c>
      <c r="G288" s="30">
        <f>'A. DE PRECIOS CIVIL'!H7325</f>
        <v>6595.9986682684375</v>
      </c>
      <c r="H288" s="56">
        <f t="shared" si="36"/>
        <v>238775.15179131745</v>
      </c>
      <c r="I288" s="48"/>
      <c r="J288" s="49">
        <f t="shared" si="37"/>
        <v>1.4015951475978214E-3</v>
      </c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hidden="1" customHeight="1">
      <c r="A289" s="1"/>
      <c r="B289" s="52"/>
      <c r="C289" s="53" t="s">
        <v>32</v>
      </c>
      <c r="D289" s="27" t="str">
        <f>'A. DE PRECIOS CIVIL'!D7336</f>
        <v>Canaleta embutida H°G° Nº 25 (desarrollo 0,50 m)</v>
      </c>
      <c r="E289" s="28" t="s">
        <v>29</v>
      </c>
      <c r="F289" s="55"/>
      <c r="G289" s="30">
        <f>'A. DE PRECIOS CIVIL'!H7356</f>
        <v>5470.7519207321193</v>
      </c>
      <c r="H289" s="56">
        <f t="shared" si="36"/>
        <v>0</v>
      </c>
      <c r="I289" s="48"/>
      <c r="J289" s="49">
        <f t="shared" si="37"/>
        <v>0</v>
      </c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hidden="1" customHeight="1">
      <c r="A290" s="1"/>
      <c r="B290" s="52"/>
      <c r="C290" s="53" t="s">
        <v>33</v>
      </c>
      <c r="D290" s="27" t="str">
        <f>'A. DE PRECIOS CIVIL'!D7367</f>
        <v>Cenefa H°G° Nº 25 (desarrollo 0,35 m)</v>
      </c>
      <c r="E290" s="28" t="s">
        <v>29</v>
      </c>
      <c r="F290" s="55"/>
      <c r="G290" s="30">
        <f>'A. DE PRECIOS CIVIL'!H7387</f>
        <v>4720.7545045272727</v>
      </c>
      <c r="H290" s="56">
        <f t="shared" si="36"/>
        <v>0</v>
      </c>
      <c r="I290" s="48"/>
      <c r="J290" s="49">
        <f t="shared" si="37"/>
        <v>0</v>
      </c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52"/>
      <c r="C291" s="53" t="s">
        <v>35</v>
      </c>
      <c r="D291" s="27" t="str">
        <f>'A. DE PRECIOS CIVIL'!D7398</f>
        <v>Caballete Cumbrera Hº Gº Nº 25 (desarrollo 0,40 m)</v>
      </c>
      <c r="E291" s="28" t="s">
        <v>29</v>
      </c>
      <c r="F291" s="55">
        <v>24.5</v>
      </c>
      <c r="G291" s="30">
        <f>'A. DE PRECIOS CIVIL'!H7418</f>
        <v>3768.1755488694539</v>
      </c>
      <c r="H291" s="56">
        <f t="shared" si="36"/>
        <v>92320.300947301614</v>
      </c>
      <c r="I291" s="48"/>
      <c r="J291" s="49">
        <f t="shared" si="37"/>
        <v>5.4191436948848246E-4</v>
      </c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52"/>
      <c r="C292" s="53" t="s">
        <v>36</v>
      </c>
      <c r="D292" s="27" t="str">
        <f>'A. DE PRECIOS CIVIL'!D7429</f>
        <v>Babeta de dilatación Hº Gº chapa Nº 25 (desarrollo 0,16)</v>
      </c>
      <c r="E292" s="28" t="s">
        <v>29</v>
      </c>
      <c r="F292" s="55">
        <v>113.5</v>
      </c>
      <c r="G292" s="30">
        <f>'A. DE PRECIOS CIVIL'!H7448</f>
        <v>3270.7486822297351</v>
      </c>
      <c r="H292" s="56">
        <f t="shared" si="36"/>
        <v>371229.97543307493</v>
      </c>
      <c r="I292" s="48"/>
      <c r="J292" s="49">
        <f t="shared" si="37"/>
        <v>2.1790966451341455E-3</v>
      </c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hidden="1" customHeight="1">
      <c r="A293" s="1"/>
      <c r="B293" s="52"/>
      <c r="C293" s="53" t="s">
        <v>37</v>
      </c>
      <c r="D293" s="27" t="str">
        <f>'A. DE PRECIOS CIVIL'!D7459</f>
        <v>Chapa Claraboya 7 pies</v>
      </c>
      <c r="E293" s="28" t="s">
        <v>43</v>
      </c>
      <c r="F293" s="55"/>
      <c r="G293" s="30">
        <f>'A. DE PRECIOS CIVIL'!H7478</f>
        <v>19867.814386634614</v>
      </c>
      <c r="H293" s="56">
        <f t="shared" si="36"/>
        <v>0</v>
      </c>
      <c r="I293" s="48"/>
      <c r="J293" s="49">
        <f t="shared" si="37"/>
        <v>0</v>
      </c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27" hidden="1" customHeight="1">
      <c r="A294" s="1"/>
      <c r="B294" s="52"/>
      <c r="C294" s="53" t="s">
        <v>38</v>
      </c>
      <c r="D294" s="27" t="str">
        <f>'A. DE PRECIOS CIVIL'!D7489</f>
        <v>Claraboya p/losa 1m x 1m con vidrio armado y malla de seguridad</v>
      </c>
      <c r="E294" s="28" t="s">
        <v>43</v>
      </c>
      <c r="F294" s="55"/>
      <c r="G294" s="30">
        <f>'A. DE PRECIOS CIVIL'!H7509</f>
        <v>54389.137537584116</v>
      </c>
      <c r="H294" s="56">
        <f t="shared" si="36"/>
        <v>0</v>
      </c>
      <c r="I294" s="48"/>
      <c r="J294" s="49">
        <f t="shared" si="37"/>
        <v>0</v>
      </c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hidden="1" customHeight="1">
      <c r="A295" s="1"/>
      <c r="B295" s="52"/>
      <c r="C295" s="53" t="s">
        <v>39</v>
      </c>
      <c r="D295" s="27" t="str">
        <f>'A. DE PRECIOS CIVIL'!D7520</f>
        <v>Limatesa chapa Hº Gº  Nº 25 (desarrollo 0,50 m)</v>
      </c>
      <c r="E295" s="28" t="s">
        <v>29</v>
      </c>
      <c r="F295" s="55"/>
      <c r="G295" s="30">
        <f>'A. DE PRECIOS CIVIL'!H7540</f>
        <v>5671.6339990957722</v>
      </c>
      <c r="H295" s="56">
        <f t="shared" si="36"/>
        <v>0</v>
      </c>
      <c r="I295" s="48"/>
      <c r="J295" s="49">
        <f t="shared" si="37"/>
        <v>0</v>
      </c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hidden="1" customHeight="1">
      <c r="A296" s="1"/>
      <c r="B296" s="52"/>
      <c r="C296" s="53" t="s">
        <v>40</v>
      </c>
      <c r="D296" s="27" t="str">
        <f>'A. DE PRECIOS CIVIL'!D7551</f>
        <v>Limahoya chapa  Hº Gº  Nº 25 (desarrollo 0,50 m)</v>
      </c>
      <c r="E296" s="28" t="s">
        <v>29</v>
      </c>
      <c r="F296" s="55"/>
      <c r="G296" s="30">
        <f>'A. DE PRECIOS CIVIL'!H7571</f>
        <v>5750.3504190620652</v>
      </c>
      <c r="H296" s="56">
        <f t="shared" si="36"/>
        <v>0</v>
      </c>
      <c r="I296" s="48"/>
      <c r="J296" s="49">
        <f t="shared" si="37"/>
        <v>0</v>
      </c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hidden="1" customHeight="1">
      <c r="A297" s="1"/>
      <c r="B297" s="52"/>
      <c r="C297" s="53" t="s">
        <v>41</v>
      </c>
      <c r="D297" s="27" t="str">
        <f>'A. DE PRECIOS CIVIL'!D7582</f>
        <v>Cupertina chapa HºGº Nº 25 (desarrollo 0,75)</v>
      </c>
      <c r="E297" s="28" t="s">
        <v>29</v>
      </c>
      <c r="F297" s="55"/>
      <c r="G297" s="30">
        <f>'A. DE PRECIOS CIVIL'!H7601</f>
        <v>5290.6687169136576</v>
      </c>
      <c r="H297" s="56">
        <f t="shared" si="36"/>
        <v>0</v>
      </c>
      <c r="I297" s="48"/>
      <c r="J297" s="49">
        <f t="shared" si="37"/>
        <v>0</v>
      </c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hidden="1" customHeight="1">
      <c r="A298" s="1"/>
      <c r="B298" s="52"/>
      <c r="C298" s="53" t="s">
        <v>42</v>
      </c>
      <c r="D298" s="27" t="str">
        <f>'A. DE PRECIOS CIVIL'!D7612</f>
        <v>Canaletin lateral para teja Hº Gº N° 25</v>
      </c>
      <c r="E298" s="28" t="s">
        <v>29</v>
      </c>
      <c r="F298" s="55"/>
      <c r="G298" s="30">
        <f>'A. DE PRECIOS CIVIL'!H7631</f>
        <v>4725.7448245489313</v>
      </c>
      <c r="H298" s="56">
        <f t="shared" si="36"/>
        <v>0</v>
      </c>
      <c r="I298" s="48"/>
      <c r="J298" s="49">
        <f t="shared" si="37"/>
        <v>0</v>
      </c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hidden="1" customHeight="1">
      <c r="A299" s="1"/>
      <c r="B299" s="52"/>
      <c r="C299" s="53" t="s">
        <v>44</v>
      </c>
      <c r="D299" s="27" t="str">
        <f>'A. DE PRECIOS CIVIL'!D7642</f>
        <v xml:space="preserve">Capitel con moldura, para desague exterior. Chapa Hº Gº </v>
      </c>
      <c r="E299" s="28" t="s">
        <v>43</v>
      </c>
      <c r="F299" s="55"/>
      <c r="G299" s="30">
        <f>'A. DE PRECIOS CIVIL'!H7661</f>
        <v>6946.3155974082538</v>
      </c>
      <c r="H299" s="56">
        <f t="shared" si="36"/>
        <v>0</v>
      </c>
      <c r="I299" s="48"/>
      <c r="J299" s="49">
        <f t="shared" si="37"/>
        <v>0</v>
      </c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hidden="1" customHeight="1">
      <c r="A300" s="1"/>
      <c r="B300" s="52"/>
      <c r="C300" s="53" t="s">
        <v>45</v>
      </c>
      <c r="D300" s="27" t="str">
        <f>'A. DE PRECIOS CIVIL'!D7672</f>
        <v>Extractor de aire eolico -  Ø caño 4"- Renov/Aire 795 m3/h</v>
      </c>
      <c r="E300" s="28" t="s">
        <v>43</v>
      </c>
      <c r="F300" s="55"/>
      <c r="G300" s="30">
        <f>'A. DE PRECIOS CIVIL'!H7691</f>
        <v>8153.058684482332</v>
      </c>
      <c r="H300" s="56">
        <f t="shared" si="36"/>
        <v>0</v>
      </c>
      <c r="I300" s="48"/>
      <c r="J300" s="49">
        <f t="shared" si="37"/>
        <v>0</v>
      </c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hidden="1" customHeight="1">
      <c r="A301" s="1"/>
      <c r="B301" s="52"/>
      <c r="C301" s="53" t="s">
        <v>46</v>
      </c>
      <c r="D301" s="27" t="str">
        <f>'A. DE PRECIOS CIVIL'!D7702</f>
        <v>Extractor de aire eolico - Ø caño 8"- Renov/Aire 1999 m3/h</v>
      </c>
      <c r="E301" s="28" t="s">
        <v>43</v>
      </c>
      <c r="F301" s="55"/>
      <c r="G301" s="30">
        <f>'A. DE PRECIOS CIVIL'!H7721</f>
        <v>9905.5938595557345</v>
      </c>
      <c r="H301" s="56">
        <f t="shared" si="36"/>
        <v>0</v>
      </c>
      <c r="I301" s="48"/>
      <c r="J301" s="49">
        <f t="shared" si="37"/>
        <v>0</v>
      </c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hidden="1" customHeight="1">
      <c r="A302" s="1"/>
      <c r="B302" s="52"/>
      <c r="C302" s="53" t="s">
        <v>47</v>
      </c>
      <c r="D302" s="27" t="str">
        <f>'A. DE PRECIOS CIVIL'!D7732</f>
        <v>Extractor de aire eolico - Ø caño 16"- Renov/Aire 5026 m3/h</v>
      </c>
      <c r="E302" s="28" t="s">
        <v>43</v>
      </c>
      <c r="F302" s="55"/>
      <c r="G302" s="30">
        <f>'A. DE PRECIOS CIVIL'!H7751</f>
        <v>26825.35425878247</v>
      </c>
      <c r="H302" s="56">
        <f t="shared" si="36"/>
        <v>0</v>
      </c>
      <c r="I302" s="48"/>
      <c r="J302" s="49">
        <f t="shared" si="37"/>
        <v>0</v>
      </c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hidden="1" customHeight="1">
      <c r="A303" s="1"/>
      <c r="B303" s="52"/>
      <c r="C303" s="53" t="s">
        <v>48</v>
      </c>
      <c r="D303" s="27" t="str">
        <f>'A. DE PRECIOS CIVIL'!D7762</f>
        <v>Extractor de aire eolico - Ø caño 24"- Renov/Aire 8620 m3/h</v>
      </c>
      <c r="E303" s="28" t="s">
        <v>43</v>
      </c>
      <c r="F303" s="55"/>
      <c r="G303" s="30">
        <f>'A. DE PRECIOS CIVIL'!H7781</f>
        <v>42360.631146978412</v>
      </c>
      <c r="H303" s="56">
        <f t="shared" si="36"/>
        <v>0</v>
      </c>
      <c r="I303" s="48"/>
      <c r="J303" s="49">
        <f t="shared" si="37"/>
        <v>0</v>
      </c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hidden="1" customHeight="1">
      <c r="A304" s="1"/>
      <c r="B304" s="52"/>
      <c r="C304" s="53"/>
      <c r="D304" s="27"/>
      <c r="E304" s="28"/>
      <c r="F304" s="55"/>
      <c r="G304" s="30"/>
      <c r="H304" s="56"/>
      <c r="I304" s="48"/>
      <c r="J304" s="49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hidden="1" customHeight="1">
      <c r="A305" s="1"/>
      <c r="B305" s="52"/>
      <c r="C305" s="53"/>
      <c r="D305" s="27"/>
      <c r="E305" s="28"/>
      <c r="F305" s="55"/>
      <c r="G305" s="30"/>
      <c r="H305" s="56"/>
      <c r="I305" s="48"/>
      <c r="J305" s="49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68"/>
      <c r="C306" s="69"/>
      <c r="D306" s="70"/>
      <c r="E306" s="71"/>
      <c r="F306" s="72"/>
      <c r="G306" s="73"/>
      <c r="H306" s="74"/>
      <c r="I306" s="75"/>
      <c r="J306" s="76"/>
    </row>
    <row r="307" spans="1:26" ht="18.75" customHeight="1">
      <c r="A307" s="1"/>
      <c r="B307" s="12" t="s">
        <v>39</v>
      </c>
      <c r="C307" s="13"/>
      <c r="D307" s="685" t="s">
        <v>124</v>
      </c>
      <c r="E307" s="686"/>
      <c r="F307" s="686"/>
      <c r="G307" s="686"/>
      <c r="H307" s="687"/>
      <c r="I307" s="14">
        <f>SUM(H309:H324)</f>
        <v>4338581.5301864799</v>
      </c>
      <c r="J307" s="15">
        <f>I307/$I$1039</f>
        <v>2.546720114947916E-2</v>
      </c>
      <c r="K307" s="2" t="s">
        <v>23</v>
      </c>
    </row>
    <row r="308" spans="1:26" ht="12.75" hidden="1" customHeight="1">
      <c r="A308" s="1"/>
      <c r="B308" s="63" t="s">
        <v>125</v>
      </c>
      <c r="C308" s="81"/>
      <c r="D308" s="688" t="s">
        <v>126</v>
      </c>
      <c r="E308" s="689"/>
      <c r="F308" s="689"/>
      <c r="G308" s="690"/>
      <c r="H308" s="78"/>
      <c r="I308" s="79"/>
      <c r="J308" s="80"/>
      <c r="K308" s="691" t="s">
        <v>127</v>
      </c>
      <c r="L308" s="692"/>
    </row>
    <row r="309" spans="1:26" ht="12.75" hidden="1" customHeight="1">
      <c r="A309" s="1"/>
      <c r="B309" s="63"/>
      <c r="C309" s="53" t="s">
        <v>21</v>
      </c>
      <c r="D309" s="27" t="str">
        <f>'A. DE PRECIOS CIVIL'!D7795</f>
        <v xml:space="preserve">Yeso aplicado bajo losa </v>
      </c>
      <c r="E309" s="28" t="s">
        <v>25</v>
      </c>
      <c r="F309" s="55"/>
      <c r="G309" s="30">
        <f>'A. DE PRECIOS CIVIL'!H7815</f>
        <v>2172.0649320929383</v>
      </c>
      <c r="H309" s="56">
        <f t="shared" ref="H309:H310" si="38">F309*G309</f>
        <v>0</v>
      </c>
      <c r="I309" s="48"/>
      <c r="J309" s="49">
        <f t="shared" ref="J309:J310" si="39">H309/$I$1039</f>
        <v>0</v>
      </c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hidden="1" customHeight="1">
      <c r="A310" s="1"/>
      <c r="B310" s="63"/>
      <c r="C310" s="53" t="s">
        <v>31</v>
      </c>
      <c r="D310" s="27" t="str">
        <f>'A. DE PRECIOS CIVIL'!D7826</f>
        <v>A la cal aplicado bajo Losa</v>
      </c>
      <c r="E310" s="28" t="s">
        <v>25</v>
      </c>
      <c r="F310" s="55"/>
      <c r="G310" s="30">
        <f>'A. DE PRECIOS CIVIL'!H7846</f>
        <v>2302.4914804533946</v>
      </c>
      <c r="H310" s="56">
        <f t="shared" si="38"/>
        <v>0</v>
      </c>
      <c r="I310" s="48"/>
      <c r="J310" s="49">
        <f t="shared" si="39"/>
        <v>0</v>
      </c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hidden="1" customHeight="1">
      <c r="A311" s="1"/>
      <c r="B311" s="63"/>
      <c r="C311" s="53"/>
      <c r="D311" s="27"/>
      <c r="E311" s="28"/>
      <c r="F311" s="55"/>
      <c r="G311" s="30"/>
      <c r="H311" s="56"/>
      <c r="I311" s="48"/>
      <c r="J311" s="49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63" t="s">
        <v>128</v>
      </c>
      <c r="C312" s="81"/>
      <c r="D312" s="688" t="s">
        <v>129</v>
      </c>
      <c r="E312" s="689"/>
      <c r="F312" s="689"/>
      <c r="G312" s="690"/>
      <c r="H312" s="65"/>
      <c r="I312" s="66"/>
      <c r="J312" s="67"/>
      <c r="K312" s="691" t="s">
        <v>130</v>
      </c>
      <c r="L312" s="692"/>
    </row>
    <row r="313" spans="1:26" ht="12.75" hidden="1" customHeight="1">
      <c r="A313" s="1"/>
      <c r="B313" s="52"/>
      <c r="C313" s="53" t="s">
        <v>21</v>
      </c>
      <c r="D313" s="58" t="str">
        <f>'A. DE PRECIOS CIVIL'!D7859</f>
        <v>Yeso suspendido</v>
      </c>
      <c r="E313" s="28" t="s">
        <v>25</v>
      </c>
      <c r="F313" s="55"/>
      <c r="G313" s="30">
        <f>'A. DE PRECIOS CIVIL'!H7886</f>
        <v>4822.8615496891889</v>
      </c>
      <c r="H313" s="56">
        <f t="shared" ref="H313:H322" si="40">F313*G313</f>
        <v>0</v>
      </c>
      <c r="I313" s="48"/>
      <c r="J313" s="49">
        <f t="shared" ref="J313:J322" si="41">H313/$I$1039</f>
        <v>0</v>
      </c>
    </row>
    <row r="314" spans="1:26" ht="12.75" hidden="1" customHeight="1">
      <c r="A314" s="1"/>
      <c r="B314" s="109"/>
      <c r="C314" s="53" t="s">
        <v>31</v>
      </c>
      <c r="D314" s="58" t="str">
        <f>'A. DE PRECIOS CIVIL'!D7897</f>
        <v>A la cal suspendido</v>
      </c>
      <c r="E314" s="28" t="s">
        <v>25</v>
      </c>
      <c r="F314" s="55"/>
      <c r="G314" s="30">
        <f>'A. DE PRECIOS CIVIL'!H7924</f>
        <v>4884.7446107183478</v>
      </c>
      <c r="H314" s="56">
        <f t="shared" si="40"/>
        <v>0</v>
      </c>
      <c r="I314" s="48"/>
      <c r="J314" s="49">
        <f t="shared" si="41"/>
        <v>0</v>
      </c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hidden="1" customHeight="1">
      <c r="A315" s="1"/>
      <c r="B315" s="109"/>
      <c r="C315" s="53" t="s">
        <v>32</v>
      </c>
      <c r="D315" s="58" t="str">
        <f>'A. DE PRECIOS CIVIL'!D7935</f>
        <v>Madera machimbrada</v>
      </c>
      <c r="E315" s="28" t="s">
        <v>25</v>
      </c>
      <c r="F315" s="55"/>
      <c r="G315" s="30">
        <f>'A. DE PRECIOS CIVIL'!H7957</f>
        <v>9731.1820988839154</v>
      </c>
      <c r="H315" s="56">
        <f t="shared" si="40"/>
        <v>0</v>
      </c>
      <c r="I315" s="48"/>
      <c r="J315" s="49">
        <f t="shared" si="41"/>
        <v>0</v>
      </c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26.25" hidden="1" customHeight="1">
      <c r="A316" s="1"/>
      <c r="B316" s="109"/>
      <c r="C316" s="53" t="s">
        <v>33</v>
      </c>
      <c r="D316" s="58" t="str">
        <f>'A. DE PRECIOS CIVIL'!D7968</f>
        <v xml:space="preserve">Placas desmontables aislantes sobre estructura de perfiles galvanizados </v>
      </c>
      <c r="E316" s="28" t="s">
        <v>25</v>
      </c>
      <c r="F316" s="55"/>
      <c r="G316" s="30">
        <f>'A. DE PRECIOS CIVIL'!H7990</f>
        <v>3628.7591750245019</v>
      </c>
      <c r="H316" s="56">
        <f t="shared" si="40"/>
        <v>0</v>
      </c>
      <c r="I316" s="48"/>
      <c r="J316" s="49">
        <f t="shared" si="41"/>
        <v>0</v>
      </c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09"/>
      <c r="C317" s="53" t="s">
        <v>35</v>
      </c>
      <c r="D317" s="58" t="str">
        <f>'A. DE PRECIOS CIVIL'!D8001</f>
        <v>Tipo Durlock con placa de roca de yeso junta tomada</v>
      </c>
      <c r="E317" s="28" t="s">
        <v>25</v>
      </c>
      <c r="F317" s="55">
        <v>1131</v>
      </c>
      <c r="G317" s="30">
        <f>'A. DE PRECIOS CIVIL'!H8026</f>
        <v>3666.1080089617399</v>
      </c>
      <c r="H317" s="56">
        <f t="shared" si="40"/>
        <v>4146368.158135728</v>
      </c>
      <c r="I317" s="48"/>
      <c r="J317" s="49">
        <f t="shared" si="41"/>
        <v>2.4338920725202849E-2</v>
      </c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26.25" customHeight="1">
      <c r="A318" s="1"/>
      <c r="B318" s="109"/>
      <c r="C318" s="53" t="s">
        <v>36</v>
      </c>
      <c r="D318" s="58" t="str">
        <f>'A. DE PRECIOS CIVIL'!D8037</f>
        <v xml:space="preserve">Tipo Durlock con placa de roca de yeso resistente a la humedad </v>
      </c>
      <c r="E318" s="28" t="s">
        <v>25</v>
      </c>
      <c r="F318" s="55">
        <v>50</v>
      </c>
      <c r="G318" s="30">
        <f>'A. DE PRECIOS CIVIL'!H8062</f>
        <v>3844.2674410150344</v>
      </c>
      <c r="H318" s="56">
        <f t="shared" si="40"/>
        <v>192213.37205075173</v>
      </c>
      <c r="I318" s="48"/>
      <c r="J318" s="49">
        <f t="shared" si="41"/>
        <v>1.1282804242763115E-3</v>
      </c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hidden="1" customHeight="1">
      <c r="A319" s="1"/>
      <c r="B319" s="109"/>
      <c r="C319" s="53" t="s">
        <v>37</v>
      </c>
      <c r="D319" s="58" t="str">
        <f>'A. DE PRECIOS CIVIL'!D8073</f>
        <v>Tipo Durlock desmontable placa texturada 606x606</v>
      </c>
      <c r="E319" s="28" t="s">
        <v>25</v>
      </c>
      <c r="F319" s="55"/>
      <c r="G319" s="30">
        <f>'A. DE PRECIOS CIVIL'!H8096</f>
        <v>9098.2417222882232</v>
      </c>
      <c r="H319" s="56">
        <f t="shared" si="40"/>
        <v>0</v>
      </c>
      <c r="I319" s="48"/>
      <c r="J319" s="49">
        <f t="shared" si="41"/>
        <v>0</v>
      </c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24" hidden="1" customHeight="1">
      <c r="A320" s="1"/>
      <c r="B320" s="109"/>
      <c r="C320" s="53" t="s">
        <v>38</v>
      </c>
      <c r="D320" s="58" t="str">
        <f>'A. DE PRECIOS CIVIL'!D8107</f>
        <v>Vainilla de aluminio tipo Phonex c/aislación de lana de vidrio. 38 mm</v>
      </c>
      <c r="E320" s="28" t="s">
        <v>25</v>
      </c>
      <c r="F320" s="55"/>
      <c r="G320" s="30">
        <f>'A. DE PRECIOS CIVIL'!H8128</f>
        <v>8407.7362246845987</v>
      </c>
      <c r="H320" s="56">
        <f t="shared" si="40"/>
        <v>0</v>
      </c>
      <c r="I320" s="48"/>
      <c r="J320" s="49">
        <f t="shared" si="41"/>
        <v>0</v>
      </c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hidden="1" customHeight="1">
      <c r="A321" s="1"/>
      <c r="B321" s="109"/>
      <c r="C321" s="53" t="s">
        <v>39</v>
      </c>
      <c r="D321" s="58" t="str">
        <f>'A. DE PRECIOS CIVIL'!D8139</f>
        <v>Vainilla de PVC 20 cm</v>
      </c>
      <c r="E321" s="28" t="s">
        <v>25</v>
      </c>
      <c r="F321" s="55"/>
      <c r="G321" s="30">
        <f>'A. DE PRECIOS CIVIL'!H8160</f>
        <v>3066.1719704978059</v>
      </c>
      <c r="H321" s="56">
        <f t="shared" si="40"/>
        <v>0</v>
      </c>
      <c r="I321" s="48"/>
      <c r="J321" s="49">
        <f t="shared" si="41"/>
        <v>0</v>
      </c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hidden="1" customHeight="1">
      <c r="A322" s="1"/>
      <c r="B322" s="109"/>
      <c r="C322" s="53" t="s">
        <v>40</v>
      </c>
      <c r="D322" s="58" t="str">
        <f>'A. DE PRECIOS CIVIL'!D8171</f>
        <v>M.D.F (12mm espesor) sobre estrctura de madera</v>
      </c>
      <c r="E322" s="28" t="s">
        <v>25</v>
      </c>
      <c r="F322" s="55"/>
      <c r="G322" s="30">
        <f>'A. DE PRECIOS CIVIL'!H8192</f>
        <v>2680.4655684780664</v>
      </c>
      <c r="H322" s="56">
        <f t="shared" si="40"/>
        <v>0</v>
      </c>
      <c r="I322" s="48"/>
      <c r="J322" s="49">
        <f t="shared" si="41"/>
        <v>0</v>
      </c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hidden="1" customHeight="1">
      <c r="A323" s="1"/>
      <c r="B323" s="109"/>
      <c r="C323" s="53"/>
      <c r="D323" s="58"/>
      <c r="E323" s="28"/>
      <c r="F323" s="55"/>
      <c r="G323" s="30"/>
      <c r="H323" s="56"/>
      <c r="I323" s="48"/>
      <c r="J323" s="49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hidden="1" customHeight="1">
      <c r="A324" s="1"/>
      <c r="B324" s="109"/>
      <c r="C324" s="53"/>
      <c r="D324" s="58"/>
      <c r="E324" s="28"/>
      <c r="F324" s="55"/>
      <c r="G324" s="30"/>
      <c r="H324" s="56"/>
      <c r="I324" s="48"/>
      <c r="J324" s="49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68"/>
      <c r="C325" s="69"/>
      <c r="D325" s="70"/>
      <c r="E325" s="71"/>
      <c r="F325" s="72"/>
      <c r="G325" s="73"/>
      <c r="H325" s="74"/>
      <c r="I325" s="75"/>
      <c r="J325" s="76"/>
    </row>
    <row r="326" spans="1:26" ht="12.75" customHeight="1">
      <c r="A326" s="1"/>
      <c r="B326" s="12" t="s">
        <v>40</v>
      </c>
      <c r="C326" s="13"/>
      <c r="D326" s="685" t="s">
        <v>131</v>
      </c>
      <c r="E326" s="686"/>
      <c r="F326" s="686"/>
      <c r="G326" s="686"/>
      <c r="H326" s="687"/>
      <c r="I326" s="14">
        <f>SUM(H328:H460)</f>
        <v>28822755.762707017</v>
      </c>
      <c r="J326" s="15">
        <f>I326/$I$1039</f>
        <v>0.16918776645868844</v>
      </c>
      <c r="K326" s="2" t="s">
        <v>23</v>
      </c>
    </row>
    <row r="327" spans="1:26" ht="13.5" customHeight="1">
      <c r="A327" s="1"/>
      <c r="B327" s="63" t="s">
        <v>132</v>
      </c>
      <c r="C327" s="81"/>
      <c r="D327" s="688" t="s">
        <v>133</v>
      </c>
      <c r="E327" s="689"/>
      <c r="F327" s="689"/>
      <c r="G327" s="690"/>
      <c r="H327" s="78"/>
      <c r="I327" s="79"/>
      <c r="J327" s="80"/>
      <c r="K327" s="691" t="s">
        <v>134</v>
      </c>
      <c r="L327" s="692"/>
    </row>
    <row r="328" spans="1:26" ht="12.75" hidden="1" customHeight="1">
      <c r="A328" s="1"/>
      <c r="B328" s="52"/>
      <c r="C328" s="53" t="s">
        <v>21</v>
      </c>
      <c r="D328" s="58" t="str">
        <f>'A. DE PRECIOS CIVIL'!D8206</f>
        <v>Reja de hierro red-cuad 1/2" c/12 cm- planchuela de 11/4"x 3/16"</v>
      </c>
      <c r="E328" s="28" t="s">
        <v>25</v>
      </c>
      <c r="F328" s="55"/>
      <c r="G328" s="30">
        <f>'A. DE PRECIOS CIVIL'!H8227</f>
        <v>8563.2770530002981</v>
      </c>
      <c r="H328" s="56">
        <f t="shared" ref="H328:H333" si="42">F328*G328</f>
        <v>0</v>
      </c>
      <c r="I328" s="48"/>
      <c r="J328" s="49">
        <f t="shared" ref="J328:J333" si="43">H328/$I$1039</f>
        <v>0</v>
      </c>
    </row>
    <row r="329" spans="1:26" ht="28.5" hidden="1" customHeight="1">
      <c r="A329" s="1"/>
      <c r="B329" s="52"/>
      <c r="C329" s="53" t="s">
        <v>31</v>
      </c>
      <c r="D329" s="58" t="str">
        <f>'A. DE PRECIOS CIVIL'!D8238</f>
        <v>Protector c/malla A° G° electrosoldada "Q 216" y marco de perfiles L, T y planchuela</v>
      </c>
      <c r="E329" s="28" t="s">
        <v>25</v>
      </c>
      <c r="F329" s="55"/>
      <c r="G329" s="30">
        <f>'A. DE PRECIOS CIVIL'!H8259</f>
        <v>7715.8881958200609</v>
      </c>
      <c r="H329" s="56">
        <f t="shared" si="42"/>
        <v>0</v>
      </c>
      <c r="I329" s="48"/>
      <c r="J329" s="49">
        <f t="shared" si="43"/>
        <v>0</v>
      </c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27" customHeight="1">
      <c r="A330" s="1"/>
      <c r="B330" s="52"/>
      <c r="C330" s="53" t="s">
        <v>32</v>
      </c>
      <c r="D330" s="58" t="str">
        <f>'A. DE PRECIOS CIVIL'!D8270</f>
        <v>Protector c/malla de metal desplegado industrial y marco de perfiles L, T y planchuela</v>
      </c>
      <c r="E330" s="28" t="s">
        <v>25</v>
      </c>
      <c r="F330" s="55">
        <v>266</v>
      </c>
      <c r="G330" s="30">
        <f>'A. DE PRECIOS CIVIL'!H8291</f>
        <v>14819.266217252487</v>
      </c>
      <c r="H330" s="56">
        <f t="shared" si="42"/>
        <v>3941924.8137891614</v>
      </c>
      <c r="I330" s="48"/>
      <c r="J330" s="49">
        <f t="shared" si="43"/>
        <v>2.313885113150722E-2</v>
      </c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26.25" hidden="1" customHeight="1">
      <c r="A331" s="1"/>
      <c r="B331" s="52"/>
      <c r="C331" s="53" t="s">
        <v>33</v>
      </c>
      <c r="D331" s="58" t="str">
        <f>'A. DE PRECIOS CIVIL'!D8302</f>
        <v>Reja fija de protección  planchuelas galvanizadas 60x132mm tipo TDL vision</v>
      </c>
      <c r="E331" s="28" t="s">
        <v>25</v>
      </c>
      <c r="F331" s="55"/>
      <c r="G331" s="30">
        <f>'A. DE PRECIOS CIVIL'!H8323</f>
        <v>20930.4544078203</v>
      </c>
      <c r="H331" s="56">
        <f t="shared" si="42"/>
        <v>0</v>
      </c>
      <c r="I331" s="48"/>
      <c r="J331" s="49">
        <f t="shared" si="43"/>
        <v>0</v>
      </c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26.25" hidden="1" customHeight="1">
      <c r="A332" s="1"/>
      <c r="B332" s="52"/>
      <c r="C332" s="53" t="s">
        <v>35</v>
      </c>
      <c r="D332" s="58" t="str">
        <f>'A. DE PRECIOS CIVIL'!D8334</f>
        <v>Porton de 2 Hoja con metal desplegado industrial (Estructura perfil L 2" x1/4" y T 2"x1/4")</v>
      </c>
      <c r="E332" s="28" t="s">
        <v>25</v>
      </c>
      <c r="F332" s="55"/>
      <c r="G332" s="30">
        <f>'A. DE PRECIOS CIVIL'!H8356</f>
        <v>19426.364895353603</v>
      </c>
      <c r="H332" s="56">
        <f t="shared" si="42"/>
        <v>0</v>
      </c>
      <c r="I332" s="48"/>
      <c r="J332" s="49">
        <f t="shared" si="43"/>
        <v>0</v>
      </c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27" hidden="1" customHeight="1">
      <c r="A333" s="1"/>
      <c r="B333" s="52"/>
      <c r="C333" s="53" t="s">
        <v>36</v>
      </c>
      <c r="D333" s="58" t="str">
        <f>'A. DE PRECIOS CIVIL'!D8367</f>
        <v>Porton de 2 Hoja con paños ciegos de chapa Nº 18 - Marco perfil L 2x1/4" - Bastidor de hoja caño estructural 50x50 mm</v>
      </c>
      <c r="E333" s="28" t="s">
        <v>25</v>
      </c>
      <c r="F333" s="55"/>
      <c r="G333" s="30">
        <f>'A. DE PRECIOS CIVIL'!H8390</f>
        <v>16527.147260917096</v>
      </c>
      <c r="H333" s="56">
        <f t="shared" si="42"/>
        <v>0</v>
      </c>
      <c r="I333" s="48"/>
      <c r="J333" s="49">
        <f t="shared" si="43"/>
        <v>0</v>
      </c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hidden="1" customHeight="1">
      <c r="A334" s="1"/>
      <c r="B334" s="52"/>
      <c r="C334" s="53"/>
      <c r="D334" s="58"/>
      <c r="E334" s="28"/>
      <c r="F334" s="55"/>
      <c r="G334" s="30"/>
      <c r="H334" s="56"/>
      <c r="I334" s="48"/>
      <c r="J334" s="49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52"/>
      <c r="C335" s="53"/>
      <c r="D335" s="110" t="s">
        <v>135</v>
      </c>
      <c r="E335" s="28"/>
      <c r="F335" s="55"/>
      <c r="G335" s="30"/>
      <c r="H335" s="56"/>
      <c r="I335" s="48"/>
      <c r="J335" s="49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hidden="1" customHeight="1">
      <c r="A336" s="1"/>
      <c r="B336" s="52"/>
      <c r="C336" s="53" t="s">
        <v>37</v>
      </c>
      <c r="D336" s="58" t="str">
        <f>'A. DE PRECIOS CIVIL'!D8401</f>
        <v>Tipo PH Puerta ciega.</v>
      </c>
      <c r="E336" s="28" t="s">
        <v>25</v>
      </c>
      <c r="F336" s="55"/>
      <c r="G336" s="30">
        <f>'A. DE PRECIOS CIVIL'!H8422</f>
        <v>24683.745522689846</v>
      </c>
      <c r="H336" s="56">
        <f t="shared" ref="H336:H339" si="44">F336*G336</f>
        <v>0</v>
      </c>
      <c r="I336" s="48"/>
      <c r="J336" s="49">
        <f t="shared" ref="J336:J339" si="45">H336/$I$1039</f>
        <v>0</v>
      </c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52"/>
      <c r="C337" s="53" t="s">
        <v>38</v>
      </c>
      <c r="D337" s="58" t="str">
        <f>'A. DE PRECIOS CIVIL'!D8433</f>
        <v>Tipo PH puerta c/visor</v>
      </c>
      <c r="E337" s="28" t="s">
        <v>25</v>
      </c>
      <c r="F337" s="55">
        <v>119.8</v>
      </c>
      <c r="G337" s="30">
        <f>'A. DE PRECIOS CIVIL'!H8454</f>
        <v>27296.066536461414</v>
      </c>
      <c r="H337" s="56">
        <f t="shared" si="44"/>
        <v>3270068.7710680775</v>
      </c>
      <c r="I337" s="48"/>
      <c r="J337" s="49">
        <f t="shared" si="45"/>
        <v>1.919509834861657E-2</v>
      </c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52"/>
      <c r="C338" s="53" t="s">
        <v>39</v>
      </c>
      <c r="D338" s="58" t="str">
        <f>'A. DE PRECIOS CIVIL'!D8465</f>
        <v xml:space="preserve">Tipo PH puerta con visor y paño fijo </v>
      </c>
      <c r="E338" s="28" t="s">
        <v>25</v>
      </c>
      <c r="F338" s="55">
        <v>112.7</v>
      </c>
      <c r="G338" s="30">
        <f>'A. DE PRECIOS CIVIL'!H8486</f>
        <v>31134.450550312347</v>
      </c>
      <c r="H338" s="56">
        <f t="shared" si="44"/>
        <v>3508852.5770202018</v>
      </c>
      <c r="I338" s="48"/>
      <c r="J338" s="49">
        <f t="shared" si="45"/>
        <v>2.0596744295594906E-2</v>
      </c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hidden="1" customHeight="1">
      <c r="A339" s="1"/>
      <c r="B339" s="52"/>
      <c r="C339" s="53" t="s">
        <v>40</v>
      </c>
      <c r="D339" s="58" t="str">
        <f>'A. DE PRECIOS CIVIL'!D8497</f>
        <v>Tipo PH puerta c/ vidrio repartido</v>
      </c>
      <c r="E339" s="28" t="s">
        <v>25</v>
      </c>
      <c r="F339" s="55"/>
      <c r="G339" s="30">
        <f>'A. DE PRECIOS CIVIL'!H8518</f>
        <v>32300.84022244584</v>
      </c>
      <c r="H339" s="56">
        <f t="shared" si="44"/>
        <v>0</v>
      </c>
      <c r="I339" s="48"/>
      <c r="J339" s="49">
        <f t="shared" si="45"/>
        <v>0</v>
      </c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hidden="1" customHeight="1">
      <c r="A340" s="1"/>
      <c r="B340" s="52"/>
      <c r="C340" s="53"/>
      <c r="D340" s="58"/>
      <c r="E340" s="28"/>
      <c r="F340" s="55"/>
      <c r="G340" s="30"/>
      <c r="H340" s="56"/>
      <c r="I340" s="48"/>
      <c r="J340" s="49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52"/>
      <c r="C341" s="53"/>
      <c r="D341" s="111" t="s">
        <v>136</v>
      </c>
      <c r="E341" s="28"/>
      <c r="F341" s="55"/>
      <c r="G341" s="30"/>
      <c r="H341" s="56"/>
      <c r="I341" s="48"/>
      <c r="J341" s="49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52"/>
      <c r="C342" s="53" t="s">
        <v>41</v>
      </c>
      <c r="D342" s="58" t="str">
        <f>'A. DE PRECIOS CIVIL'!D8529</f>
        <v>Tipo VH 2 hojas de abrir o corredizas</v>
      </c>
      <c r="E342" s="28" t="s">
        <v>25</v>
      </c>
      <c r="F342" s="55">
        <v>1.6</v>
      </c>
      <c r="G342" s="30">
        <f>'A. DE PRECIOS CIVIL'!H8549</f>
        <v>28643.322713213627</v>
      </c>
      <c r="H342" s="56">
        <f t="shared" ref="H342:H347" si="46">F342*G342</f>
        <v>45829.316341141806</v>
      </c>
      <c r="I342" s="48"/>
      <c r="J342" s="49">
        <f t="shared" ref="J342:J347" si="47">H342/$I$1039</f>
        <v>2.6901520916049372E-4</v>
      </c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hidden="1" customHeight="1">
      <c r="A343" s="1"/>
      <c r="B343" s="52"/>
      <c r="C343" s="53" t="s">
        <v>42</v>
      </c>
      <c r="D343" s="58" t="str">
        <f>'A. DE PRECIOS CIVIL'!D8560</f>
        <v>Tipo VH 2 hojas de abrir/corredizas y paño fijo</v>
      </c>
      <c r="E343" s="28" t="s">
        <v>25</v>
      </c>
      <c r="F343" s="55"/>
      <c r="G343" s="30">
        <f>'A. DE PRECIOS CIVIL'!H8580</f>
        <v>21070.075765841739</v>
      </c>
      <c r="H343" s="56">
        <f t="shared" si="46"/>
        <v>0</v>
      </c>
      <c r="I343" s="48"/>
      <c r="J343" s="49">
        <f t="shared" si="47"/>
        <v>0</v>
      </c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hidden="1" customHeight="1">
      <c r="A344" s="1"/>
      <c r="B344" s="52"/>
      <c r="C344" s="53" t="s">
        <v>44</v>
      </c>
      <c r="D344" s="58" t="str">
        <f>'A. DE PRECIOS CIVIL'!D8591</f>
        <v>Tipo VH 2 hojas abrir/corredizas con vidrio repartido</v>
      </c>
      <c r="E344" s="28" t="s">
        <v>25</v>
      </c>
      <c r="F344" s="55"/>
      <c r="G344" s="30">
        <f>'A. DE PRECIOS CIVIL'!H8611</f>
        <v>42513.642330331095</v>
      </c>
      <c r="H344" s="56">
        <f t="shared" si="46"/>
        <v>0</v>
      </c>
      <c r="I344" s="48"/>
      <c r="J344" s="49">
        <f t="shared" si="47"/>
        <v>0</v>
      </c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hidden="1" customHeight="1">
      <c r="A345" s="1"/>
      <c r="B345" s="52"/>
      <c r="C345" s="53" t="s">
        <v>45</v>
      </c>
      <c r="D345" s="58" t="str">
        <f>'A. DE PRECIOS CIVIL'!D8622</f>
        <v>Tipo VH banderola a simplón</v>
      </c>
      <c r="E345" s="28" t="s">
        <v>25</v>
      </c>
      <c r="F345" s="55"/>
      <c r="G345" s="30">
        <f>'A. DE PRECIOS CIVIL'!H8642</f>
        <v>40338.692227585561</v>
      </c>
      <c r="H345" s="56">
        <f t="shared" si="46"/>
        <v>0</v>
      </c>
      <c r="I345" s="48"/>
      <c r="J345" s="49">
        <f t="shared" si="47"/>
        <v>0</v>
      </c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hidden="1" customHeight="1">
      <c r="A346" s="1"/>
      <c r="B346" s="52"/>
      <c r="C346" s="53" t="s">
        <v>46</v>
      </c>
      <c r="D346" s="58" t="str">
        <f>'A. DE PRECIOS CIVIL'!D8653</f>
        <v>Tipo VH banderola con brazo de empuje</v>
      </c>
      <c r="E346" s="28" t="s">
        <v>25</v>
      </c>
      <c r="F346" s="55"/>
      <c r="G346" s="30">
        <f>'A. DE PRECIOS CIVIL'!H8673</f>
        <v>35472.94591802275</v>
      </c>
      <c r="H346" s="56">
        <f t="shared" si="46"/>
        <v>0</v>
      </c>
      <c r="I346" s="48"/>
      <c r="J346" s="49">
        <f t="shared" si="47"/>
        <v>0</v>
      </c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hidden="1" customHeight="1">
      <c r="A347" s="1"/>
      <c r="B347" s="52"/>
      <c r="C347" s="53" t="s">
        <v>47</v>
      </c>
      <c r="D347" s="58" t="str">
        <f>'A. DE PRECIOS CIVIL'!D8684</f>
        <v>Tipo VH paños fijos</v>
      </c>
      <c r="E347" s="28" t="s">
        <v>25</v>
      </c>
      <c r="F347" s="55"/>
      <c r="G347" s="30">
        <f>'A. DE PRECIOS CIVIL'!H8704</f>
        <v>19474.18469534722</v>
      </c>
      <c r="H347" s="56">
        <f t="shared" si="46"/>
        <v>0</v>
      </c>
      <c r="I347" s="48"/>
      <c r="J347" s="49">
        <f t="shared" si="47"/>
        <v>0</v>
      </c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hidden="1" customHeight="1">
      <c r="A348" s="1"/>
      <c r="B348" s="52"/>
      <c r="C348" s="53"/>
      <c r="D348" s="58"/>
      <c r="E348" s="28"/>
      <c r="F348" s="55"/>
      <c r="G348" s="30"/>
      <c r="H348" s="56"/>
      <c r="I348" s="48"/>
      <c r="J348" s="49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hidden="1" customHeight="1">
      <c r="A349" s="1"/>
      <c r="B349" s="52"/>
      <c r="C349" s="53"/>
      <c r="D349" s="111" t="s">
        <v>137</v>
      </c>
      <c r="E349" s="28"/>
      <c r="F349" s="55"/>
      <c r="G349" s="30"/>
      <c r="H349" s="56"/>
      <c r="I349" s="48"/>
      <c r="J349" s="49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hidden="1" customHeight="1">
      <c r="A350" s="1"/>
      <c r="B350" s="52"/>
      <c r="C350" s="53" t="s">
        <v>48</v>
      </c>
      <c r="D350" s="58" t="str">
        <f>'A. DE PRECIOS CIVIL'!D8715</f>
        <v>Tipo VHº 2 hojas de abrir</v>
      </c>
      <c r="E350" s="28" t="s">
        <v>25</v>
      </c>
      <c r="F350" s="55"/>
      <c r="G350" s="30">
        <f>'A. DE PRECIOS CIVIL'!H8735</f>
        <v>14624.166716527623</v>
      </c>
      <c r="H350" s="56">
        <f t="shared" ref="H350:H355" si="48">F350*G350</f>
        <v>0</v>
      </c>
      <c r="I350" s="48"/>
      <c r="J350" s="49">
        <f t="shared" ref="J350:J355" si="49">H350/$I$1039</f>
        <v>0</v>
      </c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hidden="1" customHeight="1">
      <c r="A351" s="1"/>
      <c r="B351" s="52"/>
      <c r="C351" s="53" t="s">
        <v>49</v>
      </c>
      <c r="D351" s="58" t="str">
        <f>'A. DE PRECIOS CIVIL'!D8746</f>
        <v xml:space="preserve">Tipo VHº 2 hojas de abrir y paño fijo </v>
      </c>
      <c r="E351" s="28" t="s">
        <v>25</v>
      </c>
      <c r="F351" s="55"/>
      <c r="G351" s="30">
        <f>'A. DE PRECIOS CIVIL'!H8766</f>
        <v>12973.486001769768</v>
      </c>
      <c r="H351" s="56">
        <f t="shared" si="48"/>
        <v>0</v>
      </c>
      <c r="I351" s="48"/>
      <c r="J351" s="49">
        <f t="shared" si="49"/>
        <v>0</v>
      </c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hidden="1" customHeight="1">
      <c r="A352" s="1"/>
      <c r="B352" s="52"/>
      <c r="C352" s="53" t="s">
        <v>50</v>
      </c>
      <c r="D352" s="58" t="str">
        <f>'A. DE PRECIOS CIVIL'!D8777</f>
        <v>Tipo VHº 2 hojas abrir con vidrio repartido</v>
      </c>
      <c r="E352" s="28" t="s">
        <v>25</v>
      </c>
      <c r="F352" s="55"/>
      <c r="G352" s="30">
        <f>'A. DE PRECIOS CIVIL'!H8797</f>
        <v>21520.002558048527</v>
      </c>
      <c r="H352" s="56">
        <f t="shared" si="48"/>
        <v>0</v>
      </c>
      <c r="I352" s="48"/>
      <c r="J352" s="49">
        <f t="shared" si="49"/>
        <v>0</v>
      </c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hidden="1" customHeight="1">
      <c r="A353" s="1"/>
      <c r="B353" s="52"/>
      <c r="C353" s="53" t="s">
        <v>51</v>
      </c>
      <c r="D353" s="58" t="str">
        <f>'A. DE PRECIOS CIVIL'!D8808</f>
        <v>Tipo VHº banderola a simplón</v>
      </c>
      <c r="E353" s="28" t="s">
        <v>25</v>
      </c>
      <c r="F353" s="55"/>
      <c r="G353" s="30">
        <f>'A. DE PRECIOS CIVIL'!H8828</f>
        <v>31639.113067345017</v>
      </c>
      <c r="H353" s="56">
        <f t="shared" si="48"/>
        <v>0</v>
      </c>
      <c r="I353" s="48"/>
      <c r="J353" s="49">
        <f t="shared" si="49"/>
        <v>0</v>
      </c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hidden="1" customHeight="1">
      <c r="A354" s="1"/>
      <c r="B354" s="52"/>
      <c r="C354" s="53" t="s">
        <v>52</v>
      </c>
      <c r="D354" s="58" t="str">
        <f>'A. DE PRECIOS CIVIL'!D8839</f>
        <v>Tipo VHº banderola con brazo de empuje</v>
      </c>
      <c r="E354" s="28" t="s">
        <v>25</v>
      </c>
      <c r="F354" s="55"/>
      <c r="G354" s="30">
        <f>'A. DE PRECIOS CIVIL'!H8859</f>
        <v>29292.527701792871</v>
      </c>
      <c r="H354" s="56">
        <f t="shared" si="48"/>
        <v>0</v>
      </c>
      <c r="I354" s="48"/>
      <c r="J354" s="49">
        <f t="shared" si="49"/>
        <v>0</v>
      </c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hidden="1" customHeight="1">
      <c r="A355" s="1"/>
      <c r="B355" s="52"/>
      <c r="C355" s="53" t="s">
        <v>53</v>
      </c>
      <c r="D355" s="58" t="str">
        <f>'A. DE PRECIOS CIVIL'!D8870</f>
        <v>Tipo VHº paños fijos</v>
      </c>
      <c r="E355" s="28" t="s">
        <v>25</v>
      </c>
      <c r="F355" s="55"/>
      <c r="G355" s="30">
        <f>'A. DE PRECIOS CIVIL'!H8890</f>
        <v>17181.91422828798</v>
      </c>
      <c r="H355" s="56">
        <f t="shared" si="48"/>
        <v>0</v>
      </c>
      <c r="I355" s="48"/>
      <c r="J355" s="49">
        <f t="shared" si="49"/>
        <v>0</v>
      </c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hidden="1" customHeight="1">
      <c r="A356" s="1"/>
      <c r="B356" s="52"/>
      <c r="C356" s="53"/>
      <c r="D356" s="58"/>
      <c r="E356" s="28"/>
      <c r="F356" s="55"/>
      <c r="G356" s="30"/>
      <c r="H356" s="56"/>
      <c r="I356" s="48"/>
      <c r="J356" s="49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hidden="1" customHeight="1">
      <c r="A357" s="1"/>
      <c r="B357" s="52"/>
      <c r="C357" s="53"/>
      <c r="D357" s="58"/>
      <c r="E357" s="28"/>
      <c r="F357" s="55"/>
      <c r="G357" s="30"/>
      <c r="H357" s="56"/>
      <c r="I357" s="48"/>
      <c r="J357" s="49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63" t="s">
        <v>138</v>
      </c>
      <c r="C358" s="112"/>
      <c r="D358" s="688" t="s">
        <v>139</v>
      </c>
      <c r="E358" s="689"/>
      <c r="F358" s="689"/>
      <c r="G358" s="690"/>
      <c r="H358" s="65"/>
      <c r="I358" s="66"/>
      <c r="J358" s="67"/>
      <c r="K358" s="691" t="s">
        <v>140</v>
      </c>
      <c r="L358" s="692"/>
    </row>
    <row r="359" spans="1:26" ht="12.75" hidden="1" customHeight="1">
      <c r="A359" s="1"/>
      <c r="B359" s="52"/>
      <c r="C359" s="53"/>
      <c r="D359" s="113" t="s">
        <v>141</v>
      </c>
      <c r="E359" s="28"/>
      <c r="F359" s="55"/>
      <c r="G359" s="30"/>
      <c r="H359" s="56"/>
      <c r="I359" s="48"/>
      <c r="J359" s="49"/>
    </row>
    <row r="360" spans="1:26" ht="12.75" hidden="1" customHeight="1">
      <c r="A360" s="1"/>
      <c r="B360" s="52"/>
      <c r="C360" s="53" t="s">
        <v>21</v>
      </c>
      <c r="D360" s="43" t="str">
        <f>'A. DE PRECIOS CIVIL'!D8903</f>
        <v>Tipo PA puerta ciega</v>
      </c>
      <c r="E360" s="28" t="s">
        <v>25</v>
      </c>
      <c r="F360" s="55"/>
      <c r="G360" s="30">
        <f>'A. DE PRECIOS CIVIL'!H8924</f>
        <v>31985.603690723892</v>
      </c>
      <c r="H360" s="56">
        <f t="shared" ref="H360:H363" si="50">F360*G360</f>
        <v>0</v>
      </c>
      <c r="I360" s="48"/>
      <c r="J360" s="49">
        <f t="shared" ref="J360:J363" si="51">H360/$I$1039</f>
        <v>0</v>
      </c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hidden="1" customHeight="1">
      <c r="A361" s="1"/>
      <c r="B361" s="52"/>
      <c r="C361" s="53" t="s">
        <v>31</v>
      </c>
      <c r="D361" s="43" t="str">
        <f>'A. DE PRECIOS CIVIL'!D8935</f>
        <v>Tipo PA puerta c/visor</v>
      </c>
      <c r="E361" s="28" t="s">
        <v>25</v>
      </c>
      <c r="F361" s="55"/>
      <c r="G361" s="30">
        <f>'A. DE PRECIOS CIVIL'!H8956</f>
        <v>29402.775662078573</v>
      </c>
      <c r="H361" s="56">
        <f t="shared" si="50"/>
        <v>0</v>
      </c>
      <c r="I361" s="48"/>
      <c r="J361" s="49">
        <f t="shared" si="51"/>
        <v>0</v>
      </c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hidden="1" customHeight="1">
      <c r="A362" s="1"/>
      <c r="B362" s="52"/>
      <c r="C362" s="53" t="s">
        <v>32</v>
      </c>
      <c r="D362" s="43" t="str">
        <f>'A. DE PRECIOS CIVIL'!D8967</f>
        <v xml:space="preserve">Tipo PA puerta ciega con paño fijo  </v>
      </c>
      <c r="E362" s="28" t="s">
        <v>25</v>
      </c>
      <c r="F362" s="55"/>
      <c r="G362" s="30">
        <f>'A. DE PRECIOS CIVIL'!H8988</f>
        <v>36645.000229414967</v>
      </c>
      <c r="H362" s="56">
        <f t="shared" si="50"/>
        <v>0</v>
      </c>
      <c r="I362" s="48"/>
      <c r="J362" s="49">
        <f t="shared" si="51"/>
        <v>0</v>
      </c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hidden="1" customHeight="1">
      <c r="A363" s="1"/>
      <c r="B363" s="52"/>
      <c r="C363" s="53" t="s">
        <v>33</v>
      </c>
      <c r="D363" s="43" t="str">
        <f>'A. DE PRECIOS CIVIL'!D8999</f>
        <v>Tipo PA puerta c/vidrio repartido</v>
      </c>
      <c r="E363" s="28" t="s">
        <v>25</v>
      </c>
      <c r="F363" s="55"/>
      <c r="G363" s="30">
        <f>'A. DE PRECIOS CIVIL'!H9020</f>
        <v>26419.631666735051</v>
      </c>
      <c r="H363" s="56">
        <f t="shared" si="50"/>
        <v>0</v>
      </c>
      <c r="I363" s="48"/>
      <c r="J363" s="49">
        <f t="shared" si="51"/>
        <v>0</v>
      </c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hidden="1" customHeight="1">
      <c r="A364" s="1"/>
      <c r="B364" s="52"/>
      <c r="C364" s="53"/>
      <c r="D364" s="43"/>
      <c r="E364" s="28"/>
      <c r="F364" s="55"/>
      <c r="G364" s="30"/>
      <c r="H364" s="56"/>
      <c r="I364" s="48"/>
      <c r="J364" s="49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52"/>
      <c r="C365" s="53"/>
      <c r="D365" s="114" t="s">
        <v>142</v>
      </c>
      <c r="E365" s="28"/>
      <c r="F365" s="55"/>
      <c r="G365" s="30"/>
      <c r="H365" s="56"/>
      <c r="I365" s="48"/>
      <c r="J365" s="49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52"/>
      <c r="C366" s="53" t="s">
        <v>35</v>
      </c>
      <c r="D366" s="43" t="str">
        <f>'A. DE PRECIOS CIVIL'!D9031</f>
        <v>Tipo VA 2 hojas de abrir/corredizas</v>
      </c>
      <c r="E366" s="28" t="s">
        <v>25</v>
      </c>
      <c r="F366" s="55">
        <v>215.2</v>
      </c>
      <c r="G366" s="30">
        <f>'A. DE PRECIOS CIVIL'!H9051</f>
        <v>30477.357512535589</v>
      </c>
      <c r="H366" s="56">
        <f t="shared" ref="H366:H372" si="52">F366*G366</f>
        <v>6558727.3366976585</v>
      </c>
      <c r="I366" s="48"/>
      <c r="J366" s="49">
        <f t="shared" ref="J366:J372" si="53">H366/$I$1039</f>
        <v>3.8499317623999482E-2</v>
      </c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hidden="1" customHeight="1">
      <c r="A367" s="1"/>
      <c r="B367" s="52"/>
      <c r="C367" s="53" t="s">
        <v>36</v>
      </c>
      <c r="D367" s="43" t="str">
        <f>'A. DE PRECIOS CIVIL'!D9062</f>
        <v>Tipo VA 2 hojas de abrir/corredizas y paño fijo</v>
      </c>
      <c r="E367" s="28" t="s">
        <v>25</v>
      </c>
      <c r="F367" s="55"/>
      <c r="G367" s="30">
        <f>'A. DE PRECIOS CIVIL'!H9082</f>
        <v>26033.089891025076</v>
      </c>
      <c r="H367" s="56">
        <f t="shared" si="52"/>
        <v>0</v>
      </c>
      <c r="I367" s="48"/>
      <c r="J367" s="49">
        <f t="shared" si="53"/>
        <v>0</v>
      </c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hidden="1" customHeight="1">
      <c r="A368" s="1"/>
      <c r="B368" s="52"/>
      <c r="C368" s="53" t="s">
        <v>37</v>
      </c>
      <c r="D368" s="43" t="str">
        <f>'A. DE PRECIOS CIVIL'!D9093</f>
        <v xml:space="preserve">Tipo VA 2 hojas de abrir/corredizas y vidrio repartido </v>
      </c>
      <c r="E368" s="28" t="s">
        <v>25</v>
      </c>
      <c r="F368" s="55"/>
      <c r="G368" s="30">
        <f>'A. DE PRECIOS CIVIL'!H9113</f>
        <v>35373.584553182758</v>
      </c>
      <c r="H368" s="56">
        <f t="shared" si="52"/>
        <v>0</v>
      </c>
      <c r="I368" s="48"/>
      <c r="J368" s="49">
        <f t="shared" si="53"/>
        <v>0</v>
      </c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hidden="1" customHeight="1">
      <c r="A369" s="1"/>
      <c r="B369" s="52"/>
      <c r="C369" s="53" t="s">
        <v>38</v>
      </c>
      <c r="D369" s="43" t="str">
        <f>'A. DE PRECIOS CIVIL'!D9124</f>
        <v>Tipo VA banderola a simplón</v>
      </c>
      <c r="E369" s="28" t="s">
        <v>25</v>
      </c>
      <c r="F369" s="55"/>
      <c r="G369" s="30">
        <f>'A. DE PRECIOS CIVIL'!H9145</f>
        <v>33642.485217481277</v>
      </c>
      <c r="H369" s="56">
        <f t="shared" si="52"/>
        <v>0</v>
      </c>
      <c r="I369" s="48"/>
      <c r="J369" s="49">
        <f t="shared" si="53"/>
        <v>0</v>
      </c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52"/>
      <c r="C370" s="53" t="s">
        <v>39</v>
      </c>
      <c r="D370" s="43" t="str">
        <f>'A. DE PRECIOS CIVIL'!D9156</f>
        <v>Tipo VA banderola con brazo de empuje</v>
      </c>
      <c r="E370" s="28" t="s">
        <v>25</v>
      </c>
      <c r="F370" s="55">
        <v>19.2</v>
      </c>
      <c r="G370" s="30">
        <f>'A. DE PRECIOS CIVIL'!H9176</f>
        <v>30665.673937175856</v>
      </c>
      <c r="H370" s="56">
        <f t="shared" si="52"/>
        <v>588780.93959377636</v>
      </c>
      <c r="I370" s="48"/>
      <c r="J370" s="49">
        <f t="shared" si="53"/>
        <v>3.4561071440714743E-3</v>
      </c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52"/>
      <c r="C371" s="53" t="s">
        <v>40</v>
      </c>
      <c r="D371" s="43" t="str">
        <f>'A. DE PRECIOS CIVIL'!D9187</f>
        <v>Tipo VA paños fijos</v>
      </c>
      <c r="E371" s="28" t="s">
        <v>25</v>
      </c>
      <c r="F371" s="55">
        <v>48.05</v>
      </c>
      <c r="G371" s="30">
        <f>'A. DE PRECIOS CIVIL'!H9207</f>
        <v>17297.82675450189</v>
      </c>
      <c r="H371" s="56">
        <f t="shared" si="52"/>
        <v>831160.57555381581</v>
      </c>
      <c r="I371" s="48"/>
      <c r="J371" s="49">
        <f t="shared" si="53"/>
        <v>4.8788603874031821E-3</v>
      </c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hidden="1" customHeight="1">
      <c r="A372" s="1"/>
      <c r="B372" s="52"/>
      <c r="C372" s="53" t="s">
        <v>41</v>
      </c>
      <c r="D372" s="43" t="str">
        <f>'A. DE PRECIOS CIVIL'!D9218</f>
        <v>Tipo VA hoja tipo guillotina</v>
      </c>
      <c r="E372" s="28" t="s">
        <v>25</v>
      </c>
      <c r="F372" s="55"/>
      <c r="G372" s="30">
        <f>'A. DE PRECIOS CIVIL'!H9238</f>
        <v>50627.214949045119</v>
      </c>
      <c r="H372" s="56">
        <f t="shared" si="52"/>
        <v>0</v>
      </c>
      <c r="I372" s="48"/>
      <c r="J372" s="49">
        <f t="shared" si="53"/>
        <v>0</v>
      </c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hidden="1" customHeight="1">
      <c r="A373" s="1"/>
      <c r="B373" s="52"/>
      <c r="C373" s="53"/>
      <c r="D373" s="43"/>
      <c r="E373" s="28"/>
      <c r="F373" s="55"/>
      <c r="G373" s="30"/>
      <c r="H373" s="56"/>
      <c r="I373" s="48"/>
      <c r="J373" s="49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hidden="1" customHeight="1">
      <c r="A374" s="1"/>
      <c r="B374" s="52"/>
      <c r="C374" s="53"/>
      <c r="D374" s="43"/>
      <c r="E374" s="28"/>
      <c r="F374" s="55"/>
      <c r="G374" s="30"/>
      <c r="H374" s="56"/>
      <c r="I374" s="48"/>
      <c r="J374" s="49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hidden="1" customHeight="1">
      <c r="A375" s="1"/>
      <c r="B375" s="63" t="s">
        <v>143</v>
      </c>
      <c r="C375" s="81"/>
      <c r="D375" s="688" t="s">
        <v>144</v>
      </c>
      <c r="E375" s="689"/>
      <c r="F375" s="689"/>
      <c r="G375" s="690"/>
      <c r="H375" s="65"/>
      <c r="I375" s="66"/>
      <c r="J375" s="67"/>
      <c r="K375" s="691" t="s">
        <v>145</v>
      </c>
      <c r="L375" s="692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hidden="1" customHeight="1">
      <c r="A376" s="1"/>
      <c r="B376" s="63"/>
      <c r="C376" s="81"/>
      <c r="D376" s="115" t="s">
        <v>146</v>
      </c>
      <c r="E376" s="116"/>
      <c r="F376" s="116"/>
      <c r="G376" s="116"/>
      <c r="H376" s="56"/>
      <c r="I376" s="48"/>
      <c r="J376" s="49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hidden="1" customHeight="1">
      <c r="A377" s="1"/>
      <c r="B377" s="52"/>
      <c r="C377" s="53" t="s">
        <v>21</v>
      </c>
      <c r="D377" s="43" t="str">
        <f>'A. DE PRECIOS CIVIL'!D9251</f>
        <v>Tipo PP puerta ciega</v>
      </c>
      <c r="E377" s="28" t="s">
        <v>25</v>
      </c>
      <c r="F377" s="55"/>
      <c r="G377" s="30">
        <f>'A. DE PRECIOS CIVIL'!H9272</f>
        <v>53475.732319014205</v>
      </c>
      <c r="H377" s="56">
        <f t="shared" ref="H377:H379" si="54">F377*G377</f>
        <v>0</v>
      </c>
      <c r="I377" s="48"/>
      <c r="J377" s="49">
        <f t="shared" ref="J377:J379" si="55">H377/$I$1039</f>
        <v>0</v>
      </c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hidden="1" customHeight="1">
      <c r="A378" s="1"/>
      <c r="B378" s="52"/>
      <c r="C378" s="53" t="s">
        <v>31</v>
      </c>
      <c r="D378" s="43" t="str">
        <f>'A. DE PRECIOS CIVIL'!D9283</f>
        <v>Tipo PP puerta c/visor</v>
      </c>
      <c r="E378" s="28" t="s">
        <v>25</v>
      </c>
      <c r="F378" s="55"/>
      <c r="G378" s="30">
        <f>'A. DE PRECIOS CIVIL'!H9304</f>
        <v>39886.859869455533</v>
      </c>
      <c r="H378" s="56">
        <f t="shared" si="54"/>
        <v>0</v>
      </c>
      <c r="I378" s="48"/>
      <c r="J378" s="49">
        <f t="shared" si="55"/>
        <v>0</v>
      </c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hidden="1" customHeight="1">
      <c r="A379" s="1"/>
      <c r="B379" s="52"/>
      <c r="C379" s="53" t="s">
        <v>32</v>
      </c>
      <c r="D379" s="43" t="str">
        <f>'A. DE PRECIOS CIVIL'!D9315</f>
        <v xml:space="preserve">Tipo PP puerta ciega con paño fijo  </v>
      </c>
      <c r="E379" s="28" t="s">
        <v>25</v>
      </c>
      <c r="F379" s="55"/>
      <c r="G379" s="30">
        <f>'A. DE PRECIOS CIVIL'!H9336</f>
        <v>47612.182371406801</v>
      </c>
      <c r="H379" s="56">
        <f t="shared" si="54"/>
        <v>0</v>
      </c>
      <c r="I379" s="48"/>
      <c r="J379" s="49">
        <f t="shared" si="55"/>
        <v>0</v>
      </c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hidden="1" customHeight="1">
      <c r="A380" s="1"/>
      <c r="B380" s="52"/>
      <c r="C380" s="53"/>
      <c r="D380" s="43"/>
      <c r="E380" s="28"/>
      <c r="F380" s="55"/>
      <c r="G380" s="30"/>
      <c r="H380" s="56"/>
      <c r="I380" s="48"/>
      <c r="J380" s="49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hidden="1" customHeight="1">
      <c r="A381" s="1"/>
      <c r="B381" s="52"/>
      <c r="C381" s="53"/>
      <c r="D381" s="114" t="s">
        <v>147</v>
      </c>
      <c r="E381" s="28"/>
      <c r="F381" s="55"/>
      <c r="G381" s="30"/>
      <c r="H381" s="56"/>
      <c r="I381" s="48"/>
      <c r="J381" s="49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hidden="1" customHeight="1">
      <c r="A382" s="1"/>
      <c r="B382" s="52"/>
      <c r="C382" s="53" t="s">
        <v>33</v>
      </c>
      <c r="D382" s="43" t="str">
        <f>'A. DE PRECIOS CIVIL'!D9347</f>
        <v>Tipo VP 2 hojas de abrir/corredizas</v>
      </c>
      <c r="E382" s="28" t="s">
        <v>25</v>
      </c>
      <c r="F382" s="55"/>
      <c r="G382" s="30">
        <f>'A. DE PRECIOS CIVIL'!H9367</f>
        <v>46158.71494218929</v>
      </c>
      <c r="H382" s="56">
        <f t="shared" ref="H382:H385" si="56">F382*G382</f>
        <v>0</v>
      </c>
      <c r="I382" s="48"/>
      <c r="J382" s="49">
        <f t="shared" ref="J382:J385" si="57">H382/$I$1039</f>
        <v>0</v>
      </c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hidden="1" customHeight="1">
      <c r="A383" s="1"/>
      <c r="B383" s="52"/>
      <c r="C383" s="53" t="s">
        <v>35</v>
      </c>
      <c r="D383" s="43" t="str">
        <f>'A. DE PRECIOS CIVIL'!D9378</f>
        <v>Tipo VP 2 hojas de abrir/corredizas y paño fijo</v>
      </c>
      <c r="E383" s="28" t="s">
        <v>25</v>
      </c>
      <c r="F383" s="55"/>
      <c r="G383" s="30">
        <f>'A. DE PRECIOS CIVIL'!H9398</f>
        <v>27548.561740838435</v>
      </c>
      <c r="H383" s="56">
        <f t="shared" si="56"/>
        <v>0</v>
      </c>
      <c r="I383" s="48"/>
      <c r="J383" s="49">
        <f t="shared" si="57"/>
        <v>0</v>
      </c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hidden="1" customHeight="1">
      <c r="A384" s="1"/>
      <c r="B384" s="52"/>
      <c r="C384" s="53" t="s">
        <v>36</v>
      </c>
      <c r="D384" s="43" t="str">
        <f>'A. DE PRECIOS CIVIL'!D9409</f>
        <v>Tipo VP banderola con brazo de empuje</v>
      </c>
      <c r="E384" s="28" t="s">
        <v>25</v>
      </c>
      <c r="F384" s="55"/>
      <c r="G384" s="30">
        <f>'A. DE PRECIOS CIVIL'!H9429</f>
        <v>51456.782949864246</v>
      </c>
      <c r="H384" s="56">
        <f t="shared" si="56"/>
        <v>0</v>
      </c>
      <c r="I384" s="48"/>
      <c r="J384" s="49">
        <f t="shared" si="57"/>
        <v>0</v>
      </c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hidden="1" customHeight="1">
      <c r="A385" s="1"/>
      <c r="B385" s="52"/>
      <c r="C385" s="53" t="s">
        <v>37</v>
      </c>
      <c r="D385" s="43" t="str">
        <f>'A. DE PRECIOS CIVIL'!D9440</f>
        <v>Tipo VP paños fijos</v>
      </c>
      <c r="E385" s="28" t="s">
        <v>25</v>
      </c>
      <c r="F385" s="55"/>
      <c r="G385" s="30">
        <f>'A. DE PRECIOS CIVIL'!H9460</f>
        <v>19644.178694874288</v>
      </c>
      <c r="H385" s="56">
        <f t="shared" si="56"/>
        <v>0</v>
      </c>
      <c r="I385" s="48"/>
      <c r="J385" s="49">
        <f t="shared" si="57"/>
        <v>0</v>
      </c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hidden="1" customHeight="1">
      <c r="A386" s="1"/>
      <c r="B386" s="52"/>
      <c r="C386" s="53"/>
      <c r="D386" s="43"/>
      <c r="E386" s="28"/>
      <c r="F386" s="55"/>
      <c r="G386" s="30"/>
      <c r="H386" s="56"/>
      <c r="I386" s="48"/>
      <c r="J386" s="49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hidden="1" customHeight="1">
      <c r="A387" s="1"/>
      <c r="B387" s="52"/>
      <c r="C387" s="53"/>
      <c r="D387" s="43"/>
      <c r="E387" s="28"/>
      <c r="F387" s="55"/>
      <c r="G387" s="30"/>
      <c r="H387" s="89"/>
      <c r="I387" s="90"/>
      <c r="J387" s="9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hidden="1" customHeight="1">
      <c r="A388" s="1"/>
      <c r="B388" s="63" t="s">
        <v>148</v>
      </c>
      <c r="C388" s="81"/>
      <c r="D388" s="688" t="s">
        <v>149</v>
      </c>
      <c r="E388" s="689"/>
      <c r="F388" s="689"/>
      <c r="G388" s="690"/>
      <c r="H388" s="65"/>
      <c r="I388" s="66"/>
      <c r="J388" s="67"/>
      <c r="K388" s="691" t="s">
        <v>150</v>
      </c>
      <c r="L388" s="692"/>
    </row>
    <row r="389" spans="1:26" ht="12.75" hidden="1" customHeight="1">
      <c r="A389" s="1"/>
      <c r="B389" s="52"/>
      <c r="C389" s="53"/>
      <c r="D389" s="113" t="s">
        <v>151</v>
      </c>
      <c r="E389" s="28"/>
      <c r="F389" s="55"/>
      <c r="G389" s="30"/>
      <c r="H389" s="56"/>
      <c r="I389" s="48"/>
      <c r="J389" s="49"/>
    </row>
    <row r="390" spans="1:26" ht="12.75" hidden="1" customHeight="1">
      <c r="A390" s="1"/>
      <c r="B390" s="52"/>
      <c r="C390" s="53" t="s">
        <v>21</v>
      </c>
      <c r="D390" s="43" t="str">
        <f>'A. DE PRECIOS CIVIL'!D9473</f>
        <v>Tipo PM puerta placa ciega</v>
      </c>
      <c r="E390" s="28" t="s">
        <v>25</v>
      </c>
      <c r="F390" s="55"/>
      <c r="G390" s="30">
        <f>'A. DE PRECIOS CIVIL'!H9494</f>
        <v>19171.44653303867</v>
      </c>
      <c r="H390" s="56">
        <f t="shared" ref="H390:H394" si="58">F390*G390</f>
        <v>0</v>
      </c>
      <c r="I390" s="48"/>
      <c r="J390" s="49">
        <f t="shared" ref="J390:J394" si="59">H390/$I$1039</f>
        <v>0</v>
      </c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hidden="1" customHeight="1">
      <c r="A391" s="1"/>
      <c r="B391" s="52"/>
      <c r="C391" s="53" t="s">
        <v>31</v>
      </c>
      <c r="D391" s="43" t="str">
        <f>'A. DE PRECIOS CIVIL'!D9505</f>
        <v xml:space="preserve">Tipo PM puerta placa c/visor </v>
      </c>
      <c r="E391" s="28" t="s">
        <v>25</v>
      </c>
      <c r="F391" s="55"/>
      <c r="G391" s="30">
        <f>'A. DE PRECIOS CIVIL'!H9526</f>
        <v>19720.291881137029</v>
      </c>
      <c r="H391" s="56">
        <f t="shared" si="58"/>
        <v>0</v>
      </c>
      <c r="I391" s="48"/>
      <c r="J391" s="49">
        <f t="shared" si="59"/>
        <v>0</v>
      </c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hidden="1" customHeight="1">
      <c r="A392" s="1"/>
      <c r="B392" s="52"/>
      <c r="C392" s="53" t="s">
        <v>32</v>
      </c>
      <c r="D392" s="43" t="str">
        <f>'A. DE PRECIOS CIVIL'!D9537</f>
        <v>Tipo PM puerta placa con visor y paño fijo</v>
      </c>
      <c r="E392" s="28" t="s">
        <v>25</v>
      </c>
      <c r="F392" s="55"/>
      <c r="G392" s="30">
        <f>'A. DE PRECIOS CIVIL'!H9558</f>
        <v>17154.150711159797</v>
      </c>
      <c r="H392" s="56">
        <f t="shared" si="58"/>
        <v>0</v>
      </c>
      <c r="I392" s="48"/>
      <c r="J392" s="49">
        <f t="shared" si="59"/>
        <v>0</v>
      </c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hidden="1" customHeight="1">
      <c r="A393" s="1"/>
      <c r="B393" s="52"/>
      <c r="C393" s="53" t="s">
        <v>33</v>
      </c>
      <c r="D393" s="43" t="str">
        <f>'A. DE PRECIOS CIVIL'!D9569</f>
        <v>Tipo PM puerta c/vidrio repartido</v>
      </c>
      <c r="E393" s="28" t="s">
        <v>25</v>
      </c>
      <c r="F393" s="55"/>
      <c r="G393" s="30">
        <f>'A. DE PRECIOS CIVIL'!H9590</f>
        <v>28963.886462445065</v>
      </c>
      <c r="H393" s="56">
        <f t="shared" si="58"/>
        <v>0</v>
      </c>
      <c r="I393" s="48"/>
      <c r="J393" s="49">
        <f t="shared" si="59"/>
        <v>0</v>
      </c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hidden="1" customHeight="1">
      <c r="A394" s="1"/>
      <c r="B394" s="52"/>
      <c r="C394" s="53" t="s">
        <v>35</v>
      </c>
      <c r="D394" s="43" t="str">
        <f>'A. DE PRECIOS CIVIL'!D9601</f>
        <v>Tipo PB puerta sanitarios - madera machimbrada</v>
      </c>
      <c r="E394" s="28" t="s">
        <v>25</v>
      </c>
      <c r="F394" s="55"/>
      <c r="G394" s="30">
        <f>'A. DE PRECIOS CIVIL'!H9622</f>
        <v>26386.142710498487</v>
      </c>
      <c r="H394" s="56">
        <f t="shared" si="58"/>
        <v>0</v>
      </c>
      <c r="I394" s="48"/>
      <c r="J394" s="49">
        <f t="shared" si="59"/>
        <v>0</v>
      </c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hidden="1" customHeight="1">
      <c r="A395" s="1"/>
      <c r="B395" s="52"/>
      <c r="C395" s="53"/>
      <c r="D395" s="117"/>
      <c r="E395" s="28"/>
      <c r="F395" s="55"/>
      <c r="G395" s="30"/>
      <c r="H395" s="56"/>
      <c r="I395" s="48"/>
      <c r="J395" s="49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hidden="1" customHeight="1">
      <c r="A396" s="1"/>
      <c r="B396" s="52"/>
      <c r="C396" s="53"/>
      <c r="D396" s="114" t="s">
        <v>152</v>
      </c>
      <c r="E396" s="28"/>
      <c r="F396" s="55"/>
      <c r="G396" s="30"/>
      <c r="H396" s="56"/>
      <c r="I396" s="48"/>
      <c r="J396" s="49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hidden="1" customHeight="1">
      <c r="A397" s="1"/>
      <c r="B397" s="52"/>
      <c r="C397" s="53" t="s">
        <v>36</v>
      </c>
      <c r="D397" s="43" t="str">
        <f>'A. DE PRECIOS CIVIL'!D9633</f>
        <v xml:space="preserve">Tipo VM 2 hojas de abrir /corredizas </v>
      </c>
      <c r="E397" s="28" t="s">
        <v>25</v>
      </c>
      <c r="F397" s="55"/>
      <c r="G397" s="30">
        <f>'A. DE PRECIOS CIVIL'!H9653</f>
        <v>42338.669517734692</v>
      </c>
      <c r="H397" s="56">
        <f t="shared" ref="H397:H402" si="60">F397*G397</f>
        <v>0</v>
      </c>
      <c r="I397" s="48"/>
      <c r="J397" s="49">
        <f t="shared" ref="J397:J402" si="61">H397/$I$1039</f>
        <v>0</v>
      </c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hidden="1" customHeight="1">
      <c r="A398" s="1"/>
      <c r="B398" s="52"/>
      <c r="C398" s="53" t="s">
        <v>37</v>
      </c>
      <c r="D398" s="43" t="str">
        <f>'A. DE PRECIOS CIVIL'!D9664</f>
        <v xml:space="preserve">Tipo VM 2 hojas de abrir/corredizas paño fijo </v>
      </c>
      <c r="E398" s="28" t="s">
        <v>25</v>
      </c>
      <c r="F398" s="55"/>
      <c r="G398" s="30">
        <f>'A. DE PRECIOS CIVIL'!H9684</f>
        <v>29755.011711581777</v>
      </c>
      <c r="H398" s="56">
        <f t="shared" si="60"/>
        <v>0</v>
      </c>
      <c r="I398" s="48"/>
      <c r="J398" s="49">
        <f t="shared" si="61"/>
        <v>0</v>
      </c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hidden="1" customHeight="1">
      <c r="A399" s="1"/>
      <c r="B399" s="52"/>
      <c r="C399" s="53" t="s">
        <v>38</v>
      </c>
      <c r="D399" s="43" t="str">
        <f>'A. DE PRECIOS CIVIL'!D9695</f>
        <v xml:space="preserve">Tipo VM 2 hojas de abrir/corredizas y vidrio repartido </v>
      </c>
      <c r="E399" s="28" t="s">
        <v>25</v>
      </c>
      <c r="F399" s="55"/>
      <c r="G399" s="30">
        <f>'A. DE PRECIOS CIVIL'!H9715</f>
        <v>39992.613823610016</v>
      </c>
      <c r="H399" s="56">
        <f t="shared" si="60"/>
        <v>0</v>
      </c>
      <c r="I399" s="48"/>
      <c r="J399" s="49">
        <f t="shared" si="61"/>
        <v>0</v>
      </c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hidden="1" customHeight="1">
      <c r="A400" s="1"/>
      <c r="B400" s="52"/>
      <c r="C400" s="53" t="s">
        <v>39</v>
      </c>
      <c r="D400" s="43" t="str">
        <f>'A. DE PRECIOS CIVIL'!D9726</f>
        <v>Tipo VM banderola a simplon</v>
      </c>
      <c r="E400" s="28" t="s">
        <v>25</v>
      </c>
      <c r="F400" s="55"/>
      <c r="G400" s="30">
        <f>'A. DE PRECIOS CIVIL'!H9746</f>
        <v>67748.569593556662</v>
      </c>
      <c r="H400" s="56">
        <f t="shared" si="60"/>
        <v>0</v>
      </c>
      <c r="I400" s="48"/>
      <c r="J400" s="49">
        <f t="shared" si="61"/>
        <v>0</v>
      </c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hidden="1" customHeight="1">
      <c r="A401" s="1"/>
      <c r="B401" s="52"/>
      <c r="C401" s="53" t="s">
        <v>40</v>
      </c>
      <c r="D401" s="43" t="str">
        <f>'A. DE PRECIOS CIVIL'!D9757</f>
        <v>Tipo VM banderola con brazo de empuje</v>
      </c>
      <c r="E401" s="28" t="s">
        <v>25</v>
      </c>
      <c r="F401" s="55"/>
      <c r="G401" s="30">
        <f>'A. DE PRECIOS CIVIL'!H9777</f>
        <v>52168.956789049116</v>
      </c>
      <c r="H401" s="56">
        <f t="shared" si="60"/>
        <v>0</v>
      </c>
      <c r="I401" s="48"/>
      <c r="J401" s="49">
        <f t="shared" si="61"/>
        <v>0</v>
      </c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hidden="1" customHeight="1">
      <c r="A402" s="1"/>
      <c r="B402" s="52"/>
      <c r="C402" s="53" t="s">
        <v>41</v>
      </c>
      <c r="D402" s="43" t="str">
        <f>'A. DE PRECIOS CIVIL'!D9788</f>
        <v>Tipo VM paños fijos</v>
      </c>
      <c r="E402" s="28" t="s">
        <v>25</v>
      </c>
      <c r="F402" s="55"/>
      <c r="G402" s="30">
        <f>'A. DE PRECIOS CIVIL'!H9807</f>
        <v>14848.67878727819</v>
      </c>
      <c r="H402" s="56">
        <f t="shared" si="60"/>
        <v>0</v>
      </c>
      <c r="I402" s="48"/>
      <c r="J402" s="49">
        <f t="shared" si="61"/>
        <v>0</v>
      </c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hidden="1" customHeight="1">
      <c r="A403" s="1"/>
      <c r="B403" s="52"/>
      <c r="C403" s="53"/>
      <c r="D403" s="43"/>
      <c r="E403" s="28"/>
      <c r="F403" s="55"/>
      <c r="G403" s="30"/>
      <c r="H403" s="56"/>
      <c r="I403" s="48"/>
      <c r="J403" s="49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hidden="1" customHeight="1">
      <c r="A404" s="1"/>
      <c r="B404" s="52"/>
      <c r="C404" s="53"/>
      <c r="D404" s="43"/>
      <c r="E404" s="28"/>
      <c r="F404" s="55"/>
      <c r="G404" s="30"/>
      <c r="H404" s="56"/>
      <c r="I404" s="48"/>
      <c r="J404" s="49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63" t="s">
        <v>153</v>
      </c>
      <c r="C405" s="81"/>
      <c r="D405" s="688" t="s">
        <v>154</v>
      </c>
      <c r="E405" s="689"/>
      <c r="F405" s="689"/>
      <c r="G405" s="690"/>
      <c r="H405" s="65"/>
      <c r="I405" s="66"/>
      <c r="J405" s="67"/>
      <c r="K405" s="691" t="s">
        <v>155</v>
      </c>
      <c r="L405" s="692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63"/>
      <c r="C406" s="81"/>
      <c r="D406" s="117" t="s">
        <v>156</v>
      </c>
      <c r="E406" s="116"/>
      <c r="F406" s="116"/>
      <c r="G406" s="116"/>
      <c r="H406" s="56"/>
      <c r="I406" s="48"/>
      <c r="J406" s="49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52"/>
      <c r="C407" s="53" t="s">
        <v>21</v>
      </c>
      <c r="D407" s="43" t="str">
        <f>'A. DE PRECIOS CIVIL'!D9820</f>
        <v>Tipo PC puerta placa ciega</v>
      </c>
      <c r="E407" s="28" t="s">
        <v>25</v>
      </c>
      <c r="F407" s="55">
        <v>12.5</v>
      </c>
      <c r="G407" s="30">
        <f>'A. DE PRECIOS CIVIL'!H9841</f>
        <v>16935.946390119749</v>
      </c>
      <c r="H407" s="56">
        <f t="shared" ref="H407:H410" si="62">F407*G407</f>
        <v>211699.32987649686</v>
      </c>
      <c r="I407" s="48"/>
      <c r="J407" s="49">
        <f t="shared" ref="J407:J410" si="63">H407/$I$1039</f>
        <v>1.2426617731309425E-3</v>
      </c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hidden="1" customHeight="1">
      <c r="A408" s="1"/>
      <c r="B408" s="52"/>
      <c r="C408" s="53" t="s">
        <v>31</v>
      </c>
      <c r="D408" s="43" t="str">
        <f>'A. DE PRECIOS CIVIL'!D9852</f>
        <v>Tipo PC puerta placa c/visor</v>
      </c>
      <c r="E408" s="28" t="s">
        <v>25</v>
      </c>
      <c r="F408" s="55"/>
      <c r="G408" s="30">
        <f>'A. DE PRECIOS CIVIL'!H9873</f>
        <v>27512.707892299881</v>
      </c>
      <c r="H408" s="56">
        <f t="shared" si="62"/>
        <v>0</v>
      </c>
      <c r="I408" s="48"/>
      <c r="J408" s="49">
        <f t="shared" si="63"/>
        <v>0</v>
      </c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52"/>
      <c r="C409" s="53" t="s">
        <v>32</v>
      </c>
      <c r="D409" s="43" t="str">
        <f>'A. DE PRECIOS CIVIL'!D9884</f>
        <v xml:space="preserve">Tipo PC puerta placa con visor y paño fijo </v>
      </c>
      <c r="E409" s="28" t="s">
        <v>25</v>
      </c>
      <c r="F409" s="55">
        <v>3.25</v>
      </c>
      <c r="G409" s="30">
        <f>'A. DE PRECIOS CIVIL'!H9905</f>
        <v>28575.59426985887</v>
      </c>
      <c r="H409" s="56">
        <f t="shared" si="62"/>
        <v>92870.681377041328</v>
      </c>
      <c r="I409" s="48"/>
      <c r="J409" s="49">
        <f t="shared" si="63"/>
        <v>5.4514506805099531E-4</v>
      </c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hidden="1" customHeight="1">
      <c r="A410" s="1"/>
      <c r="B410" s="52"/>
      <c r="C410" s="53" t="s">
        <v>33</v>
      </c>
      <c r="D410" s="43" t="str">
        <f>'A. DE PRECIOS CIVIL'!D9916</f>
        <v>Tipo PC puerta ciega corrediza (embutir)</v>
      </c>
      <c r="E410" s="28" t="s">
        <v>25</v>
      </c>
      <c r="F410" s="55"/>
      <c r="G410" s="30">
        <f>'A. DE PRECIOS CIVIL'!H9936</f>
        <v>41054.811718296944</v>
      </c>
      <c r="H410" s="56">
        <f t="shared" si="62"/>
        <v>0</v>
      </c>
      <c r="I410" s="48"/>
      <c r="J410" s="49">
        <f t="shared" si="63"/>
        <v>0</v>
      </c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hidden="1" customHeight="1">
      <c r="A411" s="1"/>
      <c r="B411" s="52"/>
      <c r="C411" s="53"/>
      <c r="D411" s="43"/>
      <c r="E411" s="28"/>
      <c r="F411" s="55"/>
      <c r="G411" s="30"/>
      <c r="H411" s="56"/>
      <c r="I411" s="48"/>
      <c r="J411" s="49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hidden="1" customHeight="1">
      <c r="A412" s="1"/>
      <c r="B412" s="52"/>
      <c r="C412" s="53"/>
      <c r="D412" s="114" t="s">
        <v>157</v>
      </c>
      <c r="E412" s="28"/>
      <c r="F412" s="55"/>
      <c r="G412" s="30"/>
      <c r="H412" s="56"/>
      <c r="I412" s="48"/>
      <c r="J412" s="49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hidden="1" customHeight="1">
      <c r="A413" s="1"/>
      <c r="B413" s="52"/>
      <c r="C413" s="53" t="s">
        <v>35</v>
      </c>
      <c r="D413" s="43" t="str">
        <f>'A. DE PRECIOS CIVIL'!D9947</f>
        <v xml:space="preserve">Tipo VC 2 hojas de abrir/corredizas </v>
      </c>
      <c r="E413" s="28" t="s">
        <v>25</v>
      </c>
      <c r="F413" s="55"/>
      <c r="G413" s="30">
        <f>'A. DE PRECIOS CIVIL'!H9967</f>
        <v>34434.029159406433</v>
      </c>
      <c r="H413" s="56">
        <f t="shared" ref="H413:H418" si="64">F413*G413</f>
        <v>0</v>
      </c>
      <c r="I413" s="48"/>
      <c r="J413" s="49">
        <f t="shared" ref="J413:J418" si="65">H413/$I$1039</f>
        <v>0</v>
      </c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hidden="1" customHeight="1">
      <c r="A414" s="1"/>
      <c r="B414" s="52"/>
      <c r="C414" s="53" t="s">
        <v>36</v>
      </c>
      <c r="D414" s="43" t="str">
        <f>'A. DE PRECIOS CIVIL'!D9978</f>
        <v xml:space="preserve">Tipo VC 2 hojas de abrir/corredizas y paño fijo </v>
      </c>
      <c r="E414" s="28" t="s">
        <v>25</v>
      </c>
      <c r="F414" s="55"/>
      <c r="G414" s="30">
        <f>'A. DE PRECIOS CIVIL'!H9998</f>
        <v>22341.660202767544</v>
      </c>
      <c r="H414" s="56">
        <f t="shared" si="64"/>
        <v>0</v>
      </c>
      <c r="I414" s="48"/>
      <c r="J414" s="49">
        <f t="shared" si="65"/>
        <v>0</v>
      </c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hidden="1" customHeight="1">
      <c r="A415" s="1"/>
      <c r="B415" s="52"/>
      <c r="C415" s="53" t="s">
        <v>37</v>
      </c>
      <c r="D415" s="43" t="str">
        <f>'A. DE PRECIOS CIVIL'!D10009</f>
        <v xml:space="preserve">Tipo VC 2 hojas de abrir/corredizas y vidrio repartido </v>
      </c>
      <c r="E415" s="28" t="s">
        <v>25</v>
      </c>
      <c r="F415" s="55"/>
      <c r="G415" s="30">
        <f>'A. DE PRECIOS CIVIL'!H10029</f>
        <v>38395.097904084651</v>
      </c>
      <c r="H415" s="56">
        <f t="shared" si="64"/>
        <v>0</v>
      </c>
      <c r="I415" s="48"/>
      <c r="J415" s="49">
        <f t="shared" si="65"/>
        <v>0</v>
      </c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hidden="1" customHeight="1">
      <c r="A416" s="1"/>
      <c r="B416" s="52"/>
      <c r="C416" s="53" t="s">
        <v>38</v>
      </c>
      <c r="D416" s="43" t="str">
        <f>'A. DE PRECIOS CIVIL'!D10040</f>
        <v>Tipo VC banderola a simplon</v>
      </c>
      <c r="E416" s="28" t="s">
        <v>25</v>
      </c>
      <c r="F416" s="55"/>
      <c r="G416" s="30">
        <f>'A. DE PRECIOS CIVIL'!H10060</f>
        <v>58437.803954240087</v>
      </c>
      <c r="H416" s="56">
        <f t="shared" si="64"/>
        <v>0</v>
      </c>
      <c r="I416" s="48"/>
      <c r="J416" s="49">
        <f t="shared" si="65"/>
        <v>0</v>
      </c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hidden="1" customHeight="1">
      <c r="A417" s="1"/>
      <c r="B417" s="52"/>
      <c r="C417" s="53" t="s">
        <v>39</v>
      </c>
      <c r="D417" s="43" t="str">
        <f>'A. DE PRECIOS CIVIL'!D10071</f>
        <v>Tipo VC banderola con brazo de empuje</v>
      </c>
      <c r="E417" s="28" t="s">
        <v>25</v>
      </c>
      <c r="F417" s="55"/>
      <c r="G417" s="30">
        <f>'A. DE PRECIOS CIVIL'!H10091</f>
        <v>44574.142844443893</v>
      </c>
      <c r="H417" s="56">
        <f t="shared" si="64"/>
        <v>0</v>
      </c>
      <c r="I417" s="48"/>
      <c r="J417" s="49">
        <f t="shared" si="65"/>
        <v>0</v>
      </c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hidden="1" customHeight="1">
      <c r="A418" s="1"/>
      <c r="B418" s="52"/>
      <c r="C418" s="53" t="s">
        <v>40</v>
      </c>
      <c r="D418" s="43" t="str">
        <f>'A. DE PRECIOS CIVIL'!D10102</f>
        <v>Tipo VC paños fijos</v>
      </c>
      <c r="E418" s="28" t="s">
        <v>25</v>
      </c>
      <c r="F418" s="55"/>
      <c r="G418" s="30">
        <f>'A. DE PRECIOS CIVIL'!H10121</f>
        <v>17987.843213421405</v>
      </c>
      <c r="H418" s="56">
        <f t="shared" si="64"/>
        <v>0</v>
      </c>
      <c r="I418" s="48"/>
      <c r="J418" s="49">
        <f t="shared" si="65"/>
        <v>0</v>
      </c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hidden="1" customHeight="1">
      <c r="A419" s="1"/>
      <c r="B419" s="52"/>
      <c r="C419" s="53"/>
      <c r="D419" s="43"/>
      <c r="E419" s="28"/>
      <c r="F419" s="55"/>
      <c r="G419" s="30"/>
      <c r="H419" s="56"/>
      <c r="I419" s="48"/>
      <c r="J419" s="49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hidden="1" customHeight="1">
      <c r="A420" s="1"/>
      <c r="B420" s="52"/>
      <c r="C420" s="53"/>
      <c r="D420" s="117" t="s">
        <v>158</v>
      </c>
      <c r="E420" s="28"/>
      <c r="F420" s="55"/>
      <c r="G420" s="30"/>
      <c r="H420" s="56"/>
      <c r="I420" s="48"/>
      <c r="J420" s="49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hidden="1" customHeight="1">
      <c r="A421" s="1"/>
      <c r="B421" s="52"/>
      <c r="C421" s="53" t="s">
        <v>41</v>
      </c>
      <c r="D421" s="43" t="str">
        <f>'A. DE PRECIOS CIVIL'!D10132</f>
        <v>Tipo PCP puerta placa ciega</v>
      </c>
      <c r="E421" s="28" t="s">
        <v>25</v>
      </c>
      <c r="F421" s="55"/>
      <c r="G421" s="30">
        <f>'A. DE PRECIOS CIVIL'!H10153</f>
        <v>15262.890288659131</v>
      </c>
      <c r="H421" s="56">
        <f t="shared" ref="H421:H424" si="66">F421*G421</f>
        <v>0</v>
      </c>
      <c r="I421" s="48"/>
      <c r="J421" s="49">
        <f t="shared" ref="J421:J424" si="67">H421/$I$1039</f>
        <v>0</v>
      </c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hidden="1" customHeight="1">
      <c r="A422" s="1"/>
      <c r="B422" s="52"/>
      <c r="C422" s="53" t="s">
        <v>42</v>
      </c>
      <c r="D422" s="43" t="str">
        <f>'A. DE PRECIOS CIVIL'!D10164</f>
        <v>Tipo PCP puerta placa c/visor</v>
      </c>
      <c r="E422" s="28" t="s">
        <v>25</v>
      </c>
      <c r="F422" s="55"/>
      <c r="G422" s="30">
        <f>'A. DE PRECIOS CIVIL'!H10185</f>
        <v>16429.147576663076</v>
      </c>
      <c r="H422" s="56">
        <f t="shared" si="66"/>
        <v>0</v>
      </c>
      <c r="I422" s="48"/>
      <c r="J422" s="49">
        <f t="shared" si="67"/>
        <v>0</v>
      </c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hidden="1" customHeight="1">
      <c r="A423" s="1"/>
      <c r="B423" s="52"/>
      <c r="C423" s="53" t="s">
        <v>44</v>
      </c>
      <c r="D423" s="43" t="str">
        <f>'A. DE PRECIOS CIVIL'!D10196</f>
        <v xml:space="preserve">Tipo PCP puerta placa c/visor y paño fijo </v>
      </c>
      <c r="E423" s="28" t="s">
        <v>25</v>
      </c>
      <c r="F423" s="55"/>
      <c r="G423" s="30">
        <f>'A. DE PRECIOS CIVIL'!H10217</f>
        <v>16808.941888456131</v>
      </c>
      <c r="H423" s="56">
        <f t="shared" si="66"/>
        <v>0</v>
      </c>
      <c r="I423" s="48"/>
      <c r="J423" s="49">
        <f t="shared" si="67"/>
        <v>0</v>
      </c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hidden="1" customHeight="1">
      <c r="A424" s="1"/>
      <c r="B424" s="52"/>
      <c r="C424" s="53" t="s">
        <v>45</v>
      </c>
      <c r="D424" s="43" t="str">
        <f>'A. DE PRECIOS CIVIL'!D10228</f>
        <v>Tipo PCP puerta ciega corrediza (embutir)</v>
      </c>
      <c r="E424" s="28" t="s">
        <v>25</v>
      </c>
      <c r="F424" s="55"/>
      <c r="G424" s="30">
        <f>'A. DE PRECIOS CIVIL'!H10249</f>
        <v>19800.440064005055</v>
      </c>
      <c r="H424" s="56">
        <f t="shared" si="66"/>
        <v>0</v>
      </c>
      <c r="I424" s="48"/>
      <c r="J424" s="49">
        <f t="shared" si="67"/>
        <v>0</v>
      </c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hidden="1" customHeight="1">
      <c r="A425" s="1"/>
      <c r="B425" s="52"/>
      <c r="C425" s="53"/>
      <c r="D425" s="43"/>
      <c r="E425" s="28"/>
      <c r="F425" s="55"/>
      <c r="G425" s="30"/>
      <c r="H425" s="56"/>
      <c r="I425" s="48"/>
      <c r="J425" s="49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hidden="1" customHeight="1">
      <c r="A426" s="1"/>
      <c r="B426" s="52"/>
      <c r="C426" s="53"/>
      <c r="D426" s="114" t="s">
        <v>159</v>
      </c>
      <c r="E426" s="28"/>
      <c r="F426" s="55"/>
      <c r="G426" s="30"/>
      <c r="H426" s="56"/>
      <c r="I426" s="48"/>
      <c r="J426" s="49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27" hidden="1" customHeight="1">
      <c r="A427" s="1"/>
      <c r="B427" s="52"/>
      <c r="C427" s="53" t="s">
        <v>46</v>
      </c>
      <c r="D427" s="43" t="str">
        <f>'A. DE PRECIOS CIVIL'!D10260</f>
        <v>Tabique módulo sanitario base MDF 25mm enchapada en laminado melamínico</v>
      </c>
      <c r="E427" s="28" t="s">
        <v>25</v>
      </c>
      <c r="F427" s="55"/>
      <c r="G427" s="30">
        <f>'A. DE PRECIOS CIVIL'!H10281</f>
        <v>4567.5897119771744</v>
      </c>
      <c r="H427" s="56">
        <f t="shared" ref="H427:H428" si="68">F427*G427</f>
        <v>0</v>
      </c>
      <c r="I427" s="48"/>
      <c r="J427" s="49">
        <f t="shared" ref="J427:J428" si="69">H427/$I$1039</f>
        <v>0</v>
      </c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26.25" hidden="1" customHeight="1">
      <c r="A428" s="1"/>
      <c r="B428" s="52"/>
      <c r="C428" s="53" t="s">
        <v>47</v>
      </c>
      <c r="D428" s="43" t="str">
        <f>'A. DE PRECIOS CIVIL'!D10292</f>
        <v>Puerta módulo sanitario base MDF 25mm enchapada en laminado melamínico</v>
      </c>
      <c r="E428" s="28" t="s">
        <v>25</v>
      </c>
      <c r="F428" s="55"/>
      <c r="G428" s="30">
        <f>'A. DE PRECIOS CIVIL'!H10313</f>
        <v>5762.6080425459677</v>
      </c>
      <c r="H428" s="56">
        <f t="shared" si="68"/>
        <v>0</v>
      </c>
      <c r="I428" s="48"/>
      <c r="J428" s="49">
        <f t="shared" si="69"/>
        <v>0</v>
      </c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hidden="1" customHeight="1">
      <c r="A429" s="1"/>
      <c r="B429" s="52"/>
      <c r="C429" s="53"/>
      <c r="D429" s="117"/>
      <c r="E429" s="28"/>
      <c r="F429" s="55"/>
      <c r="G429" s="30"/>
      <c r="H429" s="56"/>
      <c r="I429" s="48"/>
      <c r="J429" s="49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63" t="s">
        <v>160</v>
      </c>
      <c r="C430" s="118"/>
      <c r="D430" s="688" t="s">
        <v>161</v>
      </c>
      <c r="E430" s="689"/>
      <c r="F430" s="689"/>
      <c r="G430" s="690"/>
      <c r="H430" s="65"/>
      <c r="I430" s="66"/>
      <c r="J430" s="67"/>
      <c r="K430" s="691" t="s">
        <v>162</v>
      </c>
      <c r="L430" s="692"/>
    </row>
    <row r="431" spans="1:26" ht="12.75" customHeight="1">
      <c r="A431" s="1"/>
      <c r="B431" s="52"/>
      <c r="C431" s="53" t="s">
        <v>21</v>
      </c>
      <c r="D431" s="58" t="str">
        <f>'A. DE PRECIOS CIVIL'!D10326</f>
        <v>Sistema de cerradura antipánico p/hoja simple</v>
      </c>
      <c r="E431" s="28" t="s">
        <v>163</v>
      </c>
      <c r="F431" s="55">
        <v>9</v>
      </c>
      <c r="G431" s="30">
        <f>'A. DE PRECIOS CIVIL'!H10347</f>
        <v>14436.736602730443</v>
      </c>
      <c r="H431" s="56">
        <f t="shared" ref="H431:H433" si="70">F431*G431</f>
        <v>129930.62942457398</v>
      </c>
      <c r="I431" s="48"/>
      <c r="J431" s="49">
        <f t="shared" ref="J431:J433" si="71">H431/$I$1039</f>
        <v>7.6268463598328092E-4</v>
      </c>
    </row>
    <row r="432" spans="1:26" ht="12.75" customHeight="1">
      <c r="A432" s="1"/>
      <c r="B432" s="101"/>
      <c r="C432" s="53" t="s">
        <v>31</v>
      </c>
      <c r="D432" s="58" t="str">
        <f>'A. DE PRECIOS CIVIL'!D10358</f>
        <v>Sistema de cerradura antipánico p/hoja doble</v>
      </c>
      <c r="E432" s="28" t="s">
        <v>163</v>
      </c>
      <c r="F432" s="55">
        <v>7</v>
      </c>
      <c r="G432" s="30">
        <f>'A. DE PRECIOS CIVIL'!H10379</f>
        <v>28059.832656437116</v>
      </c>
      <c r="H432" s="56">
        <f t="shared" si="70"/>
        <v>196418.82859505981</v>
      </c>
      <c r="I432" s="48"/>
      <c r="J432" s="49">
        <f t="shared" si="71"/>
        <v>1.1529661901180067E-3</v>
      </c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hidden="1" customHeight="1">
      <c r="A433" s="1"/>
      <c r="B433" s="101"/>
      <c r="C433" s="53" t="s">
        <v>32</v>
      </c>
      <c r="D433" s="58" t="str">
        <f>'A. DE PRECIOS CIVIL'!D10390</f>
        <v>Cerradura c/indicador libre- ocupado (para reposición)</v>
      </c>
      <c r="E433" s="28" t="s">
        <v>163</v>
      </c>
      <c r="F433" s="55"/>
      <c r="G433" s="30">
        <f>'A. DE PRECIOS CIVIL'!H10408</f>
        <v>2783.209440136794</v>
      </c>
      <c r="H433" s="56">
        <f t="shared" si="70"/>
        <v>0</v>
      </c>
      <c r="I433" s="48"/>
      <c r="J433" s="49">
        <f t="shared" si="71"/>
        <v>0</v>
      </c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hidden="1" customHeight="1">
      <c r="A434" s="1"/>
      <c r="B434" s="101"/>
      <c r="C434" s="53"/>
      <c r="D434" s="58"/>
      <c r="E434" s="28"/>
      <c r="F434" s="55"/>
      <c r="G434" s="30"/>
      <c r="H434" s="56"/>
      <c r="I434" s="48"/>
      <c r="J434" s="49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19" t="s">
        <v>164</v>
      </c>
      <c r="C435" s="112"/>
      <c r="D435" s="688" t="s">
        <v>165</v>
      </c>
      <c r="E435" s="689"/>
      <c r="F435" s="689"/>
      <c r="G435" s="690"/>
      <c r="H435" s="65"/>
      <c r="I435" s="66"/>
      <c r="J435" s="67"/>
      <c r="K435" s="691" t="s">
        <v>166</v>
      </c>
      <c r="L435" s="692"/>
    </row>
    <row r="436" spans="1:26" ht="12.75" hidden="1" customHeight="1">
      <c r="A436" s="1"/>
      <c r="B436" s="52"/>
      <c r="C436" s="53" t="s">
        <v>21</v>
      </c>
      <c r="D436" s="120" t="str">
        <f>'A. DE PRECIOS CIVIL'!D10421</f>
        <v>Perchero de madera de cedro 1"x 1,20 m cep. Y barnizado c/ 6 perchas dobles Bce Platil</v>
      </c>
      <c r="E436" s="28" t="s">
        <v>167</v>
      </c>
      <c r="F436" s="55"/>
      <c r="G436" s="30">
        <f>'A. DE PRECIOS CIVIL'!H10442</f>
        <v>9428.1745131296957</v>
      </c>
      <c r="H436" s="56">
        <f t="shared" ref="H436:H458" si="72">F436*G436</f>
        <v>0</v>
      </c>
      <c r="I436" s="48"/>
      <c r="J436" s="49">
        <f t="shared" ref="J436:J458" si="73">H436/$I$1039</f>
        <v>0</v>
      </c>
    </row>
    <row r="437" spans="1:26" ht="12.75" customHeight="1">
      <c r="A437" s="1"/>
      <c r="B437" s="52"/>
      <c r="C437" s="53" t="s">
        <v>31</v>
      </c>
      <c r="D437" s="121" t="str">
        <f>'A. DE PRECIOS CIVIL'!D10453</f>
        <v xml:space="preserve">Pizarron 1,22 x 2,75 m </v>
      </c>
      <c r="E437" s="28" t="s">
        <v>167</v>
      </c>
      <c r="F437" s="55">
        <v>8</v>
      </c>
      <c r="G437" s="30">
        <f>'A. DE PRECIOS CIVIL'!H10474</f>
        <v>5434.0205088485882</v>
      </c>
      <c r="H437" s="56">
        <f t="shared" si="72"/>
        <v>43472.164070788705</v>
      </c>
      <c r="I437" s="48"/>
      <c r="J437" s="49">
        <f t="shared" si="73"/>
        <v>2.5517887334627339E-4</v>
      </c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hidden="1" customHeight="1">
      <c r="A438" s="1"/>
      <c r="B438" s="52"/>
      <c r="C438" s="53" t="s">
        <v>32</v>
      </c>
      <c r="D438" s="122" t="str">
        <f>'A. DE PRECIOS CIVIL'!D10485</f>
        <v>Guardasilla de madera semi dura H:10 cm x 3/4"</v>
      </c>
      <c r="E438" s="28" t="s">
        <v>29</v>
      </c>
      <c r="F438" s="55"/>
      <c r="G438" s="30">
        <f>'A. DE PRECIOS CIVIL'!H10506</f>
        <v>1386.1057010188297</v>
      </c>
      <c r="H438" s="56">
        <f t="shared" si="72"/>
        <v>0</v>
      </c>
      <c r="I438" s="48"/>
      <c r="J438" s="49">
        <f t="shared" si="73"/>
        <v>0</v>
      </c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26.25" hidden="1" customHeight="1">
      <c r="A439" s="1"/>
      <c r="B439" s="52"/>
      <c r="C439" s="53" t="s">
        <v>33</v>
      </c>
      <c r="D439" s="122" t="str">
        <f>'A. DE PRECIOS CIVIL'!D10517</f>
        <v>Frente de placard enchapado en pino (incluye estantes y cajoneras)</v>
      </c>
      <c r="E439" s="28" t="s">
        <v>25</v>
      </c>
      <c r="F439" s="55"/>
      <c r="G439" s="30">
        <f>'A. DE PRECIOS CIVIL'!H10538</f>
        <v>9291.1714260780227</v>
      </c>
      <c r="H439" s="56">
        <f t="shared" si="72"/>
        <v>0</v>
      </c>
      <c r="I439" s="48"/>
      <c r="J439" s="49">
        <f t="shared" si="73"/>
        <v>0</v>
      </c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52"/>
      <c r="C440" s="53" t="s">
        <v>35</v>
      </c>
      <c r="D440" s="121" t="str">
        <f>'A. DE PRECIOS CIVIL'!D10549</f>
        <v>Frente de placard enchapado en cedro (incluye estantes y cajoneras)</v>
      </c>
      <c r="E440" s="28" t="s">
        <v>25</v>
      </c>
      <c r="F440" s="55">
        <v>15.4</v>
      </c>
      <c r="G440" s="30">
        <f>'A. DE PRECIOS CIVIL'!H10570</f>
        <v>9987.6879230842133</v>
      </c>
      <c r="H440" s="56">
        <f t="shared" si="72"/>
        <v>153810.39401549689</v>
      </c>
      <c r="I440" s="48"/>
      <c r="J440" s="49">
        <f t="shared" si="73"/>
        <v>9.0285735464902973E-4</v>
      </c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26.25" hidden="1" customHeight="1">
      <c r="A441" s="1"/>
      <c r="B441" s="52"/>
      <c r="C441" s="53" t="s">
        <v>36</v>
      </c>
      <c r="D441" s="122" t="str">
        <f>'A. DE PRECIOS CIVIL'!D10581</f>
        <v xml:space="preserve">Frente bajo mesada con estantes y puertas en aglomerado enchapado en melamina. </v>
      </c>
      <c r="E441" s="28" t="s">
        <v>29</v>
      </c>
      <c r="F441" s="55"/>
      <c r="G441" s="30">
        <f>'A. DE PRECIOS CIVIL'!H10602</f>
        <v>13000.840343616821</v>
      </c>
      <c r="H441" s="56">
        <f t="shared" si="72"/>
        <v>0</v>
      </c>
      <c r="I441" s="48"/>
      <c r="J441" s="49">
        <f t="shared" si="73"/>
        <v>0</v>
      </c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24.75" hidden="1" customHeight="1">
      <c r="A442" s="1"/>
      <c r="B442" s="52"/>
      <c r="C442" s="53" t="s">
        <v>37</v>
      </c>
      <c r="D442" s="122" t="str">
        <f>'A. DE PRECIOS CIVIL'!D10613</f>
        <v>Alacena con estantes y puertas en aglomerado enchapado en melamina</v>
      </c>
      <c r="E442" s="28" t="s">
        <v>29</v>
      </c>
      <c r="F442" s="55"/>
      <c r="G442" s="30">
        <f>'A. DE PRECIOS CIVIL'!H10634</f>
        <v>17256.261786835203</v>
      </c>
      <c r="H442" s="56">
        <f t="shared" si="72"/>
        <v>0</v>
      </c>
      <c r="I442" s="48"/>
      <c r="J442" s="49">
        <f t="shared" si="73"/>
        <v>0</v>
      </c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25.5" hidden="1" customHeight="1">
      <c r="A443" s="1"/>
      <c r="B443" s="52"/>
      <c r="C443" s="53" t="s">
        <v>38</v>
      </c>
      <c r="D443" s="121" t="str">
        <f>'A. DE PRECIOS CIVIL'!D10645</f>
        <v xml:space="preserve">Frente bajo mesada/ventana: puertas ciegas y estantes de aglomerado enchapados en cedro </v>
      </c>
      <c r="E443" s="28" t="s">
        <v>29</v>
      </c>
      <c r="F443" s="55"/>
      <c r="G443" s="30">
        <f>'A. DE PRECIOS CIVIL'!H10666</f>
        <v>20717.261601225582</v>
      </c>
      <c r="H443" s="56">
        <f t="shared" si="72"/>
        <v>0</v>
      </c>
      <c r="I443" s="48"/>
      <c r="J443" s="49">
        <f t="shared" si="73"/>
        <v>0</v>
      </c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27" hidden="1" customHeight="1">
      <c r="A444" s="1"/>
      <c r="B444" s="52"/>
      <c r="C444" s="53" t="s">
        <v>39</v>
      </c>
      <c r="D444" s="121" t="str">
        <f>'A. DE PRECIOS CIVIL'!D10677</f>
        <v>Alacena con estantes y puertas en aglomerado enchapado en cedro</v>
      </c>
      <c r="E444" s="28" t="s">
        <v>29</v>
      </c>
      <c r="F444" s="55"/>
      <c r="G444" s="30">
        <f>'A. DE PRECIOS CIVIL'!H10698</f>
        <v>32555.122175293523</v>
      </c>
      <c r="H444" s="56">
        <f t="shared" si="72"/>
        <v>0</v>
      </c>
      <c r="I444" s="48"/>
      <c r="J444" s="49">
        <f t="shared" si="73"/>
        <v>0</v>
      </c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26.25" hidden="1" customHeight="1">
      <c r="A445" s="1"/>
      <c r="B445" s="52"/>
      <c r="C445" s="53" t="s">
        <v>40</v>
      </c>
      <c r="D445" s="121" t="str">
        <f>'A. DE PRECIOS CIVIL'!D10709</f>
        <v>Estantes de aglomerado enchapado en melamina, montados sobre ménsulas ml/estante de 0,40</v>
      </c>
      <c r="E445" s="28" t="s">
        <v>29</v>
      </c>
      <c r="F445" s="55"/>
      <c r="G445" s="30">
        <f>'A. DE PRECIOS CIVIL'!H10730</f>
        <v>3793.5840576262813</v>
      </c>
      <c r="H445" s="56">
        <f t="shared" si="72"/>
        <v>0</v>
      </c>
      <c r="I445" s="48"/>
      <c r="J445" s="49">
        <f t="shared" si="73"/>
        <v>0</v>
      </c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52"/>
      <c r="C446" s="53" t="s">
        <v>41</v>
      </c>
      <c r="D446" s="122" t="str">
        <f>'A. DE PRECIOS CIVIL'!D10741</f>
        <v>Tabla de madera dura esp. 2" (incluye barniz)</v>
      </c>
      <c r="E446" s="28" t="s">
        <v>25</v>
      </c>
      <c r="F446" s="55">
        <v>46.6</v>
      </c>
      <c r="G446" s="30">
        <f>'A. DE PRECIOS CIVIL'!H10762</f>
        <v>10009.199136221234</v>
      </c>
      <c r="H446" s="56">
        <f t="shared" si="72"/>
        <v>466428.67974790954</v>
      </c>
      <c r="I446" s="48"/>
      <c r="J446" s="49">
        <f t="shared" si="73"/>
        <v>2.7379070616463542E-3</v>
      </c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39" hidden="1" customHeight="1">
      <c r="A447" s="1"/>
      <c r="B447" s="52"/>
      <c r="C447" s="53" t="s">
        <v>42</v>
      </c>
      <c r="D447" s="122" t="str">
        <f>'A. DE PRECIOS CIVIL'!D10773</f>
        <v>Estantes de Acero inoxidable con estructura de tubo cuadrado 40x40x1,25mm y cuerpo de tubo sección circular 25x25x1,25mm</v>
      </c>
      <c r="E447" s="28" t="s">
        <v>25</v>
      </c>
      <c r="F447" s="55"/>
      <c r="G447" s="30">
        <f>'A. DE PRECIOS CIVIL'!H10794</f>
        <v>17745.263170343525</v>
      </c>
      <c r="H447" s="56">
        <f t="shared" si="72"/>
        <v>0</v>
      </c>
      <c r="I447" s="48"/>
      <c r="J447" s="49">
        <f t="shared" si="73"/>
        <v>0</v>
      </c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37.5" hidden="1" customHeight="1">
      <c r="A448" s="1"/>
      <c r="B448" s="52"/>
      <c r="C448" s="53" t="s">
        <v>44</v>
      </c>
      <c r="D448" s="122" t="str">
        <f>'A. DE PRECIOS CIVIL'!D10805</f>
        <v>Mueble de guardado de Acero inoxidable con estructura de tubo cuadrado 40x40x1,25mm y cuerpo de tubo sección circular 25x25x1,25mm</v>
      </c>
      <c r="E448" s="28" t="s">
        <v>25</v>
      </c>
      <c r="F448" s="55"/>
      <c r="G448" s="30">
        <f>'A. DE PRECIOS CIVIL'!H10826</f>
        <v>36870.346076631831</v>
      </c>
      <c r="H448" s="56">
        <f t="shared" si="72"/>
        <v>0</v>
      </c>
      <c r="I448" s="48"/>
      <c r="J448" s="49">
        <f t="shared" si="73"/>
        <v>0</v>
      </c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hidden="1" customHeight="1">
      <c r="A449" s="1"/>
      <c r="B449" s="52"/>
      <c r="C449" s="53" t="s">
        <v>45</v>
      </c>
      <c r="D449" s="122" t="str">
        <f>'A. DE PRECIOS CIVIL'!D10837</f>
        <v>Equipamiento móvil 1 Aula Primaria</v>
      </c>
      <c r="E449" s="28" t="s">
        <v>43</v>
      </c>
      <c r="F449" s="55"/>
      <c r="G449" s="30">
        <f>'A. DE PRECIOS CIVIL'!H10858</f>
        <v>499127.47026936809</v>
      </c>
      <c r="H449" s="56">
        <f t="shared" si="72"/>
        <v>0</v>
      </c>
      <c r="I449" s="48"/>
      <c r="J449" s="49">
        <f t="shared" si="73"/>
        <v>0</v>
      </c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26.25" hidden="1" customHeight="1">
      <c r="A450" s="1"/>
      <c r="B450" s="52"/>
      <c r="C450" s="53" t="s">
        <v>46</v>
      </c>
      <c r="D450" s="122" t="str">
        <f>'A. DE PRECIOS CIVIL'!D10869</f>
        <v>Equipamiento móvil 1 Aula Secundaria (con pupitre bipersonal)</v>
      </c>
      <c r="E450" s="28" t="s">
        <v>43</v>
      </c>
      <c r="F450" s="55"/>
      <c r="G450" s="30">
        <f>'A. DE PRECIOS CIVIL'!H10890</f>
        <v>512334.3353376711</v>
      </c>
      <c r="H450" s="56">
        <f t="shared" si="72"/>
        <v>0</v>
      </c>
      <c r="I450" s="48"/>
      <c r="J450" s="49">
        <f t="shared" si="73"/>
        <v>0</v>
      </c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26.25" customHeight="1">
      <c r="A451" s="1"/>
      <c r="B451" s="52"/>
      <c r="C451" s="53" t="s">
        <v>47</v>
      </c>
      <c r="D451" s="122" t="str">
        <f>'A. DE PRECIOS CIVIL'!D10901</f>
        <v>Equipamiento móvil 1 Aula Taller y laboratorios de diseño/proyecto</v>
      </c>
      <c r="E451" s="28" t="s">
        <v>43</v>
      </c>
      <c r="F451" s="55">
        <v>7</v>
      </c>
      <c r="G451" s="30">
        <f>'A. DE PRECIOS CIVIL'!H10918</f>
        <v>450617.76437181816</v>
      </c>
      <c r="H451" s="56">
        <f t="shared" si="72"/>
        <v>3154324.3506027274</v>
      </c>
      <c r="I451" s="48"/>
      <c r="J451" s="49">
        <f t="shared" si="73"/>
        <v>1.8515685868428774E-2</v>
      </c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52"/>
      <c r="C452" s="53" t="s">
        <v>48</v>
      </c>
      <c r="D452" s="122" t="str">
        <f>'A. DE PRECIOS CIVIL'!D10929</f>
        <v>Equipamiento móvil Sector Administrativo y Pañol</v>
      </c>
      <c r="E452" s="28" t="s">
        <v>43</v>
      </c>
      <c r="F452" s="55">
        <v>7</v>
      </c>
      <c r="G452" s="30">
        <f>'A. DE PRECIOS CIVIL'!H10949</f>
        <v>62774.656120079162</v>
      </c>
      <c r="H452" s="56">
        <f t="shared" si="72"/>
        <v>439422.59284055413</v>
      </c>
      <c r="I452" s="48"/>
      <c r="J452" s="49">
        <f t="shared" si="73"/>
        <v>2.579383027294423E-3</v>
      </c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hidden="1" customHeight="1">
      <c r="A453" s="1"/>
      <c r="B453" s="52"/>
      <c r="C453" s="53" t="s">
        <v>49</v>
      </c>
      <c r="D453" s="122" t="str">
        <f>'A. DE PRECIOS CIVIL'!D10960</f>
        <v>Equipamiento móvil Comedor (8 comensales)</v>
      </c>
      <c r="E453" s="28" t="s">
        <v>43</v>
      </c>
      <c r="F453" s="55"/>
      <c r="G453" s="30">
        <f>'A. DE PRECIOS CIVIL'!H10980</f>
        <v>98970.626334564993</v>
      </c>
      <c r="H453" s="56">
        <f t="shared" si="72"/>
        <v>0</v>
      </c>
      <c r="I453" s="48"/>
      <c r="J453" s="49">
        <f t="shared" si="73"/>
        <v>0</v>
      </c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52"/>
      <c r="C454" s="53" t="s">
        <v>50</v>
      </c>
      <c r="D454" s="27" t="str">
        <f>'A. DE PRECIOS CIVIL'!D10991</f>
        <v>Equipamiento móvil Sala Docentes y Preceptoría</v>
      </c>
      <c r="E454" s="28" t="s">
        <v>43</v>
      </c>
      <c r="F454" s="55">
        <v>5</v>
      </c>
      <c r="G454" s="30">
        <f>'A. DE PRECIOS CIVIL'!H11011</f>
        <v>125136.91452032601</v>
      </c>
      <c r="H454" s="56">
        <f t="shared" si="72"/>
        <v>625684.57260163012</v>
      </c>
      <c r="I454" s="48"/>
      <c r="J454" s="49">
        <f t="shared" si="73"/>
        <v>3.6727291525363408E-3</v>
      </c>
    </row>
    <row r="455" spans="1:26" ht="12.75" hidden="1" customHeight="1">
      <c r="A455" s="1"/>
      <c r="B455" s="52"/>
      <c r="C455" s="53" t="s">
        <v>51</v>
      </c>
      <c r="D455" s="123" t="str">
        <f>'A. DE PRECIOS CIVIL'!D11022</f>
        <v>Equipamiento móvil Biblioteca (10 alumnos)</v>
      </c>
      <c r="E455" s="28" t="s">
        <v>43</v>
      </c>
      <c r="F455" s="55"/>
      <c r="G455" s="30">
        <f>'A. DE PRECIOS CIVIL'!H11042</f>
        <v>133229.35130907199</v>
      </c>
      <c r="H455" s="56">
        <f t="shared" si="72"/>
        <v>0</v>
      </c>
      <c r="I455" s="48"/>
      <c r="J455" s="49">
        <f t="shared" si="73"/>
        <v>0</v>
      </c>
    </row>
    <row r="456" spans="1:26" ht="12.75" hidden="1" customHeight="1">
      <c r="A456" s="1"/>
      <c r="B456" s="52"/>
      <c r="C456" s="53" t="s">
        <v>52</v>
      </c>
      <c r="D456" s="27" t="str">
        <f>'A. DE PRECIOS CIVIL'!D11053</f>
        <v>Equipamiento móvil 1 Sala Maternal para Escuela Secundaria</v>
      </c>
      <c r="E456" s="28" t="s">
        <v>43</v>
      </c>
      <c r="F456" s="55"/>
      <c r="G456" s="30">
        <f>'A. DE PRECIOS CIVIL'!H11077</f>
        <v>432689.04155778862</v>
      </c>
      <c r="H456" s="56">
        <f t="shared" si="72"/>
        <v>0</v>
      </c>
      <c r="I456" s="48"/>
      <c r="J456" s="49">
        <f t="shared" si="73"/>
        <v>0</v>
      </c>
    </row>
    <row r="457" spans="1:26" ht="12.75" customHeight="1">
      <c r="A457" s="1"/>
      <c r="B457" s="52"/>
      <c r="C457" s="53" t="s">
        <v>53</v>
      </c>
      <c r="D457" s="27" t="str">
        <f>'A. DE PRECIOS CIVIL'!D11088</f>
        <v>Equipamiento móvil laboratorio (silla tipo taburete y mesadas)</v>
      </c>
      <c r="E457" s="28" t="s">
        <v>43</v>
      </c>
      <c r="F457" s="55">
        <v>3</v>
      </c>
      <c r="G457" s="30">
        <f>'A. DE PRECIOS CIVIL'!H11112</f>
        <v>1521116.4031636345</v>
      </c>
      <c r="H457" s="56">
        <f t="shared" si="72"/>
        <v>4563349.2094909037</v>
      </c>
      <c r="I457" s="48"/>
      <c r="J457" s="49">
        <f t="shared" si="73"/>
        <v>2.678657331315067E-2</v>
      </c>
    </row>
    <row r="458" spans="1:26" ht="12.75" hidden="1" customHeight="1">
      <c r="A458" s="1"/>
      <c r="B458" s="52"/>
      <c r="C458" s="53" t="s">
        <v>54</v>
      </c>
      <c r="D458" s="27" t="str">
        <f>'A. DE PRECIOS CIVIL'!D11123</f>
        <v>Equipamiento móvil sala de jardin de infantes</v>
      </c>
      <c r="E458" s="28" t="s">
        <v>43</v>
      </c>
      <c r="F458" s="55"/>
      <c r="G458" s="30">
        <f>'A. DE PRECIOS CIVIL'!H11145</f>
        <v>492476.42375038064</v>
      </c>
      <c r="H458" s="56">
        <f t="shared" si="72"/>
        <v>0</v>
      </c>
      <c r="I458" s="48"/>
      <c r="J458" s="49">
        <f t="shared" si="73"/>
        <v>0</v>
      </c>
    </row>
    <row r="459" spans="1:26" ht="12.75" hidden="1" customHeight="1">
      <c r="A459" s="1"/>
      <c r="B459" s="52"/>
      <c r="C459" s="53"/>
      <c r="D459" s="27"/>
      <c r="E459" s="28"/>
      <c r="F459" s="55"/>
      <c r="G459" s="30"/>
      <c r="H459" s="56"/>
      <c r="I459" s="48"/>
      <c r="J459" s="49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hidden="1" customHeight="1">
      <c r="A460" s="1"/>
      <c r="B460" s="52"/>
      <c r="C460" s="53"/>
      <c r="D460" s="27"/>
      <c r="E460" s="28"/>
      <c r="F460" s="55"/>
      <c r="G460" s="30"/>
      <c r="H460" s="56"/>
      <c r="I460" s="48"/>
      <c r="J460" s="49"/>
    </row>
    <row r="461" spans="1:26" ht="12.75" customHeight="1">
      <c r="A461" s="1"/>
      <c r="B461" s="68"/>
      <c r="C461" s="69"/>
      <c r="D461" s="70"/>
      <c r="E461" s="71"/>
      <c r="F461" s="72"/>
      <c r="G461" s="73"/>
      <c r="H461" s="74"/>
      <c r="I461" s="75"/>
      <c r="J461" s="76"/>
    </row>
    <row r="462" spans="1:26" ht="18" customHeight="1">
      <c r="A462" s="1"/>
      <c r="B462" s="12" t="s">
        <v>41</v>
      </c>
      <c r="C462" s="13"/>
      <c r="D462" s="685" t="s">
        <v>168</v>
      </c>
      <c r="E462" s="686"/>
      <c r="F462" s="686"/>
      <c r="G462" s="686"/>
      <c r="H462" s="687"/>
      <c r="I462" s="14">
        <f>SUM(H464:H608)</f>
        <v>9631098.4612696841</v>
      </c>
      <c r="J462" s="15">
        <f>I462/$I$1039</f>
        <v>5.6533943201720088E-2</v>
      </c>
      <c r="K462" s="2" t="s">
        <v>23</v>
      </c>
    </row>
    <row r="463" spans="1:26" ht="12.75" customHeight="1">
      <c r="A463" s="1"/>
      <c r="B463" s="119" t="s">
        <v>169</v>
      </c>
      <c r="C463" s="112"/>
      <c r="D463" s="688" t="s">
        <v>170</v>
      </c>
      <c r="E463" s="689"/>
      <c r="F463" s="689"/>
      <c r="G463" s="690"/>
      <c r="H463" s="124"/>
      <c r="I463" s="125"/>
      <c r="J463" s="126"/>
      <c r="K463" s="691" t="s">
        <v>171</v>
      </c>
      <c r="L463" s="692"/>
    </row>
    <row r="464" spans="1:26" ht="12.75" hidden="1" customHeight="1">
      <c r="A464" s="1"/>
      <c r="B464" s="127"/>
      <c r="C464" s="97" t="s">
        <v>21</v>
      </c>
      <c r="D464" s="98" t="str">
        <f>'A.P. ELECTRICIDAD'!D6</f>
        <v>Medidor monofásico con pilar de mampostería reglamentario completo</v>
      </c>
      <c r="E464" s="128" t="s">
        <v>167</v>
      </c>
      <c r="F464" s="61">
        <f>DATOS!E6</f>
        <v>0</v>
      </c>
      <c r="G464" s="62">
        <f>'A.P. ELECTRICIDAD'!H33</f>
        <v>78609.987050710799</v>
      </c>
      <c r="H464" s="89">
        <f t="shared" ref="H464:H465" si="74">+F464*G464</f>
        <v>0</v>
      </c>
      <c r="I464" s="90"/>
      <c r="J464" s="91">
        <f t="shared" ref="J464:J465" si="75">H464/$I$1039</f>
        <v>0</v>
      </c>
      <c r="K464" s="2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27" customHeight="1">
      <c r="A465" s="1"/>
      <c r="B465" s="129"/>
      <c r="C465" s="97" t="s">
        <v>31</v>
      </c>
      <c r="D465" s="98" t="str">
        <f>'A.P. ELECTRICIDAD'!D44</f>
        <v>Medidor trifásico con pilar de mampostería reglamentario completo c/ seccionador bajo carga</v>
      </c>
      <c r="E465" s="128" t="s">
        <v>167</v>
      </c>
      <c r="F465" s="61">
        <f>DATOS!E7</f>
        <v>1</v>
      </c>
      <c r="G465" s="62">
        <f>'A.P. ELECTRICIDAD'!H73</f>
        <v>143067.16159187738</v>
      </c>
      <c r="H465" s="89">
        <f t="shared" si="74"/>
        <v>143067.16159187738</v>
      </c>
      <c r="I465" s="90"/>
      <c r="J465" s="91">
        <f t="shared" si="75"/>
        <v>8.3979525492258646E-4</v>
      </c>
      <c r="K465" s="2"/>
    </row>
    <row r="466" spans="1:26" ht="12.75" customHeight="1">
      <c r="A466" s="1"/>
      <c r="B466" s="119" t="s">
        <v>172</v>
      </c>
      <c r="C466" s="53"/>
      <c r="D466" s="688" t="s">
        <v>173</v>
      </c>
      <c r="E466" s="689"/>
      <c r="F466" s="689"/>
      <c r="G466" s="690"/>
      <c r="H466" s="65"/>
      <c r="I466" s="66"/>
      <c r="J466" s="67"/>
      <c r="K466" s="691" t="s">
        <v>174</v>
      </c>
      <c r="L466" s="692"/>
    </row>
    <row r="467" spans="1:26" ht="12.75" customHeight="1">
      <c r="A467" s="1"/>
      <c r="B467" s="52"/>
      <c r="C467" s="53" t="s">
        <v>21</v>
      </c>
      <c r="D467" s="58" t="str">
        <f>'A.P. ELECTRICIDAD'!D86</f>
        <v>Tablero cisterna completo con automático de tanque</v>
      </c>
      <c r="E467" s="28" t="s">
        <v>163</v>
      </c>
      <c r="F467" s="55">
        <f>DATOS!E9</f>
        <v>1</v>
      </c>
      <c r="G467" s="30">
        <f>'A.P. ELECTRICIDAD'!H115</f>
        <v>88824.733557701038</v>
      </c>
      <c r="H467" s="47">
        <f t="shared" ref="H467:H471" si="76">+F467*G467</f>
        <v>88824.733557701038</v>
      </c>
      <c r="I467" s="48"/>
      <c r="J467" s="49">
        <f t="shared" ref="J467:J471" si="77">H467/$I$1039</f>
        <v>5.2139560840882345E-4</v>
      </c>
    </row>
    <row r="468" spans="1:26" ht="12.75" customHeight="1">
      <c r="A468" s="1"/>
      <c r="B468" s="52"/>
      <c r="C468" s="53" t="s">
        <v>31</v>
      </c>
      <c r="D468" s="58" t="str">
        <f>'A.P. ELECTRICIDAD'!D126</f>
        <v>Tablero de bomberos</v>
      </c>
      <c r="E468" s="28" t="s">
        <v>163</v>
      </c>
      <c r="F468" s="55">
        <f>DATOS!E10</f>
        <v>1</v>
      </c>
      <c r="G468" s="30">
        <f>'A.P. ELECTRICIDAD'!H147</f>
        <v>26074.198478216895</v>
      </c>
      <c r="H468" s="47">
        <f t="shared" si="76"/>
        <v>26074.198478216895</v>
      </c>
      <c r="I468" s="48"/>
      <c r="J468" s="49">
        <f t="shared" si="77"/>
        <v>1.530539077889938E-4</v>
      </c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hidden="1" customHeight="1">
      <c r="A469" s="1"/>
      <c r="B469" s="52"/>
      <c r="C469" s="53" t="s">
        <v>32</v>
      </c>
      <c r="D469" s="58" t="str">
        <f>'A.P. ELECTRICIDAD'!D158</f>
        <v>Tablero planta de tratamiento de efluentes cloacales</v>
      </c>
      <c r="E469" s="28" t="s">
        <v>163</v>
      </c>
      <c r="F469" s="55">
        <f>DATOS!E11</f>
        <v>0</v>
      </c>
      <c r="G469" s="30">
        <f>'A.P. ELECTRICIDAD'!H187</f>
        <v>239304.03649780963</v>
      </c>
      <c r="H469" s="47">
        <f t="shared" si="76"/>
        <v>0</v>
      </c>
      <c r="I469" s="48"/>
      <c r="J469" s="49">
        <f t="shared" si="77"/>
        <v>0</v>
      </c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hidden="1" customHeight="1">
      <c r="A470" s="1"/>
      <c r="B470" s="52"/>
      <c r="C470" s="53" t="s">
        <v>33</v>
      </c>
      <c r="D470" s="58" t="str">
        <f>'A.P. ELECTRICIDAD'!D198</f>
        <v>Tablero pozo de bombeo cloacal</v>
      </c>
      <c r="E470" s="28" t="s">
        <v>163</v>
      </c>
      <c r="F470" s="55">
        <f>DATOS!E12</f>
        <v>0</v>
      </c>
      <c r="G470" s="30">
        <f>'A.P. ELECTRICIDAD'!H227</f>
        <v>83968.477328335182</v>
      </c>
      <c r="H470" s="47">
        <f t="shared" si="76"/>
        <v>0</v>
      </c>
      <c r="I470" s="48"/>
      <c r="J470" s="49">
        <f t="shared" si="77"/>
        <v>0</v>
      </c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hidden="1" customHeight="1">
      <c r="A471" s="1"/>
      <c r="B471" s="52"/>
      <c r="C471" s="53" t="s">
        <v>35</v>
      </c>
      <c r="D471" s="58" t="str">
        <f>'A.P. ELECTRICIDAD'!D238</f>
        <v>Tablero bomba sumergible de pozo de explotación</v>
      </c>
      <c r="E471" s="28" t="s">
        <v>163</v>
      </c>
      <c r="F471" s="55">
        <f>DATOS!E13</f>
        <v>0</v>
      </c>
      <c r="G471" s="30">
        <f>'A.P. ELECTRICIDAD'!H267</f>
        <v>43684.463875369634</v>
      </c>
      <c r="H471" s="47">
        <f t="shared" si="76"/>
        <v>0</v>
      </c>
      <c r="I471" s="48"/>
      <c r="J471" s="49">
        <f t="shared" si="77"/>
        <v>0</v>
      </c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52"/>
      <c r="C472" s="53"/>
      <c r="D472" s="58"/>
      <c r="E472" s="28"/>
      <c r="F472" s="55"/>
      <c r="G472" s="30"/>
      <c r="H472" s="47"/>
      <c r="I472" s="48"/>
      <c r="J472" s="49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63" t="s">
        <v>175</v>
      </c>
      <c r="C473" s="81"/>
      <c r="D473" s="688" t="s">
        <v>176</v>
      </c>
      <c r="E473" s="689"/>
      <c r="F473" s="689"/>
      <c r="G473" s="690"/>
      <c r="H473" s="65"/>
      <c r="I473" s="66"/>
      <c r="J473" s="67"/>
      <c r="K473" s="691" t="s">
        <v>177</v>
      </c>
      <c r="L473" s="692"/>
    </row>
    <row r="474" spans="1:26" ht="12.75" customHeight="1">
      <c r="A474" s="1"/>
      <c r="B474" s="52"/>
      <c r="C474" s="53" t="s">
        <v>21</v>
      </c>
      <c r="D474" s="27" t="str">
        <f>'A.P. ELECTRICIDAD'!D280</f>
        <v>Tablero Metalico 10 Bocas P/embutir. IP 20</v>
      </c>
      <c r="E474" s="28" t="s">
        <v>163</v>
      </c>
      <c r="F474" s="55">
        <f>DATOS!E15</f>
        <v>11</v>
      </c>
      <c r="G474" s="30">
        <f>'A.P. ELECTRICIDAD'!H309</f>
        <v>9342.583828212295</v>
      </c>
      <c r="H474" s="56">
        <f t="shared" ref="H474:H540" si="78">+F474*G474</f>
        <v>102768.42211033525</v>
      </c>
      <c r="I474" s="48"/>
      <c r="J474" s="49">
        <f t="shared" ref="J474:J540" si="79">H474/$I$1039</f>
        <v>6.0324418464621928E-4</v>
      </c>
    </row>
    <row r="475" spans="1:26" ht="12.75" customHeight="1">
      <c r="A475" s="1"/>
      <c r="B475" s="52"/>
      <c r="C475" s="53" t="s">
        <v>31</v>
      </c>
      <c r="D475" s="27" t="str">
        <f>'A.P. ELECTRICIDAD'!D320</f>
        <v>Tablero Metalico 20 Bocas P/embutir. IP 20</v>
      </c>
      <c r="E475" s="28" t="s">
        <v>163</v>
      </c>
      <c r="F475" s="55">
        <f>DATOS!E16</f>
        <v>4</v>
      </c>
      <c r="G475" s="30">
        <f>'A.P. ELECTRICIDAD'!H349</f>
        <v>15708.642254940951</v>
      </c>
      <c r="H475" s="56">
        <f t="shared" si="78"/>
        <v>62834.569019763803</v>
      </c>
      <c r="I475" s="48"/>
      <c r="J475" s="49">
        <f t="shared" si="79"/>
        <v>3.6883497457252485E-4</v>
      </c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52"/>
      <c r="C476" s="53" t="s">
        <v>32</v>
      </c>
      <c r="D476" s="27" t="str">
        <f>'A.P. ELECTRICIDAD'!D360</f>
        <v>Tablero Metalico 40 Bocas P/embutir. IP 20</v>
      </c>
      <c r="E476" s="28" t="s">
        <v>163</v>
      </c>
      <c r="F476" s="55">
        <f>DATOS!E17</f>
        <v>12</v>
      </c>
      <c r="G476" s="30">
        <f>'A.P. ELECTRICIDAD'!H389</f>
        <v>22872.882524990309</v>
      </c>
      <c r="H476" s="56">
        <f t="shared" si="78"/>
        <v>274474.59029988374</v>
      </c>
      <c r="I476" s="48"/>
      <c r="J476" s="49">
        <f t="shared" si="79"/>
        <v>1.6111486099669018E-3</v>
      </c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hidden="1" customHeight="1">
      <c r="A477" s="1"/>
      <c r="B477" s="52"/>
      <c r="C477" s="53" t="s">
        <v>33</v>
      </c>
      <c r="D477" s="27" t="str">
        <f>'A.P. ELECTRICIDAD'!D400</f>
        <v>Tablero Metalico 80 Bocas P/embutir. IP 20</v>
      </c>
      <c r="E477" s="28" t="s">
        <v>163</v>
      </c>
      <c r="F477" s="55">
        <f>DATOS!E18</f>
        <v>0</v>
      </c>
      <c r="G477" s="30">
        <f>'A.P. ELECTRICIDAD'!H429</f>
        <v>39372.795685684294</v>
      </c>
      <c r="H477" s="56">
        <f t="shared" si="78"/>
        <v>0</v>
      </c>
      <c r="I477" s="48"/>
      <c r="J477" s="49">
        <f t="shared" si="79"/>
        <v>0</v>
      </c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hidden="1" customHeight="1">
      <c r="A478" s="1"/>
      <c r="B478" s="52"/>
      <c r="C478" s="53" t="s">
        <v>35</v>
      </c>
      <c r="D478" s="27" t="str">
        <f>'A.P. ELECTRICIDAD'!D440</f>
        <v>Tablero Metalico 10 Bocas Estanco. - IP 54</v>
      </c>
      <c r="E478" s="28" t="s">
        <v>163</v>
      </c>
      <c r="F478" s="55">
        <f>DATOS!E19</f>
        <v>0</v>
      </c>
      <c r="G478" s="30">
        <f>'A.P. ELECTRICIDAD'!H469</f>
        <v>8832.8987337918716</v>
      </c>
      <c r="H478" s="56">
        <f t="shared" si="78"/>
        <v>0</v>
      </c>
      <c r="I478" s="48"/>
      <c r="J478" s="49">
        <f t="shared" si="79"/>
        <v>0</v>
      </c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hidden="1" customHeight="1">
      <c r="A479" s="1"/>
      <c r="B479" s="52"/>
      <c r="C479" s="53" t="s">
        <v>36</v>
      </c>
      <c r="D479" s="27" t="str">
        <f>'A.P. ELECTRICIDAD'!D480</f>
        <v>Tablero Metalico 20 Bocas Estanco - IP 54</v>
      </c>
      <c r="E479" s="28" t="s">
        <v>163</v>
      </c>
      <c r="F479" s="55">
        <f>DATOS!E20</f>
        <v>0</v>
      </c>
      <c r="G479" s="30">
        <f>'A.P. ELECTRICIDAD'!H509</f>
        <v>14764.494820649437</v>
      </c>
      <c r="H479" s="56">
        <f t="shared" si="78"/>
        <v>0</v>
      </c>
      <c r="I479" s="48"/>
      <c r="J479" s="49">
        <f t="shared" si="79"/>
        <v>0</v>
      </c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hidden="1" customHeight="1">
      <c r="A480" s="1"/>
      <c r="B480" s="52"/>
      <c r="C480" s="53" t="s">
        <v>37</v>
      </c>
      <c r="D480" s="27" t="str">
        <f>'A.P. ELECTRICIDAD'!D520</f>
        <v>Tablero Metalico 36 Bocas  Estanco - IP 54</v>
      </c>
      <c r="E480" s="28" t="s">
        <v>163</v>
      </c>
      <c r="F480" s="55">
        <f>DATOS!E21</f>
        <v>0</v>
      </c>
      <c r="G480" s="30">
        <f>'A.P. ELECTRICIDAD'!H549</f>
        <v>19814.576893700461</v>
      </c>
      <c r="H480" s="56">
        <f t="shared" si="78"/>
        <v>0</v>
      </c>
      <c r="I480" s="48"/>
      <c r="J480" s="49">
        <f t="shared" si="79"/>
        <v>0</v>
      </c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hidden="1" customHeight="1">
      <c r="A481" s="1"/>
      <c r="B481" s="52"/>
      <c r="C481" s="53" t="s">
        <v>38</v>
      </c>
      <c r="D481" s="27" t="str">
        <f>'A.P. ELECTRICIDAD'!D560</f>
        <v>Tablero Metalico 72 Bocas  Estanco - IP 54</v>
      </c>
      <c r="E481" s="28" t="s">
        <v>163</v>
      </c>
      <c r="F481" s="55">
        <f>DATOS!E22</f>
        <v>0</v>
      </c>
      <c r="G481" s="30">
        <f>'A.P. ELECTRICIDAD'!H589</f>
        <v>36583.113172064419</v>
      </c>
      <c r="H481" s="56">
        <f t="shared" si="78"/>
        <v>0</v>
      </c>
      <c r="I481" s="48"/>
      <c r="J481" s="49">
        <f t="shared" si="79"/>
        <v>0</v>
      </c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52"/>
      <c r="C482" s="53" t="s">
        <v>39</v>
      </c>
      <c r="D482" s="27" t="str">
        <f>'A.P. ELECTRICIDAD'!D600</f>
        <v>Tablero Metalico 108 Bocas  Estanco - IP 54</v>
      </c>
      <c r="E482" s="28" t="s">
        <v>163</v>
      </c>
      <c r="F482" s="55">
        <f>DATOS!E23</f>
        <v>1</v>
      </c>
      <c r="G482" s="30">
        <f>'A.P. ELECTRICIDAD'!H629</f>
        <v>49101.817223377933</v>
      </c>
      <c r="H482" s="56">
        <f t="shared" si="78"/>
        <v>49101.817223377933</v>
      </c>
      <c r="I482" s="48"/>
      <c r="J482" s="49">
        <f t="shared" si="79"/>
        <v>2.8822458384894706E-4</v>
      </c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hidden="1" customHeight="1">
      <c r="A483" s="1"/>
      <c r="B483" s="52"/>
      <c r="C483" s="53" t="s">
        <v>40</v>
      </c>
      <c r="D483" s="27" t="str">
        <f>'A.P. ELECTRICIDAD'!D640</f>
        <v>Instrumentos de medición</v>
      </c>
      <c r="E483" s="28" t="s">
        <v>178</v>
      </c>
      <c r="F483" s="55">
        <f>DATOS!E24</f>
        <v>0</v>
      </c>
      <c r="G483" s="30">
        <f>'A.P. ELECTRICIDAD'!H662</f>
        <v>28060.352413668414</v>
      </c>
      <c r="H483" s="56">
        <f t="shared" si="78"/>
        <v>0</v>
      </c>
      <c r="I483" s="48"/>
      <c r="J483" s="49">
        <f t="shared" si="79"/>
        <v>0</v>
      </c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52"/>
      <c r="C484" s="53" t="s">
        <v>41</v>
      </c>
      <c r="D484" s="27" t="str">
        <f>'A.P. ELECTRICIDAD'!D673</f>
        <v>Interruptor a tecla 6A unipolar</v>
      </c>
      <c r="E484" s="28" t="s">
        <v>163</v>
      </c>
      <c r="F484" s="55">
        <f>DATOS!E25</f>
        <v>73</v>
      </c>
      <c r="G484" s="30">
        <f>'A.P. ELECTRICIDAD'!H695</f>
        <v>499.81345324812821</v>
      </c>
      <c r="H484" s="56">
        <f t="shared" si="78"/>
        <v>36486.382087113358</v>
      </c>
      <c r="I484" s="48"/>
      <c r="J484" s="49">
        <f t="shared" si="79"/>
        <v>2.141727717605736E-4</v>
      </c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hidden="1" customHeight="1">
      <c r="A485" s="1"/>
      <c r="B485" s="52"/>
      <c r="C485" s="53" t="s">
        <v>42</v>
      </c>
      <c r="D485" s="27" t="str">
        <f>'A.P. ELECTRICIDAD'!D706</f>
        <v>Interruptor Termomagnético 1X6/10/16A</v>
      </c>
      <c r="E485" s="28" t="s">
        <v>163</v>
      </c>
      <c r="F485" s="55">
        <f>DATOS!E26</f>
        <v>0</v>
      </c>
      <c r="G485" s="30">
        <f>'A.P. ELECTRICIDAD'!H728</f>
        <v>1820.9446333397125</v>
      </c>
      <c r="H485" s="56">
        <f t="shared" si="78"/>
        <v>0</v>
      </c>
      <c r="I485" s="48"/>
      <c r="J485" s="49">
        <f t="shared" si="79"/>
        <v>0</v>
      </c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hidden="1" customHeight="1">
      <c r="A486" s="1"/>
      <c r="B486" s="52"/>
      <c r="C486" s="53" t="s">
        <v>44</v>
      </c>
      <c r="D486" s="27" t="str">
        <f>'A.P. ELECTRICIDAD'!D739</f>
        <v>Interruptor Termomagnético 2X6A</v>
      </c>
      <c r="E486" s="28" t="s">
        <v>163</v>
      </c>
      <c r="F486" s="55">
        <f>DATOS!E27</f>
        <v>0</v>
      </c>
      <c r="G486" s="30">
        <f>'A.P. ELECTRICIDAD'!H761</f>
        <v>3699.5598674849834</v>
      </c>
      <c r="H486" s="56">
        <f t="shared" si="78"/>
        <v>0</v>
      </c>
      <c r="I486" s="48"/>
      <c r="J486" s="49">
        <f t="shared" si="79"/>
        <v>0</v>
      </c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52"/>
      <c r="C487" s="53" t="s">
        <v>45</v>
      </c>
      <c r="D487" s="27" t="str">
        <f>'A.P. ELECTRICIDAD'!D772</f>
        <v>Interruptor Termomagnético 2X10/25 A</v>
      </c>
      <c r="E487" s="28" t="s">
        <v>163</v>
      </c>
      <c r="F487" s="55">
        <f>DATOS!E28</f>
        <v>75</v>
      </c>
      <c r="G487" s="30">
        <f>'A.P. ELECTRICIDAD'!H794</f>
        <v>3285.9048618340585</v>
      </c>
      <c r="H487" s="56">
        <f t="shared" si="78"/>
        <v>246442.86463755439</v>
      </c>
      <c r="I487" s="48"/>
      <c r="J487" s="49">
        <f t="shared" si="79"/>
        <v>1.4466041405262471E-3</v>
      </c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hidden="1" customHeight="1">
      <c r="A488" s="1"/>
      <c r="B488" s="52"/>
      <c r="C488" s="53" t="s">
        <v>46</v>
      </c>
      <c r="D488" s="27" t="str">
        <f>'A.P. ELECTRICIDAD'!D805</f>
        <v>Interruptor Termomagnético 2X32 A</v>
      </c>
      <c r="E488" s="28" t="s">
        <v>163</v>
      </c>
      <c r="F488" s="55">
        <f>DATOS!E29</f>
        <v>0</v>
      </c>
      <c r="G488" s="30">
        <f>'A.P. ELECTRICIDAD'!H827</f>
        <v>4381.4211380263223</v>
      </c>
      <c r="H488" s="56">
        <f t="shared" si="78"/>
        <v>0</v>
      </c>
      <c r="I488" s="48"/>
      <c r="J488" s="49">
        <f t="shared" si="79"/>
        <v>0</v>
      </c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52"/>
      <c r="C489" s="53" t="s">
        <v>47</v>
      </c>
      <c r="D489" s="27" t="str">
        <f>'A.P. ELECTRICIDAD'!D838</f>
        <v>Interruptor Termomagnético 4X16/25A</v>
      </c>
      <c r="E489" s="28" t="s">
        <v>163</v>
      </c>
      <c r="F489" s="55">
        <f>DATOS!E30</f>
        <v>28</v>
      </c>
      <c r="G489" s="30">
        <f>'A.P. ELECTRICIDAD'!H860</f>
        <v>6951.1526232331835</v>
      </c>
      <c r="H489" s="56">
        <f t="shared" si="78"/>
        <v>194632.27345052914</v>
      </c>
      <c r="I489" s="48"/>
      <c r="J489" s="49">
        <f t="shared" si="79"/>
        <v>1.142479223602837E-3</v>
      </c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52"/>
      <c r="C490" s="53" t="s">
        <v>48</v>
      </c>
      <c r="D490" s="27" t="str">
        <f>'A.P. ELECTRICIDAD'!D871</f>
        <v>Interruptor Termomagnético 4X32/40A</v>
      </c>
      <c r="E490" s="28" t="s">
        <v>163</v>
      </c>
      <c r="F490" s="55">
        <f>DATOS!E31</f>
        <v>6</v>
      </c>
      <c r="G490" s="30">
        <f>'A.P. ELECTRICIDAD'!H893</f>
        <v>7867.6002809071197</v>
      </c>
      <c r="H490" s="56">
        <f t="shared" si="78"/>
        <v>47205.601685442714</v>
      </c>
      <c r="I490" s="48"/>
      <c r="J490" s="49">
        <f t="shared" si="79"/>
        <v>2.7709391771040193E-4</v>
      </c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hidden="1" customHeight="1">
      <c r="A491" s="1"/>
      <c r="B491" s="52"/>
      <c r="C491" s="53" t="s">
        <v>49</v>
      </c>
      <c r="D491" s="27" t="str">
        <f>'A.P. ELECTRICIDAD'!D904</f>
        <v>Interruptor Termomagnético 4X63A</v>
      </c>
      <c r="E491" s="28" t="s">
        <v>163</v>
      </c>
      <c r="F491" s="55">
        <f>DATOS!E32</f>
        <v>0</v>
      </c>
      <c r="G491" s="30">
        <f>'A.P. ELECTRICIDAD'!H926</f>
        <v>13365.803709863656</v>
      </c>
      <c r="H491" s="56">
        <f t="shared" si="78"/>
        <v>0</v>
      </c>
      <c r="I491" s="48"/>
      <c r="J491" s="49">
        <f t="shared" si="79"/>
        <v>0</v>
      </c>
    </row>
    <row r="492" spans="1:26" ht="12.75" hidden="1" customHeight="1">
      <c r="A492" s="1"/>
      <c r="B492" s="52"/>
      <c r="C492" s="53" t="s">
        <v>50</v>
      </c>
      <c r="D492" s="27" t="str">
        <f>'A.P. ELECTRICIDAD'!D937</f>
        <v>Interruptor Termomagnético 4X80A</v>
      </c>
      <c r="E492" s="28" t="s">
        <v>163</v>
      </c>
      <c r="F492" s="55">
        <f>DATOS!E33</f>
        <v>0</v>
      </c>
      <c r="G492" s="30">
        <f>'A.P. ELECTRICIDAD'!H959</f>
        <v>27897.64834943628</v>
      </c>
      <c r="H492" s="56">
        <f t="shared" si="78"/>
        <v>0</v>
      </c>
      <c r="I492" s="48"/>
      <c r="J492" s="49">
        <f t="shared" si="79"/>
        <v>0</v>
      </c>
    </row>
    <row r="493" spans="1:26" ht="12.75" customHeight="1">
      <c r="A493" s="1"/>
      <c r="B493" s="52"/>
      <c r="C493" s="53" t="s">
        <v>51</v>
      </c>
      <c r="D493" s="58" t="str">
        <f>'A.P. ELECTRICIDAD'!D970</f>
        <v>Interruptor Termomagnético 4X100A</v>
      </c>
      <c r="E493" s="28" t="s">
        <v>163</v>
      </c>
      <c r="F493" s="55">
        <f>DATOS!E34</f>
        <v>2</v>
      </c>
      <c r="G493" s="30">
        <f>'A.P. ELECTRICIDAD'!H992</f>
        <v>33397.358413379006</v>
      </c>
      <c r="H493" s="56">
        <f t="shared" si="78"/>
        <v>66794.716826758013</v>
      </c>
      <c r="I493" s="48"/>
      <c r="J493" s="49">
        <f t="shared" si="79"/>
        <v>3.9208079352986861E-4</v>
      </c>
    </row>
    <row r="494" spans="1:26" ht="12.75" hidden="1" customHeight="1">
      <c r="A494" s="1"/>
      <c r="B494" s="52"/>
      <c r="C494" s="53" t="s">
        <v>52</v>
      </c>
      <c r="D494" s="27" t="str">
        <f>'A.P. ELECTRICIDAD'!D1003</f>
        <v>Interruptor Termomagnético 4X160A NS 160 N</v>
      </c>
      <c r="E494" s="28" t="s">
        <v>163</v>
      </c>
      <c r="F494" s="55">
        <f>DATOS!E35</f>
        <v>0</v>
      </c>
      <c r="G494" s="30">
        <f>'A.P. ELECTRICIDAD'!H1025</f>
        <v>48683.489884729948</v>
      </c>
      <c r="H494" s="56">
        <f t="shared" si="78"/>
        <v>0</v>
      </c>
      <c r="I494" s="48"/>
      <c r="J494" s="49">
        <f t="shared" si="79"/>
        <v>0</v>
      </c>
    </row>
    <row r="495" spans="1:26" ht="24" hidden="1" customHeight="1">
      <c r="A495" s="1"/>
      <c r="B495" s="52"/>
      <c r="C495" s="53" t="s">
        <v>53</v>
      </c>
      <c r="D495" s="58" t="str">
        <f>'A.P. ELECTRICIDAD'!D1036</f>
        <v>Interruptor Termomagnético 4X200A NS 200 N c/ regule térmico</v>
      </c>
      <c r="E495" s="28" t="s">
        <v>163</v>
      </c>
      <c r="F495" s="55">
        <f>DATOS!E36</f>
        <v>0</v>
      </c>
      <c r="G495" s="30">
        <f>'A.P. ELECTRICIDAD'!H1058</f>
        <v>67327.172193721097</v>
      </c>
      <c r="H495" s="56">
        <f t="shared" si="78"/>
        <v>0</v>
      </c>
      <c r="I495" s="48"/>
      <c r="J495" s="49">
        <f t="shared" si="79"/>
        <v>0</v>
      </c>
    </row>
    <row r="496" spans="1:26" ht="25.5" hidden="1" customHeight="1">
      <c r="A496" s="1"/>
      <c r="B496" s="52"/>
      <c r="C496" s="53" t="s">
        <v>54</v>
      </c>
      <c r="D496" s="58" t="str">
        <f>'A.P. ELECTRICIDAD'!D1069</f>
        <v>Interruptor Termomagnético 4X250A NS 250 N c/ regule térmico</v>
      </c>
      <c r="E496" s="28" t="s">
        <v>163</v>
      </c>
      <c r="F496" s="55">
        <f>DATOS!E37</f>
        <v>0</v>
      </c>
      <c r="G496" s="30">
        <f>'A.P. ELECTRICIDAD'!H1091</f>
        <v>67327.172193721097</v>
      </c>
      <c r="H496" s="56">
        <f t="shared" si="78"/>
        <v>0</v>
      </c>
      <c r="I496" s="48"/>
      <c r="J496" s="49">
        <f t="shared" si="79"/>
        <v>0</v>
      </c>
    </row>
    <row r="497" spans="1:26" ht="12.75" customHeight="1">
      <c r="A497" s="1"/>
      <c r="B497" s="52"/>
      <c r="C497" s="53" t="s">
        <v>179</v>
      </c>
      <c r="D497" s="58" t="str">
        <f>'A.P. ELECTRICIDAD'!D1102</f>
        <v>Interruptor automático diferencial bipolar 2x25 A 30 mA</v>
      </c>
      <c r="E497" s="28" t="s">
        <v>163</v>
      </c>
      <c r="F497" s="55">
        <f>DATOS!E38</f>
        <v>75</v>
      </c>
      <c r="G497" s="30">
        <f>'A.P. ELECTRICIDAD'!H1124</f>
        <v>8560.2326086555368</v>
      </c>
      <c r="H497" s="56">
        <f t="shared" si="78"/>
        <v>642017.44564916531</v>
      </c>
      <c r="I497" s="48"/>
      <c r="J497" s="49">
        <f t="shared" si="79"/>
        <v>3.7686020917346522E-3</v>
      </c>
    </row>
    <row r="498" spans="1:26" ht="12.75" hidden="1" customHeight="1">
      <c r="A498" s="1"/>
      <c r="B498" s="52"/>
      <c r="C498" s="53" t="s">
        <v>180</v>
      </c>
      <c r="D498" s="58" t="str">
        <f>'A.P. ELECTRICIDAD'!D1135</f>
        <v>Interruptor automático diferencial bipolar 2x40 A 30 mA</v>
      </c>
      <c r="E498" s="28" t="s">
        <v>163</v>
      </c>
      <c r="F498" s="55">
        <f>DATOS!E39</f>
        <v>0</v>
      </c>
      <c r="G498" s="30">
        <f>'A.P. ELECTRICIDAD'!H1157</f>
        <v>9071.7409379469082</v>
      </c>
      <c r="H498" s="56">
        <f t="shared" si="78"/>
        <v>0</v>
      </c>
      <c r="I498" s="48"/>
      <c r="J498" s="49">
        <f t="shared" si="79"/>
        <v>0</v>
      </c>
    </row>
    <row r="499" spans="1:26" ht="12.75" hidden="1" customHeight="1">
      <c r="A499" s="1"/>
      <c r="B499" s="52"/>
      <c r="C499" s="53" t="s">
        <v>181</v>
      </c>
      <c r="D499" s="58" t="str">
        <f>'A.P. ELECTRICIDAD'!D1168</f>
        <v>Interruptor automático diferencial bipolar 2x32 A 300 mA</v>
      </c>
      <c r="E499" s="28" t="s">
        <v>163</v>
      </c>
      <c r="F499" s="55">
        <f>DATOS!E40</f>
        <v>0</v>
      </c>
      <c r="G499" s="30">
        <f>'A.P. ELECTRICIDAD'!H1190</f>
        <v>11157.511369111744</v>
      </c>
      <c r="H499" s="56">
        <f t="shared" si="78"/>
        <v>0</v>
      </c>
      <c r="I499" s="48"/>
      <c r="J499" s="49">
        <f t="shared" si="79"/>
        <v>0</v>
      </c>
    </row>
    <row r="500" spans="1:26" ht="26.25" hidden="1" customHeight="1">
      <c r="A500" s="1"/>
      <c r="B500" s="52"/>
      <c r="C500" s="53" t="s">
        <v>182</v>
      </c>
      <c r="D500" s="58" t="str">
        <f>'A.P. ELECTRICIDAD'!D1201</f>
        <v>Interruptor automático diferencial bipolar superinmunizado 2x25 A 30 mA</v>
      </c>
      <c r="E500" s="28" t="s">
        <v>163</v>
      </c>
      <c r="F500" s="55">
        <f>DATOS!E41</f>
        <v>0</v>
      </c>
      <c r="G500" s="30">
        <f>'A.P. ELECTRICIDAD'!H1223</f>
        <v>19028.339206797325</v>
      </c>
      <c r="H500" s="56">
        <f t="shared" si="78"/>
        <v>0</v>
      </c>
      <c r="I500" s="48"/>
      <c r="J500" s="49">
        <f t="shared" si="79"/>
        <v>0</v>
      </c>
    </row>
    <row r="501" spans="1:26" ht="26.25" hidden="1" customHeight="1">
      <c r="A501" s="1"/>
      <c r="B501" s="52"/>
      <c r="C501" s="53" t="s">
        <v>183</v>
      </c>
      <c r="D501" s="58" t="str">
        <f>'A.P. ELECTRICIDAD'!D1234</f>
        <v>Interruptor automático diferencial bipolar superinmunizado 2x40 A 30 mA</v>
      </c>
      <c r="E501" s="28" t="s">
        <v>163</v>
      </c>
      <c r="F501" s="55">
        <f>DATOS!E42</f>
        <v>0</v>
      </c>
      <c r="G501" s="30">
        <f>'A.P. ELECTRICIDAD'!H1256</f>
        <v>20100.138670135642</v>
      </c>
      <c r="H501" s="56">
        <f t="shared" si="78"/>
        <v>0</v>
      </c>
      <c r="I501" s="48"/>
      <c r="J501" s="49">
        <f t="shared" si="79"/>
        <v>0</v>
      </c>
    </row>
    <row r="502" spans="1:26" ht="16.5" customHeight="1">
      <c r="A502" s="1"/>
      <c r="B502" s="52"/>
      <c r="C502" s="53" t="s">
        <v>184</v>
      </c>
      <c r="D502" s="58" t="str">
        <f>'A.P. ELECTRICIDAD'!D1267</f>
        <v>Interruptor automático diferencial tetrapolar 4x25 A 30 mA</v>
      </c>
      <c r="E502" s="28" t="s">
        <v>163</v>
      </c>
      <c r="F502" s="55">
        <f>DATOS!E43</f>
        <v>10</v>
      </c>
      <c r="G502" s="30">
        <f>'A.P. ELECTRICIDAD'!H1289</f>
        <v>12598.061512163218</v>
      </c>
      <c r="H502" s="56">
        <f t="shared" si="78"/>
        <v>125980.61512163217</v>
      </c>
      <c r="I502" s="48"/>
      <c r="J502" s="49">
        <f t="shared" si="79"/>
        <v>7.3949830005841128E-4</v>
      </c>
    </row>
    <row r="503" spans="1:26" ht="14.25" hidden="1" customHeight="1">
      <c r="A503" s="1"/>
      <c r="B503" s="52"/>
      <c r="C503" s="53" t="s">
        <v>185</v>
      </c>
      <c r="D503" s="58" t="str">
        <f>'A.P. ELECTRICIDAD'!D1300</f>
        <v>Interruptor automático diferencial tetrapolar 4x40/63 A 30 mA</v>
      </c>
      <c r="E503" s="28" t="s">
        <v>163</v>
      </c>
      <c r="F503" s="55">
        <f>DATOS!E44</f>
        <v>0</v>
      </c>
      <c r="G503" s="30">
        <f>'A.P. ELECTRICIDAD'!H1322</f>
        <v>17321.433665190456</v>
      </c>
      <c r="H503" s="56">
        <f t="shared" si="78"/>
        <v>0</v>
      </c>
      <c r="I503" s="48"/>
      <c r="J503" s="49">
        <f t="shared" si="79"/>
        <v>0</v>
      </c>
    </row>
    <row r="504" spans="1:26" ht="13.5" customHeight="1">
      <c r="A504" s="1"/>
      <c r="B504" s="52"/>
      <c r="C504" s="53" t="s">
        <v>186</v>
      </c>
      <c r="D504" s="58" t="str">
        <f>'A.P. ELECTRICIDAD'!D1333</f>
        <v>Interruptor automático diferencial tetrapolar 4x16 A 300 mA</v>
      </c>
      <c r="E504" s="28" t="s">
        <v>163</v>
      </c>
      <c r="F504" s="55">
        <f>DATOS!E45</f>
        <v>2</v>
      </c>
      <c r="G504" s="30">
        <f>'A.P. ELECTRICIDAD'!H1355</f>
        <v>12285.375943467898</v>
      </c>
      <c r="H504" s="56">
        <f t="shared" si="78"/>
        <v>24570.751886935795</v>
      </c>
      <c r="I504" s="48"/>
      <c r="J504" s="49">
        <f t="shared" si="79"/>
        <v>1.4422877070415288E-4</v>
      </c>
    </row>
    <row r="505" spans="1:26" ht="12.75" hidden="1" customHeight="1">
      <c r="A505" s="1"/>
      <c r="B505" s="52"/>
      <c r="C505" s="53" t="s">
        <v>187</v>
      </c>
      <c r="D505" s="58" t="str">
        <f>'A.P. ELECTRICIDAD'!D1366</f>
        <v>Interruptor automático diferencial tetrapolar 4x25 A 300 mA</v>
      </c>
      <c r="E505" s="28" t="s">
        <v>163</v>
      </c>
      <c r="F505" s="55">
        <f>DATOS!E46</f>
        <v>0</v>
      </c>
      <c r="G505" s="30">
        <f>'A.P. ELECTRICIDAD'!H1388</f>
        <v>14351.500004965481</v>
      </c>
      <c r="H505" s="56">
        <f t="shared" si="78"/>
        <v>0</v>
      </c>
      <c r="I505" s="48"/>
      <c r="J505" s="49">
        <f t="shared" si="79"/>
        <v>0</v>
      </c>
    </row>
    <row r="506" spans="1:26" ht="12.75" customHeight="1">
      <c r="A506" s="1"/>
      <c r="B506" s="52"/>
      <c r="C506" s="53" t="s">
        <v>188</v>
      </c>
      <c r="D506" s="58" t="str">
        <f>'A.P. ELECTRICIDAD'!D1399</f>
        <v>Interruptor automático diferencial tetrapolar 4x40 A 300 mA</v>
      </c>
      <c r="E506" s="28" t="s">
        <v>163</v>
      </c>
      <c r="F506" s="55">
        <f>DATOS!E47</f>
        <v>2</v>
      </c>
      <c r="G506" s="30">
        <f>'A.P. ELECTRICIDAD'!H1421</f>
        <v>15129.886873361003</v>
      </c>
      <c r="H506" s="56">
        <f t="shared" si="78"/>
        <v>30259.773746722007</v>
      </c>
      <c r="I506" s="48"/>
      <c r="J506" s="49">
        <f t="shared" si="79"/>
        <v>1.7762297179013136E-4</v>
      </c>
    </row>
    <row r="507" spans="1:26" ht="12.75" hidden="1" customHeight="1">
      <c r="A507" s="1"/>
      <c r="B507" s="52"/>
      <c r="C507" s="53" t="s">
        <v>189</v>
      </c>
      <c r="D507" s="58" t="str">
        <f>'A.P. ELECTRICIDAD'!D1432</f>
        <v>Interruptor automático diferencial tetrapolar 4x63 A 300 mA</v>
      </c>
      <c r="E507" s="28" t="s">
        <v>163</v>
      </c>
      <c r="F507" s="55">
        <f>DATOS!E48</f>
        <v>0</v>
      </c>
      <c r="G507" s="30">
        <f>'A.P. ELECTRICIDAD'!H1454</f>
        <v>22590.14576455154</v>
      </c>
      <c r="H507" s="56">
        <f t="shared" si="78"/>
        <v>0</v>
      </c>
      <c r="I507" s="48"/>
      <c r="J507" s="49">
        <f t="shared" si="79"/>
        <v>0</v>
      </c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hidden="1" customHeight="1">
      <c r="A508" s="1"/>
      <c r="B508" s="52"/>
      <c r="C508" s="53" t="s">
        <v>190</v>
      </c>
      <c r="D508" s="58" t="str">
        <f>'A.P. ELECTRICIDAD'!D1465</f>
        <v>Interruptor automático diferencial tetrapolar 4x80 A 300 mA</v>
      </c>
      <c r="E508" s="28" t="s">
        <v>163</v>
      </c>
      <c r="F508" s="55">
        <f>DATOS!E49</f>
        <v>0</v>
      </c>
      <c r="G508" s="30">
        <f>'A.P. ELECTRICIDAD'!H1487</f>
        <v>23870.223554274555</v>
      </c>
      <c r="H508" s="56">
        <f t="shared" si="78"/>
        <v>0</v>
      </c>
      <c r="I508" s="48"/>
      <c r="J508" s="49">
        <f t="shared" si="79"/>
        <v>0</v>
      </c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52"/>
      <c r="C509" s="53" t="s">
        <v>191</v>
      </c>
      <c r="D509" s="58" t="str">
        <f>'A.P. ELECTRICIDAD'!D1498</f>
        <v>Interruptor automático diferencial tetrapolar 4x100 A 300 mA</v>
      </c>
      <c r="E509" s="28" t="s">
        <v>163</v>
      </c>
      <c r="F509" s="55">
        <f>DATOS!E50</f>
        <v>2</v>
      </c>
      <c r="G509" s="30">
        <f>'A.P. ELECTRICIDAD'!H1520</f>
        <v>46300.512493821945</v>
      </c>
      <c r="H509" s="56">
        <f t="shared" si="78"/>
        <v>92601.02498764389</v>
      </c>
      <c r="I509" s="48"/>
      <c r="J509" s="49">
        <f t="shared" si="79"/>
        <v>5.4356220197777623E-4</v>
      </c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hidden="1" customHeight="1">
      <c r="A510" s="1"/>
      <c r="B510" s="52"/>
      <c r="C510" s="53" t="s">
        <v>192</v>
      </c>
      <c r="D510" s="58" t="str">
        <f>'A.P. ELECTRICIDAD'!D1531</f>
        <v>Guardamotor hasta 15 A 3 polos</v>
      </c>
      <c r="E510" s="28" t="s">
        <v>163</v>
      </c>
      <c r="F510" s="55">
        <f>DATOS!E51</f>
        <v>0</v>
      </c>
      <c r="G510" s="30">
        <f>'A.P. ELECTRICIDAD'!H1553</f>
        <v>19571.738528017166</v>
      </c>
      <c r="H510" s="56">
        <f t="shared" si="78"/>
        <v>0</v>
      </c>
      <c r="I510" s="48"/>
      <c r="J510" s="49">
        <f t="shared" si="79"/>
        <v>0</v>
      </c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25.5" hidden="1" customHeight="1">
      <c r="A511" s="1"/>
      <c r="B511" s="52"/>
      <c r="C511" s="53" t="s">
        <v>193</v>
      </c>
      <c r="D511" s="58" t="str">
        <f>'A.P. ELECTRICIDAD'!D1564</f>
        <v xml:space="preserve">Conductor envainado 2 x 0,5 mm2 con caño de PVC 3,2 Ø 40 mm </v>
      </c>
      <c r="E511" s="28" t="s">
        <v>29</v>
      </c>
      <c r="F511" s="55">
        <f>DATOS!E52</f>
        <v>0</v>
      </c>
      <c r="G511" s="30">
        <f>'A.P. ELECTRICIDAD'!H1586</f>
        <v>1226.7249311601538</v>
      </c>
      <c r="H511" s="56">
        <f t="shared" si="78"/>
        <v>0</v>
      </c>
      <c r="I511" s="48"/>
      <c r="J511" s="49">
        <f t="shared" si="79"/>
        <v>0</v>
      </c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24.75" hidden="1" customHeight="1">
      <c r="A512" s="1"/>
      <c r="B512" s="52"/>
      <c r="C512" s="53" t="s">
        <v>194</v>
      </c>
      <c r="D512" s="58" t="str">
        <f>'A.P. ELECTRICIDAD'!D1597</f>
        <v xml:space="preserve">Conductor envainado 2 x 4 mm2 con caño de PVC 3,2 Ø 40 mm </v>
      </c>
      <c r="E512" s="28" t="s">
        <v>29</v>
      </c>
      <c r="F512" s="55">
        <f>DATOS!E53</f>
        <v>0</v>
      </c>
      <c r="G512" s="30">
        <f>'A.P. ELECTRICIDAD'!H1619</f>
        <v>1363.0231213097472</v>
      </c>
      <c r="H512" s="56">
        <f t="shared" si="78"/>
        <v>0</v>
      </c>
      <c r="I512" s="48"/>
      <c r="J512" s="49">
        <f t="shared" si="79"/>
        <v>0</v>
      </c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24" hidden="1" customHeight="1">
      <c r="A513" s="1"/>
      <c r="B513" s="52"/>
      <c r="C513" s="53" t="s">
        <v>195</v>
      </c>
      <c r="D513" s="58" t="str">
        <f>'A.P. ELECTRICIDAD'!D1630</f>
        <v xml:space="preserve">Conductor subterráneo 2 x 2,5 mm2 con caño de PVC 3,2 Ø 40 mm </v>
      </c>
      <c r="E513" s="28" t="s">
        <v>29</v>
      </c>
      <c r="F513" s="55">
        <f>DATOS!E54</f>
        <v>0</v>
      </c>
      <c r="G513" s="30">
        <f>'A.P. ELECTRICIDAD'!H1652</f>
        <v>1269.9946556532643</v>
      </c>
      <c r="H513" s="56">
        <f t="shared" si="78"/>
        <v>0</v>
      </c>
      <c r="I513" s="48"/>
      <c r="J513" s="49">
        <f t="shared" si="79"/>
        <v>0</v>
      </c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24.75" hidden="1" customHeight="1">
      <c r="A514" s="1"/>
      <c r="B514" s="52"/>
      <c r="C514" s="53" t="s">
        <v>196</v>
      </c>
      <c r="D514" s="58" t="str">
        <f>'A.P. ELECTRICIDAD'!D1663</f>
        <v xml:space="preserve">Conductor subterráneo 2 x 6 mm2 con caño de PVC 3,2 Ø 40 mm </v>
      </c>
      <c r="E514" s="28" t="s">
        <v>29</v>
      </c>
      <c r="F514" s="55">
        <f>DATOS!E55</f>
        <v>0</v>
      </c>
      <c r="G514" s="30">
        <f>'A.P. ELECTRICIDAD'!H1685</f>
        <v>1474.2785137911442</v>
      </c>
      <c r="H514" s="56">
        <f t="shared" si="78"/>
        <v>0</v>
      </c>
      <c r="I514" s="48"/>
      <c r="J514" s="49">
        <f t="shared" si="79"/>
        <v>0</v>
      </c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24.75" hidden="1" customHeight="1">
      <c r="A515" s="1"/>
      <c r="B515" s="52"/>
      <c r="C515" s="53" t="s">
        <v>197</v>
      </c>
      <c r="D515" s="58" t="str">
        <f>'A.P. ELECTRICIDAD'!D1696</f>
        <v xml:space="preserve">Conductor subterráneo 3 x 2,5 mm2 con caño de PVC 3,2 Ø 40 mm </v>
      </c>
      <c r="E515" s="28" t="s">
        <v>29</v>
      </c>
      <c r="F515" s="55">
        <f>DATOS!E56</f>
        <v>0</v>
      </c>
      <c r="G515" s="30">
        <f>'A.P. ELECTRICIDAD'!H1718</f>
        <v>1335.6635043563163</v>
      </c>
      <c r="H515" s="56">
        <f t="shared" si="78"/>
        <v>0</v>
      </c>
      <c r="I515" s="48"/>
      <c r="J515" s="49">
        <f t="shared" si="79"/>
        <v>0</v>
      </c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26.25" hidden="1" customHeight="1">
      <c r="A516" s="1"/>
      <c r="B516" s="52"/>
      <c r="C516" s="53" t="s">
        <v>198</v>
      </c>
      <c r="D516" s="58" t="str">
        <f>'A.P. ELECTRICIDAD'!D1729</f>
        <v xml:space="preserve">Conductor subterráneo 3 x 4 mm2 con caño de PVC 3,2 Ø 40 mm </v>
      </c>
      <c r="E516" s="28" t="s">
        <v>29</v>
      </c>
      <c r="F516" s="55">
        <f>DATOS!E57</f>
        <v>0</v>
      </c>
      <c r="G516" s="30">
        <f>'A.P. ELECTRICIDAD'!H1751</f>
        <v>1463.3385123529838</v>
      </c>
      <c r="H516" s="56">
        <f t="shared" si="78"/>
        <v>0</v>
      </c>
      <c r="I516" s="48"/>
      <c r="J516" s="49">
        <f t="shared" si="79"/>
        <v>0</v>
      </c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27" hidden="1" customHeight="1">
      <c r="A517" s="1"/>
      <c r="B517" s="52"/>
      <c r="C517" s="53" t="s">
        <v>199</v>
      </c>
      <c r="D517" s="58" t="str">
        <f>'A.P. ELECTRICIDAD'!D1762</f>
        <v xml:space="preserve">Conductor subterráneo 3 x 25 + 1 x 16 mm2 con caño de PVC 3,2 Ø 40 mm </v>
      </c>
      <c r="E517" s="28" t="s">
        <v>29</v>
      </c>
      <c r="F517" s="55">
        <f>DATOS!E58</f>
        <v>0</v>
      </c>
      <c r="G517" s="30">
        <f>'A.P. ELECTRICIDAD'!H1784</f>
        <v>3439.3738687811888</v>
      </c>
      <c r="H517" s="56">
        <f t="shared" si="78"/>
        <v>0</v>
      </c>
      <c r="I517" s="48"/>
      <c r="J517" s="49">
        <f t="shared" si="79"/>
        <v>0</v>
      </c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25.5" hidden="1" customHeight="1">
      <c r="A518" s="1"/>
      <c r="B518" s="52"/>
      <c r="C518" s="53" t="s">
        <v>200</v>
      </c>
      <c r="D518" s="58" t="str">
        <f>'A.P. ELECTRICIDAD'!D1795</f>
        <v xml:space="preserve">Conductor subterráneo tetrafilar 3 x 35+1 x 16 mm2con caño de PVC 3,2 Ø 63 mm </v>
      </c>
      <c r="E518" s="28" t="s">
        <v>29</v>
      </c>
      <c r="F518" s="55">
        <f>DATOS!E59</f>
        <v>0</v>
      </c>
      <c r="G518" s="30">
        <f>'A.P. ELECTRICIDAD'!H1817</f>
        <v>4417.6919660008389</v>
      </c>
      <c r="H518" s="56">
        <f t="shared" si="78"/>
        <v>0</v>
      </c>
      <c r="I518" s="48"/>
      <c r="J518" s="49">
        <f t="shared" si="79"/>
        <v>0</v>
      </c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27" hidden="1" customHeight="1">
      <c r="A519" s="1"/>
      <c r="B519" s="52"/>
      <c r="C519" s="53" t="s">
        <v>201</v>
      </c>
      <c r="D519" s="58" t="str">
        <f>'A.P. ELECTRICIDAD'!D1828</f>
        <v xml:space="preserve">Conductor subterráneo tetrafilar 3 x 50+1 x 25 mm2con caño de PVC 3,2 Ø 63 mm </v>
      </c>
      <c r="E519" s="28" t="s">
        <v>29</v>
      </c>
      <c r="F519" s="55">
        <f>DATOS!E60</f>
        <v>0</v>
      </c>
      <c r="G519" s="30">
        <f>'A.P. ELECTRICIDAD'!H1850</f>
        <v>6049.9440259175753</v>
      </c>
      <c r="H519" s="56">
        <f t="shared" si="78"/>
        <v>0</v>
      </c>
      <c r="I519" s="48"/>
      <c r="J519" s="49">
        <f t="shared" si="79"/>
        <v>0</v>
      </c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24.75" hidden="1" customHeight="1">
      <c r="A520" s="1"/>
      <c r="B520" s="52"/>
      <c r="C520" s="53" t="s">
        <v>202</v>
      </c>
      <c r="D520" s="58" t="str">
        <f>'A.P. ELECTRICIDAD'!D1861</f>
        <v xml:space="preserve">Conductor subterráneo tetrafilar 4 x 2,5 mm2 con caño de PVC 3,2 Ø 40 mm </v>
      </c>
      <c r="E520" s="28" t="s">
        <v>29</v>
      </c>
      <c r="F520" s="55">
        <f>DATOS!E61</f>
        <v>0</v>
      </c>
      <c r="G520" s="30">
        <f>'A.P. ELECTRICIDAD'!H1883</f>
        <v>1409.4460272367037</v>
      </c>
      <c r="H520" s="56">
        <f t="shared" si="78"/>
        <v>0</v>
      </c>
      <c r="I520" s="48"/>
      <c r="J520" s="49">
        <f t="shared" si="79"/>
        <v>0</v>
      </c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24.75" hidden="1" customHeight="1">
      <c r="A521" s="1"/>
      <c r="B521" s="52"/>
      <c r="C521" s="53" t="s">
        <v>203</v>
      </c>
      <c r="D521" s="58" t="str">
        <f>'A.P. ELECTRICIDAD'!D1894</f>
        <v xml:space="preserve">Conductor subterráneo tetrafilar 4 x 4 mm2 con caño de PVC 3,2 Ø 40 mm </v>
      </c>
      <c r="E521" s="28" t="s">
        <v>29</v>
      </c>
      <c r="F521" s="55">
        <f>DATOS!E62</f>
        <v>0</v>
      </c>
      <c r="G521" s="30">
        <f>'A.P. ELECTRICIDAD'!H1916</f>
        <v>1566.8455382621862</v>
      </c>
      <c r="H521" s="56">
        <f t="shared" si="78"/>
        <v>0</v>
      </c>
      <c r="I521" s="48"/>
      <c r="J521" s="49">
        <f t="shared" si="79"/>
        <v>0</v>
      </c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27" hidden="1" customHeight="1">
      <c r="A522" s="1"/>
      <c r="B522" s="52"/>
      <c r="C522" s="53" t="s">
        <v>204</v>
      </c>
      <c r="D522" s="58" t="str">
        <f>'A.P. ELECTRICIDAD'!D1927</f>
        <v xml:space="preserve">Conductor subterráneo tetrafilar 4 x 6 mm2 con caño de PVC 3,2 Ø 40 mm </v>
      </c>
      <c r="E522" s="28" t="s">
        <v>29</v>
      </c>
      <c r="F522" s="55">
        <f>DATOS!E63</f>
        <v>0</v>
      </c>
      <c r="G522" s="30">
        <f>'A.P. ELECTRICIDAD'!H1949</f>
        <v>1766.6591849161082</v>
      </c>
      <c r="H522" s="56">
        <f t="shared" si="78"/>
        <v>0</v>
      </c>
      <c r="I522" s="48"/>
      <c r="J522" s="49">
        <f t="shared" si="79"/>
        <v>0</v>
      </c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27.75" hidden="1" customHeight="1">
      <c r="A523" s="1"/>
      <c r="B523" s="52"/>
      <c r="C523" s="53" t="s">
        <v>205</v>
      </c>
      <c r="D523" s="58" t="str">
        <f>'A.P. ELECTRICIDAD'!D1960</f>
        <v xml:space="preserve">Conductor subterráneo tetrafilar 4 x 10 mm2 con caño de PVC 3,2 Ø 63 mm </v>
      </c>
      <c r="E523" s="28" t="s">
        <v>29</v>
      </c>
      <c r="F523" s="55">
        <f>DATOS!E64</f>
        <v>0</v>
      </c>
      <c r="G523" s="30">
        <f>'A.P. ELECTRICIDAD'!H1982</f>
        <v>2375.9396940794322</v>
      </c>
      <c r="H523" s="56">
        <f t="shared" si="78"/>
        <v>0</v>
      </c>
      <c r="I523" s="48"/>
      <c r="J523" s="49">
        <f t="shared" si="79"/>
        <v>0</v>
      </c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26.25" customHeight="1">
      <c r="A524" s="1"/>
      <c r="B524" s="52"/>
      <c r="C524" s="53" t="s">
        <v>206</v>
      </c>
      <c r="D524" s="58" t="str">
        <f>'A.P. ELECTRICIDAD'!D1993</f>
        <v xml:space="preserve">Conductor subterraneo tetrafilar 4 x 16 mm2 con caño de PVC 3,2 Ø 63 mm </v>
      </c>
      <c r="E524" s="28" t="s">
        <v>29</v>
      </c>
      <c r="F524" s="55">
        <f>DATOS!E65</f>
        <v>20</v>
      </c>
      <c r="G524" s="30">
        <f>'A.P. ELECTRICIDAD'!H2015</f>
        <v>2948.5785918535075</v>
      </c>
      <c r="H524" s="56">
        <f t="shared" si="78"/>
        <v>58971.571837070151</v>
      </c>
      <c r="I524" s="48"/>
      <c r="J524" s="49">
        <f t="shared" si="79"/>
        <v>3.4615942367944257E-4</v>
      </c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25.5" customHeight="1">
      <c r="A525" s="1"/>
      <c r="B525" s="52"/>
      <c r="C525" s="53" t="s">
        <v>207</v>
      </c>
      <c r="D525" s="58" t="str">
        <f>'A.P. ELECTRICIDAD'!D2026</f>
        <v>Bocas - luminación nuevos a instalar (incluye línea de alimentación)</v>
      </c>
      <c r="E525" s="28" t="s">
        <v>163</v>
      </c>
      <c r="F525" s="55">
        <f>DATOS!E66</f>
        <v>145</v>
      </c>
      <c r="G525" s="30">
        <f>'A.P. ELECTRICIDAD'!H2063</f>
        <v>10518.780650837725</v>
      </c>
      <c r="H525" s="56">
        <f t="shared" si="78"/>
        <v>1525223.1943714703</v>
      </c>
      <c r="I525" s="48"/>
      <c r="J525" s="49">
        <f t="shared" si="79"/>
        <v>8.9529643775623224E-3</v>
      </c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24.75" customHeight="1">
      <c r="A526" s="1"/>
      <c r="B526" s="52"/>
      <c r="C526" s="53" t="s">
        <v>208</v>
      </c>
      <c r="D526" s="58" t="str">
        <f>'A.P. ELECTRICIDAD'!D2074</f>
        <v>Bocas - Tomas nuevos a instalar (incluye línea de alimentación)</v>
      </c>
      <c r="E526" s="28" t="s">
        <v>163</v>
      </c>
      <c r="F526" s="55">
        <f>DATOS!E67</f>
        <v>152</v>
      </c>
      <c r="G526" s="30">
        <f>'A.P. ELECTRICIDAD'!H2105</f>
        <v>9092.5176181759998</v>
      </c>
      <c r="H526" s="56">
        <f t="shared" si="78"/>
        <v>1382062.6779627521</v>
      </c>
      <c r="I526" s="48"/>
      <c r="J526" s="49">
        <f t="shared" si="79"/>
        <v>8.1126211357269128E-3</v>
      </c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hidden="1" customHeight="1">
      <c r="A527" s="1"/>
      <c r="B527" s="52"/>
      <c r="C527" s="53" t="s">
        <v>209</v>
      </c>
      <c r="D527" s="58" t="str">
        <f>'A.P. ELECTRICIDAD'!D2116</f>
        <v>Bocas - Iluminación/Tomas a recablear</v>
      </c>
      <c r="E527" s="28" t="s">
        <v>163</v>
      </c>
      <c r="F527" s="55">
        <f>DATOS!E68</f>
        <v>0</v>
      </c>
      <c r="G527" s="30">
        <f>'A.P. ELECTRICIDAD'!H2138</f>
        <v>4517.1644269303251</v>
      </c>
      <c r="H527" s="56">
        <f t="shared" si="78"/>
        <v>0</v>
      </c>
      <c r="I527" s="48"/>
      <c r="J527" s="49">
        <f t="shared" si="79"/>
        <v>0</v>
      </c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hidden="1" customHeight="1">
      <c r="A528" s="1"/>
      <c r="B528" s="52"/>
      <c r="C528" s="53" t="s">
        <v>210</v>
      </c>
      <c r="D528" s="58" t="str">
        <f>'A.P. ELECTRICIDAD'!D2149</f>
        <v>Bocas - Tomas nuevos a instalar p/ servicio contra incendio</v>
      </c>
      <c r="E528" s="28" t="s">
        <v>163</v>
      </c>
      <c r="F528" s="55">
        <f>DATOS!E69</f>
        <v>0</v>
      </c>
      <c r="G528" s="30">
        <f>'A.P. ELECTRICIDAD'!H2173</f>
        <v>17662.688628479769</v>
      </c>
      <c r="H528" s="56">
        <f t="shared" si="78"/>
        <v>0</v>
      </c>
      <c r="I528" s="48"/>
      <c r="J528" s="49">
        <f t="shared" si="79"/>
        <v>0</v>
      </c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hidden="1" customHeight="1">
      <c r="A529" s="1"/>
      <c r="B529" s="52"/>
      <c r="C529" s="53" t="s">
        <v>211</v>
      </c>
      <c r="D529" s="58" t="str">
        <f>'A.P. ELECTRICIDAD'!D2184</f>
        <v>Linea de alimentación de Fe - Conductor 2x2,5+PE</v>
      </c>
      <c r="E529" s="28" t="s">
        <v>29</v>
      </c>
      <c r="F529" s="55">
        <f>DATOS!E70</f>
        <v>0</v>
      </c>
      <c r="G529" s="30">
        <f>'A.P. ELECTRICIDAD'!H2208</f>
        <v>817.54447076628048</v>
      </c>
      <c r="H529" s="56">
        <f t="shared" si="78"/>
        <v>0</v>
      </c>
      <c r="I529" s="48"/>
      <c r="J529" s="49">
        <f t="shared" si="79"/>
        <v>0</v>
      </c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hidden="1" customHeight="1">
      <c r="A530" s="1"/>
      <c r="B530" s="52"/>
      <c r="C530" s="53" t="s">
        <v>212</v>
      </c>
      <c r="D530" s="58" t="str">
        <f>'A.P. ELECTRICIDAD'!D2219</f>
        <v>Linea de alimentación de Fe - Conductor 2x4+PE</v>
      </c>
      <c r="E530" s="28" t="s">
        <v>29</v>
      </c>
      <c r="F530" s="55">
        <f>DATOS!E71</f>
        <v>0</v>
      </c>
      <c r="G530" s="30">
        <f>'A.P. ELECTRICIDAD'!H2243</f>
        <v>930.13640841459073</v>
      </c>
      <c r="H530" s="56">
        <f t="shared" si="78"/>
        <v>0</v>
      </c>
      <c r="I530" s="48"/>
      <c r="J530" s="49">
        <f t="shared" si="79"/>
        <v>0</v>
      </c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hidden="1" customHeight="1">
      <c r="A531" s="1"/>
      <c r="B531" s="52"/>
      <c r="C531" s="53" t="s">
        <v>213</v>
      </c>
      <c r="D531" s="58" t="str">
        <f>'A.P. ELECTRICIDAD'!D2254</f>
        <v>Linea de alimentación de Fe - Conductor 2x6+PE</v>
      </c>
      <c r="E531" s="28" t="s">
        <v>29</v>
      </c>
      <c r="F531" s="55">
        <f>DATOS!E72</f>
        <v>0</v>
      </c>
      <c r="G531" s="30">
        <f>'A.P. ELECTRICIDAD'!H2278</f>
        <v>1077.5789799940628</v>
      </c>
      <c r="H531" s="56">
        <f t="shared" si="78"/>
        <v>0</v>
      </c>
      <c r="I531" s="48"/>
      <c r="J531" s="49">
        <f t="shared" si="79"/>
        <v>0</v>
      </c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hidden="1" customHeight="1">
      <c r="A532" s="1"/>
      <c r="B532" s="52"/>
      <c r="C532" s="53" t="s">
        <v>214</v>
      </c>
      <c r="D532" s="58" t="str">
        <f>'A.P. ELECTRICIDAD'!D2289</f>
        <v>Linea de alimentación de Fe - Conductor 3x25+1x16+PE</v>
      </c>
      <c r="E532" s="28" t="s">
        <v>29</v>
      </c>
      <c r="F532" s="55">
        <f>DATOS!E73</f>
        <v>0</v>
      </c>
      <c r="G532" s="30">
        <f>'A.P. ELECTRICIDAD'!H2314</f>
        <v>3163.5834544792338</v>
      </c>
      <c r="H532" s="56">
        <f t="shared" si="78"/>
        <v>0</v>
      </c>
      <c r="I532" s="48"/>
      <c r="J532" s="49">
        <f t="shared" si="79"/>
        <v>0</v>
      </c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52"/>
      <c r="C533" s="53" t="s">
        <v>215</v>
      </c>
      <c r="D533" s="58" t="str">
        <f>'A.P. ELECTRICIDAD'!D2325</f>
        <v>Linea de alimentación de Fe - Conductor 4x4+PE</v>
      </c>
      <c r="E533" s="28" t="s">
        <v>29</v>
      </c>
      <c r="F533" s="55">
        <f>DATOS!E74</f>
        <v>150</v>
      </c>
      <c r="G533" s="30">
        <f>'A.P. ELECTRICIDAD'!H2349</f>
        <v>1134.0028545468074</v>
      </c>
      <c r="H533" s="56">
        <f t="shared" si="78"/>
        <v>170100.4281820211</v>
      </c>
      <c r="I533" s="48"/>
      <c r="J533" s="49">
        <f t="shared" si="79"/>
        <v>9.9847883230579017E-4</v>
      </c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52"/>
      <c r="C534" s="53" t="s">
        <v>216</v>
      </c>
      <c r="D534" s="58" t="str">
        <f>'A.P. ELECTRICIDAD'!D2360</f>
        <v>Linea de alimentación de Fe - Conductor 4x6+PE</v>
      </c>
      <c r="E534" s="28" t="s">
        <v>29</v>
      </c>
      <c r="F534" s="55">
        <f>DATOS!E75</f>
        <v>350</v>
      </c>
      <c r="G534" s="30">
        <f>'A.P. ELECTRICIDAD'!H2384</f>
        <v>1427.035245218131</v>
      </c>
      <c r="H534" s="56">
        <f t="shared" si="78"/>
        <v>499462.33582634584</v>
      </c>
      <c r="I534" s="48"/>
      <c r="J534" s="49">
        <f t="shared" si="79"/>
        <v>2.9318125485431495E-3</v>
      </c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52"/>
      <c r="C535" s="53" t="s">
        <v>217</v>
      </c>
      <c r="D535" s="58" t="str">
        <f>'A.P. ELECTRICIDAD'!D2395</f>
        <v>Linea de alimentación de Fe - Conductor 4x10+PE</v>
      </c>
      <c r="E535" s="28" t="s">
        <v>29</v>
      </c>
      <c r="F535" s="55">
        <f>DATOS!E76</f>
        <v>200</v>
      </c>
      <c r="G535" s="30">
        <f>'A.P. ELECTRICIDAD'!H2419</f>
        <v>2039.8528114630949</v>
      </c>
      <c r="H535" s="56">
        <f t="shared" si="78"/>
        <v>407970.56229261897</v>
      </c>
      <c r="I535" s="48"/>
      <c r="J535" s="49">
        <f t="shared" si="79"/>
        <v>2.3947615829465973E-3</v>
      </c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hidden="1" customHeight="1">
      <c r="A536" s="1"/>
      <c r="B536" s="52"/>
      <c r="C536" s="53" t="s">
        <v>218</v>
      </c>
      <c r="D536" s="58" t="str">
        <f>'A.P. ELECTRICIDAD'!D2430</f>
        <v>Linea de alimentación de Fe - Conductor 4x16+PE</v>
      </c>
      <c r="E536" s="28" t="s">
        <v>29</v>
      </c>
      <c r="F536" s="55">
        <f>DATOS!E77</f>
        <v>0</v>
      </c>
      <c r="G536" s="30">
        <f>'A.P. ELECTRICIDAD'!H2454</f>
        <v>2966.4778316187749</v>
      </c>
      <c r="H536" s="56">
        <f t="shared" si="78"/>
        <v>0</v>
      </c>
      <c r="I536" s="48"/>
      <c r="J536" s="49">
        <f t="shared" si="79"/>
        <v>0</v>
      </c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52"/>
      <c r="C537" s="53" t="s">
        <v>219</v>
      </c>
      <c r="D537" s="58" t="str">
        <f>'A.P. ELECTRICIDAD'!D2465</f>
        <v>Linea de alimentación de Fe - Conductor 4x25+PE</v>
      </c>
      <c r="E537" s="28" t="s">
        <v>29</v>
      </c>
      <c r="F537" s="55">
        <f>DATOS!E78</f>
        <v>30</v>
      </c>
      <c r="G537" s="30">
        <f>'A.P. ELECTRICIDAD'!H2489</f>
        <v>4541.0435538362772</v>
      </c>
      <c r="H537" s="56">
        <f t="shared" si="78"/>
        <v>136231.30661508831</v>
      </c>
      <c r="I537" s="48"/>
      <c r="J537" s="49">
        <f t="shared" si="79"/>
        <v>7.9966921545293688E-4</v>
      </c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27" hidden="1" customHeight="1">
      <c r="A538" s="1"/>
      <c r="B538" s="52"/>
      <c r="C538" s="53" t="s">
        <v>220</v>
      </c>
      <c r="D538" s="58" t="str">
        <f>'A.P. ELECTRICIDAD'!D2500</f>
        <v>Bandeja Portacables 300mm (incluye accesorios, piezas y fijaciones)</v>
      </c>
      <c r="E538" s="28" t="s">
        <v>29</v>
      </c>
      <c r="F538" s="55">
        <f>DATOS!E79</f>
        <v>0</v>
      </c>
      <c r="G538" s="30">
        <f>'A.P. ELECTRICIDAD'!H2524</f>
        <v>5726.505534642286</v>
      </c>
      <c r="H538" s="56">
        <f t="shared" si="78"/>
        <v>0</v>
      </c>
      <c r="I538" s="48"/>
      <c r="J538" s="49">
        <f t="shared" si="79"/>
        <v>0</v>
      </c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26.25" hidden="1" customHeight="1">
      <c r="A539" s="1"/>
      <c r="B539" s="52"/>
      <c r="C539" s="53" t="s">
        <v>221</v>
      </c>
      <c r="D539" s="58" t="str">
        <f>'A.P. ELECTRICIDAD'!D2535</f>
        <v>Bandeja Portacables 200mm (incluye accesorios, piezas y fijaciones)</v>
      </c>
      <c r="E539" s="28" t="s">
        <v>29</v>
      </c>
      <c r="F539" s="55">
        <f>DATOS!E80</f>
        <v>0</v>
      </c>
      <c r="G539" s="30">
        <f>'A.P. ELECTRICIDAD'!H2559</f>
        <v>4023.311679392742</v>
      </c>
      <c r="H539" s="56">
        <f t="shared" si="78"/>
        <v>0</v>
      </c>
      <c r="I539" s="48"/>
      <c r="J539" s="49">
        <f t="shared" si="79"/>
        <v>0</v>
      </c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52"/>
      <c r="C540" s="53" t="s">
        <v>222</v>
      </c>
      <c r="D540" s="58" t="str">
        <f>'A.P. ELECTRICIDAD'!D2570</f>
        <v>Puesta a tierra completa</v>
      </c>
      <c r="E540" s="28" t="s">
        <v>163</v>
      </c>
      <c r="F540" s="55">
        <f>DATOS!E81</f>
        <v>10</v>
      </c>
      <c r="G540" s="30">
        <f>'A.P. ELECTRICIDAD'!H2597</f>
        <v>31830.353888523707</v>
      </c>
      <c r="H540" s="56">
        <f t="shared" si="78"/>
        <v>318303.53888523707</v>
      </c>
      <c r="I540" s="48"/>
      <c r="J540" s="49">
        <f t="shared" si="79"/>
        <v>1.8684217860100859E-3</v>
      </c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hidden="1" customHeight="1">
      <c r="A541" s="1"/>
      <c r="B541" s="52"/>
      <c r="C541" s="53"/>
      <c r="D541" s="58"/>
      <c r="E541" s="28"/>
      <c r="F541" s="55"/>
      <c r="G541" s="30"/>
      <c r="H541" s="56"/>
      <c r="I541" s="48"/>
      <c r="J541" s="49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hidden="1" customHeight="1">
      <c r="A542" s="1"/>
      <c r="B542" s="52"/>
      <c r="C542" s="53"/>
      <c r="D542" s="58"/>
      <c r="E542" s="28"/>
      <c r="F542" s="55"/>
      <c r="G542" s="30"/>
      <c r="H542" s="56"/>
      <c r="I542" s="48"/>
      <c r="J542" s="49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63" t="s">
        <v>223</v>
      </c>
      <c r="C543" s="81"/>
      <c r="D543" s="688" t="s">
        <v>224</v>
      </c>
      <c r="E543" s="689"/>
      <c r="F543" s="689"/>
      <c r="G543" s="690"/>
      <c r="H543" s="65"/>
      <c r="I543" s="66"/>
      <c r="J543" s="67"/>
      <c r="K543" s="691" t="s">
        <v>225</v>
      </c>
      <c r="L543" s="692"/>
    </row>
    <row r="544" spans="1:26" ht="12.75" customHeight="1">
      <c r="A544" s="1"/>
      <c r="B544" s="52"/>
      <c r="C544" s="53" t="s">
        <v>21</v>
      </c>
      <c r="D544" s="58" t="str">
        <f>'A.P. ELECTRICIDAD'!D2611</f>
        <v>Puesto de informática</v>
      </c>
      <c r="E544" s="28" t="s">
        <v>167</v>
      </c>
      <c r="F544" s="55">
        <f>DATOS!E83</f>
        <v>1</v>
      </c>
      <c r="G544" s="30">
        <f>'A.P. ELECTRICIDAD'!H2638</f>
        <v>13863.167064171481</v>
      </c>
      <c r="H544" s="56">
        <f t="shared" ref="H544:H550" si="80">+F544*G544</f>
        <v>13863.167064171481</v>
      </c>
      <c r="I544" s="48"/>
      <c r="J544" s="49">
        <f t="shared" ref="J544:J550" si="81">H544/$I$1039</f>
        <v>8.1375920156308461E-5</v>
      </c>
    </row>
    <row r="545" spans="1:26" ht="12.75" customHeight="1">
      <c r="A545" s="1"/>
      <c r="B545" s="52"/>
      <c r="C545" s="53" t="s">
        <v>31</v>
      </c>
      <c r="D545" s="58" t="str">
        <f>'A.P. ELECTRICIDAD'!D2649</f>
        <v>Rack 6 módulos con puerta de vidrio y cerradura</v>
      </c>
      <c r="E545" s="28" t="s">
        <v>167</v>
      </c>
      <c r="F545" s="55">
        <f>DATOS!E84</f>
        <v>1</v>
      </c>
      <c r="G545" s="30">
        <f>'A.P. ELECTRICIDAD'!H2672</f>
        <v>50699.010471411828</v>
      </c>
      <c r="H545" s="56">
        <f t="shared" si="80"/>
        <v>50699.010471411828</v>
      </c>
      <c r="I545" s="48"/>
      <c r="J545" s="49">
        <f t="shared" si="81"/>
        <v>2.9760000792228948E-4</v>
      </c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52"/>
      <c r="C546" s="53" t="s">
        <v>32</v>
      </c>
      <c r="D546" s="58" t="str">
        <f>'A.P. ELECTRICIDAD'!D2683</f>
        <v>Boca para telefonía</v>
      </c>
      <c r="E546" s="28" t="s">
        <v>167</v>
      </c>
      <c r="F546" s="55">
        <f>DATOS!E85</f>
        <v>1</v>
      </c>
      <c r="G546" s="30">
        <f>'A.P. ELECTRICIDAD'!H2706</f>
        <v>11586.475395027428</v>
      </c>
      <c r="H546" s="56">
        <f t="shared" si="80"/>
        <v>11586.475395027428</v>
      </c>
      <c r="I546" s="48"/>
      <c r="J546" s="49">
        <f t="shared" si="81"/>
        <v>6.8011883018819668E-5</v>
      </c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52"/>
      <c r="C547" s="53" t="s">
        <v>33</v>
      </c>
      <c r="D547" s="58" t="str">
        <f>'A.P. ELECTRICIDAD'!D2717</f>
        <v>Central telefónica 2 entradas 12 internos</v>
      </c>
      <c r="E547" s="28" t="s">
        <v>167</v>
      </c>
      <c r="F547" s="55">
        <f>DATOS!E86</f>
        <v>4</v>
      </c>
      <c r="G547" s="30">
        <f>'A.P. ELECTRICIDAD'!H2740</f>
        <v>64479.10607096475</v>
      </c>
      <c r="H547" s="56">
        <f t="shared" si="80"/>
        <v>257916.424283859</v>
      </c>
      <c r="I547" s="48"/>
      <c r="J547" s="49">
        <f t="shared" si="81"/>
        <v>1.5139532151903867E-3</v>
      </c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52"/>
      <c r="C548" s="53" t="s">
        <v>35</v>
      </c>
      <c r="D548" s="58" t="str">
        <f>'A.P. ELECTRICIDAD'!D2751</f>
        <v>Teléfono terminal</v>
      </c>
      <c r="E548" s="28" t="s">
        <v>167</v>
      </c>
      <c r="F548" s="55">
        <f>DATOS!E87</f>
        <v>2</v>
      </c>
      <c r="G548" s="30">
        <f>'A.P. ELECTRICIDAD'!H2774</f>
        <v>6304.3827345728569</v>
      </c>
      <c r="H548" s="56">
        <f t="shared" si="80"/>
        <v>12608.765469145714</v>
      </c>
      <c r="I548" s="48"/>
      <c r="J548" s="49">
        <f t="shared" si="81"/>
        <v>7.4012661561194398E-5</v>
      </c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52"/>
      <c r="C549" s="53" t="s">
        <v>36</v>
      </c>
      <c r="D549" s="58" t="str">
        <f>'A.P. ELECTRICIDAD'!D2785</f>
        <v>Parlante 4" con gabinete</v>
      </c>
      <c r="E549" s="28" t="s">
        <v>167</v>
      </c>
      <c r="F549" s="55">
        <f>DATOS!E88</f>
        <v>4</v>
      </c>
      <c r="G549" s="30">
        <f>'A.P. ELECTRICIDAD'!H2808</f>
        <v>8205.9068089206157</v>
      </c>
      <c r="H549" s="56">
        <f t="shared" si="80"/>
        <v>32823.627235682463</v>
      </c>
      <c r="I549" s="48"/>
      <c r="J549" s="49">
        <f t="shared" si="81"/>
        <v>1.9267263077817932E-4</v>
      </c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52"/>
      <c r="C550" s="53" t="s">
        <v>37</v>
      </c>
      <c r="D550" s="58" t="str">
        <f>'A.P. ELECTRICIDAD'!D2819</f>
        <v>Portero eléctrico con un teléfono</v>
      </c>
      <c r="E550" s="28" t="s">
        <v>167</v>
      </c>
      <c r="F550" s="55">
        <f>DATOS!E89</f>
        <v>1</v>
      </c>
      <c r="G550" s="30">
        <f>'A.P. ELECTRICIDAD'!H2842</f>
        <v>41360.402286859862</v>
      </c>
      <c r="H550" s="56">
        <f t="shared" si="80"/>
        <v>41360.402286859862</v>
      </c>
      <c r="I550" s="48"/>
      <c r="J550" s="49">
        <f t="shared" si="81"/>
        <v>2.4278296427854932E-4</v>
      </c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hidden="1" customHeight="1">
      <c r="A551" s="1"/>
      <c r="B551" s="52"/>
      <c r="C551" s="53"/>
      <c r="D551" s="58"/>
      <c r="E551" s="28"/>
      <c r="F551" s="55"/>
      <c r="G551" s="30"/>
      <c r="H551" s="56"/>
      <c r="I551" s="48"/>
      <c r="J551" s="49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hidden="1" customHeight="1">
      <c r="A552" s="1"/>
      <c r="B552" s="52"/>
      <c r="C552" s="53"/>
      <c r="D552" s="58"/>
      <c r="E552" s="28"/>
      <c r="F552" s="55"/>
      <c r="G552" s="30"/>
      <c r="H552" s="56"/>
      <c r="I552" s="48"/>
      <c r="J552" s="49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63" t="s">
        <v>226</v>
      </c>
      <c r="C553" s="81"/>
      <c r="D553" s="688" t="s">
        <v>227</v>
      </c>
      <c r="E553" s="689"/>
      <c r="F553" s="689"/>
      <c r="G553" s="690"/>
      <c r="H553" s="65"/>
      <c r="I553" s="66"/>
      <c r="J553" s="67"/>
      <c r="K553" s="691" t="s">
        <v>228</v>
      </c>
      <c r="L553" s="692"/>
    </row>
    <row r="554" spans="1:26" ht="28.5" hidden="1" customHeight="1">
      <c r="A554" s="1"/>
      <c r="B554" s="52"/>
      <c r="C554" s="53" t="s">
        <v>21</v>
      </c>
      <c r="D554" s="58" t="str">
        <f>'A.P. ELECTRICIDAD'!D2855</f>
        <v>Equipo Fluorescente armado completo 1x36W c/louver p/ embutir.Tipo F1</v>
      </c>
      <c r="E554" s="28" t="s">
        <v>163</v>
      </c>
      <c r="F554" s="55">
        <f>DATOS!E91</f>
        <v>0</v>
      </c>
      <c r="G554" s="30">
        <f>'A.P. ELECTRICIDAD'!H2878</f>
        <v>8984.5230945226976</v>
      </c>
      <c r="H554" s="56">
        <f t="shared" ref="H554:H606" si="82">+F554*G554</f>
        <v>0</v>
      </c>
      <c r="I554" s="48"/>
      <c r="J554" s="49">
        <f t="shared" ref="J554:J606" si="83">H554/$I$1039</f>
        <v>0</v>
      </c>
    </row>
    <row r="555" spans="1:26" ht="25.5" hidden="1" customHeight="1">
      <c r="A555" s="1"/>
      <c r="B555" s="52"/>
      <c r="C555" s="53" t="s">
        <v>31</v>
      </c>
      <c r="D555" s="58" t="str">
        <f>'A.P. ELECTRICIDAD'!D2889</f>
        <v>Equipo Fluorescente armado completo 2x36W c/louver p/ embutir. Tipo F2</v>
      </c>
      <c r="E555" s="28" t="s">
        <v>163</v>
      </c>
      <c r="F555" s="55">
        <f>DATOS!E92</f>
        <v>0</v>
      </c>
      <c r="G555" s="30">
        <f>'A.P. ELECTRICIDAD'!H2912</f>
        <v>11003.392288327377</v>
      </c>
      <c r="H555" s="56">
        <f t="shared" si="82"/>
        <v>0</v>
      </c>
      <c r="I555" s="48"/>
      <c r="J555" s="49">
        <f t="shared" si="83"/>
        <v>0</v>
      </c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26.25" hidden="1" customHeight="1">
      <c r="A556" s="1"/>
      <c r="B556" s="52"/>
      <c r="C556" s="53" t="s">
        <v>32</v>
      </c>
      <c r="D556" s="58" t="str">
        <f>'A.P. ELECTRICIDAD'!D2923</f>
        <v>Equipo Fluorescente armado completo 3x36W c/louver p/ embutir. Tipo F3</v>
      </c>
      <c r="E556" s="28" t="s">
        <v>163</v>
      </c>
      <c r="F556" s="55">
        <f>DATOS!E93</f>
        <v>0</v>
      </c>
      <c r="G556" s="30">
        <f>'A.P. ELECTRICIDAD'!H2946</f>
        <v>17039.34939596866</v>
      </c>
      <c r="H556" s="56">
        <f t="shared" si="82"/>
        <v>0</v>
      </c>
      <c r="I556" s="48"/>
      <c r="J556" s="49">
        <f t="shared" si="83"/>
        <v>0</v>
      </c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25.5" hidden="1" customHeight="1">
      <c r="A557" s="1"/>
      <c r="B557" s="52"/>
      <c r="C557" s="53" t="s">
        <v>33</v>
      </c>
      <c r="D557" s="58" t="str">
        <f>'A.P. ELECTRICIDAD'!D2957</f>
        <v>Equipo Fluorescente armado completo 1x36W c/louver de aplicar a cielorraso. Tipo F4</v>
      </c>
      <c r="E557" s="28" t="s">
        <v>163</v>
      </c>
      <c r="F557" s="55">
        <f>DATOS!E94</f>
        <v>0</v>
      </c>
      <c r="G557" s="30">
        <f>'A.P. ELECTRICIDAD'!H2980</f>
        <v>8775.3016612085994</v>
      </c>
      <c r="H557" s="56">
        <f t="shared" si="82"/>
        <v>0</v>
      </c>
      <c r="I557" s="48"/>
      <c r="J557" s="49">
        <f t="shared" si="83"/>
        <v>0</v>
      </c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25.5" hidden="1" customHeight="1">
      <c r="A558" s="1"/>
      <c r="B558" s="52"/>
      <c r="C558" s="53" t="s">
        <v>35</v>
      </c>
      <c r="D558" s="58" t="str">
        <f>'A.P. ELECTRICIDAD'!D2991</f>
        <v>Equipo Fluorescente armado completo 2x36W c/louver de aplicar en cielorraso. Tipo F5</v>
      </c>
      <c r="E558" s="28" t="s">
        <v>163</v>
      </c>
      <c r="F558" s="55">
        <f>DATOS!E95</f>
        <v>0</v>
      </c>
      <c r="G558" s="30">
        <f>'A.P. ELECTRICIDAD'!H3014</f>
        <v>10802.933423192962</v>
      </c>
      <c r="H558" s="56">
        <f t="shared" si="82"/>
        <v>0</v>
      </c>
      <c r="I558" s="48"/>
      <c r="J558" s="49">
        <f t="shared" si="83"/>
        <v>0</v>
      </c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27" hidden="1" customHeight="1">
      <c r="A559" s="1"/>
      <c r="B559" s="52"/>
      <c r="C559" s="53" t="s">
        <v>36</v>
      </c>
      <c r="D559" s="58" t="str">
        <f>'A.P. ELECTRICIDAD'!D3025</f>
        <v>Equipo fluorescente armado completo 3x36 W c/louver de aplicar a cielorraso Tipo F6</v>
      </c>
      <c r="E559" s="28" t="s">
        <v>163</v>
      </c>
      <c r="F559" s="55">
        <f>DATOS!E96</f>
        <v>0</v>
      </c>
      <c r="G559" s="30">
        <f>'A.P. ELECTRICIDAD'!H3048</f>
        <v>13824.673756653196</v>
      </c>
      <c r="H559" s="56">
        <f t="shared" si="82"/>
        <v>0</v>
      </c>
      <c r="I559" s="48"/>
      <c r="J559" s="49">
        <f t="shared" si="83"/>
        <v>0</v>
      </c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26.25" hidden="1" customHeight="1">
      <c r="A560" s="1"/>
      <c r="B560" s="52"/>
      <c r="C560" s="53" t="s">
        <v>37</v>
      </c>
      <c r="D560" s="58" t="str">
        <f>'A.P. ELECTRICIDAD'!D3059</f>
        <v>Equipo Fluorescente armado completo 2x36W con louver y doble barral. Tipo F7</v>
      </c>
      <c r="E560" s="28" t="s">
        <v>163</v>
      </c>
      <c r="F560" s="55">
        <f>DATOS!E97</f>
        <v>0</v>
      </c>
      <c r="G560" s="30">
        <f>'A.P. ELECTRICIDAD'!H3082</f>
        <v>18170.03284186418</v>
      </c>
      <c r="H560" s="56">
        <f t="shared" si="82"/>
        <v>0</v>
      </c>
      <c r="I560" s="48"/>
      <c r="J560" s="49">
        <f t="shared" si="83"/>
        <v>0</v>
      </c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26.25" hidden="1" customHeight="1">
      <c r="A561" s="1"/>
      <c r="B561" s="52"/>
      <c r="C561" s="53" t="s">
        <v>38</v>
      </c>
      <c r="D561" s="58" t="str">
        <f>'A.P. ELECTRICIDAD'!D3093</f>
        <v>Equipo Fluorescente armado completo 3x36W con louver y doble barral. Tipo F8</v>
      </c>
      <c r="E561" s="28" t="s">
        <v>163</v>
      </c>
      <c r="F561" s="55">
        <f>DATOS!E98</f>
        <v>0</v>
      </c>
      <c r="G561" s="30">
        <f>'A.P. ELECTRICIDAD'!H3116</f>
        <v>22472.740996378816</v>
      </c>
      <c r="H561" s="56">
        <f t="shared" si="82"/>
        <v>0</v>
      </c>
      <c r="I561" s="48"/>
      <c r="J561" s="49">
        <f t="shared" si="83"/>
        <v>0</v>
      </c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26.25" hidden="1" customHeight="1">
      <c r="A562" s="1"/>
      <c r="B562" s="52"/>
      <c r="C562" s="53" t="s">
        <v>39</v>
      </c>
      <c r="D562" s="58" t="str">
        <f>'A.P. ELECTRICIDAD'!D3127</f>
        <v>Equipo Fluorescente armado completo 3x36W con louver de embutir parabolico p/ computación. Tipo F9</v>
      </c>
      <c r="E562" s="28" t="s">
        <v>163</v>
      </c>
      <c r="F562" s="55">
        <f>DATOS!E99</f>
        <v>0</v>
      </c>
      <c r="G562" s="30">
        <f>'A.P. ELECTRICIDAD'!H3148</f>
        <v>16627.901690288905</v>
      </c>
      <c r="H562" s="56">
        <f t="shared" si="82"/>
        <v>0</v>
      </c>
      <c r="I562" s="48"/>
      <c r="J562" s="49">
        <f t="shared" si="83"/>
        <v>0</v>
      </c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24.75" hidden="1" customHeight="1">
      <c r="A563" s="1"/>
      <c r="B563" s="52"/>
      <c r="C563" s="53" t="s">
        <v>40</v>
      </c>
      <c r="D563" s="58" t="str">
        <f>'A.P. ELECTRICIDAD'!D3159</f>
        <v>Equipo Fluorescente armado completo 3x36W con louver de aplicar parabolico p/ computación Tipo F10</v>
      </c>
      <c r="E563" s="28" t="s">
        <v>163</v>
      </c>
      <c r="F563" s="55">
        <f>DATOS!E100</f>
        <v>0</v>
      </c>
      <c r="G563" s="30">
        <f>'A.P. ELECTRICIDAD'!H3180</f>
        <v>17029.044301492366</v>
      </c>
      <c r="H563" s="56">
        <f t="shared" si="82"/>
        <v>0</v>
      </c>
      <c r="I563" s="48"/>
      <c r="J563" s="49">
        <f t="shared" si="83"/>
        <v>0</v>
      </c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hidden="1" customHeight="1">
      <c r="A564" s="1"/>
      <c r="B564" s="52"/>
      <c r="C564" s="53" t="s">
        <v>41</v>
      </c>
      <c r="D564" s="58" t="str">
        <f>'A.P. ELECTRICIDAD'!D3191</f>
        <v>Equipo Fluorescente armado completo 1x36W estanco IP65 Tipo E1</v>
      </c>
      <c r="E564" s="28" t="s">
        <v>163</v>
      </c>
      <c r="F564" s="55">
        <f>DATOS!E101</f>
        <v>0</v>
      </c>
      <c r="G564" s="30">
        <f>'A.P. ELECTRICIDAD'!H3212</f>
        <v>7897.1164546500459</v>
      </c>
      <c r="H564" s="56">
        <f t="shared" si="82"/>
        <v>0</v>
      </c>
      <c r="I564" s="48"/>
      <c r="J564" s="49">
        <f t="shared" si="83"/>
        <v>0</v>
      </c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25.5" customHeight="1">
      <c r="A565" s="1"/>
      <c r="B565" s="52"/>
      <c r="C565" s="53" t="s">
        <v>42</v>
      </c>
      <c r="D565" s="58" t="str">
        <f>'A.P. ELECTRICIDAD'!D3223</f>
        <v>Equipo Fluorescente armado completo 2x36W estanco IP65 Tipo E2</v>
      </c>
      <c r="E565" s="28" t="s">
        <v>163</v>
      </c>
      <c r="F565" s="55">
        <f>DATOS!E102</f>
        <v>14</v>
      </c>
      <c r="G565" s="30">
        <f>'A.P. ELECTRICIDAD'!H3244</f>
        <v>9033.6270553670129</v>
      </c>
      <c r="H565" s="56">
        <f t="shared" si="82"/>
        <v>126470.77877513818</v>
      </c>
      <c r="I565" s="48"/>
      <c r="J565" s="49">
        <f t="shared" si="83"/>
        <v>7.4237552992562658E-4</v>
      </c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26.25" hidden="1" customHeight="1">
      <c r="A566" s="1"/>
      <c r="B566" s="52"/>
      <c r="C566" s="53" t="s">
        <v>44</v>
      </c>
      <c r="D566" s="58" t="str">
        <f>'A.P. ELECTRICIDAD'!D3255</f>
        <v>Pantalla industrial c/ equipo y rejilla y lámpara MH 250 W Tipo I1</v>
      </c>
      <c r="E566" s="28" t="s">
        <v>163</v>
      </c>
      <c r="F566" s="55">
        <f>DATOS!E103</f>
        <v>0</v>
      </c>
      <c r="G566" s="30">
        <f>'A.P. ELECTRICIDAD'!H3275</f>
        <v>12007.846608360829</v>
      </c>
      <c r="H566" s="56">
        <f t="shared" si="82"/>
        <v>0</v>
      </c>
      <c r="I566" s="48"/>
      <c r="J566" s="49">
        <f t="shared" si="83"/>
        <v>0</v>
      </c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27" hidden="1" customHeight="1">
      <c r="A567" s="1"/>
      <c r="B567" s="52"/>
      <c r="C567" s="53" t="s">
        <v>45</v>
      </c>
      <c r="D567" s="58" t="str">
        <f>'A.P. ELECTRICIDAD'!D3286</f>
        <v>Luminaria para embutir en cielorraso con vidrio templado resistente y serigrafiado. Lampara MH 150W. Tipo I2</v>
      </c>
      <c r="E567" s="28" t="s">
        <v>163</v>
      </c>
      <c r="F567" s="55">
        <f>DATOS!E104</f>
        <v>0</v>
      </c>
      <c r="G567" s="30">
        <f>'A.P. ELECTRICIDAD'!H3306</f>
        <v>14617.045759060911</v>
      </c>
      <c r="H567" s="56">
        <f t="shared" si="82"/>
        <v>0</v>
      </c>
      <c r="I567" s="48"/>
      <c r="J567" s="49">
        <f t="shared" si="83"/>
        <v>0</v>
      </c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hidden="1" customHeight="1">
      <c r="A568" s="1"/>
      <c r="B568" s="52"/>
      <c r="C568" s="53" t="s">
        <v>46</v>
      </c>
      <c r="D568" s="58" t="str">
        <f>'A.P. ELECTRICIDAD'!D3317</f>
        <v>Artefacto para exterior con MHº 250W Tipo B</v>
      </c>
      <c r="E568" s="28" t="s">
        <v>163</v>
      </c>
      <c r="F568" s="55">
        <f>DATOS!E105</f>
        <v>0</v>
      </c>
      <c r="G568" s="30">
        <f>'A.P. ELECTRICIDAD'!H3338</f>
        <v>23695.721261501065</v>
      </c>
      <c r="H568" s="56">
        <f t="shared" si="82"/>
        <v>0</v>
      </c>
      <c r="I568" s="48"/>
      <c r="J568" s="49">
        <f t="shared" si="83"/>
        <v>0</v>
      </c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hidden="1" customHeight="1">
      <c r="A569" s="1"/>
      <c r="B569" s="52"/>
      <c r="C569" s="53" t="s">
        <v>47</v>
      </c>
      <c r="D569" s="58" t="str">
        <f>'A.P. ELECTRICIDAD'!D3349</f>
        <v>Aplique tortuga ovalada 280 mm fundic. Al  1x13 W tipo O</v>
      </c>
      <c r="E569" s="28" t="s">
        <v>163</v>
      </c>
      <c r="F569" s="55">
        <f>DATOS!E106</f>
        <v>0</v>
      </c>
      <c r="G569" s="30">
        <f>'A.P. ELECTRICIDAD'!H3370</f>
        <v>5220.5609916491949</v>
      </c>
      <c r="H569" s="56">
        <f t="shared" si="82"/>
        <v>0</v>
      </c>
      <c r="I569" s="48"/>
      <c r="J569" s="49">
        <f t="shared" si="83"/>
        <v>0</v>
      </c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52"/>
      <c r="C570" s="53" t="s">
        <v>48</v>
      </c>
      <c r="D570" s="58" t="str">
        <f>'A.P. ELECTRICIDAD'!D3381</f>
        <v>Aplique tortuga diam 300 mm fundic. Al  2x18 W tipo T</v>
      </c>
      <c r="E570" s="28" t="s">
        <v>163</v>
      </c>
      <c r="F570" s="55">
        <f>DATOS!E107</f>
        <v>4</v>
      </c>
      <c r="G570" s="30">
        <f>'A.P. ELECTRICIDAD'!H3402</f>
        <v>7845.1551480995595</v>
      </c>
      <c r="H570" s="56">
        <f t="shared" si="82"/>
        <v>31380.620592398238</v>
      </c>
      <c r="I570" s="48"/>
      <c r="J570" s="49">
        <f t="shared" si="83"/>
        <v>1.842022723928721E-4</v>
      </c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25.5" customHeight="1">
      <c r="A571" s="1"/>
      <c r="B571" s="52"/>
      <c r="C571" s="53" t="s">
        <v>49</v>
      </c>
      <c r="D571" s="58" t="str">
        <f>'A.P. ELECTRICIDAD'!D3413</f>
        <v>Aplique haz sup. concentrado e inf. difuso, lámpara MH 150 W Tipo H</v>
      </c>
      <c r="E571" s="28" t="s">
        <v>163</v>
      </c>
      <c r="F571" s="55">
        <f>DATOS!E108</f>
        <v>2</v>
      </c>
      <c r="G571" s="30">
        <f>'A.P. ELECTRICIDAD'!H3434</f>
        <v>13401.539753476152</v>
      </c>
      <c r="H571" s="56">
        <f t="shared" si="82"/>
        <v>26803.079506952305</v>
      </c>
      <c r="I571" s="48"/>
      <c r="J571" s="49">
        <f t="shared" si="83"/>
        <v>1.5733239365901643E-4</v>
      </c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24.75" hidden="1" customHeight="1">
      <c r="A572" s="1"/>
      <c r="B572" s="52"/>
      <c r="C572" s="53" t="s">
        <v>50</v>
      </c>
      <c r="D572" s="58" t="str">
        <f>'A.P. ELECTRICIDAD'!D3445</f>
        <v>Aplique Tubo Fluorecente compacto de 1x11W C/instal. Tipo A1</v>
      </c>
      <c r="E572" s="28" t="s">
        <v>163</v>
      </c>
      <c r="F572" s="55">
        <f>DATOS!E109</f>
        <v>0</v>
      </c>
      <c r="G572" s="30">
        <f>'A.P. ELECTRICIDAD'!H3467</f>
        <v>6190.0991775176453</v>
      </c>
      <c r="H572" s="56">
        <f t="shared" si="82"/>
        <v>0</v>
      </c>
      <c r="I572" s="48"/>
      <c r="J572" s="49">
        <f t="shared" si="83"/>
        <v>0</v>
      </c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24.75" hidden="1" customHeight="1">
      <c r="A573" s="1"/>
      <c r="B573" s="52"/>
      <c r="C573" s="53" t="s">
        <v>51</v>
      </c>
      <c r="D573" s="58" t="str">
        <f>'A.P. ELECTRICIDAD'!D3478</f>
        <v>Aplique Tubo Fluorecente compacto de 2x11W C/instal. Tipo A2</v>
      </c>
      <c r="E573" s="28" t="s">
        <v>163</v>
      </c>
      <c r="F573" s="55">
        <f>DATOS!E110</f>
        <v>0</v>
      </c>
      <c r="G573" s="30">
        <f>'A.P. ELECTRICIDAD'!H3500</f>
        <v>7271.1328149953215</v>
      </c>
      <c r="H573" s="56">
        <f t="shared" si="82"/>
        <v>0</v>
      </c>
      <c r="I573" s="48"/>
      <c r="J573" s="49">
        <f t="shared" si="83"/>
        <v>0</v>
      </c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26.25" customHeight="1">
      <c r="A574" s="1"/>
      <c r="B574" s="52"/>
      <c r="C574" s="53" t="s">
        <v>52</v>
      </c>
      <c r="D574" s="58" t="str">
        <f>'A.P. ELECTRICIDAD'!D3511</f>
        <v>Proyector P1 con equipo con lamp. 150W (Lumenac Max 1150 EL)</v>
      </c>
      <c r="E574" s="28" t="s">
        <v>163</v>
      </c>
      <c r="F574" s="55">
        <f>DATOS!E111</f>
        <v>9</v>
      </c>
      <c r="G574" s="30">
        <f>'A.P. ELECTRICIDAD'!H3532</f>
        <v>10936.138495901181</v>
      </c>
      <c r="H574" s="56">
        <f t="shared" si="82"/>
        <v>98425.246463110627</v>
      </c>
      <c r="I574" s="48"/>
      <c r="J574" s="49">
        <f t="shared" si="83"/>
        <v>5.7775001631820474E-4</v>
      </c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25.5" hidden="1" customHeight="1">
      <c r="A575" s="1"/>
      <c r="B575" s="52"/>
      <c r="C575" s="53" t="s">
        <v>53</v>
      </c>
      <c r="D575" s="58" t="str">
        <f>'A.P. ELECTRICIDAD'!D3543</f>
        <v>Proyector P2 con equipo con lamp. 250W (Lumenac Max 2250 EL)</v>
      </c>
      <c r="E575" s="28" t="s">
        <v>163</v>
      </c>
      <c r="F575" s="55">
        <f>DATOS!E112</f>
        <v>0</v>
      </c>
      <c r="G575" s="30">
        <f>'A.P. ELECTRICIDAD'!H3564</f>
        <v>12399.516298272272</v>
      </c>
      <c r="H575" s="56">
        <f t="shared" si="82"/>
        <v>0</v>
      </c>
      <c r="I575" s="48"/>
      <c r="J575" s="49">
        <f t="shared" si="83"/>
        <v>0</v>
      </c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26.25" hidden="1" customHeight="1">
      <c r="A576" s="1"/>
      <c r="B576" s="52"/>
      <c r="C576" s="53" t="s">
        <v>54</v>
      </c>
      <c r="D576" s="58" t="str">
        <f>'A.P. ELECTRICIDAD'!D3575</f>
        <v>Proyector P3 con equipo con lamp. 400W (Lumenac Max 2400 EL)</v>
      </c>
      <c r="E576" s="28" t="s">
        <v>163</v>
      </c>
      <c r="F576" s="55">
        <f>DATOS!E113</f>
        <v>0</v>
      </c>
      <c r="G576" s="30">
        <f>'A.P. ELECTRICIDAD'!H3596</f>
        <v>23374.849816055455</v>
      </c>
      <c r="H576" s="56">
        <f t="shared" si="82"/>
        <v>0</v>
      </c>
      <c r="I576" s="48"/>
      <c r="J576" s="49">
        <f t="shared" si="83"/>
        <v>0</v>
      </c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7.25" hidden="1" customHeight="1">
      <c r="A577" s="1"/>
      <c r="B577" s="52"/>
      <c r="C577" s="53" t="s">
        <v>179</v>
      </c>
      <c r="D577" s="58" t="str">
        <f>'A.P. ELECTRICIDAD'!D3607</f>
        <v>Artefacto LED cua/red de aplicar 200mm 18W 800lm. Tipo L1</v>
      </c>
      <c r="E577" s="28" t="s">
        <v>163</v>
      </c>
      <c r="F577" s="55">
        <f>DATOS!E114</f>
        <v>0</v>
      </c>
      <c r="G577" s="30">
        <f>'A.P. ELECTRICIDAD'!H3628</f>
        <v>5853.6389069204415</v>
      </c>
      <c r="H577" s="56">
        <f t="shared" si="82"/>
        <v>0</v>
      </c>
      <c r="I577" s="48"/>
      <c r="J577" s="49">
        <f t="shared" si="83"/>
        <v>0</v>
      </c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6.5" hidden="1" customHeight="1">
      <c r="A578" s="1"/>
      <c r="B578" s="52"/>
      <c r="C578" s="53" t="s">
        <v>180</v>
      </c>
      <c r="D578" s="58" t="str">
        <f>'A.P. ELECTRICIDAD'!D3639</f>
        <v>Artefacto LED cua/red de aplicar 600mm 48W 2000lm. Tipo L2</v>
      </c>
      <c r="E578" s="28" t="s">
        <v>163</v>
      </c>
      <c r="F578" s="55">
        <f>DATOS!E115</f>
        <v>0</v>
      </c>
      <c r="G578" s="30">
        <f>'A.P. ELECTRICIDAD'!H3660</f>
        <v>12224.159733039642</v>
      </c>
      <c r="H578" s="56">
        <f t="shared" si="82"/>
        <v>0</v>
      </c>
      <c r="I578" s="48"/>
      <c r="J578" s="49">
        <f t="shared" si="83"/>
        <v>0</v>
      </c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26.25" customHeight="1">
      <c r="A579" s="1"/>
      <c r="B579" s="52"/>
      <c r="C579" s="53" t="s">
        <v>181</v>
      </c>
      <c r="D579" s="58" t="str">
        <f>'A.P. ELECTRICIDAD'!D3671</f>
        <v>Artefacto LED rectangular de aplicar 300x600mm 36W 3000lm. Tipo L3</v>
      </c>
      <c r="E579" s="28" t="s">
        <v>163</v>
      </c>
      <c r="F579" s="55">
        <f>DATOS!E116</f>
        <v>41</v>
      </c>
      <c r="G579" s="30">
        <f>'A.P. ELECTRICIDAD'!H3692</f>
        <v>10564.737792252216</v>
      </c>
      <c r="H579" s="56">
        <f t="shared" si="82"/>
        <v>433154.24948234082</v>
      </c>
      <c r="I579" s="48"/>
      <c r="J579" s="49">
        <f t="shared" si="83"/>
        <v>2.5425882453900344E-3</v>
      </c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hidden="1" customHeight="1">
      <c r="A580" s="1"/>
      <c r="B580" s="52"/>
      <c r="C580" s="53" t="s">
        <v>182</v>
      </c>
      <c r="D580" s="58" t="str">
        <f>'A.P. ELECTRICIDAD'!D3703</f>
        <v>Artefacto LED cua/red de aplicar 300mm 24W. Tipo L4</v>
      </c>
      <c r="E580" s="28" t="s">
        <v>163</v>
      </c>
      <c r="F580" s="55">
        <f>DATOS!E117</f>
        <v>0</v>
      </c>
      <c r="G580" s="30">
        <f>'A.P. ELECTRICIDAD'!H3724</f>
        <v>10160.270735794664</v>
      </c>
      <c r="H580" s="56">
        <f t="shared" si="82"/>
        <v>0</v>
      </c>
      <c r="I580" s="48"/>
      <c r="J580" s="49">
        <f t="shared" si="83"/>
        <v>0</v>
      </c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52"/>
      <c r="C581" s="53" t="s">
        <v>183</v>
      </c>
      <c r="D581" s="58" t="str">
        <f>'A.P. ELECTRICIDAD'!D3735</f>
        <v>Artefacto LED cua/red 600mm 56W 5000lm. Tipo L5</v>
      </c>
      <c r="E581" s="28" t="s">
        <v>163</v>
      </c>
      <c r="F581" s="55">
        <f>DATOS!E118</f>
        <v>65</v>
      </c>
      <c r="G581" s="30">
        <f>'A.P. ELECTRICIDAD'!H3756</f>
        <v>13824.843169884185</v>
      </c>
      <c r="H581" s="56">
        <f t="shared" si="82"/>
        <v>898614.80604247202</v>
      </c>
      <c r="I581" s="48"/>
      <c r="J581" s="49">
        <f t="shared" si="83"/>
        <v>5.2748124847155266E-3</v>
      </c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52"/>
      <c r="C582" s="53" t="s">
        <v>184</v>
      </c>
      <c r="D582" s="58" t="str">
        <f>'A.P. ELECTRICIDAD'!D3767</f>
        <v>Kit de emergencia para artefacto tipo panel LED (12 a 60W)</v>
      </c>
      <c r="E582" s="28" t="s">
        <v>163</v>
      </c>
      <c r="F582" s="55">
        <f>DATOS!E119</f>
        <v>56</v>
      </c>
      <c r="G582" s="30">
        <f>'A.P. ELECTRICIDAD'!H3788</f>
        <v>12831.025484045535</v>
      </c>
      <c r="H582" s="56">
        <f t="shared" si="82"/>
        <v>718537.42710654996</v>
      </c>
      <c r="I582" s="48"/>
      <c r="J582" s="49">
        <f t="shared" si="83"/>
        <v>4.2177695779673863E-3</v>
      </c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hidden="1" customHeight="1">
      <c r="A583" s="1"/>
      <c r="B583" s="52"/>
      <c r="C583" s="53" t="s">
        <v>185</v>
      </c>
      <c r="D583" s="58" t="str">
        <f>'A.P. ELECTRICIDAD'!D3799</f>
        <v>Reflector LED 30W 250lm. Tipo R3</v>
      </c>
      <c r="E583" s="28" t="s">
        <v>163</v>
      </c>
      <c r="F583" s="55">
        <f>DATOS!E120</f>
        <v>0</v>
      </c>
      <c r="G583" s="30">
        <f>'A.P. ELECTRICIDAD'!H3820</f>
        <v>14452.108007159306</v>
      </c>
      <c r="H583" s="56">
        <f t="shared" si="82"/>
        <v>0</v>
      </c>
      <c r="I583" s="48"/>
      <c r="J583" s="49">
        <f t="shared" si="83"/>
        <v>0</v>
      </c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hidden="1" customHeight="1">
      <c r="A584" s="1"/>
      <c r="B584" s="52"/>
      <c r="C584" s="53" t="s">
        <v>186</v>
      </c>
      <c r="D584" s="58" t="str">
        <f>'A.P. ELECTRICIDAD'!D3831</f>
        <v>Reflector LED 50W 450lm. Tipo R5</v>
      </c>
      <c r="E584" s="28" t="s">
        <v>163</v>
      </c>
      <c r="F584" s="55">
        <f>DATOS!E121</f>
        <v>0</v>
      </c>
      <c r="G584" s="30">
        <f>'A.P. ELECTRICIDAD'!H3852</f>
        <v>18374.031507208936</v>
      </c>
      <c r="H584" s="56">
        <f t="shared" si="82"/>
        <v>0</v>
      </c>
      <c r="I584" s="48"/>
      <c r="J584" s="49">
        <f t="shared" si="83"/>
        <v>0</v>
      </c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25.5" hidden="1" customHeight="1">
      <c r="A585" s="1"/>
      <c r="B585" s="52"/>
      <c r="C585" s="53" t="s">
        <v>187</v>
      </c>
      <c r="D585" s="58" t="str">
        <f>'A.P. ELECTRICIDAD'!D3863</f>
        <v>Reflector LED 240W 20000lm. Tipo R20 (tipo alumbrado público)</v>
      </c>
      <c r="E585" s="28" t="s">
        <v>163</v>
      </c>
      <c r="F585" s="55">
        <f>DATOS!E122</f>
        <v>0</v>
      </c>
      <c r="G585" s="30">
        <f>'A.P. ELECTRICIDAD'!H3884</f>
        <v>29364.245268684081</v>
      </c>
      <c r="H585" s="56">
        <f t="shared" si="82"/>
        <v>0</v>
      </c>
      <c r="I585" s="48"/>
      <c r="J585" s="49">
        <f t="shared" si="83"/>
        <v>0</v>
      </c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24.75" hidden="1" customHeight="1">
      <c r="A586" s="1"/>
      <c r="B586" s="52"/>
      <c r="C586" s="53" t="s">
        <v>188</v>
      </c>
      <c r="D586" s="58" t="str">
        <f>'A.P. ELECTRICIDAD'!D3895</f>
        <v>Ventilador de pared de tres palas diam. 0,45, motor reforzado c/ rejilla de protección</v>
      </c>
      <c r="E586" s="28" t="s">
        <v>163</v>
      </c>
      <c r="F586" s="55">
        <f>DATOS!E123</f>
        <v>0</v>
      </c>
      <c r="G586" s="30">
        <f>'A.P. ELECTRICIDAD'!H3916</f>
        <v>15742.207637980266</v>
      </c>
      <c r="H586" s="56">
        <f t="shared" si="82"/>
        <v>0</v>
      </c>
      <c r="I586" s="48"/>
      <c r="J586" s="49">
        <f t="shared" si="83"/>
        <v>0</v>
      </c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24.75" hidden="1" customHeight="1">
      <c r="A587" s="1"/>
      <c r="B587" s="52"/>
      <c r="C587" s="53" t="s">
        <v>189</v>
      </c>
      <c r="D587" s="58" t="str">
        <f>'A.P. ELECTRICIDAD'!D3927</f>
        <v>Ventilador de pared de tres palas diam. 0,80, motor reforzado c/ rejilla de protección</v>
      </c>
      <c r="E587" s="28" t="s">
        <v>163</v>
      </c>
      <c r="F587" s="55">
        <f>DATOS!E124</f>
        <v>0</v>
      </c>
      <c r="G587" s="30">
        <f>'A.P. ELECTRICIDAD'!H3948</f>
        <v>25954.177076926484</v>
      </c>
      <c r="H587" s="56">
        <f t="shared" si="82"/>
        <v>0</v>
      </c>
      <c r="I587" s="48"/>
      <c r="J587" s="49">
        <f t="shared" si="83"/>
        <v>0</v>
      </c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52"/>
      <c r="C588" s="53" t="s">
        <v>190</v>
      </c>
      <c r="D588" s="58" t="str">
        <f>'A.P. ELECTRICIDAD'!D3959</f>
        <v>Campana de recreo 12 V Ø 0,15</v>
      </c>
      <c r="E588" s="28" t="s">
        <v>163</v>
      </c>
      <c r="F588" s="55">
        <f>DATOS!E125</f>
        <v>1</v>
      </c>
      <c r="G588" s="30">
        <f>'A.P. ELECTRICIDAD'!H3982</f>
        <v>17423.295219414562</v>
      </c>
      <c r="H588" s="56">
        <f t="shared" si="82"/>
        <v>17423.295219414562</v>
      </c>
      <c r="I588" s="48"/>
      <c r="J588" s="49">
        <f t="shared" si="83"/>
        <v>1.0227364887632233E-4</v>
      </c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52"/>
      <c r="C589" s="53" t="s">
        <v>191</v>
      </c>
      <c r="D589" s="58" t="str">
        <f>'A.P. ELECTRICIDAD'!D3993</f>
        <v>Timbre</v>
      </c>
      <c r="E589" s="28" t="s">
        <v>163</v>
      </c>
      <c r="F589" s="55">
        <f>DATOS!E126</f>
        <v>1</v>
      </c>
      <c r="G589" s="30">
        <f>'A.P. ELECTRICIDAD'!H4016</f>
        <v>5822.6213316081776</v>
      </c>
      <c r="H589" s="56">
        <f t="shared" si="82"/>
        <v>5822.6213316081776</v>
      </c>
      <c r="I589" s="48"/>
      <c r="J589" s="49">
        <f t="shared" si="83"/>
        <v>3.4178421596456683E-5</v>
      </c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hidden="1" customHeight="1">
      <c r="A590" s="1"/>
      <c r="B590" s="52"/>
      <c r="C590" s="53" t="s">
        <v>192</v>
      </c>
      <c r="D590" s="58" t="str">
        <f>'A.P. ELECTRICIDAD'!D4027</f>
        <v>Porta cable tipo periscopio de chapa</v>
      </c>
      <c r="E590" s="28" t="s">
        <v>163</v>
      </c>
      <c r="F590" s="55">
        <f>DATOS!E127</f>
        <v>0</v>
      </c>
      <c r="G590" s="30">
        <f>'A.P. ELECTRICIDAD'!H4050</f>
        <v>4811.9090461911946</v>
      </c>
      <c r="H590" s="56">
        <f t="shared" si="82"/>
        <v>0</v>
      </c>
      <c r="I590" s="48"/>
      <c r="J590" s="49">
        <f t="shared" si="83"/>
        <v>0</v>
      </c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hidden="1" customHeight="1">
      <c r="A591" s="1"/>
      <c r="B591" s="52"/>
      <c r="C591" s="53" t="s">
        <v>193</v>
      </c>
      <c r="D591" s="58" t="str">
        <f>'A.P. ELECTRICIDAD'!D4061</f>
        <v>Luz de emergencia 20 W autonomia 5 hs</v>
      </c>
      <c r="E591" s="28" t="s">
        <v>163</v>
      </c>
      <c r="F591" s="55">
        <f>DATOS!E128</f>
        <v>0</v>
      </c>
      <c r="G591" s="30">
        <f>'A.P. ELECTRICIDAD'!H4084</f>
        <v>8020.0772477748906</v>
      </c>
      <c r="H591" s="56">
        <f t="shared" si="82"/>
        <v>0</v>
      </c>
      <c r="I591" s="48"/>
      <c r="J591" s="49">
        <f t="shared" si="83"/>
        <v>0</v>
      </c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26.25" customHeight="1">
      <c r="A592" s="1"/>
      <c r="B592" s="52"/>
      <c r="C592" s="53" t="s">
        <v>194</v>
      </c>
      <c r="D592" s="58" t="str">
        <f>'A.P. ELECTRICIDAD'!D4095</f>
        <v>Luz de emergencia 20 W autonomia 5 hs indicador de salida / salida emergencia</v>
      </c>
      <c r="E592" s="28" t="s">
        <v>163</v>
      </c>
      <c r="F592" s="55">
        <f>DATOS!E129</f>
        <v>1</v>
      </c>
      <c r="G592" s="30">
        <f>'A.P. ELECTRICIDAD'!H4118</f>
        <v>8778.246318717629</v>
      </c>
      <c r="H592" s="56">
        <f t="shared" si="82"/>
        <v>8778.246318717629</v>
      </c>
      <c r="I592" s="48"/>
      <c r="J592" s="49">
        <f t="shared" si="83"/>
        <v>5.1527754678116633E-5</v>
      </c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52"/>
      <c r="C593" s="53" t="s">
        <v>195</v>
      </c>
      <c r="D593" s="58" t="str">
        <f>'A.P. ELECTRICIDAD'!D4129</f>
        <v>Extractor de aire caudal 700m3/h, de pared. Tipo EC</v>
      </c>
      <c r="E593" s="28" t="s">
        <v>163</v>
      </c>
      <c r="F593" s="55">
        <f>DATOS!E130</f>
        <v>2</v>
      </c>
      <c r="G593" s="30">
        <f>'A.P. ELECTRICIDAD'!H4152</f>
        <v>24369.404773072183</v>
      </c>
      <c r="H593" s="56">
        <f t="shared" si="82"/>
        <v>48738.809546144366</v>
      </c>
      <c r="I593" s="48"/>
      <c r="J593" s="49">
        <f t="shared" si="83"/>
        <v>2.8609375157794096E-4</v>
      </c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25.5" customHeight="1">
      <c r="A594" s="1"/>
      <c r="B594" s="52"/>
      <c r="C594" s="53" t="s">
        <v>196</v>
      </c>
      <c r="D594" s="58" t="str">
        <f>'A.P. ELECTRICIDAD'!D4163</f>
        <v>Extractor de aire caudal 1600m3/h tipo industrial 1/2 HP. Tipo ET</v>
      </c>
      <c r="E594" s="28" t="s">
        <v>163</v>
      </c>
      <c r="F594" s="55">
        <f>DATOS!E131</f>
        <v>1</v>
      </c>
      <c r="G594" s="30">
        <f>'A.P. ELECTRICIDAD'!H4186</f>
        <v>43628.850345420855</v>
      </c>
      <c r="H594" s="56">
        <f t="shared" si="82"/>
        <v>43628.850345420855</v>
      </c>
      <c r="I594" s="48"/>
      <c r="J594" s="49">
        <f t="shared" si="83"/>
        <v>2.5609861193955687E-4</v>
      </c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hidden="1" customHeight="1">
      <c r="A595" s="1"/>
      <c r="B595" s="52"/>
      <c r="C595" s="53" t="s">
        <v>197</v>
      </c>
      <c r="D595" s="58" t="str">
        <f>'A.P. ELECTRICIDAD'!D4197</f>
        <v>Extractor de aire caudal 190m3/h, para baño. Tipo EB</v>
      </c>
      <c r="E595" s="28" t="s">
        <v>163</v>
      </c>
      <c r="F595" s="55">
        <f>DATOS!E132</f>
        <v>0</v>
      </c>
      <c r="G595" s="30">
        <f>'A.P. ELECTRICIDAD'!H4220</f>
        <v>11455.444090433579</v>
      </c>
      <c r="H595" s="56">
        <f t="shared" si="82"/>
        <v>0</v>
      </c>
      <c r="I595" s="48"/>
      <c r="J595" s="49">
        <f t="shared" si="83"/>
        <v>0</v>
      </c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hidden="1" customHeight="1">
      <c r="A596" s="1"/>
      <c r="B596" s="52"/>
      <c r="C596" s="53" t="s">
        <v>198</v>
      </c>
      <c r="D596" s="58" t="str">
        <f>'A.P. ELECTRICIDAD'!D4231</f>
        <v>Artefacto lumínico acústico para baño discapacitados. Tipo LA</v>
      </c>
      <c r="E596" s="28" t="s">
        <v>163</v>
      </c>
      <c r="F596" s="55">
        <f>DATOS!E133</f>
        <v>0</v>
      </c>
      <c r="G596" s="30">
        <f>'A.P. ELECTRICIDAD'!H4254</f>
        <v>11359.290751033102</v>
      </c>
      <c r="H596" s="56">
        <f t="shared" si="82"/>
        <v>0</v>
      </c>
      <c r="I596" s="48"/>
      <c r="J596" s="49">
        <f t="shared" si="83"/>
        <v>0</v>
      </c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hidden="1" customHeight="1">
      <c r="A597" s="1"/>
      <c r="B597" s="52"/>
      <c r="C597" s="53" t="s">
        <v>199</v>
      </c>
      <c r="D597" s="58" t="str">
        <f>'A.P. ELECTRICIDAD'!D4265</f>
        <v>Célula fotoeléctrica 10A. Tipo CE</v>
      </c>
      <c r="E597" s="28" t="s">
        <v>163</v>
      </c>
      <c r="F597" s="55">
        <f>DATOS!E134</f>
        <v>0</v>
      </c>
      <c r="G597" s="30">
        <f>'A.P. ELECTRICIDAD'!H4288</f>
        <v>8164.6344588291759</v>
      </c>
      <c r="H597" s="56">
        <f t="shared" si="82"/>
        <v>0</v>
      </c>
      <c r="I597" s="48"/>
      <c r="J597" s="49">
        <f t="shared" si="83"/>
        <v>0</v>
      </c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hidden="1" customHeight="1">
      <c r="A598" s="1"/>
      <c r="B598" s="52"/>
      <c r="C598" s="53" t="s">
        <v>200</v>
      </c>
      <c r="D598" s="58" t="str">
        <f>'A.P. ELECTRICIDAD'!D4299</f>
        <v>Heladera con Freezer - 347lts</v>
      </c>
      <c r="E598" s="28" t="s">
        <v>163</v>
      </c>
      <c r="F598" s="55">
        <f>DATOS!E135</f>
        <v>0</v>
      </c>
      <c r="G598" s="30">
        <f>'A.P. ELECTRICIDAD'!H4322</f>
        <v>96635.965290896827</v>
      </c>
      <c r="H598" s="56">
        <f t="shared" si="82"/>
        <v>0</v>
      </c>
      <c r="I598" s="48"/>
      <c r="J598" s="49">
        <f t="shared" si="83"/>
        <v>0</v>
      </c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hidden="1" customHeight="1">
      <c r="A599" s="1"/>
      <c r="B599" s="52"/>
      <c r="C599" s="53" t="s">
        <v>201</v>
      </c>
      <c r="D599" s="58" t="str">
        <f>'A.P. ELECTRICIDAD'!D4333</f>
        <v>Heladera 470lts con Freezer 156 lts  en A°I° 2 puertas</v>
      </c>
      <c r="E599" s="28" t="s">
        <v>163</v>
      </c>
      <c r="F599" s="55">
        <f>DATOS!E136</f>
        <v>0</v>
      </c>
      <c r="G599" s="30">
        <f>'A.P. ELECTRICIDAD'!H4356</f>
        <v>277119.22758333135</v>
      </c>
      <c r="H599" s="56">
        <f t="shared" si="82"/>
        <v>0</v>
      </c>
      <c r="I599" s="48"/>
      <c r="J599" s="49">
        <f t="shared" si="83"/>
        <v>0</v>
      </c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hidden="1" customHeight="1">
      <c r="A600" s="1"/>
      <c r="B600" s="52"/>
      <c r="C600" s="53" t="s">
        <v>202</v>
      </c>
      <c r="D600" s="58" t="str">
        <f>'A.P. ELECTRICIDAD'!D4367</f>
        <v>Freezer 202 lts</v>
      </c>
      <c r="E600" s="28" t="s">
        <v>163</v>
      </c>
      <c r="F600" s="55">
        <f>DATOS!E137</f>
        <v>0</v>
      </c>
      <c r="G600" s="30">
        <f>'A.P. ELECTRICIDAD'!H4390</f>
        <v>75730.568114166934</v>
      </c>
      <c r="H600" s="56">
        <f t="shared" si="82"/>
        <v>0</v>
      </c>
      <c r="I600" s="48"/>
      <c r="J600" s="49">
        <f t="shared" si="83"/>
        <v>0</v>
      </c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hidden="1" customHeight="1">
      <c r="A601" s="1"/>
      <c r="B601" s="52"/>
      <c r="C601" s="53" t="s">
        <v>203</v>
      </c>
      <c r="D601" s="58" t="str">
        <f>'A.P. ELECTRICIDAD'!D4401</f>
        <v>Heladera A°I° 4 puertas</v>
      </c>
      <c r="E601" s="28" t="s">
        <v>163</v>
      </c>
      <c r="F601" s="55">
        <f>DATOS!E138</f>
        <v>0</v>
      </c>
      <c r="G601" s="30">
        <f>'A.P. ELECTRICIDAD'!H4424</f>
        <v>447205.53901320568</v>
      </c>
      <c r="H601" s="56">
        <f t="shared" si="82"/>
        <v>0</v>
      </c>
      <c r="I601" s="48"/>
      <c r="J601" s="49">
        <f t="shared" si="83"/>
        <v>0</v>
      </c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hidden="1" customHeight="1">
      <c r="A602" s="1"/>
      <c r="B602" s="52"/>
      <c r="C602" s="53" t="s">
        <v>204</v>
      </c>
      <c r="D602" s="58" t="str">
        <f>'A.P. ELECTRICIDAD'!D4435</f>
        <v>Anafe eléctrico A°I° 4 hornallas (60cmx60cmx12cm)  6kw/h</v>
      </c>
      <c r="E602" s="28" t="s">
        <v>163</v>
      </c>
      <c r="F602" s="55">
        <f>DATOS!E139</f>
        <v>0</v>
      </c>
      <c r="G602" s="30">
        <f>'A.P. ELECTRICIDAD'!H4458</f>
        <v>56460.583132497653</v>
      </c>
      <c r="H602" s="56">
        <f t="shared" si="82"/>
        <v>0</v>
      </c>
      <c r="I602" s="48"/>
      <c r="J602" s="49">
        <f t="shared" si="83"/>
        <v>0</v>
      </c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hidden="1" customHeight="1">
      <c r="A603" s="1"/>
      <c r="B603" s="52"/>
      <c r="C603" s="53" t="s">
        <v>205</v>
      </c>
      <c r="D603" s="58" t="str">
        <f>'A.P. ELECTRICIDAD'!D4469</f>
        <v>Cocina industrial A°I° eléctrica trifásica 4 discos (75x75x86cm)</v>
      </c>
      <c r="E603" s="28" t="s">
        <v>163</v>
      </c>
      <c r="F603" s="55">
        <f>DATOS!E140</f>
        <v>0</v>
      </c>
      <c r="G603" s="30">
        <f>'A.P. ELECTRICIDAD'!H4492</f>
        <v>345025.07735419122</v>
      </c>
      <c r="H603" s="56">
        <f t="shared" si="82"/>
        <v>0</v>
      </c>
      <c r="I603" s="48"/>
      <c r="J603" s="49">
        <f t="shared" si="83"/>
        <v>0</v>
      </c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hidden="1" customHeight="1">
      <c r="A604" s="1"/>
      <c r="B604" s="52"/>
      <c r="C604" s="53" t="s">
        <v>206</v>
      </c>
      <c r="D604" s="58" t="str">
        <f>'A.P. ELECTRICIDAD'!D4503</f>
        <v>Cocina industrial A°I° eléctrica trifásica 6 discos (110x75x86cm)</v>
      </c>
      <c r="E604" s="28" t="s">
        <v>163</v>
      </c>
      <c r="F604" s="55">
        <f>DATOS!E141</f>
        <v>0</v>
      </c>
      <c r="G604" s="30">
        <f>'A.P. ELECTRICIDAD'!H4526</f>
        <v>432330.43221688364</v>
      </c>
      <c r="H604" s="56">
        <f t="shared" si="82"/>
        <v>0</v>
      </c>
      <c r="I604" s="48"/>
      <c r="J604" s="49">
        <f t="shared" si="83"/>
        <v>0</v>
      </c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hidden="1" customHeight="1">
      <c r="A605" s="1"/>
      <c r="B605" s="52"/>
      <c r="C605" s="53" t="s">
        <v>207</v>
      </c>
      <c r="D605" s="58" t="str">
        <f>'A.P. ELECTRICIDAD'!D4537</f>
        <v>Generador eléctrico a gas</v>
      </c>
      <c r="E605" s="28" t="s">
        <v>163</v>
      </c>
      <c r="F605" s="55">
        <f>DATOS!E142</f>
        <v>0</v>
      </c>
      <c r="G605" s="30">
        <f>'A.P. ELECTRICIDAD'!H4560</f>
        <v>0</v>
      </c>
      <c r="H605" s="56">
        <f t="shared" si="82"/>
        <v>0</v>
      </c>
      <c r="I605" s="48"/>
      <c r="J605" s="49">
        <f t="shared" si="83"/>
        <v>0</v>
      </c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hidden="1" customHeight="1">
      <c r="A606" s="1"/>
      <c r="B606" s="52"/>
      <c r="C606" s="53" t="s">
        <v>208</v>
      </c>
      <c r="D606" s="58" t="str">
        <f>'A.P. ELECTRICIDAD'!D4571</f>
        <v>Colocación de artefactos</v>
      </c>
      <c r="E606" s="28" t="s">
        <v>163</v>
      </c>
      <c r="F606" s="55">
        <f>DATOS!E143</f>
        <v>0</v>
      </c>
      <c r="G606" s="30">
        <f>'A.P. ELECTRICIDAD'!H4594</f>
        <v>2772.2329595033725</v>
      </c>
      <c r="H606" s="56">
        <f t="shared" si="82"/>
        <v>0</v>
      </c>
      <c r="I606" s="48"/>
      <c r="J606" s="49">
        <f t="shared" si="83"/>
        <v>0</v>
      </c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hidden="1" customHeight="1">
      <c r="A607" s="1"/>
      <c r="B607" s="52"/>
      <c r="C607" s="53"/>
      <c r="D607" s="58"/>
      <c r="E607" s="28"/>
      <c r="F607" s="55"/>
      <c r="G607" s="30"/>
      <c r="H607" s="56"/>
      <c r="I607" s="48"/>
      <c r="J607" s="49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hidden="1" customHeight="1">
      <c r="A608" s="1"/>
      <c r="B608" s="52"/>
      <c r="C608" s="53"/>
      <c r="D608" s="58"/>
      <c r="E608" s="28"/>
      <c r="F608" s="55"/>
      <c r="G608" s="30"/>
      <c r="H608" s="56"/>
      <c r="I608" s="48"/>
      <c r="J608" s="49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68"/>
      <c r="C609" s="69"/>
      <c r="D609" s="130"/>
      <c r="E609" s="71"/>
      <c r="F609" s="72"/>
      <c r="G609" s="73"/>
      <c r="H609" s="74"/>
      <c r="I609" s="75"/>
      <c r="J609" s="76"/>
    </row>
    <row r="610" spans="1:26" ht="12.75" customHeight="1">
      <c r="A610" s="1"/>
      <c r="B610" s="12" t="s">
        <v>42</v>
      </c>
      <c r="C610" s="13"/>
      <c r="D610" s="685" t="s">
        <v>229</v>
      </c>
      <c r="E610" s="686"/>
      <c r="F610" s="686"/>
      <c r="G610" s="686"/>
      <c r="H610" s="687"/>
      <c r="I610" s="14">
        <f>SUM(H612:H744)</f>
        <v>7914859.0460588941</v>
      </c>
      <c r="J610" s="15">
        <f>I610/$I$1039</f>
        <v>4.6459725602319799E-2</v>
      </c>
      <c r="K610" s="2" t="s">
        <v>23</v>
      </c>
    </row>
    <row r="611" spans="1:26" ht="12.75" customHeight="1">
      <c r="A611" s="1"/>
      <c r="B611" s="63" t="s">
        <v>230</v>
      </c>
      <c r="C611" s="53"/>
      <c r="D611" s="688" t="s">
        <v>231</v>
      </c>
      <c r="E611" s="689"/>
      <c r="F611" s="689"/>
      <c r="G611" s="690"/>
      <c r="H611" s="78"/>
      <c r="I611" s="79"/>
      <c r="J611" s="80"/>
      <c r="K611" s="691" t="s">
        <v>232</v>
      </c>
      <c r="L611" s="692"/>
    </row>
    <row r="612" spans="1:26" ht="12.75" hidden="1" customHeight="1">
      <c r="A612" s="1"/>
      <c r="B612" s="63"/>
      <c r="C612" s="53" t="s">
        <v>21</v>
      </c>
      <c r="D612" s="27" t="str">
        <f>'A.P. SANITARIAS'!D6</f>
        <v>Pozo absorbente 13 m3</v>
      </c>
      <c r="E612" s="28" t="s">
        <v>167</v>
      </c>
      <c r="F612" s="55">
        <f>DATOS!E160</f>
        <v>0</v>
      </c>
      <c r="G612" s="30">
        <f>'A.P. SANITARIAS'!H33</f>
        <v>333112.23648211069</v>
      </c>
      <c r="H612" s="47">
        <f t="shared" ref="H612:H631" si="84">+F612*G612</f>
        <v>0</v>
      </c>
      <c r="I612" s="48"/>
      <c r="J612" s="49">
        <f t="shared" ref="J612:J631" si="85">H612/$I$1039</f>
        <v>0</v>
      </c>
      <c r="K612" s="2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hidden="1" customHeight="1">
      <c r="A613" s="1"/>
      <c r="B613" s="63"/>
      <c r="C613" s="53" t="s">
        <v>31</v>
      </c>
      <c r="D613" s="27" t="str">
        <f>'A.P. SANITARIAS'!D44</f>
        <v>Lecho Nitrificante</v>
      </c>
      <c r="E613" s="28" t="s">
        <v>29</v>
      </c>
      <c r="F613" s="55">
        <f>DATOS!E161</f>
        <v>0</v>
      </c>
      <c r="G613" s="30">
        <f>'A.P. SANITARIAS'!H69</f>
        <v>8691.9225114571764</v>
      </c>
      <c r="H613" s="47">
        <f t="shared" si="84"/>
        <v>0</v>
      </c>
      <c r="I613" s="48"/>
      <c r="J613" s="49">
        <f t="shared" si="85"/>
        <v>0</v>
      </c>
      <c r="K613" s="2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hidden="1" customHeight="1">
      <c r="A614" s="1"/>
      <c r="B614" s="63"/>
      <c r="C614" s="53" t="s">
        <v>32</v>
      </c>
      <c r="D614" s="27" t="str">
        <f>'A.P. SANITARIAS'!D80</f>
        <v>Extensión de red cloacal</v>
      </c>
      <c r="E614" s="28" t="s">
        <v>178</v>
      </c>
      <c r="F614" s="55">
        <f>DATOS!E162</f>
        <v>0</v>
      </c>
      <c r="G614" s="30">
        <f>'A.P. SANITARIAS'!H105</f>
        <v>0</v>
      </c>
      <c r="H614" s="47">
        <f t="shared" si="84"/>
        <v>0</v>
      </c>
      <c r="I614" s="48"/>
      <c r="J614" s="49">
        <f t="shared" si="85"/>
        <v>0</v>
      </c>
      <c r="K614" s="2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63"/>
      <c r="C615" s="53" t="s">
        <v>33</v>
      </c>
      <c r="D615" s="27" t="str">
        <f>'A.P. SANITARIAS'!D116</f>
        <v>Cañería cloacal PVC 3,2 Ø 0,040</v>
      </c>
      <c r="E615" s="28" t="s">
        <v>29</v>
      </c>
      <c r="F615" s="55">
        <f>DATOS!E163</f>
        <v>24</v>
      </c>
      <c r="G615" s="30">
        <f>'A.P. SANITARIAS'!H140</f>
        <v>2552.4254357653717</v>
      </c>
      <c r="H615" s="47">
        <f t="shared" si="84"/>
        <v>61258.210458368922</v>
      </c>
      <c r="I615" s="48"/>
      <c r="J615" s="49">
        <f t="shared" si="85"/>
        <v>3.5958184880148015E-4</v>
      </c>
      <c r="K615" s="2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63"/>
      <c r="C616" s="53" t="s">
        <v>35</v>
      </c>
      <c r="D616" s="27" t="str">
        <f>'A.P. SANITARIAS'!D151</f>
        <v>Cañería cloacal PVC 3,2 Ø 0,050</v>
      </c>
      <c r="E616" s="28" t="s">
        <v>29</v>
      </c>
      <c r="F616" s="55">
        <f>DATOS!E164</f>
        <v>6</v>
      </c>
      <c r="G616" s="30">
        <f>'A.P. SANITARIAS'!H175</f>
        <v>2651.8514307856703</v>
      </c>
      <c r="H616" s="47">
        <f t="shared" si="84"/>
        <v>15911.108584714022</v>
      </c>
      <c r="I616" s="48"/>
      <c r="J616" s="49">
        <f t="shared" si="85"/>
        <v>9.3397208285423184E-5</v>
      </c>
      <c r="K616" s="2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63"/>
      <c r="C617" s="53" t="s">
        <v>36</v>
      </c>
      <c r="D617" s="27" t="str">
        <f>'A.P. SANITARIAS'!D186</f>
        <v>Cañería cloacal PVC 3,2 Ø 0,063</v>
      </c>
      <c r="E617" s="28" t="s">
        <v>29</v>
      </c>
      <c r="F617" s="55">
        <f>DATOS!E165</f>
        <v>38</v>
      </c>
      <c r="G617" s="30">
        <f>'A.P. SANITARIAS'!H210</f>
        <v>2772.5764385896327</v>
      </c>
      <c r="H617" s="47">
        <f t="shared" si="84"/>
        <v>105357.90466640604</v>
      </c>
      <c r="I617" s="48"/>
      <c r="J617" s="49">
        <f t="shared" si="85"/>
        <v>6.1844428464887793E-4</v>
      </c>
      <c r="K617" s="2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63"/>
      <c r="C618" s="53" t="s">
        <v>37</v>
      </c>
      <c r="D618" s="27" t="str">
        <f>'A.P. SANITARIAS'!D221</f>
        <v xml:space="preserve">Cañería cloacal PVC 3,2 Ø 0,110 </v>
      </c>
      <c r="E618" s="28" t="s">
        <v>29</v>
      </c>
      <c r="F618" s="55">
        <f>DATOS!E166</f>
        <v>120</v>
      </c>
      <c r="G618" s="30">
        <f>'A.P. SANITARIAS'!H245</f>
        <v>3090.7807369349921</v>
      </c>
      <c r="H618" s="47">
        <f t="shared" si="84"/>
        <v>370893.68843219907</v>
      </c>
      <c r="I618" s="48"/>
      <c r="J618" s="49">
        <f t="shared" si="85"/>
        <v>2.1771226615554867E-3</v>
      </c>
      <c r="K618" s="2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hidden="1" customHeight="1">
      <c r="A619" s="1"/>
      <c r="B619" s="63"/>
      <c r="C619" s="53" t="s">
        <v>38</v>
      </c>
      <c r="D619" s="27" t="str">
        <f>'A.P. SANITARIAS'!D256</f>
        <v>Cañería cloacal PVC 3,2 Ø 0,160</v>
      </c>
      <c r="E619" s="28" t="s">
        <v>29</v>
      </c>
      <c r="F619" s="55">
        <f>DATOS!E167</f>
        <v>0</v>
      </c>
      <c r="G619" s="30">
        <f>'A.P. SANITARIAS'!H280</f>
        <v>3678.6234027363375</v>
      </c>
      <c r="H619" s="47">
        <f t="shared" si="84"/>
        <v>0</v>
      </c>
      <c r="I619" s="48"/>
      <c r="J619" s="49">
        <f t="shared" si="85"/>
        <v>0</v>
      </c>
      <c r="K619" s="2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63"/>
      <c r="C620" s="53" t="s">
        <v>39</v>
      </c>
      <c r="D620" s="27" t="str">
        <f>'A.P. SANITARIAS'!D291</f>
        <v>Piezas y accesorios PVC 3,2</v>
      </c>
      <c r="E620" s="28" t="s">
        <v>178</v>
      </c>
      <c r="F620" s="55">
        <f>DATOS!E168</f>
        <v>1</v>
      </c>
      <c r="G620" s="30">
        <f>'A.P. SANITARIAS'!H311</f>
        <v>146487.49569018182</v>
      </c>
      <c r="H620" s="47">
        <f t="shared" si="84"/>
        <v>146487.49569018182</v>
      </c>
      <c r="I620" s="48"/>
      <c r="J620" s="49">
        <f t="shared" si="85"/>
        <v>8.598724013064641E-4</v>
      </c>
      <c r="K620" s="2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63"/>
      <c r="C621" s="53" t="s">
        <v>40</v>
      </c>
      <c r="D621" s="27" t="str">
        <f>'A.P. SANITARIAS'!D322</f>
        <v>Cámara de inspección 0,60 x 0,60 doble cierre hermético</v>
      </c>
      <c r="E621" s="28" t="s">
        <v>43</v>
      </c>
      <c r="F621" s="55">
        <f>DATOS!E169</f>
        <v>5</v>
      </c>
      <c r="G621" s="30">
        <f>'A.P. SANITARIAS'!H351</f>
        <v>23063.427684408205</v>
      </c>
      <c r="H621" s="47">
        <f t="shared" si="84"/>
        <v>115317.13842204103</v>
      </c>
      <c r="I621" s="48"/>
      <c r="J621" s="49">
        <f t="shared" si="85"/>
        <v>6.7690436142391031E-4</v>
      </c>
      <c r="K621" s="2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hidden="1" customHeight="1">
      <c r="A622" s="1"/>
      <c r="B622" s="63"/>
      <c r="C622" s="53" t="s">
        <v>41</v>
      </c>
      <c r="D622" s="27" t="str">
        <f>'A.P. SANITARIAS'!D362</f>
        <v>Cámara de inspección 1,00 x 0,60 doble cierre hermético</v>
      </c>
      <c r="E622" s="28" t="s">
        <v>43</v>
      </c>
      <c r="F622" s="55">
        <f>DATOS!E170</f>
        <v>0</v>
      </c>
      <c r="G622" s="30">
        <f>'A.P. SANITARIAS'!H392</f>
        <v>27078.145805792425</v>
      </c>
      <c r="H622" s="47">
        <f t="shared" si="84"/>
        <v>0</v>
      </c>
      <c r="I622" s="48"/>
      <c r="J622" s="49">
        <f t="shared" si="85"/>
        <v>0</v>
      </c>
      <c r="K622" s="2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hidden="1" customHeight="1">
      <c r="A623" s="1"/>
      <c r="B623" s="63"/>
      <c r="C623" s="53" t="s">
        <v>42</v>
      </c>
      <c r="D623" s="27" t="str">
        <f>'A.P. SANITARIAS'!D403</f>
        <v>Cañería de evacuación con protección mecánica</v>
      </c>
      <c r="E623" s="28" t="s">
        <v>29</v>
      </c>
      <c r="F623" s="55">
        <f>DATOS!E171</f>
        <v>0</v>
      </c>
      <c r="G623" s="30">
        <f>'A.P. SANITARIAS'!H433</f>
        <v>2910.1032231334611</v>
      </c>
      <c r="H623" s="47">
        <f t="shared" si="84"/>
        <v>0</v>
      </c>
      <c r="I623" s="48"/>
      <c r="J623" s="49">
        <f t="shared" si="85"/>
        <v>0</v>
      </c>
      <c r="K623" s="2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hidden="1" customHeight="1">
      <c r="A624" s="1"/>
      <c r="B624" s="63"/>
      <c r="C624" s="53" t="s">
        <v>44</v>
      </c>
      <c r="D624" s="27" t="str">
        <f>'A.P. SANITARIAS'!D444</f>
        <v>Interceptor de grasa</v>
      </c>
      <c r="E624" s="28" t="s">
        <v>43</v>
      </c>
      <c r="F624" s="55">
        <f>DATOS!E172</f>
        <v>0</v>
      </c>
      <c r="G624" s="30">
        <f>'A.P. SANITARIAS'!H474</f>
        <v>49289.089450184852</v>
      </c>
      <c r="H624" s="47">
        <f t="shared" si="84"/>
        <v>0</v>
      </c>
      <c r="I624" s="48"/>
      <c r="J624" s="49">
        <f t="shared" si="85"/>
        <v>0</v>
      </c>
      <c r="K624" s="2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hidden="1" customHeight="1">
      <c r="A625" s="1"/>
      <c r="B625" s="63"/>
      <c r="C625" s="53" t="s">
        <v>45</v>
      </c>
      <c r="D625" s="27" t="str">
        <f>'A.P. SANITARIAS'!D485</f>
        <v>Cámara séptica 5 m3</v>
      </c>
      <c r="E625" s="28" t="s">
        <v>43</v>
      </c>
      <c r="F625" s="55">
        <f>DATOS!E173</f>
        <v>0</v>
      </c>
      <c r="G625" s="30">
        <f>'A.P. SANITARIAS'!H513</f>
        <v>325594.1675518027</v>
      </c>
      <c r="H625" s="47">
        <f t="shared" si="84"/>
        <v>0</v>
      </c>
      <c r="I625" s="48"/>
      <c r="J625" s="49">
        <f t="shared" si="85"/>
        <v>0</v>
      </c>
      <c r="K625" s="2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hidden="1" customHeight="1">
      <c r="A626" s="1"/>
      <c r="B626" s="63"/>
      <c r="C626" s="53" t="s">
        <v>46</v>
      </c>
      <c r="D626" s="27" t="str">
        <f>'A.P. SANITARIAS'!D524</f>
        <v>Cámara séptica 10 m3</v>
      </c>
      <c r="E626" s="28" t="s">
        <v>43</v>
      </c>
      <c r="F626" s="55">
        <f>DATOS!E174</f>
        <v>0</v>
      </c>
      <c r="G626" s="30">
        <f>'A.P. SANITARIAS'!H552</f>
        <v>422866.41010439605</v>
      </c>
      <c r="H626" s="47">
        <f t="shared" si="84"/>
        <v>0</v>
      </c>
      <c r="I626" s="48"/>
      <c r="J626" s="49">
        <f t="shared" si="85"/>
        <v>0</v>
      </c>
      <c r="K626" s="2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hidden="1" customHeight="1">
      <c r="A627" s="1"/>
      <c r="B627" s="63"/>
      <c r="C627" s="53" t="s">
        <v>47</v>
      </c>
      <c r="D627" s="27" t="str">
        <f>'A.P. SANITARIAS'!D563</f>
        <v>Cámara séptica 25 m3</v>
      </c>
      <c r="E627" s="28" t="s">
        <v>43</v>
      </c>
      <c r="F627" s="55">
        <f>DATOS!E175</f>
        <v>0</v>
      </c>
      <c r="G627" s="30">
        <f>'A.P. SANITARIAS'!H591</f>
        <v>665911.73936420621</v>
      </c>
      <c r="H627" s="47">
        <f t="shared" si="84"/>
        <v>0</v>
      </c>
      <c r="I627" s="48"/>
      <c r="J627" s="49">
        <f t="shared" si="85"/>
        <v>0</v>
      </c>
      <c r="K627" s="2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hidden="1" customHeight="1">
      <c r="A628" s="1"/>
      <c r="B628" s="63"/>
      <c r="C628" s="53" t="s">
        <v>48</v>
      </c>
      <c r="D628" s="27" t="str">
        <f>'A.P. SANITARIAS'!D602</f>
        <v>Biodigestor Rotoplast 3000lts</v>
      </c>
      <c r="E628" s="28" t="s">
        <v>43</v>
      </c>
      <c r="F628" s="55">
        <f>DATOS!E176</f>
        <v>0</v>
      </c>
      <c r="G628" s="30">
        <f>'A.P. SANITARIAS'!H630</f>
        <v>403272.85546911415</v>
      </c>
      <c r="H628" s="47">
        <f t="shared" si="84"/>
        <v>0</v>
      </c>
      <c r="I628" s="48"/>
      <c r="J628" s="49">
        <f t="shared" si="85"/>
        <v>0</v>
      </c>
      <c r="K628" s="2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hidden="1" customHeight="1">
      <c r="A629" s="1"/>
      <c r="B629" s="63"/>
      <c r="C629" s="53" t="s">
        <v>49</v>
      </c>
      <c r="D629" s="27" t="str">
        <f>'A.P. SANITARIAS'!D641</f>
        <v>Pozo de bombeo cloacal (incluye bomba sumergible cloacal 1,5hp)</v>
      </c>
      <c r="E629" s="28" t="s">
        <v>43</v>
      </c>
      <c r="F629" s="55">
        <f>DATOS!E177</f>
        <v>0</v>
      </c>
      <c r="G629" s="30">
        <f>'A.P. SANITARIAS'!H669</f>
        <v>393328.04680101044</v>
      </c>
      <c r="H629" s="47">
        <f t="shared" si="84"/>
        <v>0</v>
      </c>
      <c r="I629" s="48"/>
      <c r="J629" s="49">
        <f t="shared" si="85"/>
        <v>0</v>
      </c>
      <c r="K629" s="2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hidden="1" customHeight="1">
      <c r="A630" s="1"/>
      <c r="B630" s="63"/>
      <c r="C630" s="53" t="s">
        <v>50</v>
      </c>
      <c r="D630" s="27" t="str">
        <f>'A.P. SANITARIAS'!D680</f>
        <v>Centrifuga 15m3/h/12m</v>
      </c>
      <c r="E630" s="28" t="s">
        <v>43</v>
      </c>
      <c r="F630" s="55">
        <f>DATOS!E178</f>
        <v>0</v>
      </c>
      <c r="G630" s="30">
        <f>'A.P. SANITARIAS'!H708</f>
        <v>69430.800843154546</v>
      </c>
      <c r="H630" s="47">
        <f t="shared" si="84"/>
        <v>0</v>
      </c>
      <c r="I630" s="48"/>
      <c r="J630" s="49">
        <f t="shared" si="85"/>
        <v>0</v>
      </c>
      <c r="K630" s="2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hidden="1" customHeight="1">
      <c r="A631" s="1"/>
      <c r="B631" s="63"/>
      <c r="C631" s="53" t="s">
        <v>51</v>
      </c>
      <c r="D631" s="27" t="str">
        <f>'A.P. SANITARIAS'!D719</f>
        <v>Cañería cloacal PVC p/boca</v>
      </c>
      <c r="E631" s="28" t="s">
        <v>167</v>
      </c>
      <c r="F631" s="55">
        <f>DATOS!E179</f>
        <v>0</v>
      </c>
      <c r="G631" s="30">
        <f>'A.P. SANITARIAS'!H750</f>
        <v>18056.38725302431</v>
      </c>
      <c r="H631" s="47">
        <f t="shared" si="84"/>
        <v>0</v>
      </c>
      <c r="I631" s="48"/>
      <c r="J631" s="49">
        <f t="shared" si="85"/>
        <v>0</v>
      </c>
      <c r="K631" s="2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hidden="1" customHeight="1">
      <c r="A632" s="1"/>
      <c r="B632" s="63"/>
      <c r="C632" s="53"/>
      <c r="D632" s="27"/>
      <c r="E632" s="28"/>
      <c r="F632" s="55"/>
      <c r="G632" s="30"/>
      <c r="H632" s="47"/>
      <c r="I632" s="48"/>
      <c r="J632" s="49"/>
      <c r="K632" s="2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63" t="s">
        <v>233</v>
      </c>
      <c r="C633" s="53"/>
      <c r="D633" s="688" t="s">
        <v>234</v>
      </c>
      <c r="E633" s="689"/>
      <c r="F633" s="689"/>
      <c r="G633" s="690"/>
      <c r="H633" s="65"/>
      <c r="I633" s="66"/>
      <c r="J633" s="67"/>
      <c r="K633" s="691" t="s">
        <v>235</v>
      </c>
      <c r="L633" s="692"/>
    </row>
    <row r="634" spans="1:26" ht="14.25" hidden="1" customHeight="1">
      <c r="A634" s="1"/>
      <c r="B634" s="52"/>
      <c r="C634" s="53" t="s">
        <v>21</v>
      </c>
      <c r="D634" s="27" t="str">
        <f>'A.P. SANITARIAS'!D764</f>
        <v>Extensión de red agua corriente</v>
      </c>
      <c r="E634" s="28" t="s">
        <v>178</v>
      </c>
      <c r="F634" s="55">
        <f>DATOS!E180</f>
        <v>0</v>
      </c>
      <c r="G634" s="30">
        <f>'A.P. SANITARIAS'!H795</f>
        <v>0</v>
      </c>
      <c r="H634" s="56">
        <f t="shared" ref="H634:H641" si="86">+F634*G634</f>
        <v>0</v>
      </c>
      <c r="I634" s="48"/>
      <c r="J634" s="49">
        <f t="shared" ref="J634:J641" si="87">H634/$I$1039</f>
        <v>0</v>
      </c>
    </row>
    <row r="635" spans="1:26" ht="25.5" customHeight="1">
      <c r="A635" s="1"/>
      <c r="B635" s="52"/>
      <c r="C635" s="53" t="s">
        <v>31</v>
      </c>
      <c r="D635" s="27" t="str">
        <f>'A.P. SANITARIAS'!D806</f>
        <v>Conducción agua fria y caliente, PPTF copolim. random (tipo III) y HºGº</v>
      </c>
      <c r="E635" s="28" t="s">
        <v>178</v>
      </c>
      <c r="F635" s="55">
        <f>DATOS!E181</f>
        <v>1</v>
      </c>
      <c r="G635" s="30">
        <f>'A.P. SANITARIAS'!H824</f>
        <v>1575836.2247032728</v>
      </c>
      <c r="H635" s="56">
        <f t="shared" si="86"/>
        <v>1575836.2247032728</v>
      </c>
      <c r="I635" s="48"/>
      <c r="J635" s="49">
        <f t="shared" si="87"/>
        <v>9.2500596874640593E-3</v>
      </c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25.5" hidden="1" customHeight="1">
      <c r="A636" s="1"/>
      <c r="B636" s="52"/>
      <c r="C636" s="53" t="s">
        <v>32</v>
      </c>
      <c r="D636" s="27" t="str">
        <f>'A.P. SANITARIAS'!D835</f>
        <v>Bomba Recirculadora de Agua Caliente Sanitaria tipo Rowa 7/1S</v>
      </c>
      <c r="E636" s="28" t="s">
        <v>167</v>
      </c>
      <c r="F636" s="55">
        <f>DATOS!E182</f>
        <v>0</v>
      </c>
      <c r="G636" s="30">
        <f>'A.P. SANITARIAS'!H858</f>
        <v>63562.85292774321</v>
      </c>
      <c r="H636" s="56">
        <f t="shared" si="86"/>
        <v>0</v>
      </c>
      <c r="I636" s="48"/>
      <c r="J636" s="49">
        <f t="shared" si="87"/>
        <v>0</v>
      </c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4.25" customHeight="1">
      <c r="A637" s="1"/>
      <c r="B637" s="52"/>
      <c r="C637" s="53" t="s">
        <v>33</v>
      </c>
      <c r="D637" s="27" t="str">
        <f>'A.P. SANITARIAS'!D869</f>
        <v>Termotanque electrico 50lts. Tipo TTE1</v>
      </c>
      <c r="E637" s="28" t="s">
        <v>167</v>
      </c>
      <c r="F637" s="55">
        <f>DATOS!E183</f>
        <v>3</v>
      </c>
      <c r="G637" s="30">
        <f>'A.P. SANITARIAS'!H892</f>
        <v>44020.252504216733</v>
      </c>
      <c r="H637" s="56">
        <f t="shared" si="86"/>
        <v>132060.75751265019</v>
      </c>
      <c r="I637" s="48"/>
      <c r="J637" s="49">
        <f t="shared" si="87"/>
        <v>7.7518835410307402E-4</v>
      </c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27" hidden="1" customHeight="1">
      <c r="A638" s="1"/>
      <c r="B638" s="52"/>
      <c r="C638" s="53" t="s">
        <v>35</v>
      </c>
      <c r="D638" s="27" t="str">
        <f>'A.P. SANITARIAS'!D903</f>
        <v>Termotanque por bomba de calor Tipo BGH Heat-Pump x 190lts - TipoTTE2</v>
      </c>
      <c r="E638" s="28" t="s">
        <v>167</v>
      </c>
      <c r="F638" s="55">
        <f>DATOS!E184</f>
        <v>0</v>
      </c>
      <c r="G638" s="30">
        <f>'A.P. SANITARIAS'!H926</f>
        <v>186061.31752813337</v>
      </c>
      <c r="H638" s="56">
        <f t="shared" si="86"/>
        <v>0</v>
      </c>
      <c r="I638" s="48"/>
      <c r="J638" s="49">
        <f t="shared" si="87"/>
        <v>0</v>
      </c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4.25" customHeight="1">
      <c r="A639" s="1"/>
      <c r="B639" s="52"/>
      <c r="C639" s="53" t="s">
        <v>36</v>
      </c>
      <c r="D639" s="27" t="str">
        <f>'A.P. SANITARIAS'!D937</f>
        <v>Colector tanque de reserva s/proyecto</v>
      </c>
      <c r="E639" s="28" t="s">
        <v>178</v>
      </c>
      <c r="F639" s="55">
        <f>DATOS!E185</f>
        <v>1</v>
      </c>
      <c r="G639" s="30">
        <f>'A.P. SANITARIAS'!H955</f>
        <v>582511.61048181821</v>
      </c>
      <c r="H639" s="56">
        <f t="shared" si="86"/>
        <v>582511.61048181821</v>
      </c>
      <c r="I639" s="48"/>
      <c r="J639" s="49">
        <f t="shared" si="87"/>
        <v>3.4193065758545017E-3</v>
      </c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4.25" hidden="1" customHeight="1">
      <c r="A640" s="1"/>
      <c r="B640" s="52"/>
      <c r="C640" s="53" t="s">
        <v>37</v>
      </c>
      <c r="D640" s="27" t="str">
        <f>'A.P. SANITARIAS'!D966</f>
        <v xml:space="preserve">Boca agua fria o caliente, PPTF copolim. random (tipo III) </v>
      </c>
      <c r="E640" s="28" t="s">
        <v>167</v>
      </c>
      <c r="F640" s="55">
        <f>DATOS!E186</f>
        <v>0</v>
      </c>
      <c r="G640" s="30">
        <f>'A.P. SANITARIAS'!H1001</f>
        <v>17288.324834805557</v>
      </c>
      <c r="H640" s="56">
        <f t="shared" si="86"/>
        <v>0</v>
      </c>
      <c r="I640" s="48"/>
      <c r="J640" s="49">
        <f t="shared" si="87"/>
        <v>0</v>
      </c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23.25" hidden="1" customHeight="1">
      <c r="A641" s="1"/>
      <c r="B641" s="52"/>
      <c r="C641" s="53" t="s">
        <v>38</v>
      </c>
      <c r="D641" s="27" t="str">
        <f>'A.P. SANITARIAS'!D1012</f>
        <v>Boca agua fria, PPTF copolim. random (tipo III) (para Valvula Pressmatic FV 368.01)</v>
      </c>
      <c r="E641" s="28" t="s">
        <v>167</v>
      </c>
      <c r="F641" s="55">
        <f>DATOS!E187</f>
        <v>0</v>
      </c>
      <c r="G641" s="30">
        <f>'A.P. SANITARIAS'!H1046</f>
        <v>29076.918311018024</v>
      </c>
      <c r="H641" s="56">
        <f t="shared" si="86"/>
        <v>0</v>
      </c>
      <c r="I641" s="48"/>
      <c r="J641" s="49">
        <f t="shared" si="87"/>
        <v>0</v>
      </c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4.25" hidden="1" customHeight="1">
      <c r="A642" s="1"/>
      <c r="B642" s="52"/>
      <c r="C642" s="53"/>
      <c r="D642" s="27"/>
      <c r="E642" s="28"/>
      <c r="F642" s="55"/>
      <c r="G642" s="30"/>
      <c r="H642" s="56"/>
      <c r="I642" s="48"/>
      <c r="J642" s="49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63" t="s">
        <v>236</v>
      </c>
      <c r="C643" s="53"/>
      <c r="D643" s="688" t="s">
        <v>227</v>
      </c>
      <c r="E643" s="689"/>
      <c r="F643" s="689"/>
      <c r="G643" s="690"/>
      <c r="H643" s="65"/>
      <c r="I643" s="66"/>
      <c r="J643" s="67"/>
      <c r="K643" s="691" t="s">
        <v>237</v>
      </c>
      <c r="L643" s="692"/>
    </row>
    <row r="644" spans="1:26" ht="12.75" customHeight="1">
      <c r="A644" s="1"/>
      <c r="B644" s="52"/>
      <c r="C644" s="53" t="s">
        <v>21</v>
      </c>
      <c r="D644" s="27" t="str">
        <f>'A.P. SANITARIAS'!D1060</f>
        <v>Inodoro corto con asiento y tapa- A1</v>
      </c>
      <c r="E644" s="28" t="s">
        <v>163</v>
      </c>
      <c r="F644" s="55">
        <f>DATOS!E188</f>
        <v>13</v>
      </c>
      <c r="G644" s="30">
        <f>'A.P. SANITARIAS'!H1084</f>
        <v>19077.123714463472</v>
      </c>
      <c r="H644" s="56">
        <f t="shared" ref="H644:H670" si="88">+F644*G644</f>
        <v>248002.60828802513</v>
      </c>
      <c r="I644" s="48"/>
      <c r="J644" s="49">
        <f t="shared" ref="J644:J670" si="89">H644/$I$1039</f>
        <v>1.4557597378134677E-3</v>
      </c>
    </row>
    <row r="645" spans="1:26" ht="12.75" hidden="1" customHeight="1">
      <c r="A645" s="1"/>
      <c r="B645" s="52"/>
      <c r="C645" s="53" t="s">
        <v>31</v>
      </c>
      <c r="D645" s="27" t="str">
        <f>'A.P. SANITARIAS'!D1095</f>
        <v>Inodoro c/ mochila, asiento y tapa - A2</v>
      </c>
      <c r="E645" s="28" t="s">
        <v>163</v>
      </c>
      <c r="F645" s="55">
        <f>DATOS!E189</f>
        <v>0</v>
      </c>
      <c r="G645" s="30">
        <f>'A.P. SANITARIAS'!H1121</f>
        <v>36529.115924582962</v>
      </c>
      <c r="H645" s="56">
        <f t="shared" si="88"/>
        <v>0</v>
      </c>
      <c r="I645" s="48"/>
      <c r="J645" s="49">
        <f t="shared" si="89"/>
        <v>0</v>
      </c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52"/>
      <c r="C646" s="53" t="s">
        <v>32</v>
      </c>
      <c r="D646" s="27" t="str">
        <f>'A.P. SANITARIAS'!D1132</f>
        <v>Bacha Aº Iº ø 30 cm, incluye sopapa y descarga cromada. A3</v>
      </c>
      <c r="E646" s="28" t="s">
        <v>163</v>
      </c>
      <c r="F646" s="55">
        <f>DATOS!E190</f>
        <v>18</v>
      </c>
      <c r="G646" s="30">
        <f>'A.P. SANITARIAS'!H1157</f>
        <v>21312.647979700811</v>
      </c>
      <c r="H646" s="56">
        <f t="shared" si="88"/>
        <v>383627.66363461461</v>
      </c>
      <c r="I646" s="48"/>
      <c r="J646" s="49">
        <f t="shared" si="89"/>
        <v>2.2518702963886753E-3</v>
      </c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52"/>
      <c r="C647" s="53" t="s">
        <v>33</v>
      </c>
      <c r="D647" s="27" t="str">
        <f>'A.P. SANITARIAS'!D1168</f>
        <v>Mingitorio oval - A4</v>
      </c>
      <c r="E647" s="28" t="s">
        <v>163</v>
      </c>
      <c r="F647" s="55">
        <f>DATOS!E191</f>
        <v>6</v>
      </c>
      <c r="G647" s="30">
        <f>'A.P. SANITARIAS'!H1193</f>
        <v>17896.154546395956</v>
      </c>
      <c r="H647" s="56">
        <f t="shared" si="88"/>
        <v>107376.92727837573</v>
      </c>
      <c r="I647" s="48"/>
      <c r="J647" s="49">
        <f t="shared" si="89"/>
        <v>6.3029582060057611E-4</v>
      </c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hidden="1" customHeight="1">
      <c r="A648" s="1"/>
      <c r="B648" s="52"/>
      <c r="C648" s="53" t="s">
        <v>35</v>
      </c>
      <c r="D648" s="27" t="str">
        <f>'A.P. SANITARIAS'!D1204</f>
        <v>Bidet - A5</v>
      </c>
      <c r="E648" s="28" t="s">
        <v>163</v>
      </c>
      <c r="F648" s="55">
        <f>DATOS!E192</f>
        <v>0</v>
      </c>
      <c r="G648" s="30">
        <f>'A.P. SANITARIAS'!H1229</f>
        <v>14903.624638740604</v>
      </c>
      <c r="H648" s="56">
        <f t="shared" si="88"/>
        <v>0</v>
      </c>
      <c r="I648" s="48"/>
      <c r="J648" s="49">
        <f t="shared" si="89"/>
        <v>0</v>
      </c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52"/>
      <c r="C649" s="53" t="s">
        <v>36</v>
      </c>
      <c r="D649" s="27" t="str">
        <f>'A.P. SANITARIAS'!D1240</f>
        <v>Pileta de cocina Aº Iº doble bacha 59x34 - A6</v>
      </c>
      <c r="E649" s="28" t="s">
        <v>163</v>
      </c>
      <c r="F649" s="55">
        <f>DATOS!E193</f>
        <v>6</v>
      </c>
      <c r="G649" s="30">
        <f>'A.P. SANITARIAS'!H1265</f>
        <v>22184.478717388618</v>
      </c>
      <c r="H649" s="56">
        <f t="shared" si="88"/>
        <v>133106.87230433171</v>
      </c>
      <c r="I649" s="48"/>
      <c r="J649" s="49">
        <f t="shared" si="89"/>
        <v>7.8132898224151856E-4</v>
      </c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52"/>
      <c r="C650" s="53" t="s">
        <v>37</v>
      </c>
      <c r="D650" s="27" t="str">
        <f>'A.P. SANITARIAS'!D1276</f>
        <v>Pileta de cocina Aº Iº doble bacha profunda 78x37 - A7</v>
      </c>
      <c r="E650" s="28" t="s">
        <v>163</v>
      </c>
      <c r="F650" s="55">
        <f>DATOS!E194</f>
        <v>1</v>
      </c>
      <c r="G650" s="30">
        <f>'A.P. SANITARIAS'!H1301</f>
        <v>32379.058793301465</v>
      </c>
      <c r="H650" s="56">
        <f t="shared" si="88"/>
        <v>32379.058793301465</v>
      </c>
      <c r="I650" s="48"/>
      <c r="J650" s="49">
        <f t="shared" si="89"/>
        <v>1.9006304193720601E-4</v>
      </c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hidden="1" customHeight="1">
      <c r="A651" s="1"/>
      <c r="B651" s="52"/>
      <c r="C651" s="53" t="s">
        <v>38</v>
      </c>
      <c r="D651" s="27" t="str">
        <f>'A.P. SANITARIAS'!D1312</f>
        <v>Pileton de cocina AºIº 100x50x50 - A8</v>
      </c>
      <c r="E651" s="28" t="s">
        <v>163</v>
      </c>
      <c r="F651" s="55">
        <f>DATOS!E195</f>
        <v>0</v>
      </c>
      <c r="G651" s="30">
        <f>'A.P. SANITARIAS'!H1337</f>
        <v>68616.08772549915</v>
      </c>
      <c r="H651" s="56">
        <f t="shared" si="88"/>
        <v>0</v>
      </c>
      <c r="I651" s="48"/>
      <c r="J651" s="49">
        <f t="shared" si="89"/>
        <v>0</v>
      </c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52"/>
      <c r="C652" s="53" t="s">
        <v>39</v>
      </c>
      <c r="D652" s="27" t="str">
        <f>'A.P. SANITARIAS'!D1348</f>
        <v>Inodoro con depósito para discapacitado, asiento y tapa- A9</v>
      </c>
      <c r="E652" s="28" t="s">
        <v>163</v>
      </c>
      <c r="F652" s="55">
        <f>DATOS!E196</f>
        <v>3</v>
      </c>
      <c r="G652" s="30">
        <f>'A.P. SANITARIAS'!H1373</f>
        <v>98964.087346947475</v>
      </c>
      <c r="H652" s="56">
        <f t="shared" si="88"/>
        <v>296892.26204084244</v>
      </c>
      <c r="I652" s="48"/>
      <c r="J652" s="49">
        <f t="shared" si="89"/>
        <v>1.7427389354126128E-3</v>
      </c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52"/>
      <c r="C653" s="53" t="s">
        <v>40</v>
      </c>
      <c r="D653" s="27" t="str">
        <f>'A.P. SANITARIAS'!D1384</f>
        <v>Lavatorio para discapacitado soporte fijo- A10</v>
      </c>
      <c r="E653" s="28" t="s">
        <v>163</v>
      </c>
      <c r="F653" s="55">
        <f>DATOS!E197</f>
        <v>3</v>
      </c>
      <c r="G653" s="30">
        <f>'A.P. SANITARIAS'!H1409</f>
        <v>67814.475181736721</v>
      </c>
      <c r="H653" s="56">
        <f t="shared" si="88"/>
        <v>203443.42554521016</v>
      </c>
      <c r="I653" s="48"/>
      <c r="J653" s="49">
        <f t="shared" si="89"/>
        <v>1.194200133119605E-3</v>
      </c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hidden="1" customHeight="1">
      <c r="A654" s="1"/>
      <c r="B654" s="52"/>
      <c r="C654" s="53" t="s">
        <v>41</v>
      </c>
      <c r="D654" s="27" t="str">
        <f>'A.P. SANITARIAS'!D1420</f>
        <v>Lavatorio para discapacitado soporte móvil- A10 "</v>
      </c>
      <c r="E654" s="28" t="s">
        <v>163</v>
      </c>
      <c r="F654" s="55">
        <f>DATOS!E198</f>
        <v>0</v>
      </c>
      <c r="G654" s="30">
        <f>'A.P. SANITARIAS'!H1445</f>
        <v>188683.42467782149</v>
      </c>
      <c r="H654" s="56">
        <f t="shared" si="88"/>
        <v>0</v>
      </c>
      <c r="I654" s="48"/>
      <c r="J654" s="49">
        <f t="shared" si="89"/>
        <v>0</v>
      </c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52"/>
      <c r="C655" s="53" t="s">
        <v>42</v>
      </c>
      <c r="D655" s="27" t="str">
        <f>'A.P. SANITARIAS'!D1456</f>
        <v>Silla rebatible (Ducha discapacitado) - A11</v>
      </c>
      <c r="E655" s="28" t="s">
        <v>163</v>
      </c>
      <c r="F655" s="55">
        <f>DATOS!E199</f>
        <v>3</v>
      </c>
      <c r="G655" s="30">
        <f>'A.P. SANITARIAS'!H1481</f>
        <v>59369.513576933023</v>
      </c>
      <c r="H655" s="56">
        <f t="shared" si="88"/>
        <v>178108.54073079908</v>
      </c>
      <c r="I655" s="48"/>
      <c r="J655" s="49">
        <f t="shared" si="89"/>
        <v>1.0454859501134004E-3</v>
      </c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hidden="1" customHeight="1">
      <c r="A656" s="1"/>
      <c r="B656" s="52"/>
      <c r="C656" s="53" t="s">
        <v>44</v>
      </c>
      <c r="D656" s="27" t="str">
        <f>'A.P. SANITARIAS'!D1492</f>
        <v>Pileta de cocina Aº Iº bacha simple 52x32x14 - A12</v>
      </c>
      <c r="E656" s="28" t="s">
        <v>163</v>
      </c>
      <c r="F656" s="55">
        <f>DATOS!E200</f>
        <v>0</v>
      </c>
      <c r="G656" s="30">
        <f>'A.P. SANITARIAS'!H1517</f>
        <v>16633.135019430618</v>
      </c>
      <c r="H656" s="56">
        <f t="shared" si="88"/>
        <v>0</v>
      </c>
      <c r="I656" s="48"/>
      <c r="J656" s="49">
        <f t="shared" si="89"/>
        <v>0</v>
      </c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24" customHeight="1">
      <c r="A657" s="1"/>
      <c r="B657" s="52"/>
      <c r="C657" s="53" t="s">
        <v>45</v>
      </c>
      <c r="D657" s="27" t="str">
        <f>'A.P. SANITARIAS'!D1528</f>
        <v>Barra de seguridad rebatible  80 cm -Ferrum VTEPA (inodoro para discapacitado) - A13</v>
      </c>
      <c r="E657" s="28" t="s">
        <v>163</v>
      </c>
      <c r="F657" s="55">
        <f>DATOS!E201</f>
        <v>3</v>
      </c>
      <c r="G657" s="30">
        <f>'A.P. SANITARIAS'!H1553</f>
        <v>63135.699648524271</v>
      </c>
      <c r="H657" s="56">
        <f t="shared" si="88"/>
        <v>189407.0989455728</v>
      </c>
      <c r="I657" s="48"/>
      <c r="J657" s="49">
        <f t="shared" si="89"/>
        <v>1.1118077773633252E-3</v>
      </c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26.25" hidden="1" customHeight="1">
      <c r="A658" s="1"/>
      <c r="B658" s="52"/>
      <c r="C658" s="53" t="s">
        <v>46</v>
      </c>
      <c r="D658" s="27" t="str">
        <f>'A.P. SANITARIAS'!D1564</f>
        <v>Barra de seguridad rebatible  80 cm - con Portarrollo Ferrum VTEPA-B (inodoro para discapacitado) - A14</v>
      </c>
      <c r="E658" s="28" t="s">
        <v>163</v>
      </c>
      <c r="F658" s="55">
        <f>DATOS!E202</f>
        <v>0</v>
      </c>
      <c r="G658" s="30">
        <f>'A.P. SANITARIAS'!H1589</f>
        <v>105539.35744010417</v>
      </c>
      <c r="H658" s="56">
        <f t="shared" si="88"/>
        <v>0</v>
      </c>
      <c r="I658" s="48"/>
      <c r="J658" s="49">
        <f t="shared" si="89"/>
        <v>0</v>
      </c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26.25" customHeight="1">
      <c r="A659" s="1"/>
      <c r="B659" s="52"/>
      <c r="C659" s="53" t="s">
        <v>47</v>
      </c>
      <c r="D659" s="27" t="str">
        <f>'A.P. SANITARIAS'!D1600</f>
        <v>Barra de seguridad fija 67 x 36,5 - Ferrum VTEP (inodoro para discapacitado) - A15</v>
      </c>
      <c r="E659" s="28" t="s">
        <v>163</v>
      </c>
      <c r="F659" s="55">
        <f>DATOS!E203</f>
        <v>3</v>
      </c>
      <c r="G659" s="30">
        <f>'A.P. SANITARIAS'!H1625</f>
        <v>40570.191475816857</v>
      </c>
      <c r="H659" s="56">
        <f t="shared" si="88"/>
        <v>121710.57442745057</v>
      </c>
      <c r="I659" s="48"/>
      <c r="J659" s="49">
        <f t="shared" si="89"/>
        <v>7.1443342931239336E-4</v>
      </c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hidden="1" customHeight="1">
      <c r="A660" s="1"/>
      <c r="B660" s="52"/>
      <c r="C660" s="53" t="s">
        <v>48</v>
      </c>
      <c r="D660" s="27" t="str">
        <f>'A.P. SANITARIAS'!D1636</f>
        <v>Inodoro con deposito de embutir, asiento y tapa - A16</v>
      </c>
      <c r="E660" s="28" t="s">
        <v>163</v>
      </c>
      <c r="F660" s="55">
        <f>DATOS!E204</f>
        <v>0</v>
      </c>
      <c r="G660" s="30">
        <f>'A.P. SANITARIAS'!H1661</f>
        <v>33774.050303956385</v>
      </c>
      <c r="H660" s="56">
        <f t="shared" si="88"/>
        <v>0</v>
      </c>
      <c r="I660" s="48"/>
      <c r="J660" s="49">
        <f t="shared" si="89"/>
        <v>0</v>
      </c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52"/>
      <c r="C661" s="53" t="s">
        <v>49</v>
      </c>
      <c r="D661" s="131" t="str">
        <f>'A.P. SANITARIAS'!D1672</f>
        <v>Accesorios ceràmicos: jabonera, portarrollo, etc. - A17</v>
      </c>
      <c r="E661" s="28" t="s">
        <v>163</v>
      </c>
      <c r="F661" s="55">
        <f>DATOS!E205</f>
        <v>30</v>
      </c>
      <c r="G661" s="30">
        <f>'A.P. SANITARIAS'!H1697</f>
        <v>2046.8313935133078</v>
      </c>
      <c r="H661" s="56">
        <f t="shared" si="88"/>
        <v>61404.941805399234</v>
      </c>
      <c r="I661" s="48"/>
      <c r="J661" s="49">
        <f t="shared" si="89"/>
        <v>3.6044315259484106E-4</v>
      </c>
    </row>
    <row r="662" spans="1:26" ht="12.75" hidden="1" customHeight="1">
      <c r="A662" s="1"/>
      <c r="B662" s="52"/>
      <c r="C662" s="53" t="s">
        <v>50</v>
      </c>
      <c r="D662" s="27" t="str">
        <f>'A.P. SANITARIAS'!D1708</f>
        <v>Lavatorio con columna - A18</v>
      </c>
      <c r="E662" s="28" t="s">
        <v>163</v>
      </c>
      <c r="F662" s="55">
        <f>DATOS!E206</f>
        <v>0</v>
      </c>
      <c r="G662" s="30">
        <f>'A.P. SANITARIAS'!H1733</f>
        <v>15724.134291975512</v>
      </c>
      <c r="H662" s="56">
        <f t="shared" si="88"/>
        <v>0</v>
      </c>
      <c r="I662" s="48"/>
      <c r="J662" s="49">
        <f t="shared" si="89"/>
        <v>0</v>
      </c>
    </row>
    <row r="663" spans="1:26" ht="12.75" hidden="1" customHeight="1">
      <c r="A663" s="1"/>
      <c r="B663" s="52"/>
      <c r="C663" s="53" t="s">
        <v>51</v>
      </c>
      <c r="D663" s="27" t="str">
        <f>'A.P. SANITARIAS'!D1744</f>
        <v>Inodoro Baby c/ mochila de colgar blanco, asiento y tapa - A19</v>
      </c>
      <c r="E663" s="28" t="s">
        <v>163</v>
      </c>
      <c r="F663" s="55">
        <f>DATOS!E207</f>
        <v>0</v>
      </c>
      <c r="G663" s="30">
        <f>'A.P. SANITARIAS'!H1769</f>
        <v>41560.722394065546</v>
      </c>
      <c r="H663" s="56">
        <f t="shared" si="88"/>
        <v>0</v>
      </c>
      <c r="I663" s="48"/>
      <c r="J663" s="49">
        <f t="shared" si="89"/>
        <v>0</v>
      </c>
    </row>
    <row r="664" spans="1:26" ht="12.75" hidden="1" customHeight="1">
      <c r="A664" s="1"/>
      <c r="B664" s="52"/>
      <c r="C664" s="53" t="s">
        <v>52</v>
      </c>
      <c r="D664" s="27" t="str">
        <f>'A.P. SANITARIAS'!D1780</f>
        <v>Inodoro Baby  - A20</v>
      </c>
      <c r="E664" s="28" t="s">
        <v>163</v>
      </c>
      <c r="F664" s="55">
        <f>DATOS!E208</f>
        <v>0</v>
      </c>
      <c r="G664" s="30">
        <f>'A.P. SANITARIAS'!H1804</f>
        <v>35741.666937800299</v>
      </c>
      <c r="H664" s="56">
        <f t="shared" si="88"/>
        <v>0</v>
      </c>
      <c r="I664" s="48"/>
      <c r="J664" s="49">
        <f t="shared" si="89"/>
        <v>0</v>
      </c>
    </row>
    <row r="665" spans="1:26" ht="26.25" hidden="1" customHeight="1">
      <c r="A665" s="1"/>
      <c r="B665" s="52"/>
      <c r="C665" s="53" t="s">
        <v>53</v>
      </c>
      <c r="D665" s="27" t="str">
        <f>'A.P. SANITARIAS'!D1815</f>
        <v>Receptaculo para ducha Acrilico 76 x 76 x 12 - Ferrum RA76-B - A21</v>
      </c>
      <c r="E665" s="28" t="s">
        <v>163</v>
      </c>
      <c r="F665" s="55">
        <f>DATOS!E209</f>
        <v>0</v>
      </c>
      <c r="G665" s="30">
        <f>'A.P. SANITARIAS'!H1839</f>
        <v>34610.380259564263</v>
      </c>
      <c r="H665" s="56">
        <f t="shared" si="88"/>
        <v>0</v>
      </c>
      <c r="I665" s="48"/>
      <c r="J665" s="49">
        <f t="shared" si="89"/>
        <v>0</v>
      </c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4.25" hidden="1" customHeight="1">
      <c r="A666" s="1"/>
      <c r="B666" s="52"/>
      <c r="C666" s="53" t="s">
        <v>54</v>
      </c>
      <c r="D666" s="27" t="str">
        <f>'A.P. SANITARIAS'!D1850</f>
        <v>Bañera 1,70x0,70 - A22</v>
      </c>
      <c r="E666" s="28" t="s">
        <v>163</v>
      </c>
      <c r="F666" s="55">
        <f>DATOS!E210</f>
        <v>0</v>
      </c>
      <c r="G666" s="30">
        <f>'A.P. SANITARIAS'!H1874</f>
        <v>54528.974075845719</v>
      </c>
      <c r="H666" s="56">
        <f t="shared" si="88"/>
        <v>0</v>
      </c>
      <c r="I666" s="48"/>
      <c r="J666" s="49">
        <f t="shared" si="89"/>
        <v>0</v>
      </c>
    </row>
    <row r="667" spans="1:26" ht="15" hidden="1" customHeight="1">
      <c r="A667" s="1"/>
      <c r="B667" s="52"/>
      <c r="C667" s="53" t="s">
        <v>179</v>
      </c>
      <c r="D667" s="27" t="str">
        <f>'A.P. SANITARIAS'!D1885</f>
        <v>Fuente de beber  completa - Ferrum  (FVS) - A 23</v>
      </c>
      <c r="E667" s="28" t="s">
        <v>163</v>
      </c>
      <c r="F667" s="55">
        <f>DATOS!E211</f>
        <v>0</v>
      </c>
      <c r="G667" s="30">
        <f>'A.P. SANITARIAS'!H1909</f>
        <v>32573.0833673288</v>
      </c>
      <c r="H667" s="56">
        <f t="shared" si="88"/>
        <v>0</v>
      </c>
      <c r="I667" s="48"/>
      <c r="J667" s="49">
        <f t="shared" si="89"/>
        <v>0</v>
      </c>
    </row>
    <row r="668" spans="1:26" ht="25.5" customHeight="1">
      <c r="A668" s="1"/>
      <c r="B668" s="52"/>
      <c r="C668" s="53" t="s">
        <v>180</v>
      </c>
      <c r="D668" s="27" t="str">
        <f>'A.P. SANITARIAS'!D1920</f>
        <v>Espejo basculante inclinable 60 x 80 - (P/sanitario Discapacitado) - Ferrum VTEE1 - A 24</v>
      </c>
      <c r="E668" s="28" t="s">
        <v>163</v>
      </c>
      <c r="F668" s="55">
        <f>DATOS!E212</f>
        <v>3</v>
      </c>
      <c r="G668" s="30">
        <f>'A.P. SANITARIAS'!H1944</f>
        <v>71839.461372411533</v>
      </c>
      <c r="H668" s="56">
        <f t="shared" si="88"/>
        <v>215518.38411723461</v>
      </c>
      <c r="I668" s="48"/>
      <c r="J668" s="49">
        <f t="shared" si="89"/>
        <v>1.2650793817140546E-3</v>
      </c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4.25" hidden="1" customHeight="1">
      <c r="A669" s="1"/>
      <c r="B669" s="52"/>
      <c r="C669" s="53" t="s">
        <v>181</v>
      </c>
      <c r="D669" s="27" t="str">
        <f>'A.P. SANITARIAS'!D1955</f>
        <v>Inodoro largo con asiento y tapa  - A25</v>
      </c>
      <c r="E669" s="28" t="s">
        <v>163</v>
      </c>
      <c r="F669" s="55">
        <f>DATOS!E213</f>
        <v>0</v>
      </c>
      <c r="G669" s="30">
        <f>'A.P. SANITARIAS'!H1978</f>
        <v>19077.123714463472</v>
      </c>
      <c r="H669" s="56">
        <f t="shared" si="88"/>
        <v>0</v>
      </c>
      <c r="I669" s="48"/>
      <c r="J669" s="49">
        <f t="shared" si="89"/>
        <v>0</v>
      </c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hidden="1" customHeight="1">
      <c r="A670" s="1"/>
      <c r="B670" s="52"/>
      <c r="C670" s="53" t="s">
        <v>182</v>
      </c>
      <c r="D670" s="27" t="str">
        <f>'A.P. SANITARIAS'!D1989</f>
        <v>Bacha Piletón con estructura en A°I° - A26</v>
      </c>
      <c r="E670" s="28" t="s">
        <v>163</v>
      </c>
      <c r="F670" s="55">
        <f>DATOS!E214</f>
        <v>0</v>
      </c>
      <c r="G670" s="30">
        <f>'A.P. SANITARIAS'!H2012</f>
        <v>48585.311647073053</v>
      </c>
      <c r="H670" s="56">
        <f t="shared" si="88"/>
        <v>0</v>
      </c>
      <c r="I670" s="48"/>
      <c r="J670" s="49">
        <f t="shared" si="89"/>
        <v>0</v>
      </c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hidden="1" customHeight="1">
      <c r="A671" s="1"/>
      <c r="B671" s="52"/>
      <c r="C671" s="53"/>
      <c r="D671" s="132"/>
      <c r="E671" s="28"/>
      <c r="F671" s="55"/>
      <c r="G671" s="30"/>
      <c r="H671" s="56"/>
      <c r="I671" s="48"/>
      <c r="J671" s="49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52"/>
      <c r="C672" s="53"/>
      <c r="D672" s="688" t="s">
        <v>238</v>
      </c>
      <c r="E672" s="689"/>
      <c r="F672" s="689"/>
      <c r="G672" s="690"/>
      <c r="H672" s="65"/>
      <c r="I672" s="66"/>
      <c r="J672" s="67"/>
      <c r="K672" s="691" t="s">
        <v>239</v>
      </c>
      <c r="L672" s="692"/>
      <c r="M672" s="1"/>
    </row>
    <row r="673" spans="1:26" ht="24" customHeight="1">
      <c r="A673" s="1"/>
      <c r="B673" s="52"/>
      <c r="C673" s="53" t="s">
        <v>183</v>
      </c>
      <c r="D673" s="27" t="str">
        <f>'A.P. SANITARIAS'!D2025</f>
        <v>Grifería automática (Press-matic) lavatorio s/ mesada - Tipo FV 361 - G1</v>
      </c>
      <c r="E673" s="83" t="s">
        <v>163</v>
      </c>
      <c r="F673" s="55">
        <f>DATOS!E215</f>
        <v>18</v>
      </c>
      <c r="G673" s="46">
        <f>'A.P. SANITARIAS'!H2048</f>
        <v>17634.641312928081</v>
      </c>
      <c r="H673" s="56">
        <f t="shared" ref="H673:H694" si="90">+F673*G673</f>
        <v>317423.54363270546</v>
      </c>
      <c r="I673" s="48"/>
      <c r="J673" s="49">
        <f t="shared" ref="J673:J694" si="91">H673/$I$1039</f>
        <v>1.8632562691353008E-3</v>
      </c>
    </row>
    <row r="674" spans="1:26" ht="24" customHeight="1">
      <c r="A674" s="1"/>
      <c r="B674" s="52"/>
      <c r="C674" s="53" t="s">
        <v>184</v>
      </c>
      <c r="D674" s="27" t="str">
        <f>'A.P. SANITARIAS'!D2059</f>
        <v>Grifería automática (Press-mátic) p/ mingitorio - Tipo FV 362 - G2</v>
      </c>
      <c r="E674" s="83" t="s">
        <v>163</v>
      </c>
      <c r="F674" s="55">
        <f>DATOS!E216</f>
        <v>6</v>
      </c>
      <c r="G674" s="46">
        <f>'A.P. SANITARIAS'!H2081</f>
        <v>18928.512248064017</v>
      </c>
      <c r="H674" s="56">
        <f t="shared" si="90"/>
        <v>113571.07348838411</v>
      </c>
      <c r="I674" s="48"/>
      <c r="J674" s="49">
        <f t="shared" si="91"/>
        <v>6.6665506990406609E-4</v>
      </c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" customHeight="1">
      <c r="A675" s="1"/>
      <c r="B675" s="52"/>
      <c r="C675" s="53" t="s">
        <v>185</v>
      </c>
      <c r="D675" s="27" t="str">
        <f>'A.P. SANITARIAS'!D2092</f>
        <v>Descarga a válvula p/ inodoro -Tipo FV 368.02 - G3</v>
      </c>
      <c r="E675" s="83" t="s">
        <v>163</v>
      </c>
      <c r="F675" s="55">
        <f>DATOS!E217</f>
        <v>13</v>
      </c>
      <c r="G675" s="46">
        <f>'A.P. SANITARIAS'!H2114</f>
        <v>33623.87190340885</v>
      </c>
      <c r="H675" s="56">
        <f t="shared" si="90"/>
        <v>437110.33474431507</v>
      </c>
      <c r="I675" s="48"/>
      <c r="J675" s="49">
        <f t="shared" si="91"/>
        <v>2.5658102174632106E-3</v>
      </c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24" customHeight="1">
      <c r="A676" s="1"/>
      <c r="B676" s="52"/>
      <c r="C676" s="53" t="s">
        <v>186</v>
      </c>
      <c r="D676" s="27" t="str">
        <f>'A.P. SANITARIAS'!D2125</f>
        <v>Canilla de servicio 1/2" c/ gabinete de Aº Iº de embutir c/ cerradura - G4</v>
      </c>
      <c r="E676" s="83" t="s">
        <v>163</v>
      </c>
      <c r="F676" s="55">
        <f>DATOS!E218</f>
        <v>8</v>
      </c>
      <c r="G676" s="46">
        <f>'A.P. SANITARIAS'!H2147</f>
        <v>7612.2431279808588</v>
      </c>
      <c r="H676" s="56">
        <f t="shared" si="90"/>
        <v>60897.945023846871</v>
      </c>
      <c r="I676" s="48"/>
      <c r="J676" s="49">
        <f t="shared" si="91"/>
        <v>3.5746711332299691E-4</v>
      </c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24" hidden="1" customHeight="1">
      <c r="A677" s="1"/>
      <c r="B677" s="52"/>
      <c r="C677" s="53" t="s">
        <v>187</v>
      </c>
      <c r="D677" s="27" t="str">
        <f>'A.P. SANITARIAS'!D2158</f>
        <v>Canilla de servicio 3/4" c/ gabinete de Aº Iº de embutir c/ cerradura - G5</v>
      </c>
      <c r="E677" s="83" t="s">
        <v>163</v>
      </c>
      <c r="F677" s="55">
        <f>DATOS!E219</f>
        <v>0</v>
      </c>
      <c r="G677" s="46">
        <f>'A.P. SANITARIAS'!H2180</f>
        <v>8204.9873534155722</v>
      </c>
      <c r="H677" s="56">
        <f t="shared" si="90"/>
        <v>0</v>
      </c>
      <c r="I677" s="48"/>
      <c r="J677" s="49">
        <f t="shared" si="91"/>
        <v>0</v>
      </c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24" customHeight="1">
      <c r="A678" s="1"/>
      <c r="B678" s="52"/>
      <c r="C678" s="53" t="s">
        <v>188</v>
      </c>
      <c r="D678" s="27" t="str">
        <f>'A.P. SANITARIAS'!D2191</f>
        <v>Griferia lavatorio s/mesada ambas aguas - Tipo FV Allegro Art. 207/15 - G6</v>
      </c>
      <c r="E678" s="83" t="s">
        <v>163</v>
      </c>
      <c r="F678" s="55">
        <f>DATOS!E220</f>
        <v>1</v>
      </c>
      <c r="G678" s="46">
        <f>'A.P. SANITARIAS'!H2213</f>
        <v>28728.428406212071</v>
      </c>
      <c r="H678" s="56">
        <f t="shared" si="90"/>
        <v>28728.428406212071</v>
      </c>
      <c r="I678" s="48"/>
      <c r="J678" s="49">
        <f t="shared" si="91"/>
        <v>1.6863407079916438E-4</v>
      </c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" hidden="1" customHeight="1">
      <c r="A679" s="1"/>
      <c r="B679" s="52"/>
      <c r="C679" s="53" t="s">
        <v>189</v>
      </c>
      <c r="D679" s="27" t="str">
        <f>'A.P. SANITARIAS'!D2224</f>
        <v>Grifería p/ bidet ambas aguas - Tipo FV Allegro Art 295/15 - G7</v>
      </c>
      <c r="E679" s="83" t="s">
        <v>163</v>
      </c>
      <c r="F679" s="55">
        <f>DATOS!E221</f>
        <v>0</v>
      </c>
      <c r="G679" s="46">
        <f>'A.P. SANITARIAS'!H2246</f>
        <v>21286.445586464139</v>
      </c>
      <c r="H679" s="56">
        <f t="shared" si="90"/>
        <v>0</v>
      </c>
      <c r="I679" s="48"/>
      <c r="J679" s="49">
        <f t="shared" si="91"/>
        <v>0</v>
      </c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24" hidden="1" customHeight="1">
      <c r="A680" s="1"/>
      <c r="B680" s="52"/>
      <c r="C680" s="53" t="s">
        <v>190</v>
      </c>
      <c r="D680" s="27" t="str">
        <f>'A.P. SANITARIAS'!D2257</f>
        <v>Grifería cocina pico movil ambas aguas s/ pared exterior - Tipo FV Allegro Art. 409/15 - G8</v>
      </c>
      <c r="E680" s="83" t="s">
        <v>163</v>
      </c>
      <c r="F680" s="55">
        <f>DATOS!E222</f>
        <v>0</v>
      </c>
      <c r="G680" s="46">
        <f>'A.P. SANITARIAS'!H2278</f>
        <v>19460.044245896381</v>
      </c>
      <c r="H680" s="56">
        <f t="shared" si="90"/>
        <v>0</v>
      </c>
      <c r="I680" s="48"/>
      <c r="J680" s="49">
        <f t="shared" si="91"/>
        <v>0</v>
      </c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26.25" hidden="1" customHeight="1">
      <c r="A681" s="1"/>
      <c r="B681" s="52"/>
      <c r="C681" s="53" t="s">
        <v>191</v>
      </c>
      <c r="D681" s="27" t="str">
        <f>'A.P. SANITARIAS'!D2289</f>
        <v>Grifería pico movil ambas aguas s/ mesada p/cocina - Tipo FV Allegro Art. 416/15 - G9</v>
      </c>
      <c r="E681" s="83" t="s">
        <v>163</v>
      </c>
      <c r="F681" s="55">
        <f>DATOS!E223</f>
        <v>0</v>
      </c>
      <c r="G681" s="46">
        <f>'A.P. SANITARIAS'!H2311</f>
        <v>18460.095788857965</v>
      </c>
      <c r="H681" s="56">
        <f t="shared" si="90"/>
        <v>0</v>
      </c>
      <c r="I681" s="48"/>
      <c r="J681" s="49">
        <f t="shared" si="91"/>
        <v>0</v>
      </c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25.5" customHeight="1">
      <c r="A682" s="1"/>
      <c r="B682" s="52"/>
      <c r="C682" s="53" t="s">
        <v>192</v>
      </c>
      <c r="D682" s="27" t="str">
        <f>'A.P. SANITARIAS'!D2322</f>
        <v>Grifería lavatorio discapacitado s/ mesada ambas aguas - Tipo Fv Vivace Art. 181/93 - G10</v>
      </c>
      <c r="E682" s="83" t="s">
        <v>163</v>
      </c>
      <c r="F682" s="55">
        <f>DATOS!E224</f>
        <v>3</v>
      </c>
      <c r="G682" s="46">
        <f>'A.P. SANITARIAS'!H2344</f>
        <v>29670.608895967755</v>
      </c>
      <c r="H682" s="56">
        <f t="shared" si="90"/>
        <v>89011.82668790326</v>
      </c>
      <c r="I682" s="48"/>
      <c r="J682" s="49">
        <f t="shared" si="91"/>
        <v>5.2249383333496447E-4</v>
      </c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24" hidden="1" customHeight="1">
      <c r="A683" s="1"/>
      <c r="B683" s="52"/>
      <c r="C683" s="53" t="s">
        <v>193</v>
      </c>
      <c r="D683" s="27" t="str">
        <f>'A.P. SANITARIAS'!D2355</f>
        <v>Grifería ducha ambas aguas exterior c/ transferencia - Tipo FV Allegro Art. 103/15 - G11</v>
      </c>
      <c r="E683" s="83" t="s">
        <v>163</v>
      </c>
      <c r="F683" s="55">
        <f>DATOS!E225</f>
        <v>0</v>
      </c>
      <c r="G683" s="46">
        <f>'A.P. SANITARIAS'!H2376</f>
        <v>22061.00144105505</v>
      </c>
      <c r="H683" s="56">
        <f t="shared" si="90"/>
        <v>0</v>
      </c>
      <c r="I683" s="48"/>
      <c r="J683" s="49">
        <f t="shared" si="91"/>
        <v>0</v>
      </c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25.5" hidden="1" customHeight="1">
      <c r="A684" s="1"/>
      <c r="B684" s="52"/>
      <c r="C684" s="53" t="s">
        <v>194</v>
      </c>
      <c r="D684" s="27" t="str">
        <f>'A.P. SANITARIAS'!D2387</f>
        <v>Grifería ducha discapacitado c/ barral - Tipo Fv Vivace Art. 310/93 - G12</v>
      </c>
      <c r="E684" s="83" t="s">
        <v>163</v>
      </c>
      <c r="F684" s="55">
        <f>DATOS!E226</f>
        <v>0</v>
      </c>
      <c r="G684" s="46">
        <f>'A.P. SANITARIAS'!H2408</f>
        <v>22984.72319113338</v>
      </c>
      <c r="H684" s="56">
        <f t="shared" si="90"/>
        <v>0</v>
      </c>
      <c r="I684" s="48"/>
      <c r="J684" s="49">
        <f t="shared" si="91"/>
        <v>0</v>
      </c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24" hidden="1" customHeight="1">
      <c r="A685" s="1"/>
      <c r="B685" s="52"/>
      <c r="C685" s="53" t="s">
        <v>195</v>
      </c>
      <c r="D685" s="27" t="str">
        <f>'A.P. SANITARIAS'!D2419</f>
        <v>Grifería lavadero s/ pared ext. ambas aguas c/pico manguera - Tipo Fv Allegro Art. 401/15 - G13</v>
      </c>
      <c r="E685" s="83" t="s">
        <v>163</v>
      </c>
      <c r="F685" s="55">
        <f>DATOS!E227</f>
        <v>0</v>
      </c>
      <c r="G685" s="46">
        <f>'A.P. SANITARIAS'!H2440</f>
        <v>15927.087412536459</v>
      </c>
      <c r="H685" s="56">
        <f t="shared" si="90"/>
        <v>0</v>
      </c>
      <c r="I685" s="48"/>
      <c r="J685" s="49">
        <f t="shared" si="91"/>
        <v>0</v>
      </c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7.25" hidden="1" customHeight="1">
      <c r="A686" s="1"/>
      <c r="B686" s="52"/>
      <c r="C686" s="53" t="s">
        <v>196</v>
      </c>
      <c r="D686" s="27" t="str">
        <f>'A.P. SANITARIAS'!D2451</f>
        <v>Grifería laboratorio s/ mesada ambas aguas - G14</v>
      </c>
      <c r="E686" s="83" t="s">
        <v>163</v>
      </c>
      <c r="F686" s="55">
        <f>DATOS!E228</f>
        <v>0</v>
      </c>
      <c r="G686" s="46">
        <f>'A.P. SANITARIAS'!H2473</f>
        <v>17846.98323365406</v>
      </c>
      <c r="H686" s="56">
        <f t="shared" si="90"/>
        <v>0</v>
      </c>
      <c r="I686" s="48"/>
      <c r="J686" s="49">
        <f t="shared" si="91"/>
        <v>0</v>
      </c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24" customHeight="1">
      <c r="A687" s="1"/>
      <c r="B687" s="52"/>
      <c r="C687" s="53" t="s">
        <v>197</v>
      </c>
      <c r="D687" s="27" t="str">
        <f>'A.P. SANITARIAS'!D2484</f>
        <v>Grifería pico movil un agua sobre mesada - Tipo Fv Allegro Art. 425/15 - G15</v>
      </c>
      <c r="E687" s="83" t="s">
        <v>163</v>
      </c>
      <c r="F687" s="55">
        <f>DATOS!E229</f>
        <v>6</v>
      </c>
      <c r="G687" s="46">
        <f>'A.P. SANITARIAS'!H2506</f>
        <v>8433.3916029150168</v>
      </c>
      <c r="H687" s="56">
        <f t="shared" si="90"/>
        <v>50600.349617490101</v>
      </c>
      <c r="I687" s="48"/>
      <c r="J687" s="49">
        <f t="shared" si="91"/>
        <v>2.9702087490498375E-4</v>
      </c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24" hidden="1" customHeight="1">
      <c r="A688" s="1"/>
      <c r="B688" s="52"/>
      <c r="C688" s="53" t="s">
        <v>198</v>
      </c>
      <c r="D688" s="27" t="str">
        <f>'A.P. SANITARIAS'!D2517</f>
        <v>Descarga a válvula p/ inodoro - Antivandalica  -Tipo FV 368  con tecla antivand. Art. 0349CR - G16</v>
      </c>
      <c r="E688" s="83" t="s">
        <v>163</v>
      </c>
      <c r="F688" s="55">
        <f>DATOS!E230</f>
        <v>0</v>
      </c>
      <c r="G688" s="46">
        <f>'A.P. SANITARIAS'!H2538</f>
        <v>43231.576170689703</v>
      </c>
      <c r="H688" s="56">
        <f t="shared" si="90"/>
        <v>0</v>
      </c>
      <c r="I688" s="48"/>
      <c r="J688" s="49">
        <f t="shared" si="91"/>
        <v>0</v>
      </c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24" hidden="1" customHeight="1">
      <c r="A689" s="1"/>
      <c r="B689" s="52"/>
      <c r="C689" s="53" t="s">
        <v>199</v>
      </c>
      <c r="D689" s="27" t="str">
        <f>'A.P. SANITARIAS'!D2549</f>
        <v>Grifería automática (press-mátic) p/ mingitorio - Antivandalica - Tipo FV 0344 - G17</v>
      </c>
      <c r="E689" s="83" t="s">
        <v>163</v>
      </c>
      <c r="F689" s="55">
        <f>DATOS!E231</f>
        <v>0</v>
      </c>
      <c r="G689" s="46">
        <f>'A.P. SANITARIAS'!H2570</f>
        <v>29541.254595747756</v>
      </c>
      <c r="H689" s="56">
        <f t="shared" si="90"/>
        <v>0</v>
      </c>
      <c r="I689" s="48"/>
      <c r="J689" s="49">
        <f t="shared" si="91"/>
        <v>0</v>
      </c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24" hidden="1" customHeight="1">
      <c r="A690" s="1"/>
      <c r="B690" s="52"/>
      <c r="C690" s="53" t="s">
        <v>200</v>
      </c>
      <c r="D690" s="27" t="str">
        <f>'A.P. SANITARIAS'!D2581</f>
        <v>Grifería para bebedero - Tipo FV Art. 0245 - Modelo Venus - G18</v>
      </c>
      <c r="E690" s="83" t="s">
        <v>163</v>
      </c>
      <c r="F690" s="55">
        <f>DATOS!E232</f>
        <v>0</v>
      </c>
      <c r="G690" s="46">
        <f>'A.P. SANITARIAS'!H2603</f>
        <v>43929.882271771028</v>
      </c>
      <c r="H690" s="56">
        <f t="shared" si="90"/>
        <v>0</v>
      </c>
      <c r="I690" s="48"/>
      <c r="J690" s="49">
        <f t="shared" si="91"/>
        <v>0</v>
      </c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24" customHeight="1">
      <c r="A691" s="1"/>
      <c r="B691" s="52"/>
      <c r="C691" s="53" t="s">
        <v>201</v>
      </c>
      <c r="D691" s="27" t="str">
        <f>'A.P. SANITARIAS'!D2614</f>
        <v>Grifería para inodoro discapacitado - Juego Bidesystem ambas aguas. - Tipo FV Art. 301 - G19</v>
      </c>
      <c r="E691" s="83" t="s">
        <v>163</v>
      </c>
      <c r="F691" s="55">
        <f>DATOS!E233</f>
        <v>3</v>
      </c>
      <c r="G691" s="46">
        <f>'A.P. SANITARIAS'!H2636</f>
        <v>25429.314082976904</v>
      </c>
      <c r="H691" s="56">
        <f t="shared" si="90"/>
        <v>76287.942248930718</v>
      </c>
      <c r="I691" s="48"/>
      <c r="J691" s="49">
        <f t="shared" si="91"/>
        <v>4.4780543064955645E-4</v>
      </c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24" hidden="1" customHeight="1">
      <c r="A692" s="1"/>
      <c r="B692" s="52"/>
      <c r="C692" s="53" t="s">
        <v>202</v>
      </c>
      <c r="D692" s="27" t="str">
        <f>'A.P. SANITARIAS'!D2647</f>
        <v>Grifería exterior de pared, con duchador de mano - Tipo FV Allegro Art. 112/15 - G20</v>
      </c>
      <c r="E692" s="83" t="s">
        <v>163</v>
      </c>
      <c r="F692" s="55">
        <f>DATOS!E234</f>
        <v>0</v>
      </c>
      <c r="G692" s="46">
        <f>'A.P. SANITARIAS'!H2668</f>
        <v>24294.493270562867</v>
      </c>
      <c r="H692" s="56">
        <f t="shared" si="90"/>
        <v>0</v>
      </c>
      <c r="I692" s="48"/>
      <c r="J692" s="49">
        <f t="shared" si="91"/>
        <v>0</v>
      </c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24" hidden="1" customHeight="1">
      <c r="A693" s="1"/>
      <c r="B693" s="52"/>
      <c r="C693" s="53" t="s">
        <v>203</v>
      </c>
      <c r="D693" s="27" t="str">
        <f>'A.P. SANITARIAS'!D2679</f>
        <v>Canilla para lavatorio s/mesada un agua - pico levantado - Tipo FV Art. 221/15 - G 21</v>
      </c>
      <c r="E693" s="83" t="s">
        <v>163</v>
      </c>
      <c r="F693" s="55">
        <f>DATOS!E235</f>
        <v>0</v>
      </c>
      <c r="G693" s="46">
        <f>'A.P. SANITARIAS'!H2701</f>
        <v>5749.2902333603888</v>
      </c>
      <c r="H693" s="56">
        <f t="shared" si="90"/>
        <v>0</v>
      </c>
      <c r="I693" s="48"/>
      <c r="J693" s="49">
        <f t="shared" si="91"/>
        <v>0</v>
      </c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24.75" hidden="1" customHeight="1">
      <c r="A694" s="1"/>
      <c r="B694" s="52"/>
      <c r="C694" s="53" t="s">
        <v>204</v>
      </c>
      <c r="D694" s="27" t="str">
        <f>'A.P. SANITARIAS'!D2712</f>
        <v>Grifería ambas aguas s/ mesada p/cocina - monocomando con pico extensible - Tipo FV Swing Plus - Art. 412-01/90 - G 22</v>
      </c>
      <c r="E694" s="83" t="s">
        <v>163</v>
      </c>
      <c r="F694" s="55">
        <f>DATOS!E236</f>
        <v>0</v>
      </c>
      <c r="G694" s="46">
        <f>'A.P. SANITARIAS'!H2734</f>
        <v>35003.89425922653</v>
      </c>
      <c r="H694" s="56">
        <f t="shared" si="90"/>
        <v>0</v>
      </c>
      <c r="I694" s="48"/>
      <c r="J694" s="49">
        <f t="shared" si="91"/>
        <v>0</v>
      </c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" hidden="1" customHeight="1">
      <c r="A695" s="1"/>
      <c r="B695" s="52"/>
      <c r="C695" s="53"/>
      <c r="D695" s="27"/>
      <c r="E695" s="83"/>
      <c r="F695" s="55"/>
      <c r="G695" s="46"/>
      <c r="H695" s="56"/>
      <c r="I695" s="48"/>
      <c r="J695" s="49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hidden="1" customHeight="1">
      <c r="A696" s="1"/>
      <c r="B696" s="52"/>
      <c r="C696" s="53"/>
      <c r="D696" s="688" t="s">
        <v>240</v>
      </c>
      <c r="E696" s="689"/>
      <c r="F696" s="689"/>
      <c r="G696" s="690"/>
      <c r="H696" s="65"/>
      <c r="I696" s="66"/>
      <c r="J696" s="67"/>
      <c r="K696" s="691" t="s">
        <v>241</v>
      </c>
      <c r="L696" s="692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hidden="1" customHeight="1">
      <c r="A697" s="1"/>
      <c r="B697" s="52"/>
      <c r="C697" s="53" t="s">
        <v>205</v>
      </c>
      <c r="D697" s="27" t="str">
        <f>'A.P. SANITARIAS'!D2747</f>
        <v>Depósito Mingitorio Acero Inoxidable - 8 lts</v>
      </c>
      <c r="E697" s="83" t="s">
        <v>163</v>
      </c>
      <c r="F697" s="55">
        <f>DATOS!E237</f>
        <v>0</v>
      </c>
      <c r="G697" s="46">
        <f>'A.P. SANITARIAS'!H2769</f>
        <v>8489.8494554507361</v>
      </c>
      <c r="H697" s="56">
        <f t="shared" ref="H697:H702" si="92">+F697*G697</f>
        <v>0</v>
      </c>
      <c r="I697" s="48"/>
      <c r="J697" s="49">
        <f t="shared" ref="J697:J702" si="93">H697/$I$1039</f>
        <v>0</v>
      </c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hidden="1" customHeight="1">
      <c r="A698" s="1"/>
      <c r="B698" s="52"/>
      <c r="C698" s="53" t="s">
        <v>206</v>
      </c>
      <c r="D698" s="27" t="str">
        <f>'A.P. SANITARIAS'!D2780</f>
        <v>Depósito inodoro a mochila de apoyar</v>
      </c>
      <c r="E698" s="83" t="s">
        <v>163</v>
      </c>
      <c r="F698" s="55">
        <f>DATOS!E238</f>
        <v>0</v>
      </c>
      <c r="G698" s="46">
        <f>'A.P. SANITARIAS'!H2802</f>
        <v>15633.538667111003</v>
      </c>
      <c r="H698" s="56">
        <f t="shared" si="92"/>
        <v>0</v>
      </c>
      <c r="I698" s="48"/>
      <c r="J698" s="49">
        <f t="shared" si="93"/>
        <v>0</v>
      </c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hidden="1" customHeight="1">
      <c r="A699" s="1"/>
      <c r="B699" s="52"/>
      <c r="C699" s="53" t="s">
        <v>207</v>
      </c>
      <c r="D699" s="27" t="str">
        <f>'A.P. SANITARIAS'!D2813</f>
        <v>Depósito inodoro exterior a cadena F°F°</v>
      </c>
      <c r="E699" s="83" t="s">
        <v>163</v>
      </c>
      <c r="F699" s="55">
        <f>DATOS!E239</f>
        <v>0</v>
      </c>
      <c r="G699" s="46">
        <f>'A.P. SANITARIAS'!H2835</f>
        <v>43262.83450143136</v>
      </c>
      <c r="H699" s="56">
        <f t="shared" si="92"/>
        <v>0</v>
      </c>
      <c r="I699" s="48"/>
      <c r="J699" s="49">
        <f t="shared" si="93"/>
        <v>0</v>
      </c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4.25" hidden="1" customHeight="1">
      <c r="A700" s="1"/>
      <c r="B700" s="52"/>
      <c r="C700" s="53" t="s">
        <v>208</v>
      </c>
      <c r="D700" s="27" t="str">
        <f>'A.P. SANITARIAS'!D2846</f>
        <v>Deposito inodoro embutir PVC</v>
      </c>
      <c r="E700" s="83" t="s">
        <v>163</v>
      </c>
      <c r="F700" s="55">
        <f>DATOS!E240</f>
        <v>0</v>
      </c>
      <c r="G700" s="46">
        <f>'A.P. SANITARIAS'!H2868</f>
        <v>16775.701211846274</v>
      </c>
      <c r="H700" s="56">
        <f t="shared" si="92"/>
        <v>0</v>
      </c>
      <c r="I700" s="48"/>
      <c r="J700" s="49">
        <f t="shared" si="93"/>
        <v>0</v>
      </c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" hidden="1" customHeight="1">
      <c r="A701" s="1"/>
      <c r="B701" s="52"/>
      <c r="C701" s="53" t="s">
        <v>209</v>
      </c>
      <c r="D701" s="27" t="str">
        <f>'A.P. SANITARIAS'!D2879</f>
        <v>Piletón tipo mampostería (1,00x0,60)</v>
      </c>
      <c r="E701" s="83" t="s">
        <v>163</v>
      </c>
      <c r="F701" s="55">
        <f>DATOS!E241</f>
        <v>0</v>
      </c>
      <c r="G701" s="46">
        <f>'A.P. SANITARIAS'!H2901</f>
        <v>45535.926024501096</v>
      </c>
      <c r="H701" s="56">
        <f t="shared" si="92"/>
        <v>0</v>
      </c>
      <c r="I701" s="48"/>
      <c r="J701" s="49">
        <f t="shared" si="93"/>
        <v>0</v>
      </c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hidden="1" customHeight="1">
      <c r="A702" s="1"/>
      <c r="B702" s="52"/>
      <c r="C702" s="53" t="s">
        <v>210</v>
      </c>
      <c r="D702" s="27" t="str">
        <f>'A.P. SANITARIAS'!D2912</f>
        <v>Colocación de artefactos</v>
      </c>
      <c r="E702" s="83" t="s">
        <v>163</v>
      </c>
      <c r="F702" s="55">
        <f>DATOS!E242</f>
        <v>0</v>
      </c>
      <c r="G702" s="46">
        <f>'A.P. SANITARIAS'!H2934</f>
        <v>3222.9381248290911</v>
      </c>
      <c r="H702" s="56">
        <f t="shared" si="92"/>
        <v>0</v>
      </c>
      <c r="I702" s="48"/>
      <c r="J702" s="49">
        <f t="shared" si="93"/>
        <v>0</v>
      </c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4.25" hidden="1" customHeight="1">
      <c r="A703" s="1"/>
      <c r="B703" s="52"/>
      <c r="C703" s="53"/>
      <c r="D703" s="27"/>
      <c r="E703" s="83"/>
      <c r="F703" s="55"/>
      <c r="G703" s="46"/>
      <c r="H703" s="56"/>
      <c r="I703" s="48"/>
      <c r="J703" s="49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63" t="s">
        <v>242</v>
      </c>
      <c r="C704" s="53"/>
      <c r="D704" s="688" t="s">
        <v>243</v>
      </c>
      <c r="E704" s="689"/>
      <c r="F704" s="689"/>
      <c r="G704" s="690"/>
      <c r="H704" s="65"/>
      <c r="I704" s="66"/>
      <c r="J704" s="67"/>
      <c r="K704" s="691" t="s">
        <v>244</v>
      </c>
      <c r="L704" s="692"/>
    </row>
    <row r="705" spans="1:26" ht="16.5" hidden="1" customHeight="1">
      <c r="A705" s="1"/>
      <c r="B705" s="52"/>
      <c r="C705" s="53" t="s">
        <v>21</v>
      </c>
      <c r="D705" s="27" t="str">
        <f>'A.P. SANITARIAS'!D2947</f>
        <v>Colector pluvial de Hº Aº con loseta s/ memoria</v>
      </c>
      <c r="E705" s="28" t="s">
        <v>29</v>
      </c>
      <c r="F705" s="55">
        <f>DATOS!E623</f>
        <v>0</v>
      </c>
      <c r="G705" s="30">
        <f>'A.P. SANITARIAS'!H2969</f>
        <v>11972.476116535812</v>
      </c>
      <c r="H705" s="56">
        <f t="shared" ref="H705:H720" si="94">+F705*G705</f>
        <v>0</v>
      </c>
      <c r="I705" s="48"/>
      <c r="J705" s="49">
        <f t="shared" ref="J705:J720" si="95">H705/$I$1039</f>
        <v>0</v>
      </c>
    </row>
    <row r="706" spans="1:26" ht="27.75" hidden="1" customHeight="1">
      <c r="A706" s="1"/>
      <c r="B706" s="52"/>
      <c r="C706" s="53" t="s">
        <v>24</v>
      </c>
      <c r="D706" s="27" t="str">
        <f>'A.P. SANITARIAS'!D2980</f>
        <v>Colector pluvial de Hº Aº con rejilla de malla electrogalvanizada 250-30-12 (ancho 21 cm)</v>
      </c>
      <c r="E706" s="28" t="s">
        <v>29</v>
      </c>
      <c r="F706" s="55">
        <f>DATOS!E624</f>
        <v>0</v>
      </c>
      <c r="G706" s="30">
        <f>'A.P. SANITARIAS'!H3002</f>
        <v>13939.708717646301</v>
      </c>
      <c r="H706" s="56">
        <f t="shared" si="94"/>
        <v>0</v>
      </c>
      <c r="I706" s="48"/>
      <c r="J706" s="49">
        <f t="shared" si="95"/>
        <v>0</v>
      </c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hidden="1" customHeight="1">
      <c r="A707" s="1"/>
      <c r="B707" s="52"/>
      <c r="C707" s="53" t="s">
        <v>27</v>
      </c>
      <c r="D707" s="27" t="str">
        <f>'A.P. SANITARIAS'!D3013</f>
        <v>Conducto pluvial Ø 0,600 cemento comprimido</v>
      </c>
      <c r="E707" s="28" t="s">
        <v>29</v>
      </c>
      <c r="F707" s="55">
        <f>DATOS!E625</f>
        <v>0</v>
      </c>
      <c r="G707" s="30">
        <f>'A.P. SANITARIAS'!H3035</f>
        <v>23129.440473353032</v>
      </c>
      <c r="H707" s="56">
        <f t="shared" si="94"/>
        <v>0</v>
      </c>
      <c r="I707" s="48"/>
      <c r="J707" s="49">
        <f t="shared" si="95"/>
        <v>0</v>
      </c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52"/>
      <c r="C708" s="53" t="s">
        <v>31</v>
      </c>
      <c r="D708" s="27" t="str">
        <f>'A.P. SANITARIAS'!D3046</f>
        <v>Cañería vertical Fº Fº Ø0,100</v>
      </c>
      <c r="E708" s="28" t="s">
        <v>29</v>
      </c>
      <c r="F708" s="55">
        <f>DATOS!E626</f>
        <v>90</v>
      </c>
      <c r="G708" s="30">
        <f>'A.P. SANITARIAS'!H3068</f>
        <v>4474.3390455466897</v>
      </c>
      <c r="H708" s="56">
        <f t="shared" si="94"/>
        <v>402690.51409920206</v>
      </c>
      <c r="I708" s="48"/>
      <c r="J708" s="49">
        <f t="shared" si="95"/>
        <v>2.3637680316015075E-3</v>
      </c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52"/>
      <c r="C709" s="53" t="s">
        <v>62</v>
      </c>
      <c r="D709" s="27" t="str">
        <f>'A.P. SANITARIAS'!D3079</f>
        <v>Curva Fº Fº Ø0,100</v>
      </c>
      <c r="E709" s="28" t="s">
        <v>43</v>
      </c>
      <c r="F709" s="55">
        <f>DATOS!E627</f>
        <v>11</v>
      </c>
      <c r="G709" s="30">
        <f>'A.P. SANITARIAS'!H3101</f>
        <v>3380.99829908843</v>
      </c>
      <c r="H709" s="56">
        <f t="shared" si="94"/>
        <v>37190.981289972733</v>
      </c>
      <c r="I709" s="48"/>
      <c r="J709" s="49">
        <f t="shared" si="95"/>
        <v>2.1830872483743352E-4</v>
      </c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hidden="1" customHeight="1">
      <c r="A710" s="1"/>
      <c r="B710" s="52"/>
      <c r="C710" s="53" t="s">
        <v>64</v>
      </c>
      <c r="D710" s="27" t="str">
        <f>'A.P. SANITARIAS'!D3112</f>
        <v>Cañería vertical PVC  Ø0,100</v>
      </c>
      <c r="E710" s="28" t="s">
        <v>29</v>
      </c>
      <c r="F710" s="55">
        <f>DATOS!E628</f>
        <v>0</v>
      </c>
      <c r="G710" s="30">
        <f>'A.P. SANITARIAS'!H3134</f>
        <v>2018.6205782003781</v>
      </c>
      <c r="H710" s="56">
        <f t="shared" si="94"/>
        <v>0</v>
      </c>
      <c r="I710" s="48"/>
      <c r="J710" s="49">
        <f t="shared" si="95"/>
        <v>0</v>
      </c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hidden="1" customHeight="1">
      <c r="A711" s="1"/>
      <c r="B711" s="52"/>
      <c r="C711" s="53" t="s">
        <v>65</v>
      </c>
      <c r="D711" s="27" t="str">
        <f>'A.P. SANITARIAS'!D3145</f>
        <v>Curva PVC Ø0,100</v>
      </c>
      <c r="E711" s="28" t="s">
        <v>43</v>
      </c>
      <c r="F711" s="55">
        <f>DATOS!E629</f>
        <v>0</v>
      </c>
      <c r="G711" s="30">
        <f>'A.P. SANITARIAS'!H3167</f>
        <v>1687.1460721783735</v>
      </c>
      <c r="H711" s="56">
        <f t="shared" si="94"/>
        <v>0</v>
      </c>
      <c r="I711" s="48"/>
      <c r="J711" s="49">
        <f t="shared" si="95"/>
        <v>0</v>
      </c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52"/>
      <c r="C712" s="53" t="s">
        <v>32</v>
      </c>
      <c r="D712" s="27" t="str">
        <f>'A.P. SANITARIAS'!D3178</f>
        <v>Cañería horizontal PVC Ø 0,160</v>
      </c>
      <c r="E712" s="28" t="s">
        <v>29</v>
      </c>
      <c r="F712" s="55">
        <f>DATOS!E630</f>
        <v>190</v>
      </c>
      <c r="G712" s="30">
        <f>'A.P. SANITARIAS'!H3200</f>
        <v>2746.6249407723494</v>
      </c>
      <c r="H712" s="56">
        <f t="shared" si="94"/>
        <v>521858.73874674639</v>
      </c>
      <c r="I712" s="48"/>
      <c r="J712" s="49">
        <f t="shared" si="95"/>
        <v>3.0632780273477183E-3</v>
      </c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hidden="1" customHeight="1">
      <c r="A713" s="1"/>
      <c r="B713" s="52"/>
      <c r="C713" s="53" t="s">
        <v>68</v>
      </c>
      <c r="D713" s="27" t="str">
        <f>'A.P. SANITARIAS'!D3211</f>
        <v>Cañería horizontal PVC Ø 0,110</v>
      </c>
      <c r="E713" s="28" t="s">
        <v>29</v>
      </c>
      <c r="F713" s="55">
        <f>DATOS!E631</f>
        <v>0</v>
      </c>
      <c r="G713" s="30">
        <f>'A.P. SANITARIAS'!H3233</f>
        <v>2270.283146534086</v>
      </c>
      <c r="H713" s="56">
        <f t="shared" si="94"/>
        <v>0</v>
      </c>
      <c r="I713" s="48"/>
      <c r="J713" s="49">
        <f t="shared" si="95"/>
        <v>0</v>
      </c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52"/>
      <c r="C714" s="53" t="s">
        <v>33</v>
      </c>
      <c r="D714" s="27" t="str">
        <f>'A.P. SANITARIAS'!D3244</f>
        <v>BDA 0,40 x  0,40</v>
      </c>
      <c r="E714" s="28" t="s">
        <v>43</v>
      </c>
      <c r="F714" s="55">
        <f>DATOS!E632</f>
        <v>9</v>
      </c>
      <c r="G714" s="30">
        <f>'A.P. SANITARIAS'!H3266</f>
        <v>6831.9196644351432</v>
      </c>
      <c r="H714" s="56">
        <f t="shared" si="94"/>
        <v>61487.276979916292</v>
      </c>
      <c r="I714" s="48"/>
      <c r="J714" s="49">
        <f t="shared" si="95"/>
        <v>3.6092645489918041E-4</v>
      </c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52"/>
      <c r="C715" s="53" t="s">
        <v>78</v>
      </c>
      <c r="D715" s="27" t="str">
        <f>'A.P. SANITARIAS'!D3277</f>
        <v>BDA 0,50 x  0,50</v>
      </c>
      <c r="E715" s="28" t="s">
        <v>43</v>
      </c>
      <c r="F715" s="55">
        <f>DATOS!E633</f>
        <v>3</v>
      </c>
      <c r="G715" s="30">
        <f>'A.P. SANITARIAS'!H3299</f>
        <v>7482.4599721564337</v>
      </c>
      <c r="H715" s="56">
        <f t="shared" si="94"/>
        <v>22447.379916469301</v>
      </c>
      <c r="I715" s="48"/>
      <c r="J715" s="49">
        <f t="shared" si="95"/>
        <v>1.3176471057049167E-4</v>
      </c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52"/>
      <c r="C716" s="53" t="s">
        <v>81</v>
      </c>
      <c r="D716" s="27" t="str">
        <f>'A.P. SANITARIAS'!D3310</f>
        <v>Boca de registro Ø 0,100</v>
      </c>
      <c r="E716" s="28" t="s">
        <v>43</v>
      </c>
      <c r="F716" s="55">
        <f>DATOS!E634</f>
        <v>2</v>
      </c>
      <c r="G716" s="30">
        <f>'A.P. SANITARIAS'!H3332</f>
        <v>37755.549223530608</v>
      </c>
      <c r="H716" s="56">
        <f t="shared" si="94"/>
        <v>75511.098447061217</v>
      </c>
      <c r="I716" s="48"/>
      <c r="J716" s="49">
        <f t="shared" si="95"/>
        <v>4.4324540631296492E-4</v>
      </c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hidden="1" customHeight="1">
      <c r="A717" s="1"/>
      <c r="B717" s="52"/>
      <c r="C717" s="53" t="s">
        <v>84</v>
      </c>
      <c r="D717" s="27" t="str">
        <f>'A.P. SANITARIAS'!D3343</f>
        <v>Boquilla Hº Gº Ø  0,100</v>
      </c>
      <c r="E717" s="28" t="s">
        <v>43</v>
      </c>
      <c r="F717" s="55">
        <f>DATOS!E635</f>
        <v>0</v>
      </c>
      <c r="G717" s="30">
        <f>'A.P. SANITARIAS'!H3365</f>
        <v>7131.9427674363724</v>
      </c>
      <c r="H717" s="56">
        <f t="shared" si="94"/>
        <v>0</v>
      </c>
      <c r="I717" s="48"/>
      <c r="J717" s="49">
        <f t="shared" si="95"/>
        <v>0</v>
      </c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52"/>
      <c r="C718" s="53" t="s">
        <v>35</v>
      </c>
      <c r="D718" s="27" t="str">
        <f>'A.P. SANITARIAS'!D3376</f>
        <v>Embudos s/ losa Fº Fº Ø  0,110</v>
      </c>
      <c r="E718" s="28" t="s">
        <v>43</v>
      </c>
      <c r="F718" s="55">
        <f>DATOS!E636</f>
        <v>2</v>
      </c>
      <c r="G718" s="30">
        <f>'A.P. SANITARIAS'!H3398</f>
        <v>11421.050929890916</v>
      </c>
      <c r="H718" s="56">
        <f t="shared" si="94"/>
        <v>22842.101859781833</v>
      </c>
      <c r="I718" s="48"/>
      <c r="J718" s="49">
        <f t="shared" si="95"/>
        <v>1.3408170359194619E-4</v>
      </c>
    </row>
    <row r="719" spans="1:26" ht="12.75" customHeight="1">
      <c r="A719" s="1"/>
      <c r="B719" s="52"/>
      <c r="C719" s="53" t="s">
        <v>94</v>
      </c>
      <c r="D719" s="27" t="str">
        <f>'A.P. SANITARIAS'!D3409</f>
        <v>Embudos desague lateral de losa Ø  0,110 con rejilla 20 x 20</v>
      </c>
      <c r="E719" s="28" t="s">
        <v>43</v>
      </c>
      <c r="F719" s="55">
        <f>DATOS!E637</f>
        <v>5</v>
      </c>
      <c r="G719" s="30">
        <f>'A.P. SANITARIAS'!H3431</f>
        <v>13041.750849506836</v>
      </c>
      <c r="H719" s="56">
        <f t="shared" si="94"/>
        <v>65208.754247534176</v>
      </c>
      <c r="I719" s="48"/>
      <c r="J719" s="49">
        <f t="shared" si="95"/>
        <v>3.827712927772334E-4</v>
      </c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hidden="1" customHeight="1">
      <c r="A720" s="1"/>
      <c r="B720" s="52"/>
      <c r="C720" s="53" t="s">
        <v>36</v>
      </c>
      <c r="D720" s="27" t="str">
        <f>'A.P. SANITARIAS'!D3442</f>
        <v>Limpieza desagües pluviales</v>
      </c>
      <c r="E720" s="28" t="s">
        <v>29</v>
      </c>
      <c r="F720" s="55">
        <f>DATOS!E638</f>
        <v>0</v>
      </c>
      <c r="G720" s="30">
        <f>'A.P. SANITARIAS'!H3464</f>
        <v>754.67800390303046</v>
      </c>
      <c r="H720" s="56">
        <f t="shared" si="94"/>
        <v>0</v>
      </c>
      <c r="I720" s="48"/>
      <c r="J720" s="49">
        <f t="shared" si="95"/>
        <v>0</v>
      </c>
    </row>
    <row r="721" spans="1:26" ht="12.75" hidden="1" customHeight="1">
      <c r="A721" s="1"/>
      <c r="B721" s="52"/>
      <c r="C721" s="53"/>
      <c r="D721" s="27"/>
      <c r="E721" s="28"/>
      <c r="F721" s="55"/>
      <c r="G721" s="30"/>
      <c r="H721" s="56"/>
      <c r="I721" s="48"/>
      <c r="J721" s="49"/>
    </row>
    <row r="722" spans="1:26" ht="12.75" customHeight="1">
      <c r="A722" s="1"/>
      <c r="B722" s="63" t="s">
        <v>245</v>
      </c>
      <c r="C722" s="53"/>
      <c r="D722" s="688" t="s">
        <v>246</v>
      </c>
      <c r="E722" s="689"/>
      <c r="F722" s="689"/>
      <c r="G722" s="690"/>
      <c r="H722" s="65"/>
      <c r="I722" s="66"/>
      <c r="J722" s="67"/>
      <c r="K722" s="691" t="s">
        <v>247</v>
      </c>
      <c r="L722" s="692"/>
    </row>
    <row r="723" spans="1:26" ht="14.25" hidden="1" customHeight="1">
      <c r="A723" s="1"/>
      <c r="B723" s="52"/>
      <c r="C723" s="53" t="s">
        <v>21</v>
      </c>
      <c r="D723" s="131" t="str">
        <f>'A.P. SANITARIAS'!D3477</f>
        <v>Tanque de reserva tricapa 1100 lts.</v>
      </c>
      <c r="E723" s="28" t="s">
        <v>163</v>
      </c>
      <c r="F723" s="55">
        <f>DATOS!E243</f>
        <v>0</v>
      </c>
      <c r="G723" s="30">
        <f>'A.P. SANITARIAS'!H3499</f>
        <v>42145.01704157034</v>
      </c>
      <c r="H723" s="56">
        <f t="shared" ref="H723:H729" si="96">+F723*G723</f>
        <v>0</v>
      </c>
      <c r="I723" s="48"/>
      <c r="J723" s="49">
        <f t="shared" ref="J723:J729" si="97">H723/$I$1039</f>
        <v>0</v>
      </c>
    </row>
    <row r="724" spans="1:26" ht="27.75" hidden="1" customHeight="1">
      <c r="A724" s="1"/>
      <c r="B724" s="52"/>
      <c r="C724" s="53" t="s">
        <v>31</v>
      </c>
      <c r="D724" s="131" t="str">
        <f>'A.P. SANITARIAS'!D3510</f>
        <v>TR  Affinity Sin Base - Aº Iº 1000 lts - Medida:  97x141.- Cod. 2-10 - Peso 24 Kg - Esp. 0,5 mm</v>
      </c>
      <c r="E724" s="28" t="s">
        <v>163</v>
      </c>
      <c r="F724" s="55">
        <f>DATOS!E244</f>
        <v>0</v>
      </c>
      <c r="G724" s="30">
        <f>'A.P. SANITARIAS'!H3532</f>
        <v>64877.906549163083</v>
      </c>
      <c r="H724" s="56">
        <f t="shared" si="96"/>
        <v>0</v>
      </c>
      <c r="I724" s="48"/>
      <c r="J724" s="49">
        <f t="shared" si="97"/>
        <v>0</v>
      </c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27.75" customHeight="1">
      <c r="A725" s="1"/>
      <c r="B725" s="52"/>
      <c r="C725" s="53" t="s">
        <v>32</v>
      </c>
      <c r="D725" s="131" t="str">
        <f>'A.P. SANITARIAS'!D3543</f>
        <v>TR  Affinity Sin Base - Aº Iº 2000 lts Medida:  122x187 - Cod. 2-20 - Peso 42 Kg - Esp. 0,7 mm</v>
      </c>
      <c r="E725" s="28" t="s">
        <v>163</v>
      </c>
      <c r="F725" s="55">
        <f>DATOS!E245</f>
        <v>2</v>
      </c>
      <c r="G725" s="30">
        <f>'A.P. SANITARIAS'!H3565</f>
        <v>127689.12987980524</v>
      </c>
      <c r="H725" s="56">
        <f t="shared" si="96"/>
        <v>255378.25975961049</v>
      </c>
      <c r="I725" s="48"/>
      <c r="J725" s="49">
        <f t="shared" si="97"/>
        <v>1.4990543488121097E-3</v>
      </c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27.75" hidden="1" customHeight="1">
      <c r="A726" s="1"/>
      <c r="B726" s="52"/>
      <c r="C726" s="53" t="s">
        <v>33</v>
      </c>
      <c r="D726" s="131" t="str">
        <f>'A.P. SANITARIAS'!D3576</f>
        <v>TR  Affinity Sin Base - Aº Iº 3130 lts Medida:  142x198 - Cod. 2-30 - Peso 87 Kg - esp. 0,8 mm</v>
      </c>
      <c r="E726" s="28" t="s">
        <v>163</v>
      </c>
      <c r="F726" s="55">
        <f>DATOS!E246</f>
        <v>0</v>
      </c>
      <c r="G726" s="30">
        <f>'A.P. SANITARIAS'!H3598</f>
        <v>199034.47420103211</v>
      </c>
      <c r="H726" s="56">
        <f t="shared" si="96"/>
        <v>0</v>
      </c>
      <c r="I726" s="48"/>
      <c r="J726" s="49">
        <f t="shared" si="97"/>
        <v>0</v>
      </c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27.75" hidden="1" customHeight="1">
      <c r="A727" s="1"/>
      <c r="B727" s="52"/>
      <c r="C727" s="53" t="s">
        <v>35</v>
      </c>
      <c r="D727" s="131" t="str">
        <f>'A.P. SANITARIAS'!D3609</f>
        <v>TR  Affinity Sin Base - Aº Iº 4000 lts Medida:  161x197 - Cod. 2-40 - Peso 105 Kg - esp. 0,8 mm</v>
      </c>
      <c r="E727" s="28" t="s">
        <v>163</v>
      </c>
      <c r="F727" s="55">
        <f>DATOS!E247</f>
        <v>0</v>
      </c>
      <c r="G727" s="30">
        <f>'A.P. SANITARIAS'!H3631</f>
        <v>266491.71995927539</v>
      </c>
      <c r="H727" s="56">
        <f t="shared" si="96"/>
        <v>0</v>
      </c>
      <c r="I727" s="48"/>
      <c r="J727" s="49">
        <f t="shared" si="97"/>
        <v>0</v>
      </c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" hidden="1" customHeight="1">
      <c r="A728" s="1"/>
      <c r="B728" s="52"/>
      <c r="C728" s="53" t="s">
        <v>36</v>
      </c>
      <c r="D728" s="131" t="str">
        <f>'A.P. SANITARIAS'!D3642</f>
        <v>TR  Affinity Aº Iº 3000 lts 122x180 horizontal con base</v>
      </c>
      <c r="E728" s="28" t="s">
        <v>163</v>
      </c>
      <c r="F728" s="55">
        <f>DATOS!E248</f>
        <v>0</v>
      </c>
      <c r="G728" s="30">
        <f>'A.P. SANITARIAS'!H3664</f>
        <v>323774.56972018851</v>
      </c>
      <c r="H728" s="56">
        <f t="shared" si="96"/>
        <v>0</v>
      </c>
      <c r="I728" s="48"/>
      <c r="J728" s="49">
        <f t="shared" si="97"/>
        <v>0</v>
      </c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7.25" hidden="1" customHeight="1">
      <c r="A729" s="1"/>
      <c r="B729" s="52"/>
      <c r="C729" s="53" t="s">
        <v>37</v>
      </c>
      <c r="D729" s="131" t="str">
        <f>'A.P. SANITARIAS'!D3675</f>
        <v>TR  Affinity Aº Iº 6000 lts  160x300 horizontal con base</v>
      </c>
      <c r="E729" s="28" t="s">
        <v>163</v>
      </c>
      <c r="F729" s="55">
        <f>DATOS!E249</f>
        <v>0</v>
      </c>
      <c r="G729" s="30">
        <f>'A.P. SANITARIAS'!H3697</f>
        <v>586332.44478706748</v>
      </c>
      <c r="H729" s="56">
        <f t="shared" si="96"/>
        <v>0</v>
      </c>
      <c r="I729" s="48"/>
      <c r="J729" s="49">
        <f t="shared" si="97"/>
        <v>0</v>
      </c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hidden="1" customHeight="1">
      <c r="A730" s="1"/>
      <c r="B730" s="52"/>
      <c r="C730" s="53"/>
      <c r="D730" s="131"/>
      <c r="E730" s="28"/>
      <c r="F730" s="55"/>
      <c r="G730" s="30"/>
      <c r="H730" s="56"/>
      <c r="I730" s="48"/>
      <c r="J730" s="49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hidden="1" customHeight="1">
      <c r="A731" s="1"/>
      <c r="B731" s="63" t="s">
        <v>248</v>
      </c>
      <c r="C731" s="53"/>
      <c r="D731" s="688" t="s">
        <v>249</v>
      </c>
      <c r="E731" s="689"/>
      <c r="F731" s="689"/>
      <c r="G731" s="690"/>
      <c r="H731" s="65"/>
      <c r="I731" s="66"/>
      <c r="J731" s="67"/>
      <c r="K731" s="691" t="s">
        <v>250</v>
      </c>
      <c r="L731" s="692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27.75" hidden="1" customHeight="1">
      <c r="A732" s="1"/>
      <c r="B732" s="52"/>
      <c r="C732" s="53" t="s">
        <v>21</v>
      </c>
      <c r="D732" s="131" t="str">
        <f>'A.P. SANITARIAS'!D3710</f>
        <v>Pozo semisurgente de explotación de agua (incluye bomba sumergible 7000 lts/h 1 HP)</v>
      </c>
      <c r="E732" s="28" t="s">
        <v>163</v>
      </c>
      <c r="F732" s="55">
        <f>DATOS!E250</f>
        <v>0</v>
      </c>
      <c r="G732" s="30">
        <f>'A.P. SANITARIAS'!H3752</f>
        <v>672528.94427615101</v>
      </c>
      <c r="H732" s="47">
        <f>+F732*G732</f>
        <v>0</v>
      </c>
      <c r="I732" s="48"/>
      <c r="J732" s="49">
        <f>H732/$I$1039</f>
        <v>0</v>
      </c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hidden="1" customHeight="1">
      <c r="A733" s="1"/>
      <c r="B733" s="52"/>
      <c r="C733" s="53"/>
      <c r="D733" s="133"/>
      <c r="E733" s="85"/>
      <c r="F733" s="61"/>
      <c r="G733" s="62"/>
      <c r="H733" s="47"/>
      <c r="I733" s="48"/>
      <c r="J733" s="49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4.25" hidden="1" customHeight="1">
      <c r="A734" s="1"/>
      <c r="B734" s="63" t="s">
        <v>251</v>
      </c>
      <c r="C734" s="53"/>
      <c r="D734" s="688" t="s">
        <v>252</v>
      </c>
      <c r="E734" s="689"/>
      <c r="F734" s="689"/>
      <c r="G734" s="690"/>
      <c r="H734" s="134"/>
      <c r="I734" s="1"/>
      <c r="J734" s="135"/>
      <c r="K734" s="691" t="s">
        <v>253</v>
      </c>
      <c r="L734" s="692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6.5" hidden="1" customHeight="1">
      <c r="A735" s="1"/>
      <c r="B735" s="52"/>
      <c r="C735" s="53" t="s">
        <v>21</v>
      </c>
      <c r="D735" s="131" t="str">
        <f>'A.P. SANITARIAS'!D3765</f>
        <v>Planta depuradora de efluentes cloacales</v>
      </c>
      <c r="E735" s="28" t="s">
        <v>163</v>
      </c>
      <c r="F735" s="55">
        <f>DATOS!E251</f>
        <v>0</v>
      </c>
      <c r="G735" s="30">
        <f>'A.P. SANITARIAS'!H3793</f>
        <v>4763169.9568956625</v>
      </c>
      <c r="H735" s="47">
        <f t="shared" ref="H735:H736" si="98">+F735*G735</f>
        <v>0</v>
      </c>
      <c r="I735" s="48"/>
      <c r="J735" s="49">
        <f t="shared" ref="J735:J736" si="99">H735/$I$1039</f>
        <v>0</v>
      </c>
      <c r="K735" s="693" t="s">
        <v>254</v>
      </c>
      <c r="L735" s="692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" hidden="1" customHeight="1">
      <c r="A736" s="1"/>
      <c r="B736" s="52"/>
      <c r="C736" s="53" t="s">
        <v>31</v>
      </c>
      <c r="D736" s="133" t="str">
        <f>'A.P. PLANTA DEPURADORA'!D282</f>
        <v>Mantenimiento de PDLC (1 año)</v>
      </c>
      <c r="E736" s="28" t="s">
        <v>163</v>
      </c>
      <c r="F736" s="61">
        <f>DATOS!E252</f>
        <v>0</v>
      </c>
      <c r="G736" s="62">
        <f>'A.P. PLANTA DEPURADORA'!H300</f>
        <v>826389.07701769704</v>
      </c>
      <c r="H736" s="47">
        <f t="shared" si="98"/>
        <v>0</v>
      </c>
      <c r="I736" s="48"/>
      <c r="J736" s="49">
        <f t="shared" si="99"/>
        <v>0</v>
      </c>
      <c r="K736" s="693" t="s">
        <v>255</v>
      </c>
      <c r="L736" s="692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hidden="1" customHeight="1">
      <c r="A737" s="1"/>
      <c r="B737" s="52"/>
      <c r="C737" s="53"/>
      <c r="D737" s="133"/>
      <c r="E737" s="85"/>
      <c r="F737" s="61"/>
      <c r="G737" s="62"/>
      <c r="H737" s="47"/>
      <c r="I737" s="48"/>
      <c r="J737" s="49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hidden="1" customHeight="1">
      <c r="A738" s="1"/>
      <c r="B738" s="63" t="s">
        <v>256</v>
      </c>
      <c r="C738" s="53"/>
      <c r="D738" s="688" t="s">
        <v>257</v>
      </c>
      <c r="E738" s="689"/>
      <c r="F738" s="689"/>
      <c r="G738" s="690"/>
      <c r="H738" s="134"/>
      <c r="I738" s="1"/>
      <c r="J738" s="135"/>
      <c r="K738" s="691" t="s">
        <v>258</v>
      </c>
      <c r="L738" s="692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hidden="1" customHeight="1">
      <c r="A739" s="1"/>
      <c r="B739" s="52"/>
      <c r="C739" s="53" t="s">
        <v>21</v>
      </c>
      <c r="D739" s="131" t="str">
        <f>'A.P. SANITARIAS'!D3806</f>
        <v>Cegado de pozo absorbente (no incluye losa)</v>
      </c>
      <c r="E739" s="28" t="s">
        <v>163</v>
      </c>
      <c r="F739" s="55">
        <f>DATOS!E253</f>
        <v>0</v>
      </c>
      <c r="G739" s="30">
        <f>'A.P. SANITARIAS'!H3829</f>
        <v>60568.289070584913</v>
      </c>
      <c r="H739" s="47">
        <f t="shared" ref="H739:H740" si="100">+F739*G739</f>
        <v>0</v>
      </c>
      <c r="I739" s="48"/>
      <c r="J739" s="49">
        <f t="shared" ref="J739:J740" si="101">H739/$I$1039</f>
        <v>0</v>
      </c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4.25" hidden="1" customHeight="1">
      <c r="A740" s="1"/>
      <c r="B740" s="52"/>
      <c r="C740" s="53" t="s">
        <v>31</v>
      </c>
      <c r="D740" s="131" t="str">
        <f>'A.P. SANITARIAS'!D3840</f>
        <v>Cegado de pozo de extracción de agua</v>
      </c>
      <c r="E740" s="28" t="s">
        <v>163</v>
      </c>
      <c r="F740" s="55">
        <f>DATOS!E254</f>
        <v>0</v>
      </c>
      <c r="G740" s="30">
        <f>'A.P. SANITARIAS'!H3863</f>
        <v>39400.187475847968</v>
      </c>
      <c r="H740" s="47">
        <f t="shared" si="100"/>
        <v>0</v>
      </c>
      <c r="I740" s="48"/>
      <c r="J740" s="49">
        <f t="shared" si="101"/>
        <v>0</v>
      </c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hidden="1" customHeight="1">
      <c r="A741" s="1"/>
      <c r="B741" s="52"/>
      <c r="C741" s="53"/>
      <c r="D741" s="133"/>
      <c r="E741" s="85"/>
      <c r="F741" s="61"/>
      <c r="G741" s="62"/>
      <c r="H741" s="47"/>
      <c r="I741" s="48"/>
      <c r="J741" s="49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" hidden="1" customHeight="1">
      <c r="A742" s="1"/>
      <c r="B742" s="63" t="s">
        <v>259</v>
      </c>
      <c r="C742" s="53"/>
      <c r="D742" s="688" t="s">
        <v>260</v>
      </c>
      <c r="E742" s="689"/>
      <c r="F742" s="689"/>
      <c r="G742" s="690"/>
      <c r="H742" s="134"/>
      <c r="I742" s="1"/>
      <c r="J742" s="135"/>
      <c r="K742" s="691" t="s">
        <v>261</v>
      </c>
      <c r="L742" s="692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4.25" hidden="1" customHeight="1">
      <c r="A743" s="1"/>
      <c r="B743" s="52"/>
      <c r="C743" s="53" t="s">
        <v>21</v>
      </c>
      <c r="D743" s="131" t="str">
        <f>'A.P. SANITARIAS'!D3876</f>
        <v>Planta por Osmosis inversa</v>
      </c>
      <c r="E743" s="28" t="s">
        <v>163</v>
      </c>
      <c r="F743" s="55">
        <f>DATOS!E255</f>
        <v>0</v>
      </c>
      <c r="G743" s="30">
        <f>'A.P. SANITARIAS'!H3899</f>
        <v>0</v>
      </c>
      <c r="H743" s="47">
        <f>+F743*G743</f>
        <v>0</v>
      </c>
      <c r="I743" s="48"/>
      <c r="J743" s="49">
        <f>H743/$I$1039</f>
        <v>0</v>
      </c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4.25" hidden="1" customHeight="1">
      <c r="A744" s="1"/>
      <c r="B744" s="52"/>
      <c r="C744" s="53"/>
      <c r="D744" s="131"/>
      <c r="E744" s="28"/>
      <c r="F744" s="55"/>
      <c r="G744" s="30"/>
      <c r="H744" s="47"/>
      <c r="I744" s="48"/>
      <c r="J744" s="49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720"/>
      <c r="C745" s="703"/>
      <c r="D745" s="703"/>
      <c r="E745" s="703"/>
      <c r="F745" s="703"/>
      <c r="G745" s="703"/>
      <c r="H745" s="703"/>
      <c r="I745" s="703"/>
      <c r="J745" s="703"/>
    </row>
    <row r="746" spans="1:26" ht="12.75" customHeight="1">
      <c r="A746" s="1"/>
      <c r="B746" s="12" t="s">
        <v>44</v>
      </c>
      <c r="C746" s="13"/>
      <c r="D746" s="685" t="s">
        <v>262</v>
      </c>
      <c r="E746" s="686"/>
      <c r="F746" s="686"/>
      <c r="G746" s="686"/>
      <c r="H746" s="687"/>
      <c r="I746" s="14">
        <f>SUM(H747:H843)</f>
        <v>1312718.8804965189</v>
      </c>
      <c r="J746" s="15">
        <f>I746/$I$1039</f>
        <v>7.7055773989078424E-3</v>
      </c>
      <c r="K746" s="2" t="s">
        <v>23</v>
      </c>
    </row>
    <row r="747" spans="1:26" ht="12.75" customHeight="1">
      <c r="A747" s="1"/>
      <c r="B747" s="63" t="s">
        <v>263</v>
      </c>
      <c r="C747" s="53"/>
      <c r="D747" s="688" t="s">
        <v>264</v>
      </c>
      <c r="E747" s="689"/>
      <c r="F747" s="689"/>
      <c r="G747" s="690"/>
      <c r="H747" s="78"/>
      <c r="I747" s="79"/>
      <c r="J747" s="80"/>
      <c r="K747" s="691" t="s">
        <v>265</v>
      </c>
      <c r="L747" s="692"/>
    </row>
    <row r="748" spans="1:26" ht="12.75" customHeight="1">
      <c r="A748" s="1"/>
      <c r="B748" s="63"/>
      <c r="C748" s="53" t="s">
        <v>21</v>
      </c>
      <c r="D748" s="27" t="str">
        <f>'A.P. GAS'!D6</f>
        <v>Solicud de Servicio (Incluye rotura de vereda)</v>
      </c>
      <c r="E748" s="28" t="s">
        <v>178</v>
      </c>
      <c r="F748" s="55">
        <f>DATOS!E643</f>
        <v>1</v>
      </c>
      <c r="G748" s="30">
        <f>'A.P. GAS'!H33</f>
        <v>43920.552139467662</v>
      </c>
      <c r="H748" s="56">
        <f t="shared" ref="H748:H751" si="102">F748*G748</f>
        <v>43920.552139467662</v>
      </c>
      <c r="I748" s="48"/>
      <c r="J748" s="107">
        <f t="shared" ref="J748:J751" si="103">H748/$I$1039</f>
        <v>2.5781088315376976E-4</v>
      </c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63"/>
      <c r="C749" s="53" t="s">
        <v>31</v>
      </c>
      <c r="D749" s="27" t="str">
        <f>'A.P. GAS'!D44</f>
        <v>Tramitaciones de matriculado y planos</v>
      </c>
      <c r="E749" s="28" t="s">
        <v>178</v>
      </c>
      <c r="F749" s="55">
        <f>DATOS!E644</f>
        <v>1</v>
      </c>
      <c r="G749" s="30">
        <f>'A.P. GAS'!H71</f>
        <v>43577.074377827608</v>
      </c>
      <c r="H749" s="56">
        <f t="shared" si="102"/>
        <v>43577.074377827608</v>
      </c>
      <c r="I749" s="48"/>
      <c r="J749" s="107">
        <f t="shared" si="103"/>
        <v>2.5579469026095484E-4</v>
      </c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63"/>
      <c r="C750" s="53" t="s">
        <v>32</v>
      </c>
      <c r="D750" s="27" t="str">
        <f>'A.P. GAS'!D82</f>
        <v>Informe Final y Prueba de Hermeticidad (hasta 25 bocas)</v>
      </c>
      <c r="E750" s="28" t="s">
        <v>178</v>
      </c>
      <c r="F750" s="55">
        <f>DATOS!E645</f>
        <v>1</v>
      </c>
      <c r="G750" s="30">
        <f>'A.P. GAS'!H109</f>
        <v>23320.748569333336</v>
      </c>
      <c r="H750" s="56">
        <f t="shared" si="102"/>
        <v>23320.748569333336</v>
      </c>
      <c r="I750" s="48"/>
      <c r="J750" s="107">
        <f t="shared" si="103"/>
        <v>1.3689132972133245E-4</v>
      </c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hidden="1" customHeight="1">
      <c r="A751" s="1"/>
      <c r="B751" s="63"/>
      <c r="C751" s="53" t="s">
        <v>33</v>
      </c>
      <c r="D751" s="27" t="str">
        <f>'A.P. GAS'!D120</f>
        <v>Informe Final y Prueba de Hermeticidad (mas de 25 bocas)</v>
      </c>
      <c r="E751" s="28" t="s">
        <v>178</v>
      </c>
      <c r="F751" s="55">
        <f>DATOS!E646</f>
        <v>0</v>
      </c>
      <c r="G751" s="30">
        <f>'A.P. GAS'!H147</f>
        <v>32653.347964121218</v>
      </c>
      <c r="H751" s="56">
        <f t="shared" si="102"/>
        <v>0</v>
      </c>
      <c r="I751" s="48"/>
      <c r="J751" s="107">
        <f t="shared" si="103"/>
        <v>0</v>
      </c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hidden="1" customHeight="1">
      <c r="A752" s="1"/>
      <c r="B752" s="63"/>
      <c r="C752" s="53"/>
      <c r="D752" s="27"/>
      <c r="E752" s="28"/>
      <c r="F752" s="55"/>
      <c r="G752" s="30"/>
      <c r="H752" s="56"/>
      <c r="I752" s="48"/>
      <c r="J752" s="107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19" t="s">
        <v>266</v>
      </c>
      <c r="C753" s="112"/>
      <c r="D753" s="688" t="s">
        <v>267</v>
      </c>
      <c r="E753" s="689"/>
      <c r="F753" s="689"/>
      <c r="G753" s="690"/>
      <c r="H753" s="65"/>
      <c r="I753" s="66"/>
      <c r="J753" s="67"/>
      <c r="K753" s="691" t="s">
        <v>268</v>
      </c>
      <c r="L753" s="692"/>
    </row>
    <row r="754" spans="1:26" ht="12.75" hidden="1" customHeight="1">
      <c r="A754" s="1"/>
      <c r="B754" s="52"/>
      <c r="C754" s="53" t="s">
        <v>21</v>
      </c>
      <c r="D754" s="27" t="str">
        <f>'A.P. GAS'!D160</f>
        <v>Nicho medidor completo 6 m3/h. Incluye gabinete de mamposteria, doble regulador y bay-pass</v>
      </c>
      <c r="E754" s="28" t="s">
        <v>178</v>
      </c>
      <c r="F754" s="55">
        <f>DATOS!E647</f>
        <v>0</v>
      </c>
      <c r="G754" s="30">
        <f>'A.P. GAS'!H206</f>
        <v>220049.2346502335</v>
      </c>
      <c r="H754" s="56">
        <f t="shared" ref="H754:H758" si="104">F754*G754</f>
        <v>0</v>
      </c>
      <c r="I754" s="48"/>
      <c r="J754" s="107">
        <f t="shared" ref="J754:J758" si="105">H754/$I$1039</f>
        <v>0</v>
      </c>
    </row>
    <row r="755" spans="1:26" ht="24.75" customHeight="1">
      <c r="A755" s="1"/>
      <c r="B755" s="101"/>
      <c r="C755" s="53" t="s">
        <v>31</v>
      </c>
      <c r="D755" s="27" t="str">
        <f>'A.P. GAS'!D217</f>
        <v>Nicho medidor completo 12 m3/h. Incluye gabinete de mamposteria, doble regulador y bay-pass</v>
      </c>
      <c r="E755" s="28" t="s">
        <v>178</v>
      </c>
      <c r="F755" s="55">
        <f>DATOS!E648</f>
        <v>1</v>
      </c>
      <c r="G755" s="30">
        <f>'A.P. GAS'!H263</f>
        <v>292096.04880684416</v>
      </c>
      <c r="H755" s="56">
        <f t="shared" si="104"/>
        <v>292096.04880684416</v>
      </c>
      <c r="I755" s="48"/>
      <c r="J755" s="107">
        <f t="shared" si="105"/>
        <v>1.7145854648978433E-3</v>
      </c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26.25" hidden="1" customHeight="1">
      <c r="A756" s="1"/>
      <c r="B756" s="101"/>
      <c r="C756" s="53" t="s">
        <v>32</v>
      </c>
      <c r="D756" s="27" t="str">
        <f>'A.P. GAS'!D274</f>
        <v>Nicho medidor completo 25 m3/h. Incluye gabinete de mamposteria, doble regulador y bay-pass</v>
      </c>
      <c r="E756" s="28" t="s">
        <v>178</v>
      </c>
      <c r="F756" s="55">
        <f>DATOS!E649</f>
        <v>0</v>
      </c>
      <c r="G756" s="30">
        <f>'A.P. GAS'!H321</f>
        <v>435830.0398577851</v>
      </c>
      <c r="H756" s="56">
        <f t="shared" si="104"/>
        <v>0</v>
      </c>
      <c r="I756" s="48"/>
      <c r="J756" s="107">
        <f t="shared" si="105"/>
        <v>0</v>
      </c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26.25" hidden="1" customHeight="1">
      <c r="A757" s="1"/>
      <c r="B757" s="101"/>
      <c r="C757" s="53" t="s">
        <v>33</v>
      </c>
      <c r="D757" s="27" t="str">
        <f>'A.P. GAS'!D332</f>
        <v>Nicho medidor completo 50 m3/h. Incluye gabinete de mamposteria, doble regulador y bay-pass</v>
      </c>
      <c r="E757" s="28" t="s">
        <v>178</v>
      </c>
      <c r="F757" s="55">
        <f>DATOS!E650</f>
        <v>0</v>
      </c>
      <c r="G757" s="30">
        <f>'A.P. GAS'!H378</f>
        <v>712100.18145779672</v>
      </c>
      <c r="H757" s="56">
        <f t="shared" si="104"/>
        <v>0</v>
      </c>
      <c r="I757" s="48"/>
      <c r="J757" s="107">
        <f t="shared" si="105"/>
        <v>0</v>
      </c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26.25" hidden="1" customHeight="1">
      <c r="A758" s="1"/>
      <c r="B758" s="101"/>
      <c r="C758" s="53" t="s">
        <v>35</v>
      </c>
      <c r="D758" s="27" t="str">
        <f>'A.P. GAS'!D389</f>
        <v>Nicho medidor completo 100 m3/h. Incluye gabinete de mamposteria, doble regulador y bay-pass</v>
      </c>
      <c r="E758" s="28" t="s">
        <v>178</v>
      </c>
      <c r="F758" s="55">
        <f>DATOS!E651</f>
        <v>0</v>
      </c>
      <c r="G758" s="30">
        <f>'A.P. GAS'!H443</f>
        <v>1234807.2187367878</v>
      </c>
      <c r="H758" s="56">
        <f t="shared" si="104"/>
        <v>0</v>
      </c>
      <c r="I758" s="48"/>
      <c r="J758" s="107">
        <f t="shared" si="105"/>
        <v>0</v>
      </c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19" t="s">
        <v>269</v>
      </c>
      <c r="C759" s="112"/>
      <c r="D759" s="688" t="s">
        <v>270</v>
      </c>
      <c r="E759" s="689"/>
      <c r="F759" s="689"/>
      <c r="G759" s="690"/>
      <c r="H759" s="56"/>
      <c r="I759" s="48"/>
      <c r="J759" s="107"/>
      <c r="K759" s="693" t="s">
        <v>271</v>
      </c>
      <c r="L759" s="692"/>
    </row>
    <row r="760" spans="1:26" ht="12.75" customHeight="1">
      <c r="A760" s="1"/>
      <c r="B760" s="52"/>
      <c r="C760" s="53" t="s">
        <v>21</v>
      </c>
      <c r="D760" s="27" t="str">
        <f>'A.P. GAS'!D456</f>
        <v>C. epoxi Ø 0,013</v>
      </c>
      <c r="E760" s="28" t="s">
        <v>29</v>
      </c>
      <c r="F760" s="55">
        <f>DATOS!E652</f>
        <v>25</v>
      </c>
      <c r="G760" s="30">
        <f>'A.P. GAS'!H480</f>
        <v>1188.0291599026777</v>
      </c>
      <c r="H760" s="56">
        <f t="shared" ref="H760:H799" si="106">F760*G760</f>
        <v>29700.728997566945</v>
      </c>
      <c r="I760" s="48"/>
      <c r="J760" s="107">
        <f t="shared" ref="J760:J799" si="107">H760/$I$1039</f>
        <v>1.7434141421670938E-4</v>
      </c>
    </row>
    <row r="761" spans="1:26" ht="12.75" customHeight="1">
      <c r="A761" s="1"/>
      <c r="B761" s="52"/>
      <c r="C761" s="53" t="s">
        <v>31</v>
      </c>
      <c r="D761" s="27" t="str">
        <f>'A.P. GAS'!D491</f>
        <v>C. epoxi Ø 0,019</v>
      </c>
      <c r="E761" s="28" t="s">
        <v>29</v>
      </c>
      <c r="F761" s="55">
        <f>DATOS!E653</f>
        <v>3</v>
      </c>
      <c r="G761" s="30">
        <f>'A.P. GAS'!H515</f>
        <v>1322.9707120197909</v>
      </c>
      <c r="H761" s="56">
        <f t="shared" si="106"/>
        <v>3968.9121360593726</v>
      </c>
      <c r="I761" s="48"/>
      <c r="J761" s="107">
        <f t="shared" si="107"/>
        <v>2.3297265018617404E-5</v>
      </c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52"/>
      <c r="C762" s="53" t="s">
        <v>32</v>
      </c>
      <c r="D762" s="27" t="str">
        <f>'A.P. GAS'!D526</f>
        <v>C. epoxi Ø 0,025</v>
      </c>
      <c r="E762" s="28" t="s">
        <v>29</v>
      </c>
      <c r="F762" s="55">
        <f>DATOS!E654</f>
        <v>25</v>
      </c>
      <c r="G762" s="30">
        <f>'A.P. GAS'!H550</f>
        <v>1634.8135840668187</v>
      </c>
      <c r="H762" s="56">
        <f t="shared" si="106"/>
        <v>40870.339601670472</v>
      </c>
      <c r="I762" s="48"/>
      <c r="J762" s="107">
        <f t="shared" si="107"/>
        <v>2.3990632708901247E-4</v>
      </c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52"/>
      <c r="C763" s="53" t="s">
        <v>33</v>
      </c>
      <c r="D763" s="27" t="str">
        <f>'A.P. GAS'!D561</f>
        <v>C. epoxi Ø 0,032</v>
      </c>
      <c r="E763" s="28" t="s">
        <v>29</v>
      </c>
      <c r="F763" s="55">
        <f>DATOS!E655</f>
        <v>75</v>
      </c>
      <c r="G763" s="30">
        <f>'A.P. GAS'!H585</f>
        <v>1940.6443205374126</v>
      </c>
      <c r="H763" s="56">
        <f t="shared" si="106"/>
        <v>145548.32404030595</v>
      </c>
      <c r="I763" s="48"/>
      <c r="J763" s="107">
        <f t="shared" si="107"/>
        <v>8.5435952269513398E-4</v>
      </c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hidden="1" customHeight="1">
      <c r="A764" s="1"/>
      <c r="B764" s="52"/>
      <c r="C764" s="53" t="s">
        <v>35</v>
      </c>
      <c r="D764" s="27" t="str">
        <f>'A.P. GAS'!D596</f>
        <v>C. epoxi Ø 0,038</v>
      </c>
      <c r="E764" s="28" t="s">
        <v>29</v>
      </c>
      <c r="F764" s="55">
        <f>DATOS!E656</f>
        <v>0</v>
      </c>
      <c r="G764" s="30">
        <f>'A.P. GAS'!H620</f>
        <v>2170.4990623748354</v>
      </c>
      <c r="H764" s="56">
        <f t="shared" si="106"/>
        <v>0</v>
      </c>
      <c r="I764" s="48"/>
      <c r="J764" s="107">
        <f t="shared" si="107"/>
        <v>0</v>
      </c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hidden="1" customHeight="1">
      <c r="A765" s="1"/>
      <c r="B765" s="52"/>
      <c r="C765" s="53" t="s">
        <v>36</v>
      </c>
      <c r="D765" s="27" t="str">
        <f>'A.P. GAS'!D631</f>
        <v>C. epoxi Ø 0,051</v>
      </c>
      <c r="E765" s="28" t="s">
        <v>29</v>
      </c>
      <c r="F765" s="55">
        <f>DATOS!E657</f>
        <v>0</v>
      </c>
      <c r="G765" s="30">
        <f>'A.P. GAS'!H655</f>
        <v>2776.6901884188696</v>
      </c>
      <c r="H765" s="56">
        <f t="shared" si="106"/>
        <v>0</v>
      </c>
      <c r="I765" s="48"/>
      <c r="J765" s="107">
        <f t="shared" si="107"/>
        <v>0</v>
      </c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hidden="1" customHeight="1">
      <c r="A766" s="1"/>
      <c r="B766" s="52"/>
      <c r="C766" s="53" t="s">
        <v>37</v>
      </c>
      <c r="D766" s="27" t="str">
        <f>'A.P. GAS'!D666</f>
        <v>C. epoxi Ø 0,063</v>
      </c>
      <c r="E766" s="28" t="s">
        <v>29</v>
      </c>
      <c r="F766" s="55">
        <f>DATOS!E658</f>
        <v>0</v>
      </c>
      <c r="G766" s="30">
        <f>'A.P. GAS'!H690</f>
        <v>3534.2810855023522</v>
      </c>
      <c r="H766" s="56">
        <f t="shared" si="106"/>
        <v>0</v>
      </c>
      <c r="I766" s="48"/>
      <c r="J766" s="107">
        <f t="shared" si="107"/>
        <v>0</v>
      </c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hidden="1" customHeight="1">
      <c r="A767" s="1"/>
      <c r="B767" s="52"/>
      <c r="C767" s="53" t="s">
        <v>38</v>
      </c>
      <c r="D767" s="27" t="str">
        <f>'A.P. GAS'!D701</f>
        <v>C. epoxi Ø 0,076</v>
      </c>
      <c r="E767" s="28" t="s">
        <v>29</v>
      </c>
      <c r="F767" s="55">
        <f>DATOS!E659</f>
        <v>0</v>
      </c>
      <c r="G767" s="30">
        <f>'A.P. GAS'!H725</f>
        <v>4441.6700304925562</v>
      </c>
      <c r="H767" s="56">
        <f t="shared" si="106"/>
        <v>0</v>
      </c>
      <c r="I767" s="48"/>
      <c r="J767" s="107">
        <f t="shared" si="107"/>
        <v>0</v>
      </c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hidden="1" customHeight="1">
      <c r="A768" s="1"/>
      <c r="B768" s="52"/>
      <c r="C768" s="53" t="s">
        <v>39</v>
      </c>
      <c r="D768" s="27" t="str">
        <f>'A.P. GAS'!D736</f>
        <v>C. epoxi Ø 0,101</v>
      </c>
      <c r="E768" s="28" t="s">
        <v>29</v>
      </c>
      <c r="F768" s="55">
        <f>DATOS!E660</f>
        <v>0</v>
      </c>
      <c r="G768" s="30">
        <f>'A.P. GAS'!H760</f>
        <v>5995.7924849373667</v>
      </c>
      <c r="H768" s="56">
        <f t="shared" si="106"/>
        <v>0</v>
      </c>
      <c r="I768" s="48"/>
      <c r="J768" s="107">
        <f t="shared" si="107"/>
        <v>0</v>
      </c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52"/>
      <c r="C769" s="53" t="s">
        <v>40</v>
      </c>
      <c r="D769" s="27" t="str">
        <f>'A.P. GAS'!D771</f>
        <v>Ll de paso Ø 0,013</v>
      </c>
      <c r="E769" s="28" t="s">
        <v>43</v>
      </c>
      <c r="F769" s="55">
        <f>DATOS!E661</f>
        <v>20</v>
      </c>
      <c r="G769" s="30">
        <f>'A.P. GAS'!H795</f>
        <v>3294.5803670897512</v>
      </c>
      <c r="H769" s="56">
        <f t="shared" si="106"/>
        <v>65891.607341795025</v>
      </c>
      <c r="I769" s="48"/>
      <c r="J769" s="107">
        <f t="shared" si="107"/>
        <v>3.867795975621242E-4</v>
      </c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hidden="1" customHeight="1">
      <c r="A770" s="1"/>
      <c r="B770" s="52"/>
      <c r="C770" s="53" t="s">
        <v>41</v>
      </c>
      <c r="D770" s="27" t="str">
        <f>'A.P. GAS'!D806</f>
        <v>Ll de paso Ø 0,019</v>
      </c>
      <c r="E770" s="28" t="s">
        <v>43</v>
      </c>
      <c r="F770" s="55">
        <f>DATOS!E662</f>
        <v>0</v>
      </c>
      <c r="G770" s="30">
        <f>'A.P. GAS'!H830</f>
        <v>3578.9228346288082</v>
      </c>
      <c r="H770" s="56">
        <f t="shared" si="106"/>
        <v>0</v>
      </c>
      <c r="I770" s="48"/>
      <c r="J770" s="107">
        <f t="shared" si="107"/>
        <v>0</v>
      </c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hidden="1" customHeight="1">
      <c r="A771" s="1"/>
      <c r="B771" s="52"/>
      <c r="C771" s="53" t="s">
        <v>42</v>
      </c>
      <c r="D771" s="27" t="str">
        <f>'A.P. GAS'!D841</f>
        <v>Ll de paso Ø 0,025</v>
      </c>
      <c r="E771" s="28" t="s">
        <v>43</v>
      </c>
      <c r="F771" s="55">
        <f>DATOS!E663</f>
        <v>0</v>
      </c>
      <c r="G771" s="30">
        <f>'A.P. GAS'!H865</f>
        <v>8522.614668014472</v>
      </c>
      <c r="H771" s="56">
        <f t="shared" si="106"/>
        <v>0</v>
      </c>
      <c r="I771" s="48"/>
      <c r="J771" s="107">
        <f t="shared" si="107"/>
        <v>0</v>
      </c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hidden="1" customHeight="1">
      <c r="A772" s="1"/>
      <c r="B772" s="52"/>
      <c r="C772" s="53" t="s">
        <v>44</v>
      </c>
      <c r="D772" s="27" t="str">
        <f>'A.P. GAS'!D876</f>
        <v>Ll. esferica Ø 0,032</v>
      </c>
      <c r="E772" s="28" t="s">
        <v>43</v>
      </c>
      <c r="F772" s="55">
        <f>DATOS!E664</f>
        <v>0</v>
      </c>
      <c r="G772" s="30">
        <f>'A.P. GAS'!H900</f>
        <v>10357.536804029076</v>
      </c>
      <c r="H772" s="56">
        <f t="shared" si="106"/>
        <v>0</v>
      </c>
      <c r="I772" s="48"/>
      <c r="J772" s="107">
        <f t="shared" si="107"/>
        <v>0</v>
      </c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hidden="1" customHeight="1">
      <c r="A773" s="1"/>
      <c r="B773" s="52"/>
      <c r="C773" s="53" t="s">
        <v>45</v>
      </c>
      <c r="D773" s="27" t="str">
        <f>'A.P. GAS'!D911</f>
        <v>Ll. esferica Ø 0,038</v>
      </c>
      <c r="E773" s="28" t="s">
        <v>43</v>
      </c>
      <c r="F773" s="55">
        <f>DATOS!E665</f>
        <v>0</v>
      </c>
      <c r="G773" s="30">
        <f>'A.P. GAS'!H935</f>
        <v>12893.106715005795</v>
      </c>
      <c r="H773" s="56">
        <f t="shared" si="106"/>
        <v>0</v>
      </c>
      <c r="I773" s="48"/>
      <c r="J773" s="107">
        <f t="shared" si="107"/>
        <v>0</v>
      </c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52"/>
      <c r="C774" s="53" t="s">
        <v>46</v>
      </c>
      <c r="D774" s="27" t="str">
        <f>'A.P. GAS'!D946</f>
        <v>Ll. esferica Ø 0,051</v>
      </c>
      <c r="E774" s="28" t="s">
        <v>43</v>
      </c>
      <c r="F774" s="55">
        <f>DATOS!E666</f>
        <v>1</v>
      </c>
      <c r="G774" s="30">
        <f>'A.P. GAS'!H970</f>
        <v>17106.022275056079</v>
      </c>
      <c r="H774" s="56">
        <f t="shared" si="106"/>
        <v>17106.022275056079</v>
      </c>
      <c r="I774" s="48"/>
      <c r="J774" s="107">
        <f t="shared" si="107"/>
        <v>1.0041127661547012E-4</v>
      </c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hidden="1" customHeight="1">
      <c r="A775" s="1"/>
      <c r="B775" s="52"/>
      <c r="C775" s="53" t="s">
        <v>47</v>
      </c>
      <c r="D775" s="27" t="str">
        <f>'A.P. GAS'!D981</f>
        <v>Ll. esferica Ø 0,063</v>
      </c>
      <c r="E775" s="28" t="s">
        <v>43</v>
      </c>
      <c r="F775" s="55">
        <f>DATOS!E667</f>
        <v>0</v>
      </c>
      <c r="G775" s="30">
        <f>'A.P. GAS'!H1005</f>
        <v>28707.179755384641</v>
      </c>
      <c r="H775" s="56">
        <f t="shared" si="106"/>
        <v>0</v>
      </c>
      <c r="I775" s="48"/>
      <c r="J775" s="107">
        <f t="shared" si="107"/>
        <v>0</v>
      </c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hidden="1" customHeight="1">
      <c r="A776" s="1"/>
      <c r="B776" s="52"/>
      <c r="C776" s="53" t="s">
        <v>48</v>
      </c>
      <c r="D776" s="27" t="str">
        <f>'A.P. GAS'!D1016</f>
        <v>Ll. esferica Ø 0,076</v>
      </c>
      <c r="E776" s="28" t="s">
        <v>43</v>
      </c>
      <c r="F776" s="55">
        <f>DATOS!E668</f>
        <v>0</v>
      </c>
      <c r="G776" s="30">
        <f>'A.P. GAS'!H1040</f>
        <v>44631.268466028399</v>
      </c>
      <c r="H776" s="56">
        <f t="shared" si="106"/>
        <v>0</v>
      </c>
      <c r="I776" s="48"/>
      <c r="J776" s="107">
        <f t="shared" si="107"/>
        <v>0</v>
      </c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hidden="1" customHeight="1">
      <c r="A777" s="1"/>
      <c r="B777" s="52"/>
      <c r="C777" s="53" t="s">
        <v>49</v>
      </c>
      <c r="D777" s="27" t="str">
        <f>'A.P. GAS'!D1051</f>
        <v>Ll. esferica Ø 0,101</v>
      </c>
      <c r="E777" s="28" t="s">
        <v>43</v>
      </c>
      <c r="F777" s="55">
        <f>DATOS!E669</f>
        <v>0</v>
      </c>
      <c r="G777" s="30">
        <f>'A.P. GAS'!H1075</f>
        <v>80048.547450869344</v>
      </c>
      <c r="H777" s="56">
        <f t="shared" si="106"/>
        <v>0</v>
      </c>
      <c r="I777" s="48"/>
      <c r="J777" s="107">
        <f t="shared" si="107"/>
        <v>0</v>
      </c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52"/>
      <c r="C778" s="53" t="s">
        <v>50</v>
      </c>
      <c r="D778" s="27" t="str">
        <f>'A.P. GAS'!D1086</f>
        <v>Piezas y accesorios epoxi</v>
      </c>
      <c r="E778" s="28" t="s">
        <v>178</v>
      </c>
      <c r="F778" s="55">
        <f>DATOS!E670</f>
        <v>1</v>
      </c>
      <c r="G778" s="30">
        <f>'A.P. GAS'!H1105</f>
        <v>292511.61048181821</v>
      </c>
      <c r="H778" s="56">
        <f t="shared" si="106"/>
        <v>292511.61048181821</v>
      </c>
      <c r="I778" s="48"/>
      <c r="J778" s="107">
        <f t="shared" si="107"/>
        <v>1.7170247858355611E-3</v>
      </c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hidden="1" customHeight="1">
      <c r="A779" s="1"/>
      <c r="B779" s="52"/>
      <c r="C779" s="53" t="s">
        <v>51</v>
      </c>
      <c r="D779" s="27" t="str">
        <f>'A.P. GAS'!D1116</f>
        <v>C. PPTF Ø 0,013</v>
      </c>
      <c r="E779" s="28" t="s">
        <v>29</v>
      </c>
      <c r="F779" s="55">
        <f>DATOS!E671</f>
        <v>0</v>
      </c>
      <c r="G779" s="30">
        <f>'A.P. GAS'!H1140</f>
        <v>1240.2141110288544</v>
      </c>
      <c r="H779" s="56">
        <f t="shared" si="106"/>
        <v>0</v>
      </c>
      <c r="I779" s="48"/>
      <c r="J779" s="107">
        <f t="shared" si="107"/>
        <v>0</v>
      </c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hidden="1" customHeight="1">
      <c r="A780" s="1"/>
      <c r="B780" s="52"/>
      <c r="C780" s="53" t="s">
        <v>52</v>
      </c>
      <c r="D780" s="27" t="str">
        <f>'A.P. GAS'!D1151</f>
        <v>C. PPTF Ø 0,019</v>
      </c>
      <c r="E780" s="28" t="s">
        <v>29</v>
      </c>
      <c r="F780" s="55">
        <f>DATOS!E672</f>
        <v>0</v>
      </c>
      <c r="G780" s="30">
        <f>'A.P. GAS'!H1175</f>
        <v>1330.2784348299929</v>
      </c>
      <c r="H780" s="56">
        <f t="shared" si="106"/>
        <v>0</v>
      </c>
      <c r="I780" s="48"/>
      <c r="J780" s="107">
        <f t="shared" si="107"/>
        <v>0</v>
      </c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hidden="1" customHeight="1">
      <c r="A781" s="1"/>
      <c r="B781" s="52"/>
      <c r="C781" s="53" t="s">
        <v>53</v>
      </c>
      <c r="D781" s="27" t="str">
        <f>'A.P. GAS'!D1186</f>
        <v>C. PPTF Ø 0,025</v>
      </c>
      <c r="E781" s="28" t="s">
        <v>29</v>
      </c>
      <c r="F781" s="55">
        <f>DATOS!E673</f>
        <v>0</v>
      </c>
      <c r="G781" s="30">
        <f>'A.P. GAS'!H1210</f>
        <v>1569.4746710774139</v>
      </c>
      <c r="H781" s="56">
        <f t="shared" si="106"/>
        <v>0</v>
      </c>
      <c r="I781" s="48"/>
      <c r="J781" s="107">
        <f t="shared" si="107"/>
        <v>0</v>
      </c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hidden="1" customHeight="1">
      <c r="A782" s="1"/>
      <c r="B782" s="52"/>
      <c r="C782" s="53" t="s">
        <v>54</v>
      </c>
      <c r="D782" s="27" t="str">
        <f>'A.P. GAS'!D1221</f>
        <v>C. PPTF Ø 0,032</v>
      </c>
      <c r="E782" s="28" t="s">
        <v>29</v>
      </c>
      <c r="F782" s="55">
        <f>DATOS!E674</f>
        <v>0</v>
      </c>
      <c r="G782" s="30">
        <f>'A.P. GAS'!H1245</f>
        <v>1967.2327862534457</v>
      </c>
      <c r="H782" s="56">
        <f t="shared" si="106"/>
        <v>0</v>
      </c>
      <c r="I782" s="48"/>
      <c r="J782" s="107">
        <f t="shared" si="107"/>
        <v>0</v>
      </c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hidden="1" customHeight="1">
      <c r="A783" s="1"/>
      <c r="B783" s="52"/>
      <c r="C783" s="53" t="s">
        <v>179</v>
      </c>
      <c r="D783" s="27" t="str">
        <f>'A.P. GAS'!D1256</f>
        <v>C. PPTF Ø 0,038</v>
      </c>
      <c r="E783" s="28" t="s">
        <v>29</v>
      </c>
      <c r="F783" s="55">
        <f>DATOS!E675</f>
        <v>0</v>
      </c>
      <c r="G783" s="30">
        <f>'A.P. GAS'!H1280</f>
        <v>2145.1540360722338</v>
      </c>
      <c r="H783" s="56">
        <f t="shared" si="106"/>
        <v>0</v>
      </c>
      <c r="I783" s="48"/>
      <c r="J783" s="107">
        <f t="shared" si="107"/>
        <v>0</v>
      </c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hidden="1" customHeight="1">
      <c r="A784" s="1"/>
      <c r="B784" s="52"/>
      <c r="C784" s="53" t="s">
        <v>180</v>
      </c>
      <c r="D784" s="27" t="str">
        <f>'A.P. GAS'!D1291</f>
        <v>C. PPTF Ø 0,051</v>
      </c>
      <c r="E784" s="28" t="s">
        <v>29</v>
      </c>
      <c r="F784" s="55">
        <f>DATOS!E676</f>
        <v>0</v>
      </c>
      <c r="G784" s="30">
        <f>'A.P. GAS'!H1315</f>
        <v>2526.0369950556919</v>
      </c>
      <c r="H784" s="56">
        <f t="shared" si="106"/>
        <v>0</v>
      </c>
      <c r="I784" s="48"/>
      <c r="J784" s="107">
        <f t="shared" si="107"/>
        <v>0</v>
      </c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hidden="1" customHeight="1">
      <c r="A785" s="1"/>
      <c r="B785" s="52"/>
      <c r="C785" s="53" t="s">
        <v>181</v>
      </c>
      <c r="D785" s="27" t="str">
        <f>'A.P. GAS'!D1326</f>
        <v>C. PPTF Ø 0,063</v>
      </c>
      <c r="E785" s="28" t="s">
        <v>29</v>
      </c>
      <c r="F785" s="55">
        <f>DATOS!E677</f>
        <v>0</v>
      </c>
      <c r="G785" s="30">
        <f>'A.P. GAS'!H1350</f>
        <v>3029.2139433607263</v>
      </c>
      <c r="H785" s="56">
        <f t="shared" si="106"/>
        <v>0</v>
      </c>
      <c r="I785" s="48"/>
      <c r="J785" s="107">
        <f t="shared" si="107"/>
        <v>0</v>
      </c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hidden="1" customHeight="1">
      <c r="A786" s="1"/>
      <c r="B786" s="52"/>
      <c r="C786" s="53" t="s">
        <v>182</v>
      </c>
      <c r="D786" s="27" t="str">
        <f>'A.P. GAS'!D1361</f>
        <v>C. PPTF Ø 0,076</v>
      </c>
      <c r="E786" s="28" t="s">
        <v>29</v>
      </c>
      <c r="F786" s="55">
        <f>DATOS!E678</f>
        <v>0</v>
      </c>
      <c r="G786" s="30">
        <f>'A.P. GAS'!H1385</f>
        <v>3434.8114384616229</v>
      </c>
      <c r="H786" s="56">
        <f t="shared" si="106"/>
        <v>0</v>
      </c>
      <c r="I786" s="48"/>
      <c r="J786" s="107">
        <f t="shared" si="107"/>
        <v>0</v>
      </c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hidden="1" customHeight="1">
      <c r="A787" s="1"/>
      <c r="B787" s="52"/>
      <c r="C787" s="53" t="s">
        <v>183</v>
      </c>
      <c r="D787" s="27" t="str">
        <f>'A.P. GAS'!D1396</f>
        <v>C. PPTF Ø 0,101</v>
      </c>
      <c r="E787" s="28" t="s">
        <v>29</v>
      </c>
      <c r="F787" s="55">
        <f>DATOS!E679</f>
        <v>0</v>
      </c>
      <c r="G787" s="30">
        <f>'A.P. GAS'!H1420</f>
        <v>5676.7511521917259</v>
      </c>
      <c r="H787" s="56">
        <f t="shared" si="106"/>
        <v>0</v>
      </c>
      <c r="I787" s="48"/>
      <c r="J787" s="107">
        <f t="shared" si="107"/>
        <v>0</v>
      </c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hidden="1" customHeight="1">
      <c r="A788" s="1"/>
      <c r="B788" s="52"/>
      <c r="C788" s="53" t="s">
        <v>184</v>
      </c>
      <c r="D788" s="27" t="str">
        <f>'A.P. GAS'!D1431</f>
        <v>Ll de paso PPTF Ø 0,013</v>
      </c>
      <c r="E788" s="28" t="s">
        <v>43</v>
      </c>
      <c r="F788" s="55">
        <f>DATOS!E680</f>
        <v>0</v>
      </c>
      <c r="G788" s="30">
        <f>'A.P. GAS'!H1455</f>
        <v>3450.9146073839693</v>
      </c>
      <c r="H788" s="56">
        <f t="shared" si="106"/>
        <v>0</v>
      </c>
      <c r="I788" s="48"/>
      <c r="J788" s="107">
        <f t="shared" si="107"/>
        <v>0</v>
      </c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hidden="1" customHeight="1">
      <c r="A789" s="1"/>
      <c r="B789" s="52"/>
      <c r="C789" s="53" t="s">
        <v>185</v>
      </c>
      <c r="D789" s="27" t="str">
        <f>'A.P. GAS'!D1466</f>
        <v>Ll de paso PPTF Ø 0,019</v>
      </c>
      <c r="E789" s="28" t="s">
        <v>43</v>
      </c>
      <c r="F789" s="55">
        <f>DATOS!E681</f>
        <v>0</v>
      </c>
      <c r="G789" s="30">
        <f>'A.P. GAS'!H1490</f>
        <v>3726.8657164521633</v>
      </c>
      <c r="H789" s="56">
        <f t="shared" si="106"/>
        <v>0</v>
      </c>
      <c r="I789" s="48"/>
      <c r="J789" s="107">
        <f t="shared" si="107"/>
        <v>0</v>
      </c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hidden="1" customHeight="1">
      <c r="A790" s="1"/>
      <c r="B790" s="52"/>
      <c r="C790" s="53" t="s">
        <v>186</v>
      </c>
      <c r="D790" s="27" t="str">
        <f>'A.P. GAS'!D1501</f>
        <v>Ll de paso PPTF Ø 0,025</v>
      </c>
      <c r="E790" s="28" t="s">
        <v>43</v>
      </c>
      <c r="F790" s="55">
        <f>DATOS!E682</f>
        <v>0</v>
      </c>
      <c r="G790" s="30">
        <f>'A.P. GAS'!H1525</f>
        <v>3755.9779222869029</v>
      </c>
      <c r="H790" s="56">
        <f t="shared" si="106"/>
        <v>0</v>
      </c>
      <c r="I790" s="48"/>
      <c r="J790" s="107">
        <f t="shared" si="107"/>
        <v>0</v>
      </c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hidden="1" customHeight="1">
      <c r="A791" s="1"/>
      <c r="B791" s="52"/>
      <c r="C791" s="53" t="s">
        <v>187</v>
      </c>
      <c r="D791" s="27" t="str">
        <f>'A.P. GAS'!D1536</f>
        <v>Ll. esferica PPTF Ø 0,032</v>
      </c>
      <c r="E791" s="28" t="s">
        <v>43</v>
      </c>
      <c r="F791" s="55">
        <f>DATOS!E683</f>
        <v>0</v>
      </c>
      <c r="G791" s="30">
        <f>'A.P. GAS'!H1560</f>
        <v>8267.7476479748002</v>
      </c>
      <c r="H791" s="56">
        <f t="shared" si="106"/>
        <v>0</v>
      </c>
      <c r="I791" s="48"/>
      <c r="J791" s="107">
        <f t="shared" si="107"/>
        <v>0</v>
      </c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hidden="1" customHeight="1">
      <c r="A792" s="1"/>
      <c r="B792" s="52"/>
      <c r="C792" s="53" t="s">
        <v>188</v>
      </c>
      <c r="D792" s="27" t="str">
        <f>'A.P. GAS'!D1571</f>
        <v>Ll. esferica PPTF Ø 0,038</v>
      </c>
      <c r="E792" s="28" t="s">
        <v>43</v>
      </c>
      <c r="F792" s="55">
        <f>DATOS!E684</f>
        <v>0</v>
      </c>
      <c r="G792" s="30">
        <f>'A.P. GAS'!H1595</f>
        <v>8750.6641963356524</v>
      </c>
      <c r="H792" s="56">
        <f t="shared" si="106"/>
        <v>0</v>
      </c>
      <c r="I792" s="48"/>
      <c r="J792" s="107">
        <f t="shared" si="107"/>
        <v>0</v>
      </c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hidden="1" customHeight="1">
      <c r="A793" s="1"/>
      <c r="B793" s="52"/>
      <c r="C793" s="53" t="s">
        <v>189</v>
      </c>
      <c r="D793" s="27" t="str">
        <f>'A.P. GAS'!D1606</f>
        <v>Ll. esferica PPTF Ø 0,051</v>
      </c>
      <c r="E793" s="28" t="s">
        <v>43</v>
      </c>
      <c r="F793" s="55">
        <f>DATOS!E685</f>
        <v>0</v>
      </c>
      <c r="G793" s="30">
        <f>'A.P. GAS'!H1630</f>
        <v>12916.970460512857</v>
      </c>
      <c r="H793" s="56">
        <f t="shared" si="106"/>
        <v>0</v>
      </c>
      <c r="I793" s="48"/>
      <c r="J793" s="107">
        <f t="shared" si="107"/>
        <v>0</v>
      </c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hidden="1" customHeight="1">
      <c r="A794" s="1"/>
      <c r="B794" s="52"/>
      <c r="C794" s="53" t="s">
        <v>190</v>
      </c>
      <c r="D794" s="27" t="str">
        <f>'A.P. GAS'!D1641</f>
        <v>Ll. esferica PPTF Ø 0,063</v>
      </c>
      <c r="E794" s="28" t="s">
        <v>43</v>
      </c>
      <c r="F794" s="55">
        <f>DATOS!E686</f>
        <v>0</v>
      </c>
      <c r="G794" s="30">
        <f>'A.P. GAS'!H1665</f>
        <v>17538.363079245843</v>
      </c>
      <c r="H794" s="56">
        <f t="shared" si="106"/>
        <v>0</v>
      </c>
      <c r="I794" s="48"/>
      <c r="J794" s="107">
        <f t="shared" si="107"/>
        <v>0</v>
      </c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hidden="1" customHeight="1">
      <c r="A795" s="1"/>
      <c r="B795" s="52"/>
      <c r="C795" s="53" t="s">
        <v>191</v>
      </c>
      <c r="D795" s="27" t="str">
        <f>'A.P. GAS'!D1676</f>
        <v>Ll. esferica PPTF Ø 0,076</v>
      </c>
      <c r="E795" s="28" t="s">
        <v>43</v>
      </c>
      <c r="F795" s="55">
        <f>DATOS!E687</f>
        <v>0</v>
      </c>
      <c r="G795" s="30">
        <f>'A.P. GAS'!H1700</f>
        <v>26316.06042717028</v>
      </c>
      <c r="H795" s="56">
        <f t="shared" si="106"/>
        <v>0</v>
      </c>
      <c r="I795" s="48"/>
      <c r="J795" s="107">
        <f t="shared" si="107"/>
        <v>0</v>
      </c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hidden="1" customHeight="1">
      <c r="A796" s="1"/>
      <c r="B796" s="52"/>
      <c r="C796" s="53" t="s">
        <v>192</v>
      </c>
      <c r="D796" s="27" t="str">
        <f>'A.P. GAS'!D1711</f>
        <v>Ll. esferica PPTF Ø 0,101</v>
      </c>
      <c r="E796" s="28" t="s">
        <v>43</v>
      </c>
      <c r="F796" s="55">
        <f>DATOS!E688</f>
        <v>0</v>
      </c>
      <c r="G796" s="30">
        <f>'A.P. GAS'!H1735</f>
        <v>28871.203505320329</v>
      </c>
      <c r="H796" s="56">
        <f t="shared" si="106"/>
        <v>0</v>
      </c>
      <c r="I796" s="48"/>
      <c r="J796" s="107">
        <f t="shared" si="107"/>
        <v>0</v>
      </c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hidden="1" customHeight="1">
      <c r="A797" s="1"/>
      <c r="B797" s="52"/>
      <c r="C797" s="53" t="s">
        <v>193</v>
      </c>
      <c r="D797" s="27" t="str">
        <f>'A.P. GAS'!D1746</f>
        <v>Piezas y accesorios PPTF</v>
      </c>
      <c r="E797" s="28" t="s">
        <v>178</v>
      </c>
      <c r="F797" s="55">
        <f>DATOS!E689</f>
        <v>0</v>
      </c>
      <c r="G797" s="30">
        <f>'A.P. GAS'!H1828</f>
        <v>0</v>
      </c>
      <c r="H797" s="56">
        <f t="shared" si="106"/>
        <v>0</v>
      </c>
      <c r="I797" s="48"/>
      <c r="J797" s="107">
        <f t="shared" si="107"/>
        <v>0</v>
      </c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hidden="1" customHeight="1">
      <c r="A798" s="1"/>
      <c r="B798" s="52"/>
      <c r="C798" s="53" t="s">
        <v>194</v>
      </c>
      <c r="D798" s="27" t="str">
        <f>'A.P. GAS'!D1839</f>
        <v>Cañería epoxi por boca</v>
      </c>
      <c r="E798" s="28" t="s">
        <v>167</v>
      </c>
      <c r="F798" s="55">
        <f>DATOS!E690</f>
        <v>0</v>
      </c>
      <c r="G798" s="30">
        <f>'A.P. GAS'!H1897</f>
        <v>37870.419180627759</v>
      </c>
      <c r="H798" s="56">
        <f t="shared" si="106"/>
        <v>0</v>
      </c>
      <c r="I798" s="48"/>
      <c r="J798" s="107">
        <f t="shared" si="107"/>
        <v>0</v>
      </c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hidden="1" customHeight="1">
      <c r="A799" s="1"/>
      <c r="B799" s="52"/>
      <c r="C799" s="53" t="s">
        <v>195</v>
      </c>
      <c r="D799" s="27" t="str">
        <f>'A.P. GAS'!D1908</f>
        <v>Cañería PPTF por boca</v>
      </c>
      <c r="E799" s="28" t="s">
        <v>167</v>
      </c>
      <c r="F799" s="55">
        <f>DATOS!E691</f>
        <v>0</v>
      </c>
      <c r="G799" s="30">
        <f>'A.P. GAS'!H1961</f>
        <v>34546.64824185997</v>
      </c>
      <c r="H799" s="56">
        <f t="shared" si="106"/>
        <v>0</v>
      </c>
      <c r="I799" s="48"/>
      <c r="J799" s="107">
        <f t="shared" si="107"/>
        <v>0</v>
      </c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hidden="1" customHeight="1">
      <c r="A800" s="1"/>
      <c r="B800" s="52"/>
      <c r="C800" s="53"/>
      <c r="D800" s="27"/>
      <c r="E800" s="28"/>
      <c r="F800" s="55"/>
      <c r="G800" s="30"/>
      <c r="H800" s="56"/>
      <c r="I800" s="48"/>
      <c r="J800" s="107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hidden="1" customHeight="1">
      <c r="A801" s="1"/>
      <c r="B801" s="119" t="s">
        <v>272</v>
      </c>
      <c r="C801" s="112"/>
      <c r="D801" s="688" t="s">
        <v>273</v>
      </c>
      <c r="E801" s="689"/>
      <c r="F801" s="689"/>
      <c r="G801" s="690"/>
      <c r="H801" s="65"/>
      <c r="I801" s="66"/>
      <c r="J801" s="67"/>
      <c r="K801" s="691" t="s">
        <v>274</v>
      </c>
      <c r="L801" s="692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hidden="1" customHeight="1">
      <c r="A802" s="1"/>
      <c r="B802" s="52"/>
      <c r="C802" s="53" t="s">
        <v>21</v>
      </c>
      <c r="D802" s="27" t="str">
        <f>'A.P. GAS'!D1975</f>
        <v>GLP Tanque vertical; cap: 225 kg. (0,50 m3)</v>
      </c>
      <c r="E802" s="28" t="s">
        <v>178</v>
      </c>
      <c r="F802" s="55">
        <f>DATOS!E692</f>
        <v>0</v>
      </c>
      <c r="G802" s="30">
        <f>'A.P. GAS'!H1995</f>
        <v>111368.02798642691</v>
      </c>
      <c r="H802" s="56">
        <f t="shared" ref="H802:H806" si="108">F802*G802</f>
        <v>0</v>
      </c>
      <c r="I802" s="48"/>
      <c r="J802" s="107">
        <f t="shared" ref="J802:J806" si="109">H802/$I$1039</f>
        <v>0</v>
      </c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41.25" hidden="1" customHeight="1">
      <c r="A803" s="1"/>
      <c r="B803" s="52"/>
      <c r="C803" s="53" t="s">
        <v>31</v>
      </c>
      <c r="D803" s="27" t="str">
        <f>'A.P. GAS'!D2006</f>
        <v xml:space="preserve">GLP Tanque horiz.; cap:420 kg.(1,00 m3) ,incluye contrapiso de Hº Aº (4,60 x 3,20 x 0,12 m) y cerco perimetral h:2,00 mts( 4,20 x3,00 m ),con 2 puertas de acceso </v>
      </c>
      <c r="E803" s="28" t="s">
        <v>178</v>
      </c>
      <c r="F803" s="55">
        <f>DATOS!E693</f>
        <v>0</v>
      </c>
      <c r="G803" s="30">
        <f>'A.P. GAS'!H2029</f>
        <v>438701.31615361082</v>
      </c>
      <c r="H803" s="56">
        <f t="shared" si="108"/>
        <v>0</v>
      </c>
      <c r="I803" s="48"/>
      <c r="J803" s="107">
        <f t="shared" si="109"/>
        <v>0</v>
      </c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39" hidden="1" customHeight="1">
      <c r="A804" s="1"/>
      <c r="B804" s="52"/>
      <c r="C804" s="53" t="s">
        <v>32</v>
      </c>
      <c r="D804" s="27" t="str">
        <f>'A.P. GAS'!D2040</f>
        <v>GLP Tanque horiz.; cap: 800 kg.(2,00 m3), incluye contrapiso de Hº Aº ( 5,20 x 3,80 x 0,12 m) y cerco perimetral h:2,00 mts( 4,60 x 3,25 m),con 2 puertas de acceso</v>
      </c>
      <c r="E804" s="28" t="s">
        <v>178</v>
      </c>
      <c r="F804" s="55">
        <f>DATOS!E694</f>
        <v>0</v>
      </c>
      <c r="G804" s="30">
        <f>'A.P. GAS'!H2063</f>
        <v>599204.21518322092</v>
      </c>
      <c r="H804" s="56">
        <f t="shared" si="108"/>
        <v>0</v>
      </c>
      <c r="I804" s="48"/>
      <c r="J804" s="107">
        <f t="shared" si="109"/>
        <v>0</v>
      </c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38.25" hidden="1" customHeight="1">
      <c r="A805" s="1"/>
      <c r="B805" s="52"/>
      <c r="C805" s="53" t="s">
        <v>33</v>
      </c>
      <c r="D805" s="27" t="str">
        <f>'A.P. GAS'!D2074</f>
        <v>GLP Tanque horiz.; cap: 1734 kg.(4,00 m3), incluye contrapiso de Hº Aº (6,70 x 4,32 x 0,12 m) y cerco perimetral h:2,00 mts(4,80x3,54m),con 2 puertas de acceso</v>
      </c>
      <c r="E805" s="28" t="s">
        <v>178</v>
      </c>
      <c r="F805" s="55">
        <f>DATOS!E695</f>
        <v>0</v>
      </c>
      <c r="G805" s="30">
        <f>'A.P. GAS'!H2097</f>
        <v>866392.20722574892</v>
      </c>
      <c r="H805" s="56">
        <f t="shared" si="108"/>
        <v>0</v>
      </c>
      <c r="I805" s="48"/>
      <c r="J805" s="107">
        <f t="shared" si="109"/>
        <v>0</v>
      </c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hidden="1" customHeight="1">
      <c r="A806" s="1"/>
      <c r="B806" s="52"/>
      <c r="C806" s="53" t="s">
        <v>35</v>
      </c>
      <c r="D806" s="27" t="str">
        <f>'A.P. GAS'!D2108</f>
        <v>Cuadro de regulación GLP con gabinete</v>
      </c>
      <c r="E806" s="28" t="s">
        <v>178</v>
      </c>
      <c r="F806" s="55">
        <f>DATOS!E696</f>
        <v>0</v>
      </c>
      <c r="G806" s="30">
        <f>'A.P. GAS'!H2136</f>
        <v>241923.14887239784</v>
      </c>
      <c r="H806" s="56">
        <f t="shared" si="108"/>
        <v>0</v>
      </c>
      <c r="I806" s="48"/>
      <c r="J806" s="107">
        <f t="shared" si="109"/>
        <v>0</v>
      </c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hidden="1" customHeight="1">
      <c r="A807" s="1"/>
      <c r="B807" s="52"/>
      <c r="C807" s="53"/>
      <c r="D807" s="27"/>
      <c r="E807" s="28"/>
      <c r="F807" s="55"/>
      <c r="G807" s="30"/>
      <c r="H807" s="56"/>
      <c r="I807" s="48"/>
      <c r="J807" s="107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19" t="s">
        <v>275</v>
      </c>
      <c r="C808" s="112"/>
      <c r="D808" s="688" t="s">
        <v>227</v>
      </c>
      <c r="E808" s="689"/>
      <c r="F808" s="689"/>
      <c r="G808" s="690"/>
      <c r="H808" s="137"/>
      <c r="I808" s="138"/>
      <c r="J808" s="139"/>
    </row>
    <row r="809" spans="1:26" ht="13.5" hidden="1" customHeight="1">
      <c r="A809" s="1"/>
      <c r="B809" s="52"/>
      <c r="C809" s="53"/>
      <c r="D809" s="688" t="s">
        <v>276</v>
      </c>
      <c r="E809" s="689"/>
      <c r="F809" s="689"/>
      <c r="G809" s="690"/>
      <c r="H809" s="65"/>
      <c r="I809" s="66"/>
      <c r="J809" s="67"/>
      <c r="K809" s="691" t="s">
        <v>277</v>
      </c>
      <c r="L809" s="692"/>
    </row>
    <row r="810" spans="1:26" ht="12.75" hidden="1" customHeight="1">
      <c r="A810" s="1"/>
      <c r="B810" s="52"/>
      <c r="C810" s="53" t="s">
        <v>21</v>
      </c>
      <c r="D810" s="27" t="str">
        <f>'A.P. GAS'!D2151</f>
        <v>Calefactor tiro balanceado  tipo "CTZ" 2500 Kcal/h</v>
      </c>
      <c r="E810" s="28" t="s">
        <v>167</v>
      </c>
      <c r="F810" s="55">
        <f>DATOS!E697</f>
        <v>0</v>
      </c>
      <c r="G810" s="30">
        <f>'A.P. GAS'!H2174</f>
        <v>26278.216360011149</v>
      </c>
      <c r="H810" s="56">
        <f t="shared" ref="H810:H815" si="110">+F810*G810</f>
        <v>0</v>
      </c>
      <c r="I810" s="48"/>
      <c r="J810" s="107">
        <f t="shared" ref="J810:J815" si="111">H810/$I$1039</f>
        <v>0</v>
      </c>
    </row>
    <row r="811" spans="1:26" ht="12.75" hidden="1" customHeight="1">
      <c r="A811" s="1"/>
      <c r="B811" s="52"/>
      <c r="C811" s="53" t="s">
        <v>24</v>
      </c>
      <c r="D811" s="27" t="str">
        <f>'A.P. GAS'!D2185</f>
        <v>Calefactor tiro balanceado  tipo "CTZ" 4000 Kcal/h</v>
      </c>
      <c r="E811" s="28" t="s">
        <v>167</v>
      </c>
      <c r="F811" s="55">
        <f>DATOS!E698</f>
        <v>0</v>
      </c>
      <c r="G811" s="30">
        <f>'A.P. GAS'!H2208</f>
        <v>34226.096565390792</v>
      </c>
      <c r="H811" s="56">
        <f t="shared" si="110"/>
        <v>0</v>
      </c>
      <c r="I811" s="48"/>
      <c r="J811" s="107">
        <f t="shared" si="111"/>
        <v>0</v>
      </c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hidden="1" customHeight="1">
      <c r="A812" s="1"/>
      <c r="B812" s="52"/>
      <c r="C812" s="53" t="s">
        <v>27</v>
      </c>
      <c r="D812" s="27" t="str">
        <f>'A.P. GAS'!D2219</f>
        <v>Calefactor tiro balanceado  tipo "CTZ" 6000 Kcal/h</v>
      </c>
      <c r="E812" s="28" t="s">
        <v>167</v>
      </c>
      <c r="F812" s="55">
        <f>DATOS!E699</f>
        <v>0</v>
      </c>
      <c r="G812" s="30">
        <f>'A.P. GAS'!H2242</f>
        <v>43007.224112803371</v>
      </c>
      <c r="H812" s="56">
        <f t="shared" si="110"/>
        <v>0</v>
      </c>
      <c r="I812" s="48"/>
      <c r="J812" s="107">
        <f t="shared" si="111"/>
        <v>0</v>
      </c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hidden="1" customHeight="1">
      <c r="A813" s="1"/>
      <c r="B813" s="52"/>
      <c r="C813" s="53" t="s">
        <v>28</v>
      </c>
      <c r="D813" s="27" t="str">
        <f>'A.P. GAS'!D2253</f>
        <v>Calefactor tiro balanceado  tipo "CTZ" 9000 Kcal/h</v>
      </c>
      <c r="E813" s="28" t="s">
        <v>167</v>
      </c>
      <c r="F813" s="55">
        <f>DATOS!E700</f>
        <v>0</v>
      </c>
      <c r="G813" s="30">
        <f>'A.P. GAS'!H2276</f>
        <v>55500.920410756429</v>
      </c>
      <c r="H813" s="56">
        <f t="shared" si="110"/>
        <v>0</v>
      </c>
      <c r="I813" s="48"/>
      <c r="J813" s="107">
        <f t="shared" si="111"/>
        <v>0</v>
      </c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hidden="1" customHeight="1">
      <c r="A814" s="1"/>
      <c r="B814" s="52"/>
      <c r="C814" s="53" t="s">
        <v>30</v>
      </c>
      <c r="D814" s="27" t="str">
        <f>'A.P. GAS'!D2287</f>
        <v>Protector metálico para calefactores</v>
      </c>
      <c r="E814" s="28" t="s">
        <v>167</v>
      </c>
      <c r="F814" s="55">
        <f>DATOS!E701</f>
        <v>0</v>
      </c>
      <c r="G814" s="30">
        <f>'A.P. GAS'!H2310</f>
        <v>17935.253036571383</v>
      </c>
      <c r="H814" s="56">
        <f t="shared" si="110"/>
        <v>0</v>
      </c>
      <c r="I814" s="48"/>
      <c r="J814" s="107">
        <f t="shared" si="111"/>
        <v>0</v>
      </c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hidden="1" customHeight="1">
      <c r="A815" s="1"/>
      <c r="B815" s="52"/>
      <c r="C815" s="53" t="s">
        <v>55</v>
      </c>
      <c r="D815" s="27" t="str">
        <f>'A.P. GAS'!D2321</f>
        <v>Protector metalico  p/ hongo de ventilación</v>
      </c>
      <c r="E815" s="28" t="s">
        <v>167</v>
      </c>
      <c r="F815" s="55">
        <f>DATOS!E702</f>
        <v>0</v>
      </c>
      <c r="G815" s="30">
        <f>'A.P. GAS'!H2344</f>
        <v>3043.2736074780923</v>
      </c>
      <c r="H815" s="56">
        <f t="shared" si="110"/>
        <v>0</v>
      </c>
      <c r="I815" s="48"/>
      <c r="J815" s="107">
        <f t="shared" si="111"/>
        <v>0</v>
      </c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hidden="1" customHeight="1">
      <c r="A816" s="1"/>
      <c r="B816" s="52"/>
      <c r="C816" s="53"/>
      <c r="D816" s="27"/>
      <c r="E816" s="28"/>
      <c r="F816" s="55"/>
      <c r="G816" s="30"/>
      <c r="H816" s="56"/>
      <c r="I816" s="48"/>
      <c r="J816" s="107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52"/>
      <c r="C817" s="53"/>
      <c r="D817" s="688" t="s">
        <v>278</v>
      </c>
      <c r="E817" s="689"/>
      <c r="F817" s="689"/>
      <c r="G817" s="690"/>
      <c r="H817" s="65"/>
      <c r="I817" s="66"/>
      <c r="J817" s="67"/>
      <c r="K817" s="691" t="s">
        <v>279</v>
      </c>
      <c r="L817" s="692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hidden="1" customHeight="1">
      <c r="A818" s="1"/>
      <c r="B818" s="52"/>
      <c r="C818" s="53" t="s">
        <v>31</v>
      </c>
      <c r="D818" s="27" t="str">
        <f>'A.P. GAS'!D2358</f>
        <v>Horno Pizzero 6 moldes A°I°</v>
      </c>
      <c r="E818" s="28" t="s">
        <v>167</v>
      </c>
      <c r="F818" s="55">
        <f>DATOS!E703</f>
        <v>0</v>
      </c>
      <c r="G818" s="30">
        <f>'A.P. GAS'!H2381</f>
        <v>47675.366944788329</v>
      </c>
      <c r="H818" s="56">
        <f t="shared" ref="H818:H834" si="112">+F818*G818</f>
        <v>0</v>
      </c>
      <c r="I818" s="48"/>
      <c r="J818" s="107">
        <f t="shared" ref="J818:J834" si="113">H818/$I$1039</f>
        <v>0</v>
      </c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hidden="1" customHeight="1">
      <c r="A819" s="1"/>
      <c r="B819" s="52"/>
      <c r="C819" s="53" t="s">
        <v>62</v>
      </c>
      <c r="D819" s="27" t="str">
        <f>'A.P. GAS'!D2392</f>
        <v>Horno Pizzero 12 moldes A°I°</v>
      </c>
      <c r="E819" s="28" t="s">
        <v>167</v>
      </c>
      <c r="F819" s="55">
        <f>DATOS!E704</f>
        <v>0</v>
      </c>
      <c r="G819" s="30">
        <f>'A.P. GAS'!H2415</f>
        <v>52205.721665632533</v>
      </c>
      <c r="H819" s="56">
        <f t="shared" si="112"/>
        <v>0</v>
      </c>
      <c r="I819" s="48"/>
      <c r="J819" s="107">
        <f t="shared" si="113"/>
        <v>0</v>
      </c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hidden="1" customHeight="1">
      <c r="A820" s="1"/>
      <c r="B820" s="52"/>
      <c r="C820" s="53" t="s">
        <v>64</v>
      </c>
      <c r="D820" s="27" t="str">
        <f>'A.P. GAS'!D2426</f>
        <v>Horno Pizzero 18 moldes A°I°</v>
      </c>
      <c r="E820" s="28" t="s">
        <v>167</v>
      </c>
      <c r="F820" s="55">
        <f>DATOS!E705</f>
        <v>0</v>
      </c>
      <c r="G820" s="30">
        <f>'A.P. GAS'!H2449</f>
        <v>117919.65414101687</v>
      </c>
      <c r="H820" s="56">
        <f t="shared" si="112"/>
        <v>0</v>
      </c>
      <c r="I820" s="48"/>
      <c r="J820" s="107">
        <f t="shared" si="113"/>
        <v>0</v>
      </c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hidden="1" customHeight="1">
      <c r="A821" s="1"/>
      <c r="B821" s="52"/>
      <c r="C821" s="53" t="s">
        <v>65</v>
      </c>
      <c r="D821" s="27" t="str">
        <f>'A.P. GAS'!D2460</f>
        <v>Horno Pizzero 24 moldes A°I°</v>
      </c>
      <c r="E821" s="28" t="s">
        <v>167</v>
      </c>
      <c r="F821" s="55">
        <f>DATOS!E706</f>
        <v>0</v>
      </c>
      <c r="G821" s="30">
        <f>'A.P. GAS'!H2483</f>
        <v>154498.89405008708</v>
      </c>
      <c r="H821" s="56">
        <f t="shared" si="112"/>
        <v>0</v>
      </c>
      <c r="I821" s="48"/>
      <c r="J821" s="107">
        <f t="shared" si="113"/>
        <v>0</v>
      </c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hidden="1" customHeight="1">
      <c r="A822" s="1"/>
      <c r="B822" s="52"/>
      <c r="C822" s="53" t="s">
        <v>66</v>
      </c>
      <c r="D822" s="27" t="str">
        <f>'A.P. GAS'!D2494</f>
        <v xml:space="preserve">Freidora industrial 27 lts </v>
      </c>
      <c r="E822" s="28" t="s">
        <v>167</v>
      </c>
      <c r="F822" s="55">
        <f>DATOS!E707</f>
        <v>0</v>
      </c>
      <c r="G822" s="30">
        <f>'A.P. GAS'!H2517</f>
        <v>46352.801661262856</v>
      </c>
      <c r="H822" s="56">
        <f t="shared" si="112"/>
        <v>0</v>
      </c>
      <c r="I822" s="48"/>
      <c r="J822" s="107">
        <f t="shared" si="113"/>
        <v>0</v>
      </c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26.25" customHeight="1">
      <c r="A823" s="1"/>
      <c r="B823" s="52"/>
      <c r="C823" s="53" t="s">
        <v>280</v>
      </c>
      <c r="D823" s="27" t="str">
        <f>'A.P. GAS'!D2528</f>
        <v>Cocina industrial A°I° 4 hornallas, bifera y horno 31.500 kcal/h (0,82m de frente)</v>
      </c>
      <c r="E823" s="28" t="s">
        <v>167</v>
      </c>
      <c r="F823" s="55">
        <f>DATOS!E708</f>
        <v>1</v>
      </c>
      <c r="G823" s="30">
        <f>'A.P. GAS'!H2551</f>
        <v>66712.99533888798</v>
      </c>
      <c r="H823" s="56">
        <f t="shared" si="112"/>
        <v>66712.99533888798</v>
      </c>
      <c r="I823" s="48"/>
      <c r="J823" s="107">
        <f t="shared" si="113"/>
        <v>3.9160109352761203E-4</v>
      </c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27.75" hidden="1" customHeight="1">
      <c r="A824" s="1"/>
      <c r="B824" s="52"/>
      <c r="C824" s="53" t="s">
        <v>281</v>
      </c>
      <c r="D824" s="27" t="str">
        <f>'A.P. GAS'!D2562</f>
        <v>Cocina industrial A°I° 6 hornallas, bifera y horno 39.500 kcal/h (1,12m de frente)</v>
      </c>
      <c r="E824" s="28" t="s">
        <v>167</v>
      </c>
      <c r="F824" s="55">
        <f>DATOS!E709</f>
        <v>0</v>
      </c>
      <c r="G824" s="30">
        <f>'A.P. GAS'!H2585</f>
        <v>90953.487148000728</v>
      </c>
      <c r="H824" s="56">
        <f t="shared" si="112"/>
        <v>0</v>
      </c>
      <c r="I824" s="48"/>
      <c r="J824" s="107">
        <f t="shared" si="113"/>
        <v>0</v>
      </c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27" hidden="1" customHeight="1">
      <c r="A825" s="1"/>
      <c r="B825" s="52"/>
      <c r="C825" s="53" t="s">
        <v>282</v>
      </c>
      <c r="D825" s="27" t="str">
        <f>'A.P. GAS'!D2596</f>
        <v>Cocina industrial A°I° 8 hornallas, bifera y horno  (1,64m de frente)</v>
      </c>
      <c r="E825" s="28" t="s">
        <v>167</v>
      </c>
      <c r="F825" s="55">
        <f>DATOS!E710</f>
        <v>0</v>
      </c>
      <c r="G825" s="30">
        <f>'A.P. GAS'!H2619</f>
        <v>155397.72146978843</v>
      </c>
      <c r="H825" s="56">
        <f t="shared" si="112"/>
        <v>0</v>
      </c>
      <c r="I825" s="48"/>
      <c r="J825" s="107">
        <f t="shared" si="113"/>
        <v>0</v>
      </c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hidden="1" customHeight="1">
      <c r="A826" s="1"/>
      <c r="B826" s="52"/>
      <c r="C826" s="53" t="s">
        <v>283</v>
      </c>
      <c r="D826" s="27" t="str">
        <f>'A.P. GAS'!D2630</f>
        <v xml:space="preserve">Cocina 4 hornallas y horno 10,000 kcal/h </v>
      </c>
      <c r="E826" s="28" t="s">
        <v>167</v>
      </c>
      <c r="F826" s="55">
        <f>DATOS!E711</f>
        <v>0</v>
      </c>
      <c r="G826" s="30">
        <f>'A.P. GAS'!H2653</f>
        <v>46511.270859317083</v>
      </c>
      <c r="H826" s="56">
        <f t="shared" si="112"/>
        <v>0</v>
      </c>
      <c r="I826" s="48"/>
      <c r="J826" s="107">
        <f t="shared" si="113"/>
        <v>0</v>
      </c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hidden="1" customHeight="1">
      <c r="A827" s="1"/>
      <c r="B827" s="52"/>
      <c r="C827" s="53" t="s">
        <v>284</v>
      </c>
      <c r="D827" s="27" t="str">
        <f>'A.P. GAS'!D2664</f>
        <v>Anafe industrial para apoyar s/ piso 20000Kcal/h</v>
      </c>
      <c r="E827" s="28" t="s">
        <v>167</v>
      </c>
      <c r="F827" s="55">
        <f>DATOS!E712</f>
        <v>0</v>
      </c>
      <c r="G827" s="30">
        <f>'A.P. GAS'!H2687</f>
        <v>44852.792173192713</v>
      </c>
      <c r="H827" s="56">
        <f t="shared" si="112"/>
        <v>0</v>
      </c>
      <c r="I827" s="48"/>
      <c r="J827" s="107">
        <f t="shared" si="113"/>
        <v>0</v>
      </c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hidden="1" customHeight="1">
      <c r="A828" s="1"/>
      <c r="B828" s="52"/>
      <c r="C828" s="53" t="s">
        <v>285</v>
      </c>
      <c r="D828" s="27" t="str">
        <f>'A.P. GAS'!D2698</f>
        <v>Anafe A°I° 4 hornallas (0,84 frente x 0,72 fondo)</v>
      </c>
      <c r="E828" s="28" t="s">
        <v>167</v>
      </c>
      <c r="F828" s="55">
        <f>DATOS!E713</f>
        <v>0</v>
      </c>
      <c r="G828" s="30">
        <f>'A.P. GAS'!H2721</f>
        <v>81288.740481451998</v>
      </c>
      <c r="H828" s="56">
        <f t="shared" si="112"/>
        <v>0</v>
      </c>
      <c r="I828" s="48"/>
      <c r="J828" s="107">
        <f t="shared" si="113"/>
        <v>0</v>
      </c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hidden="1" customHeight="1">
      <c r="A829" s="1"/>
      <c r="B829" s="52"/>
      <c r="C829" s="53" t="s">
        <v>286</v>
      </c>
      <c r="D829" s="27" t="str">
        <f>'A.P. GAS'!D2732</f>
        <v>Anafe A°I° 6 hornallas (1,20 de frente)</v>
      </c>
      <c r="E829" s="28" t="s">
        <v>167</v>
      </c>
      <c r="F829" s="55">
        <f>DATOS!E714</f>
        <v>0</v>
      </c>
      <c r="G829" s="30">
        <f>'A.P. GAS'!H2755</f>
        <v>87682.609516803903</v>
      </c>
      <c r="H829" s="56">
        <f t="shared" si="112"/>
        <v>0</v>
      </c>
      <c r="I829" s="48"/>
      <c r="J829" s="107">
        <f t="shared" si="113"/>
        <v>0</v>
      </c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hidden="1" customHeight="1">
      <c r="A830" s="1"/>
      <c r="B830" s="52"/>
      <c r="C830" s="53" t="s">
        <v>287</v>
      </c>
      <c r="D830" s="27" t="str">
        <f>'A.P. GAS'!D2766</f>
        <v>Anafe A°I° 8 hornallas (1,60 frente x 0,72 fondo)</v>
      </c>
      <c r="E830" s="28" t="s">
        <v>167</v>
      </c>
      <c r="F830" s="55">
        <f>DATOS!E715</f>
        <v>0</v>
      </c>
      <c r="G830" s="30">
        <f>'A.P. GAS'!H2789</f>
        <v>104880.18377345802</v>
      </c>
      <c r="H830" s="56">
        <f t="shared" si="112"/>
        <v>0</v>
      </c>
      <c r="I830" s="48"/>
      <c r="J830" s="107">
        <f t="shared" si="113"/>
        <v>0</v>
      </c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hidden="1" customHeight="1">
      <c r="A831" s="1"/>
      <c r="B831" s="52"/>
      <c r="C831" s="53" t="s">
        <v>288</v>
      </c>
      <c r="D831" s="27" t="str">
        <f>'A.P. GAS'!D2800</f>
        <v>Anafe  industrial 4 hornallas c/ bifera desmont. 21,000 Kcal/h</v>
      </c>
      <c r="E831" s="28" t="s">
        <v>167</v>
      </c>
      <c r="F831" s="55">
        <f>DATOS!E716</f>
        <v>0</v>
      </c>
      <c r="G831" s="30">
        <f>'A.P. GAS'!H2823</f>
        <v>68663.434561874834</v>
      </c>
      <c r="H831" s="56">
        <f t="shared" si="112"/>
        <v>0</v>
      </c>
      <c r="I831" s="48"/>
      <c r="J831" s="107">
        <f t="shared" si="113"/>
        <v>0</v>
      </c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4.25" customHeight="1">
      <c r="A832" s="1"/>
      <c r="B832" s="52"/>
      <c r="C832" s="53" t="s">
        <v>289</v>
      </c>
      <c r="D832" s="27" t="str">
        <f>'A.P. GAS'!D2834</f>
        <v xml:space="preserve">Termotanque 52 Lts alta recup. 800 Lts xH.- G.N. / G.E. </v>
      </c>
      <c r="E832" s="28" t="s">
        <v>167</v>
      </c>
      <c r="F832" s="55">
        <f>DATOS!E717</f>
        <v>1</v>
      </c>
      <c r="G832" s="30">
        <f>'A.P. GAS'!H2858</f>
        <v>85515.829193354817</v>
      </c>
      <c r="H832" s="56">
        <f t="shared" si="112"/>
        <v>85515.829193354817</v>
      </c>
      <c r="I832" s="48"/>
      <c r="J832" s="107">
        <f t="shared" si="113"/>
        <v>5.0197254756626907E-4</v>
      </c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26.25" hidden="1" customHeight="1">
      <c r="A833" s="1"/>
      <c r="B833" s="52"/>
      <c r="C833" s="53" t="s">
        <v>290</v>
      </c>
      <c r="D833" s="27" t="str">
        <f>'A.P. GAS'!D2869</f>
        <v>Termotanque 300 lts.- GN / GE - Recupera 1800 Lts/H - 15 duchas simultaneas.</v>
      </c>
      <c r="E833" s="28" t="s">
        <v>167</v>
      </c>
      <c r="F833" s="55">
        <f>DATOS!E718</f>
        <v>0</v>
      </c>
      <c r="G833" s="30">
        <f>'A.P. GAS'!H2893</f>
        <v>376950.30469427409</v>
      </c>
      <c r="H833" s="56">
        <f t="shared" si="112"/>
        <v>0</v>
      </c>
      <c r="I833" s="48"/>
      <c r="J833" s="107">
        <f t="shared" si="113"/>
        <v>0</v>
      </c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hidden="1" customHeight="1">
      <c r="A834" s="1"/>
      <c r="B834" s="52"/>
      <c r="C834" s="53" t="s">
        <v>291</v>
      </c>
      <c r="D834" s="27" t="str">
        <f>'A.P. GAS'!D2904</f>
        <v>Calefon 20 Lts  22000 Kcal/h</v>
      </c>
      <c r="E834" s="28" t="s">
        <v>167</v>
      </c>
      <c r="F834" s="55">
        <f>DATOS!E719</f>
        <v>0</v>
      </c>
      <c r="G834" s="30">
        <f>'A.P. GAS'!H2929</f>
        <v>64852.027284113748</v>
      </c>
      <c r="H834" s="56">
        <f t="shared" si="112"/>
        <v>0</v>
      </c>
      <c r="I834" s="48"/>
      <c r="J834" s="107">
        <f t="shared" si="113"/>
        <v>0</v>
      </c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hidden="1" customHeight="1">
      <c r="A835" s="1"/>
      <c r="B835" s="52"/>
      <c r="C835" s="53"/>
      <c r="D835" s="27"/>
      <c r="E835" s="28"/>
      <c r="F835" s="55"/>
      <c r="G835" s="30"/>
      <c r="H835" s="56"/>
      <c r="I835" s="48"/>
      <c r="J835" s="107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52"/>
      <c r="C836" s="53"/>
      <c r="D836" s="688" t="s">
        <v>292</v>
      </c>
      <c r="E836" s="689"/>
      <c r="F836" s="689"/>
      <c r="G836" s="690"/>
      <c r="H836" s="65"/>
      <c r="I836" s="66"/>
      <c r="J836" s="67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52"/>
      <c r="C837" s="53" t="s">
        <v>32</v>
      </c>
      <c r="D837" s="27" t="str">
        <f>'A.P. GAS'!D2943</f>
        <v xml:space="preserve">Mechero Bunsen </v>
      </c>
      <c r="E837" s="28" t="s">
        <v>167</v>
      </c>
      <c r="F837" s="55">
        <f>DATOS!E720</f>
        <v>18</v>
      </c>
      <c r="G837" s="30">
        <f>'A.P. GAS'!H2968</f>
        <v>8568.5830548946706</v>
      </c>
      <c r="H837" s="56">
        <f>+F837*G837</f>
        <v>154234.49498810407</v>
      </c>
      <c r="I837" s="48"/>
      <c r="J837" s="107">
        <f>H837/$I$1039</f>
        <v>9.0534680072764534E-4</v>
      </c>
      <c r="K837" s="693" t="s">
        <v>293</v>
      </c>
      <c r="L837" s="692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hidden="1" customHeight="1">
      <c r="A838" s="1"/>
      <c r="B838" s="52"/>
      <c r="C838" s="53"/>
      <c r="D838" s="27"/>
      <c r="E838" s="28"/>
      <c r="F838" s="55"/>
      <c r="G838" s="30"/>
      <c r="H838" s="56"/>
      <c r="I838" s="48"/>
      <c r="J838" s="107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19" t="s">
        <v>294</v>
      </c>
      <c r="C839" s="112"/>
      <c r="D839" s="688" t="s">
        <v>240</v>
      </c>
      <c r="E839" s="689"/>
      <c r="F839" s="689"/>
      <c r="G839" s="690"/>
      <c r="H839" s="140"/>
      <c r="I839" s="141"/>
      <c r="J839" s="142"/>
      <c r="K839" s="691" t="s">
        <v>295</v>
      </c>
      <c r="L839" s="692"/>
    </row>
    <row r="840" spans="1:26" ht="12.75" customHeight="1">
      <c r="A840" s="1"/>
      <c r="B840" s="143"/>
      <c r="C840" s="26" t="s">
        <v>21</v>
      </c>
      <c r="D840" s="27" t="str">
        <f>'A.P. GAS'!D2982</f>
        <v>Rejilla de ventilación 20x20</v>
      </c>
      <c r="E840" s="28" t="s">
        <v>167</v>
      </c>
      <c r="F840" s="29">
        <f>DATOS!E721</f>
        <v>4</v>
      </c>
      <c r="G840" s="30">
        <f>'A.P. GAS'!H3001</f>
        <v>1935.8980521068111</v>
      </c>
      <c r="H840" s="31">
        <f t="shared" ref="H840:H841" si="114">+F840*G840</f>
        <v>7743.5922084272443</v>
      </c>
      <c r="I840" s="32"/>
      <c r="J840" s="144">
        <f t="shared" ref="J840:J841" si="115">H840/$I$1039</f>
        <v>4.5454400019787079E-5</v>
      </c>
    </row>
    <row r="841" spans="1:26" ht="12.75" hidden="1" customHeight="1">
      <c r="A841" s="1"/>
      <c r="B841" s="143"/>
      <c r="C841" s="26" t="s">
        <v>31</v>
      </c>
      <c r="D841" s="27" t="str">
        <f>'A.P. GAS'!D3012</f>
        <v>Colocación de artefactos</v>
      </c>
      <c r="E841" s="28" t="s">
        <v>167</v>
      </c>
      <c r="F841" s="29">
        <f>DATOS!E722</f>
        <v>0</v>
      </c>
      <c r="G841" s="30">
        <f>'A.P. GAS'!H3031</f>
        <v>2536.5166122969699</v>
      </c>
      <c r="H841" s="31">
        <f t="shared" si="114"/>
        <v>0</v>
      </c>
      <c r="I841" s="32"/>
      <c r="J841" s="144">
        <f t="shared" si="115"/>
        <v>0</v>
      </c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hidden="1" customHeight="1">
      <c r="A842" s="1"/>
      <c r="B842" s="143"/>
      <c r="C842" s="26"/>
      <c r="D842" s="27"/>
      <c r="E842" s="28"/>
      <c r="F842" s="29"/>
      <c r="G842" s="30"/>
      <c r="H842" s="31"/>
      <c r="I842" s="32"/>
      <c r="J842" s="144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hidden="1" customHeight="1">
      <c r="A843" s="1"/>
      <c r="B843" s="143"/>
      <c r="C843" s="26"/>
      <c r="D843" s="27"/>
      <c r="E843" s="28"/>
      <c r="F843" s="29"/>
      <c r="G843" s="30"/>
      <c r="H843" s="31"/>
      <c r="I843" s="32"/>
      <c r="J843" s="144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720"/>
      <c r="C844" s="703"/>
      <c r="D844" s="703"/>
      <c r="E844" s="703"/>
      <c r="F844" s="703"/>
      <c r="G844" s="703"/>
      <c r="H844" s="703"/>
      <c r="I844" s="703"/>
      <c r="J844" s="703"/>
    </row>
    <row r="845" spans="1:26" ht="12.75" customHeight="1">
      <c r="A845" s="1"/>
      <c r="B845" s="12" t="s">
        <v>45</v>
      </c>
      <c r="C845" s="13"/>
      <c r="D845" s="685" t="s">
        <v>296</v>
      </c>
      <c r="E845" s="686"/>
      <c r="F845" s="686"/>
      <c r="G845" s="686"/>
      <c r="H845" s="687"/>
      <c r="I845" s="14">
        <f>SUM(H847:H850)</f>
        <v>3485782.7254091678</v>
      </c>
      <c r="J845" s="15">
        <f>I845/$I$1039</f>
        <v>2.0461325715264208E-2</v>
      </c>
      <c r="K845" s="2" t="s">
        <v>23</v>
      </c>
    </row>
    <row r="846" spans="1:26" ht="12.75" customHeight="1">
      <c r="A846" s="1"/>
      <c r="B846" s="63" t="s">
        <v>297</v>
      </c>
      <c r="C846" s="145"/>
      <c r="D846" s="747" t="s">
        <v>298</v>
      </c>
      <c r="E846" s="748"/>
      <c r="F846" s="748"/>
      <c r="G846" s="749"/>
      <c r="H846" s="124"/>
      <c r="I846" s="125"/>
      <c r="J846" s="146"/>
      <c r="K846" s="693" t="s">
        <v>299</v>
      </c>
      <c r="L846" s="692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41.25" customHeight="1">
      <c r="A847" s="1"/>
      <c r="B847" s="52"/>
      <c r="C847" s="53" t="s">
        <v>21</v>
      </c>
      <c r="D847" s="27" t="str">
        <f>'A.P. ELECTRICIDAD'!D4607</f>
        <v>Ascensor tracción hidráulica con pistón - 2 paradas - Botonera tipo micromovimiento con registro de llamadas - cap. 680 kg - velocidad 0,64 m/seg.Puertas automáticas en cabina y pisos</v>
      </c>
      <c r="E847" s="28" t="s">
        <v>178</v>
      </c>
      <c r="F847" s="55">
        <v>1</v>
      </c>
      <c r="G847" s="30">
        <f>'A.P. ELECTRICIDAD'!H4630</f>
        <v>3256191.1247812225</v>
      </c>
      <c r="H847" s="56">
        <f>+F847*G847</f>
        <v>3256191.1247812225</v>
      </c>
      <c r="I847" s="48"/>
      <c r="J847" s="107">
        <f>H847/$I$1039</f>
        <v>1.9113637436332303E-2</v>
      </c>
      <c r="K847" s="2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hidden="1" customHeight="1">
      <c r="A848" s="1"/>
      <c r="B848" s="52"/>
      <c r="C848" s="53"/>
      <c r="D848" s="27"/>
      <c r="E848" s="28"/>
      <c r="F848" s="55"/>
      <c r="G848" s="30"/>
      <c r="H848" s="147"/>
      <c r="I848" s="48"/>
      <c r="J848" s="107"/>
      <c r="K848" s="2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63" t="s">
        <v>300</v>
      </c>
      <c r="C849" s="145"/>
      <c r="D849" s="750" t="s">
        <v>301</v>
      </c>
      <c r="E849" s="689"/>
      <c r="F849" s="689"/>
      <c r="G849" s="690"/>
      <c r="H849" s="148"/>
      <c r="I849" s="149"/>
      <c r="J849" s="150"/>
      <c r="K849" s="691" t="s">
        <v>302</v>
      </c>
      <c r="L849" s="692"/>
    </row>
    <row r="850" spans="1:26" ht="12.75" customHeight="1">
      <c r="A850" s="1"/>
      <c r="B850" s="52"/>
      <c r="C850" s="53" t="s">
        <v>21</v>
      </c>
      <c r="D850" s="27" t="str">
        <f>'A.P. SANITARIAS'!D3912</f>
        <v>Impulsión desde cisterna</v>
      </c>
      <c r="E850" s="28" t="s">
        <v>178</v>
      </c>
      <c r="F850" s="55">
        <f>DATOS!E257</f>
        <v>1</v>
      </c>
      <c r="G850" s="30">
        <f>'A.P. SANITARIAS'!H3947</f>
        <v>229591.60062794539</v>
      </c>
      <c r="H850" s="105">
        <f>+F850*G850</f>
        <v>229591.60062794539</v>
      </c>
      <c r="I850" s="48"/>
      <c r="J850" s="107">
        <f>H850/$I$1039</f>
        <v>1.3476882789319057E-3</v>
      </c>
    </row>
    <row r="851" spans="1:26" ht="12.75" customHeight="1">
      <c r="A851" s="1"/>
      <c r="B851" s="136"/>
      <c r="C851" s="136"/>
      <c r="D851" s="136"/>
      <c r="E851" s="136"/>
      <c r="F851" s="136"/>
      <c r="G851" s="136"/>
      <c r="H851" s="136"/>
      <c r="I851" s="136"/>
      <c r="J851" s="136"/>
    </row>
    <row r="852" spans="1:26" ht="12.75" customHeight="1">
      <c r="A852" s="1"/>
      <c r="B852" s="12" t="s">
        <v>46</v>
      </c>
      <c r="C852" s="13"/>
      <c r="D852" s="685" t="s">
        <v>303</v>
      </c>
      <c r="E852" s="686"/>
      <c r="F852" s="686"/>
      <c r="G852" s="686"/>
      <c r="H852" s="687"/>
      <c r="I852" s="14">
        <f>SUM(H853:H913)</f>
        <v>3514857.1270505339</v>
      </c>
      <c r="J852" s="15">
        <f>I852/$I$1039</f>
        <v>2.0631990627229015E-2</v>
      </c>
      <c r="K852" s="2" t="s">
        <v>23</v>
      </c>
    </row>
    <row r="853" spans="1:26" ht="14.25" hidden="1" customHeight="1">
      <c r="A853" s="1"/>
      <c r="B853" s="63" t="s">
        <v>304</v>
      </c>
      <c r="C853" s="151"/>
      <c r="D853" s="747" t="s">
        <v>305</v>
      </c>
      <c r="E853" s="748"/>
      <c r="F853" s="748"/>
      <c r="G853" s="749"/>
      <c r="H853" s="124"/>
      <c r="I853" s="79"/>
      <c r="J853" s="80"/>
      <c r="K853" s="691" t="s">
        <v>306</v>
      </c>
      <c r="L853" s="692"/>
    </row>
    <row r="854" spans="1:26" ht="25.5" hidden="1" customHeight="1">
      <c r="A854" s="1"/>
      <c r="B854" s="63"/>
      <c r="C854" s="53" t="s">
        <v>21</v>
      </c>
      <c r="D854" s="131" t="str">
        <f>'A.P. A.TERMICO'!D6</f>
        <v>Calefactor Multiposición - 18750 KCAL GOODMAN GMP 075 USA .Medid: 35,6x99,1x71,2. Para 130 m2 aprox</v>
      </c>
      <c r="E854" s="28" t="s">
        <v>167</v>
      </c>
      <c r="F854" s="55">
        <f>DATOS!E875</f>
        <v>0</v>
      </c>
      <c r="G854" s="30">
        <f>'A.P. A.TERMICO'!H33</f>
        <v>150624.43541180491</v>
      </c>
      <c r="H854" s="105">
        <f t="shared" ref="H854:H857" si="116">+F854*G854</f>
        <v>0</v>
      </c>
      <c r="I854" s="48"/>
      <c r="J854" s="107">
        <f t="shared" ref="J854:J857" si="117">H854/$I$1039</f>
        <v>0</v>
      </c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25.5" hidden="1" customHeight="1">
      <c r="A855" s="1"/>
      <c r="B855" s="63"/>
      <c r="C855" s="53" t="s">
        <v>31</v>
      </c>
      <c r="D855" s="131" t="str">
        <f>'A.P. A.TERMICO'!D44</f>
        <v>Calefactor Multiposición - 25000 KCAL GOODMAN GMP 100 USA. Medida: 44,5x99,1x71,2. Para 170 m2 aprox</v>
      </c>
      <c r="E855" s="28" t="s">
        <v>167</v>
      </c>
      <c r="F855" s="55">
        <f>DATOS!E876</f>
        <v>0</v>
      </c>
      <c r="G855" s="30">
        <f>'A.P. A.TERMICO'!H71</f>
        <v>172035.59579009595</v>
      </c>
      <c r="H855" s="105">
        <f t="shared" si="116"/>
        <v>0</v>
      </c>
      <c r="I855" s="48"/>
      <c r="J855" s="107">
        <f t="shared" si="117"/>
        <v>0</v>
      </c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27" hidden="1" customHeight="1">
      <c r="A856" s="1"/>
      <c r="B856" s="63"/>
      <c r="C856" s="53" t="s">
        <v>32</v>
      </c>
      <c r="D856" s="131" t="str">
        <f>'A.P. A.TERMICO'!D82</f>
        <v>Calefactor Multiposición - 31250  KCAL GOODMAN GMP 125 USA. Medida: 53,4x99,1x71,2. Para 220 m2 aprox</v>
      </c>
      <c r="E856" s="28" t="s">
        <v>167</v>
      </c>
      <c r="F856" s="55">
        <f>DATOS!E877</f>
        <v>0</v>
      </c>
      <c r="G856" s="30">
        <f>'A.P. A.TERMICO'!H109</f>
        <v>186221.64858225867</v>
      </c>
      <c r="H856" s="105">
        <f t="shared" si="116"/>
        <v>0</v>
      </c>
      <c r="I856" s="48"/>
      <c r="J856" s="107">
        <f t="shared" si="117"/>
        <v>0</v>
      </c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27.75" hidden="1" customHeight="1">
      <c r="A857" s="1"/>
      <c r="B857" s="63"/>
      <c r="C857" s="53" t="s">
        <v>33</v>
      </c>
      <c r="D857" s="131" t="str">
        <f>'A.P. A.TERMICO'!D120</f>
        <v>Calefactor Multiposición - 37500 KCAL GOODMAN GMP 150 USA. Medida: 62,3x99,1x71,2. Para 260 m2 aprox.</v>
      </c>
      <c r="E857" s="28" t="s">
        <v>167</v>
      </c>
      <c r="F857" s="55">
        <f>DATOS!E878</f>
        <v>0</v>
      </c>
      <c r="G857" s="30">
        <f>'A.P. A.TERMICO'!H147</f>
        <v>212462.40688397209</v>
      </c>
      <c r="H857" s="105">
        <f t="shared" si="116"/>
        <v>0</v>
      </c>
      <c r="I857" s="48"/>
      <c r="J857" s="107">
        <f t="shared" si="117"/>
        <v>0</v>
      </c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hidden="1" customHeight="1">
      <c r="A858" s="1"/>
      <c r="B858" s="63"/>
      <c r="C858" s="53"/>
      <c r="D858" s="133"/>
      <c r="E858" s="85"/>
      <c r="F858" s="61"/>
      <c r="G858" s="62"/>
      <c r="H858" s="105"/>
      <c r="I858" s="48"/>
      <c r="J858" s="107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4.25" customHeight="1">
      <c r="A859" s="1"/>
      <c r="B859" s="63" t="s">
        <v>307</v>
      </c>
      <c r="C859" s="151"/>
      <c r="D859" s="750" t="s">
        <v>308</v>
      </c>
      <c r="E859" s="689"/>
      <c r="F859" s="689"/>
      <c r="G859" s="690"/>
      <c r="H859" s="65"/>
      <c r="I859" s="66"/>
      <c r="J859" s="152"/>
      <c r="K859" s="693" t="s">
        <v>309</v>
      </c>
      <c r="L859" s="692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28.5" customHeight="1">
      <c r="A860" s="1"/>
      <c r="B860" s="63"/>
      <c r="C860" s="53" t="s">
        <v>21</v>
      </c>
      <c r="D860" s="131" t="str">
        <f>'A.P. A.TERMICO'!D161</f>
        <v>Equipo de Aire Acondicionado Split tipo Inverter 2200 frig/h tipo LG Mega Inverter 09KC mod.US-W096W563</v>
      </c>
      <c r="E860" s="28" t="s">
        <v>167</v>
      </c>
      <c r="F860" s="55">
        <f>DATOS!E881</f>
        <v>2</v>
      </c>
      <c r="G860" s="30">
        <f>'A.P. A.TERMICO'!H188</f>
        <v>128516.58894305544</v>
      </c>
      <c r="H860" s="105">
        <f t="shared" ref="H860:H871" si="118">+F860*G860</f>
        <v>257033.17788611088</v>
      </c>
      <c r="I860" s="48"/>
      <c r="J860" s="107">
        <f t="shared" ref="J860:J871" si="119">H860/$I$1039</f>
        <v>1.50876861429733E-3</v>
      </c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27" customHeight="1">
      <c r="A861" s="1"/>
      <c r="B861" s="63"/>
      <c r="C861" s="53" t="s">
        <v>31</v>
      </c>
      <c r="D861" s="131" t="str">
        <f>'A.P. A.TERMICO'!D199</f>
        <v>Equipo de Aire Acondicionado Split tipo Inverter 4500 frig/h tipo LG Mega Inverter 018KC mod.US-W168CSG3</v>
      </c>
      <c r="E861" s="28" t="s">
        <v>167</v>
      </c>
      <c r="F861" s="55">
        <f>DATOS!E882</f>
        <v>11</v>
      </c>
      <c r="G861" s="30">
        <f>'A.P. A.TERMICO'!H226</f>
        <v>196137.72675066476</v>
      </c>
      <c r="H861" s="105">
        <f t="shared" si="118"/>
        <v>2157514.9942573123</v>
      </c>
      <c r="I861" s="48"/>
      <c r="J861" s="107">
        <f t="shared" si="119"/>
        <v>1.2664477539369112E-2</v>
      </c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27" hidden="1" customHeight="1">
      <c r="A862" s="1"/>
      <c r="B862" s="63"/>
      <c r="C862" s="53" t="s">
        <v>32</v>
      </c>
      <c r="D862" s="131" t="str">
        <f>'A.P. A.TERMICO'!D237</f>
        <v>Equipo de Aire Acondicionado Split tipo Inverter 5500 frig/h tipo LG Mega Inverter 22KC mod.US-W246CSG3</v>
      </c>
      <c r="E862" s="28" t="s">
        <v>167</v>
      </c>
      <c r="F862" s="55">
        <f>DATOS!E883</f>
        <v>0</v>
      </c>
      <c r="G862" s="30">
        <f>'A.P. A.TERMICO'!H264</f>
        <v>232708.3420955964</v>
      </c>
      <c r="H862" s="105">
        <f t="shared" si="118"/>
        <v>0</v>
      </c>
      <c r="I862" s="48"/>
      <c r="J862" s="107">
        <f t="shared" si="119"/>
        <v>0</v>
      </c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6.5" customHeight="1">
      <c r="A863" s="1"/>
      <c r="B863" s="63"/>
      <c r="C863" s="53" t="s">
        <v>33</v>
      </c>
      <c r="D863" s="131" t="str">
        <f>'A.P. A.TERMICO'!D275</f>
        <v>Aire Acondicionado Bgh Piso Techo 15000f Frio/calor R410 5tn</v>
      </c>
      <c r="E863" s="28" t="s">
        <v>167</v>
      </c>
      <c r="F863" s="55">
        <f>DATOS!E884</f>
        <v>2</v>
      </c>
      <c r="G863" s="30">
        <f>'A.P. A.TERMICO'!H302</f>
        <v>379041.35126746516</v>
      </c>
      <c r="H863" s="105">
        <f t="shared" si="118"/>
        <v>758082.70253493031</v>
      </c>
      <c r="I863" s="48"/>
      <c r="J863" s="107">
        <f t="shared" si="119"/>
        <v>4.4498978615639916E-3</v>
      </c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hidden="1" customHeight="1">
      <c r="A864" s="1"/>
      <c r="B864" s="63"/>
      <c r="C864" s="53" t="s">
        <v>35</v>
      </c>
      <c r="D864" s="131" t="str">
        <f>'A.P. A.TERMICO'!D313</f>
        <v>Equipo Bajo Perfil 3 TR - Inverter</v>
      </c>
      <c r="E864" s="28" t="s">
        <v>167</v>
      </c>
      <c r="F864" s="55">
        <f>DATOS!E885</f>
        <v>0</v>
      </c>
      <c r="G864" s="30">
        <f>'A.P. A.TERMICO'!H340</f>
        <v>343279.37573553261</v>
      </c>
      <c r="H864" s="105">
        <f t="shared" si="118"/>
        <v>0</v>
      </c>
      <c r="I864" s="48"/>
      <c r="J864" s="107">
        <f t="shared" si="119"/>
        <v>0</v>
      </c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hidden="1" customHeight="1">
      <c r="A865" s="1"/>
      <c r="B865" s="63"/>
      <c r="C865" s="53" t="s">
        <v>36</v>
      </c>
      <c r="D865" s="131" t="str">
        <f>'A.P. A.TERMICO'!D351</f>
        <v>Equipo Bajo Perfil 6 TR - Inverter</v>
      </c>
      <c r="E865" s="28" t="s">
        <v>167</v>
      </c>
      <c r="F865" s="55">
        <f>DATOS!E886</f>
        <v>0</v>
      </c>
      <c r="G865" s="30">
        <f>'A.P. A.TERMICO'!H378</f>
        <v>535031.3628649707</v>
      </c>
      <c r="H865" s="105">
        <f t="shared" si="118"/>
        <v>0</v>
      </c>
      <c r="I865" s="48"/>
      <c r="J865" s="107">
        <f t="shared" si="119"/>
        <v>0</v>
      </c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hidden="1" customHeight="1">
      <c r="A866" s="1"/>
      <c r="B866" s="63"/>
      <c r="C866" s="53" t="s">
        <v>37</v>
      </c>
      <c r="D866" s="131" t="str">
        <f>'A.P. A.TERMICO'!D389</f>
        <v>Equipo Bajo Perfil 7,5 TR - Inverter</v>
      </c>
      <c r="E866" s="28" t="s">
        <v>167</v>
      </c>
      <c r="F866" s="55">
        <f>DATOS!E887</f>
        <v>0</v>
      </c>
      <c r="G866" s="30">
        <f>'A.P. A.TERMICO'!H416</f>
        <v>735357.32314479607</v>
      </c>
      <c r="H866" s="105">
        <f t="shared" si="118"/>
        <v>0</v>
      </c>
      <c r="I866" s="48"/>
      <c r="J866" s="107">
        <f t="shared" si="119"/>
        <v>0</v>
      </c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hidden="1" customHeight="1">
      <c r="A867" s="1"/>
      <c r="B867" s="63"/>
      <c r="C867" s="53" t="s">
        <v>38</v>
      </c>
      <c r="D867" s="131" t="str">
        <f>'A.P. A.TERMICO'!D427</f>
        <v>Equipo Bajo Perfil 10 TR - Inverter</v>
      </c>
      <c r="E867" s="28" t="s">
        <v>167</v>
      </c>
      <c r="F867" s="55">
        <f>DATOS!E888</f>
        <v>0</v>
      </c>
      <c r="G867" s="30">
        <f>'A.P. A.TERMICO'!H454</f>
        <v>1004707.1296842414</v>
      </c>
      <c r="H867" s="105">
        <f t="shared" si="118"/>
        <v>0</v>
      </c>
      <c r="I867" s="48"/>
      <c r="J867" s="107">
        <f t="shared" si="119"/>
        <v>0</v>
      </c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25.5" hidden="1" customHeight="1">
      <c r="A868" s="1"/>
      <c r="B868" s="63"/>
      <c r="C868" s="53" t="s">
        <v>39</v>
      </c>
      <c r="D868" s="131" t="str">
        <f>'A.P. A.TERMICO'!D465</f>
        <v>Equipo de Aire Acondicionado SPLIT CASSETTE inverter de embutir frio-calor por bomba 6000 frigorias/hora</v>
      </c>
      <c r="E868" s="28" t="s">
        <v>167</v>
      </c>
      <c r="F868" s="55">
        <f>DATOS!E889</f>
        <v>0</v>
      </c>
      <c r="G868" s="30">
        <f>'A.P. A.TERMICO'!H492</f>
        <v>273137.13495752437</v>
      </c>
      <c r="H868" s="105">
        <f t="shared" si="118"/>
        <v>0</v>
      </c>
      <c r="I868" s="48"/>
      <c r="J868" s="107">
        <f t="shared" si="119"/>
        <v>0</v>
      </c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26.25" hidden="1" customHeight="1">
      <c r="A869" s="1"/>
      <c r="B869" s="63"/>
      <c r="C869" s="53" t="s">
        <v>40</v>
      </c>
      <c r="D869" s="131" t="str">
        <f>'A.P. A.TERMICO'!D503</f>
        <v>Equipo de Aire Acondicionado SPLIT CASSETTE inverter de embutir frio-calor por bomba 9000 frigorias/hora</v>
      </c>
      <c r="E869" s="28" t="s">
        <v>167</v>
      </c>
      <c r="F869" s="55">
        <f>DATOS!E890</f>
        <v>0</v>
      </c>
      <c r="G869" s="30">
        <f>'A.P. A.TERMICO'!H530</f>
        <v>348040.22486559238</v>
      </c>
      <c r="H869" s="105">
        <f t="shared" si="118"/>
        <v>0</v>
      </c>
      <c r="I869" s="48"/>
      <c r="J869" s="107">
        <f t="shared" si="119"/>
        <v>0</v>
      </c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27" hidden="1" customHeight="1">
      <c r="A870" s="1"/>
      <c r="B870" s="63"/>
      <c r="C870" s="53" t="s">
        <v>41</v>
      </c>
      <c r="D870" s="131" t="str">
        <f>'A.P. A.TERMICO'!D541</f>
        <v>Equipo de Aire Acondicionado SPLIT CASSETTE inverter de embutir frio-calor por bomba 12000 frigorias/hora</v>
      </c>
      <c r="E870" s="28" t="s">
        <v>167</v>
      </c>
      <c r="F870" s="55">
        <f>DATOS!E891</f>
        <v>0</v>
      </c>
      <c r="G870" s="30">
        <f>'A.P. A.TERMICO'!H568</f>
        <v>485737.82382333482</v>
      </c>
      <c r="H870" s="105">
        <f t="shared" si="118"/>
        <v>0</v>
      </c>
      <c r="I870" s="48"/>
      <c r="J870" s="107">
        <f t="shared" si="119"/>
        <v>0</v>
      </c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63"/>
      <c r="C871" s="53" t="s">
        <v>42</v>
      </c>
      <c r="D871" s="131" t="str">
        <f>'A.P. A.TERMICO'!D579</f>
        <v>Desagüe de condensado</v>
      </c>
      <c r="E871" s="28" t="s">
        <v>178</v>
      </c>
      <c r="F871" s="55">
        <f>DATOS!E892</f>
        <v>1</v>
      </c>
      <c r="G871" s="30">
        <f>'A.P. A.TERMICO'!H606</f>
        <v>342226.25237218069</v>
      </c>
      <c r="H871" s="105">
        <f t="shared" si="118"/>
        <v>342226.25237218069</v>
      </c>
      <c r="I871" s="48"/>
      <c r="J871" s="107">
        <f t="shared" si="119"/>
        <v>2.0088466119985845E-3</v>
      </c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hidden="1" customHeight="1">
      <c r="A872" s="1"/>
      <c r="B872" s="63"/>
      <c r="C872" s="53"/>
      <c r="D872" s="131"/>
      <c r="E872" s="28"/>
      <c r="F872" s="55"/>
      <c r="G872" s="30"/>
      <c r="H872" s="105"/>
      <c r="I872" s="48"/>
      <c r="J872" s="107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hidden="1" customHeight="1">
      <c r="A873" s="1"/>
      <c r="B873" s="63" t="s">
        <v>310</v>
      </c>
      <c r="C873" s="151"/>
      <c r="D873" s="750" t="s">
        <v>311</v>
      </c>
      <c r="E873" s="689"/>
      <c r="F873" s="689"/>
      <c r="G873" s="690"/>
      <c r="H873" s="65"/>
      <c r="I873" s="66"/>
      <c r="J873" s="152"/>
      <c r="K873" s="693" t="s">
        <v>312</v>
      </c>
      <c r="L873" s="692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27" hidden="1" customHeight="1">
      <c r="A874" s="1"/>
      <c r="B874" s="63"/>
      <c r="C874" s="53" t="s">
        <v>21</v>
      </c>
      <c r="D874" s="131" t="str">
        <f>'A.P. A.TERMICO'!D619</f>
        <v>Conducción de aire  (incluye conductos, difusores y aislamiento)</v>
      </c>
      <c r="E874" s="28" t="s">
        <v>178</v>
      </c>
      <c r="F874" s="55">
        <f>DATOS!E893</f>
        <v>0</v>
      </c>
      <c r="G874" s="30">
        <f>'A.P. A.TERMICO'!H646</f>
        <v>0</v>
      </c>
      <c r="H874" s="105">
        <f>+F874*G874</f>
        <v>0</v>
      </c>
      <c r="I874" s="48"/>
      <c r="J874" s="107">
        <f>H874/$I$1039</f>
        <v>0</v>
      </c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hidden="1" customHeight="1">
      <c r="A875" s="1"/>
      <c r="B875" s="63"/>
      <c r="C875" s="53"/>
      <c r="D875" s="131"/>
      <c r="E875" s="28"/>
      <c r="F875" s="55"/>
      <c r="G875" s="30"/>
      <c r="H875" s="105"/>
      <c r="I875" s="48"/>
      <c r="J875" s="107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hidden="1" customHeight="1">
      <c r="A876" s="1"/>
      <c r="B876" s="63" t="s">
        <v>313</v>
      </c>
      <c r="C876" s="151"/>
      <c r="D876" s="750" t="s">
        <v>314</v>
      </c>
      <c r="E876" s="689"/>
      <c r="F876" s="689"/>
      <c r="G876" s="690"/>
      <c r="H876" s="65"/>
      <c r="I876" s="66"/>
      <c r="J876" s="152"/>
      <c r="K876" s="693" t="s">
        <v>315</v>
      </c>
      <c r="L876" s="692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26.25" hidden="1" customHeight="1">
      <c r="A877" s="1"/>
      <c r="B877" s="63"/>
      <c r="C877" s="53" t="s">
        <v>21</v>
      </c>
      <c r="D877" s="131" t="str">
        <f>'A.P. A.TERMICO'!D660</f>
        <v>Caldera individual para calef. c/ cuerpo CH Aº 15.000 Kcal/h - Bajo mesada tipo JIT - C-15</v>
      </c>
      <c r="E877" s="28" t="s">
        <v>178</v>
      </c>
      <c r="F877" s="55">
        <f>DATOS!E904</f>
        <v>0</v>
      </c>
      <c r="G877" s="30">
        <f>'A.P. A.TERMICO'!H692</f>
        <v>253595.22110576095</v>
      </c>
      <c r="H877" s="105">
        <f t="shared" ref="H877:H911" si="120">+F877*G877</f>
        <v>0</v>
      </c>
      <c r="I877" s="48"/>
      <c r="J877" s="107">
        <f t="shared" ref="J877:J911" si="121">H877/$I$1039</f>
        <v>0</v>
      </c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26.25" hidden="1" customHeight="1">
      <c r="A878" s="1"/>
      <c r="B878" s="63"/>
      <c r="C878" s="53" t="s">
        <v>31</v>
      </c>
      <c r="D878" s="131" t="str">
        <f>'A.P. A.TERMICO'!D703</f>
        <v>Caldera individual para calef. c/ cuerpo CH Aº 30.000 Kcal/h - Bajo mesada tipo JIT - C-30</v>
      </c>
      <c r="E878" s="28" t="s">
        <v>178</v>
      </c>
      <c r="F878" s="55">
        <f>DATOS!E905</f>
        <v>0</v>
      </c>
      <c r="G878" s="30">
        <f>'A.P. A.TERMICO'!H736</f>
        <v>284949.50920375629</v>
      </c>
      <c r="H878" s="105">
        <f t="shared" si="120"/>
        <v>0</v>
      </c>
      <c r="I878" s="48"/>
      <c r="J878" s="107">
        <f t="shared" si="121"/>
        <v>0</v>
      </c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25.5" hidden="1" customHeight="1">
      <c r="A879" s="1"/>
      <c r="B879" s="63"/>
      <c r="C879" s="53" t="s">
        <v>32</v>
      </c>
      <c r="D879" s="131" t="str">
        <f>'A.P. A.TERMICO'!D747</f>
        <v>Caldera individual para calef. c/ cuerpo CH Aº 40.000 Kcal/h - Bajo mesada tipo JIT - C-40</v>
      </c>
      <c r="E879" s="28" t="s">
        <v>178</v>
      </c>
      <c r="F879" s="55">
        <f>DATOS!E906</f>
        <v>0</v>
      </c>
      <c r="G879" s="30">
        <f>'A.P. A.TERMICO'!H780</f>
        <v>311671.21119727136</v>
      </c>
      <c r="H879" s="105">
        <f t="shared" si="120"/>
        <v>0</v>
      </c>
      <c r="I879" s="48"/>
      <c r="J879" s="107">
        <f t="shared" si="121"/>
        <v>0</v>
      </c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26.25" hidden="1" customHeight="1">
      <c r="A880" s="1"/>
      <c r="B880" s="63"/>
      <c r="C880" s="53" t="s">
        <v>33</v>
      </c>
      <c r="D880" s="131" t="str">
        <f>'A.P. A.TERMICO'!D791</f>
        <v>Caldera individual para calef. c/ cuerpo CH Aº 50.000 Kcal/h - Bajo mesada tipo JIT - C-50</v>
      </c>
      <c r="E880" s="28" t="s">
        <v>178</v>
      </c>
      <c r="F880" s="55">
        <f>DATOS!E907</f>
        <v>0</v>
      </c>
      <c r="G880" s="30">
        <f>'A.P. A.TERMICO'!H824</f>
        <v>356840.92291740433</v>
      </c>
      <c r="H880" s="105">
        <f t="shared" si="120"/>
        <v>0</v>
      </c>
      <c r="I880" s="48"/>
      <c r="J880" s="107">
        <f t="shared" si="121"/>
        <v>0</v>
      </c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26.25" hidden="1" customHeight="1">
      <c r="A881" s="1"/>
      <c r="B881" s="63"/>
      <c r="C881" s="53" t="s">
        <v>35</v>
      </c>
      <c r="D881" s="131" t="str">
        <f>'A.P. A.TERMICO'!D835</f>
        <v>Caldera individual para calef. c/ cuerpo Hº Fº 21.000 Kcal/h  - Bajo mesada Tipo JIT - F-21</v>
      </c>
      <c r="E881" s="28" t="s">
        <v>178</v>
      </c>
      <c r="F881" s="55">
        <f>DATOS!E908</f>
        <v>0</v>
      </c>
      <c r="G881" s="30">
        <f>'A.P. A.TERMICO'!H869</f>
        <v>278042.28983408812</v>
      </c>
      <c r="H881" s="105">
        <f t="shared" si="120"/>
        <v>0</v>
      </c>
      <c r="I881" s="48"/>
      <c r="J881" s="107">
        <f t="shared" si="121"/>
        <v>0</v>
      </c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25.5" hidden="1" customHeight="1">
      <c r="A882" s="1"/>
      <c r="B882" s="63"/>
      <c r="C882" s="53" t="s">
        <v>36</v>
      </c>
      <c r="D882" s="131" t="str">
        <f>'A.P. A.TERMICO'!D880</f>
        <v>Caldera individual para calef. c/ cuerpo Hº Fº 31.000 Kcal/h  - Bajo mesada Tipo JIT - F-31</v>
      </c>
      <c r="E882" s="28" t="s">
        <v>178</v>
      </c>
      <c r="F882" s="55">
        <f>DATOS!E909</f>
        <v>0</v>
      </c>
      <c r="G882" s="30">
        <f>'A.P. A.TERMICO'!H914</f>
        <v>329624.43500826776</v>
      </c>
      <c r="H882" s="105">
        <f t="shared" si="120"/>
        <v>0</v>
      </c>
      <c r="I882" s="48"/>
      <c r="J882" s="107">
        <f t="shared" si="121"/>
        <v>0</v>
      </c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27.75" hidden="1" customHeight="1">
      <c r="A883" s="1"/>
      <c r="B883" s="63"/>
      <c r="C883" s="53" t="s">
        <v>37</v>
      </c>
      <c r="D883" s="131" t="str">
        <f>'A.P. A.TERMICO'!D925</f>
        <v>Caldera individual para calef. c/ cuerpo Hº Fº 41.000 Kcal/h  - Bajo mesada Tipo JIT - F-41</v>
      </c>
      <c r="E883" s="28" t="s">
        <v>178</v>
      </c>
      <c r="F883" s="55">
        <f>DATOS!E910</f>
        <v>0</v>
      </c>
      <c r="G883" s="30">
        <f>'A.P. A.TERMICO'!H959</f>
        <v>375236.85853818525</v>
      </c>
      <c r="H883" s="105">
        <f t="shared" si="120"/>
        <v>0</v>
      </c>
      <c r="I883" s="48"/>
      <c r="J883" s="107">
        <f t="shared" si="121"/>
        <v>0</v>
      </c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27" hidden="1" customHeight="1">
      <c r="A884" s="1"/>
      <c r="B884" s="63"/>
      <c r="C884" s="53" t="s">
        <v>38</v>
      </c>
      <c r="D884" s="131" t="str">
        <f>'A.P. A.TERMICO'!D970</f>
        <v>Caldera individual para calef. c/ cuerpo Hº Fº 51.000 Kcal/h  - Bajo mesada Tipo JIT - F-51</v>
      </c>
      <c r="E884" s="28" t="s">
        <v>178</v>
      </c>
      <c r="F884" s="55">
        <f>DATOS!E911</f>
        <v>0</v>
      </c>
      <c r="G884" s="30">
        <f>'A.P. A.TERMICO'!H1004</f>
        <v>404029.99044914468</v>
      </c>
      <c r="H884" s="105">
        <f t="shared" si="120"/>
        <v>0</v>
      </c>
      <c r="I884" s="48"/>
      <c r="J884" s="107">
        <f t="shared" si="121"/>
        <v>0</v>
      </c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25.5" hidden="1" customHeight="1">
      <c r="A885" s="1"/>
      <c r="B885" s="63"/>
      <c r="C885" s="53" t="s">
        <v>39</v>
      </c>
      <c r="D885" s="131" t="str">
        <f>'A.P. A.TERMICO'!D1015</f>
        <v>Caldera individual para calef. C/ cuerpo Hº Fº 62.000 Kcal/h  - Bajo mesada Tipo JIT - F-62</v>
      </c>
      <c r="E885" s="28" t="s">
        <v>178</v>
      </c>
      <c r="F885" s="55">
        <f>DATOS!E912</f>
        <v>0</v>
      </c>
      <c r="G885" s="30">
        <f>'A.P. A.TERMICO'!H1049</f>
        <v>443307.79917524435</v>
      </c>
      <c r="H885" s="105">
        <f t="shared" si="120"/>
        <v>0</v>
      </c>
      <c r="I885" s="48"/>
      <c r="J885" s="107">
        <f t="shared" si="121"/>
        <v>0</v>
      </c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26.25" hidden="1" customHeight="1">
      <c r="A886" s="1"/>
      <c r="B886" s="63"/>
      <c r="C886" s="53" t="s">
        <v>40</v>
      </c>
      <c r="D886" s="131" t="str">
        <f>'A.P. A.TERMICO'!D1060</f>
        <v>Caldera individual para calef. C/ cuerpo Hº Fº 72.000 Kcal/h  - Bajo mesada Tipo JIT - F-72</v>
      </c>
      <c r="E886" s="28" t="s">
        <v>178</v>
      </c>
      <c r="F886" s="55">
        <f>DATOS!E913</f>
        <v>0</v>
      </c>
      <c r="G886" s="30">
        <f>'A.P. A.TERMICO'!H1094</f>
        <v>484113.63178062288</v>
      </c>
      <c r="H886" s="105">
        <f t="shared" si="120"/>
        <v>0</v>
      </c>
      <c r="I886" s="48"/>
      <c r="J886" s="107">
        <f t="shared" si="121"/>
        <v>0</v>
      </c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27.75" hidden="1" customHeight="1">
      <c r="A887" s="1"/>
      <c r="B887" s="63"/>
      <c r="C887" s="53" t="s">
        <v>41</v>
      </c>
      <c r="D887" s="131" t="str">
        <f>'A.P. A.TERMICO'!D1105</f>
        <v>Caldera individual para calef. C/ cuerpo Hº Fº 82.000 Kcal/h - Bajo mesada Tipo JIT - F-82</v>
      </c>
      <c r="E887" s="28" t="s">
        <v>178</v>
      </c>
      <c r="F887" s="55">
        <f>DATOS!E914</f>
        <v>0</v>
      </c>
      <c r="G887" s="30">
        <f>'A.P. A.TERMICO'!H1140</f>
        <v>601052.83305861661</v>
      </c>
      <c r="H887" s="105">
        <f t="shared" si="120"/>
        <v>0</v>
      </c>
      <c r="I887" s="48"/>
      <c r="J887" s="107">
        <f t="shared" si="121"/>
        <v>0</v>
      </c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27" hidden="1" customHeight="1">
      <c r="A888" s="1"/>
      <c r="B888" s="63"/>
      <c r="C888" s="53" t="s">
        <v>42</v>
      </c>
      <c r="D888" s="131" t="str">
        <f>'A.P. A.TERMICO'!D1151</f>
        <v>Caldera individual para calef. C/ cuerpo Hº Fº 92.000 Kcal/h - Bajo mesada Tipo JIT - F-92</v>
      </c>
      <c r="E888" s="28" t="s">
        <v>178</v>
      </c>
      <c r="F888" s="55">
        <f>DATOS!E915</f>
        <v>0</v>
      </c>
      <c r="G888" s="30">
        <f>'A.P. A.TERMICO'!H1186</f>
        <v>631103.77689994837</v>
      </c>
      <c r="H888" s="105">
        <f t="shared" si="120"/>
        <v>0</v>
      </c>
      <c r="I888" s="48"/>
      <c r="J888" s="107">
        <f t="shared" si="121"/>
        <v>0</v>
      </c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27" hidden="1" customHeight="1">
      <c r="A889" s="1"/>
      <c r="B889" s="63"/>
      <c r="C889" s="53" t="s">
        <v>44</v>
      </c>
      <c r="D889" s="131" t="str">
        <f>'A.P. A.TERMICO'!D1197</f>
        <v>Caldera individual para calef. C/ cuerpo Hº Fº 100.000 Kcal/h - Bajo mesada Tipo JIT - F-100</v>
      </c>
      <c r="E889" s="28" t="s">
        <v>178</v>
      </c>
      <c r="F889" s="55">
        <f>DATOS!E916</f>
        <v>0</v>
      </c>
      <c r="G889" s="30">
        <f>'A.P. A.TERMICO'!H1232</f>
        <v>658695.6233165497</v>
      </c>
      <c r="H889" s="105">
        <f t="shared" si="120"/>
        <v>0</v>
      </c>
      <c r="I889" s="48"/>
      <c r="J889" s="107">
        <f t="shared" si="121"/>
        <v>0</v>
      </c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hidden="1" customHeight="1">
      <c r="A890" s="1"/>
      <c r="B890" s="63"/>
      <c r="C890" s="53" t="s">
        <v>45</v>
      </c>
      <c r="D890" s="131" t="str">
        <f>'A.P. A.TERMICO'!D1243</f>
        <v>Termostato de ambiente digital</v>
      </c>
      <c r="E890" s="28" t="s">
        <v>43</v>
      </c>
      <c r="F890" s="55">
        <f>DATOS!E917</f>
        <v>0</v>
      </c>
      <c r="G890" s="30">
        <f>'A.P. A.TERMICO'!H1265</f>
        <v>11905.677731142056</v>
      </c>
      <c r="H890" s="105">
        <f t="shared" si="120"/>
        <v>0</v>
      </c>
      <c r="I890" s="48"/>
      <c r="J890" s="107">
        <f t="shared" si="121"/>
        <v>0</v>
      </c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hidden="1" customHeight="1">
      <c r="A891" s="1"/>
      <c r="B891" s="63"/>
      <c r="C891" s="53" t="s">
        <v>46</v>
      </c>
      <c r="D891" s="131" t="str">
        <f>'A.P. A.TERMICO'!D1276</f>
        <v>Caño PPTF ALU 1/2"</v>
      </c>
      <c r="E891" s="28" t="s">
        <v>29</v>
      </c>
      <c r="F891" s="55">
        <f>DATOS!E918</f>
        <v>0</v>
      </c>
      <c r="G891" s="30">
        <f>'A.P. A.TERMICO'!H1298</f>
        <v>989.24333660410798</v>
      </c>
      <c r="H891" s="105">
        <f t="shared" si="120"/>
        <v>0</v>
      </c>
      <c r="I891" s="48"/>
      <c r="J891" s="107">
        <f t="shared" si="121"/>
        <v>0</v>
      </c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hidden="1" customHeight="1">
      <c r="A892" s="1"/>
      <c r="B892" s="63"/>
      <c r="C892" s="53" t="s">
        <v>47</v>
      </c>
      <c r="D892" s="131" t="str">
        <f>'A.P. A.TERMICO'!D1309</f>
        <v>Caño PPTF ALU 3/4"</v>
      </c>
      <c r="E892" s="28" t="s">
        <v>29</v>
      </c>
      <c r="F892" s="55">
        <f>DATOS!E919</f>
        <v>0</v>
      </c>
      <c r="G892" s="30">
        <f>'A.P. A.TERMICO'!H1331</f>
        <v>1287.8249489891382</v>
      </c>
      <c r="H892" s="105">
        <f t="shared" si="120"/>
        <v>0</v>
      </c>
      <c r="I892" s="48"/>
      <c r="J892" s="107">
        <f t="shared" si="121"/>
        <v>0</v>
      </c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hidden="1" customHeight="1">
      <c r="A893" s="1"/>
      <c r="B893" s="63"/>
      <c r="C893" s="53" t="s">
        <v>48</v>
      </c>
      <c r="D893" s="131" t="str">
        <f>'A.P. A.TERMICO'!D1342</f>
        <v>Caño PPTF ALU 1"</v>
      </c>
      <c r="E893" s="28" t="s">
        <v>29</v>
      </c>
      <c r="F893" s="55">
        <f>DATOS!E920</f>
        <v>0</v>
      </c>
      <c r="G893" s="30">
        <f>'A.P. A.TERMICO'!H1364</f>
        <v>1773.1362999153557</v>
      </c>
      <c r="H893" s="105">
        <f t="shared" si="120"/>
        <v>0</v>
      </c>
      <c r="I893" s="48"/>
      <c r="J893" s="107">
        <f t="shared" si="121"/>
        <v>0</v>
      </c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hidden="1" customHeight="1">
      <c r="A894" s="1"/>
      <c r="B894" s="63"/>
      <c r="C894" s="53" t="s">
        <v>49</v>
      </c>
      <c r="D894" s="131" t="str">
        <f>'A.P. A.TERMICO'!D1375</f>
        <v>Caño PPTF ALU 11/4"</v>
      </c>
      <c r="E894" s="28" t="s">
        <v>29</v>
      </c>
      <c r="F894" s="55">
        <f>DATOS!E921</f>
        <v>0</v>
      </c>
      <c r="G894" s="30">
        <f>'A.P. A.TERMICO'!H1397</f>
        <v>2533.9644534665731</v>
      </c>
      <c r="H894" s="105">
        <f t="shared" si="120"/>
        <v>0</v>
      </c>
      <c r="I894" s="48"/>
      <c r="J894" s="107">
        <f t="shared" si="121"/>
        <v>0</v>
      </c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hidden="1" customHeight="1">
      <c r="A895" s="1"/>
      <c r="B895" s="63"/>
      <c r="C895" s="53" t="s">
        <v>50</v>
      </c>
      <c r="D895" s="131" t="str">
        <f>'A.P. A.TERMICO'!D1408</f>
        <v>Caño PPTF ALU 11/2"</v>
      </c>
      <c r="E895" s="28" t="s">
        <v>29</v>
      </c>
      <c r="F895" s="55">
        <f>DATOS!E922</f>
        <v>0</v>
      </c>
      <c r="G895" s="30">
        <f>'A.P. A.TERMICO'!H1430</f>
        <v>3232.591518265157</v>
      </c>
      <c r="H895" s="105">
        <f t="shared" si="120"/>
        <v>0</v>
      </c>
      <c r="I895" s="48"/>
      <c r="J895" s="107">
        <f t="shared" si="121"/>
        <v>0</v>
      </c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hidden="1" customHeight="1">
      <c r="A896" s="1"/>
      <c r="B896" s="63"/>
      <c r="C896" s="53" t="s">
        <v>51</v>
      </c>
      <c r="D896" s="131" t="str">
        <f>'A.P. A.TERMICO'!D1441</f>
        <v>Caño PPTF ALU 2"</v>
      </c>
      <c r="E896" s="28" t="s">
        <v>29</v>
      </c>
      <c r="F896" s="55">
        <f>DATOS!E923</f>
        <v>0</v>
      </c>
      <c r="G896" s="30">
        <f>'A.P. A.TERMICO'!H1463</f>
        <v>4509.0800172232684</v>
      </c>
      <c r="H896" s="105">
        <f t="shared" si="120"/>
        <v>0</v>
      </c>
      <c r="I896" s="48"/>
      <c r="J896" s="107">
        <f t="shared" si="121"/>
        <v>0</v>
      </c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hidden="1" customHeight="1">
      <c r="A897" s="1"/>
      <c r="B897" s="63"/>
      <c r="C897" s="53" t="s">
        <v>52</v>
      </c>
      <c r="D897" s="131" t="str">
        <f>'A.P. A.TERMICO'!D1474</f>
        <v>Caño HIDROFLEX radiante 18 x 2 x 120</v>
      </c>
      <c r="E897" s="28" t="s">
        <v>316</v>
      </c>
      <c r="F897" s="55">
        <f>DATOS!E924</f>
        <v>0</v>
      </c>
      <c r="G897" s="30">
        <f>'A.P. A.TERMICO'!H1496</f>
        <v>15650.272264183075</v>
      </c>
      <c r="H897" s="105">
        <f t="shared" si="120"/>
        <v>0</v>
      </c>
      <c r="I897" s="48"/>
      <c r="J897" s="107">
        <f t="shared" si="121"/>
        <v>0</v>
      </c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hidden="1" customHeight="1">
      <c r="A898" s="1"/>
      <c r="B898" s="63"/>
      <c r="C898" s="53" t="s">
        <v>53</v>
      </c>
      <c r="D898" s="131" t="str">
        <f>'A.P. A.TERMICO'!D1507</f>
        <v>Caño HIDROFLEX radiante 18 x 2 x 200</v>
      </c>
      <c r="E898" s="28" t="s">
        <v>316</v>
      </c>
      <c r="F898" s="55">
        <f>DATOS!E925</f>
        <v>0</v>
      </c>
      <c r="G898" s="30">
        <f>'A.P. A.TERMICO'!H1529</f>
        <v>29861.427418747433</v>
      </c>
      <c r="H898" s="105">
        <f t="shared" si="120"/>
        <v>0</v>
      </c>
      <c r="I898" s="48"/>
      <c r="J898" s="107">
        <f t="shared" si="121"/>
        <v>0</v>
      </c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hidden="1" customHeight="1">
      <c r="A899" s="1"/>
      <c r="B899" s="63"/>
      <c r="C899" s="53" t="s">
        <v>54</v>
      </c>
      <c r="D899" s="131" t="str">
        <f>'A.P. A.TERMICO'!D1540</f>
        <v>Caño HIDROFLEX radiante 18 x 2 x 240</v>
      </c>
      <c r="E899" s="28" t="s">
        <v>316</v>
      </c>
      <c r="F899" s="55">
        <f>DATOS!E926</f>
        <v>0</v>
      </c>
      <c r="G899" s="30">
        <f>'A.P. A.TERMICO'!H1562</f>
        <v>36290.250684916246</v>
      </c>
      <c r="H899" s="105">
        <f t="shared" si="120"/>
        <v>0</v>
      </c>
      <c r="I899" s="48"/>
      <c r="J899" s="107">
        <f t="shared" si="121"/>
        <v>0</v>
      </c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hidden="1" customHeight="1">
      <c r="A900" s="1"/>
      <c r="B900" s="63"/>
      <c r="C900" s="53" t="s">
        <v>179</v>
      </c>
      <c r="D900" s="131" t="str">
        <f>'A.P. A.TERMICO'!D1573</f>
        <v>Caño HIDROFLEX radiante 18 x 2 x 400</v>
      </c>
      <c r="E900" s="28" t="s">
        <v>316</v>
      </c>
      <c r="F900" s="55">
        <f>DATOS!E927</f>
        <v>0</v>
      </c>
      <c r="G900" s="30">
        <f>'A.P. A.TERMICO'!H1595</f>
        <v>60484.266080776688</v>
      </c>
      <c r="H900" s="105">
        <f t="shared" si="120"/>
        <v>0</v>
      </c>
      <c r="I900" s="48"/>
      <c r="J900" s="107">
        <f t="shared" si="121"/>
        <v>0</v>
      </c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hidden="1" customHeight="1">
      <c r="A901" s="1"/>
      <c r="B901" s="63"/>
      <c r="C901" s="53" t="s">
        <v>180</v>
      </c>
      <c r="D901" s="131" t="str">
        <f>'A.P. A.TERMICO'!D1606</f>
        <v>Hidroflex kit colector con termostato 2 salidas</v>
      </c>
      <c r="E901" s="28" t="s">
        <v>167</v>
      </c>
      <c r="F901" s="55">
        <f>DATOS!E928</f>
        <v>0</v>
      </c>
      <c r="G901" s="30">
        <f>'A.P. A.TERMICO'!H1631</f>
        <v>67487.894025057554</v>
      </c>
      <c r="H901" s="105">
        <f t="shared" si="120"/>
        <v>0</v>
      </c>
      <c r="I901" s="48"/>
      <c r="J901" s="107">
        <f t="shared" si="121"/>
        <v>0</v>
      </c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hidden="1" customHeight="1">
      <c r="A902" s="1"/>
      <c r="B902" s="63"/>
      <c r="C902" s="53" t="s">
        <v>181</v>
      </c>
      <c r="D902" s="131" t="str">
        <f>'A.P. A.TERMICO'!D1642</f>
        <v>Hidroflex kit colector con termostato 3 salidas</v>
      </c>
      <c r="E902" s="28" t="s">
        <v>167</v>
      </c>
      <c r="F902" s="55">
        <f>DATOS!E929</f>
        <v>0</v>
      </c>
      <c r="G902" s="30">
        <f>'A.P. A.TERMICO'!H1667</f>
        <v>72834.778203351816</v>
      </c>
      <c r="H902" s="105">
        <f t="shared" si="120"/>
        <v>0</v>
      </c>
      <c r="I902" s="48"/>
      <c r="J902" s="107">
        <f t="shared" si="121"/>
        <v>0</v>
      </c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hidden="1" customHeight="1">
      <c r="A903" s="1"/>
      <c r="B903" s="63"/>
      <c r="C903" s="53" t="s">
        <v>182</v>
      </c>
      <c r="D903" s="131" t="str">
        <f>'A.P. A.TERMICO'!D1678</f>
        <v>Hidroflex kit colector con termostato 4 salidas</v>
      </c>
      <c r="E903" s="28" t="s">
        <v>167</v>
      </c>
      <c r="F903" s="55">
        <f>DATOS!E930</f>
        <v>0</v>
      </c>
      <c r="G903" s="30">
        <f>'A.P. A.TERMICO'!H1703</f>
        <v>78601.006288396064</v>
      </c>
      <c r="H903" s="105">
        <f t="shared" si="120"/>
        <v>0</v>
      </c>
      <c r="I903" s="48"/>
      <c r="J903" s="107">
        <f t="shared" si="121"/>
        <v>0</v>
      </c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hidden="1" customHeight="1">
      <c r="A904" s="1"/>
      <c r="B904" s="63"/>
      <c r="C904" s="53" t="s">
        <v>183</v>
      </c>
      <c r="D904" s="131" t="str">
        <f>'A.P. A.TERMICO'!D1714</f>
        <v>Hidroflex kit colector con termostato 5 salidas</v>
      </c>
      <c r="E904" s="28" t="s">
        <v>167</v>
      </c>
      <c r="F904" s="55">
        <f>DATOS!E931</f>
        <v>0</v>
      </c>
      <c r="G904" s="30">
        <f>'A.P. A.TERMICO'!H1739</f>
        <v>82791.108769892715</v>
      </c>
      <c r="H904" s="105">
        <f t="shared" si="120"/>
        <v>0</v>
      </c>
      <c r="I904" s="48"/>
      <c r="J904" s="107">
        <f t="shared" si="121"/>
        <v>0</v>
      </c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hidden="1" customHeight="1">
      <c r="A905" s="1"/>
      <c r="B905" s="63"/>
      <c r="C905" s="53" t="s">
        <v>184</v>
      </c>
      <c r="D905" s="131" t="str">
        <f>'A.P. A.TERMICO'!D1750</f>
        <v>Hidroflex kit colector con termostato 6 salidas</v>
      </c>
      <c r="E905" s="28" t="s">
        <v>167</v>
      </c>
      <c r="F905" s="55">
        <f>DATOS!E932</f>
        <v>0</v>
      </c>
      <c r="G905" s="30">
        <f>'A.P. A.TERMICO'!H1775</f>
        <v>90665.081671785098</v>
      </c>
      <c r="H905" s="105">
        <f t="shared" si="120"/>
        <v>0</v>
      </c>
      <c r="I905" s="48"/>
      <c r="J905" s="107">
        <f t="shared" si="121"/>
        <v>0</v>
      </c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39" hidden="1" customHeight="1">
      <c r="A906" s="1"/>
      <c r="B906" s="63"/>
      <c r="C906" s="53" t="s">
        <v>185</v>
      </c>
      <c r="D906" s="131" t="str">
        <f>'A.P. A.TERMICO'!D1786</f>
        <v>Materiales aislamiento y fijación de suelo radiante (poliestireno expandido 20 mm (20 Kg/m3) y malla cima 15x15 (4,2mm)</v>
      </c>
      <c r="E906" s="28" t="s">
        <v>25</v>
      </c>
      <c r="F906" s="55">
        <f>DATOS!E933</f>
        <v>0</v>
      </c>
      <c r="G906" s="30">
        <f>'A.P. A.TERMICO'!H1811</f>
        <v>1289.5720286063754</v>
      </c>
      <c r="H906" s="105">
        <f t="shared" si="120"/>
        <v>0</v>
      </c>
      <c r="I906" s="48"/>
      <c r="J906" s="107">
        <f t="shared" si="121"/>
        <v>0</v>
      </c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38.25" hidden="1" customHeight="1">
      <c r="A907" s="1"/>
      <c r="B907" s="63"/>
      <c r="C907" s="53" t="s">
        <v>186</v>
      </c>
      <c r="D907" s="131" t="str">
        <f>'A.P. A.TERMICO'!D1822</f>
        <v>Terminación s/suelo radiante - Mortero de asiento - Carpeta de concreto -50/60 mm - Mortero: 1:3:3 -Cemento-arena-canto rodado)</v>
      </c>
      <c r="E907" s="28" t="s">
        <v>25</v>
      </c>
      <c r="F907" s="55">
        <f>DATOS!E934</f>
        <v>0</v>
      </c>
      <c r="G907" s="30">
        <f>'A.P. A.TERMICO'!H1847</f>
        <v>1864.0637557731893</v>
      </c>
      <c r="H907" s="105">
        <f t="shared" si="120"/>
        <v>0</v>
      </c>
      <c r="I907" s="48"/>
      <c r="J907" s="107">
        <f t="shared" si="121"/>
        <v>0</v>
      </c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hidden="1" customHeight="1">
      <c r="A908" s="1"/>
      <c r="B908" s="63"/>
      <c r="C908" s="53" t="s">
        <v>187</v>
      </c>
      <c r="D908" s="131" t="str">
        <f>'A.P. A.TERMICO'!D1858</f>
        <v>Gabinetes para caldera</v>
      </c>
      <c r="E908" s="28" t="s">
        <v>167</v>
      </c>
      <c r="F908" s="55">
        <f>DATOS!E935</f>
        <v>0</v>
      </c>
      <c r="G908" s="30">
        <f>'A.P. A.TERMICO'!H1883</f>
        <v>16806.932621947333</v>
      </c>
      <c r="H908" s="105">
        <f t="shared" si="120"/>
        <v>0</v>
      </c>
      <c r="I908" s="48"/>
      <c r="J908" s="107">
        <f t="shared" si="121"/>
        <v>0</v>
      </c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hidden="1" customHeight="1">
      <c r="A909" s="1"/>
      <c r="B909" s="63"/>
      <c r="C909" s="53" t="s">
        <v>188</v>
      </c>
      <c r="D909" s="131" t="str">
        <f>'A.P. A.TERMICO'!D1894</f>
        <v xml:space="preserve">Piezas y accesorios PPTF </v>
      </c>
      <c r="E909" s="28" t="s">
        <v>178</v>
      </c>
      <c r="F909" s="55">
        <f>DATOS!E936</f>
        <v>0</v>
      </c>
      <c r="G909" s="30">
        <f>'A.P. A.TERMICO'!H1931</f>
        <v>0</v>
      </c>
      <c r="H909" s="105">
        <f t="shared" si="120"/>
        <v>0</v>
      </c>
      <c r="I909" s="48"/>
      <c r="J909" s="107">
        <f t="shared" si="121"/>
        <v>0</v>
      </c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hidden="1" customHeight="1">
      <c r="A910" s="1"/>
      <c r="B910" s="63"/>
      <c r="C910" s="53" t="s">
        <v>189</v>
      </c>
      <c r="D910" s="131" t="str">
        <f>'A.P. A.TERMICO'!D1942</f>
        <v>Elemento radiador 500/80 - 245 calorías</v>
      </c>
      <c r="E910" s="28" t="s">
        <v>167</v>
      </c>
      <c r="F910" s="55">
        <f>DATOS!E937</f>
        <v>0</v>
      </c>
      <c r="G910" s="30">
        <f>'A.P. A.TERMICO'!H1963</f>
        <v>3793.5661115356334</v>
      </c>
      <c r="H910" s="105">
        <f t="shared" si="120"/>
        <v>0</v>
      </c>
      <c r="I910" s="48"/>
      <c r="J910" s="107">
        <f t="shared" si="121"/>
        <v>0</v>
      </c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hidden="1" customHeight="1">
      <c r="A911" s="1"/>
      <c r="B911" s="63"/>
      <c r="C911" s="53" t="s">
        <v>190</v>
      </c>
      <c r="D911" s="131" t="str">
        <f>'A.P. A.TERMICO'!D1974</f>
        <v>Elementos para armado y conexión de radiadores</v>
      </c>
      <c r="E911" s="28" t="s">
        <v>167</v>
      </c>
      <c r="F911" s="55">
        <f>DATOS!E938</f>
        <v>0</v>
      </c>
      <c r="G911" s="30">
        <f>'A.P. A.TERMICO'!H1995</f>
        <v>5572.2019505917342</v>
      </c>
      <c r="H911" s="105">
        <f t="shared" si="120"/>
        <v>0</v>
      </c>
      <c r="I911" s="48"/>
      <c r="J911" s="107">
        <f t="shared" si="121"/>
        <v>0</v>
      </c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hidden="1" customHeight="1">
      <c r="A912" s="1"/>
      <c r="B912" s="63"/>
      <c r="C912" s="53"/>
      <c r="D912" s="131"/>
      <c r="E912" s="28"/>
      <c r="F912" s="55"/>
      <c r="G912" s="30"/>
      <c r="H912" s="105"/>
      <c r="I912" s="48"/>
      <c r="J912" s="107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hidden="1" customHeight="1">
      <c r="A913" s="1"/>
      <c r="B913" s="63"/>
      <c r="C913" s="53"/>
      <c r="D913" s="131"/>
      <c r="E913" s="28"/>
      <c r="F913" s="55"/>
      <c r="G913" s="30"/>
      <c r="H913" s="105"/>
      <c r="I913" s="48"/>
      <c r="J913" s="107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720"/>
      <c r="C914" s="703"/>
      <c r="D914" s="703"/>
      <c r="E914" s="703"/>
      <c r="F914" s="703"/>
      <c r="G914" s="703"/>
      <c r="H914" s="703"/>
      <c r="I914" s="703"/>
      <c r="J914" s="703"/>
    </row>
    <row r="915" spans="1:26" ht="12.75" customHeight="1">
      <c r="A915" s="1"/>
      <c r="B915" s="12" t="s">
        <v>47</v>
      </c>
      <c r="C915" s="13"/>
      <c r="D915" s="685" t="s">
        <v>317</v>
      </c>
      <c r="E915" s="686"/>
      <c r="F915" s="686"/>
      <c r="G915" s="686"/>
      <c r="H915" s="687"/>
      <c r="I915" s="14">
        <f>SUM(H917:H944)</f>
        <v>5964406.0795498891</v>
      </c>
      <c r="J915" s="15">
        <f>I915/$I$1039</f>
        <v>3.5010689163779446E-2</v>
      </c>
      <c r="K915" s="2" t="s">
        <v>23</v>
      </c>
    </row>
    <row r="916" spans="1:26" ht="12.75" customHeight="1">
      <c r="A916" s="1"/>
      <c r="B916" s="63" t="s">
        <v>318</v>
      </c>
      <c r="C916" s="153"/>
      <c r="D916" s="747" t="s">
        <v>319</v>
      </c>
      <c r="E916" s="748"/>
      <c r="F916" s="748"/>
      <c r="G916" s="749"/>
      <c r="H916" s="154"/>
      <c r="I916" s="125"/>
      <c r="J916" s="155"/>
      <c r="K916" s="693" t="s">
        <v>320</v>
      </c>
      <c r="L916" s="692"/>
    </row>
    <row r="917" spans="1:26" ht="12.75" customHeight="1">
      <c r="A917" s="1"/>
      <c r="B917" s="52"/>
      <c r="C917" s="53" t="s">
        <v>21</v>
      </c>
      <c r="D917" s="27" t="str">
        <f>'A.P. SEGURIDAD'!D6</f>
        <v>Boca de incendio</v>
      </c>
      <c r="E917" s="28" t="s">
        <v>163</v>
      </c>
      <c r="F917" s="55">
        <f>DATOS!E963</f>
        <v>7</v>
      </c>
      <c r="G917" s="30">
        <f>'A.P. SEGURIDAD'!H33</f>
        <v>62373.513749041987</v>
      </c>
      <c r="H917" s="56">
        <f t="shared" ref="H917:H929" si="122">+F917*G917</f>
        <v>436614.5962432939</v>
      </c>
      <c r="I917" s="48"/>
      <c r="J917" s="107">
        <f t="shared" ref="J917:J929" si="123">H917/$I$1039</f>
        <v>2.5629002635911432E-3</v>
      </c>
    </row>
    <row r="918" spans="1:26" ht="12.75" customHeight="1">
      <c r="A918" s="1"/>
      <c r="B918" s="52"/>
      <c r="C918" s="53" t="s">
        <v>31</v>
      </c>
      <c r="D918" s="27" t="str">
        <f>'A.P. SEGURIDAD'!D44</f>
        <v>Boca de impulsión</v>
      </c>
      <c r="E918" s="28" t="s">
        <v>163</v>
      </c>
      <c r="F918" s="55">
        <f>DATOS!E964</f>
        <v>1</v>
      </c>
      <c r="G918" s="30">
        <f>'A.P. SEGURIDAD'!H65</f>
        <v>26865.960769806701</v>
      </c>
      <c r="H918" s="56">
        <f t="shared" si="122"/>
        <v>26865.960769806701</v>
      </c>
      <c r="I918" s="48"/>
      <c r="J918" s="107">
        <f t="shared" si="123"/>
        <v>1.5770150272346618E-4</v>
      </c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52"/>
      <c r="C919" s="53" t="s">
        <v>32</v>
      </c>
      <c r="D919" s="27" t="str">
        <f>'A.P. SEGURIDAD'!D76</f>
        <v>Balizado de sistema de bocas de impulsión</v>
      </c>
      <c r="E919" s="28" t="s">
        <v>163</v>
      </c>
      <c r="F919" s="55">
        <f>DATOS!E965</f>
        <v>1</v>
      </c>
      <c r="G919" s="30">
        <f>'A.P. SEGURIDAD'!H96</f>
        <v>863.04372655655925</v>
      </c>
      <c r="H919" s="56">
        <f t="shared" si="122"/>
        <v>863.04372655655925</v>
      </c>
      <c r="I919" s="48"/>
      <c r="J919" s="107">
        <f t="shared" si="123"/>
        <v>5.0660124817493693E-6</v>
      </c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52"/>
      <c r="C920" s="53" t="s">
        <v>33</v>
      </c>
      <c r="D920" s="27" t="str">
        <f>'A.P. SEGURIDAD'!D107</f>
        <v>Balizado sistema extintores</v>
      </c>
      <c r="E920" s="28" t="s">
        <v>163</v>
      </c>
      <c r="F920" s="55">
        <f>DATOS!E966</f>
        <v>20</v>
      </c>
      <c r="G920" s="30">
        <f>'A.P. SEGURIDAD'!H127</f>
        <v>863.04372655655925</v>
      </c>
      <c r="H920" s="56">
        <f t="shared" si="122"/>
        <v>17260.874531131187</v>
      </c>
      <c r="I920" s="48"/>
      <c r="J920" s="107">
        <f t="shared" si="123"/>
        <v>1.0132024963498739E-4</v>
      </c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52"/>
      <c r="C921" s="53" t="s">
        <v>35</v>
      </c>
      <c r="D921" s="27" t="str">
        <f>'A.P. SEGURIDAD'!D138</f>
        <v>Equipo de bombas Jockey según memoria</v>
      </c>
      <c r="E921" s="28" t="s">
        <v>163</v>
      </c>
      <c r="F921" s="55">
        <f>DATOS!E967</f>
        <v>1</v>
      </c>
      <c r="G921" s="30">
        <f>'A.P. SEGURIDAD'!H158</f>
        <v>1019266.3804292718</v>
      </c>
      <c r="H921" s="56">
        <f t="shared" si="122"/>
        <v>1019266.3804292718</v>
      </c>
      <c r="I921" s="48"/>
      <c r="J921" s="107">
        <f t="shared" si="123"/>
        <v>5.9830296502871297E-3</v>
      </c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52"/>
      <c r="C922" s="53" t="s">
        <v>36</v>
      </c>
      <c r="D922" s="27" t="str">
        <f>'A.P. SEGURIDAD'!D169</f>
        <v>Cañería red de incendio Hº Gº</v>
      </c>
      <c r="E922" s="28" t="s">
        <v>178</v>
      </c>
      <c r="F922" s="55">
        <f>DATOS!E968</f>
        <v>1</v>
      </c>
      <c r="G922" s="30">
        <f>'A.P. SEGURIDAD'!H187</f>
        <v>2846045.4381590909</v>
      </c>
      <c r="H922" s="56">
        <f t="shared" si="122"/>
        <v>2846045.4381590909</v>
      </c>
      <c r="I922" s="48"/>
      <c r="J922" s="107">
        <f t="shared" si="123"/>
        <v>1.6706108010154132E-2</v>
      </c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52"/>
      <c r="C923" s="53" t="s">
        <v>37</v>
      </c>
      <c r="D923" s="27" t="str">
        <f>'A.P. SEGURIDAD'!D198</f>
        <v>Extintor CO2 3,5 kg</v>
      </c>
      <c r="E923" s="28" t="s">
        <v>163</v>
      </c>
      <c r="F923" s="55">
        <f>DATOS!E969</f>
        <v>12</v>
      </c>
      <c r="G923" s="30">
        <f>'A.P. SEGURIDAD'!H218</f>
        <v>21495.451475422633</v>
      </c>
      <c r="H923" s="56">
        <f t="shared" si="122"/>
        <v>257945.4177050716</v>
      </c>
      <c r="I923" s="48"/>
      <c r="J923" s="107">
        <f t="shared" si="123"/>
        <v>1.5141234047523196E-3</v>
      </c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hidden="1" customHeight="1">
      <c r="A924" s="1"/>
      <c r="B924" s="52"/>
      <c r="C924" s="53" t="s">
        <v>38</v>
      </c>
      <c r="D924" s="27" t="str">
        <f>'A.P. SEGURIDAD'!D229</f>
        <v>Extintor CO2 10 kg con carro y gabinete</v>
      </c>
      <c r="E924" s="28" t="s">
        <v>163</v>
      </c>
      <c r="F924" s="55">
        <f>DATOS!E970</f>
        <v>0</v>
      </c>
      <c r="G924" s="30">
        <f>'A.P. SEGURIDAD'!H249</f>
        <v>32844.853248680723</v>
      </c>
      <c r="H924" s="56">
        <f t="shared" si="122"/>
        <v>0</v>
      </c>
      <c r="I924" s="48"/>
      <c r="J924" s="107">
        <f t="shared" si="123"/>
        <v>0</v>
      </c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52"/>
      <c r="C925" s="53" t="s">
        <v>39</v>
      </c>
      <c r="D925" s="27" t="str">
        <f>'A.P. SEGURIDAD'!D260</f>
        <v>Extintor ABC 5 kg</v>
      </c>
      <c r="E925" s="28" t="s">
        <v>163</v>
      </c>
      <c r="F925" s="55">
        <f>DATOS!E971</f>
        <v>8</v>
      </c>
      <c r="G925" s="30">
        <f>'A.P. SEGURIDAD'!H280</f>
        <v>7192.8537954039875</v>
      </c>
      <c r="H925" s="56">
        <f t="shared" si="122"/>
        <v>57542.8303632319</v>
      </c>
      <c r="I925" s="48"/>
      <c r="J925" s="107">
        <f t="shared" si="123"/>
        <v>3.3777280094302985E-4</v>
      </c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hidden="1" customHeight="1">
      <c r="A926" s="1"/>
      <c r="B926" s="52"/>
      <c r="C926" s="53" t="s">
        <v>40</v>
      </c>
      <c r="D926" s="27" t="str">
        <f>'A.P. SEGURIDAD'!D291</f>
        <v>Extintor HCFC 5 kg</v>
      </c>
      <c r="E926" s="28" t="s">
        <v>163</v>
      </c>
      <c r="F926" s="55">
        <f>DATOS!E972</f>
        <v>0</v>
      </c>
      <c r="G926" s="30">
        <f>'A.P. SEGURIDAD'!H311</f>
        <v>31805.451216496134</v>
      </c>
      <c r="H926" s="56">
        <f t="shared" si="122"/>
        <v>0</v>
      </c>
      <c r="I926" s="48"/>
      <c r="J926" s="107">
        <f t="shared" si="123"/>
        <v>0</v>
      </c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hidden="1" customHeight="1">
      <c r="A927" s="1"/>
      <c r="B927" s="52"/>
      <c r="C927" s="53" t="s">
        <v>41</v>
      </c>
      <c r="D927" s="27" t="str">
        <f>'A.P. SEGURIDAD'!D322</f>
        <v>Extintor clase K  2,5 Kgr.</v>
      </c>
      <c r="E927" s="28" t="s">
        <v>163</v>
      </c>
      <c r="F927" s="55">
        <f>DATOS!E973</f>
        <v>0</v>
      </c>
      <c r="G927" s="30">
        <f>'A.P. SEGURIDAD'!H342</f>
        <v>24666.787180091076</v>
      </c>
      <c r="H927" s="56">
        <f t="shared" si="122"/>
        <v>0</v>
      </c>
      <c r="I927" s="48"/>
      <c r="J927" s="107">
        <f t="shared" si="123"/>
        <v>0</v>
      </c>
    </row>
    <row r="928" spans="1:26" ht="12.75" hidden="1" customHeight="1">
      <c r="A928" s="1"/>
      <c r="B928" s="52"/>
      <c r="C928" s="53" t="s">
        <v>42</v>
      </c>
      <c r="D928" s="27" t="str">
        <f>'A.P. SEGURIDAD'!D353</f>
        <v>Extintor clase K  5 Kgr.</v>
      </c>
      <c r="E928" s="28" t="s">
        <v>163</v>
      </c>
      <c r="F928" s="55">
        <f>DATOS!E974</f>
        <v>0</v>
      </c>
      <c r="G928" s="30">
        <f>'A.P. SEGURIDAD'!H373</f>
        <v>36322.393505017935</v>
      </c>
      <c r="H928" s="56">
        <f t="shared" si="122"/>
        <v>0</v>
      </c>
      <c r="I928" s="48"/>
      <c r="J928" s="107">
        <f t="shared" si="123"/>
        <v>0</v>
      </c>
    </row>
    <row r="929" spans="1:26" ht="12.75" customHeight="1">
      <c r="A929" s="1"/>
      <c r="B929" s="52"/>
      <c r="C929" s="53" t="s">
        <v>44</v>
      </c>
      <c r="D929" s="27" t="str">
        <f>'A.P. SEGURIDAD'!D384</f>
        <v>Gabinete para matafuego de 3,5 a 5 Kg</v>
      </c>
      <c r="E929" s="28" t="s">
        <v>163</v>
      </c>
      <c r="F929" s="55">
        <f>DATOS!E975</f>
        <v>20</v>
      </c>
      <c r="G929" s="30">
        <f>'A.P. SEGURIDAD'!H404</f>
        <v>5945.9933616350954</v>
      </c>
      <c r="H929" s="56">
        <f t="shared" si="122"/>
        <v>118919.86723270192</v>
      </c>
      <c r="I929" s="48"/>
      <c r="J929" s="107">
        <f t="shared" si="123"/>
        <v>6.9805215331620208E-4</v>
      </c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hidden="1" customHeight="1">
      <c r="A930" s="1"/>
      <c r="B930" s="52"/>
      <c r="C930" s="53"/>
      <c r="D930" s="131"/>
      <c r="E930" s="28"/>
      <c r="F930" s="55"/>
      <c r="G930" s="30"/>
      <c r="H930" s="89"/>
      <c r="I930" s="48"/>
      <c r="J930" s="107"/>
    </row>
    <row r="931" spans="1:26" ht="12.75" customHeight="1">
      <c r="A931" s="1"/>
      <c r="B931" s="63" t="s">
        <v>321</v>
      </c>
      <c r="C931" s="145"/>
      <c r="D931" s="750" t="s">
        <v>322</v>
      </c>
      <c r="E931" s="689"/>
      <c r="F931" s="689"/>
      <c r="G931" s="690"/>
      <c r="H931" s="156"/>
      <c r="I931" s="149"/>
      <c r="J931" s="157"/>
      <c r="K931" s="691" t="s">
        <v>323</v>
      </c>
      <c r="L931" s="692"/>
    </row>
    <row r="932" spans="1:26" ht="12.75" customHeight="1">
      <c r="A932" s="1"/>
      <c r="B932" s="52"/>
      <c r="C932" s="53" t="s">
        <v>21</v>
      </c>
      <c r="D932" s="58" t="str">
        <f>'A.P. SEGURIDAD'!D418</f>
        <v>Central de control y alarma de incendio</v>
      </c>
      <c r="E932" s="28" t="s">
        <v>167</v>
      </c>
      <c r="F932" s="55">
        <f>DATOS!E146</f>
        <v>1</v>
      </c>
      <c r="G932" s="30">
        <f>'A.P. SEGURIDAD'!H442</f>
        <v>283806.95807276637</v>
      </c>
      <c r="H932" s="105">
        <f t="shared" ref="H932:H941" si="124">+F932*G932</f>
        <v>283806.95807276637</v>
      </c>
      <c r="I932" s="48"/>
      <c r="J932" s="107">
        <f t="shared" ref="J932:J941" si="125">H932/$I$1039</f>
        <v>1.6659290227859973E-3</v>
      </c>
    </row>
    <row r="933" spans="1:26" ht="12.75" customHeight="1">
      <c r="A933" s="1"/>
      <c r="B933" s="52"/>
      <c r="C933" s="53" t="s">
        <v>31</v>
      </c>
      <c r="D933" s="58" t="str">
        <f>'A.P. SEGURIDAD'!D453</f>
        <v>Detectores de humo y temperatura</v>
      </c>
      <c r="E933" s="28" t="s">
        <v>167</v>
      </c>
      <c r="F933" s="55">
        <f>DATOS!E147</f>
        <v>20</v>
      </c>
      <c r="G933" s="30">
        <f>'A.P. SEGURIDAD'!H477</f>
        <v>17858.864686523826</v>
      </c>
      <c r="H933" s="56">
        <f t="shared" si="124"/>
        <v>357177.29373047652</v>
      </c>
      <c r="I933" s="48"/>
      <c r="J933" s="107">
        <f t="shared" si="125"/>
        <v>2.096608285950471E-3</v>
      </c>
    </row>
    <row r="934" spans="1:26" ht="12.75" customHeight="1">
      <c r="A934" s="1"/>
      <c r="B934" s="52"/>
      <c r="C934" s="53" t="s">
        <v>32</v>
      </c>
      <c r="D934" s="58" t="str">
        <f>'A.P. SEGURIDAD'!D488</f>
        <v>Detectores de gas (natural o licuado) y CO</v>
      </c>
      <c r="E934" s="28" t="s">
        <v>167</v>
      </c>
      <c r="F934" s="55">
        <f>DATOS!E148</f>
        <v>1</v>
      </c>
      <c r="G934" s="30">
        <f>'A.P. SEGURIDAD'!H512</f>
        <v>19320.566037043187</v>
      </c>
      <c r="H934" s="56">
        <f t="shared" si="124"/>
        <v>19320.566037043187</v>
      </c>
      <c r="I934" s="48"/>
      <c r="J934" s="107">
        <f t="shared" si="125"/>
        <v>1.1341050944040356E-4</v>
      </c>
    </row>
    <row r="935" spans="1:26" ht="12.75" customHeight="1">
      <c r="A935" s="1"/>
      <c r="B935" s="52"/>
      <c r="C935" s="53" t="s">
        <v>33</v>
      </c>
      <c r="D935" s="58" t="str">
        <f>'A.P. SEGURIDAD'!D523</f>
        <v>Sirena tipo "Notifier NS/BS"</v>
      </c>
      <c r="E935" s="28" t="s">
        <v>167</v>
      </c>
      <c r="F935" s="55">
        <f>DATOS!E149</f>
        <v>2</v>
      </c>
      <c r="G935" s="30">
        <f>'A.P. SEGURIDAD'!H547</f>
        <v>16028.76706067032</v>
      </c>
      <c r="H935" s="56">
        <f t="shared" si="124"/>
        <v>32057.534121340639</v>
      </c>
      <c r="I935" s="48"/>
      <c r="J935" s="107">
        <f t="shared" si="125"/>
        <v>1.8817571230230696E-4</v>
      </c>
    </row>
    <row r="936" spans="1:26" ht="13.5" customHeight="1">
      <c r="A936" s="1"/>
      <c r="B936" s="52"/>
      <c r="C936" s="53" t="s">
        <v>35</v>
      </c>
      <c r="D936" s="131" t="str">
        <f>'A.P. SEGURIDAD'!D558</f>
        <v>Pulsador tipo "Notifier AC"</v>
      </c>
      <c r="E936" s="28" t="s">
        <v>167</v>
      </c>
      <c r="F936" s="55">
        <f>DATOS!E150</f>
        <v>2</v>
      </c>
      <c r="G936" s="30">
        <f>'A.P. SEGURIDAD'!H582</f>
        <v>14529.58618834277</v>
      </c>
      <c r="H936" s="56">
        <f t="shared" si="124"/>
        <v>29059.172376685539</v>
      </c>
      <c r="I936" s="48"/>
      <c r="J936" s="107">
        <f t="shared" si="125"/>
        <v>1.7057551713742491E-4</v>
      </c>
    </row>
    <row r="937" spans="1:26" ht="66" customHeight="1">
      <c r="A937" s="1"/>
      <c r="B937" s="52"/>
      <c r="C937" s="53" t="s">
        <v>36</v>
      </c>
      <c r="D937" s="58" t="str">
        <f>'A.P. SEGURIDAD'!D593</f>
        <v>Central de Alarma 4 Zonas (Tipo X-28 "9004-MPX"), Panel de control Independiente con Teclado (PCS4-MPX), Llamador/Controlador Telefonico X-28 - Para Control Total Via telefonica - Modelo 2028-MPX, Detector de Corte de Linea Telefonica (DCL TEL-MPX),  Rece</v>
      </c>
      <c r="E937" s="28" t="s">
        <v>167</v>
      </c>
      <c r="F937" s="55">
        <f>DATOS!E151</f>
        <v>1</v>
      </c>
      <c r="G937" s="30">
        <f>'A.P. SEGURIDAD'!H617</f>
        <v>49160.743959912259</v>
      </c>
      <c r="H937" s="56">
        <f t="shared" si="124"/>
        <v>49160.743959912259</v>
      </c>
      <c r="I937" s="48"/>
      <c r="J937" s="107">
        <f t="shared" si="125"/>
        <v>2.8857048009221472E-4</v>
      </c>
    </row>
    <row r="938" spans="1:26" ht="12.75" customHeight="1">
      <c r="A938" s="1"/>
      <c r="B938" s="52"/>
      <c r="C938" s="53" t="s">
        <v>37</v>
      </c>
      <c r="D938" s="58" t="str">
        <f>'A.P. SEGURIDAD'!D628</f>
        <v>Sirena externa anti-desarme LQH</v>
      </c>
      <c r="E938" s="28" t="s">
        <v>167</v>
      </c>
      <c r="F938" s="55">
        <f>DATOS!E152</f>
        <v>1</v>
      </c>
      <c r="G938" s="30">
        <f>'A.P. SEGURIDAD'!H652</f>
        <v>14708.482886306989</v>
      </c>
      <c r="H938" s="56">
        <f t="shared" si="124"/>
        <v>14708.482886306989</v>
      </c>
      <c r="I938" s="48"/>
      <c r="J938" s="107">
        <f t="shared" si="125"/>
        <v>8.6337870952295239E-5</v>
      </c>
    </row>
    <row r="939" spans="1:26" ht="12.75" customHeight="1">
      <c r="A939" s="1"/>
      <c r="B939" s="52"/>
      <c r="C939" s="53" t="s">
        <v>38</v>
      </c>
      <c r="D939" s="58" t="str">
        <f>'A.P. SEGURIDAD'!D663</f>
        <v>Sirena interna S 22 M</v>
      </c>
      <c r="E939" s="28" t="s">
        <v>167</v>
      </c>
      <c r="F939" s="55">
        <f>DATOS!E153</f>
        <v>2</v>
      </c>
      <c r="G939" s="30">
        <f>'A.P. SEGURIDAD'!H687</f>
        <v>12795.418170853274</v>
      </c>
      <c r="H939" s="56">
        <f t="shared" si="124"/>
        <v>25590.836341706548</v>
      </c>
      <c r="I939" s="48"/>
      <c r="J939" s="107">
        <f t="shared" si="125"/>
        <v>1.5021660239945513E-4</v>
      </c>
    </row>
    <row r="940" spans="1:26" ht="12.75" customHeight="1">
      <c r="A940" s="1"/>
      <c r="B940" s="52"/>
      <c r="C940" s="53" t="s">
        <v>39</v>
      </c>
      <c r="D940" s="58" t="str">
        <f>'A.P. SEGURIDAD'!D698</f>
        <v>Sensor infrarrojo MD-70R</v>
      </c>
      <c r="E940" s="28" t="s">
        <v>167</v>
      </c>
      <c r="F940" s="55">
        <f>DATOS!E154</f>
        <v>10</v>
      </c>
      <c r="G940" s="30">
        <f>'A.P. SEGURIDAD'!H722</f>
        <v>14869.057995811792</v>
      </c>
      <c r="H940" s="56">
        <f t="shared" si="124"/>
        <v>148690.57995811792</v>
      </c>
      <c r="I940" s="48"/>
      <c r="J940" s="107">
        <f t="shared" si="125"/>
        <v>8.7280436762089458E-4</v>
      </c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52"/>
      <c r="C941" s="53" t="s">
        <v>40</v>
      </c>
      <c r="D941" s="58" t="str">
        <f>'A.P. SEGURIDAD'!D733</f>
        <v>Sensor micromagnético</v>
      </c>
      <c r="E941" s="28" t="s">
        <v>167</v>
      </c>
      <c r="F941" s="55">
        <f>DATOS!E155</f>
        <v>11</v>
      </c>
      <c r="G941" s="30">
        <f>'A.P. SEGURIDAD'!H757</f>
        <v>12888.135778176464</v>
      </c>
      <c r="H941" s="56">
        <f t="shared" si="124"/>
        <v>141769.4935599411</v>
      </c>
      <c r="I941" s="48"/>
      <c r="J941" s="107">
        <f t="shared" si="125"/>
        <v>8.3217802505963876E-4</v>
      </c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hidden="1" customHeight="1">
      <c r="A942" s="1"/>
      <c r="B942" s="52"/>
      <c r="C942" s="53"/>
      <c r="D942" s="58"/>
      <c r="E942" s="28"/>
      <c r="F942" s="55"/>
      <c r="G942" s="30"/>
      <c r="H942" s="56"/>
      <c r="I942" s="48"/>
      <c r="J942" s="107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63" t="s">
        <v>324</v>
      </c>
      <c r="C943" s="145"/>
      <c r="D943" s="750" t="s">
        <v>325</v>
      </c>
      <c r="E943" s="689"/>
      <c r="F943" s="689"/>
      <c r="G943" s="689"/>
      <c r="H943" s="148"/>
      <c r="I943" s="149"/>
      <c r="J943" s="67"/>
    </row>
    <row r="944" spans="1:26" ht="12.75" customHeight="1">
      <c r="A944" s="1"/>
      <c r="B944" s="52"/>
      <c r="C944" s="53" t="s">
        <v>21</v>
      </c>
      <c r="D944" s="58" t="str">
        <f>'A.P. SEGURIDAD'!D771</f>
        <v>Pararrayo de 5 puntas tipo Franklin con descarga a tierra</v>
      </c>
      <c r="E944" s="28" t="s">
        <v>163</v>
      </c>
      <c r="F944" s="55">
        <f>DATOS!E157</f>
        <v>1</v>
      </c>
      <c r="G944" s="30">
        <f>'A.P. SEGURIDAD'!H795</f>
        <v>81740.009345436469</v>
      </c>
      <c r="H944" s="105">
        <f>+F944*G944</f>
        <v>81740.009345436469</v>
      </c>
      <c r="I944" s="106"/>
      <c r="J944" s="107">
        <f>H944/$I$1039</f>
        <v>4.7980872215418809E-4</v>
      </c>
    </row>
    <row r="945" spans="1:26" ht="12.75" customHeight="1">
      <c r="A945" s="1"/>
      <c r="B945" s="136"/>
      <c r="C945" s="136"/>
      <c r="D945" s="136"/>
      <c r="E945" s="136"/>
      <c r="F945" s="136"/>
      <c r="G945" s="136"/>
      <c r="H945" s="136"/>
      <c r="I945" s="136"/>
      <c r="J945" s="136"/>
    </row>
    <row r="946" spans="1:26" ht="12.75" customHeight="1">
      <c r="A946" s="1"/>
      <c r="B946" s="12" t="s">
        <v>48</v>
      </c>
      <c r="C946" s="13"/>
      <c r="D946" s="685" t="s">
        <v>326</v>
      </c>
      <c r="E946" s="686"/>
      <c r="F946" s="686"/>
      <c r="G946" s="686"/>
      <c r="H946" s="687"/>
      <c r="I946" s="14">
        <f>SUM(H947:H957)</f>
        <v>4816062.3603028981</v>
      </c>
      <c r="J946" s="15">
        <f>I946/$I$1039</f>
        <v>2.8269983639790559E-2</v>
      </c>
      <c r="K946" s="2" t="s">
        <v>23</v>
      </c>
    </row>
    <row r="947" spans="1:26" ht="12.75" customHeight="1">
      <c r="A947" s="1"/>
      <c r="B947" s="99"/>
      <c r="C947" s="99">
        <v>1</v>
      </c>
      <c r="D947" s="18" t="str">
        <f>'A. DE PRECIOS CIVIL'!D11158</f>
        <v>Cristal Laminado de seguridad 3+3 mm - incoloro</v>
      </c>
      <c r="E947" s="19" t="s">
        <v>25</v>
      </c>
      <c r="F947" s="38">
        <v>344.5</v>
      </c>
      <c r="G947" s="21">
        <f>'A. DE PRECIOS CIVIL'!H11180</f>
        <v>13432.055084275258</v>
      </c>
      <c r="H947" s="39">
        <f t="shared" ref="H947:H955" si="126">F947*G947</f>
        <v>4627342.9765328262</v>
      </c>
      <c r="I947" s="40"/>
      <c r="J947" s="41">
        <f t="shared" ref="J947:J955" si="127">H947/$I$1039</f>
        <v>2.7162212707323701E-2</v>
      </c>
      <c r="K947" s="693" t="s">
        <v>327</v>
      </c>
      <c r="L947" s="692"/>
    </row>
    <row r="948" spans="1:26" ht="12.75" hidden="1" customHeight="1">
      <c r="A948" s="1"/>
      <c r="B948" s="101"/>
      <c r="C948" s="101">
        <f t="shared" ref="C948:C955" si="128">C947+1</f>
        <v>2</v>
      </c>
      <c r="D948" s="102" t="str">
        <f>'A. DE PRECIOS CIVIL'!D11191</f>
        <v>Doble vidriado hermetico 3+3/9/3+3 - incoloro</v>
      </c>
      <c r="E948" s="83" t="s">
        <v>25</v>
      </c>
      <c r="F948" s="45"/>
      <c r="G948" s="46">
        <f>'A. DE PRECIOS CIVIL'!H11213</f>
        <v>26172.547579537233</v>
      </c>
      <c r="H948" s="56">
        <f t="shared" si="126"/>
        <v>0</v>
      </c>
      <c r="I948" s="48"/>
      <c r="J948" s="49">
        <f t="shared" si="127"/>
        <v>0</v>
      </c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hidden="1" customHeight="1">
      <c r="A949" s="1"/>
      <c r="B949" s="101"/>
      <c r="C949" s="101">
        <f t="shared" si="128"/>
        <v>3</v>
      </c>
      <c r="D949" s="102" t="str">
        <f>'A. DE PRECIOS CIVIL'!D11224</f>
        <v xml:space="preserve">Triples transparentes Float  4mm </v>
      </c>
      <c r="E949" s="83" t="s">
        <v>25</v>
      </c>
      <c r="F949" s="45"/>
      <c r="G949" s="46">
        <f>'A. DE PRECIOS CIVIL'!H11246</f>
        <v>6934.7894534667803</v>
      </c>
      <c r="H949" s="56">
        <f t="shared" si="126"/>
        <v>0</v>
      </c>
      <c r="I949" s="48"/>
      <c r="J949" s="49">
        <f t="shared" si="127"/>
        <v>0</v>
      </c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01"/>
      <c r="C950" s="101">
        <f t="shared" si="128"/>
        <v>4</v>
      </c>
      <c r="D950" s="102" t="str">
        <f>'A. DE PRECIOS CIVIL'!D11257</f>
        <v>Espejos 6mm</v>
      </c>
      <c r="E950" s="83" t="s">
        <v>25</v>
      </c>
      <c r="F950" s="45">
        <v>19</v>
      </c>
      <c r="G950" s="46">
        <f>'A. DE PRECIOS CIVIL'!H11279</f>
        <v>9932.5991457932432</v>
      </c>
      <c r="H950" s="56">
        <f t="shared" si="126"/>
        <v>188719.38377007161</v>
      </c>
      <c r="I950" s="48"/>
      <c r="J950" s="49">
        <f t="shared" si="127"/>
        <v>1.1077709324668584E-3</v>
      </c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hidden="1" customHeight="1">
      <c r="A951" s="1"/>
      <c r="B951" s="101"/>
      <c r="C951" s="101">
        <f t="shared" si="128"/>
        <v>5</v>
      </c>
      <c r="D951" s="102" t="str">
        <f>'A. DE PRECIOS CIVIL'!D11290</f>
        <v xml:space="preserve">Vidrio Armado 6mm </v>
      </c>
      <c r="E951" s="83" t="s">
        <v>25</v>
      </c>
      <c r="F951" s="45"/>
      <c r="G951" s="46">
        <f>'A. DE PRECIOS CIVIL'!H11312</f>
        <v>6361.0150119223363</v>
      </c>
      <c r="H951" s="56">
        <f t="shared" si="126"/>
        <v>0</v>
      </c>
      <c r="I951" s="48"/>
      <c r="J951" s="49">
        <f t="shared" si="127"/>
        <v>0</v>
      </c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hidden="1" customHeight="1">
      <c r="A952" s="1"/>
      <c r="B952" s="101"/>
      <c r="C952" s="101">
        <f t="shared" si="128"/>
        <v>6</v>
      </c>
      <c r="D952" s="102" t="str">
        <f>'A. DE PRECIOS CIVIL'!D11323</f>
        <v>Policarbonato 4mm alveolar - Incoloro</v>
      </c>
      <c r="E952" s="83" t="s">
        <v>25</v>
      </c>
      <c r="F952" s="45"/>
      <c r="G952" s="46">
        <f>'A. DE PRECIOS CIVIL'!H11345</f>
        <v>2191.233973690164</v>
      </c>
      <c r="H952" s="56">
        <f t="shared" si="126"/>
        <v>0</v>
      </c>
      <c r="I952" s="48"/>
      <c r="J952" s="49">
        <f t="shared" si="127"/>
        <v>0</v>
      </c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hidden="1" customHeight="1">
      <c r="A953" s="1"/>
      <c r="B953" s="101"/>
      <c r="C953" s="101">
        <f t="shared" si="128"/>
        <v>7</v>
      </c>
      <c r="D953" s="102" t="str">
        <f>'A. DE PRECIOS CIVIL'!D11356</f>
        <v>Policarbonato 6mm alveolar - Incoloro</v>
      </c>
      <c r="E953" s="83" t="s">
        <v>25</v>
      </c>
      <c r="F953" s="45"/>
      <c r="G953" s="46">
        <f>'A. DE PRECIOS CIVIL'!H11378</f>
        <v>1698.7672825234836</v>
      </c>
      <c r="H953" s="56">
        <f t="shared" si="126"/>
        <v>0</v>
      </c>
      <c r="I953" s="48"/>
      <c r="J953" s="49">
        <f t="shared" si="127"/>
        <v>0</v>
      </c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hidden="1" customHeight="1">
      <c r="A954" s="1"/>
      <c r="B954" s="101"/>
      <c r="C954" s="101">
        <f t="shared" si="128"/>
        <v>8</v>
      </c>
      <c r="D954" s="102" t="str">
        <f>'A. DE PRECIOS CIVIL'!D11389</f>
        <v>Policarbonato 8mm alveolar - Incoloro</v>
      </c>
      <c r="E954" s="83" t="s">
        <v>25</v>
      </c>
      <c r="F954" s="45"/>
      <c r="G954" s="46">
        <f>'A. DE PRECIOS CIVIL'!H11411</f>
        <v>1745.2505143900373</v>
      </c>
      <c r="H954" s="56">
        <f t="shared" si="126"/>
        <v>0</v>
      </c>
      <c r="I954" s="48"/>
      <c r="J954" s="49">
        <f t="shared" si="127"/>
        <v>0</v>
      </c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hidden="1" customHeight="1">
      <c r="A955" s="1"/>
      <c r="B955" s="101"/>
      <c r="C955" s="101">
        <f t="shared" si="128"/>
        <v>9</v>
      </c>
      <c r="D955" s="102" t="str">
        <f>'A. DE PRECIOS CIVIL'!D11422</f>
        <v>Policarbonato 10mm alveolar - Incoloro</v>
      </c>
      <c r="E955" s="83" t="s">
        <v>25</v>
      </c>
      <c r="F955" s="45"/>
      <c r="G955" s="46">
        <f>'A. DE PRECIOS CIVIL'!H11444</f>
        <v>1791.7197853551793</v>
      </c>
      <c r="H955" s="56">
        <f t="shared" si="126"/>
        <v>0</v>
      </c>
      <c r="I955" s="48"/>
      <c r="J955" s="49">
        <f t="shared" si="127"/>
        <v>0</v>
      </c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hidden="1" customHeight="1">
      <c r="A956" s="1"/>
      <c r="B956" s="101"/>
      <c r="C956" s="101"/>
      <c r="D956" s="102"/>
      <c r="E956" s="83"/>
      <c r="F956" s="45"/>
      <c r="G956" s="46"/>
      <c r="H956" s="56"/>
      <c r="I956" s="48"/>
      <c r="J956" s="49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hidden="1" customHeight="1">
      <c r="A957" s="1"/>
      <c r="B957" s="101"/>
      <c r="C957" s="101"/>
      <c r="D957" s="102"/>
      <c r="E957" s="83"/>
      <c r="F957" s="45"/>
      <c r="G957" s="46"/>
      <c r="H957" s="56"/>
      <c r="I957" s="48"/>
      <c r="J957" s="49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36"/>
      <c r="C958" s="136"/>
      <c r="D958" s="136"/>
      <c r="E958" s="136"/>
      <c r="F958" s="136"/>
      <c r="G958" s="136"/>
      <c r="H958" s="136"/>
      <c r="I958" s="136"/>
      <c r="J958" s="136"/>
    </row>
    <row r="959" spans="1:26" ht="12.75" customHeight="1">
      <c r="A959" s="1"/>
      <c r="B959" s="12" t="s">
        <v>49</v>
      </c>
      <c r="C959" s="13"/>
      <c r="D959" s="685" t="s">
        <v>328</v>
      </c>
      <c r="E959" s="686"/>
      <c r="F959" s="686"/>
      <c r="G959" s="686"/>
      <c r="H959" s="687"/>
      <c r="I959" s="14">
        <f>SUM(H960:H981)</f>
        <v>6981736.3210833846</v>
      </c>
      <c r="J959" s="15">
        <f>I959/$I$1039</f>
        <v>4.098235380032441E-2</v>
      </c>
      <c r="K959" s="2" t="s">
        <v>23</v>
      </c>
    </row>
    <row r="960" spans="1:26" ht="12.75" customHeight="1">
      <c r="A960" s="1"/>
      <c r="B960" s="99"/>
      <c r="C960" s="99">
        <v>1</v>
      </c>
      <c r="D960" s="158" t="str">
        <f>'A. DE PRECIOS CIVIL'!D11457</f>
        <v>Muros interiores con Latex</v>
      </c>
      <c r="E960" s="19" t="s">
        <v>25</v>
      </c>
      <c r="F960" s="38">
        <v>2468</v>
      </c>
      <c r="G960" s="21">
        <f>'A. DE PRECIOS CIVIL'!H11479</f>
        <v>954.41501269358423</v>
      </c>
      <c r="H960" s="159">
        <f t="shared" ref="H960:H979" si="129">F960*G960</f>
        <v>2355496.2513277661</v>
      </c>
      <c r="I960" s="160"/>
      <c r="J960" s="161">
        <f t="shared" ref="J960:J979" si="130">H960/$I$1039</f>
        <v>1.3826615086528051E-2</v>
      </c>
      <c r="K960" s="693" t="s">
        <v>329</v>
      </c>
      <c r="L960" s="692"/>
    </row>
    <row r="961" spans="1:26" ht="12.75" customHeight="1">
      <c r="A961" s="1"/>
      <c r="B961" s="101"/>
      <c r="C961" s="52">
        <v>2</v>
      </c>
      <c r="D961" s="48" t="str">
        <f>'A. DE PRECIOS CIVIL'!D11490</f>
        <v>Muros exteriores con Latex</v>
      </c>
      <c r="E961" s="28" t="s">
        <v>25</v>
      </c>
      <c r="F961" s="55">
        <v>2286</v>
      </c>
      <c r="G961" s="30">
        <f>'A. DE PRECIOS CIVIL'!H11512</f>
        <v>1051.7647607037211</v>
      </c>
      <c r="H961" s="56">
        <f t="shared" si="129"/>
        <v>2404334.2429687064</v>
      </c>
      <c r="I961" s="48"/>
      <c r="J961" s="49">
        <f t="shared" si="130"/>
        <v>1.4113291030774499E-2</v>
      </c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01"/>
      <c r="C962" s="52">
        <f t="shared" ref="C962:C979" si="131">C961+1</f>
        <v>3</v>
      </c>
      <c r="D962" s="48" t="str">
        <f>'A. DE PRECIOS CIVIL'!D11523</f>
        <v>Cielorrasos con Latex</v>
      </c>
      <c r="E962" s="28" t="s">
        <v>25</v>
      </c>
      <c r="F962" s="55">
        <v>1181</v>
      </c>
      <c r="G962" s="30">
        <f>'A. DE PRECIOS CIVIL'!H11545</f>
        <v>1075.7666494713144</v>
      </c>
      <c r="H962" s="56">
        <f t="shared" si="129"/>
        <v>1270480.4130256223</v>
      </c>
      <c r="I962" s="48"/>
      <c r="J962" s="49">
        <f t="shared" si="130"/>
        <v>7.4576402471353779E-3</v>
      </c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01"/>
      <c r="C963" s="52">
        <f t="shared" si="131"/>
        <v>4</v>
      </c>
      <c r="D963" s="48" t="str">
        <f>'A. DE PRECIOS CIVIL'!D11556</f>
        <v>Impregnante protector insecticida p/madera (ambas caras)</v>
      </c>
      <c r="E963" s="28" t="s">
        <v>25</v>
      </c>
      <c r="F963" s="55">
        <v>61.8</v>
      </c>
      <c r="G963" s="30">
        <f>'A. DE PRECIOS CIVIL'!H11578</f>
        <v>821.77930781171017</v>
      </c>
      <c r="H963" s="56">
        <f t="shared" si="129"/>
        <v>50785.961222763683</v>
      </c>
      <c r="I963" s="48"/>
      <c r="J963" s="49">
        <f t="shared" si="130"/>
        <v>2.9811040337282302E-4</v>
      </c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01"/>
      <c r="C964" s="52">
        <f t="shared" si="131"/>
        <v>5</v>
      </c>
      <c r="D964" s="48" t="str">
        <f>'A. DE PRECIOS CIVIL'!D11589</f>
        <v>Cielorrasos de madera con barniz ignifugo</v>
      </c>
      <c r="E964" s="28" t="s">
        <v>25</v>
      </c>
      <c r="F964" s="55"/>
      <c r="G964" s="30">
        <f>'A. DE PRECIOS CIVIL'!H11611</f>
        <v>1386.1499602555659</v>
      </c>
      <c r="H964" s="56">
        <f t="shared" si="129"/>
        <v>0</v>
      </c>
      <c r="I964" s="48"/>
      <c r="J964" s="49">
        <f t="shared" si="130"/>
        <v>0</v>
      </c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01"/>
      <c r="C965" s="52">
        <f t="shared" si="131"/>
        <v>6</v>
      </c>
      <c r="D965" s="48" t="str">
        <f>'A. DE PRECIOS CIVIL'!D11622</f>
        <v>Carpintería de madera con barniz marino</v>
      </c>
      <c r="E965" s="28" t="s">
        <v>25</v>
      </c>
      <c r="F965" s="55">
        <v>30.8</v>
      </c>
      <c r="G965" s="30">
        <f>'A. DE PRECIOS CIVIL'!H11644</f>
        <v>1683.7828125047381</v>
      </c>
      <c r="H965" s="56">
        <f t="shared" si="129"/>
        <v>51860.510625145937</v>
      </c>
      <c r="I965" s="48"/>
      <c r="J965" s="49">
        <f t="shared" si="130"/>
        <v>3.0441794089058525E-4</v>
      </c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01"/>
      <c r="C966" s="52">
        <f t="shared" si="131"/>
        <v>7</v>
      </c>
      <c r="D966" s="162" t="str">
        <f>'A. DE PRECIOS CIVIL'!D11655</f>
        <v>Carpintería de madera al esmalte sintetico (se considera una mano de fondo, una de imprimación y tres de esmalte)</v>
      </c>
      <c r="E966" s="28" t="s">
        <v>25</v>
      </c>
      <c r="F966" s="55">
        <v>31</v>
      </c>
      <c r="G966" s="30">
        <f>'A. DE PRECIOS CIVIL'!H11677</f>
        <v>2084.9472659418557</v>
      </c>
      <c r="H966" s="56">
        <f t="shared" si="129"/>
        <v>64633.365244197528</v>
      </c>
      <c r="I966" s="48"/>
      <c r="J966" s="49">
        <f t="shared" si="130"/>
        <v>3.7939379545807094E-4</v>
      </c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01"/>
      <c r="C967" s="52">
        <f t="shared" si="131"/>
        <v>8</v>
      </c>
      <c r="D967" s="48" t="str">
        <f>'A. DE PRECIOS CIVIL'!D11688</f>
        <v>Carpintería metálica con esmalte sintético y antióxido</v>
      </c>
      <c r="E967" s="28" t="s">
        <v>25</v>
      </c>
      <c r="F967" s="55">
        <v>486</v>
      </c>
      <c r="G967" s="30">
        <f>'A. DE PRECIOS CIVIL'!H11710</f>
        <v>1613.4682647514019</v>
      </c>
      <c r="H967" s="56">
        <f t="shared" si="129"/>
        <v>784145.57666918135</v>
      </c>
      <c r="I967" s="48"/>
      <c r="J967" s="49">
        <f t="shared" si="130"/>
        <v>4.6028852961649954E-3</v>
      </c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hidden="1" customHeight="1">
      <c r="A968" s="1"/>
      <c r="B968" s="101"/>
      <c r="C968" s="52">
        <f t="shared" si="131"/>
        <v>9</v>
      </c>
      <c r="D968" s="48" t="str">
        <f>'A. DE PRECIOS CIVIL'!D11721</f>
        <v xml:space="preserve">Pintura asfáltica impermeabilizante  </v>
      </c>
      <c r="E968" s="28" t="s">
        <v>25</v>
      </c>
      <c r="F968" s="55"/>
      <c r="G968" s="30">
        <f>'A. DE PRECIOS CIVIL'!H11740</f>
        <v>1105.5602898309412</v>
      </c>
      <c r="H968" s="56">
        <f t="shared" si="129"/>
        <v>0</v>
      </c>
      <c r="I968" s="48"/>
      <c r="J968" s="49">
        <f t="shared" si="130"/>
        <v>0</v>
      </c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hidden="1" customHeight="1">
      <c r="A969" s="1"/>
      <c r="B969" s="101"/>
      <c r="C969" s="52">
        <f t="shared" si="131"/>
        <v>10</v>
      </c>
      <c r="D969" s="48" t="str">
        <f>'A. DE PRECIOS CIVIL'!D11751</f>
        <v xml:space="preserve">Frisos al esmalte sintético en muros </v>
      </c>
      <c r="E969" s="28" t="s">
        <v>25</v>
      </c>
      <c r="F969" s="55"/>
      <c r="G969" s="30">
        <f>'A. DE PRECIOS CIVIL'!H11773</f>
        <v>1234.3546470847441</v>
      </c>
      <c r="H969" s="56">
        <f t="shared" si="129"/>
        <v>0</v>
      </c>
      <c r="I969" s="48"/>
      <c r="J969" s="49">
        <f t="shared" si="130"/>
        <v>0</v>
      </c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hidden="1" customHeight="1">
      <c r="A970" s="1"/>
      <c r="B970" s="101"/>
      <c r="C970" s="52">
        <f t="shared" si="131"/>
        <v>11</v>
      </c>
      <c r="D970" s="48" t="str">
        <f>'A. DE PRECIOS CIVIL'!D11784</f>
        <v>Pintura Siliconada en Ladrillo Visto / Hormigón Visto</v>
      </c>
      <c r="E970" s="28" t="s">
        <v>25</v>
      </c>
      <c r="F970" s="55"/>
      <c r="G970" s="30">
        <f>'A. DE PRECIOS CIVIL'!H11806</f>
        <v>1242.1031657278577</v>
      </c>
      <c r="H970" s="56">
        <f t="shared" si="129"/>
        <v>0</v>
      </c>
      <c r="I970" s="48"/>
      <c r="J970" s="49">
        <f t="shared" si="130"/>
        <v>0</v>
      </c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hidden="1" customHeight="1">
      <c r="A971" s="1"/>
      <c r="B971" s="101"/>
      <c r="C971" s="52">
        <f t="shared" si="131"/>
        <v>12</v>
      </c>
      <c r="D971" s="162" t="str">
        <f>'A. DE PRECIOS CIVIL'!D11817</f>
        <v>Impermeabilización de Revestimiento tipo S.Iggam, con Siliston en base Solvente</v>
      </c>
      <c r="E971" s="28" t="s">
        <v>25</v>
      </c>
      <c r="F971" s="55"/>
      <c r="G971" s="30">
        <f>'A. DE PRECIOS CIVIL'!H11839</f>
        <v>930.00634872995465</v>
      </c>
      <c r="H971" s="56">
        <f t="shared" si="129"/>
        <v>0</v>
      </c>
      <c r="I971" s="48"/>
      <c r="J971" s="49">
        <f t="shared" si="130"/>
        <v>0</v>
      </c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hidden="1" customHeight="1">
      <c r="A972" s="1"/>
      <c r="B972" s="101"/>
      <c r="C972" s="52">
        <f t="shared" si="131"/>
        <v>13</v>
      </c>
      <c r="D972" s="48" t="str">
        <f>'A. DE PRECIOS CIVIL'!D11850</f>
        <v xml:space="preserve">Pintura acrílica para pisos deportivos </v>
      </c>
      <c r="E972" s="28" t="s">
        <v>25</v>
      </c>
      <c r="F972" s="55"/>
      <c r="G972" s="30">
        <f>'A. DE PRECIOS CIVIL'!H11872</f>
        <v>1650.5730099180851</v>
      </c>
      <c r="H972" s="56">
        <f t="shared" si="129"/>
        <v>0</v>
      </c>
      <c r="I972" s="48"/>
      <c r="J972" s="49">
        <f t="shared" si="130"/>
        <v>0</v>
      </c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hidden="1" customHeight="1">
      <c r="A973" s="1"/>
      <c r="B973" s="101"/>
      <c r="C973" s="52">
        <f t="shared" si="131"/>
        <v>14</v>
      </c>
      <c r="D973" s="48" t="str">
        <f>'A. DE PRECIOS CIVIL'!D11883</f>
        <v xml:space="preserve">Pintura impermeable tipo fibrado </v>
      </c>
      <c r="E973" s="28" t="s">
        <v>25</v>
      </c>
      <c r="F973" s="55"/>
      <c r="G973" s="30">
        <f>'A. DE PRECIOS CIVIL'!H11905</f>
        <v>1923.8022833846785</v>
      </c>
      <c r="H973" s="56">
        <f t="shared" si="129"/>
        <v>0</v>
      </c>
      <c r="I973" s="48"/>
      <c r="J973" s="49">
        <f t="shared" si="130"/>
        <v>0</v>
      </c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hidden="1" customHeight="1">
      <c r="A974" s="1"/>
      <c r="B974" s="101"/>
      <c r="C974" s="52">
        <f t="shared" si="131"/>
        <v>15</v>
      </c>
      <c r="D974" s="48" t="str">
        <f>'A. DE PRECIOS CIVIL'!D11916</f>
        <v>Pintura cementicia friso exterior</v>
      </c>
      <c r="E974" s="28" t="s">
        <v>25</v>
      </c>
      <c r="F974" s="55"/>
      <c r="G974" s="30">
        <f>'A. DE PRECIOS CIVIL'!H11938</f>
        <v>1022.0945770543309</v>
      </c>
      <c r="H974" s="56">
        <f t="shared" si="129"/>
        <v>0</v>
      </c>
      <c r="I974" s="48"/>
      <c r="J974" s="49">
        <f t="shared" si="130"/>
        <v>0</v>
      </c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hidden="1" customHeight="1">
      <c r="A975" s="1"/>
      <c r="B975" s="101"/>
      <c r="C975" s="52">
        <f t="shared" si="131"/>
        <v>16</v>
      </c>
      <c r="D975" s="48" t="str">
        <f>'A. DE PRECIOS CIVIL'!D11949</f>
        <v>Pintura anticondensante bajo chapa</v>
      </c>
      <c r="E975" s="28" t="s">
        <v>25</v>
      </c>
      <c r="F975" s="55"/>
      <c r="G975" s="30">
        <f>'A. DE PRECIOS CIVIL'!H11971</f>
        <v>2241.7886472663149</v>
      </c>
      <c r="H975" s="56">
        <f t="shared" si="129"/>
        <v>0</v>
      </c>
      <c r="I975" s="48"/>
      <c r="J975" s="49">
        <f t="shared" si="130"/>
        <v>0</v>
      </c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hidden="1" customHeight="1">
      <c r="A976" s="1"/>
      <c r="B976" s="101"/>
      <c r="C976" s="52">
        <f t="shared" si="131"/>
        <v>17</v>
      </c>
      <c r="D976" s="48" t="str">
        <f>'A. DE PRECIOS CIVIL'!D11982</f>
        <v>Pintura con barniz retardante e intumescente (carpinterías)</v>
      </c>
      <c r="E976" s="28" t="s">
        <v>25</v>
      </c>
      <c r="F976" s="55"/>
      <c r="G976" s="30">
        <f>'A. DE PRECIOS CIVIL'!H12004</f>
        <v>1448.4919906606731</v>
      </c>
      <c r="H976" s="56">
        <f t="shared" si="129"/>
        <v>0</v>
      </c>
      <c r="I976" s="48"/>
      <c r="J976" s="49">
        <f t="shared" si="130"/>
        <v>0</v>
      </c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hidden="1" customHeight="1">
      <c r="A977" s="1"/>
      <c r="B977" s="101"/>
      <c r="C977" s="52">
        <f t="shared" si="131"/>
        <v>18</v>
      </c>
      <c r="D977" s="48" t="str">
        <f>'A. DE PRECIOS CIVIL'!D12015</f>
        <v>Limpieza de muros a repintar (lijado y retiro de polvo)</v>
      </c>
      <c r="E977" s="28" t="s">
        <v>25</v>
      </c>
      <c r="F977" s="55"/>
      <c r="G977" s="30">
        <f>'A. DE PRECIOS CIVIL'!H12033</f>
        <v>245.04344196606064</v>
      </c>
      <c r="H977" s="56">
        <f t="shared" si="129"/>
        <v>0</v>
      </c>
      <c r="I977" s="48"/>
      <c r="J977" s="49">
        <f t="shared" si="130"/>
        <v>0</v>
      </c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hidden="1" customHeight="1">
      <c r="A978" s="1"/>
      <c r="B978" s="101"/>
      <c r="C978" s="52">
        <f t="shared" si="131"/>
        <v>19</v>
      </c>
      <c r="D978" s="48" t="str">
        <f>'A. DE PRECIOS CIVIL'!D12044</f>
        <v>Limpieza de cielorrasos a repintar (lijado y retiro de polvo)</v>
      </c>
      <c r="E978" s="28" t="s">
        <v>25</v>
      </c>
      <c r="F978" s="55"/>
      <c r="G978" s="30">
        <f>'A. DE PRECIOS CIVIL'!H12062</f>
        <v>315.05585395636365</v>
      </c>
      <c r="H978" s="56">
        <f t="shared" si="129"/>
        <v>0</v>
      </c>
      <c r="I978" s="48"/>
      <c r="J978" s="49">
        <f t="shared" si="130"/>
        <v>0</v>
      </c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hidden="1" customHeight="1">
      <c r="A979" s="1"/>
      <c r="B979" s="101"/>
      <c r="C979" s="52">
        <f t="shared" si="131"/>
        <v>20</v>
      </c>
      <c r="D979" s="48" t="str">
        <f>'A. DE PRECIOS CIVIL'!D12073</f>
        <v xml:space="preserve">Limpieza de superficies esmaltadas/barnizadas  </v>
      </c>
      <c r="E979" s="28" t="s">
        <v>25</v>
      </c>
      <c r="F979" s="55"/>
      <c r="G979" s="30">
        <f>'A. DE PRECIOS CIVIL'!H12092</f>
        <v>544.62885340435651</v>
      </c>
      <c r="H979" s="56">
        <f t="shared" si="129"/>
        <v>0</v>
      </c>
      <c r="I979" s="48"/>
      <c r="J979" s="49">
        <f t="shared" si="130"/>
        <v>0</v>
      </c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hidden="1" customHeight="1">
      <c r="A980" s="1"/>
      <c r="B980" s="101"/>
      <c r="C980" s="52"/>
      <c r="D980" s="48"/>
      <c r="E980" s="28"/>
      <c r="F980" s="55"/>
      <c r="G980" s="30"/>
      <c r="H980" s="56"/>
      <c r="I980" s="48"/>
      <c r="J980" s="49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hidden="1" customHeight="1">
      <c r="A981" s="1"/>
      <c r="B981" s="101"/>
      <c r="C981" s="52"/>
      <c r="D981" s="48"/>
      <c r="E981" s="28"/>
      <c r="F981" s="55"/>
      <c r="G981" s="30"/>
      <c r="H981" s="56"/>
      <c r="I981" s="48"/>
      <c r="J981" s="49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36"/>
      <c r="C982" s="136"/>
      <c r="D982" s="136"/>
      <c r="E982" s="136"/>
      <c r="F982" s="136"/>
      <c r="G982" s="136"/>
      <c r="H982" s="136"/>
      <c r="I982" s="136"/>
      <c r="J982" s="136"/>
    </row>
    <row r="983" spans="1:26" ht="12.75" customHeight="1">
      <c r="A983" s="1"/>
      <c r="B983" s="12" t="s">
        <v>50</v>
      </c>
      <c r="C983" s="13"/>
      <c r="D983" s="685" t="s">
        <v>330</v>
      </c>
      <c r="E983" s="686"/>
      <c r="F983" s="686"/>
      <c r="G983" s="686"/>
      <c r="H983" s="687"/>
      <c r="I983" s="14">
        <f>SUM(H985:H992)</f>
        <v>93032.968808556092</v>
      </c>
      <c r="J983" s="15">
        <f>I983/$I$1039</f>
        <v>5.4609768508346603E-4</v>
      </c>
      <c r="K983" s="2" t="s">
        <v>23</v>
      </c>
    </row>
    <row r="984" spans="1:26" ht="12.75" customHeight="1">
      <c r="A984" s="1"/>
      <c r="B984" s="63" t="s">
        <v>331</v>
      </c>
      <c r="C984" s="153"/>
      <c r="D984" s="747" t="s">
        <v>332</v>
      </c>
      <c r="E984" s="748"/>
      <c r="F984" s="748"/>
      <c r="G984" s="749"/>
      <c r="H984" s="163"/>
      <c r="I984" s="125"/>
      <c r="J984" s="155"/>
      <c r="K984" s="693" t="s">
        <v>333</v>
      </c>
      <c r="L984" s="692"/>
    </row>
    <row r="985" spans="1:26" ht="12.75" customHeight="1">
      <c r="A985" s="1"/>
      <c r="B985" s="52"/>
      <c r="C985" s="52">
        <v>1</v>
      </c>
      <c r="D985" s="82" t="str">
        <f>'A. DE PRECIOS CIVIL'!D12105</f>
        <v>Placa de inauguración</v>
      </c>
      <c r="E985" s="164" t="s">
        <v>43</v>
      </c>
      <c r="F985" s="55">
        <v>1</v>
      </c>
      <c r="G985" s="30">
        <f>'A. DE PRECIOS CIVIL'!H12127</f>
        <v>22214.424247124189</v>
      </c>
      <c r="H985" s="105">
        <f t="shared" ref="H985:H987" si="132">F985*G985</f>
        <v>22214.424247124189</v>
      </c>
      <c r="I985" s="48"/>
      <c r="J985" s="107">
        <f t="shared" ref="J985:J987" si="133">H985/$I$1039</f>
        <v>1.3039727541943008E-4</v>
      </c>
    </row>
    <row r="986" spans="1:26" ht="12.75" customHeight="1">
      <c r="A986" s="1"/>
      <c r="B986" s="52"/>
      <c r="C986" s="52">
        <v>2</v>
      </c>
      <c r="D986" s="165" t="str">
        <f>'A. DE PRECIOS CIVIL'!D12138</f>
        <v>Placa identificación local</v>
      </c>
      <c r="E986" s="164" t="s">
        <v>43</v>
      </c>
      <c r="F986" s="55">
        <v>29</v>
      </c>
      <c r="G986" s="30">
        <f>'A. DE PRECIOS CIVIL'!H12158</f>
        <v>1367.4301270149747</v>
      </c>
      <c r="H986" s="56">
        <f t="shared" si="132"/>
        <v>39655.473683434269</v>
      </c>
      <c r="I986" s="48"/>
      <c r="J986" s="107">
        <f t="shared" si="133"/>
        <v>2.3277514043408789E-4</v>
      </c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52"/>
      <c r="C987" s="52">
        <v>3</v>
      </c>
      <c r="D987" s="165" t="str">
        <f>'A. DE PRECIOS CIVIL'!D12169</f>
        <v>Placa identificación de establecimiento</v>
      </c>
      <c r="E987" s="164" t="s">
        <v>43</v>
      </c>
      <c r="F987" s="55">
        <v>1</v>
      </c>
      <c r="G987" s="30">
        <f>'A. DE PRECIOS CIVIL'!H12189</f>
        <v>31163.070877997641</v>
      </c>
      <c r="H987" s="56">
        <f t="shared" si="132"/>
        <v>31163.070877997641</v>
      </c>
      <c r="I987" s="48"/>
      <c r="J987" s="107">
        <f t="shared" si="133"/>
        <v>1.8292526922994811E-4</v>
      </c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hidden="1" customHeight="1">
      <c r="A988" s="1"/>
      <c r="B988" s="52"/>
      <c r="C988" s="52"/>
      <c r="D988" s="165"/>
      <c r="E988" s="166"/>
      <c r="F988" s="55"/>
      <c r="G988" s="30"/>
      <c r="H988" s="56"/>
      <c r="I988" s="48"/>
      <c r="J988" s="107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hidden="1" customHeight="1">
      <c r="A989" s="1"/>
      <c r="B989" s="52"/>
      <c r="C989" s="52"/>
      <c r="D989" s="165"/>
      <c r="E989" s="167"/>
      <c r="F989" s="55"/>
      <c r="G989" s="55"/>
      <c r="H989" s="56"/>
      <c r="I989" s="48"/>
      <c r="J989" s="107"/>
    </row>
    <row r="990" spans="1:26" ht="12.75" hidden="1" customHeight="1">
      <c r="A990" s="1"/>
      <c r="B990" s="63" t="s">
        <v>334</v>
      </c>
      <c r="C990" s="52"/>
      <c r="D990" s="750" t="s">
        <v>335</v>
      </c>
      <c r="E990" s="689"/>
      <c r="F990" s="689"/>
      <c r="G990" s="690"/>
      <c r="H990" s="56"/>
      <c r="I990" s="48"/>
      <c r="J990" s="107"/>
      <c r="K990" s="693" t="s">
        <v>333</v>
      </c>
      <c r="L990" s="692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hidden="1" customHeight="1">
      <c r="A991" s="1"/>
      <c r="B991" s="52"/>
      <c r="C991" s="52">
        <v>1</v>
      </c>
      <c r="D991" s="168" t="str">
        <f>'A. DE PRECIOS CIVIL'!D12200</f>
        <v>Totem</v>
      </c>
      <c r="E991" s="52" t="s">
        <v>43</v>
      </c>
      <c r="F991" s="52"/>
      <c r="G991" s="30">
        <f>'A. DE PRECIOS CIVIL'!H12220</f>
        <v>25443.759356259983</v>
      </c>
      <c r="H991" s="56">
        <f>F991*G991</f>
        <v>0</v>
      </c>
      <c r="I991" s="48"/>
      <c r="J991" s="107">
        <f>H991/$I$1039</f>
        <v>0</v>
      </c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hidden="1" customHeight="1">
      <c r="A992" s="1"/>
      <c r="B992" s="52"/>
      <c r="C992" s="52"/>
      <c r="D992" s="43"/>
      <c r="E992" s="44"/>
      <c r="F992" s="45"/>
      <c r="G992" s="30"/>
      <c r="H992" s="56"/>
      <c r="I992" s="48"/>
      <c r="J992" s="107"/>
    </row>
    <row r="993" spans="1:26" ht="12.75" customHeight="1">
      <c r="A993" s="1"/>
      <c r="B993" s="136"/>
      <c r="C993" s="136"/>
      <c r="D993" s="136"/>
      <c r="E993" s="136"/>
      <c r="F993" s="136"/>
      <c r="G993" s="136"/>
      <c r="H993" s="56"/>
      <c r="I993" s="48"/>
      <c r="J993" s="107"/>
    </row>
    <row r="994" spans="1:26" ht="12.75" customHeight="1">
      <c r="A994" s="1"/>
      <c r="B994" s="12" t="s">
        <v>51</v>
      </c>
      <c r="C994" s="13"/>
      <c r="D994" s="685" t="s">
        <v>336</v>
      </c>
      <c r="E994" s="686"/>
      <c r="F994" s="686"/>
      <c r="G994" s="686"/>
      <c r="H994" s="687"/>
      <c r="I994" s="14">
        <f>SUM(H996:H1007)</f>
        <v>364985.60938733816</v>
      </c>
      <c r="J994" s="15">
        <f>I994/$I$1039</f>
        <v>2.1424426085483862E-3</v>
      </c>
      <c r="K994" s="2" t="s">
        <v>23</v>
      </c>
    </row>
    <row r="995" spans="1:26" ht="12.75" hidden="1" customHeight="1">
      <c r="A995" s="1"/>
      <c r="B995" s="63" t="s">
        <v>337</v>
      </c>
      <c r="C995" s="153"/>
      <c r="D995" s="747" t="s">
        <v>338</v>
      </c>
      <c r="E995" s="748"/>
      <c r="F995" s="748"/>
      <c r="G995" s="749"/>
      <c r="H995" s="169"/>
      <c r="I995" s="79"/>
      <c r="J995" s="80"/>
      <c r="K995" s="691" t="s">
        <v>339</v>
      </c>
      <c r="L995" s="692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hidden="1" customHeight="1">
      <c r="A996" s="1"/>
      <c r="B996" s="52"/>
      <c r="C996" s="170" t="s">
        <v>21</v>
      </c>
      <c r="D996" s="98" t="str">
        <f>'A. DE PRECIOS CIVIL'!D12234</f>
        <v>Cerco olímpico h: 2,40 m</v>
      </c>
      <c r="E996" s="85" t="s">
        <v>29</v>
      </c>
      <c r="F996" s="61"/>
      <c r="G996" s="62">
        <f>'A. DE PRECIOS CIVIL'!H12254</f>
        <v>8770.7548648396878</v>
      </c>
      <c r="H996" s="171">
        <f t="shared" ref="H996:H1000" si="134">F996*G996</f>
        <v>0</v>
      </c>
      <c r="I996" s="106"/>
      <c r="J996" s="107">
        <f t="shared" ref="J996:J1000" si="135">H996/$I$1039</f>
        <v>0</v>
      </c>
      <c r="K996" s="2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hidden="1" customHeight="1">
      <c r="A997" s="1"/>
      <c r="B997" s="52"/>
      <c r="C997" s="170" t="s">
        <v>31</v>
      </c>
      <c r="D997" s="168" t="str">
        <f>'A. DE PRECIOS CIVIL'!D12265</f>
        <v>Cerco Hº premoldeado H = 2,00 m  c/poste y placas</v>
      </c>
      <c r="E997" s="85" t="s">
        <v>29</v>
      </c>
      <c r="F997" s="52"/>
      <c r="G997" s="62">
        <f>'A. DE PRECIOS CIVIL'!H12290</f>
        <v>9405.4577389151709</v>
      </c>
      <c r="H997" s="172">
        <f t="shared" si="134"/>
        <v>0</v>
      </c>
      <c r="I997" s="48"/>
      <c r="J997" s="107">
        <f t="shared" si="135"/>
        <v>0</v>
      </c>
      <c r="K997" s="2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hidden="1" customHeight="1">
      <c r="A998" s="1"/>
      <c r="B998" s="52"/>
      <c r="C998" s="170" t="s">
        <v>32</v>
      </c>
      <c r="D998" s="168" t="str">
        <f>'A. DE PRECIOS CIVIL'!D12301</f>
        <v>Cerco Hº premoldeado H = 2,50 m  c/poste y placas</v>
      </c>
      <c r="E998" s="85" t="s">
        <v>29</v>
      </c>
      <c r="F998" s="118"/>
      <c r="G998" s="62">
        <f>'A. DE PRECIOS CIVIL'!H12326</f>
        <v>11582.360090557402</v>
      </c>
      <c r="H998" s="172">
        <f t="shared" si="134"/>
        <v>0</v>
      </c>
      <c r="I998" s="48"/>
      <c r="J998" s="107">
        <f t="shared" si="135"/>
        <v>0</v>
      </c>
      <c r="K998" s="2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hidden="1" customHeight="1">
      <c r="A999" s="1"/>
      <c r="B999" s="52"/>
      <c r="C999" s="170" t="s">
        <v>33</v>
      </c>
      <c r="D999" s="168" t="str">
        <f>'A. DE PRECIOS CIVIL'!D12337</f>
        <v>Cerco Hº premoldeado H = 3,00 m  c/poste y placas</v>
      </c>
      <c r="E999" s="85" t="s">
        <v>29</v>
      </c>
      <c r="F999" s="118"/>
      <c r="G999" s="62">
        <f>'A. DE PRECIOS CIVIL'!H12362</f>
        <v>15045.685752666317</v>
      </c>
      <c r="H999" s="172">
        <f t="shared" si="134"/>
        <v>0</v>
      </c>
      <c r="I999" s="48"/>
      <c r="J999" s="107">
        <f t="shared" si="135"/>
        <v>0</v>
      </c>
      <c r="K999" s="2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hidden="1" customHeight="1">
      <c r="A1000" s="1"/>
      <c r="B1000" s="52"/>
      <c r="C1000" s="170" t="s">
        <v>35</v>
      </c>
      <c r="D1000" s="168" t="str">
        <f>'A. DE PRECIOS CIVIL'!D12373</f>
        <v>Cerco muro y metal desplegado H: Total 2 m (incluye pintura)</v>
      </c>
      <c r="E1000" s="85" t="s">
        <v>29</v>
      </c>
      <c r="F1000" s="118"/>
      <c r="G1000" s="62">
        <f>'A. DE PRECIOS CIVIL'!H12398</f>
        <v>33019.679319244948</v>
      </c>
      <c r="H1000" s="172">
        <f t="shared" si="134"/>
        <v>0</v>
      </c>
      <c r="I1000" s="48"/>
      <c r="J1000" s="107">
        <f t="shared" si="135"/>
        <v>0</v>
      </c>
      <c r="K1000" s="2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2.75" hidden="1" customHeight="1">
      <c r="A1001" s="1"/>
      <c r="B1001" s="52"/>
      <c r="C1001" s="170"/>
      <c r="D1001" s="168"/>
      <c r="E1001" s="85"/>
      <c r="F1001" s="118"/>
      <c r="G1001" s="62"/>
      <c r="H1001" s="172"/>
      <c r="I1001" s="48"/>
      <c r="J1001" s="107"/>
      <c r="K1001" s="2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2.75" hidden="1" customHeight="1">
      <c r="A1002" s="1"/>
      <c r="B1002" s="52"/>
      <c r="C1002" s="118"/>
      <c r="D1002" s="173"/>
      <c r="E1002" s="118"/>
      <c r="F1002" s="118"/>
      <c r="G1002" s="62"/>
      <c r="H1002" s="172"/>
      <c r="I1002" s="90"/>
      <c r="J1002" s="174"/>
      <c r="K1002" s="2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 ht="12.75" customHeight="1">
      <c r="A1003" s="1"/>
      <c r="B1003" s="63" t="s">
        <v>340</v>
      </c>
      <c r="C1003" s="145"/>
      <c r="D1003" s="750" t="s">
        <v>341</v>
      </c>
      <c r="E1003" s="689"/>
      <c r="F1003" s="689"/>
      <c r="G1003" s="689"/>
      <c r="H1003" s="156"/>
      <c r="I1003" s="149"/>
      <c r="J1003" s="67"/>
      <c r="K1003" s="691" t="s">
        <v>342</v>
      </c>
      <c r="L1003" s="692"/>
    </row>
    <row r="1004" spans="1:26" ht="12.75" customHeight="1">
      <c r="A1004" s="1"/>
      <c r="B1004" s="52"/>
      <c r="C1004" s="175" t="s">
        <v>21</v>
      </c>
      <c r="D1004" s="27" t="str">
        <f>'A. DE PRECIOS CIVIL'!D12411</f>
        <v>Mastil (plataforma,rampa y dos astas) s/plano</v>
      </c>
      <c r="E1004" s="28" t="s">
        <v>43</v>
      </c>
      <c r="F1004" s="55">
        <v>2</v>
      </c>
      <c r="G1004" s="30">
        <f>'A. DE PRECIOS CIVIL'!H12436</f>
        <v>144791.23416527748</v>
      </c>
      <c r="H1004" s="105">
        <f t="shared" ref="H1004:H1007" si="136">F1004*G1004</f>
        <v>289582.46833055496</v>
      </c>
      <c r="I1004" s="106"/>
      <c r="J1004" s="107">
        <f t="shared" ref="J1004:J1007" si="137">H1004/$I$1039</f>
        <v>1.6998309053373804E-3</v>
      </c>
    </row>
    <row r="1005" spans="1:26" ht="12.75" customHeight="1">
      <c r="A1005" s="1"/>
      <c r="B1005" s="52"/>
      <c r="C1005" s="53">
        <v>2</v>
      </c>
      <c r="D1005" s="58" t="str">
        <f>'A. DE PRECIOS CIVIL'!D12447</f>
        <v>Portabandera metalico y asta de madera dura</v>
      </c>
      <c r="E1005" s="54" t="s">
        <v>43</v>
      </c>
      <c r="F1005" s="55">
        <v>1</v>
      </c>
      <c r="G1005" s="30">
        <f>'A. DE PRECIOS CIVIL'!H12472</f>
        <v>7216.4450294620292</v>
      </c>
      <c r="H1005" s="56">
        <f t="shared" si="136"/>
        <v>7216.4450294620292</v>
      </c>
      <c r="I1005" s="48"/>
      <c r="J1005" s="107">
        <f t="shared" si="137"/>
        <v>4.2360079180434176E-5</v>
      </c>
    </row>
    <row r="1006" spans="1:26" ht="12.75" customHeight="1">
      <c r="A1006" s="1"/>
      <c r="B1006" s="52"/>
      <c r="C1006" s="53">
        <v>3</v>
      </c>
      <c r="D1006" s="58" t="str">
        <f>'A. DE PRECIOS CIVIL'!D12483</f>
        <v>Papelero según detalle</v>
      </c>
      <c r="E1006" s="54" t="s">
        <v>43</v>
      </c>
      <c r="F1006" s="55">
        <v>3</v>
      </c>
      <c r="G1006" s="30">
        <f>'A. DE PRECIOS CIVIL'!H12504</f>
        <v>10088.517005854545</v>
      </c>
      <c r="H1006" s="56">
        <f t="shared" si="136"/>
        <v>30265.551017563634</v>
      </c>
      <c r="I1006" s="48"/>
      <c r="J1006" s="107">
        <f t="shared" si="137"/>
        <v>1.7765688400719931E-4</v>
      </c>
    </row>
    <row r="1007" spans="1:26" ht="12.75" customHeight="1">
      <c r="A1007" s="1"/>
      <c r="B1007" s="52"/>
      <c r="C1007" s="53">
        <v>4</v>
      </c>
      <c r="D1007" s="58" t="str">
        <f>'A. DE PRECIOS CIVIL'!D12515:E12515</f>
        <v>Bebedero según detalle</v>
      </c>
      <c r="E1007" s="54" t="s">
        <v>43</v>
      </c>
      <c r="F1007" s="55">
        <v>1</v>
      </c>
      <c r="G1007" s="30">
        <f>'A. DE PRECIOS CIVIL'!H12536</f>
        <v>37921.145009757573</v>
      </c>
      <c r="H1007" s="56">
        <f t="shared" si="136"/>
        <v>37921.145009757573</v>
      </c>
      <c r="I1007" s="48"/>
      <c r="J1007" s="107">
        <f t="shared" si="137"/>
        <v>2.2259474002337223E-4</v>
      </c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</row>
    <row r="1008" spans="1:26" ht="12.75" customHeight="1">
      <c r="A1008" s="1"/>
      <c r="B1008" s="136"/>
      <c r="C1008" s="136"/>
      <c r="D1008" s="136"/>
      <c r="E1008" s="136"/>
      <c r="F1008" s="136"/>
      <c r="G1008" s="136"/>
      <c r="H1008" s="136"/>
      <c r="I1008" s="136"/>
      <c r="J1008" s="136"/>
    </row>
    <row r="1009" spans="1:26" ht="12.75" customHeight="1">
      <c r="A1009" s="1"/>
      <c r="B1009" s="12" t="s">
        <v>52</v>
      </c>
      <c r="C1009" s="13"/>
      <c r="D1009" s="685" t="s">
        <v>343</v>
      </c>
      <c r="E1009" s="686"/>
      <c r="F1009" s="686"/>
      <c r="G1009" s="686"/>
      <c r="H1009" s="687"/>
      <c r="I1009" s="14">
        <f>SUM(H1010)</f>
        <v>520632.86386058253</v>
      </c>
      <c r="J1009" s="15">
        <f>I1009/$I$1039</f>
        <v>3.0560822187423449E-3</v>
      </c>
      <c r="K1009" s="2" t="s">
        <v>23</v>
      </c>
    </row>
    <row r="1010" spans="1:26" ht="12.75" customHeight="1">
      <c r="A1010" s="1"/>
      <c r="B1010" s="99"/>
      <c r="C1010" s="99">
        <v>1</v>
      </c>
      <c r="D1010" s="36" t="str">
        <f>'A. DE PRECIOS CIVIL'!D12549</f>
        <v>Limpieza de obra</v>
      </c>
      <c r="E1010" s="37" t="s">
        <v>25</v>
      </c>
      <c r="F1010" s="38">
        <v>1541.6</v>
      </c>
      <c r="G1010" s="21">
        <f>'A. DE PRECIOS CIVIL'!H12570</f>
        <v>337.72240779747182</v>
      </c>
      <c r="H1010" s="159">
        <f>F1010*G1010</f>
        <v>520632.86386058253</v>
      </c>
      <c r="I1010" s="160"/>
      <c r="J1010" s="161">
        <f>H1010/$I$1039</f>
        <v>3.0560822187423449E-3</v>
      </c>
      <c r="K1010" s="693" t="s">
        <v>344</v>
      </c>
      <c r="L1010" s="692"/>
    </row>
    <row r="1011" spans="1:26" ht="12.75" customHeight="1">
      <c r="A1011" s="1"/>
      <c r="B1011" s="720"/>
      <c r="C1011" s="703"/>
      <c r="D1011" s="703"/>
      <c r="E1011" s="703"/>
      <c r="F1011" s="703"/>
      <c r="G1011" s="703"/>
      <c r="H1011" s="703"/>
      <c r="I1011" s="703"/>
      <c r="J1011" s="703"/>
    </row>
    <row r="1012" spans="1:26" ht="12.75" customHeight="1">
      <c r="A1012" s="1"/>
      <c r="B1012" s="12" t="s">
        <v>53</v>
      </c>
      <c r="C1012" s="13"/>
      <c r="D1012" s="685" t="s">
        <v>240</v>
      </c>
      <c r="E1012" s="686"/>
      <c r="F1012" s="686"/>
      <c r="G1012" s="686"/>
      <c r="H1012" s="687"/>
      <c r="I1012" s="14">
        <f>SUM(H1013:H1037)</f>
        <v>2547299.2363261841</v>
      </c>
      <c r="J1012" s="15">
        <f>I1012/$I$1039</f>
        <v>1.4952486564576614E-2</v>
      </c>
      <c r="K1012" s="2" t="s">
        <v>23</v>
      </c>
    </row>
    <row r="1013" spans="1:26" ht="13.5" hidden="1" customHeight="1">
      <c r="A1013" s="1"/>
      <c r="B1013" s="52"/>
      <c r="C1013" s="53" t="s">
        <v>21</v>
      </c>
      <c r="D1013" s="27" t="str">
        <f>'A. DE PRECIOS CIVIL'!D12583</f>
        <v>Limpieza a presión (arenado)</v>
      </c>
      <c r="E1013" s="28" t="s">
        <v>25</v>
      </c>
      <c r="F1013" s="55"/>
      <c r="G1013" s="30">
        <f>'A. DE PRECIOS CIVIL'!H12604</f>
        <v>993.30294435899543</v>
      </c>
      <c r="H1013" s="56">
        <f t="shared" ref="H1013:H1037" si="138">F1013*G1013</f>
        <v>0</v>
      </c>
      <c r="I1013" s="48"/>
      <c r="J1013" s="49">
        <f t="shared" ref="J1013:J1037" si="139">H1013/$I$1039</f>
        <v>0</v>
      </c>
      <c r="K1013" s="693" t="s">
        <v>345</v>
      </c>
      <c r="L1013" s="692"/>
    </row>
    <row r="1014" spans="1:26" ht="13.5" hidden="1" customHeight="1">
      <c r="A1014" s="1"/>
      <c r="B1014" s="52"/>
      <c r="C1014" s="53" t="s">
        <v>31</v>
      </c>
      <c r="D1014" s="27" t="str">
        <f>'A. DE PRECIOS CIVIL'!D12615</f>
        <v>Limpieza a presión (hidrolavado)</v>
      </c>
      <c r="E1014" s="28" t="s">
        <v>25</v>
      </c>
      <c r="F1014" s="55"/>
      <c r="G1014" s="30">
        <f>'A. DE PRECIOS CIVIL'!H12636</f>
        <v>642.33367065208847</v>
      </c>
      <c r="H1014" s="56">
        <f t="shared" si="138"/>
        <v>0</v>
      </c>
      <c r="I1014" s="48"/>
      <c r="J1014" s="49">
        <f t="shared" si="139"/>
        <v>0</v>
      </c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</row>
    <row r="1015" spans="1:26" ht="13.5" hidden="1" customHeight="1">
      <c r="A1015" s="1"/>
      <c r="B1015" s="52"/>
      <c r="C1015" s="53" t="s">
        <v>32</v>
      </c>
      <c r="D1015" s="27" t="str">
        <f>'A. DE PRECIOS CIVIL'!D12647</f>
        <v>Junta de dilatación (playón)</v>
      </c>
      <c r="E1015" s="28" t="s">
        <v>29</v>
      </c>
      <c r="F1015" s="55"/>
      <c r="G1015" s="30">
        <f>'A. DE PRECIOS CIVIL'!H12668</f>
        <v>1513.2990839331701</v>
      </c>
      <c r="H1015" s="56">
        <f t="shared" si="138"/>
        <v>0</v>
      </c>
      <c r="I1015" s="48"/>
      <c r="J1015" s="49">
        <f t="shared" si="139"/>
        <v>0</v>
      </c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</row>
    <row r="1016" spans="1:26" ht="25.5" hidden="1" customHeight="1">
      <c r="A1016" s="1"/>
      <c r="B1016" s="52"/>
      <c r="C1016" s="53" t="s">
        <v>33</v>
      </c>
      <c r="D1016" s="27" t="str">
        <f>'A. DE PRECIOS CIVIL'!D12679</f>
        <v>Campana (cocina 4 hornallas) Hierro ángulo y Chapa lisa negra N°16</v>
      </c>
      <c r="E1016" s="28" t="s">
        <v>43</v>
      </c>
      <c r="F1016" s="55"/>
      <c r="G1016" s="30">
        <f>'A. DE PRECIOS CIVIL'!H12700</f>
        <v>17060.835256903214</v>
      </c>
      <c r="H1016" s="56">
        <f t="shared" si="138"/>
        <v>0</v>
      </c>
      <c r="I1016" s="48"/>
      <c r="J1016" s="49">
        <f t="shared" si="139"/>
        <v>0</v>
      </c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</row>
    <row r="1017" spans="1:26" ht="27" hidden="1" customHeight="1">
      <c r="A1017" s="1"/>
      <c r="B1017" s="52"/>
      <c r="C1017" s="53" t="s">
        <v>35</v>
      </c>
      <c r="D1017" s="27" t="str">
        <f>'A. DE PRECIOS CIVIL'!D12711</f>
        <v>Campana cocina industrial (1,20 m) Hierro ángulo y Chapa lisa negra N°16</v>
      </c>
      <c r="E1017" s="28" t="s">
        <v>43</v>
      </c>
      <c r="F1017" s="55"/>
      <c r="G1017" s="30">
        <f>'A. DE PRECIOS CIVIL'!H12732</f>
        <v>47514.415133462404</v>
      </c>
      <c r="H1017" s="56">
        <f t="shared" si="138"/>
        <v>0</v>
      </c>
      <c r="I1017" s="48"/>
      <c r="J1017" s="49">
        <f t="shared" si="139"/>
        <v>0</v>
      </c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</row>
    <row r="1018" spans="1:26" ht="13.5" hidden="1" customHeight="1">
      <c r="A1018" s="1"/>
      <c r="B1018" s="52"/>
      <c r="C1018" s="53" t="s">
        <v>36</v>
      </c>
      <c r="D1018" s="27" t="str">
        <f>'A. DE PRECIOS CIVIL'!D12743</f>
        <v>Campana cocina Aº Iº - Hasta 1,50 m.</v>
      </c>
      <c r="E1018" s="28" t="s">
        <v>43</v>
      </c>
      <c r="F1018" s="55"/>
      <c r="G1018" s="30">
        <f>'A. DE PRECIOS CIVIL'!H12764</f>
        <v>50029.632908244719</v>
      </c>
      <c r="H1018" s="56">
        <f t="shared" si="138"/>
        <v>0</v>
      </c>
      <c r="I1018" s="48"/>
      <c r="J1018" s="49">
        <f t="shared" si="139"/>
        <v>0</v>
      </c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</row>
    <row r="1019" spans="1:26" ht="13.5" customHeight="1">
      <c r="A1019" s="1"/>
      <c r="B1019" s="52"/>
      <c r="C1019" s="53" t="s">
        <v>37</v>
      </c>
      <c r="D1019" s="27" t="str">
        <f>'A. DE PRECIOS CIVIL'!D12775</f>
        <v>Campana cocina Aº Iº - Hasta 2,00 m.</v>
      </c>
      <c r="E1019" s="28" t="s">
        <v>43</v>
      </c>
      <c r="F1019" s="55">
        <v>1</v>
      </c>
      <c r="G1019" s="30">
        <f>'A. DE PRECIOS CIVIL'!H12796</f>
        <v>74476.019173861685</v>
      </c>
      <c r="H1019" s="56">
        <f t="shared" si="138"/>
        <v>74476.019173861685</v>
      </c>
      <c r="I1019" s="48"/>
      <c r="J1019" s="49">
        <f t="shared" si="139"/>
        <v>4.3716955597505598E-4</v>
      </c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</row>
    <row r="1020" spans="1:26" ht="13.5" hidden="1" customHeight="1">
      <c r="A1020" s="1"/>
      <c r="B1020" s="52"/>
      <c r="C1020" s="53" t="s">
        <v>38</v>
      </c>
      <c r="D1020" s="27" t="str">
        <f>'A. DE PRECIOS CIVIL'!D12807</f>
        <v>Campana cocina Aº Iº - Hasta 3,00 m.</v>
      </c>
      <c r="E1020" s="28" t="s">
        <v>43</v>
      </c>
      <c r="F1020" s="55"/>
      <c r="G1020" s="30">
        <f>'A. DE PRECIOS CIVIL'!H12828</f>
        <v>97479.168179435379</v>
      </c>
      <c r="H1020" s="56">
        <f t="shared" si="138"/>
        <v>0</v>
      </c>
      <c r="I1020" s="48"/>
      <c r="J1020" s="49">
        <f t="shared" si="139"/>
        <v>0</v>
      </c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</row>
    <row r="1021" spans="1:26" ht="13.5" hidden="1" customHeight="1">
      <c r="A1021" s="1"/>
      <c r="B1021" s="52"/>
      <c r="C1021" s="53" t="s">
        <v>39</v>
      </c>
      <c r="D1021" s="27" t="str">
        <f>'A. DE PRECIOS CIVIL'!D12839</f>
        <v>Campana cocina Aº Iº - Hasta 4,00 m.</v>
      </c>
      <c r="E1021" s="28" t="s">
        <v>43</v>
      </c>
      <c r="F1021" s="55"/>
      <c r="G1021" s="30">
        <f>'A. DE PRECIOS CIVIL'!H12860</f>
        <v>144928.70345062597</v>
      </c>
      <c r="H1021" s="56">
        <f t="shared" si="138"/>
        <v>0</v>
      </c>
      <c r="I1021" s="48"/>
      <c r="J1021" s="49">
        <f t="shared" si="139"/>
        <v>0</v>
      </c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</row>
    <row r="1022" spans="1:26" ht="25.5" customHeight="1">
      <c r="A1022" s="1"/>
      <c r="B1022" s="52"/>
      <c r="C1022" s="53" t="s">
        <v>40</v>
      </c>
      <c r="D1022" s="27" t="str">
        <f>'A. DE PRECIOS CIVIL'!D12871</f>
        <v>Escalera marinera ancho 0,40 (hierro y planchuela-incluye antióxido y esmalte)</v>
      </c>
      <c r="E1022" s="28" t="s">
        <v>29</v>
      </c>
      <c r="F1022" s="55">
        <v>2.4</v>
      </c>
      <c r="G1022" s="30">
        <f>'A. DE PRECIOS CIVIL'!H12895</f>
        <v>8954.435279808069</v>
      </c>
      <c r="H1022" s="56">
        <f t="shared" si="138"/>
        <v>21490.644671539365</v>
      </c>
      <c r="I1022" s="48"/>
      <c r="J1022" s="49">
        <f t="shared" si="139"/>
        <v>1.2614873475906566E-4</v>
      </c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</row>
    <row r="1023" spans="1:26" ht="25.5" hidden="1" customHeight="1">
      <c r="A1023" s="1"/>
      <c r="B1023" s="52"/>
      <c r="C1023" s="53" t="s">
        <v>41</v>
      </c>
      <c r="D1023" s="27" t="str">
        <f>'A. DE PRECIOS CIVIL'!D12906</f>
        <v>Escalera estructura de perfiles doble T  y escalones de chapa ancho 1 m</v>
      </c>
      <c r="E1023" s="28" t="s">
        <v>29</v>
      </c>
      <c r="F1023" s="55"/>
      <c r="G1023" s="30">
        <f>'A. DE PRECIOS CIVIL'!H12930</f>
        <v>118376.21919662411</v>
      </c>
      <c r="H1023" s="56">
        <f t="shared" si="138"/>
        <v>0</v>
      </c>
      <c r="I1023" s="48"/>
      <c r="J1023" s="49">
        <f t="shared" si="139"/>
        <v>0</v>
      </c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</row>
    <row r="1024" spans="1:26" ht="13.5" hidden="1" customHeight="1">
      <c r="A1024" s="1"/>
      <c r="B1024" s="52"/>
      <c r="C1024" s="53" t="s">
        <v>42</v>
      </c>
      <c r="D1024" s="27" t="str">
        <f>'A. DE PRECIOS CIVIL'!D12941</f>
        <v>Nariz metálica alas iguales</v>
      </c>
      <c r="E1024" s="28" t="s">
        <v>29</v>
      </c>
      <c r="F1024" s="55"/>
      <c r="G1024" s="30">
        <f>'A. DE PRECIOS CIVIL'!H12965</f>
        <v>2364.9118007268726</v>
      </c>
      <c r="H1024" s="56">
        <f t="shared" si="138"/>
        <v>0</v>
      </c>
      <c r="I1024" s="48"/>
      <c r="J1024" s="49">
        <f t="shared" si="139"/>
        <v>0</v>
      </c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</row>
    <row r="1025" spans="1:26" ht="13.5" customHeight="1">
      <c r="A1025" s="1"/>
      <c r="B1025" s="52"/>
      <c r="C1025" s="53" t="s">
        <v>44</v>
      </c>
      <c r="D1025" s="27" t="str">
        <f>'A. DE PRECIOS CIVIL'!D12976</f>
        <v>Baranda escalera Aº Iº (2 m de caño /ml )</v>
      </c>
      <c r="E1025" s="28" t="s">
        <v>29</v>
      </c>
      <c r="F1025" s="55">
        <v>26.3</v>
      </c>
      <c r="G1025" s="30">
        <f>'A. DE PRECIOS CIVIL'!H13000</f>
        <v>22001.43612976465</v>
      </c>
      <c r="H1025" s="56">
        <f t="shared" si="138"/>
        <v>578637.77021281037</v>
      </c>
      <c r="I1025" s="48"/>
      <c r="J1025" s="49">
        <f t="shared" si="139"/>
        <v>3.3965673767256256E-3</v>
      </c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</row>
    <row r="1026" spans="1:26" ht="14.25" hidden="1" customHeight="1">
      <c r="A1026" s="1"/>
      <c r="B1026" s="52"/>
      <c r="C1026" s="53" t="s">
        <v>45</v>
      </c>
      <c r="D1026" s="27" t="str">
        <f>'A. DE PRECIOS CIVIL'!D13011</f>
        <v>Baranda de protección con perfiles de hierro L-parantes c/1 m</v>
      </c>
      <c r="E1026" s="28" t="s">
        <v>25</v>
      </c>
      <c r="F1026" s="55"/>
      <c r="G1026" s="30">
        <f>'A. DE PRECIOS CIVIL'!H13035</f>
        <v>16529.81558519839</v>
      </c>
      <c r="H1026" s="56">
        <f t="shared" si="138"/>
        <v>0</v>
      </c>
      <c r="I1026" s="48"/>
      <c r="J1026" s="49">
        <f t="shared" si="139"/>
        <v>0</v>
      </c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</row>
    <row r="1027" spans="1:26" ht="24" hidden="1" customHeight="1">
      <c r="A1027" s="1"/>
      <c r="B1027" s="52"/>
      <c r="C1027" s="53" t="s">
        <v>46</v>
      </c>
      <c r="D1027" s="27" t="str">
        <f>'A. DE PRECIOS CIVIL'!D13046</f>
        <v>Baranda de protección en hierro redondo liso 12 mm c/12 cm y planchuela perforada 1 1/4"</v>
      </c>
      <c r="E1027" s="28" t="s">
        <v>25</v>
      </c>
      <c r="F1027" s="55"/>
      <c r="G1027" s="30">
        <f>'A. DE PRECIOS CIVIL'!H13067</f>
        <v>9412.1575279952485</v>
      </c>
      <c r="H1027" s="56">
        <f t="shared" si="138"/>
        <v>0</v>
      </c>
      <c r="I1027" s="48"/>
      <c r="J1027" s="49">
        <f t="shared" si="139"/>
        <v>0</v>
      </c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</row>
    <row r="1028" spans="1:26" ht="13.5" hidden="1" customHeight="1">
      <c r="A1028" s="1"/>
      <c r="B1028" s="52"/>
      <c r="C1028" s="53" t="s">
        <v>47</v>
      </c>
      <c r="D1028" s="27" t="str">
        <f>'A. DE PRECIOS CIVIL'!D13078</f>
        <v>Pasamanos caño redondo 2" (incluye pintura)</v>
      </c>
      <c r="E1028" s="28" t="s">
        <v>29</v>
      </c>
      <c r="F1028" s="55"/>
      <c r="G1028" s="30">
        <f>'A. DE PRECIOS CIVIL'!H13101</f>
        <v>5172.0031041021712</v>
      </c>
      <c r="H1028" s="56">
        <f t="shared" si="138"/>
        <v>0</v>
      </c>
      <c r="I1028" s="48"/>
      <c r="J1028" s="49">
        <f t="shared" si="139"/>
        <v>0</v>
      </c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</row>
    <row r="1029" spans="1:26" ht="13.5" hidden="1" customHeight="1">
      <c r="A1029" s="1"/>
      <c r="B1029" s="52"/>
      <c r="C1029" s="53" t="s">
        <v>48</v>
      </c>
      <c r="D1029" s="27" t="str">
        <f>'A. DE PRECIOS CIVIL'!D13112</f>
        <v>Pasamanos Aº Iº d: 50 mm</v>
      </c>
      <c r="E1029" s="28" t="s">
        <v>29</v>
      </c>
      <c r="F1029" s="55"/>
      <c r="G1029" s="30">
        <f>'A. DE PRECIOS CIVIL'!H13135</f>
        <v>12452.177779803738</v>
      </c>
      <c r="H1029" s="56">
        <f t="shared" si="138"/>
        <v>0</v>
      </c>
      <c r="I1029" s="48"/>
      <c r="J1029" s="49">
        <f t="shared" si="139"/>
        <v>0</v>
      </c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</row>
    <row r="1030" spans="1:26" ht="13.5" hidden="1" customHeight="1">
      <c r="A1030" s="1"/>
      <c r="B1030" s="52"/>
      <c r="C1030" s="53" t="s">
        <v>49</v>
      </c>
      <c r="D1030" s="27" t="str">
        <f>'A. DE PRECIOS CIVIL'!D13146</f>
        <v>Gárgola premoldeada 15x23x33</v>
      </c>
      <c r="E1030" s="28" t="s">
        <v>43</v>
      </c>
      <c r="F1030" s="55"/>
      <c r="G1030" s="30">
        <f>'A. DE PRECIOS CIVIL'!H13167</f>
        <v>2703.0117775541721</v>
      </c>
      <c r="H1030" s="56">
        <f t="shared" si="138"/>
        <v>0</v>
      </c>
      <c r="I1030" s="48"/>
      <c r="J1030" s="49">
        <f t="shared" si="139"/>
        <v>0</v>
      </c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</row>
    <row r="1031" spans="1:26" ht="13.5" hidden="1" customHeight="1">
      <c r="A1031" s="1"/>
      <c r="B1031" s="52"/>
      <c r="C1031" s="53" t="s">
        <v>50</v>
      </c>
      <c r="D1031" s="27" t="str">
        <f>'A. DE PRECIOS CIVIL'!D13178</f>
        <v>Colocación carpinterías (traslados de carp.existentes)</v>
      </c>
      <c r="E1031" s="28" t="s">
        <v>25</v>
      </c>
      <c r="F1031" s="55"/>
      <c r="G1031" s="30">
        <f>'A. DE PRECIOS CIVIL'!H13199</f>
        <v>1698.0255087818184</v>
      </c>
      <c r="H1031" s="56">
        <f t="shared" si="138"/>
        <v>0</v>
      </c>
      <c r="I1031" s="48"/>
      <c r="J1031" s="49">
        <f t="shared" si="139"/>
        <v>0</v>
      </c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</row>
    <row r="1032" spans="1:26" ht="13.5" hidden="1" customHeight="1">
      <c r="A1032" s="1"/>
      <c r="B1032" s="52"/>
      <c r="C1032" s="53" t="s">
        <v>51</v>
      </c>
      <c r="D1032" s="27" t="str">
        <f>'A. DE PRECIOS CIVIL'!D13210</f>
        <v>Columna metálica, aro de basquet y tablero</v>
      </c>
      <c r="E1032" s="28" t="s">
        <v>43</v>
      </c>
      <c r="F1032" s="55"/>
      <c r="G1032" s="30">
        <f>'A. DE PRECIOS CIVIL'!H13231</f>
        <v>94512.961428080976</v>
      </c>
      <c r="H1032" s="56">
        <f t="shared" si="138"/>
        <v>0</v>
      </c>
      <c r="I1032" s="48"/>
      <c r="J1032" s="49">
        <f t="shared" si="139"/>
        <v>0</v>
      </c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</row>
    <row r="1033" spans="1:26" ht="13.5" customHeight="1">
      <c r="A1033" s="1"/>
      <c r="B1033" s="52"/>
      <c r="C1033" s="53" t="s">
        <v>52</v>
      </c>
      <c r="D1033" s="27" t="str">
        <f>'A. DE PRECIOS CIVIL'!D13242</f>
        <v>Vegetación especie a definir (3 años de antigüedad y 2 m altura minímos)</v>
      </c>
      <c r="E1033" s="28" t="s">
        <v>43</v>
      </c>
      <c r="F1033" s="55">
        <v>12</v>
      </c>
      <c r="G1033" s="30">
        <f>'A. DE PRECIOS CIVIL'!H13263</f>
        <v>4711.8361507185427</v>
      </c>
      <c r="H1033" s="56">
        <f t="shared" si="138"/>
        <v>56542.033808622509</v>
      </c>
      <c r="I1033" s="48"/>
      <c r="J1033" s="49">
        <f t="shared" si="139"/>
        <v>3.3189818801052898E-4</v>
      </c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</row>
    <row r="1034" spans="1:26" ht="12.75" hidden="1" customHeight="1">
      <c r="A1034" s="1"/>
      <c r="B1034" s="52"/>
      <c r="C1034" s="53" t="s">
        <v>53</v>
      </c>
      <c r="D1034" s="58" t="str">
        <f>'A. DE PRECIOS CIVIL'!D13274</f>
        <v>Fresno (3 años de antigüedad y 2 mts de altura mínimos)</v>
      </c>
      <c r="E1034" s="28" t="s">
        <v>43</v>
      </c>
      <c r="F1034" s="55"/>
      <c r="G1034" s="30">
        <f>'A. DE PRECIOS CIVIL'!H13295</f>
        <v>5324.5656371242585</v>
      </c>
      <c r="H1034" s="56">
        <f t="shared" si="138"/>
        <v>0</v>
      </c>
      <c r="I1034" s="48"/>
      <c r="J1034" s="49">
        <f t="shared" si="139"/>
        <v>0</v>
      </c>
    </row>
    <row r="1035" spans="1:26" ht="12.75" customHeight="1">
      <c r="A1035" s="1"/>
      <c r="B1035" s="52"/>
      <c r="C1035" s="53" t="s">
        <v>54</v>
      </c>
      <c r="D1035" s="58" t="str">
        <f>'A. DE PRECIOS CIVIL'!D13306</f>
        <v>Césped tipo gramillón</v>
      </c>
      <c r="E1035" s="28" t="s">
        <v>25</v>
      </c>
      <c r="F1035" s="55">
        <v>167</v>
      </c>
      <c r="G1035" s="30">
        <f>'A. DE PRECIOS CIVIL'!H13327</f>
        <v>1066.3374695856564</v>
      </c>
      <c r="H1035" s="56">
        <f t="shared" si="138"/>
        <v>178078.35742080462</v>
      </c>
      <c r="I1035" s="48"/>
      <c r="J1035" s="49">
        <f t="shared" si="139"/>
        <v>1.0453087759790345E-3</v>
      </c>
    </row>
    <row r="1036" spans="1:26" ht="12.75" customHeight="1">
      <c r="A1036" s="1"/>
      <c r="B1036" s="52"/>
      <c r="C1036" s="53" t="s">
        <v>179</v>
      </c>
      <c r="D1036" s="58" t="str">
        <f>'A. DE PRECIOS CIVIL'!D13338</f>
        <v>Sereno de Obra</v>
      </c>
      <c r="E1036" s="28" t="s">
        <v>60</v>
      </c>
      <c r="F1036" s="55">
        <v>12</v>
      </c>
      <c r="G1036" s="30">
        <f>'A. DE PRECIOS CIVIL'!H13359</f>
        <v>136506.20091987879</v>
      </c>
      <c r="H1036" s="56">
        <f t="shared" si="138"/>
        <v>1638074.4110385454</v>
      </c>
      <c r="I1036" s="48"/>
      <c r="J1036" s="49">
        <f t="shared" si="139"/>
        <v>9.615393933127301E-3</v>
      </c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</row>
    <row r="1037" spans="1:26" ht="12.75" hidden="1" customHeight="1">
      <c r="A1037" s="1"/>
      <c r="B1037" s="52"/>
      <c r="C1037" s="53" t="s">
        <v>180</v>
      </c>
      <c r="D1037" s="58" t="str">
        <f>'A. DE PRECIOS CIVIL'!D13370</f>
        <v>Vigilancia de Obra</v>
      </c>
      <c r="E1037" s="28" t="s">
        <v>56</v>
      </c>
      <c r="F1037" s="55"/>
      <c r="G1037" s="30">
        <f>'A. DE PRECIOS CIVIL'!H13391</f>
        <v>1267.149944835895</v>
      </c>
      <c r="H1037" s="56">
        <f t="shared" si="138"/>
        <v>0</v>
      </c>
      <c r="I1037" s="48"/>
      <c r="J1037" s="49">
        <f t="shared" si="139"/>
        <v>0</v>
      </c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</row>
    <row r="1038" spans="1:26" ht="12.75" customHeight="1">
      <c r="A1038" s="1"/>
      <c r="B1038" s="136"/>
      <c r="C1038" s="136"/>
      <c r="D1038" s="136"/>
      <c r="E1038" s="136"/>
      <c r="F1038" s="136"/>
      <c r="G1038" s="136"/>
      <c r="H1038" s="136"/>
      <c r="I1038" s="136"/>
      <c r="J1038" s="136"/>
    </row>
    <row r="1039" spans="1:26" ht="12.75" customHeight="1">
      <c r="A1039" s="1"/>
      <c r="B1039" s="751" t="s">
        <v>346</v>
      </c>
      <c r="C1039" s="686"/>
      <c r="D1039" s="686"/>
      <c r="E1039" s="686"/>
      <c r="F1039" s="686"/>
      <c r="G1039" s="686"/>
      <c r="H1039" s="687"/>
      <c r="I1039" s="176">
        <f>SUM(I13,I50,I62,I113,I173,I189,I240,I252,I307,I326,I462,I610,I746,I845,I852,I915,I946,I959,I983,I994,I1009,I1012)</f>
        <v>170359573.66187489</v>
      </c>
      <c r="J1039" s="15">
        <f>I1039/$I$1039</f>
        <v>1</v>
      </c>
      <c r="K1039" s="2"/>
    </row>
    <row r="1040" spans="1:26" ht="12.75" customHeight="1">
      <c r="A1040" s="1"/>
      <c r="B1040" s="725"/>
      <c r="C1040" s="692"/>
      <c r="D1040" s="692"/>
      <c r="E1040" s="692"/>
      <c r="F1040" s="692"/>
      <c r="G1040" s="692"/>
      <c r="H1040" s="692"/>
      <c r="I1040" s="692"/>
      <c r="J1040" s="692"/>
    </row>
    <row r="1041" spans="1:26" ht="12.75" customHeight="1">
      <c r="A1041" s="1"/>
      <c r="B1041" s="177"/>
      <c r="C1041" s="50" t="s">
        <v>347</v>
      </c>
      <c r="D1041" s="752" t="s">
        <v>348</v>
      </c>
      <c r="E1041" s="686"/>
      <c r="F1041" s="686"/>
      <c r="G1041" s="686"/>
      <c r="H1041" s="687"/>
      <c r="I1041" s="179">
        <v>1</v>
      </c>
      <c r="J1041" s="177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</row>
    <row r="1042" spans="1:26" ht="12.75" customHeight="1">
      <c r="A1042" s="1"/>
      <c r="B1042" s="177"/>
      <c r="C1042" s="50"/>
      <c r="D1042" s="180" t="s">
        <v>349</v>
      </c>
      <c r="E1042" s="181"/>
      <c r="F1042" s="182">
        <f>'COEF.RESUMEN'!H5</f>
        <v>0.15</v>
      </c>
      <c r="G1042" s="753"/>
      <c r="H1042" s="738"/>
      <c r="I1042" s="183">
        <f>I1041*F1042</f>
        <v>0.15</v>
      </c>
      <c r="J1042" s="177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</row>
    <row r="1043" spans="1:26" ht="12.75" customHeight="1">
      <c r="A1043" s="1"/>
      <c r="B1043" s="177"/>
      <c r="C1043" s="50"/>
      <c r="D1043" s="184" t="s">
        <v>350</v>
      </c>
      <c r="E1043" s="185"/>
      <c r="F1043" s="186">
        <f>'COEF.RESUMEN'!H6</f>
        <v>0.1</v>
      </c>
      <c r="G1043" s="754"/>
      <c r="H1043" s="731"/>
      <c r="I1043" s="187">
        <f>I1041*F1043</f>
        <v>0.1</v>
      </c>
      <c r="J1043" s="177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</row>
    <row r="1044" spans="1:26" ht="12.75" customHeight="1">
      <c r="A1044" s="1"/>
      <c r="B1044" s="177"/>
      <c r="C1044" s="50" t="s">
        <v>351</v>
      </c>
      <c r="D1044" s="721" t="s">
        <v>352</v>
      </c>
      <c r="E1044" s="689"/>
      <c r="F1044" s="689"/>
      <c r="G1044" s="689"/>
      <c r="H1044" s="690"/>
      <c r="I1044" s="188">
        <f>SUM(I1041:I1043)</f>
        <v>1.25</v>
      </c>
      <c r="J1044" s="177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</row>
    <row r="1045" spans="1:26" ht="12.75" customHeight="1">
      <c r="A1045" s="1"/>
      <c r="B1045" s="177"/>
      <c r="C1045" s="50"/>
      <c r="D1045" s="189" t="s">
        <v>353</v>
      </c>
      <c r="E1045" s="190"/>
      <c r="F1045" s="191">
        <f>'COEF.RESUMEN'!H8</f>
        <v>0.25</v>
      </c>
      <c r="G1045" s="755"/>
      <c r="H1045" s="756"/>
      <c r="I1045" s="192">
        <f>I1044*F1045</f>
        <v>0.3125</v>
      </c>
      <c r="J1045" s="177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</row>
    <row r="1046" spans="1:26" ht="12.75" customHeight="1">
      <c r="A1046" s="1"/>
      <c r="B1046" s="177"/>
      <c r="C1046" s="50" t="s">
        <v>354</v>
      </c>
      <c r="D1046" s="721" t="s">
        <v>355</v>
      </c>
      <c r="E1046" s="689"/>
      <c r="F1046" s="689"/>
      <c r="G1046" s="689"/>
      <c r="H1046" s="690"/>
      <c r="I1046" s="193">
        <f>SUM(I1044+I1045)</f>
        <v>1.5625</v>
      </c>
      <c r="J1046" s="177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</row>
    <row r="1047" spans="1:26" ht="12.75" customHeight="1">
      <c r="A1047" s="1"/>
      <c r="B1047" s="177"/>
      <c r="C1047" s="50"/>
      <c r="D1047" s="51"/>
      <c r="E1047" s="1"/>
      <c r="F1047" s="1"/>
      <c r="G1047" s="1"/>
      <c r="H1047" s="1"/>
      <c r="I1047" s="194"/>
      <c r="J1047" s="177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</row>
    <row r="1048" spans="1:26" ht="12.75" customHeight="1">
      <c r="A1048" s="1"/>
      <c r="B1048" s="177"/>
      <c r="C1048" s="1"/>
      <c r="D1048" s="722" t="s">
        <v>356</v>
      </c>
      <c r="E1048" s="686"/>
      <c r="F1048" s="686"/>
      <c r="G1048" s="686"/>
      <c r="H1048" s="687"/>
      <c r="I1048" s="195">
        <f>I1046</f>
        <v>1.5625</v>
      </c>
      <c r="J1048" s="177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</row>
    <row r="1049" spans="1:26" ht="12.75" customHeight="1">
      <c r="A1049" s="1"/>
      <c r="B1049" s="177"/>
      <c r="C1049" s="177"/>
      <c r="D1049" s="177"/>
      <c r="E1049" s="177"/>
      <c r="F1049" s="177"/>
      <c r="G1049" s="177"/>
      <c r="H1049" s="177"/>
      <c r="I1049" s="177"/>
      <c r="J1049" s="177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</row>
    <row r="1050" spans="1:26" ht="12.75" customHeight="1">
      <c r="A1050" s="1"/>
      <c r="B1050" s="723" t="s">
        <v>357</v>
      </c>
      <c r="C1050" s="686"/>
      <c r="D1050" s="686"/>
      <c r="E1050" s="686"/>
      <c r="F1050" s="686"/>
      <c r="G1050" s="686"/>
      <c r="H1050" s="687"/>
      <c r="I1050" s="196">
        <f>I1039*I1048</f>
        <v>266186833.84667951</v>
      </c>
      <c r="J1050" s="177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</row>
    <row r="1051" spans="1:26" ht="12.75" customHeight="1">
      <c r="A1051" s="1"/>
      <c r="B1051" s="177"/>
      <c r="C1051" s="177"/>
      <c r="D1051" s="177"/>
      <c r="E1051" s="177"/>
      <c r="F1051" s="177"/>
      <c r="G1051" s="177"/>
      <c r="H1051" s="177"/>
      <c r="I1051" s="177"/>
      <c r="J1051" s="177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</row>
    <row r="1052" spans="1:26" ht="12.75" customHeight="1">
      <c r="A1052" s="1"/>
      <c r="B1052" s="724" t="s">
        <v>358</v>
      </c>
      <c r="C1052" s="686"/>
      <c r="D1052" s="686"/>
      <c r="E1052" s="686"/>
      <c r="F1052" s="686"/>
      <c r="G1052" s="686"/>
      <c r="H1052" s="686"/>
      <c r="I1052" s="686"/>
      <c r="J1052" s="687"/>
    </row>
    <row r="1053" spans="1:26" ht="12.75" customHeight="1">
      <c r="A1053" s="1"/>
      <c r="B1053" s="725"/>
      <c r="C1053" s="692"/>
      <c r="D1053" s="692"/>
      <c r="E1053" s="692"/>
      <c r="F1053" s="692"/>
      <c r="G1053" s="692"/>
      <c r="H1053" s="692"/>
      <c r="I1053" s="692"/>
      <c r="J1053" s="692"/>
    </row>
    <row r="1054" spans="1:26" ht="14.25" customHeight="1">
      <c r="A1054" s="1"/>
      <c r="B1054" s="726" t="s">
        <v>359</v>
      </c>
      <c r="C1054" s="686"/>
      <c r="D1054" s="686"/>
      <c r="E1054" s="686"/>
      <c r="F1054" s="686"/>
      <c r="G1054" s="686"/>
      <c r="H1054" s="686"/>
      <c r="I1054" s="686"/>
      <c r="J1054" s="687"/>
    </row>
    <row r="1055" spans="1:26" ht="12.75" customHeight="1">
      <c r="A1055" s="1"/>
      <c r="B1055" s="727"/>
      <c r="C1055" s="703"/>
      <c r="D1055" s="703"/>
      <c r="E1055" s="703"/>
      <c r="F1055" s="703"/>
      <c r="G1055" s="703"/>
      <c r="H1055" s="703"/>
      <c r="I1055" s="703"/>
      <c r="J1055" s="703"/>
    </row>
    <row r="1056" spans="1:26" ht="12.75" customHeight="1">
      <c r="A1056" s="1"/>
      <c r="B1056" s="728" t="s">
        <v>360</v>
      </c>
      <c r="C1056" s="686"/>
      <c r="D1056" s="686"/>
      <c r="E1056" s="686"/>
      <c r="F1056" s="686"/>
      <c r="G1056" s="686"/>
      <c r="H1056" s="686"/>
      <c r="I1056" s="686"/>
      <c r="J1056" s="687"/>
    </row>
    <row r="1057" spans="1:10" ht="12.75" customHeight="1">
      <c r="A1057" s="1"/>
      <c r="B1057" s="729"/>
      <c r="C1057" s="730"/>
      <c r="D1057" s="730"/>
      <c r="E1057" s="730"/>
      <c r="F1057" s="730"/>
      <c r="G1057" s="730"/>
      <c r="H1057" s="730"/>
      <c r="I1057" s="730"/>
      <c r="J1057" s="731"/>
    </row>
    <row r="1058" spans="1:10" ht="12.75" customHeight="1">
      <c r="A1058" s="1"/>
      <c r="B1058" s="708" t="s">
        <v>10</v>
      </c>
      <c r="C1058" s="687"/>
      <c r="D1058" s="708" t="s">
        <v>12</v>
      </c>
      <c r="E1058" s="686"/>
      <c r="F1058" s="686"/>
      <c r="G1058" s="686"/>
      <c r="H1058" s="687"/>
      <c r="I1058" s="198" t="s">
        <v>20</v>
      </c>
      <c r="J1058" s="199" t="s">
        <v>361</v>
      </c>
    </row>
    <row r="1059" spans="1:10" ht="12.75" customHeight="1">
      <c r="A1059" s="1"/>
      <c r="B1059" s="729"/>
      <c r="C1059" s="730"/>
      <c r="D1059" s="730"/>
      <c r="E1059" s="730"/>
      <c r="F1059" s="730"/>
      <c r="G1059" s="730"/>
      <c r="H1059" s="730"/>
      <c r="I1059" s="730"/>
      <c r="J1059" s="731"/>
    </row>
    <row r="1060" spans="1:10" ht="12.75" customHeight="1">
      <c r="A1060" s="1"/>
      <c r="B1060" s="200" t="s">
        <v>21</v>
      </c>
      <c r="C1060" s="201"/>
      <c r="D1060" s="732" t="s">
        <v>362</v>
      </c>
      <c r="E1060" s="730"/>
      <c r="F1060" s="730"/>
      <c r="G1060" s="730"/>
      <c r="H1060" s="731"/>
      <c r="I1060" s="202">
        <f>I13*I1048</f>
        <v>4507991.79462808</v>
      </c>
      <c r="J1060" s="49">
        <f>J13</f>
        <v>1.693544240893834E-2</v>
      </c>
    </row>
    <row r="1061" spans="1:10" ht="12.75" customHeight="1">
      <c r="A1061" s="1"/>
      <c r="B1061" s="200" t="s">
        <v>31</v>
      </c>
      <c r="C1061" s="201"/>
      <c r="D1061" s="732" t="s">
        <v>363</v>
      </c>
      <c r="E1061" s="730"/>
      <c r="F1061" s="730"/>
      <c r="G1061" s="730"/>
      <c r="H1061" s="731"/>
      <c r="I1061" s="202">
        <f>I50*I1048</f>
        <v>7444260.8991300967</v>
      </c>
      <c r="J1061" s="49">
        <f>J50</f>
        <v>2.7966300179286488E-2</v>
      </c>
    </row>
    <row r="1062" spans="1:10" ht="12.75" customHeight="1">
      <c r="A1062" s="1"/>
      <c r="B1062" s="200" t="s">
        <v>32</v>
      </c>
      <c r="C1062" s="201"/>
      <c r="D1062" s="732" t="s">
        <v>67</v>
      </c>
      <c r="E1062" s="730"/>
      <c r="F1062" s="730"/>
      <c r="G1062" s="730"/>
      <c r="H1062" s="731"/>
      <c r="I1062" s="202">
        <f>I62*I1048</f>
        <v>56546481.625434816</v>
      </c>
      <c r="J1062" s="49">
        <f>J62</f>
        <v>0.21243154970619216</v>
      </c>
    </row>
    <row r="1063" spans="1:10" ht="12.75" customHeight="1">
      <c r="A1063" s="1"/>
      <c r="B1063" s="200" t="s">
        <v>33</v>
      </c>
      <c r="C1063" s="201"/>
      <c r="D1063" s="732" t="s">
        <v>77</v>
      </c>
      <c r="E1063" s="730"/>
      <c r="F1063" s="730"/>
      <c r="G1063" s="730"/>
      <c r="H1063" s="731"/>
      <c r="I1063" s="202">
        <f>I113*I1048</f>
        <v>43418294.64106676</v>
      </c>
      <c r="J1063" s="49">
        <f>J113</f>
        <v>0.16311210443291568</v>
      </c>
    </row>
    <row r="1064" spans="1:10" ht="12.75" customHeight="1">
      <c r="A1064" s="1"/>
      <c r="B1064" s="200" t="s">
        <v>35</v>
      </c>
      <c r="C1064" s="201"/>
      <c r="D1064" s="732" t="s">
        <v>93</v>
      </c>
      <c r="E1064" s="730"/>
      <c r="F1064" s="730"/>
      <c r="G1064" s="730"/>
      <c r="H1064" s="731"/>
      <c r="I1064" s="202">
        <f>I173*I1048</f>
        <v>2764284.6714028562</v>
      </c>
      <c r="J1064" s="49">
        <f>J173</f>
        <v>1.0384753563713265E-2</v>
      </c>
    </row>
    <row r="1065" spans="1:10" ht="12.75" customHeight="1">
      <c r="A1065" s="1"/>
      <c r="B1065" s="200" t="s">
        <v>36</v>
      </c>
      <c r="C1065" s="201"/>
      <c r="D1065" s="732" t="s">
        <v>364</v>
      </c>
      <c r="E1065" s="730"/>
      <c r="F1065" s="730"/>
      <c r="G1065" s="730"/>
      <c r="H1065" s="731"/>
      <c r="I1065" s="202">
        <f>I189*I1048</f>
        <v>14514743.784931706</v>
      </c>
      <c r="J1065" s="49">
        <f>J189</f>
        <v>5.4528406139321028E-2</v>
      </c>
    </row>
    <row r="1066" spans="1:10" ht="12.75" customHeight="1">
      <c r="A1066" s="1"/>
      <c r="B1066" s="200" t="s">
        <v>37</v>
      </c>
      <c r="C1066" s="201"/>
      <c r="D1066" s="732" t="s">
        <v>110</v>
      </c>
      <c r="E1066" s="730"/>
      <c r="F1066" s="730"/>
      <c r="G1066" s="730"/>
      <c r="H1066" s="731"/>
      <c r="I1066" s="202">
        <f>I240*I1048</f>
        <v>2291309.4904052597</v>
      </c>
      <c r="J1066" s="49">
        <f>J240</f>
        <v>8.6078994114525843E-3</v>
      </c>
    </row>
    <row r="1067" spans="1:10" ht="12.75" customHeight="1">
      <c r="A1067" s="1"/>
      <c r="B1067" s="200" t="s">
        <v>38</v>
      </c>
      <c r="C1067" s="201"/>
      <c r="D1067" s="732" t="s">
        <v>112</v>
      </c>
      <c r="E1067" s="730"/>
      <c r="F1067" s="730"/>
      <c r="G1067" s="730"/>
      <c r="H1067" s="731"/>
      <c r="I1067" s="202">
        <f>I252*I1048</f>
        <v>9216952.9201532006</v>
      </c>
      <c r="J1067" s="49">
        <f>J252</f>
        <v>3.4625878323726773E-2</v>
      </c>
    </row>
    <row r="1068" spans="1:10" ht="12.75" customHeight="1">
      <c r="A1068" s="1"/>
      <c r="B1068" s="200" t="s">
        <v>39</v>
      </c>
      <c r="C1068" s="201"/>
      <c r="D1068" s="732" t="s">
        <v>124</v>
      </c>
      <c r="E1068" s="730"/>
      <c r="F1068" s="730"/>
      <c r="G1068" s="730"/>
      <c r="H1068" s="731"/>
      <c r="I1068" s="202">
        <f>I307*I1048</f>
        <v>6779033.6409163745</v>
      </c>
      <c r="J1068" s="49">
        <f>J307</f>
        <v>2.546720114947916E-2</v>
      </c>
    </row>
    <row r="1069" spans="1:10" ht="12.75" customHeight="1">
      <c r="A1069" s="1"/>
      <c r="B1069" s="200" t="s">
        <v>40</v>
      </c>
      <c r="C1069" s="201"/>
      <c r="D1069" s="732" t="s">
        <v>131</v>
      </c>
      <c r="E1069" s="730"/>
      <c r="F1069" s="730"/>
      <c r="G1069" s="730"/>
      <c r="H1069" s="731"/>
      <c r="I1069" s="202">
        <f>I326*I1048</f>
        <v>45035555.879229717</v>
      </c>
      <c r="J1069" s="49">
        <f>J326</f>
        <v>0.16918776645868844</v>
      </c>
    </row>
    <row r="1070" spans="1:10" ht="12.75" customHeight="1">
      <c r="A1070" s="1"/>
      <c r="B1070" s="200" t="s">
        <v>41</v>
      </c>
      <c r="C1070" s="201"/>
      <c r="D1070" s="732" t="s">
        <v>365</v>
      </c>
      <c r="E1070" s="730"/>
      <c r="F1070" s="730"/>
      <c r="G1070" s="730"/>
      <c r="H1070" s="731"/>
      <c r="I1070" s="202">
        <f>I462*I1048</f>
        <v>15048591.345733881</v>
      </c>
      <c r="J1070" s="49">
        <f>J462</f>
        <v>5.6533943201720088E-2</v>
      </c>
    </row>
    <row r="1071" spans="1:10" ht="12.75" customHeight="1">
      <c r="A1071" s="1"/>
      <c r="B1071" s="200" t="s">
        <v>42</v>
      </c>
      <c r="C1071" s="201"/>
      <c r="D1071" s="732" t="s">
        <v>366</v>
      </c>
      <c r="E1071" s="730"/>
      <c r="F1071" s="730"/>
      <c r="G1071" s="730"/>
      <c r="H1071" s="731"/>
      <c r="I1071" s="202">
        <f>I610*I1048</f>
        <v>12366967.259467022</v>
      </c>
      <c r="J1071" s="49">
        <f>J610</f>
        <v>4.6459725602319799E-2</v>
      </c>
    </row>
    <row r="1072" spans="1:10" ht="12.75" customHeight="1">
      <c r="A1072" s="1"/>
      <c r="B1072" s="200" t="s">
        <v>44</v>
      </c>
      <c r="C1072" s="201"/>
      <c r="D1072" s="732" t="s">
        <v>367</v>
      </c>
      <c r="E1072" s="730"/>
      <c r="F1072" s="730"/>
      <c r="G1072" s="730"/>
      <c r="H1072" s="731"/>
      <c r="I1072" s="202">
        <f>I746*I1048</f>
        <v>2051123.2507758108</v>
      </c>
      <c r="J1072" s="49">
        <f>J746</f>
        <v>7.7055773989078424E-3</v>
      </c>
    </row>
    <row r="1073" spans="1:26" ht="12.75" customHeight="1">
      <c r="A1073" s="1"/>
      <c r="B1073" s="200" t="s">
        <v>45</v>
      </c>
      <c r="C1073" s="201"/>
      <c r="D1073" s="732" t="s">
        <v>368</v>
      </c>
      <c r="E1073" s="730"/>
      <c r="F1073" s="730"/>
      <c r="G1073" s="730"/>
      <c r="H1073" s="731"/>
      <c r="I1073" s="202">
        <f>I845*I1048</f>
        <v>5446535.508451825</v>
      </c>
      <c r="J1073" s="49">
        <f>J845</f>
        <v>2.0461325715264208E-2</v>
      </c>
    </row>
    <row r="1074" spans="1:26" ht="12.75" customHeight="1">
      <c r="A1074" s="1"/>
      <c r="B1074" s="200" t="s">
        <v>46</v>
      </c>
      <c r="C1074" s="201"/>
      <c r="D1074" s="732" t="s">
        <v>369</v>
      </c>
      <c r="E1074" s="730"/>
      <c r="F1074" s="730"/>
      <c r="G1074" s="730"/>
      <c r="H1074" s="731"/>
      <c r="I1074" s="202">
        <f>I852*I1048</f>
        <v>5491964.2610164592</v>
      </c>
      <c r="J1074" s="49">
        <f>J852</f>
        <v>2.0631990627229015E-2</v>
      </c>
    </row>
    <row r="1075" spans="1:26" ht="12.75" customHeight="1">
      <c r="A1075" s="1"/>
      <c r="B1075" s="200" t="s">
        <v>47</v>
      </c>
      <c r="C1075" s="201"/>
      <c r="D1075" s="732" t="s">
        <v>370</v>
      </c>
      <c r="E1075" s="730"/>
      <c r="F1075" s="730"/>
      <c r="G1075" s="730"/>
      <c r="H1075" s="731"/>
      <c r="I1075" s="202">
        <f>I915*I1048</f>
        <v>9319384.4992967024</v>
      </c>
      <c r="J1075" s="49">
        <f>J915</f>
        <v>3.5010689163779446E-2</v>
      </c>
    </row>
    <row r="1076" spans="1:26" ht="12.75" customHeight="1">
      <c r="A1076" s="1"/>
      <c r="B1076" s="200" t="s">
        <v>48</v>
      </c>
      <c r="C1076" s="201"/>
      <c r="D1076" s="732" t="s">
        <v>326</v>
      </c>
      <c r="E1076" s="730"/>
      <c r="F1076" s="730"/>
      <c r="G1076" s="730"/>
      <c r="H1076" s="731"/>
      <c r="I1076" s="202">
        <f>I946*I1048</f>
        <v>7525097.4379732786</v>
      </c>
      <c r="J1076" s="49">
        <f>J946</f>
        <v>2.8269983639790559E-2</v>
      </c>
    </row>
    <row r="1077" spans="1:26" ht="12.75" customHeight="1">
      <c r="A1077" s="1"/>
      <c r="B1077" s="200" t="s">
        <v>49</v>
      </c>
      <c r="C1077" s="201"/>
      <c r="D1077" s="732" t="s">
        <v>328</v>
      </c>
      <c r="E1077" s="730"/>
      <c r="F1077" s="730"/>
      <c r="G1077" s="730"/>
      <c r="H1077" s="731"/>
      <c r="I1077" s="202">
        <f>I959*I1048</f>
        <v>10908963.001692789</v>
      </c>
      <c r="J1077" s="49">
        <f>J959</f>
        <v>4.098235380032441E-2</v>
      </c>
    </row>
    <row r="1078" spans="1:26" ht="12.75" customHeight="1">
      <c r="A1078" s="1"/>
      <c r="B1078" s="200" t="s">
        <v>50</v>
      </c>
      <c r="C1078" s="201"/>
      <c r="D1078" s="732" t="s">
        <v>330</v>
      </c>
      <c r="E1078" s="730"/>
      <c r="F1078" s="730"/>
      <c r="G1078" s="730"/>
      <c r="H1078" s="731"/>
      <c r="I1078" s="202">
        <f>I983*I1048</f>
        <v>145364.01376336889</v>
      </c>
      <c r="J1078" s="49">
        <f>J983</f>
        <v>5.4609768508346603E-4</v>
      </c>
    </row>
    <row r="1079" spans="1:26" ht="12.75" customHeight="1">
      <c r="A1079" s="1"/>
      <c r="B1079" s="200" t="s">
        <v>51</v>
      </c>
      <c r="C1079" s="201"/>
      <c r="D1079" s="732" t="s">
        <v>336</v>
      </c>
      <c r="E1079" s="730"/>
      <c r="F1079" s="730"/>
      <c r="G1079" s="730"/>
      <c r="H1079" s="731"/>
      <c r="I1079" s="202">
        <f>I994*I1048</f>
        <v>570290.01466771588</v>
      </c>
      <c r="J1079" s="49">
        <f>J994</f>
        <v>2.1424426085483862E-3</v>
      </c>
    </row>
    <row r="1080" spans="1:26" ht="12.75" customHeight="1">
      <c r="A1080" s="1"/>
      <c r="B1080" s="200" t="s">
        <v>52</v>
      </c>
      <c r="C1080" s="168"/>
      <c r="D1080" s="733" t="s">
        <v>343</v>
      </c>
      <c r="E1080" s="730"/>
      <c r="F1080" s="730"/>
      <c r="G1080" s="730"/>
      <c r="H1080" s="731"/>
      <c r="I1080" s="202">
        <f>I1009*I1048</f>
        <v>813488.84978216025</v>
      </c>
      <c r="J1080" s="49">
        <f>J1009</f>
        <v>3.0560822187423449E-3</v>
      </c>
    </row>
    <row r="1081" spans="1:26" ht="12.75" customHeight="1">
      <c r="A1081" s="1"/>
      <c r="B1081" s="200" t="s">
        <v>53</v>
      </c>
      <c r="C1081" s="168"/>
      <c r="D1081" s="733" t="s">
        <v>240</v>
      </c>
      <c r="E1081" s="730"/>
      <c r="F1081" s="730"/>
      <c r="G1081" s="730"/>
      <c r="H1081" s="731"/>
      <c r="I1081" s="202">
        <f>I1012*I1048</f>
        <v>3980155.0567596629</v>
      </c>
      <c r="J1081" s="49">
        <f>J1012</f>
        <v>1.4952486564576614E-2</v>
      </c>
    </row>
    <row r="1082" spans="1:26" ht="9" customHeight="1">
      <c r="A1082" s="1"/>
      <c r="B1082" s="197"/>
      <c r="C1082" s="203"/>
      <c r="D1082" s="204"/>
      <c r="E1082" s="205"/>
      <c r="F1082" s="204"/>
      <c r="G1082" s="204"/>
      <c r="H1082" s="204"/>
      <c r="I1082" s="206"/>
      <c r="J1082" s="135"/>
    </row>
    <row r="1083" spans="1:26" ht="12.75" customHeight="1">
      <c r="A1083" s="1"/>
      <c r="B1083" s="729"/>
      <c r="C1083" s="735"/>
      <c r="D1083" s="734" t="s">
        <v>371</v>
      </c>
      <c r="E1083" s="686"/>
      <c r="F1083" s="686"/>
      <c r="G1083" s="686"/>
      <c r="H1083" s="687"/>
      <c r="I1083" s="207">
        <f t="shared" ref="I1083:J1083" si="140">SUM(I1060:I1081)</f>
        <v>266186833.8466796</v>
      </c>
      <c r="J1083" s="208">
        <f t="shared" si="140"/>
        <v>1.0000000000000002</v>
      </c>
    </row>
    <row r="1084" spans="1:26" ht="9.75" customHeight="1">
      <c r="A1084" s="1"/>
      <c r="B1084" s="177"/>
      <c r="C1084" s="177"/>
      <c r="D1084" s="209"/>
      <c r="E1084" s="51"/>
      <c r="F1084" s="209"/>
      <c r="G1084" s="209"/>
      <c r="H1084" s="209"/>
      <c r="I1084" s="210"/>
      <c r="J1084" s="21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</row>
    <row r="1085" spans="1:26" ht="11.25" customHeight="1">
      <c r="A1085" s="1"/>
      <c r="B1085" s="177"/>
      <c r="C1085" s="177"/>
      <c r="E1085" s="1"/>
    </row>
    <row r="1086" spans="1:26" ht="12.75" customHeight="1">
      <c r="A1086" s="1"/>
      <c r="B1086" s="725"/>
      <c r="C1086" s="692"/>
      <c r="D1086" s="736" t="s">
        <v>372</v>
      </c>
      <c r="E1086" s="737"/>
      <c r="F1086" s="738"/>
      <c r="G1086" s="212" t="s">
        <v>25</v>
      </c>
      <c r="H1086" s="213">
        <v>1495.1</v>
      </c>
    </row>
    <row r="1087" spans="1:26" ht="12.75" customHeight="1">
      <c r="A1087" s="1"/>
      <c r="B1087" s="725"/>
      <c r="C1087" s="692"/>
      <c r="D1087" s="739" t="s">
        <v>373</v>
      </c>
      <c r="E1087" s="730"/>
      <c r="F1087" s="731"/>
      <c r="G1087" s="214" t="s">
        <v>25</v>
      </c>
      <c r="H1087" s="215">
        <v>46.5</v>
      </c>
    </row>
    <row r="1088" spans="1:26" ht="12.75" customHeight="1">
      <c r="A1088" s="1"/>
      <c r="B1088" s="177"/>
      <c r="C1088" s="216"/>
      <c r="D1088" s="739" t="s">
        <v>374</v>
      </c>
      <c r="E1088" s="730"/>
      <c r="F1088" s="731"/>
      <c r="G1088" s="217" t="s">
        <v>25</v>
      </c>
      <c r="H1088" s="218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</row>
    <row r="1089" spans="1:10" ht="12.75" customHeight="1">
      <c r="A1089" s="1"/>
      <c r="B1089" s="725"/>
      <c r="C1089" s="692"/>
      <c r="D1089" s="740" t="s">
        <v>375</v>
      </c>
      <c r="E1089" s="741"/>
      <c r="F1089" s="742"/>
      <c r="G1089" s="219" t="s">
        <v>376</v>
      </c>
      <c r="H1089" s="220">
        <f>I1083/(H1086+H1087/2+H1088*0.2)</f>
        <v>175313.22412268555</v>
      </c>
    </row>
    <row r="1090" spans="1:10" ht="12.75" customHeight="1">
      <c r="A1090" s="1"/>
      <c r="B1090" s="725"/>
      <c r="C1090" s="692"/>
      <c r="D1090" s="695"/>
      <c r="E1090" s="692"/>
      <c r="F1090" s="692"/>
      <c r="G1090" s="692"/>
      <c r="H1090" s="692"/>
    </row>
    <row r="1091" spans="1:10" ht="12.75" customHeight="1">
      <c r="A1091" s="1"/>
      <c r="B1091" s="745" t="s">
        <v>377</v>
      </c>
      <c r="C1091" s="686"/>
      <c r="D1091" s="686"/>
      <c r="E1091" s="686"/>
      <c r="F1091" s="686"/>
      <c r="G1091" s="686"/>
      <c r="H1091" s="686"/>
      <c r="I1091" s="686"/>
      <c r="J1091" s="687"/>
    </row>
    <row r="1092" spans="1:10" ht="12.75" customHeight="1">
      <c r="A1092" s="1"/>
      <c r="B1092" s="746"/>
      <c r="C1092" s="737"/>
      <c r="D1092" s="737"/>
      <c r="E1092" s="737"/>
      <c r="F1092" s="737"/>
      <c r="G1092" s="737"/>
      <c r="H1092" s="737"/>
      <c r="I1092" s="737"/>
      <c r="J1092" s="738"/>
    </row>
    <row r="1093" spans="1:10" ht="12.75" customHeight="1">
      <c r="A1093" s="1"/>
      <c r="B1093" s="743" t="s">
        <v>378</v>
      </c>
      <c r="C1093" s="730"/>
      <c r="D1093" s="730"/>
      <c r="E1093" s="730"/>
      <c r="F1093" s="730"/>
      <c r="G1093" s="730"/>
      <c r="H1093" s="730"/>
      <c r="I1093" s="730"/>
      <c r="J1093" s="731"/>
    </row>
    <row r="1094" spans="1:10" ht="12.75" customHeight="1">
      <c r="A1094" s="1"/>
      <c r="B1094" s="744" t="s">
        <v>379</v>
      </c>
      <c r="C1094" s="730"/>
      <c r="D1094" s="730"/>
      <c r="E1094" s="730"/>
      <c r="F1094" s="730"/>
      <c r="G1094" s="730"/>
      <c r="H1094" s="730"/>
      <c r="I1094" s="730"/>
      <c r="J1094" s="731"/>
    </row>
    <row r="1095" spans="1:10" ht="12.75" customHeight="1">
      <c r="A1095" s="1"/>
      <c r="B1095" s="729"/>
      <c r="C1095" s="730"/>
      <c r="D1095" s="730"/>
      <c r="E1095" s="730"/>
      <c r="F1095" s="730"/>
      <c r="G1095" s="730"/>
      <c r="H1095" s="730"/>
      <c r="I1095" s="730"/>
      <c r="J1095" s="731"/>
    </row>
    <row r="1096" spans="1:10" ht="12.75" customHeight="1">
      <c r="A1096" s="1"/>
      <c r="B1096" s="743" t="s">
        <v>380</v>
      </c>
      <c r="C1096" s="730"/>
      <c r="D1096" s="730"/>
      <c r="E1096" s="730"/>
      <c r="F1096" s="730"/>
      <c r="G1096" s="730"/>
      <c r="H1096" s="730"/>
      <c r="I1096" s="730"/>
      <c r="J1096" s="731"/>
    </row>
    <row r="1097" spans="1:10" ht="12.75" customHeight="1">
      <c r="A1097" s="1"/>
      <c r="B1097" s="744" t="s">
        <v>381</v>
      </c>
      <c r="C1097" s="730"/>
      <c r="D1097" s="730"/>
      <c r="E1097" s="730"/>
      <c r="F1097" s="730"/>
      <c r="G1097" s="730"/>
      <c r="H1097" s="730"/>
      <c r="I1097" s="730"/>
      <c r="J1097" s="731"/>
    </row>
    <row r="1098" spans="1:10" ht="12.75" customHeight="1">
      <c r="A1098" s="1"/>
      <c r="B1098" s="729"/>
      <c r="C1098" s="730"/>
      <c r="D1098" s="730"/>
      <c r="E1098" s="730"/>
      <c r="F1098" s="730"/>
      <c r="G1098" s="730"/>
      <c r="H1098" s="730"/>
      <c r="I1098" s="730"/>
      <c r="J1098" s="731"/>
    </row>
    <row r="1099" spans="1:10" ht="12.75" customHeight="1">
      <c r="A1099" s="1"/>
      <c r="B1099" s="216"/>
      <c r="C1099" s="1"/>
      <c r="D1099" s="1"/>
      <c r="E1099" s="1"/>
      <c r="F1099" s="1"/>
      <c r="G1099" s="1"/>
      <c r="H1099" s="1"/>
      <c r="I1099" s="1"/>
      <c r="J1099" s="1"/>
    </row>
    <row r="1100" spans="1:10" ht="12.75" customHeight="1">
      <c r="A1100" s="1"/>
      <c r="B1100" s="216"/>
      <c r="C1100" s="1"/>
      <c r="D1100" s="1"/>
      <c r="E1100" s="1"/>
      <c r="F1100" s="222"/>
      <c r="G1100" s="1"/>
      <c r="H1100" s="1"/>
      <c r="I1100" s="1"/>
      <c r="J1100" s="1"/>
    </row>
    <row r="1101" spans="1:10" ht="12.75" customHeight="1">
      <c r="A1101" s="1"/>
      <c r="B1101" s="216"/>
      <c r="C1101" s="1"/>
      <c r="D1101" s="1"/>
      <c r="E1101" s="1"/>
      <c r="F1101" s="222"/>
      <c r="G1101" s="1"/>
      <c r="H1101" s="1"/>
      <c r="I1101" s="1"/>
      <c r="J1101" s="1"/>
    </row>
    <row r="1102" spans="1:10" ht="12.75" customHeight="1">
      <c r="A1102" s="1"/>
      <c r="B1102" s="216"/>
      <c r="C1102" s="1"/>
      <c r="D1102" s="1"/>
      <c r="E1102" s="1"/>
      <c r="F1102" s="222"/>
      <c r="G1102" s="1"/>
      <c r="H1102" s="1"/>
      <c r="I1102" s="1"/>
      <c r="J1102" s="1"/>
    </row>
    <row r="1103" spans="1:10" ht="12.75" customHeight="1">
      <c r="A1103" s="1"/>
      <c r="B1103" s="216"/>
      <c r="C1103" s="1"/>
      <c r="D1103" s="1"/>
      <c r="E1103" s="1"/>
      <c r="F1103" s="1"/>
      <c r="G1103" s="1"/>
      <c r="H1103" s="1"/>
      <c r="I1103" s="1"/>
      <c r="J1103" s="1"/>
    </row>
    <row r="1104" spans="1:10" ht="12.75" customHeight="1">
      <c r="A1104" s="1"/>
      <c r="B1104" s="216"/>
      <c r="C1104" s="1"/>
      <c r="D1104" s="1"/>
      <c r="E1104" s="1"/>
      <c r="F1104" s="1"/>
      <c r="G1104" s="1"/>
      <c r="H1104" s="1"/>
      <c r="I1104" s="1"/>
      <c r="J1104" s="1"/>
    </row>
    <row r="1105" spans="1:10" ht="12.75" customHeight="1">
      <c r="A1105" s="1"/>
      <c r="B1105" s="216"/>
      <c r="C1105" s="1"/>
      <c r="D1105" s="1"/>
      <c r="E1105" s="1"/>
      <c r="F1105" s="1"/>
      <c r="G1105" s="1"/>
      <c r="H1105" s="1"/>
      <c r="I1105" s="1"/>
      <c r="J1105" s="1"/>
    </row>
    <row r="1106" spans="1:10" ht="12.75" customHeight="1">
      <c r="A1106" s="1"/>
      <c r="B1106" s="216"/>
      <c r="C1106" s="1"/>
      <c r="D1106" s="1"/>
      <c r="E1106" s="1"/>
      <c r="F1106" s="1"/>
      <c r="G1106" s="1"/>
      <c r="H1106" s="1"/>
      <c r="I1106" s="1"/>
      <c r="J1106" s="1"/>
    </row>
    <row r="1107" spans="1:10" ht="12.75" customHeight="1">
      <c r="A1107" s="1"/>
      <c r="B1107" s="216"/>
      <c r="C1107" s="1"/>
      <c r="D1107" s="1"/>
      <c r="E1107" s="1"/>
      <c r="F1107" s="1"/>
      <c r="G1107" s="1"/>
      <c r="H1107" s="1"/>
      <c r="I1107" s="1"/>
      <c r="J1107" s="1"/>
    </row>
    <row r="1108" spans="1:10" ht="12.75" customHeight="1">
      <c r="A1108" s="1"/>
      <c r="B1108" s="216"/>
      <c r="C1108" s="1"/>
      <c r="D1108" s="1"/>
      <c r="E1108" s="1"/>
      <c r="F1108" s="1"/>
      <c r="G1108" s="1"/>
      <c r="H1108" s="1"/>
      <c r="I1108" s="1"/>
      <c r="J1108" s="1"/>
    </row>
    <row r="1109" spans="1:10" ht="12.75" customHeight="1">
      <c r="A1109" s="1"/>
      <c r="B1109" s="216"/>
      <c r="C1109" s="1"/>
      <c r="D1109" s="1"/>
      <c r="E1109" s="1"/>
      <c r="F1109" s="1"/>
      <c r="G1109" s="1"/>
      <c r="H1109" s="1"/>
      <c r="I1109" s="1"/>
      <c r="J1109" s="1"/>
    </row>
    <row r="1110" spans="1:10" ht="12.75" customHeight="1">
      <c r="A1110" s="1"/>
      <c r="B1110" s="216"/>
      <c r="C1110" s="1"/>
      <c r="D1110" s="1"/>
      <c r="E1110" s="1"/>
      <c r="F1110" s="1"/>
      <c r="G1110" s="1"/>
      <c r="H1110" s="1"/>
      <c r="I1110" s="1"/>
      <c r="J1110" s="1"/>
    </row>
    <row r="1111" spans="1:10" ht="12.75" customHeight="1">
      <c r="A1111" s="1"/>
      <c r="B1111" s="216"/>
      <c r="C1111" s="1"/>
      <c r="D1111" s="1"/>
      <c r="E1111" s="1"/>
      <c r="F1111" s="1"/>
      <c r="G1111" s="1"/>
      <c r="H1111" s="1"/>
      <c r="I1111" s="1"/>
      <c r="J1111" s="1"/>
    </row>
    <row r="1112" spans="1:10" ht="12.75" customHeight="1">
      <c r="A1112" s="1"/>
      <c r="B1112" s="216"/>
      <c r="C1112" s="1"/>
      <c r="D1112" s="1"/>
      <c r="E1112" s="1"/>
      <c r="F1112" s="1"/>
      <c r="G1112" s="1"/>
      <c r="H1112" s="1"/>
      <c r="I1112" s="1"/>
      <c r="J1112" s="1"/>
    </row>
    <row r="1113" spans="1:10" ht="12.75" customHeight="1">
      <c r="A1113" s="1"/>
      <c r="B1113" s="216"/>
      <c r="C1113" s="1"/>
      <c r="D1113" s="1"/>
      <c r="E1113" s="1"/>
      <c r="F1113" s="1"/>
      <c r="G1113" s="1"/>
      <c r="H1113" s="1"/>
      <c r="I1113" s="1"/>
      <c r="J1113" s="1"/>
    </row>
    <row r="1114" spans="1:10" ht="12.75" customHeight="1">
      <c r="A1114" s="1"/>
      <c r="B1114" s="216"/>
      <c r="C1114" s="1"/>
      <c r="D1114" s="1"/>
      <c r="E1114" s="1"/>
      <c r="F1114" s="1"/>
      <c r="G1114" s="1"/>
      <c r="H1114" s="1"/>
      <c r="I1114" s="1"/>
      <c r="J1114" s="1"/>
    </row>
    <row r="1115" spans="1:10" ht="12.75" customHeight="1">
      <c r="A1115" s="1"/>
      <c r="B1115" s="216"/>
      <c r="C1115" s="1"/>
      <c r="D1115" s="1"/>
      <c r="E1115" s="1"/>
      <c r="F1115" s="1"/>
      <c r="G1115" s="1"/>
      <c r="H1115" s="1"/>
      <c r="I1115" s="1"/>
      <c r="J1115" s="1"/>
    </row>
    <row r="1116" spans="1:10" ht="12.75" customHeight="1">
      <c r="A1116" s="1"/>
      <c r="B1116" s="216"/>
      <c r="C1116" s="1"/>
      <c r="D1116" s="1"/>
      <c r="E1116" s="1"/>
      <c r="F1116" s="1"/>
      <c r="G1116" s="1"/>
      <c r="H1116" s="1"/>
      <c r="I1116" s="1"/>
      <c r="J1116" s="1"/>
    </row>
    <row r="1117" spans="1:10" ht="12.75" customHeight="1">
      <c r="A1117" s="1"/>
      <c r="B1117" s="216"/>
      <c r="C1117" s="1"/>
      <c r="D1117" s="1"/>
      <c r="E1117" s="1"/>
      <c r="F1117" s="1"/>
      <c r="G1117" s="1"/>
      <c r="H1117" s="1"/>
      <c r="I1117" s="1"/>
      <c r="J1117" s="1"/>
    </row>
    <row r="1118" spans="1:10" ht="12.75" customHeight="1">
      <c r="A1118" s="1"/>
      <c r="B1118" s="216"/>
      <c r="C1118" s="1"/>
      <c r="D1118" s="1"/>
      <c r="E1118" s="1"/>
      <c r="F1118" s="1"/>
      <c r="G1118" s="1"/>
      <c r="H1118" s="1"/>
      <c r="I1118" s="1"/>
      <c r="J1118" s="1"/>
    </row>
    <row r="1119" spans="1:10" ht="12.75" customHeight="1">
      <c r="A1119" s="1"/>
      <c r="B1119" s="216"/>
      <c r="C1119" s="1"/>
      <c r="D1119" s="1"/>
      <c r="E1119" s="1"/>
      <c r="F1119" s="1"/>
      <c r="G1119" s="1"/>
      <c r="H1119" s="1"/>
      <c r="I1119" s="1"/>
      <c r="J1119" s="1"/>
    </row>
    <row r="1120" spans="1:10" ht="12.75" customHeight="1">
      <c r="A1120" s="1"/>
      <c r="B1120" s="216"/>
      <c r="C1120" s="1"/>
      <c r="D1120" s="1"/>
      <c r="E1120" s="1"/>
      <c r="F1120" s="1"/>
      <c r="G1120" s="1"/>
      <c r="H1120" s="1"/>
      <c r="I1120" s="1"/>
      <c r="J1120" s="1"/>
    </row>
    <row r="1121" spans="1:10" ht="12.75" customHeight="1">
      <c r="A1121" s="1"/>
      <c r="B1121" s="216"/>
      <c r="C1121" s="1"/>
      <c r="D1121" s="1"/>
      <c r="E1121" s="1"/>
      <c r="F1121" s="1"/>
      <c r="G1121" s="1"/>
      <c r="H1121" s="1"/>
      <c r="I1121" s="1"/>
      <c r="J1121" s="1"/>
    </row>
    <row r="1122" spans="1:10" ht="12.75" customHeight="1">
      <c r="A1122" s="1"/>
      <c r="B1122" s="216"/>
      <c r="C1122" s="1"/>
      <c r="D1122" s="1"/>
      <c r="E1122" s="1"/>
      <c r="F1122" s="1"/>
      <c r="G1122" s="1"/>
      <c r="H1122" s="1"/>
      <c r="I1122" s="1"/>
      <c r="J1122" s="1"/>
    </row>
    <row r="1123" spans="1:10" ht="12.75" customHeight="1">
      <c r="A1123" s="1"/>
      <c r="B1123" s="216"/>
      <c r="C1123" s="1"/>
      <c r="D1123" s="1"/>
      <c r="E1123" s="1"/>
      <c r="F1123" s="1"/>
      <c r="G1123" s="1"/>
      <c r="H1123" s="1"/>
      <c r="I1123" s="1"/>
      <c r="J1123" s="1"/>
    </row>
    <row r="1124" spans="1:10" ht="12.75" customHeight="1">
      <c r="A1124" s="1"/>
      <c r="B1124" s="216"/>
      <c r="C1124" s="1"/>
      <c r="D1124" s="1"/>
      <c r="E1124" s="1"/>
      <c r="F1124" s="1"/>
      <c r="G1124" s="1"/>
      <c r="H1124" s="1"/>
      <c r="I1124" s="1"/>
      <c r="J1124" s="1"/>
    </row>
    <row r="1125" spans="1:10" ht="12.75" customHeight="1">
      <c r="A1125" s="1"/>
      <c r="B1125" s="216"/>
      <c r="C1125" s="1"/>
      <c r="D1125" s="1"/>
      <c r="E1125" s="1"/>
      <c r="F1125" s="1"/>
      <c r="G1125" s="1"/>
      <c r="H1125" s="1"/>
      <c r="I1125" s="1"/>
      <c r="J1125" s="1"/>
    </row>
    <row r="1126" spans="1:10" ht="12.75" customHeight="1">
      <c r="A1126" s="1"/>
      <c r="B1126" s="216"/>
      <c r="C1126" s="1"/>
      <c r="D1126" s="1"/>
      <c r="E1126" s="1"/>
      <c r="F1126" s="1"/>
      <c r="G1126" s="1"/>
      <c r="H1126" s="1"/>
      <c r="I1126" s="1"/>
      <c r="J1126" s="1"/>
    </row>
    <row r="1127" spans="1:10" ht="12.75" customHeight="1">
      <c r="A1127" s="1"/>
      <c r="B1127" s="216"/>
      <c r="C1127" s="1"/>
      <c r="D1127" s="1"/>
      <c r="E1127" s="1"/>
      <c r="F1127" s="1"/>
      <c r="G1127" s="1"/>
      <c r="H1127" s="1"/>
      <c r="I1127" s="1"/>
      <c r="J1127" s="1"/>
    </row>
    <row r="1128" spans="1:10" ht="12.75" customHeight="1">
      <c r="A1128" s="1"/>
      <c r="B1128" s="216"/>
      <c r="C1128" s="1"/>
      <c r="D1128" s="1"/>
      <c r="E1128" s="1"/>
      <c r="F1128" s="1"/>
      <c r="G1128" s="1"/>
      <c r="H1128" s="1"/>
      <c r="I1128" s="1"/>
      <c r="J1128" s="1"/>
    </row>
    <row r="1129" spans="1:10" ht="12.75" customHeight="1">
      <c r="A1129" s="1"/>
      <c r="B1129" s="216"/>
      <c r="C1129" s="1"/>
      <c r="D1129" s="1"/>
      <c r="E1129" s="1"/>
      <c r="F1129" s="1"/>
      <c r="G1129" s="1"/>
      <c r="H1129" s="1"/>
      <c r="I1129" s="1"/>
      <c r="J1129" s="1"/>
    </row>
    <row r="1130" spans="1:10" ht="12.75" customHeight="1">
      <c r="A1130" s="1"/>
      <c r="B1130" s="216"/>
      <c r="C1130" s="1"/>
      <c r="D1130" s="1"/>
      <c r="E1130" s="1"/>
      <c r="F1130" s="1"/>
      <c r="G1130" s="1"/>
      <c r="H1130" s="1"/>
      <c r="I1130" s="1"/>
      <c r="J1130" s="1"/>
    </row>
    <row r="1131" spans="1:10" ht="12.75" customHeight="1">
      <c r="A1131" s="1"/>
      <c r="B1131" s="216"/>
      <c r="C1131" s="1"/>
      <c r="D1131" s="1"/>
      <c r="E1131" s="1"/>
      <c r="F1131" s="1"/>
      <c r="G1131" s="1"/>
      <c r="H1131" s="1"/>
      <c r="I1131" s="1"/>
      <c r="J1131" s="1"/>
    </row>
    <row r="1132" spans="1:10" ht="12.75" customHeight="1">
      <c r="A1132" s="1"/>
      <c r="B1132" s="216"/>
      <c r="C1132" s="1"/>
      <c r="D1132" s="1"/>
      <c r="E1132" s="1"/>
      <c r="F1132" s="1"/>
      <c r="G1132" s="1"/>
      <c r="H1132" s="1"/>
      <c r="I1132" s="1"/>
      <c r="J1132" s="1"/>
    </row>
    <row r="1133" spans="1:10" ht="12.75" customHeight="1">
      <c r="A1133" s="1"/>
      <c r="B1133" s="216"/>
      <c r="C1133" s="1"/>
      <c r="D1133" s="1"/>
      <c r="E1133" s="1"/>
      <c r="F1133" s="1"/>
      <c r="G1133" s="1"/>
      <c r="H1133" s="1"/>
      <c r="I1133" s="1"/>
      <c r="J1133" s="1"/>
    </row>
    <row r="1134" spans="1:10" ht="12.75" customHeight="1">
      <c r="A1134" s="1"/>
      <c r="B1134" s="216"/>
      <c r="C1134" s="1"/>
      <c r="D1134" s="1"/>
      <c r="E1134" s="1"/>
      <c r="F1134" s="1"/>
      <c r="G1134" s="1"/>
      <c r="H1134" s="1"/>
      <c r="I1134" s="1"/>
      <c r="J1134" s="1"/>
    </row>
    <row r="1135" spans="1:10" ht="12.75" customHeight="1">
      <c r="A1135" s="1"/>
      <c r="B1135" s="216"/>
      <c r="C1135" s="1"/>
      <c r="D1135" s="1"/>
      <c r="E1135" s="1"/>
      <c r="F1135" s="1"/>
      <c r="G1135" s="1"/>
      <c r="H1135" s="1"/>
      <c r="I1135" s="1"/>
      <c r="J1135" s="1"/>
    </row>
    <row r="1136" spans="1:10" ht="12.75" customHeight="1">
      <c r="A1136" s="1"/>
      <c r="B1136" s="216"/>
      <c r="C1136" s="1"/>
      <c r="D1136" s="1"/>
      <c r="E1136" s="1"/>
      <c r="F1136" s="1"/>
      <c r="G1136" s="1"/>
      <c r="H1136" s="1"/>
      <c r="I1136" s="1"/>
      <c r="J1136" s="1"/>
    </row>
    <row r="1137" spans="1:10" ht="12.75" customHeight="1">
      <c r="A1137" s="1"/>
      <c r="B1137" s="216"/>
      <c r="C1137" s="1"/>
      <c r="D1137" s="1"/>
      <c r="E1137" s="1"/>
      <c r="F1137" s="1"/>
      <c r="G1137" s="1"/>
      <c r="H1137" s="1"/>
      <c r="I1137" s="1"/>
      <c r="J1137" s="1"/>
    </row>
    <row r="1138" spans="1:10" ht="12.75" customHeight="1">
      <c r="A1138" s="1"/>
      <c r="B1138" s="216"/>
      <c r="C1138" s="1"/>
      <c r="D1138" s="1"/>
      <c r="E1138" s="1"/>
      <c r="F1138" s="1"/>
      <c r="G1138" s="1"/>
      <c r="H1138" s="1"/>
      <c r="I1138" s="1"/>
      <c r="J1138" s="1"/>
    </row>
    <row r="1139" spans="1:10" ht="12.75" customHeight="1">
      <c r="A1139" s="1"/>
      <c r="B1139" s="216"/>
      <c r="C1139" s="1"/>
      <c r="D1139" s="1"/>
      <c r="E1139" s="1"/>
      <c r="F1139" s="1"/>
      <c r="G1139" s="1"/>
      <c r="H1139" s="1"/>
      <c r="I1139" s="1"/>
      <c r="J1139" s="1"/>
    </row>
    <row r="1140" spans="1:10" ht="12.75" customHeight="1">
      <c r="A1140" s="1"/>
      <c r="B1140" s="216"/>
      <c r="C1140" s="1"/>
      <c r="D1140" s="1"/>
      <c r="E1140" s="1"/>
      <c r="F1140" s="1"/>
      <c r="G1140" s="1"/>
      <c r="H1140" s="1"/>
      <c r="I1140" s="1"/>
      <c r="J1140" s="1"/>
    </row>
    <row r="1141" spans="1:10" ht="12.75" customHeight="1">
      <c r="A1141" s="1"/>
      <c r="B1141" s="216"/>
      <c r="C1141" s="1"/>
      <c r="D1141" s="1"/>
      <c r="E1141" s="1"/>
      <c r="F1141" s="1"/>
      <c r="G1141" s="1"/>
      <c r="H1141" s="1"/>
      <c r="I1141" s="1"/>
      <c r="J1141" s="1"/>
    </row>
    <row r="1142" spans="1:10" ht="12.75" customHeight="1">
      <c r="A1142" s="1"/>
      <c r="B1142" s="216"/>
      <c r="C1142" s="1"/>
      <c r="D1142" s="1"/>
      <c r="E1142" s="1"/>
      <c r="F1142" s="1"/>
      <c r="G1142" s="1"/>
      <c r="H1142" s="1"/>
      <c r="I1142" s="1"/>
      <c r="J1142" s="1"/>
    </row>
    <row r="1143" spans="1:10" ht="12.75" customHeight="1">
      <c r="A1143" s="1"/>
      <c r="B1143" s="216"/>
      <c r="C1143" s="1"/>
      <c r="D1143" s="1"/>
      <c r="E1143" s="1"/>
      <c r="F1143" s="1"/>
      <c r="G1143" s="1"/>
      <c r="H1143" s="1"/>
      <c r="I1143" s="1"/>
      <c r="J1143" s="1"/>
    </row>
    <row r="1144" spans="1:10" ht="12.75" customHeight="1">
      <c r="A1144" s="1"/>
      <c r="B1144" s="216"/>
      <c r="C1144" s="1"/>
      <c r="D1144" s="1"/>
      <c r="E1144" s="1"/>
      <c r="F1144" s="1"/>
      <c r="G1144" s="1"/>
      <c r="H1144" s="1"/>
      <c r="I1144" s="1"/>
      <c r="J1144" s="1"/>
    </row>
    <row r="1145" spans="1:10" ht="12.75" customHeight="1">
      <c r="A1145" s="1"/>
      <c r="B1145" s="216"/>
      <c r="C1145" s="1"/>
      <c r="D1145" s="1"/>
      <c r="E1145" s="1"/>
      <c r="F1145" s="1"/>
      <c r="G1145" s="1"/>
      <c r="H1145" s="1"/>
      <c r="I1145" s="1"/>
      <c r="J1145" s="1"/>
    </row>
    <row r="1146" spans="1:10" ht="12.75" customHeight="1">
      <c r="A1146" s="1"/>
      <c r="B1146" s="216"/>
      <c r="C1146" s="1"/>
      <c r="D1146" s="1"/>
      <c r="E1146" s="1"/>
      <c r="F1146" s="1"/>
      <c r="G1146" s="1"/>
      <c r="H1146" s="1"/>
      <c r="I1146" s="1"/>
      <c r="J1146" s="1"/>
    </row>
    <row r="1147" spans="1:10" ht="12.75" customHeight="1">
      <c r="A1147" s="1"/>
      <c r="B1147" s="216"/>
      <c r="C1147" s="1"/>
      <c r="D1147" s="1"/>
      <c r="E1147" s="1"/>
      <c r="F1147" s="1"/>
      <c r="G1147" s="1"/>
      <c r="H1147" s="1"/>
      <c r="I1147" s="1"/>
      <c r="J1147" s="1"/>
    </row>
    <row r="1148" spans="1:10" ht="12.75" customHeight="1">
      <c r="A1148" s="1"/>
      <c r="B1148" s="216"/>
      <c r="C1148" s="1"/>
      <c r="D1148" s="1"/>
      <c r="E1148" s="1"/>
      <c r="F1148" s="1"/>
      <c r="G1148" s="1"/>
      <c r="H1148" s="1"/>
      <c r="I1148" s="1"/>
      <c r="J1148" s="1"/>
    </row>
    <row r="1149" spans="1:10" ht="12.75" customHeight="1">
      <c r="A1149" s="1"/>
      <c r="B1149" s="216"/>
      <c r="C1149" s="1"/>
      <c r="D1149" s="1"/>
      <c r="E1149" s="1"/>
      <c r="F1149" s="1"/>
      <c r="G1149" s="1"/>
      <c r="H1149" s="1"/>
      <c r="I1149" s="1"/>
      <c r="J1149" s="1"/>
    </row>
    <row r="1150" spans="1:10" ht="12.75" customHeight="1">
      <c r="A1150" s="1"/>
      <c r="B1150" s="216"/>
      <c r="C1150" s="1"/>
      <c r="D1150" s="1"/>
      <c r="E1150" s="1"/>
      <c r="F1150" s="1"/>
      <c r="G1150" s="1"/>
      <c r="H1150" s="1"/>
      <c r="I1150" s="1"/>
      <c r="J1150" s="1"/>
    </row>
    <row r="1151" spans="1:10" ht="12.75" customHeight="1">
      <c r="A1151" s="1"/>
      <c r="B1151" s="216"/>
      <c r="C1151" s="1"/>
      <c r="D1151" s="1"/>
      <c r="E1151" s="1"/>
      <c r="F1151" s="1"/>
      <c r="G1151" s="1"/>
      <c r="H1151" s="1"/>
      <c r="I1151" s="1"/>
      <c r="J1151" s="1"/>
    </row>
    <row r="1152" spans="1:10" ht="12.75" customHeight="1">
      <c r="A1152" s="1"/>
      <c r="B1152" s="216"/>
      <c r="C1152" s="1"/>
      <c r="D1152" s="1"/>
      <c r="E1152" s="1"/>
      <c r="F1152" s="1"/>
      <c r="G1152" s="1"/>
      <c r="H1152" s="1"/>
      <c r="I1152" s="1"/>
      <c r="J1152" s="1"/>
    </row>
    <row r="1153" spans="1:10" ht="12.75" customHeight="1">
      <c r="A1153" s="1"/>
      <c r="B1153" s="216"/>
      <c r="C1153" s="1"/>
      <c r="D1153" s="1"/>
      <c r="E1153" s="1"/>
      <c r="F1153" s="1"/>
      <c r="G1153" s="1"/>
      <c r="H1153" s="1"/>
      <c r="I1153" s="1"/>
      <c r="J1153" s="1"/>
    </row>
    <row r="1154" spans="1:10" ht="12.75" customHeight="1">
      <c r="A1154" s="1"/>
      <c r="B1154" s="216"/>
      <c r="C1154" s="1"/>
      <c r="D1154" s="1"/>
      <c r="E1154" s="1"/>
      <c r="F1154" s="1"/>
      <c r="G1154" s="1"/>
      <c r="H1154" s="1"/>
      <c r="I1154" s="1"/>
      <c r="J1154" s="1"/>
    </row>
    <row r="1155" spans="1:10" ht="12.75" customHeight="1">
      <c r="A1155" s="1"/>
      <c r="B1155" s="216"/>
      <c r="C1155" s="1"/>
      <c r="D1155" s="1"/>
      <c r="E1155" s="1"/>
      <c r="F1155" s="1"/>
      <c r="G1155" s="1"/>
      <c r="H1155" s="1"/>
      <c r="I1155" s="1"/>
      <c r="J1155" s="1"/>
    </row>
    <row r="1156" spans="1:10" ht="12.75" customHeight="1">
      <c r="A1156" s="1"/>
      <c r="B1156" s="216"/>
      <c r="C1156" s="1"/>
      <c r="D1156" s="1"/>
      <c r="E1156" s="1"/>
      <c r="F1156" s="1"/>
      <c r="G1156" s="1"/>
      <c r="H1156" s="1"/>
      <c r="I1156" s="1"/>
      <c r="J1156" s="1"/>
    </row>
    <row r="1157" spans="1:10" ht="12.75" customHeight="1">
      <c r="A1157" s="1"/>
      <c r="B1157" s="216"/>
      <c r="C1157" s="1"/>
      <c r="D1157" s="1"/>
      <c r="E1157" s="1"/>
      <c r="F1157" s="1"/>
      <c r="G1157" s="1"/>
      <c r="H1157" s="1"/>
      <c r="I1157" s="1"/>
      <c r="J1157" s="1"/>
    </row>
    <row r="1158" spans="1:10" ht="12.75" customHeight="1">
      <c r="A1158" s="1"/>
      <c r="B1158" s="216"/>
      <c r="C1158" s="1"/>
      <c r="D1158" s="1"/>
      <c r="E1158" s="1"/>
      <c r="F1158" s="1"/>
      <c r="G1158" s="1"/>
      <c r="H1158" s="1"/>
      <c r="I1158" s="1"/>
      <c r="J1158" s="1"/>
    </row>
    <row r="1159" spans="1:10" ht="12.75" customHeight="1">
      <c r="A1159" s="1"/>
      <c r="B1159" s="216"/>
      <c r="C1159" s="1"/>
      <c r="D1159" s="1"/>
      <c r="E1159" s="1"/>
      <c r="F1159" s="1"/>
      <c r="G1159" s="1"/>
      <c r="H1159" s="1"/>
      <c r="I1159" s="1"/>
      <c r="J1159" s="1"/>
    </row>
    <row r="1160" spans="1:10" ht="12.75" customHeight="1">
      <c r="A1160" s="1"/>
      <c r="B1160" s="216"/>
      <c r="C1160" s="1"/>
      <c r="D1160" s="1"/>
      <c r="E1160" s="1"/>
      <c r="F1160" s="1"/>
      <c r="G1160" s="1"/>
      <c r="H1160" s="1"/>
      <c r="I1160" s="1"/>
      <c r="J1160" s="1"/>
    </row>
    <row r="1161" spans="1:10" ht="12.75" customHeight="1">
      <c r="A1161" s="1"/>
      <c r="B1161" s="216"/>
      <c r="C1161" s="1"/>
      <c r="D1161" s="1"/>
      <c r="E1161" s="1"/>
      <c r="F1161" s="1"/>
      <c r="G1161" s="1"/>
      <c r="H1161" s="1"/>
      <c r="I1161" s="1"/>
      <c r="J1161" s="1"/>
    </row>
    <row r="1162" spans="1:10" ht="12.75" customHeight="1">
      <c r="A1162" s="1"/>
      <c r="B1162" s="216"/>
      <c r="C1162" s="1"/>
      <c r="D1162" s="1"/>
      <c r="E1162" s="1"/>
      <c r="F1162" s="1"/>
      <c r="G1162" s="1"/>
      <c r="H1162" s="1"/>
      <c r="I1162" s="1"/>
      <c r="J1162" s="1"/>
    </row>
    <row r="1163" spans="1:10" ht="12.75" customHeight="1">
      <c r="A1163" s="1"/>
      <c r="B1163" s="216"/>
      <c r="C1163" s="1"/>
      <c r="D1163" s="1"/>
      <c r="E1163" s="1"/>
      <c r="F1163" s="1"/>
      <c r="G1163" s="1"/>
      <c r="H1163" s="1"/>
      <c r="I1163" s="1"/>
      <c r="J1163" s="1"/>
    </row>
    <row r="1164" spans="1:10" ht="12.75" customHeight="1">
      <c r="A1164" s="1"/>
      <c r="B1164" s="216"/>
      <c r="C1164" s="1"/>
      <c r="D1164" s="1"/>
      <c r="E1164" s="1"/>
      <c r="F1164" s="1"/>
      <c r="G1164" s="1"/>
      <c r="H1164" s="1"/>
      <c r="I1164" s="1"/>
      <c r="J1164" s="1"/>
    </row>
    <row r="1165" spans="1:10" ht="12.75" customHeight="1">
      <c r="A1165" s="1"/>
      <c r="B1165" s="216"/>
      <c r="C1165" s="1"/>
      <c r="D1165" s="1"/>
      <c r="E1165" s="1"/>
      <c r="F1165" s="1"/>
      <c r="G1165" s="1"/>
      <c r="H1165" s="1"/>
      <c r="I1165" s="1"/>
      <c r="J1165" s="1"/>
    </row>
    <row r="1166" spans="1:10" ht="12.75" customHeight="1">
      <c r="A1166" s="1"/>
      <c r="B1166" s="216"/>
      <c r="C1166" s="1"/>
      <c r="D1166" s="1"/>
      <c r="E1166" s="1"/>
      <c r="F1166" s="1"/>
      <c r="G1166" s="1"/>
      <c r="H1166" s="1"/>
      <c r="I1166" s="1"/>
      <c r="J1166" s="1"/>
    </row>
    <row r="1167" spans="1:10" ht="12.75" customHeight="1">
      <c r="A1167" s="1"/>
      <c r="B1167" s="216"/>
      <c r="C1167" s="1"/>
      <c r="D1167" s="1"/>
      <c r="E1167" s="1"/>
      <c r="F1167" s="1"/>
      <c r="G1167" s="1"/>
      <c r="H1167" s="1"/>
      <c r="I1167" s="1"/>
      <c r="J1167" s="1"/>
    </row>
    <row r="1168" spans="1:10" ht="12.75" customHeight="1">
      <c r="A1168" s="1"/>
      <c r="B1168" s="216"/>
      <c r="C1168" s="1"/>
      <c r="D1168" s="1"/>
      <c r="E1168" s="1"/>
      <c r="F1168" s="1"/>
      <c r="G1168" s="1"/>
      <c r="H1168" s="1"/>
      <c r="I1168" s="1"/>
      <c r="J1168" s="1"/>
    </row>
    <row r="1169" spans="1:10" ht="12.75" customHeight="1">
      <c r="A1169" s="1"/>
      <c r="B1169" s="216"/>
      <c r="C1169" s="1"/>
      <c r="D1169" s="1"/>
      <c r="E1169" s="1"/>
      <c r="F1169" s="1"/>
      <c r="G1169" s="1"/>
      <c r="H1169" s="1"/>
      <c r="I1169" s="1"/>
      <c r="J1169" s="1"/>
    </row>
    <row r="1170" spans="1:10" ht="12.75" customHeight="1">
      <c r="A1170" s="1"/>
      <c r="B1170" s="216"/>
      <c r="C1170" s="1"/>
      <c r="D1170" s="1"/>
      <c r="E1170" s="1"/>
      <c r="F1170" s="1"/>
      <c r="G1170" s="1"/>
      <c r="H1170" s="1"/>
      <c r="I1170" s="1"/>
      <c r="J1170" s="1"/>
    </row>
    <row r="1171" spans="1:10" ht="12.75" customHeight="1">
      <c r="A1171" s="1"/>
      <c r="B1171" s="216"/>
      <c r="C1171" s="1"/>
      <c r="D1171" s="1"/>
      <c r="E1171" s="1"/>
      <c r="F1171" s="1"/>
      <c r="G1171" s="1"/>
      <c r="H1171" s="1"/>
      <c r="I1171" s="1"/>
      <c r="J1171" s="1"/>
    </row>
    <row r="1172" spans="1:10" ht="12.75" customHeight="1">
      <c r="A1172" s="1"/>
      <c r="B1172" s="216"/>
      <c r="C1172" s="1"/>
      <c r="D1172" s="1"/>
      <c r="E1172" s="1"/>
      <c r="F1172" s="1"/>
      <c r="G1172" s="1"/>
      <c r="H1172" s="1"/>
      <c r="I1172" s="1"/>
      <c r="J1172" s="1"/>
    </row>
    <row r="1173" spans="1:10" ht="12.75" customHeight="1">
      <c r="A1173" s="1"/>
      <c r="B1173" s="216"/>
      <c r="C1173" s="1"/>
      <c r="D1173" s="1"/>
      <c r="E1173" s="1"/>
      <c r="F1173" s="1"/>
      <c r="G1173" s="1"/>
      <c r="H1173" s="1"/>
      <c r="I1173" s="1"/>
      <c r="J1173" s="1"/>
    </row>
    <row r="1174" spans="1:10" ht="12.75" customHeight="1">
      <c r="A1174" s="1"/>
      <c r="B1174" s="216"/>
      <c r="C1174" s="1"/>
      <c r="D1174" s="1"/>
      <c r="E1174" s="1"/>
      <c r="F1174" s="1"/>
      <c r="G1174" s="1"/>
      <c r="H1174" s="1"/>
      <c r="I1174" s="1"/>
      <c r="J1174" s="1"/>
    </row>
    <row r="1175" spans="1:10" ht="12.75" customHeight="1">
      <c r="A1175" s="1"/>
      <c r="B1175" s="216"/>
      <c r="C1175" s="1"/>
      <c r="D1175" s="1"/>
      <c r="E1175" s="1"/>
      <c r="F1175" s="1"/>
      <c r="G1175" s="1"/>
      <c r="H1175" s="1"/>
      <c r="I1175" s="1"/>
      <c r="J1175" s="1"/>
    </row>
    <row r="1176" spans="1:10" ht="12.75" customHeight="1">
      <c r="A1176" s="1"/>
      <c r="B1176" s="216"/>
      <c r="C1176" s="1"/>
      <c r="D1176" s="1"/>
      <c r="E1176" s="1"/>
      <c r="F1176" s="1"/>
      <c r="G1176" s="1"/>
      <c r="H1176" s="1"/>
      <c r="I1176" s="1"/>
      <c r="J1176" s="1"/>
    </row>
    <row r="1177" spans="1:10" ht="12.75" customHeight="1">
      <c r="A1177" s="1"/>
      <c r="B1177" s="216"/>
      <c r="C1177" s="1"/>
      <c r="D1177" s="1"/>
      <c r="E1177" s="1"/>
      <c r="F1177" s="1"/>
      <c r="G1177" s="1"/>
      <c r="H1177" s="1"/>
      <c r="I1177" s="1"/>
      <c r="J1177" s="1"/>
    </row>
    <row r="1178" spans="1:10" ht="12.75" customHeight="1">
      <c r="A1178" s="1"/>
      <c r="B1178" s="216"/>
      <c r="C1178" s="1"/>
      <c r="D1178" s="1"/>
      <c r="E1178" s="1"/>
      <c r="F1178" s="1"/>
      <c r="G1178" s="1"/>
      <c r="H1178" s="1"/>
      <c r="I1178" s="1"/>
      <c r="J1178" s="1"/>
    </row>
    <row r="1179" spans="1:10" ht="12.75" customHeight="1">
      <c r="A1179" s="1"/>
      <c r="B1179" s="216"/>
      <c r="C1179" s="1"/>
      <c r="D1179" s="1"/>
      <c r="E1179" s="1"/>
      <c r="F1179" s="1"/>
      <c r="G1179" s="1"/>
      <c r="H1179" s="1"/>
      <c r="I1179" s="1"/>
      <c r="J1179" s="1"/>
    </row>
    <row r="1180" spans="1:10" ht="12.75" customHeight="1">
      <c r="A1180" s="1"/>
      <c r="B1180" s="216"/>
      <c r="C1180" s="1"/>
      <c r="D1180" s="1"/>
      <c r="E1180" s="1"/>
      <c r="F1180" s="1"/>
      <c r="G1180" s="1"/>
      <c r="H1180" s="1"/>
      <c r="I1180" s="1"/>
      <c r="J1180" s="1"/>
    </row>
    <row r="1181" spans="1:10" ht="12.75" customHeight="1">
      <c r="A1181" s="1"/>
      <c r="B1181" s="216"/>
      <c r="C1181" s="1"/>
      <c r="D1181" s="1"/>
      <c r="E1181" s="1"/>
      <c r="F1181" s="1"/>
      <c r="G1181" s="1"/>
      <c r="H1181" s="1"/>
      <c r="I1181" s="1"/>
      <c r="J1181" s="1"/>
    </row>
    <row r="1182" spans="1:10" ht="12.75" customHeight="1">
      <c r="A1182" s="1"/>
      <c r="B1182" s="216"/>
      <c r="C1182" s="1"/>
      <c r="D1182" s="1"/>
      <c r="E1182" s="1"/>
      <c r="F1182" s="1"/>
      <c r="G1182" s="1"/>
      <c r="H1182" s="1"/>
      <c r="I1182" s="1"/>
      <c r="J1182" s="1"/>
    </row>
    <row r="1183" spans="1:10" ht="12.75" customHeight="1">
      <c r="A1183" s="1"/>
      <c r="B1183" s="216"/>
      <c r="C1183" s="1"/>
      <c r="D1183" s="1"/>
      <c r="E1183" s="1"/>
      <c r="F1183" s="1"/>
      <c r="G1183" s="1"/>
      <c r="H1183" s="1"/>
      <c r="I1183" s="1"/>
      <c r="J1183" s="1"/>
    </row>
    <row r="1184" spans="1:10" ht="12.75" customHeight="1">
      <c r="A1184" s="1"/>
      <c r="B1184" s="216"/>
      <c r="C1184" s="1"/>
      <c r="D1184" s="1"/>
      <c r="E1184" s="1"/>
      <c r="F1184" s="1"/>
      <c r="G1184" s="1"/>
      <c r="H1184" s="1"/>
      <c r="I1184" s="1"/>
      <c r="J1184" s="1"/>
    </row>
    <row r="1185" spans="1:10" ht="12.75" customHeight="1">
      <c r="A1185" s="1"/>
      <c r="B1185" s="216"/>
      <c r="C1185" s="1"/>
      <c r="D1185" s="1"/>
      <c r="E1185" s="1"/>
      <c r="F1185" s="1"/>
      <c r="G1185" s="1"/>
      <c r="H1185" s="1"/>
      <c r="I1185" s="1"/>
      <c r="J1185" s="1"/>
    </row>
    <row r="1186" spans="1:10" ht="12.75" customHeight="1">
      <c r="A1186" s="1"/>
      <c r="B1186" s="216"/>
      <c r="C1186" s="1"/>
      <c r="D1186" s="1"/>
      <c r="E1186" s="1"/>
      <c r="F1186" s="1"/>
      <c r="G1186" s="1"/>
      <c r="H1186" s="1"/>
      <c r="I1186" s="1"/>
      <c r="J1186" s="1"/>
    </row>
    <row r="1187" spans="1:10" ht="12.75" customHeight="1">
      <c r="A1187" s="1"/>
      <c r="B1187" s="216"/>
      <c r="C1187" s="1"/>
      <c r="D1187" s="1"/>
      <c r="E1187" s="1"/>
      <c r="F1187" s="1"/>
      <c r="G1187" s="1"/>
      <c r="H1187" s="1"/>
      <c r="I1187" s="1"/>
      <c r="J1187" s="1"/>
    </row>
    <row r="1188" spans="1:10" ht="12.75" customHeight="1">
      <c r="A1188" s="1"/>
      <c r="B1188" s="216"/>
      <c r="C1188" s="1"/>
      <c r="D1188" s="1"/>
      <c r="E1188" s="1"/>
      <c r="F1188" s="1"/>
      <c r="G1188" s="1"/>
      <c r="H1188" s="1"/>
      <c r="I1188" s="1"/>
      <c r="J1188" s="1"/>
    </row>
    <row r="1189" spans="1:10" ht="12.75" customHeight="1">
      <c r="A1189" s="1"/>
      <c r="B1189" s="216"/>
      <c r="C1189" s="1"/>
      <c r="D1189" s="1"/>
      <c r="E1189" s="1"/>
      <c r="F1189" s="1"/>
      <c r="G1189" s="1"/>
      <c r="H1189" s="1"/>
      <c r="I1189" s="1"/>
      <c r="J1189" s="1"/>
    </row>
    <row r="1190" spans="1:10" ht="12.75" customHeight="1">
      <c r="A1190" s="1"/>
      <c r="B1190" s="216"/>
      <c r="C1190" s="1"/>
      <c r="D1190" s="1"/>
      <c r="E1190" s="1"/>
      <c r="F1190" s="1"/>
      <c r="G1190" s="1"/>
      <c r="H1190" s="1"/>
      <c r="I1190" s="1"/>
      <c r="J1190" s="1"/>
    </row>
    <row r="1191" spans="1:10" ht="12.75" customHeight="1">
      <c r="A1191" s="1"/>
      <c r="B1191" s="216"/>
      <c r="C1191" s="1"/>
      <c r="D1191" s="1"/>
      <c r="E1191" s="1"/>
      <c r="F1191" s="1"/>
      <c r="G1191" s="1"/>
      <c r="H1191" s="1"/>
      <c r="I1191" s="1"/>
      <c r="J1191" s="1"/>
    </row>
    <row r="1192" spans="1:10" ht="12.75" customHeight="1">
      <c r="A1192" s="1"/>
      <c r="B1192" s="216"/>
      <c r="C1192" s="1"/>
      <c r="D1192" s="1"/>
      <c r="E1192" s="1"/>
      <c r="F1192" s="1"/>
      <c r="G1192" s="1"/>
      <c r="H1192" s="1"/>
      <c r="I1192" s="1"/>
      <c r="J1192" s="1"/>
    </row>
    <row r="1193" spans="1:10" ht="12.75" customHeight="1">
      <c r="A1193" s="1"/>
      <c r="B1193" s="216"/>
      <c r="C1193" s="1"/>
      <c r="D1193" s="1"/>
      <c r="E1193" s="1"/>
      <c r="F1193" s="1"/>
      <c r="G1193" s="1"/>
      <c r="H1193" s="1"/>
      <c r="I1193" s="1"/>
      <c r="J1193" s="1"/>
    </row>
    <row r="1194" spans="1:10" ht="12.75" customHeight="1">
      <c r="A1194" s="1"/>
      <c r="B1194" s="216"/>
      <c r="C1194" s="1"/>
      <c r="D1194" s="1"/>
      <c r="E1194" s="1"/>
      <c r="F1194" s="1"/>
      <c r="G1194" s="1"/>
      <c r="H1194" s="1"/>
      <c r="I1194" s="1"/>
      <c r="J1194" s="1"/>
    </row>
    <row r="1195" spans="1:10" ht="12.75" customHeight="1">
      <c r="A1195" s="1"/>
      <c r="B1195" s="216"/>
      <c r="C1195" s="1"/>
      <c r="D1195" s="1"/>
      <c r="E1195" s="1"/>
      <c r="F1195" s="1"/>
      <c r="G1195" s="1"/>
      <c r="H1195" s="1"/>
      <c r="I1195" s="1"/>
      <c r="J1195" s="1"/>
    </row>
    <row r="1196" spans="1:10" ht="12.75" customHeight="1">
      <c r="A1196" s="1"/>
      <c r="B1196" s="216"/>
      <c r="C1196" s="1"/>
      <c r="D1196" s="1"/>
      <c r="E1196" s="1"/>
      <c r="F1196" s="1"/>
      <c r="G1196" s="1"/>
      <c r="H1196" s="1"/>
      <c r="I1196" s="1"/>
      <c r="J1196" s="1"/>
    </row>
    <row r="1197" spans="1:10" ht="12.75" customHeight="1">
      <c r="A1197" s="1"/>
      <c r="B1197" s="216"/>
      <c r="C1197" s="1"/>
      <c r="D1197" s="1"/>
      <c r="E1197" s="1"/>
      <c r="F1197" s="1"/>
      <c r="G1197" s="1"/>
      <c r="H1197" s="1"/>
      <c r="I1197" s="1"/>
      <c r="J1197" s="1"/>
    </row>
    <row r="1198" spans="1:10" ht="12.75" customHeight="1">
      <c r="A1198" s="1"/>
      <c r="B1198" s="216"/>
      <c r="C1198" s="1"/>
      <c r="D1198" s="1"/>
      <c r="E1198" s="1"/>
      <c r="F1198" s="1"/>
      <c r="G1198" s="1"/>
      <c r="H1198" s="1"/>
      <c r="I1198" s="1"/>
      <c r="J1198" s="1"/>
    </row>
    <row r="1199" spans="1:10" ht="12.75" customHeight="1">
      <c r="A1199" s="1"/>
      <c r="B1199" s="216"/>
      <c r="C1199" s="1"/>
      <c r="D1199" s="1"/>
      <c r="E1199" s="1"/>
      <c r="F1199" s="1"/>
      <c r="G1199" s="1"/>
      <c r="H1199" s="1"/>
      <c r="I1199" s="1"/>
      <c r="J1199" s="1"/>
    </row>
    <row r="1200" spans="1:10" ht="12.75" customHeight="1">
      <c r="A1200" s="1"/>
      <c r="B1200" s="216"/>
      <c r="C1200" s="1"/>
      <c r="D1200" s="1"/>
      <c r="E1200" s="1"/>
      <c r="F1200" s="1"/>
      <c r="G1200" s="1"/>
      <c r="H1200" s="1"/>
      <c r="I1200" s="1"/>
      <c r="J1200" s="1"/>
    </row>
    <row r="1201" spans="1:10" ht="12.75" customHeight="1">
      <c r="A1201" s="1"/>
      <c r="B1201" s="216"/>
      <c r="C1201" s="1"/>
      <c r="D1201" s="1"/>
      <c r="E1201" s="1"/>
      <c r="F1201" s="1"/>
      <c r="G1201" s="1"/>
      <c r="H1201" s="1"/>
      <c r="I1201" s="1"/>
      <c r="J1201" s="1"/>
    </row>
    <row r="1202" spans="1:10" ht="12.75" customHeight="1">
      <c r="A1202" s="1"/>
      <c r="B1202" s="216"/>
      <c r="C1202" s="1"/>
      <c r="D1202" s="1"/>
      <c r="E1202" s="1"/>
      <c r="F1202" s="1"/>
      <c r="G1202" s="1"/>
      <c r="H1202" s="1"/>
      <c r="I1202" s="1"/>
      <c r="J1202" s="1"/>
    </row>
    <row r="1203" spans="1:10" ht="12.75" customHeight="1">
      <c r="A1203" s="1"/>
      <c r="B1203" s="216"/>
      <c r="C1203" s="1"/>
      <c r="D1203" s="1"/>
      <c r="E1203" s="1"/>
      <c r="F1203" s="1"/>
      <c r="G1203" s="1"/>
      <c r="H1203" s="1"/>
      <c r="I1203" s="1"/>
      <c r="J1203" s="1"/>
    </row>
    <row r="1204" spans="1:10" ht="12.75" customHeight="1">
      <c r="A1204" s="1"/>
      <c r="B1204" s="216"/>
      <c r="C1204" s="1"/>
      <c r="D1204" s="1"/>
      <c r="E1204" s="1"/>
      <c r="F1204" s="1"/>
      <c r="G1204" s="1"/>
      <c r="H1204" s="1"/>
      <c r="I1204" s="1"/>
      <c r="J1204" s="1"/>
    </row>
    <row r="1205" spans="1:10" ht="12.75" customHeight="1">
      <c r="A1205" s="1"/>
      <c r="B1205" s="216"/>
      <c r="C1205" s="1"/>
      <c r="D1205" s="1"/>
      <c r="E1205" s="1"/>
      <c r="F1205" s="1"/>
      <c r="G1205" s="1"/>
      <c r="H1205" s="1"/>
      <c r="I1205" s="1"/>
      <c r="J1205" s="1"/>
    </row>
    <row r="1206" spans="1:10" ht="12.75" customHeight="1">
      <c r="A1206" s="1"/>
      <c r="B1206" s="216"/>
      <c r="C1206" s="1"/>
      <c r="D1206" s="1"/>
      <c r="E1206" s="1"/>
      <c r="F1206" s="1"/>
      <c r="G1206" s="1"/>
      <c r="H1206" s="1"/>
      <c r="I1206" s="1"/>
      <c r="J1206" s="1"/>
    </row>
    <row r="1207" spans="1:10" ht="12.75" customHeight="1">
      <c r="A1207" s="1"/>
      <c r="B1207" s="216"/>
      <c r="C1207" s="1"/>
      <c r="D1207" s="1"/>
      <c r="E1207" s="1"/>
      <c r="F1207" s="1"/>
      <c r="G1207" s="1"/>
      <c r="H1207" s="1"/>
      <c r="I1207" s="1"/>
      <c r="J1207" s="1"/>
    </row>
    <row r="1208" spans="1:10" ht="12.75" customHeight="1">
      <c r="A1208" s="1"/>
      <c r="B1208" s="216"/>
      <c r="C1208" s="1"/>
      <c r="D1208" s="1"/>
      <c r="E1208" s="1"/>
      <c r="F1208" s="1"/>
      <c r="G1208" s="1"/>
      <c r="H1208" s="1"/>
      <c r="I1208" s="1"/>
      <c r="J1208" s="1"/>
    </row>
  </sheetData>
  <mergeCells count="238">
    <mergeCell ref="B1039:H1039"/>
    <mergeCell ref="B1040:J1040"/>
    <mergeCell ref="D1041:H1041"/>
    <mergeCell ref="G1042:H1042"/>
    <mergeCell ref="G1043:H1043"/>
    <mergeCell ref="D1044:H1044"/>
    <mergeCell ref="G1045:H1045"/>
    <mergeCell ref="D995:G995"/>
    <mergeCell ref="K995:L995"/>
    <mergeCell ref="D1003:G1003"/>
    <mergeCell ref="K1003:L1003"/>
    <mergeCell ref="D1009:H1009"/>
    <mergeCell ref="K1010:L1010"/>
    <mergeCell ref="B1011:J1011"/>
    <mergeCell ref="D1012:H1012"/>
    <mergeCell ref="K1013:L1013"/>
    <mergeCell ref="K947:L947"/>
    <mergeCell ref="D959:H959"/>
    <mergeCell ref="K960:L960"/>
    <mergeCell ref="D983:H983"/>
    <mergeCell ref="D984:G984"/>
    <mergeCell ref="K984:L984"/>
    <mergeCell ref="D990:G990"/>
    <mergeCell ref="K990:L990"/>
    <mergeCell ref="D994:H994"/>
    <mergeCell ref="K876:L876"/>
    <mergeCell ref="B914:J914"/>
    <mergeCell ref="D915:H915"/>
    <mergeCell ref="D916:G916"/>
    <mergeCell ref="K916:L916"/>
    <mergeCell ref="K931:L931"/>
    <mergeCell ref="D931:G931"/>
    <mergeCell ref="D943:G943"/>
    <mergeCell ref="D946:H946"/>
    <mergeCell ref="B1095:J1095"/>
    <mergeCell ref="B1096:J1096"/>
    <mergeCell ref="B1097:J1097"/>
    <mergeCell ref="B1098:J1098"/>
    <mergeCell ref="B1089:C1089"/>
    <mergeCell ref="B1090:C1090"/>
    <mergeCell ref="D1090:H1090"/>
    <mergeCell ref="B1091:J1091"/>
    <mergeCell ref="B1092:J1092"/>
    <mergeCell ref="B1093:J1093"/>
    <mergeCell ref="B1094:J1094"/>
    <mergeCell ref="D1081:H1081"/>
    <mergeCell ref="D1083:H1083"/>
    <mergeCell ref="B1083:C1083"/>
    <mergeCell ref="B1086:C1086"/>
    <mergeCell ref="D1086:F1086"/>
    <mergeCell ref="B1087:C1087"/>
    <mergeCell ref="D1087:F1087"/>
    <mergeCell ref="D1088:F1088"/>
    <mergeCell ref="D1089:F1089"/>
    <mergeCell ref="D1072:H1072"/>
    <mergeCell ref="D1073:H1073"/>
    <mergeCell ref="D1074:H1074"/>
    <mergeCell ref="D1075:H1075"/>
    <mergeCell ref="D1076:H1076"/>
    <mergeCell ref="D1077:H1077"/>
    <mergeCell ref="D1078:H1078"/>
    <mergeCell ref="D1079:H1079"/>
    <mergeCell ref="D1080:H1080"/>
    <mergeCell ref="D1063:H1063"/>
    <mergeCell ref="D1064:H1064"/>
    <mergeCell ref="D1065:H1065"/>
    <mergeCell ref="D1066:H1066"/>
    <mergeCell ref="D1067:H1067"/>
    <mergeCell ref="D1068:H1068"/>
    <mergeCell ref="D1069:H1069"/>
    <mergeCell ref="D1070:H1070"/>
    <mergeCell ref="D1071:H1071"/>
    <mergeCell ref="B1055:J1055"/>
    <mergeCell ref="B1056:J1056"/>
    <mergeCell ref="B1057:J1057"/>
    <mergeCell ref="B1058:C1058"/>
    <mergeCell ref="D1058:H1058"/>
    <mergeCell ref="B1059:J1059"/>
    <mergeCell ref="D1060:H1060"/>
    <mergeCell ref="D1061:H1061"/>
    <mergeCell ref="D1062:H1062"/>
    <mergeCell ref="D817:G817"/>
    <mergeCell ref="D836:G836"/>
    <mergeCell ref="K839:L839"/>
    <mergeCell ref="D1046:H1046"/>
    <mergeCell ref="D1048:H1048"/>
    <mergeCell ref="B1050:H1050"/>
    <mergeCell ref="B1052:J1052"/>
    <mergeCell ref="B1053:J1053"/>
    <mergeCell ref="B1054:J1054"/>
    <mergeCell ref="D839:G839"/>
    <mergeCell ref="B844:J844"/>
    <mergeCell ref="D845:H845"/>
    <mergeCell ref="D846:G846"/>
    <mergeCell ref="K846:L846"/>
    <mergeCell ref="D849:G849"/>
    <mergeCell ref="K849:L849"/>
    <mergeCell ref="D852:H852"/>
    <mergeCell ref="D853:G853"/>
    <mergeCell ref="K853:L853"/>
    <mergeCell ref="D859:G859"/>
    <mergeCell ref="K859:L859"/>
    <mergeCell ref="D873:G873"/>
    <mergeCell ref="K873:L873"/>
    <mergeCell ref="D876:G876"/>
    <mergeCell ref="D742:G742"/>
    <mergeCell ref="B745:J745"/>
    <mergeCell ref="D746:H746"/>
    <mergeCell ref="D747:G747"/>
    <mergeCell ref="D753:G753"/>
    <mergeCell ref="D759:G759"/>
    <mergeCell ref="D801:G801"/>
    <mergeCell ref="D808:G808"/>
    <mergeCell ref="D809:G809"/>
    <mergeCell ref="D722:G722"/>
    <mergeCell ref="K722:L722"/>
    <mergeCell ref="D731:G731"/>
    <mergeCell ref="K731:L731"/>
    <mergeCell ref="K734:L734"/>
    <mergeCell ref="K735:L735"/>
    <mergeCell ref="K736:L736"/>
    <mergeCell ref="D734:G734"/>
    <mergeCell ref="D738:G738"/>
    <mergeCell ref="D633:G633"/>
    <mergeCell ref="K633:L633"/>
    <mergeCell ref="K643:L643"/>
    <mergeCell ref="D643:G643"/>
    <mergeCell ref="D672:G672"/>
    <mergeCell ref="K672:L672"/>
    <mergeCell ref="D696:G696"/>
    <mergeCell ref="K696:L696"/>
    <mergeCell ref="D704:G704"/>
    <mergeCell ref="K704:L704"/>
    <mergeCell ref="D473:G473"/>
    <mergeCell ref="K473:L473"/>
    <mergeCell ref="D543:G543"/>
    <mergeCell ref="K543:L543"/>
    <mergeCell ref="K553:L553"/>
    <mergeCell ref="D553:G553"/>
    <mergeCell ref="D610:H610"/>
    <mergeCell ref="D611:G611"/>
    <mergeCell ref="K611:L611"/>
    <mergeCell ref="D430:G430"/>
    <mergeCell ref="K430:L430"/>
    <mergeCell ref="D435:G435"/>
    <mergeCell ref="K435:L435"/>
    <mergeCell ref="D462:H462"/>
    <mergeCell ref="D463:G463"/>
    <mergeCell ref="K463:L463"/>
    <mergeCell ref="D466:G466"/>
    <mergeCell ref="K466:L466"/>
    <mergeCell ref="K817:L817"/>
    <mergeCell ref="K837:L837"/>
    <mergeCell ref="K738:L738"/>
    <mergeCell ref="K742:L742"/>
    <mergeCell ref="K747:L747"/>
    <mergeCell ref="K753:L753"/>
    <mergeCell ref="K759:L759"/>
    <mergeCell ref="K801:L801"/>
    <mergeCell ref="K809:L809"/>
    <mergeCell ref="D162:G162"/>
    <mergeCell ref="K162:L162"/>
    <mergeCell ref="K174:L174"/>
    <mergeCell ref="D358:G358"/>
    <mergeCell ref="D375:G375"/>
    <mergeCell ref="K375:L375"/>
    <mergeCell ref="D388:G388"/>
    <mergeCell ref="K388:L388"/>
    <mergeCell ref="D405:G405"/>
    <mergeCell ref="K405:L405"/>
    <mergeCell ref="D113:H113"/>
    <mergeCell ref="D114:G114"/>
    <mergeCell ref="K114:L114"/>
    <mergeCell ref="D131:G131"/>
    <mergeCell ref="K131:L131"/>
    <mergeCell ref="D138:G138"/>
    <mergeCell ref="K138:L138"/>
    <mergeCell ref="D145:G145"/>
    <mergeCell ref="K145:L145"/>
    <mergeCell ref="D50:H50"/>
    <mergeCell ref="K51:L51"/>
    <mergeCell ref="D62:H62"/>
    <mergeCell ref="D63:G63"/>
    <mergeCell ref="K63:L63"/>
    <mergeCell ref="D88:G88"/>
    <mergeCell ref="K88:L88"/>
    <mergeCell ref="D103:G103"/>
    <mergeCell ref="K103:L103"/>
    <mergeCell ref="D13:H13"/>
    <mergeCell ref="K14:L14"/>
    <mergeCell ref="B5:F5"/>
    <mergeCell ref="B6:J6"/>
    <mergeCell ref="B7:F7"/>
    <mergeCell ref="G7:J7"/>
    <mergeCell ref="B8:F8"/>
    <mergeCell ref="G8:J8"/>
    <mergeCell ref="B9:J9"/>
    <mergeCell ref="B1:J1"/>
    <mergeCell ref="B2:H2"/>
    <mergeCell ref="I2:J2"/>
    <mergeCell ref="B3:J3"/>
    <mergeCell ref="B4:F4"/>
    <mergeCell ref="G4:J4"/>
    <mergeCell ref="G5:J5"/>
    <mergeCell ref="B10:B11"/>
    <mergeCell ref="C10:C11"/>
    <mergeCell ref="D10:D11"/>
    <mergeCell ref="E10:F10"/>
    <mergeCell ref="G10:I10"/>
    <mergeCell ref="J10:J11"/>
    <mergeCell ref="D307:H307"/>
    <mergeCell ref="K308:L308"/>
    <mergeCell ref="D308:G308"/>
    <mergeCell ref="D312:G312"/>
    <mergeCell ref="K312:L312"/>
    <mergeCell ref="D326:H326"/>
    <mergeCell ref="D327:G327"/>
    <mergeCell ref="K327:L327"/>
    <mergeCell ref="K358:L358"/>
    <mergeCell ref="K241:L241"/>
    <mergeCell ref="D252:H252"/>
    <mergeCell ref="D253:G253"/>
    <mergeCell ref="K253:L253"/>
    <mergeCell ref="K274:L274"/>
    <mergeCell ref="D274:G274"/>
    <mergeCell ref="D279:G279"/>
    <mergeCell ref="K279:L279"/>
    <mergeCell ref="D286:G286"/>
    <mergeCell ref="K286:L286"/>
    <mergeCell ref="D173:H173"/>
    <mergeCell ref="D189:H189"/>
    <mergeCell ref="D190:G190"/>
    <mergeCell ref="K190:L190"/>
    <mergeCell ref="D211:G211"/>
    <mergeCell ref="K211:L211"/>
    <mergeCell ref="K224:L224"/>
    <mergeCell ref="D224:G224"/>
    <mergeCell ref="D240:H240"/>
  </mergeCells>
  <hyperlinks>
    <hyperlink ref="K13" location="PRESUPUESTO NACION!A1059" display="RESUMEN" xr:uid="{00000000-0004-0000-0000-000000000000}"/>
    <hyperlink ref="K14" location="A. DE PRECIOS CIVIL!A1" display="'A. DE PRECIOS CIVIL'!A1" xr:uid="{00000000-0004-0000-0000-000001000000}"/>
    <hyperlink ref="K50" location="PRESUPUESTO NACION!A1060" display="RESUMEN" xr:uid="{00000000-0004-0000-0000-000002000000}"/>
    <hyperlink ref="K51" location="A. DE PRECIOS CIVIL!A999" display="'A. DE PRECIOS CIVIL'!A999" xr:uid="{00000000-0004-0000-0000-000003000000}"/>
    <hyperlink ref="K62" location="PRESUPUESTO NACION!A1061" display="RESUMEN" xr:uid="{00000000-0004-0000-0000-000004000000}"/>
    <hyperlink ref="K63" location="A. DE PRECIOS CIVIL!A1289" display="'A. DE PRECIOS CIVIL'!A1289" xr:uid="{00000000-0004-0000-0000-000005000000}"/>
    <hyperlink ref="K88" location="A. DE PRECIOS CIVIL!A2036" display="'A. DE PRECIOS CIVIL'!A2036" xr:uid="{00000000-0004-0000-0000-000006000000}"/>
    <hyperlink ref="K103" location="A. DE PRECIOS CIVIL!A2473" display="A. DE PRECIOS CIVIL'!A2473" xr:uid="{00000000-0004-0000-0000-000007000000}"/>
    <hyperlink ref="K113" location="PRESUPUESTO NACION!A1062" display="RESUMEN" xr:uid="{00000000-0004-0000-0000-000008000000}"/>
    <hyperlink ref="K114" location="A. DE PRECIOS CIVIL!A2662" display="A. DE PRECIOS CIVIL'!A2662" xr:uid="{00000000-0004-0000-0000-000009000000}"/>
    <hyperlink ref="K131" location="A. DE PRECIOS CIVIL!A3166" display="A. DE PRECIOS CIVIL'!A3166" xr:uid="{00000000-0004-0000-0000-00000A000000}"/>
    <hyperlink ref="K138" location="A. DE PRECIOS CIVIL!A3348" display="A. DE PRECIOS CIVIL'!A3348" xr:uid="{00000000-0004-0000-0000-00000B000000}"/>
    <hyperlink ref="K145" location="A. DE PRECIOS CIVIL!A3516" display="A. DE PRECIOS CIVIL'!A3516" xr:uid="{00000000-0004-0000-0000-00000C000000}"/>
    <hyperlink ref="K162" location="A. DE PRECIOS CIVIL!A4018" display="A. DE PRECIOS CIVIL'!A4018" xr:uid="{00000000-0004-0000-0000-00000D000000}"/>
    <hyperlink ref="K173" location="PRESUPUESTO NACION!A1063" display="RESUMEN" xr:uid="{00000000-0004-0000-0000-00000E000000}"/>
    <hyperlink ref="K174" location="A. DE PRECIOS CIVIL!A4254" display="A. DE PRECIOS CIVIL'!A4254" xr:uid="{00000000-0004-0000-0000-00000F000000}"/>
    <hyperlink ref="K189" location="PRESUPUESTO NACION!A1064" display="RESUMEN" xr:uid="{00000000-0004-0000-0000-000010000000}"/>
    <hyperlink ref="K190" location="A. DE PRECIOS CIVIL!A4653" display="A. DE PRECIOS CIVIL'!A4653" xr:uid="{00000000-0004-0000-0000-000011000000}"/>
    <hyperlink ref="K211" location="A. DE PRECIOS CIVIL!A5274" display="A. DE PRECIOS CIVIL'!A5274" xr:uid="{00000000-0004-0000-0000-000012000000}"/>
    <hyperlink ref="K224" location="A. DE PRECIOS CIVIL!A5642" display="A. DE PRECIOS CIVIL'!A5642" xr:uid="{00000000-0004-0000-0000-000013000000}"/>
    <hyperlink ref="K240" location="PRESUPUESTO NACION!A1065" display="RESUMEN" xr:uid="{00000000-0004-0000-0000-000014000000}"/>
    <hyperlink ref="K241" location="A. DE PRECIOS CIVIL!A6037" display="A. DE PRECIOS CIVIL'!A6037" xr:uid="{00000000-0004-0000-0000-000015000000}"/>
    <hyperlink ref="K252" location="PRESUPUESTO NACION!A1066" display="RESUMEN" xr:uid="{00000000-0004-0000-0000-000016000000}"/>
    <hyperlink ref="K253" location="A. DE PRECIOS CIVIL!A6304" display="A. DE PRECIOS CIVIL'!A6304" xr:uid="{00000000-0004-0000-0000-000017000000}"/>
    <hyperlink ref="K274" location="A. DE PRECIOS CIVIL!A6926" display="A. DE PRECIOS CIVIL'!A6926" xr:uid="{00000000-0004-0000-0000-000018000000}"/>
    <hyperlink ref="K279" location="A. DE PRECIOS CIVIL!A7021" display="A. DE PRECIOS CIVIL'!A7021" xr:uid="{00000000-0004-0000-0000-000019000000}"/>
    <hyperlink ref="K286" location="A. DE PRECIOS CIVIL!A7178" display="A. DE PRECIOS CIVIL'!A7178" xr:uid="{00000000-0004-0000-0000-00001A000000}"/>
    <hyperlink ref="K307" location="PRESUPUESTO NACION!A1067" display="RESUMEN" xr:uid="{00000000-0004-0000-0000-00001B000000}"/>
    <hyperlink ref="K308" location="A. DE PRECIOS CIVIL!A7699" display="A. DE PRECIOS CIVIL'!A7699" xr:uid="{00000000-0004-0000-0000-00001C000000}"/>
    <hyperlink ref="K312" location="A. DE PRECIOS CIVIL!A7763" display="A. DE PRECIOS CIVIL'!A7763" xr:uid="{00000000-0004-0000-0000-00001D000000}"/>
    <hyperlink ref="K326" location="PRESUPUESTO NACION!A1068" display="RESUMEN" xr:uid="{00000000-0004-0000-0000-00001E000000}"/>
    <hyperlink ref="K327" location="A. DE PRECIOS CIVIL!A8110" display="A. DE PRECIOS CIVIL'!A8110" xr:uid="{00000000-0004-0000-0000-00001F000000}"/>
    <hyperlink ref="K358" location="A. DE PRECIOS CIVIL!A8807" display="A. DE PRECIOS CIVIL'!A8807" xr:uid="{00000000-0004-0000-0000-000020000000}"/>
    <hyperlink ref="K375" location="A. DE PRECIOS CIVIL!A9155" display="A. DE PRECIOS CIVIL'!A9155" xr:uid="{00000000-0004-0000-0000-000021000000}"/>
    <hyperlink ref="K388" location="A. DE PRECIOS CIVIL!A9377" display="A. DE PRECIOS CIVIL'!A9377" xr:uid="{00000000-0004-0000-0000-000022000000}"/>
    <hyperlink ref="K405" location="A. DE PRECIOS CIVIL!A9724" display="A. DE PRECIOS CIVIL'!A9724" xr:uid="{00000000-0004-0000-0000-000023000000}"/>
    <hyperlink ref="K430" location="A. DE PRECIOS CIVIL!A10230" display="A. DE PRECIOS CIVIL'!A10230" xr:uid="{00000000-0004-0000-0000-000024000000}"/>
    <hyperlink ref="K435" location="A. DE PRECIOS CIVIL!A10325" display="A. DE PRECIOS CIVIL'!A10325" xr:uid="{00000000-0004-0000-0000-000025000000}"/>
    <hyperlink ref="K462" location="PRESUPUESTO NACION!A1069" display="RESUMEN" xr:uid="{00000000-0004-0000-0000-000026000000}"/>
    <hyperlink ref="K463" location="A.P. ELECTRICIDAD!A4" display="A.P. ELECTRICIDAD'!A4" xr:uid="{00000000-0004-0000-0000-000027000000}"/>
    <hyperlink ref="K466" location="A.P. ELECTRICIDAD!A82" display="A.P. ELECTRICIDAD'!A82" xr:uid="{00000000-0004-0000-0000-000028000000}"/>
    <hyperlink ref="K473" location="A.P. ELECTRICIDAD!A278" display="A.P. ELECTRICIDAD'!A278" xr:uid="{00000000-0004-0000-0000-000029000000}"/>
    <hyperlink ref="K543" location="A.P. ELECTRICIDAD!A2609" display="A.P. ELECTRICIDAD'!A2609" xr:uid="{00000000-0004-0000-0000-00002A000000}"/>
    <hyperlink ref="K553" location="A.P. ELECTRICIDAD!A2853" display="A.P. ELECTRICIDAD'!A2853" xr:uid="{00000000-0004-0000-0000-00002B000000}"/>
    <hyperlink ref="K610" location="PRESUPUESTO NACION!A1070" display="RESUMEN" xr:uid="{00000000-0004-0000-0000-00002C000000}"/>
    <hyperlink ref="K611" location="A.P. SANITARIAS!A4" display="A.P. SANITARIAS'!A4" xr:uid="{00000000-0004-0000-0000-00002D000000}"/>
    <hyperlink ref="K633" location="A.P. SANITARIAS!A771" display="A.P. SANITARIAS'!A771" xr:uid="{00000000-0004-0000-0000-00002E000000}"/>
    <hyperlink ref="K643" location="A.P. SANITARIAS!A1368" display="A.P. SANITARIAS'!A1368" xr:uid="{00000000-0004-0000-0000-00002F000000}"/>
    <hyperlink ref="K672" location="A.P. SANITARIAS!A2333" display="A.P. SANITARIAS'!A2333" xr:uid="{00000000-0004-0000-0000-000030000000}"/>
    <hyperlink ref="K696" location="A.P. SANITARIAS!A3055" display="A.P. SANITARIAS'!A3055" xr:uid="{00000000-0004-0000-0000-000031000000}"/>
    <hyperlink ref="K704" location="A.P. SANITARIAS!A3255" display="A.P. SANITARIAS'!A3255" xr:uid="{00000000-0004-0000-0000-000032000000}"/>
    <hyperlink ref="K722" location="A.P. SANITARIAS!A3785" display="A.P. SANITARIAS'!A3785" xr:uid="{00000000-0004-0000-0000-000033000000}"/>
    <hyperlink ref="K731" location="A.P. SANITARIAS!A4018" display="A.P. SANITARIAS'!A4018" xr:uid="{00000000-0004-0000-0000-000034000000}"/>
    <hyperlink ref="K734" location="A.P. PLANTA DEPURADORA!A1" display="A.P. PLANTA DEPURADORA'!A1" xr:uid="{00000000-0004-0000-0000-000035000000}"/>
    <hyperlink ref="K735" location="A.P. SANITARIAS!A4073" display="A.P. SANITARIAS'!A4073" xr:uid="{00000000-0004-0000-0000-000036000000}"/>
    <hyperlink ref="K736" location="A.P. PLANTA DEPURADORA!A282" display="A.P. PLANTA DEPURADORA'!A282" xr:uid="{00000000-0004-0000-0000-000037000000}"/>
    <hyperlink ref="K738" location="A.P. SANITARIAS!A4114" display="A.P. SANITARIAS'!A4114" xr:uid="{00000000-0004-0000-0000-000038000000}"/>
    <hyperlink ref="K742" location="A.P. SANITARIAS!A4184" display="A.P. SANITARIAS'!A4184" xr:uid="{00000000-0004-0000-0000-000039000000}"/>
    <hyperlink ref="K746" location="PRESUPUESTO NACION!A1071" display="RESUMEN" xr:uid="{00000000-0004-0000-0000-00003A000000}"/>
    <hyperlink ref="K747" location="A.P. GAS!A4" display="A.P. GAS'!A4" xr:uid="{00000000-0004-0000-0000-00003B000000}"/>
    <hyperlink ref="K753" location="A.P. GAS!A158" display="A.P. GAS'!A158" xr:uid="{00000000-0004-0000-0000-00003C000000}"/>
    <hyperlink ref="K759" location="A.P. GAS!A454" display="A.P. GAS'!A454" xr:uid="{00000000-0004-0000-0000-00003D000000}"/>
    <hyperlink ref="K801" location="A.P. GAS!A2057" display="A.P. GAS'!A2057" xr:uid="{00000000-0004-0000-0000-00003E000000}"/>
    <hyperlink ref="K809" location="A.P. GAS!A2233" display="A.P. GAS'!A2233" xr:uid="{00000000-0004-0000-0000-00003F000000}"/>
    <hyperlink ref="K817" location="A.P. GAS!A2440" display="A.P. GAS'!A2440" xr:uid="{00000000-0004-0000-0000-000040000000}"/>
    <hyperlink ref="K837" location="A.P. GAS!A3025" display="A.P. GAS'!A3025" xr:uid="{00000000-0004-0000-0000-000041000000}"/>
    <hyperlink ref="K839" location="A.P. GAS!A3064" display="A.P. GAS'!A3064" xr:uid="{00000000-0004-0000-0000-000042000000}"/>
    <hyperlink ref="K845" location="PRESUPUESTO NACION!A1072" display="RESUMEN" xr:uid="{00000000-0004-0000-0000-000043000000}"/>
    <hyperlink ref="K846" location="A.P. ELECTRICIDAD!A4616" display="A.P. ELECTRICIDAD'!A4616" xr:uid="{00000000-0004-0000-0000-000044000000}"/>
    <hyperlink ref="K849" location="A.P. SANITARIAS!A4220" display="A.P. SANITARIAS'!A4220" xr:uid="{00000000-0004-0000-0000-000045000000}"/>
    <hyperlink ref="K852" location="PRESUPUESTO NACION!A1073" display="RESUMEN" xr:uid="{00000000-0004-0000-0000-000046000000}"/>
    <hyperlink ref="K853" location="A.P. A.TERMICO!A4" display="'A.P. A.TERMICO'!A4" xr:uid="{00000000-0004-0000-0000-000047000000}"/>
    <hyperlink ref="K859" location="A.P. A.TERMICO!A159" display="A.P. A.TERMICO'!A159" xr:uid="{00000000-0004-0000-0000-000048000000}"/>
    <hyperlink ref="K873" location="A.P. A.TERMICO!A617" display="A.P. A.TERMICO'!A617" xr:uid="{00000000-0004-0000-0000-000049000000}"/>
    <hyperlink ref="K876" location="A.P. A.TERMICO!A658" display="A.P. A.TERMICO'!A658" xr:uid="{00000000-0004-0000-0000-00004A000000}"/>
    <hyperlink ref="K915" location="PRESUPUESTO NACION!A1074" display="RESUMEN" xr:uid="{00000000-0004-0000-0000-00004B000000}"/>
    <hyperlink ref="K916" location="A.P. SEGURIDAD!A4" display="'A.P. SEGURIDAD'!A4" xr:uid="{00000000-0004-0000-0000-00004C000000}"/>
    <hyperlink ref="K931" location="A.P. SEGURIDAD!A437" display="A.P. SEGURIDAD'!A437" xr:uid="{00000000-0004-0000-0000-00004D000000}"/>
    <hyperlink ref="K946" location="PRESUPUESTO NACION!A1075" display="RESUMEN" xr:uid="{00000000-0004-0000-0000-00004E000000}"/>
    <hyperlink ref="K947" location="A. DE PRECIOS CIVIL!A11065" display="A. DE PRECIOS CIVIL'!A11065" xr:uid="{00000000-0004-0000-0000-00004F000000}"/>
    <hyperlink ref="K959" location="PRESUPUESTO NACION!A1076" display="RESUMEN" xr:uid="{00000000-0004-0000-0000-000050000000}"/>
    <hyperlink ref="K960" location="A. DE PRECIOS CIVIL!A11364" display="A. DE PRECIOS CIVIL'!A11364" xr:uid="{00000000-0004-0000-0000-000051000000}"/>
    <hyperlink ref="K983" location="PRESUPUESTO NACION!A1077" display="RESUMEN" xr:uid="{00000000-0004-0000-0000-000052000000}"/>
    <hyperlink ref="K984" location="A. DE PRECIOS CIVIL!A12012" display="A. DE PRECIOS CIVIL'!A12012" xr:uid="{00000000-0004-0000-0000-000053000000}"/>
    <hyperlink ref="K990" location="A. DE PRECIOS CIVIL!A12109" display="A. DE PRECIOS CIVIL'!A12012" xr:uid="{00000000-0004-0000-0000-000054000000}"/>
    <hyperlink ref="K994" location="PRESUPUESTO NACION!A1078" display="RESUMEN" xr:uid="{00000000-0004-0000-0000-000055000000}"/>
    <hyperlink ref="K995" location="A. DE PRECIOS CIVIL!A12141" display="A. DE PRECIOS CIVIL'!A12141" xr:uid="{00000000-0004-0000-0000-000056000000}"/>
    <hyperlink ref="K1003" location="A. DE PRECIOS CIVIL!A12318" display="A. DE PRECIOS CIVIL'!A12318" xr:uid="{00000000-0004-0000-0000-000057000000}"/>
    <hyperlink ref="K1009" location="PRESUPUESTO NACION!A1079" display="RESUMEN" xr:uid="{00000000-0004-0000-0000-000058000000}"/>
    <hyperlink ref="K1010" location="A. DE PRECIOS CIVIL!A12424" display="A. DE PRECIOS CIVIL'!A12424" xr:uid="{00000000-0004-0000-0000-000059000000}"/>
    <hyperlink ref="K1012" location="PRESUPUESTO NACION!A1080" display="RESUMEN" xr:uid="{00000000-0004-0000-0000-00005A000000}"/>
    <hyperlink ref="K1013" location="A. DE PRECIOS CIVIL!A12458" display="A. DE PRECIOS CIVIL'!A12458" xr:uid="{00000000-0004-0000-0000-00005B000000}"/>
    <hyperlink ref="D1060" location="null!C17" display="TREBAJOS PREPARATORIOS (todas las demoliciones, extracciones  picados contemplan el retiro de la obra)" xr:uid="{00000000-0004-0000-0000-00005C000000}"/>
  </hyperlinks>
  <printOptions horizontalCentered="1"/>
  <pageMargins left="0.25" right="0.25" top="0.75" bottom="0.75" header="0.3" footer="0.3"/>
  <pageSetup paperSize="5" orientation="landscape" r:id="rId1"/>
  <headerFooter>
    <oddFooter>&amp;R&amp;P</oddFooter>
  </headerFooter>
  <rowBreaks count="4" manualBreakCount="4">
    <brk id="914" man="1"/>
    <brk id="188" man="1"/>
    <brk id="461" man="1"/>
    <brk id="1055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BDD6EE"/>
  </sheetPr>
  <dimension ref="A1:Z1429"/>
  <sheetViews>
    <sheetView workbookViewId="0"/>
  </sheetViews>
  <sheetFormatPr baseColWidth="10" defaultColWidth="12.5703125" defaultRowHeight="15" customHeight="1"/>
  <cols>
    <col min="1" max="1" width="3.85546875" customWidth="1"/>
    <col min="2" max="2" width="5.140625" customWidth="1"/>
    <col min="3" max="3" width="82" customWidth="1"/>
    <col min="4" max="4" width="5" customWidth="1"/>
    <col min="5" max="5" width="4.42578125" customWidth="1"/>
    <col min="6" max="6" width="7" customWidth="1"/>
    <col min="7" max="26" width="10.5703125" customWidth="1"/>
  </cols>
  <sheetData>
    <row r="1" spans="1:26" ht="12.75" customHeight="1">
      <c r="A1" s="1"/>
      <c r="B1" s="1"/>
      <c r="C1" s="223" t="s">
        <v>382</v>
      </c>
      <c r="D1" s="224"/>
      <c r="E1" s="225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>
      <c r="A2" s="1"/>
      <c r="B2" s="1"/>
      <c r="C2" s="223" t="s">
        <v>383</v>
      </c>
      <c r="D2" s="224"/>
      <c r="E2" s="225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>
      <c r="A3" s="1"/>
      <c r="B3" s="1"/>
      <c r="C3" s="224"/>
      <c r="D3" s="224"/>
      <c r="E3" s="225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>
      <c r="A4" s="1"/>
      <c r="B4" s="1"/>
      <c r="C4" s="51" t="s">
        <v>384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>
      <c r="A5" s="1"/>
      <c r="B5" s="51" t="s">
        <v>169</v>
      </c>
      <c r="C5" s="51" t="s">
        <v>170</v>
      </c>
      <c r="D5" s="1"/>
      <c r="E5" s="1"/>
      <c r="F5" s="226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hidden="1" customHeight="1">
      <c r="A6" s="1"/>
      <c r="B6" s="227" t="s">
        <v>21</v>
      </c>
      <c r="C6" s="228" t="str">
        <f>'PRESUPUESTO NACION'!D464</f>
        <v>Medidor monofásico con pilar de mampostería reglamentario completo</v>
      </c>
      <c r="D6" s="229" t="s">
        <v>163</v>
      </c>
      <c r="E6" s="229"/>
      <c r="F6" s="230" t="str">
        <f t="shared" ref="F6:F7" si="0">+B6</f>
        <v>1</v>
      </c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>
      <c r="A7" s="1"/>
      <c r="B7" s="231" t="s">
        <v>31</v>
      </c>
      <c r="C7" s="232" t="str">
        <f>'PRESUPUESTO NACION'!D465</f>
        <v>Medidor trifásico con pilar de mampostería reglamentario completo c/ seccionador bajo carga</v>
      </c>
      <c r="D7" s="233" t="s">
        <v>167</v>
      </c>
      <c r="E7" s="233">
        <v>1</v>
      </c>
      <c r="F7" s="234" t="str">
        <f t="shared" si="0"/>
        <v>2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>
      <c r="A8" s="1"/>
      <c r="B8" s="51" t="s">
        <v>172</v>
      </c>
      <c r="C8" s="51" t="s">
        <v>173</v>
      </c>
      <c r="D8" s="1"/>
      <c r="E8" s="1"/>
      <c r="F8" s="226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>
      <c r="A9" s="1"/>
      <c r="B9" s="235" t="s">
        <v>21</v>
      </c>
      <c r="C9" s="229" t="str">
        <f>'PRESUPUESTO NACION'!D467</f>
        <v>Tablero cisterna completo con automático de tanque</v>
      </c>
      <c r="D9" s="236" t="s">
        <v>163</v>
      </c>
      <c r="E9" s="236">
        <v>1</v>
      </c>
      <c r="F9" s="237" t="str">
        <f t="shared" ref="F9:F13" si="1">+B9</f>
        <v>1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>
      <c r="A10" s="1"/>
      <c r="B10" s="238" t="s">
        <v>31</v>
      </c>
      <c r="C10" s="239" t="str">
        <f>'PRESUPUESTO NACION'!D468</f>
        <v>Tablero de bomberos</v>
      </c>
      <c r="D10" s="239" t="s">
        <v>163</v>
      </c>
      <c r="E10" s="239">
        <v>1</v>
      </c>
      <c r="F10" s="240" t="str">
        <f t="shared" si="1"/>
        <v>2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hidden="1" customHeight="1">
      <c r="A11" s="1"/>
      <c r="B11" s="238" t="s">
        <v>32</v>
      </c>
      <c r="C11" s="239" t="str">
        <f>'PRESUPUESTO NACION'!D469</f>
        <v>Tablero planta de tratamiento de efluentes cloacales</v>
      </c>
      <c r="D11" s="239" t="s">
        <v>163</v>
      </c>
      <c r="E11" s="239"/>
      <c r="F11" s="240" t="str">
        <f t="shared" si="1"/>
        <v>3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hidden="1" customHeight="1">
      <c r="A12" s="1"/>
      <c r="B12" s="238" t="s">
        <v>33</v>
      </c>
      <c r="C12" s="239" t="str">
        <f>'PRESUPUESTO NACION'!D470</f>
        <v>Tablero pozo de bombeo cloacal</v>
      </c>
      <c r="D12" s="239" t="s">
        <v>163</v>
      </c>
      <c r="E12" s="239"/>
      <c r="F12" s="240" t="str">
        <f t="shared" si="1"/>
        <v>4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hidden="1" customHeight="1">
      <c r="A13" s="1"/>
      <c r="B13" s="241" t="s">
        <v>35</v>
      </c>
      <c r="C13" s="233" t="str">
        <f>'PRESUPUESTO NACION'!D471</f>
        <v>Tablero bomba sumergible de pozo de explotación</v>
      </c>
      <c r="D13" s="233" t="s">
        <v>163</v>
      </c>
      <c r="E13" s="233"/>
      <c r="F13" s="234" t="str">
        <f t="shared" si="1"/>
        <v>5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1"/>
      <c r="B14" s="51" t="s">
        <v>175</v>
      </c>
      <c r="C14" s="51" t="s">
        <v>176</v>
      </c>
      <c r="D14" s="1"/>
      <c r="E14" s="1"/>
      <c r="F14" s="242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1"/>
      <c r="B15" s="243" t="s">
        <v>21</v>
      </c>
      <c r="C15" s="229" t="str">
        <f>'PRESUPUESTO NACION'!D474</f>
        <v>Tablero Metalico 10 Bocas P/embutir. IP 20</v>
      </c>
      <c r="D15" s="229" t="s">
        <v>163</v>
      </c>
      <c r="E15" s="229">
        <v>11</v>
      </c>
      <c r="F15" s="230" t="str">
        <f t="shared" ref="F15:F50" si="2">+B15</f>
        <v>1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>
      <c r="A16" s="1"/>
      <c r="B16" s="238" t="s">
        <v>31</v>
      </c>
      <c r="C16" s="239" t="str">
        <f>'PRESUPUESTO NACION'!D475</f>
        <v>Tablero Metalico 20 Bocas P/embutir. IP 20</v>
      </c>
      <c r="D16" s="239" t="s">
        <v>163</v>
      </c>
      <c r="E16" s="239">
        <v>4</v>
      </c>
      <c r="F16" s="240" t="str">
        <f t="shared" si="2"/>
        <v>2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1"/>
      <c r="B17" s="238" t="s">
        <v>32</v>
      </c>
      <c r="C17" s="239" t="str">
        <f>'PRESUPUESTO NACION'!D476</f>
        <v>Tablero Metalico 40 Bocas P/embutir. IP 20</v>
      </c>
      <c r="D17" s="239" t="s">
        <v>163</v>
      </c>
      <c r="E17" s="239">
        <v>12</v>
      </c>
      <c r="F17" s="240" t="str">
        <f t="shared" si="2"/>
        <v>3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hidden="1" customHeight="1">
      <c r="A18" s="1"/>
      <c r="B18" s="238" t="s">
        <v>33</v>
      </c>
      <c r="C18" s="239" t="str">
        <f>'PRESUPUESTO NACION'!D477</f>
        <v>Tablero Metalico 80 Bocas P/embutir. IP 20</v>
      </c>
      <c r="D18" s="239" t="s">
        <v>163</v>
      </c>
      <c r="E18" s="239"/>
      <c r="F18" s="240" t="str">
        <f t="shared" si="2"/>
        <v>4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hidden="1" customHeight="1">
      <c r="A19" s="1"/>
      <c r="B19" s="238" t="s">
        <v>35</v>
      </c>
      <c r="C19" s="239" t="str">
        <f>'PRESUPUESTO NACION'!D478</f>
        <v>Tablero Metalico 10 Bocas Estanco. - IP 54</v>
      </c>
      <c r="D19" s="239" t="s">
        <v>163</v>
      </c>
      <c r="E19" s="239"/>
      <c r="F19" s="240" t="str">
        <f t="shared" si="2"/>
        <v>5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hidden="1" customHeight="1">
      <c r="A20" s="1"/>
      <c r="B20" s="238" t="s">
        <v>36</v>
      </c>
      <c r="C20" s="239" t="str">
        <f>'PRESUPUESTO NACION'!D479</f>
        <v>Tablero Metalico 20 Bocas Estanco - IP 54</v>
      </c>
      <c r="D20" s="239" t="s">
        <v>163</v>
      </c>
      <c r="E20" s="239"/>
      <c r="F20" s="240" t="str">
        <f t="shared" si="2"/>
        <v>6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hidden="1" customHeight="1">
      <c r="A21" s="1"/>
      <c r="B21" s="238" t="s">
        <v>37</v>
      </c>
      <c r="C21" s="239" t="str">
        <f>'PRESUPUESTO NACION'!D480</f>
        <v>Tablero Metalico 36 Bocas  Estanco - IP 54</v>
      </c>
      <c r="D21" s="239" t="s">
        <v>163</v>
      </c>
      <c r="E21" s="239"/>
      <c r="F21" s="240" t="str">
        <f t="shared" si="2"/>
        <v>7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hidden="1" customHeight="1">
      <c r="A22" s="1"/>
      <c r="B22" s="238" t="s">
        <v>38</v>
      </c>
      <c r="C22" s="239" t="str">
        <f>'PRESUPUESTO NACION'!D481</f>
        <v>Tablero Metalico 72 Bocas  Estanco - IP 54</v>
      </c>
      <c r="D22" s="239" t="s">
        <v>163</v>
      </c>
      <c r="E22" s="239"/>
      <c r="F22" s="240" t="str">
        <f t="shared" si="2"/>
        <v>8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1"/>
      <c r="B23" s="238" t="s">
        <v>39</v>
      </c>
      <c r="C23" s="239" t="str">
        <f>'PRESUPUESTO NACION'!D482</f>
        <v>Tablero Metalico 108 Bocas  Estanco - IP 54</v>
      </c>
      <c r="D23" s="239" t="s">
        <v>163</v>
      </c>
      <c r="E23" s="239">
        <v>1</v>
      </c>
      <c r="F23" s="240" t="str">
        <f t="shared" si="2"/>
        <v>9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hidden="1" customHeight="1">
      <c r="A24" s="1"/>
      <c r="B24" s="238" t="s">
        <v>40</v>
      </c>
      <c r="C24" s="239" t="str">
        <f>'PRESUPUESTO NACION'!D483</f>
        <v>Instrumentos de medición</v>
      </c>
      <c r="D24" s="239" t="s">
        <v>178</v>
      </c>
      <c r="E24" s="239"/>
      <c r="F24" s="240" t="str">
        <f t="shared" si="2"/>
        <v>10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1"/>
      <c r="B25" s="238" t="s">
        <v>41</v>
      </c>
      <c r="C25" s="239" t="str">
        <f>'PRESUPUESTO NACION'!D484</f>
        <v>Interruptor a tecla 6A unipolar</v>
      </c>
      <c r="D25" s="239" t="s">
        <v>167</v>
      </c>
      <c r="E25" s="239">
        <v>73</v>
      </c>
      <c r="F25" s="240" t="str">
        <f t="shared" si="2"/>
        <v>11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hidden="1" customHeight="1">
      <c r="A26" s="1"/>
      <c r="B26" s="238" t="s">
        <v>42</v>
      </c>
      <c r="C26" s="239" t="str">
        <f>'PRESUPUESTO NACION'!D485</f>
        <v>Interruptor Termomagnético 1X6/10/16A</v>
      </c>
      <c r="D26" s="239" t="s">
        <v>163</v>
      </c>
      <c r="E26" s="239"/>
      <c r="F26" s="240" t="str">
        <f t="shared" si="2"/>
        <v>12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hidden="1" customHeight="1">
      <c r="A27" s="1"/>
      <c r="B27" s="238" t="s">
        <v>44</v>
      </c>
      <c r="C27" s="239" t="str">
        <f>'PRESUPUESTO NACION'!D486</f>
        <v>Interruptor Termomagnético 2X6A</v>
      </c>
      <c r="D27" s="239" t="s">
        <v>163</v>
      </c>
      <c r="E27" s="239"/>
      <c r="F27" s="240" t="str">
        <f t="shared" si="2"/>
        <v>13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1"/>
      <c r="B28" s="238" t="s">
        <v>45</v>
      </c>
      <c r="C28" s="239" t="str">
        <f>'PRESUPUESTO NACION'!D487</f>
        <v>Interruptor Termomagnético 2X10/25 A</v>
      </c>
      <c r="D28" s="239" t="s">
        <v>163</v>
      </c>
      <c r="E28" s="239">
        <v>75</v>
      </c>
      <c r="F28" s="240" t="str">
        <f t="shared" si="2"/>
        <v>14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hidden="1" customHeight="1">
      <c r="A29" s="1"/>
      <c r="B29" s="238" t="s">
        <v>46</v>
      </c>
      <c r="C29" s="239" t="str">
        <f>'PRESUPUESTO NACION'!D488</f>
        <v>Interruptor Termomagnético 2X32 A</v>
      </c>
      <c r="D29" s="239" t="s">
        <v>163</v>
      </c>
      <c r="E29" s="239"/>
      <c r="F29" s="240" t="str">
        <f t="shared" si="2"/>
        <v>15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>
      <c r="A30" s="1"/>
      <c r="B30" s="238" t="s">
        <v>47</v>
      </c>
      <c r="C30" s="239" t="str">
        <f>'PRESUPUESTO NACION'!D489</f>
        <v>Interruptor Termomagnético 4X16/25A</v>
      </c>
      <c r="D30" s="239" t="s">
        <v>163</v>
      </c>
      <c r="E30" s="239">
        <v>28</v>
      </c>
      <c r="F30" s="240" t="str">
        <f t="shared" si="2"/>
        <v>16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>
      <c r="A31" s="1"/>
      <c r="B31" s="238" t="s">
        <v>48</v>
      </c>
      <c r="C31" s="239" t="str">
        <f>'PRESUPUESTO NACION'!D490</f>
        <v>Interruptor Termomagnético 4X32/40A</v>
      </c>
      <c r="D31" s="239" t="s">
        <v>163</v>
      </c>
      <c r="E31" s="239">
        <v>6</v>
      </c>
      <c r="F31" s="240" t="str">
        <f t="shared" si="2"/>
        <v>17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hidden="1" customHeight="1">
      <c r="A32" s="1"/>
      <c r="B32" s="238" t="s">
        <v>49</v>
      </c>
      <c r="C32" s="239" t="str">
        <f>'PRESUPUESTO NACION'!D491</f>
        <v>Interruptor Termomagnético 4X63A</v>
      </c>
      <c r="D32" s="239" t="s">
        <v>163</v>
      </c>
      <c r="E32" s="239"/>
      <c r="F32" s="240" t="str">
        <f t="shared" si="2"/>
        <v>18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hidden="1" customHeight="1">
      <c r="A33" s="1"/>
      <c r="B33" s="238" t="s">
        <v>50</v>
      </c>
      <c r="C33" s="239" t="str">
        <f>'PRESUPUESTO NACION'!D492</f>
        <v>Interruptor Termomagnético 4X80A</v>
      </c>
      <c r="D33" s="239" t="s">
        <v>163</v>
      </c>
      <c r="E33" s="239"/>
      <c r="F33" s="240" t="str">
        <f t="shared" si="2"/>
        <v>19</v>
      </c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>
      <c r="A34" s="1"/>
      <c r="B34" s="238" t="s">
        <v>51</v>
      </c>
      <c r="C34" s="239" t="str">
        <f>'PRESUPUESTO NACION'!D493</f>
        <v>Interruptor Termomagnético 4X100A</v>
      </c>
      <c r="D34" s="239" t="s">
        <v>163</v>
      </c>
      <c r="E34" s="239">
        <v>2</v>
      </c>
      <c r="F34" s="240" t="str">
        <f t="shared" si="2"/>
        <v>20</v>
      </c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hidden="1" customHeight="1">
      <c r="A35" s="1"/>
      <c r="B35" s="238" t="s">
        <v>52</v>
      </c>
      <c r="C35" s="239" t="str">
        <f>'PRESUPUESTO NACION'!D494</f>
        <v>Interruptor Termomagnético 4X160A NS 160 N</v>
      </c>
      <c r="D35" s="239" t="s">
        <v>163</v>
      </c>
      <c r="E35" s="239"/>
      <c r="F35" s="240" t="str">
        <f t="shared" si="2"/>
        <v>21</v>
      </c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hidden="1" customHeight="1">
      <c r="A36" s="1"/>
      <c r="B36" s="238" t="s">
        <v>53</v>
      </c>
      <c r="C36" s="239" t="str">
        <f>'PRESUPUESTO NACION'!D495</f>
        <v>Interruptor Termomagnético 4X200A NS 200 N c/ regule térmico</v>
      </c>
      <c r="D36" s="239" t="s">
        <v>163</v>
      </c>
      <c r="E36" s="239"/>
      <c r="F36" s="240" t="str">
        <f t="shared" si="2"/>
        <v>22</v>
      </c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hidden="1" customHeight="1">
      <c r="A37" s="1"/>
      <c r="B37" s="238" t="s">
        <v>54</v>
      </c>
      <c r="C37" s="239" t="str">
        <f>'PRESUPUESTO NACION'!D496</f>
        <v>Interruptor Termomagnético 4X250A NS 250 N c/ regule térmico</v>
      </c>
      <c r="D37" s="239" t="s">
        <v>163</v>
      </c>
      <c r="E37" s="239"/>
      <c r="F37" s="240" t="str">
        <f t="shared" si="2"/>
        <v>23</v>
      </c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1"/>
      <c r="B38" s="238" t="s">
        <v>179</v>
      </c>
      <c r="C38" s="239" t="str">
        <f>'PRESUPUESTO NACION'!D497</f>
        <v>Interruptor automático diferencial bipolar 2x25 A 30 mA</v>
      </c>
      <c r="D38" s="239" t="s">
        <v>163</v>
      </c>
      <c r="E38" s="239">
        <v>75</v>
      </c>
      <c r="F38" s="240" t="str">
        <f t="shared" si="2"/>
        <v>24</v>
      </c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hidden="1" customHeight="1">
      <c r="A39" s="1"/>
      <c r="B39" s="238" t="s">
        <v>180</v>
      </c>
      <c r="C39" s="239" t="str">
        <f>'PRESUPUESTO NACION'!D498</f>
        <v>Interruptor automático diferencial bipolar 2x40 A 30 mA</v>
      </c>
      <c r="D39" s="239" t="s">
        <v>163</v>
      </c>
      <c r="E39" s="239"/>
      <c r="F39" s="240" t="str">
        <f t="shared" si="2"/>
        <v>25</v>
      </c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hidden="1" customHeight="1">
      <c r="A40" s="1"/>
      <c r="B40" s="238" t="s">
        <v>181</v>
      </c>
      <c r="C40" s="239" t="str">
        <f>'PRESUPUESTO NACION'!D499</f>
        <v>Interruptor automático diferencial bipolar 2x32 A 300 mA</v>
      </c>
      <c r="D40" s="239" t="s">
        <v>163</v>
      </c>
      <c r="E40" s="239"/>
      <c r="F40" s="240" t="str">
        <f t="shared" si="2"/>
        <v>26</v>
      </c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hidden="1" customHeight="1">
      <c r="A41" s="1"/>
      <c r="B41" s="238" t="s">
        <v>182</v>
      </c>
      <c r="C41" s="239" t="str">
        <f>'PRESUPUESTO NACION'!D500</f>
        <v>Interruptor automático diferencial bipolar superinmunizado 2x25 A 30 mA</v>
      </c>
      <c r="D41" s="239" t="s">
        <v>163</v>
      </c>
      <c r="E41" s="239"/>
      <c r="F41" s="240" t="str">
        <f t="shared" si="2"/>
        <v>27</v>
      </c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hidden="1" customHeight="1">
      <c r="A42" s="1"/>
      <c r="B42" s="238" t="s">
        <v>183</v>
      </c>
      <c r="C42" s="239" t="str">
        <f>'PRESUPUESTO NACION'!D501</f>
        <v>Interruptor automático diferencial bipolar superinmunizado 2x40 A 30 mA</v>
      </c>
      <c r="D42" s="239" t="s">
        <v>163</v>
      </c>
      <c r="E42" s="239"/>
      <c r="F42" s="240" t="str">
        <f t="shared" si="2"/>
        <v>28</v>
      </c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>
      <c r="A43" s="1"/>
      <c r="B43" s="238" t="s">
        <v>184</v>
      </c>
      <c r="C43" s="239" t="str">
        <f>'PRESUPUESTO NACION'!D502</f>
        <v>Interruptor automático diferencial tetrapolar 4x25 A 30 mA</v>
      </c>
      <c r="D43" s="239" t="s">
        <v>163</v>
      </c>
      <c r="E43" s="239">
        <v>10</v>
      </c>
      <c r="F43" s="240" t="str">
        <f t="shared" si="2"/>
        <v>29</v>
      </c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hidden="1" customHeight="1">
      <c r="A44" s="1"/>
      <c r="B44" s="238" t="s">
        <v>185</v>
      </c>
      <c r="C44" s="239" t="str">
        <f>'PRESUPUESTO NACION'!D503</f>
        <v>Interruptor automático diferencial tetrapolar 4x40/63 A 30 mA</v>
      </c>
      <c r="D44" s="239" t="s">
        <v>163</v>
      </c>
      <c r="E44" s="239"/>
      <c r="F44" s="240" t="str">
        <f t="shared" si="2"/>
        <v>30</v>
      </c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>
      <c r="A45" s="1"/>
      <c r="B45" s="238" t="s">
        <v>186</v>
      </c>
      <c r="C45" s="239" t="str">
        <f>'PRESUPUESTO NACION'!D504</f>
        <v>Interruptor automático diferencial tetrapolar 4x16 A 300 mA</v>
      </c>
      <c r="D45" s="239" t="s">
        <v>163</v>
      </c>
      <c r="E45" s="239">
        <v>2</v>
      </c>
      <c r="F45" s="240" t="str">
        <f t="shared" si="2"/>
        <v>31</v>
      </c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hidden="1" customHeight="1">
      <c r="A46" s="1"/>
      <c r="B46" s="238" t="s">
        <v>187</v>
      </c>
      <c r="C46" s="239" t="str">
        <f>'PRESUPUESTO NACION'!D505</f>
        <v>Interruptor automático diferencial tetrapolar 4x25 A 300 mA</v>
      </c>
      <c r="D46" s="239" t="s">
        <v>163</v>
      </c>
      <c r="E46" s="239"/>
      <c r="F46" s="240" t="str">
        <f t="shared" si="2"/>
        <v>32</v>
      </c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1"/>
      <c r="B47" s="238" t="s">
        <v>188</v>
      </c>
      <c r="C47" s="239" t="str">
        <f>'PRESUPUESTO NACION'!D506</f>
        <v>Interruptor automático diferencial tetrapolar 4x40 A 300 mA</v>
      </c>
      <c r="D47" s="239" t="s">
        <v>163</v>
      </c>
      <c r="E47" s="239">
        <v>2</v>
      </c>
      <c r="F47" s="240" t="str">
        <f t="shared" si="2"/>
        <v>33</v>
      </c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hidden="1" customHeight="1">
      <c r="A48" s="1"/>
      <c r="B48" s="238" t="s">
        <v>189</v>
      </c>
      <c r="C48" s="239" t="str">
        <f>'PRESUPUESTO NACION'!D507</f>
        <v>Interruptor automático diferencial tetrapolar 4x63 A 300 mA</v>
      </c>
      <c r="D48" s="239" t="s">
        <v>163</v>
      </c>
      <c r="E48" s="239"/>
      <c r="F48" s="240" t="str">
        <f t="shared" si="2"/>
        <v>34</v>
      </c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hidden="1" customHeight="1">
      <c r="A49" s="1"/>
      <c r="B49" s="238" t="s">
        <v>190</v>
      </c>
      <c r="C49" s="239" t="str">
        <f>'PRESUPUESTO NACION'!D508</f>
        <v>Interruptor automático diferencial tetrapolar 4x80 A 300 mA</v>
      </c>
      <c r="D49" s="239" t="s">
        <v>163</v>
      </c>
      <c r="E49" s="239"/>
      <c r="F49" s="240" t="str">
        <f t="shared" si="2"/>
        <v>35</v>
      </c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1"/>
      <c r="B50" s="238" t="s">
        <v>191</v>
      </c>
      <c r="C50" s="239" t="str">
        <f>'PRESUPUESTO NACION'!D509</f>
        <v>Interruptor automático diferencial tetrapolar 4x100 A 300 mA</v>
      </c>
      <c r="D50" s="239" t="s">
        <v>163</v>
      </c>
      <c r="E50" s="239">
        <v>2</v>
      </c>
      <c r="F50" s="240" t="str">
        <f t="shared" si="2"/>
        <v>36</v>
      </c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hidden="1" customHeight="1">
      <c r="A51" s="1"/>
      <c r="B51" s="238" t="s">
        <v>192</v>
      </c>
      <c r="C51" s="239" t="str">
        <f>'PRESUPUESTO NACION'!D510</f>
        <v>Guardamotor hasta 15 A 3 polos</v>
      </c>
      <c r="D51" s="239" t="s">
        <v>167</v>
      </c>
      <c r="E51" s="239"/>
      <c r="F51" s="244">
        <v>39</v>
      </c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hidden="1" customHeight="1">
      <c r="A52" s="1"/>
      <c r="B52" s="238" t="s">
        <v>193</v>
      </c>
      <c r="C52" s="239" t="str">
        <f>'PRESUPUESTO NACION'!D511</f>
        <v xml:space="preserve">Conductor envainado 2 x 0,5 mm2 con caño de PVC 3,2 Ø 40 mm </v>
      </c>
      <c r="D52" s="239" t="s">
        <v>385</v>
      </c>
      <c r="E52" s="239"/>
      <c r="F52" s="240" t="str">
        <f>+B52</f>
        <v>38</v>
      </c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hidden="1" customHeight="1">
      <c r="A53" s="1"/>
      <c r="B53" s="238" t="s">
        <v>194</v>
      </c>
      <c r="C53" s="239" t="str">
        <f>'PRESUPUESTO NACION'!D512</f>
        <v xml:space="preserve">Conductor envainado 2 x 4 mm2 con caño de PVC 3,2 Ø 40 mm </v>
      </c>
      <c r="D53" s="239" t="s">
        <v>385</v>
      </c>
      <c r="E53" s="239"/>
      <c r="F53" s="244">
        <v>41</v>
      </c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hidden="1" customHeight="1">
      <c r="A54" s="1"/>
      <c r="B54" s="238" t="s">
        <v>195</v>
      </c>
      <c r="C54" s="239" t="str">
        <f>'PRESUPUESTO NACION'!D513</f>
        <v xml:space="preserve">Conductor subterráneo 2 x 2,5 mm2 con caño de PVC 3,2 Ø 40 mm </v>
      </c>
      <c r="D54" s="239" t="s">
        <v>385</v>
      </c>
      <c r="E54" s="239"/>
      <c r="F54" s="244">
        <v>42</v>
      </c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hidden="1" customHeight="1">
      <c r="A55" s="1"/>
      <c r="B55" s="238" t="s">
        <v>196</v>
      </c>
      <c r="C55" s="239" t="str">
        <f>'PRESUPUESTO NACION'!D514</f>
        <v xml:space="preserve">Conductor subterráneo 2 x 6 mm2 con caño de PVC 3,2 Ø 40 mm </v>
      </c>
      <c r="D55" s="239" t="s">
        <v>385</v>
      </c>
      <c r="E55" s="239"/>
      <c r="F55" s="240" t="str">
        <f t="shared" ref="F55:F78" si="3">+B55</f>
        <v>41</v>
      </c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hidden="1" customHeight="1">
      <c r="A56" s="1"/>
      <c r="B56" s="238" t="s">
        <v>197</v>
      </c>
      <c r="C56" s="239" t="str">
        <f>'PRESUPUESTO NACION'!D515</f>
        <v xml:space="preserve">Conductor subterráneo 3 x 2,5 mm2 con caño de PVC 3,2 Ø 40 mm </v>
      </c>
      <c r="D56" s="239" t="s">
        <v>385</v>
      </c>
      <c r="E56" s="239"/>
      <c r="F56" s="240" t="str">
        <f t="shared" si="3"/>
        <v>42</v>
      </c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hidden="1" customHeight="1">
      <c r="A57" s="1"/>
      <c r="B57" s="238" t="s">
        <v>198</v>
      </c>
      <c r="C57" s="239" t="str">
        <f>'PRESUPUESTO NACION'!D516</f>
        <v xml:space="preserve">Conductor subterráneo 3 x 4 mm2 con caño de PVC 3,2 Ø 40 mm </v>
      </c>
      <c r="D57" s="239" t="s">
        <v>385</v>
      </c>
      <c r="E57" s="239"/>
      <c r="F57" s="240" t="str">
        <f t="shared" si="3"/>
        <v>43</v>
      </c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hidden="1" customHeight="1">
      <c r="A58" s="1"/>
      <c r="B58" s="238" t="s">
        <v>199</v>
      </c>
      <c r="C58" s="239" t="str">
        <f>'PRESUPUESTO NACION'!D517</f>
        <v xml:space="preserve">Conductor subterráneo 3 x 25 + 1 x 16 mm2 con caño de PVC 3,2 Ø 40 mm </v>
      </c>
      <c r="D58" s="239" t="s">
        <v>385</v>
      </c>
      <c r="E58" s="239"/>
      <c r="F58" s="240" t="str">
        <f t="shared" si="3"/>
        <v>44</v>
      </c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hidden="1" customHeight="1">
      <c r="A59" s="1"/>
      <c r="B59" s="238" t="s">
        <v>200</v>
      </c>
      <c r="C59" s="239" t="str">
        <f>'PRESUPUESTO NACION'!D518</f>
        <v xml:space="preserve">Conductor subterráneo tetrafilar 3 x 35+1 x 16 mm2con caño de PVC 3,2 Ø 63 mm </v>
      </c>
      <c r="D59" s="239" t="s">
        <v>385</v>
      </c>
      <c r="E59" s="239"/>
      <c r="F59" s="240" t="str">
        <f t="shared" si="3"/>
        <v>45</v>
      </c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hidden="1" customHeight="1">
      <c r="A60" s="1"/>
      <c r="B60" s="238" t="s">
        <v>201</v>
      </c>
      <c r="C60" s="239" t="str">
        <f>'PRESUPUESTO NACION'!D519</f>
        <v xml:space="preserve">Conductor subterráneo tetrafilar 3 x 50+1 x 25 mm2con caño de PVC 3,2 Ø 63 mm </v>
      </c>
      <c r="D60" s="239" t="s">
        <v>385</v>
      </c>
      <c r="E60" s="239"/>
      <c r="F60" s="240" t="str">
        <f t="shared" si="3"/>
        <v>46</v>
      </c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hidden="1" customHeight="1">
      <c r="A61" s="1"/>
      <c r="B61" s="238" t="s">
        <v>202</v>
      </c>
      <c r="C61" s="239" t="str">
        <f>'PRESUPUESTO NACION'!D520</f>
        <v xml:space="preserve">Conductor subterráneo tetrafilar 4 x 2,5 mm2 con caño de PVC 3,2 Ø 40 mm </v>
      </c>
      <c r="D61" s="239" t="s">
        <v>385</v>
      </c>
      <c r="E61" s="239"/>
      <c r="F61" s="240" t="str">
        <f t="shared" si="3"/>
        <v>47</v>
      </c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hidden="1" customHeight="1">
      <c r="A62" s="1"/>
      <c r="B62" s="238" t="s">
        <v>203</v>
      </c>
      <c r="C62" s="239" t="str">
        <f>'PRESUPUESTO NACION'!D521</f>
        <v xml:space="preserve">Conductor subterráneo tetrafilar 4 x 4 mm2 con caño de PVC 3,2 Ø 40 mm </v>
      </c>
      <c r="D62" s="239" t="s">
        <v>385</v>
      </c>
      <c r="E62" s="239"/>
      <c r="F62" s="240" t="str">
        <f t="shared" si="3"/>
        <v>48</v>
      </c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hidden="1" customHeight="1">
      <c r="A63" s="1"/>
      <c r="B63" s="238" t="s">
        <v>204</v>
      </c>
      <c r="C63" s="239" t="str">
        <f>'PRESUPUESTO NACION'!D522</f>
        <v xml:space="preserve">Conductor subterráneo tetrafilar 4 x 6 mm2 con caño de PVC 3,2 Ø 40 mm </v>
      </c>
      <c r="D63" s="239" t="s">
        <v>385</v>
      </c>
      <c r="E63" s="239"/>
      <c r="F63" s="240" t="str">
        <f t="shared" si="3"/>
        <v>49</v>
      </c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hidden="1" customHeight="1">
      <c r="A64" s="1"/>
      <c r="B64" s="238" t="s">
        <v>205</v>
      </c>
      <c r="C64" s="239" t="str">
        <f>'PRESUPUESTO NACION'!D523</f>
        <v xml:space="preserve">Conductor subterráneo tetrafilar 4 x 10 mm2 con caño de PVC 3,2 Ø 63 mm </v>
      </c>
      <c r="D64" s="239" t="s">
        <v>385</v>
      </c>
      <c r="E64" s="239"/>
      <c r="F64" s="240" t="str">
        <f t="shared" si="3"/>
        <v>50</v>
      </c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>
      <c r="A65" s="1"/>
      <c r="B65" s="238" t="s">
        <v>206</v>
      </c>
      <c r="C65" s="239" t="str">
        <f>'PRESUPUESTO NACION'!D524</f>
        <v xml:space="preserve">Conductor subterraneo tetrafilar 4 x 16 mm2 con caño de PVC 3,2 Ø 63 mm </v>
      </c>
      <c r="D65" s="239" t="s">
        <v>385</v>
      </c>
      <c r="E65" s="239">
        <v>20</v>
      </c>
      <c r="F65" s="240" t="str">
        <f t="shared" si="3"/>
        <v>51</v>
      </c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"/>
      <c r="B66" s="238" t="s">
        <v>207</v>
      </c>
      <c r="C66" s="239" t="str">
        <f>'PRESUPUESTO NACION'!D525</f>
        <v>Bocas - luminación nuevos a instalar (incluye línea de alimentación)</v>
      </c>
      <c r="D66" s="239" t="s">
        <v>163</v>
      </c>
      <c r="E66" s="239">
        <v>145</v>
      </c>
      <c r="F66" s="240" t="str">
        <f t="shared" si="3"/>
        <v>52</v>
      </c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>
      <c r="A67" s="1"/>
      <c r="B67" s="238" t="s">
        <v>208</v>
      </c>
      <c r="C67" s="239" t="str">
        <f>'PRESUPUESTO NACION'!D526</f>
        <v>Bocas - Tomas nuevos a instalar (incluye línea de alimentación)</v>
      </c>
      <c r="D67" s="239" t="s">
        <v>163</v>
      </c>
      <c r="E67" s="239">
        <v>152</v>
      </c>
      <c r="F67" s="240" t="str">
        <f t="shared" si="3"/>
        <v>53</v>
      </c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hidden="1" customHeight="1">
      <c r="A68" s="1"/>
      <c r="B68" s="238" t="s">
        <v>209</v>
      </c>
      <c r="C68" s="239" t="str">
        <f>'PRESUPUESTO NACION'!D527</f>
        <v>Bocas - Iluminación/Tomas a recablear</v>
      </c>
      <c r="D68" s="239" t="s">
        <v>163</v>
      </c>
      <c r="E68" s="239"/>
      <c r="F68" s="240" t="str">
        <f t="shared" si="3"/>
        <v>54</v>
      </c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hidden="1" customHeight="1">
      <c r="A69" s="1"/>
      <c r="B69" s="238" t="s">
        <v>210</v>
      </c>
      <c r="C69" s="239" t="str">
        <f>'PRESUPUESTO NACION'!D528</f>
        <v>Bocas - Tomas nuevos a instalar p/ servicio contra incendio</v>
      </c>
      <c r="D69" s="239" t="s">
        <v>163</v>
      </c>
      <c r="E69" s="239"/>
      <c r="F69" s="240" t="str">
        <f t="shared" si="3"/>
        <v>55</v>
      </c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hidden="1" customHeight="1">
      <c r="A70" s="1"/>
      <c r="B70" s="238" t="s">
        <v>211</v>
      </c>
      <c r="C70" s="239" t="str">
        <f>'PRESUPUESTO NACION'!D529</f>
        <v>Linea de alimentación de Fe - Conductor 2x2,5+PE</v>
      </c>
      <c r="D70" s="239" t="s">
        <v>385</v>
      </c>
      <c r="E70" s="239"/>
      <c r="F70" s="240" t="str">
        <f t="shared" si="3"/>
        <v>56</v>
      </c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hidden="1" customHeight="1">
      <c r="A71" s="1"/>
      <c r="B71" s="238" t="s">
        <v>212</v>
      </c>
      <c r="C71" s="239" t="str">
        <f>'PRESUPUESTO NACION'!D530</f>
        <v>Linea de alimentación de Fe - Conductor 2x4+PE</v>
      </c>
      <c r="D71" s="239" t="s">
        <v>385</v>
      </c>
      <c r="E71" s="239"/>
      <c r="F71" s="240" t="str">
        <f t="shared" si="3"/>
        <v>57</v>
      </c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hidden="1" customHeight="1">
      <c r="A72" s="1"/>
      <c r="B72" s="238" t="s">
        <v>213</v>
      </c>
      <c r="C72" s="239" t="str">
        <f>'PRESUPUESTO NACION'!D531</f>
        <v>Linea de alimentación de Fe - Conductor 2x6+PE</v>
      </c>
      <c r="D72" s="239" t="s">
        <v>385</v>
      </c>
      <c r="E72" s="239"/>
      <c r="F72" s="240" t="str">
        <f t="shared" si="3"/>
        <v>58</v>
      </c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hidden="1" customHeight="1">
      <c r="A73" s="1"/>
      <c r="B73" s="238" t="s">
        <v>214</v>
      </c>
      <c r="C73" s="239" t="str">
        <f>'PRESUPUESTO NACION'!D532</f>
        <v>Linea de alimentación de Fe - Conductor 3x25+1x16+PE</v>
      </c>
      <c r="D73" s="239" t="s">
        <v>385</v>
      </c>
      <c r="E73" s="239"/>
      <c r="F73" s="240" t="str">
        <f t="shared" si="3"/>
        <v>59</v>
      </c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238" t="s">
        <v>215</v>
      </c>
      <c r="C74" s="239" t="str">
        <f>'PRESUPUESTO NACION'!D533</f>
        <v>Linea de alimentación de Fe - Conductor 4x4+PE</v>
      </c>
      <c r="D74" s="239" t="s">
        <v>385</v>
      </c>
      <c r="E74" s="239">
        <v>150</v>
      </c>
      <c r="F74" s="240" t="str">
        <f t="shared" si="3"/>
        <v>60</v>
      </c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1"/>
      <c r="B75" s="238" t="s">
        <v>216</v>
      </c>
      <c r="C75" s="239" t="str">
        <f>'PRESUPUESTO NACION'!D534</f>
        <v>Linea de alimentación de Fe - Conductor 4x6+PE</v>
      </c>
      <c r="D75" s="239" t="s">
        <v>385</v>
      </c>
      <c r="E75" s="239">
        <v>350</v>
      </c>
      <c r="F75" s="240" t="str">
        <f t="shared" si="3"/>
        <v>61</v>
      </c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1"/>
      <c r="B76" s="238" t="s">
        <v>217</v>
      </c>
      <c r="C76" s="239" t="str">
        <f>'PRESUPUESTO NACION'!D535</f>
        <v>Linea de alimentación de Fe - Conductor 4x10+PE</v>
      </c>
      <c r="D76" s="239" t="s">
        <v>385</v>
      </c>
      <c r="E76" s="239">
        <v>200</v>
      </c>
      <c r="F76" s="240" t="str">
        <f t="shared" si="3"/>
        <v>62</v>
      </c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hidden="1" customHeight="1">
      <c r="A77" s="1"/>
      <c r="B77" s="238" t="s">
        <v>218</v>
      </c>
      <c r="C77" s="239" t="str">
        <f>'PRESUPUESTO NACION'!D536</f>
        <v>Linea de alimentación de Fe - Conductor 4x16+PE</v>
      </c>
      <c r="D77" s="239" t="s">
        <v>385</v>
      </c>
      <c r="E77" s="239"/>
      <c r="F77" s="240" t="str">
        <f t="shared" si="3"/>
        <v>63</v>
      </c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1"/>
      <c r="B78" s="238" t="s">
        <v>219</v>
      </c>
      <c r="C78" s="239" t="str">
        <f>'PRESUPUESTO NACION'!D537</f>
        <v>Linea de alimentación de Fe - Conductor 4x25+PE</v>
      </c>
      <c r="D78" s="239" t="s">
        <v>385</v>
      </c>
      <c r="E78" s="239">
        <v>30</v>
      </c>
      <c r="F78" s="240" t="str">
        <f t="shared" si="3"/>
        <v>64</v>
      </c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hidden="1" customHeight="1">
      <c r="A79" s="1"/>
      <c r="B79" s="238" t="s">
        <v>220</v>
      </c>
      <c r="C79" s="239" t="str">
        <f>'PRESUPUESTO NACION'!D538</f>
        <v>Bandeja Portacables 300mm (incluye accesorios, piezas y fijaciones)</v>
      </c>
      <c r="D79" s="239" t="s">
        <v>29</v>
      </c>
      <c r="E79" s="239"/>
      <c r="F79" s="244">
        <v>67</v>
      </c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hidden="1" customHeight="1">
      <c r="A80" s="1"/>
      <c r="B80" s="238" t="s">
        <v>221</v>
      </c>
      <c r="C80" s="239" t="str">
        <f>'PRESUPUESTO NACION'!D539</f>
        <v>Bandeja Portacables 200mm (incluye accesorios, piezas y fijaciones)</v>
      </c>
      <c r="D80" s="239" t="s">
        <v>29</v>
      </c>
      <c r="E80" s="239"/>
      <c r="F80" s="244">
        <v>68</v>
      </c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241" t="s">
        <v>222</v>
      </c>
      <c r="C81" s="233" t="str">
        <f>'PRESUPUESTO NACION'!D540</f>
        <v>Puesta a tierra completa</v>
      </c>
      <c r="D81" s="233" t="s">
        <v>163</v>
      </c>
      <c r="E81" s="233">
        <v>10</v>
      </c>
      <c r="F81" s="234" t="str">
        <f>+B81</f>
        <v>67</v>
      </c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245" t="s">
        <v>223</v>
      </c>
      <c r="C82" s="245" t="s">
        <v>224</v>
      </c>
      <c r="D82" s="246"/>
      <c r="E82" s="246"/>
      <c r="F82" s="247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243" t="s">
        <v>21</v>
      </c>
      <c r="C83" s="229" t="str">
        <f>'PRESUPUESTO NACION'!D544</f>
        <v>Puesto de informática</v>
      </c>
      <c r="D83" s="229" t="s">
        <v>163</v>
      </c>
      <c r="E83" s="229">
        <v>1</v>
      </c>
      <c r="F83" s="230" t="str">
        <f t="shared" ref="F83:F89" si="4">+B83</f>
        <v>1</v>
      </c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238">
        <v>2</v>
      </c>
      <c r="C84" s="239" t="str">
        <f>'PRESUPUESTO NACION'!D545</f>
        <v>Rack 6 módulos con puerta de vidrio y cerradura</v>
      </c>
      <c r="D84" s="239" t="s">
        <v>163</v>
      </c>
      <c r="E84" s="239">
        <v>1</v>
      </c>
      <c r="F84" s="248">
        <f t="shared" si="4"/>
        <v>2</v>
      </c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238">
        <v>3</v>
      </c>
      <c r="C85" s="239" t="str">
        <f>'PRESUPUESTO NACION'!D546</f>
        <v>Boca para telefonía</v>
      </c>
      <c r="D85" s="239" t="s">
        <v>167</v>
      </c>
      <c r="E85" s="239">
        <v>1</v>
      </c>
      <c r="F85" s="248">
        <f t="shared" si="4"/>
        <v>3</v>
      </c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238">
        <v>4</v>
      </c>
      <c r="C86" s="239" t="str">
        <f>'PRESUPUESTO NACION'!D547</f>
        <v>Central telefónica 2 entradas 12 internos</v>
      </c>
      <c r="D86" s="239" t="s">
        <v>167</v>
      </c>
      <c r="E86" s="239">
        <v>4</v>
      </c>
      <c r="F86" s="248">
        <f t="shared" si="4"/>
        <v>4</v>
      </c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238">
        <v>5</v>
      </c>
      <c r="C87" s="239" t="str">
        <f>'PRESUPUESTO NACION'!D548</f>
        <v>Teléfono terminal</v>
      </c>
      <c r="D87" s="239" t="s">
        <v>167</v>
      </c>
      <c r="E87" s="239">
        <v>2</v>
      </c>
      <c r="F87" s="248">
        <f t="shared" si="4"/>
        <v>5</v>
      </c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238">
        <v>6</v>
      </c>
      <c r="C88" s="239" t="str">
        <f>'PRESUPUESTO NACION'!D549</f>
        <v>Parlante 4" con gabinete</v>
      </c>
      <c r="D88" s="239" t="s">
        <v>163</v>
      </c>
      <c r="E88" s="239">
        <v>4</v>
      </c>
      <c r="F88" s="248">
        <f t="shared" si="4"/>
        <v>6</v>
      </c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241">
        <v>7</v>
      </c>
      <c r="C89" s="233" t="str">
        <f>'PRESUPUESTO NACION'!D550</f>
        <v>Portero eléctrico con un teléfono</v>
      </c>
      <c r="D89" s="233" t="s">
        <v>163</v>
      </c>
      <c r="E89" s="233">
        <v>1</v>
      </c>
      <c r="F89" s="249">
        <f t="shared" si="4"/>
        <v>7</v>
      </c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245" t="s">
        <v>226</v>
      </c>
      <c r="C90" s="245" t="s">
        <v>227</v>
      </c>
      <c r="D90" s="246"/>
      <c r="E90" s="246"/>
      <c r="F90" s="247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hidden="1" customHeight="1">
      <c r="A91" s="1"/>
      <c r="B91" s="243" t="s">
        <v>21</v>
      </c>
      <c r="C91" s="229" t="str">
        <f>'PRESUPUESTO NACION'!D554</f>
        <v>Equipo Fluorescente armado completo 1x36W c/louver p/ embutir.Tipo F1</v>
      </c>
      <c r="D91" s="229" t="s">
        <v>163</v>
      </c>
      <c r="E91" s="229"/>
      <c r="F91" s="230" t="str">
        <f t="shared" ref="F91:F143" si="5">+B91</f>
        <v>1</v>
      </c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hidden="1" customHeight="1">
      <c r="A92" s="1"/>
      <c r="B92" s="238">
        <v>2</v>
      </c>
      <c r="C92" s="239" t="str">
        <f>'PRESUPUESTO NACION'!D555</f>
        <v>Equipo Fluorescente armado completo 2x36W c/louver p/ embutir. Tipo F2</v>
      </c>
      <c r="D92" s="239" t="s">
        <v>163</v>
      </c>
      <c r="E92" s="239"/>
      <c r="F92" s="240">
        <f t="shared" si="5"/>
        <v>2</v>
      </c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hidden="1" customHeight="1">
      <c r="A93" s="1"/>
      <c r="B93" s="238">
        <v>3</v>
      </c>
      <c r="C93" s="239" t="str">
        <f>'PRESUPUESTO NACION'!D556</f>
        <v>Equipo Fluorescente armado completo 3x36W c/louver p/ embutir. Tipo F3</v>
      </c>
      <c r="D93" s="239" t="s">
        <v>163</v>
      </c>
      <c r="E93" s="239"/>
      <c r="F93" s="240">
        <f t="shared" si="5"/>
        <v>3</v>
      </c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hidden="1" customHeight="1">
      <c r="A94" s="1"/>
      <c r="B94" s="238">
        <v>4</v>
      </c>
      <c r="C94" s="239" t="str">
        <f>'PRESUPUESTO NACION'!D557</f>
        <v>Equipo Fluorescente armado completo 1x36W c/louver de aplicar a cielorraso. Tipo F4</v>
      </c>
      <c r="D94" s="239" t="s">
        <v>163</v>
      </c>
      <c r="E94" s="239"/>
      <c r="F94" s="240">
        <f t="shared" si="5"/>
        <v>4</v>
      </c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hidden="1" customHeight="1">
      <c r="A95" s="1"/>
      <c r="B95" s="238">
        <v>5</v>
      </c>
      <c r="C95" s="239" t="str">
        <f>'PRESUPUESTO NACION'!D558</f>
        <v>Equipo Fluorescente armado completo 2x36W c/louver de aplicar en cielorraso. Tipo F5</v>
      </c>
      <c r="D95" s="239" t="s">
        <v>163</v>
      </c>
      <c r="E95" s="239"/>
      <c r="F95" s="240">
        <f t="shared" si="5"/>
        <v>5</v>
      </c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hidden="1" customHeight="1">
      <c r="A96" s="1"/>
      <c r="B96" s="238">
        <v>6</v>
      </c>
      <c r="C96" s="239" t="str">
        <f>'PRESUPUESTO NACION'!D559</f>
        <v>Equipo fluorescente armado completo 3x36 W c/louver de aplicar a cielorraso Tipo F6</v>
      </c>
      <c r="D96" s="239" t="s">
        <v>163</v>
      </c>
      <c r="E96" s="239"/>
      <c r="F96" s="240">
        <f t="shared" si="5"/>
        <v>6</v>
      </c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hidden="1" customHeight="1">
      <c r="A97" s="1"/>
      <c r="B97" s="238">
        <v>7</v>
      </c>
      <c r="C97" s="239" t="str">
        <f>'PRESUPUESTO NACION'!D560</f>
        <v>Equipo Fluorescente armado completo 2x36W con louver y doble barral. Tipo F7</v>
      </c>
      <c r="D97" s="239" t="s">
        <v>163</v>
      </c>
      <c r="E97" s="239"/>
      <c r="F97" s="240">
        <f t="shared" si="5"/>
        <v>7</v>
      </c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hidden="1" customHeight="1">
      <c r="A98" s="1"/>
      <c r="B98" s="238">
        <v>8</v>
      </c>
      <c r="C98" s="239" t="str">
        <f>'PRESUPUESTO NACION'!D561</f>
        <v>Equipo Fluorescente armado completo 3x36W con louver y doble barral. Tipo F8</v>
      </c>
      <c r="D98" s="239" t="s">
        <v>163</v>
      </c>
      <c r="E98" s="239"/>
      <c r="F98" s="240">
        <f t="shared" si="5"/>
        <v>8</v>
      </c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hidden="1" customHeight="1">
      <c r="A99" s="1"/>
      <c r="B99" s="238">
        <v>9</v>
      </c>
      <c r="C99" s="239" t="str">
        <f>'PRESUPUESTO NACION'!D562</f>
        <v>Equipo Fluorescente armado completo 3x36W con louver de embutir parabolico p/ computación. Tipo F9</v>
      </c>
      <c r="D99" s="239" t="s">
        <v>163</v>
      </c>
      <c r="E99" s="239"/>
      <c r="F99" s="240">
        <f t="shared" si="5"/>
        <v>9</v>
      </c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hidden="1" customHeight="1">
      <c r="A100" s="1"/>
      <c r="B100" s="238">
        <v>10</v>
      </c>
      <c r="C100" s="239" t="str">
        <f>'PRESUPUESTO NACION'!D563</f>
        <v>Equipo Fluorescente armado completo 3x36W con louver de aplicar parabolico p/ computación Tipo F10</v>
      </c>
      <c r="D100" s="239" t="s">
        <v>163</v>
      </c>
      <c r="E100" s="239"/>
      <c r="F100" s="240">
        <f t="shared" si="5"/>
        <v>10</v>
      </c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hidden="1" customHeight="1">
      <c r="A101" s="1"/>
      <c r="B101" s="238">
        <v>11</v>
      </c>
      <c r="C101" s="239" t="str">
        <f>'PRESUPUESTO NACION'!D564</f>
        <v>Equipo Fluorescente armado completo 1x36W estanco IP65 Tipo E1</v>
      </c>
      <c r="D101" s="239" t="s">
        <v>163</v>
      </c>
      <c r="E101" s="239"/>
      <c r="F101" s="240">
        <f t="shared" si="5"/>
        <v>11</v>
      </c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238">
        <v>12</v>
      </c>
      <c r="C102" s="239" t="str">
        <f>'PRESUPUESTO NACION'!D565</f>
        <v>Equipo Fluorescente armado completo 2x36W estanco IP65 Tipo E2</v>
      </c>
      <c r="D102" s="239" t="s">
        <v>163</v>
      </c>
      <c r="E102" s="239">
        <v>14</v>
      </c>
      <c r="F102" s="240">
        <f t="shared" si="5"/>
        <v>12</v>
      </c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hidden="1" customHeight="1">
      <c r="A103" s="1"/>
      <c r="B103" s="238">
        <v>13</v>
      </c>
      <c r="C103" s="239" t="str">
        <f>'PRESUPUESTO NACION'!D566</f>
        <v>Pantalla industrial c/ equipo y rejilla y lámpara MH 250 W Tipo I1</v>
      </c>
      <c r="D103" s="239" t="s">
        <v>163</v>
      </c>
      <c r="E103" s="239"/>
      <c r="F103" s="240">
        <f t="shared" si="5"/>
        <v>13</v>
      </c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hidden="1" customHeight="1">
      <c r="A104" s="1"/>
      <c r="B104" s="238">
        <v>14</v>
      </c>
      <c r="C104" s="239" t="str">
        <f>'PRESUPUESTO NACION'!D567</f>
        <v>Luminaria para embutir en cielorraso con vidrio templado resistente y serigrafiado. Lampara MH 150W. Tipo I2</v>
      </c>
      <c r="D104" s="239" t="s">
        <v>163</v>
      </c>
      <c r="E104" s="239"/>
      <c r="F104" s="240">
        <f t="shared" si="5"/>
        <v>14</v>
      </c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hidden="1" customHeight="1">
      <c r="A105" s="1"/>
      <c r="B105" s="238">
        <v>15</v>
      </c>
      <c r="C105" s="239" t="str">
        <f>'PRESUPUESTO NACION'!D568</f>
        <v>Artefacto para exterior con MHº 250W Tipo B</v>
      </c>
      <c r="D105" s="239" t="s">
        <v>163</v>
      </c>
      <c r="E105" s="239"/>
      <c r="F105" s="240">
        <f t="shared" si="5"/>
        <v>15</v>
      </c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hidden="1" customHeight="1">
      <c r="A106" s="1"/>
      <c r="B106" s="238">
        <v>16</v>
      </c>
      <c r="C106" s="239" t="str">
        <f>'PRESUPUESTO NACION'!D569</f>
        <v>Aplique tortuga ovalada 280 mm fundic. Al  1x13 W tipo O</v>
      </c>
      <c r="D106" s="239" t="s">
        <v>163</v>
      </c>
      <c r="E106" s="239"/>
      <c r="F106" s="240">
        <f t="shared" si="5"/>
        <v>16</v>
      </c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238">
        <v>17</v>
      </c>
      <c r="C107" s="239" t="str">
        <f>'PRESUPUESTO NACION'!D570</f>
        <v>Aplique tortuga diam 300 mm fundic. Al  2x18 W tipo T</v>
      </c>
      <c r="D107" s="239" t="s">
        <v>163</v>
      </c>
      <c r="E107" s="239">
        <v>4</v>
      </c>
      <c r="F107" s="240">
        <f t="shared" si="5"/>
        <v>17</v>
      </c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238">
        <v>18</v>
      </c>
      <c r="C108" s="239" t="str">
        <f>'PRESUPUESTO NACION'!D571</f>
        <v>Aplique haz sup. concentrado e inf. difuso, lámpara MH 150 W Tipo H</v>
      </c>
      <c r="D108" s="239" t="s">
        <v>163</v>
      </c>
      <c r="E108" s="239">
        <v>2</v>
      </c>
      <c r="F108" s="240">
        <f t="shared" si="5"/>
        <v>18</v>
      </c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hidden="1" customHeight="1">
      <c r="A109" s="1"/>
      <c r="B109" s="238">
        <v>19</v>
      </c>
      <c r="C109" s="239" t="str">
        <f>'PRESUPUESTO NACION'!D572</f>
        <v>Aplique Tubo Fluorecente compacto de 1x11W C/instal. Tipo A1</v>
      </c>
      <c r="D109" s="239" t="s">
        <v>163</v>
      </c>
      <c r="E109" s="239"/>
      <c r="F109" s="240">
        <f t="shared" si="5"/>
        <v>19</v>
      </c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hidden="1" customHeight="1">
      <c r="A110" s="1"/>
      <c r="B110" s="238">
        <v>20</v>
      </c>
      <c r="C110" s="239" t="str">
        <f>'PRESUPUESTO NACION'!D573</f>
        <v>Aplique Tubo Fluorecente compacto de 2x11W C/instal. Tipo A2</v>
      </c>
      <c r="D110" s="239" t="s">
        <v>163</v>
      </c>
      <c r="E110" s="239"/>
      <c r="F110" s="240">
        <f t="shared" si="5"/>
        <v>20</v>
      </c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238">
        <v>21</v>
      </c>
      <c r="C111" s="239" t="str">
        <f>'PRESUPUESTO NACION'!D574</f>
        <v>Proyector P1 con equipo con lamp. 150W (Lumenac Max 1150 EL)</v>
      </c>
      <c r="D111" s="239" t="s">
        <v>163</v>
      </c>
      <c r="E111" s="239">
        <v>9</v>
      </c>
      <c r="F111" s="240">
        <f t="shared" si="5"/>
        <v>21</v>
      </c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hidden="1" customHeight="1">
      <c r="A112" s="1"/>
      <c r="B112" s="238">
        <v>22</v>
      </c>
      <c r="C112" s="239" t="str">
        <f>'PRESUPUESTO NACION'!D575</f>
        <v>Proyector P2 con equipo con lamp. 250W (Lumenac Max 2250 EL)</v>
      </c>
      <c r="D112" s="239" t="s">
        <v>163</v>
      </c>
      <c r="E112" s="239"/>
      <c r="F112" s="240">
        <f t="shared" si="5"/>
        <v>22</v>
      </c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hidden="1" customHeight="1">
      <c r="A113" s="1"/>
      <c r="B113" s="238">
        <v>23</v>
      </c>
      <c r="C113" s="239" t="str">
        <f>'PRESUPUESTO NACION'!D576</f>
        <v>Proyector P3 con equipo con lamp. 400W (Lumenac Max 2400 EL)</v>
      </c>
      <c r="D113" s="239" t="s">
        <v>163</v>
      </c>
      <c r="E113" s="239"/>
      <c r="F113" s="240">
        <f t="shared" si="5"/>
        <v>23</v>
      </c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hidden="1" customHeight="1">
      <c r="A114" s="1"/>
      <c r="B114" s="238" t="s">
        <v>179</v>
      </c>
      <c r="C114" s="239" t="str">
        <f>'PRESUPUESTO NACION'!D577</f>
        <v>Artefacto LED cua/red de aplicar 200mm 18W 800lm. Tipo L1</v>
      </c>
      <c r="D114" s="239" t="s">
        <v>163</v>
      </c>
      <c r="E114" s="239"/>
      <c r="F114" s="240" t="str">
        <f t="shared" si="5"/>
        <v>24</v>
      </c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hidden="1" customHeight="1">
      <c r="A115" s="1"/>
      <c r="B115" s="238" t="s">
        <v>180</v>
      </c>
      <c r="C115" s="239" t="str">
        <f>'PRESUPUESTO NACION'!D578</f>
        <v>Artefacto LED cua/red de aplicar 600mm 48W 2000lm. Tipo L2</v>
      </c>
      <c r="D115" s="239" t="s">
        <v>163</v>
      </c>
      <c r="E115" s="239"/>
      <c r="F115" s="240" t="str">
        <f t="shared" si="5"/>
        <v>25</v>
      </c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238" t="s">
        <v>181</v>
      </c>
      <c r="C116" s="239" t="str">
        <f>'PRESUPUESTO NACION'!D579</f>
        <v>Artefacto LED rectangular de aplicar 300x600mm 36W 3000lm. Tipo L3</v>
      </c>
      <c r="D116" s="239" t="s">
        <v>167</v>
      </c>
      <c r="E116" s="239">
        <v>41</v>
      </c>
      <c r="F116" s="240" t="str">
        <f t="shared" si="5"/>
        <v>26</v>
      </c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hidden="1" customHeight="1">
      <c r="A117" s="1"/>
      <c r="B117" s="238" t="s">
        <v>182</v>
      </c>
      <c r="C117" s="239" t="str">
        <f>'PRESUPUESTO NACION'!D580</f>
        <v>Artefacto LED cua/red de aplicar 300mm 24W. Tipo L4</v>
      </c>
      <c r="D117" s="239" t="s">
        <v>167</v>
      </c>
      <c r="E117" s="239"/>
      <c r="F117" s="240" t="str">
        <f t="shared" si="5"/>
        <v>27</v>
      </c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238" t="s">
        <v>183</v>
      </c>
      <c r="C118" s="239" t="str">
        <f>'PRESUPUESTO NACION'!D581</f>
        <v>Artefacto LED cua/red 600mm 56W 5000lm. Tipo L5</v>
      </c>
      <c r="D118" s="239" t="s">
        <v>167</v>
      </c>
      <c r="E118" s="239">
        <v>65</v>
      </c>
      <c r="F118" s="240" t="str">
        <f t="shared" si="5"/>
        <v>28</v>
      </c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238" t="s">
        <v>184</v>
      </c>
      <c r="C119" s="239" t="str">
        <f>'PRESUPUESTO NACION'!D582</f>
        <v>Kit de emergencia para artefacto tipo panel LED (12 a 60W)</v>
      </c>
      <c r="D119" s="239" t="s">
        <v>167</v>
      </c>
      <c r="E119" s="239">
        <v>56</v>
      </c>
      <c r="F119" s="240" t="str">
        <f t="shared" si="5"/>
        <v>29</v>
      </c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hidden="1" customHeight="1">
      <c r="A120" s="1"/>
      <c r="B120" s="238" t="s">
        <v>185</v>
      </c>
      <c r="C120" s="239" t="str">
        <f>'PRESUPUESTO NACION'!D583</f>
        <v>Reflector LED 30W 250lm. Tipo R3</v>
      </c>
      <c r="D120" s="239" t="s">
        <v>167</v>
      </c>
      <c r="E120" s="239"/>
      <c r="F120" s="240" t="str">
        <f t="shared" si="5"/>
        <v>30</v>
      </c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hidden="1" customHeight="1">
      <c r="A121" s="1"/>
      <c r="B121" s="238" t="s">
        <v>186</v>
      </c>
      <c r="C121" s="239" t="str">
        <f>'PRESUPUESTO NACION'!D584</f>
        <v>Reflector LED 50W 450lm. Tipo R5</v>
      </c>
      <c r="D121" s="239" t="s">
        <v>167</v>
      </c>
      <c r="E121" s="239"/>
      <c r="F121" s="240" t="str">
        <f t="shared" si="5"/>
        <v>31</v>
      </c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hidden="1" customHeight="1">
      <c r="A122" s="1"/>
      <c r="B122" s="238" t="s">
        <v>187</v>
      </c>
      <c r="C122" s="239" t="str">
        <f>'PRESUPUESTO NACION'!D585</f>
        <v>Reflector LED 240W 20000lm. Tipo R20 (tipo alumbrado público)</v>
      </c>
      <c r="D122" s="239" t="s">
        <v>167</v>
      </c>
      <c r="E122" s="239"/>
      <c r="F122" s="240" t="str">
        <f t="shared" si="5"/>
        <v>32</v>
      </c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hidden="1" customHeight="1">
      <c r="A123" s="1"/>
      <c r="B123" s="238" t="s">
        <v>188</v>
      </c>
      <c r="C123" s="239" t="str">
        <f>'PRESUPUESTO NACION'!D586</f>
        <v>Ventilador de pared de tres palas diam. 0,45, motor reforzado c/ rejilla de protección</v>
      </c>
      <c r="D123" s="239" t="s">
        <v>163</v>
      </c>
      <c r="E123" s="239"/>
      <c r="F123" s="240" t="str">
        <f t="shared" si="5"/>
        <v>33</v>
      </c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hidden="1" customHeight="1">
      <c r="A124" s="1"/>
      <c r="B124" s="238" t="s">
        <v>189</v>
      </c>
      <c r="C124" s="239" t="str">
        <f>'PRESUPUESTO NACION'!D587</f>
        <v>Ventilador de pared de tres palas diam. 0,80, motor reforzado c/ rejilla de protección</v>
      </c>
      <c r="D124" s="239" t="s">
        <v>163</v>
      </c>
      <c r="E124" s="239"/>
      <c r="F124" s="240" t="str">
        <f t="shared" si="5"/>
        <v>34</v>
      </c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238" t="s">
        <v>190</v>
      </c>
      <c r="C125" s="239" t="str">
        <f>'PRESUPUESTO NACION'!D588</f>
        <v>Campana de recreo 12 V Ø 0,15</v>
      </c>
      <c r="D125" s="239" t="s">
        <v>163</v>
      </c>
      <c r="E125" s="239">
        <v>1</v>
      </c>
      <c r="F125" s="240" t="str">
        <f t="shared" si="5"/>
        <v>35</v>
      </c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238" t="s">
        <v>191</v>
      </c>
      <c r="C126" s="239" t="str">
        <f>'PRESUPUESTO NACION'!D589</f>
        <v>Timbre</v>
      </c>
      <c r="D126" s="239" t="s">
        <v>163</v>
      </c>
      <c r="E126" s="239">
        <v>1</v>
      </c>
      <c r="F126" s="240" t="str">
        <f t="shared" si="5"/>
        <v>36</v>
      </c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hidden="1" customHeight="1">
      <c r="A127" s="1"/>
      <c r="B127" s="238" t="s">
        <v>192</v>
      </c>
      <c r="C127" s="239" t="str">
        <f>'PRESUPUESTO NACION'!D590</f>
        <v>Porta cable tipo periscopio de chapa</v>
      </c>
      <c r="D127" s="239" t="s">
        <v>163</v>
      </c>
      <c r="E127" s="239"/>
      <c r="F127" s="240" t="str">
        <f t="shared" si="5"/>
        <v>37</v>
      </c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hidden="1" customHeight="1">
      <c r="A128" s="1"/>
      <c r="B128" s="238" t="s">
        <v>193</v>
      </c>
      <c r="C128" s="239" t="str">
        <f>'PRESUPUESTO NACION'!D591</f>
        <v>Luz de emergencia 20 W autonomia 5 hs</v>
      </c>
      <c r="D128" s="239" t="s">
        <v>163</v>
      </c>
      <c r="E128" s="239"/>
      <c r="F128" s="240" t="str">
        <f t="shared" si="5"/>
        <v>38</v>
      </c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238" t="s">
        <v>194</v>
      </c>
      <c r="C129" s="239" t="str">
        <f>'PRESUPUESTO NACION'!D592</f>
        <v>Luz de emergencia 20 W autonomia 5 hs indicador de salida / salida emergencia</v>
      </c>
      <c r="D129" s="239" t="s">
        <v>163</v>
      </c>
      <c r="E129" s="239">
        <v>1</v>
      </c>
      <c r="F129" s="240" t="str">
        <f t="shared" si="5"/>
        <v>39</v>
      </c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238" t="s">
        <v>195</v>
      </c>
      <c r="C130" s="239" t="str">
        <f>'PRESUPUESTO NACION'!D593</f>
        <v>Extractor de aire caudal 700m3/h, de pared. Tipo EC</v>
      </c>
      <c r="D130" s="239" t="s">
        <v>163</v>
      </c>
      <c r="E130" s="239">
        <v>2</v>
      </c>
      <c r="F130" s="240" t="str">
        <f t="shared" si="5"/>
        <v>40</v>
      </c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238" t="s">
        <v>196</v>
      </c>
      <c r="C131" s="239" t="str">
        <f>'PRESUPUESTO NACION'!D594</f>
        <v>Extractor de aire caudal 1600m3/h tipo industrial 1/2 HP. Tipo ET</v>
      </c>
      <c r="D131" s="239" t="s">
        <v>163</v>
      </c>
      <c r="E131" s="239">
        <v>1</v>
      </c>
      <c r="F131" s="240" t="str">
        <f t="shared" si="5"/>
        <v>41</v>
      </c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hidden="1" customHeight="1">
      <c r="A132" s="1"/>
      <c r="B132" s="238" t="s">
        <v>197</v>
      </c>
      <c r="C132" s="239" t="str">
        <f>'PRESUPUESTO NACION'!D595</f>
        <v>Extractor de aire caudal 190m3/h, para baño. Tipo EB</v>
      </c>
      <c r="D132" s="239" t="s">
        <v>163</v>
      </c>
      <c r="E132" s="239"/>
      <c r="F132" s="240" t="str">
        <f t="shared" si="5"/>
        <v>42</v>
      </c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hidden="1" customHeight="1">
      <c r="A133" s="1"/>
      <c r="B133" s="238" t="s">
        <v>198</v>
      </c>
      <c r="C133" s="239" t="str">
        <f>'PRESUPUESTO NACION'!D596</f>
        <v>Artefacto lumínico acústico para baño discapacitados. Tipo LA</v>
      </c>
      <c r="D133" s="239" t="s">
        <v>167</v>
      </c>
      <c r="E133" s="239"/>
      <c r="F133" s="240" t="str">
        <f t="shared" si="5"/>
        <v>43</v>
      </c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hidden="1" customHeight="1">
      <c r="A134" s="1"/>
      <c r="B134" s="238" t="s">
        <v>199</v>
      </c>
      <c r="C134" s="239" t="str">
        <f>'PRESUPUESTO NACION'!D597</f>
        <v>Célula fotoeléctrica 10A. Tipo CE</v>
      </c>
      <c r="D134" s="239" t="s">
        <v>163</v>
      </c>
      <c r="E134" s="239"/>
      <c r="F134" s="240" t="str">
        <f t="shared" si="5"/>
        <v>44</v>
      </c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hidden="1" customHeight="1">
      <c r="A135" s="1"/>
      <c r="B135" s="238" t="s">
        <v>200</v>
      </c>
      <c r="C135" s="239" t="str">
        <f>'PRESUPUESTO NACION'!D598</f>
        <v>Heladera con Freezer - 347lts</v>
      </c>
      <c r="D135" s="239" t="s">
        <v>167</v>
      </c>
      <c r="E135" s="239"/>
      <c r="F135" s="240" t="str">
        <f t="shared" si="5"/>
        <v>45</v>
      </c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hidden="1" customHeight="1">
      <c r="A136" s="1"/>
      <c r="B136" s="238" t="s">
        <v>201</v>
      </c>
      <c r="C136" s="239" t="str">
        <f>'PRESUPUESTO NACION'!D599</f>
        <v>Heladera 470lts con Freezer 156 lts  en A°I° 2 puertas</v>
      </c>
      <c r="D136" s="239" t="s">
        <v>167</v>
      </c>
      <c r="E136" s="239"/>
      <c r="F136" s="240" t="str">
        <f t="shared" si="5"/>
        <v>46</v>
      </c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hidden="1" customHeight="1">
      <c r="A137" s="1"/>
      <c r="B137" s="238" t="s">
        <v>202</v>
      </c>
      <c r="C137" s="239" t="str">
        <f>'PRESUPUESTO NACION'!D600</f>
        <v>Freezer 202 lts</v>
      </c>
      <c r="D137" s="239" t="s">
        <v>167</v>
      </c>
      <c r="E137" s="239"/>
      <c r="F137" s="240" t="str">
        <f t="shared" si="5"/>
        <v>47</v>
      </c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hidden="1" customHeight="1">
      <c r="A138" s="1"/>
      <c r="B138" s="238" t="s">
        <v>203</v>
      </c>
      <c r="C138" s="239" t="str">
        <f>'PRESUPUESTO NACION'!D601</f>
        <v>Heladera A°I° 4 puertas</v>
      </c>
      <c r="D138" s="239" t="s">
        <v>167</v>
      </c>
      <c r="E138" s="239"/>
      <c r="F138" s="240" t="str">
        <f t="shared" si="5"/>
        <v>48</v>
      </c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hidden="1" customHeight="1">
      <c r="A139" s="1"/>
      <c r="B139" s="238" t="s">
        <v>204</v>
      </c>
      <c r="C139" s="239" t="str">
        <f>'PRESUPUESTO NACION'!D602</f>
        <v>Anafe eléctrico A°I° 4 hornallas (60cmx60cmx12cm)  6kw/h</v>
      </c>
      <c r="D139" s="239" t="s">
        <v>167</v>
      </c>
      <c r="E139" s="239"/>
      <c r="F139" s="240" t="str">
        <f t="shared" si="5"/>
        <v>49</v>
      </c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hidden="1" customHeight="1">
      <c r="A140" s="1"/>
      <c r="B140" s="238" t="s">
        <v>205</v>
      </c>
      <c r="C140" s="239" t="str">
        <f>'PRESUPUESTO NACION'!D603</f>
        <v>Cocina industrial A°I° eléctrica trifásica 4 discos (75x75x86cm)</v>
      </c>
      <c r="D140" s="239" t="s">
        <v>167</v>
      </c>
      <c r="E140" s="239"/>
      <c r="F140" s="240" t="str">
        <f t="shared" si="5"/>
        <v>50</v>
      </c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hidden="1" customHeight="1">
      <c r="A141" s="1"/>
      <c r="B141" s="238" t="s">
        <v>206</v>
      </c>
      <c r="C141" s="239" t="str">
        <f>'PRESUPUESTO NACION'!D604</f>
        <v>Cocina industrial A°I° eléctrica trifásica 6 discos (110x75x86cm)</v>
      </c>
      <c r="D141" s="239" t="s">
        <v>167</v>
      </c>
      <c r="E141" s="239"/>
      <c r="F141" s="240" t="str">
        <f t="shared" si="5"/>
        <v>51</v>
      </c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hidden="1" customHeight="1">
      <c r="A142" s="1"/>
      <c r="B142" s="238" t="s">
        <v>207</v>
      </c>
      <c r="C142" s="239" t="str">
        <f>'PRESUPUESTO NACION'!D605</f>
        <v>Generador eléctrico a gas</v>
      </c>
      <c r="D142" s="239" t="s">
        <v>167</v>
      </c>
      <c r="E142" s="239"/>
      <c r="F142" s="240" t="str">
        <f t="shared" si="5"/>
        <v>52</v>
      </c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hidden="1" customHeight="1">
      <c r="A143" s="1"/>
      <c r="B143" s="241" t="s">
        <v>208</v>
      </c>
      <c r="C143" s="233" t="str">
        <f>'PRESUPUESTO NACION'!D606</f>
        <v>Colocación de artefactos</v>
      </c>
      <c r="D143" s="233" t="s">
        <v>167</v>
      </c>
      <c r="E143" s="233"/>
      <c r="F143" s="234" t="str">
        <f t="shared" si="5"/>
        <v>53</v>
      </c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250"/>
      <c r="C144" s="1"/>
      <c r="D144" s="1"/>
      <c r="E144" s="1"/>
      <c r="F144" s="25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78" t="s">
        <v>321</v>
      </c>
      <c r="C145" s="252" t="s">
        <v>322</v>
      </c>
      <c r="D145" s="253"/>
      <c r="E145" s="253"/>
      <c r="F145" s="254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243" t="s">
        <v>21</v>
      </c>
      <c r="C146" s="229" t="str">
        <f>'PRESUPUESTO NACION'!D932</f>
        <v>Central de control y alarma de incendio</v>
      </c>
      <c r="D146" s="229" t="s">
        <v>167</v>
      </c>
      <c r="E146" s="229">
        <v>1</v>
      </c>
      <c r="F146" s="230" t="str">
        <f t="shared" ref="F146:F155" si="6">+B146</f>
        <v>1</v>
      </c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238">
        <v>2</v>
      </c>
      <c r="C147" s="239" t="str">
        <f>'PRESUPUESTO NACION'!D933</f>
        <v>Detectores de humo y temperatura</v>
      </c>
      <c r="D147" s="239" t="s">
        <v>167</v>
      </c>
      <c r="E147" s="239">
        <v>20</v>
      </c>
      <c r="F147" s="248">
        <f t="shared" si="6"/>
        <v>2</v>
      </c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238">
        <v>3</v>
      </c>
      <c r="C148" s="239" t="str">
        <f>'PRESUPUESTO NACION'!D934</f>
        <v>Detectores de gas (natural o licuado) y CO</v>
      </c>
      <c r="D148" s="239" t="s">
        <v>167</v>
      </c>
      <c r="E148" s="239">
        <v>1</v>
      </c>
      <c r="F148" s="248">
        <f t="shared" si="6"/>
        <v>3</v>
      </c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238">
        <v>4</v>
      </c>
      <c r="C149" s="239" t="str">
        <f>'PRESUPUESTO NACION'!D935</f>
        <v>Sirena tipo "Notifier NS/BS"</v>
      </c>
      <c r="D149" s="239" t="s">
        <v>167</v>
      </c>
      <c r="E149" s="239">
        <v>2</v>
      </c>
      <c r="F149" s="248">
        <f t="shared" si="6"/>
        <v>4</v>
      </c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238">
        <v>5</v>
      </c>
      <c r="C150" s="255" t="str">
        <f>'PRESUPUESTO NACION'!D936</f>
        <v>Pulsador tipo "Notifier AC"</v>
      </c>
      <c r="D150" s="239" t="s">
        <v>167</v>
      </c>
      <c r="E150" s="239">
        <v>2</v>
      </c>
      <c r="F150" s="248">
        <f t="shared" si="6"/>
        <v>5</v>
      </c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238">
        <v>6</v>
      </c>
      <c r="C151" s="239" t="str">
        <f>'PRESUPUESTO NACION'!D937</f>
        <v>Central de Alarma 4 Zonas (Tipo X-28 "9004-MPX"), Panel de control Independiente con Teclado (PCS4-MPX), Llamador/Controlador Telefonico X-28 - Para Control Total Via telefonica - Modelo 2028-MPX, Detector de Corte de Linea Telefonica (DCL TEL-MPX),  Rece</v>
      </c>
      <c r="D151" s="239" t="s">
        <v>167</v>
      </c>
      <c r="E151" s="239">
        <v>1</v>
      </c>
      <c r="F151" s="248">
        <f t="shared" si="6"/>
        <v>6</v>
      </c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238">
        <v>7</v>
      </c>
      <c r="C152" s="239" t="str">
        <f>'PRESUPUESTO NACION'!D938</f>
        <v>Sirena externa anti-desarme LQH</v>
      </c>
      <c r="D152" s="239" t="s">
        <v>167</v>
      </c>
      <c r="E152" s="239">
        <v>1</v>
      </c>
      <c r="F152" s="248">
        <f t="shared" si="6"/>
        <v>7</v>
      </c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238">
        <v>8</v>
      </c>
      <c r="C153" s="239" t="str">
        <f>'PRESUPUESTO NACION'!D939</f>
        <v>Sirena interna S 22 M</v>
      </c>
      <c r="D153" s="239" t="s">
        <v>167</v>
      </c>
      <c r="E153" s="239">
        <v>2</v>
      </c>
      <c r="F153" s="248">
        <f t="shared" si="6"/>
        <v>8</v>
      </c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238">
        <v>9</v>
      </c>
      <c r="C154" s="239" t="str">
        <f>'PRESUPUESTO NACION'!D940</f>
        <v>Sensor infrarrojo MD-70R</v>
      </c>
      <c r="D154" s="239" t="s">
        <v>167</v>
      </c>
      <c r="E154" s="239">
        <v>10</v>
      </c>
      <c r="F154" s="248">
        <f t="shared" si="6"/>
        <v>9</v>
      </c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241">
        <v>10</v>
      </c>
      <c r="C155" s="233" t="str">
        <f>'PRESUPUESTO NACION'!D941</f>
        <v>Sensor micromagnético</v>
      </c>
      <c r="D155" s="233" t="s">
        <v>167</v>
      </c>
      <c r="E155" s="233">
        <v>11</v>
      </c>
      <c r="F155" s="249">
        <f t="shared" si="6"/>
        <v>10</v>
      </c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78" t="s">
        <v>324</v>
      </c>
      <c r="C156" s="252" t="s">
        <v>325</v>
      </c>
      <c r="D156" s="253"/>
      <c r="E156" s="253"/>
      <c r="F156" s="254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256" t="s">
        <v>21</v>
      </c>
      <c r="C157" s="257" t="str">
        <f>'PRESUPUESTO NACION'!D944</f>
        <v>Pararrayo de 5 puntas tipo Franklin con descarga a tierra</v>
      </c>
      <c r="D157" s="257" t="s">
        <v>163</v>
      </c>
      <c r="E157" s="257">
        <v>1</v>
      </c>
      <c r="F157" s="258" t="str">
        <f>+B157</f>
        <v>1</v>
      </c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757"/>
      <c r="C158" s="692"/>
      <c r="D158" s="692"/>
      <c r="E158" s="692"/>
      <c r="F158" s="692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78" t="s">
        <v>230</v>
      </c>
      <c r="C159" s="252" t="s">
        <v>386</v>
      </c>
      <c r="D159" s="253"/>
      <c r="E159" s="253"/>
      <c r="F159" s="260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hidden="1" customHeight="1">
      <c r="A160" s="1"/>
      <c r="B160" s="261">
        <v>1</v>
      </c>
      <c r="C160" s="236" t="str">
        <f>'PRESUPUESTO NACION'!D612</f>
        <v>Pozo absorbente 13 m3</v>
      </c>
      <c r="D160" s="229" t="s">
        <v>167</v>
      </c>
      <c r="E160" s="229"/>
      <c r="F160" s="262">
        <f>+B160</f>
        <v>1</v>
      </c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hidden="1" customHeight="1">
      <c r="A161" s="1"/>
      <c r="B161" s="263">
        <f t="shared" ref="B161:B255" si="7">B160+1</f>
        <v>2</v>
      </c>
      <c r="C161" s="239" t="str">
        <f>'PRESUPUESTO NACION'!D613</f>
        <v>Lecho Nitrificante</v>
      </c>
      <c r="D161" s="264" t="s">
        <v>29</v>
      </c>
      <c r="E161" s="264"/>
      <c r="F161" s="265">
        <f t="shared" ref="F161:F255" si="8">B161</f>
        <v>2</v>
      </c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hidden="1" customHeight="1">
      <c r="A162" s="1"/>
      <c r="B162" s="263">
        <f t="shared" si="7"/>
        <v>3</v>
      </c>
      <c r="C162" s="239" t="str">
        <f>'PRESUPUESTO NACION'!D614</f>
        <v>Extensión de red cloacal</v>
      </c>
      <c r="D162" s="239" t="s">
        <v>178</v>
      </c>
      <c r="E162" s="239"/>
      <c r="F162" s="265">
        <f t="shared" si="8"/>
        <v>3</v>
      </c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263">
        <f t="shared" si="7"/>
        <v>4</v>
      </c>
      <c r="C163" s="239" t="str">
        <f>'PRESUPUESTO NACION'!D615</f>
        <v>Cañería cloacal PVC 3,2 Ø 0,040</v>
      </c>
      <c r="D163" s="239" t="s">
        <v>29</v>
      </c>
      <c r="E163" s="239">
        <v>24</v>
      </c>
      <c r="F163" s="265">
        <f t="shared" si="8"/>
        <v>4</v>
      </c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263">
        <f t="shared" si="7"/>
        <v>5</v>
      </c>
      <c r="C164" s="239" t="str">
        <f>'PRESUPUESTO NACION'!D616</f>
        <v>Cañería cloacal PVC 3,2 Ø 0,050</v>
      </c>
      <c r="D164" s="239" t="s">
        <v>29</v>
      </c>
      <c r="E164" s="239">
        <v>6</v>
      </c>
      <c r="F164" s="265">
        <f t="shared" si="8"/>
        <v>5</v>
      </c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263">
        <f t="shared" si="7"/>
        <v>6</v>
      </c>
      <c r="C165" s="239" t="str">
        <f>'PRESUPUESTO NACION'!D617</f>
        <v>Cañería cloacal PVC 3,2 Ø 0,063</v>
      </c>
      <c r="D165" s="239" t="s">
        <v>29</v>
      </c>
      <c r="E165" s="239">
        <v>38</v>
      </c>
      <c r="F165" s="265">
        <f t="shared" si="8"/>
        <v>6</v>
      </c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263">
        <f t="shared" si="7"/>
        <v>7</v>
      </c>
      <c r="C166" s="239" t="str">
        <f>'PRESUPUESTO NACION'!D618</f>
        <v xml:space="preserve">Cañería cloacal PVC 3,2 Ø 0,110 </v>
      </c>
      <c r="D166" s="239" t="s">
        <v>29</v>
      </c>
      <c r="E166" s="239">
        <v>120</v>
      </c>
      <c r="F166" s="265">
        <f t="shared" si="8"/>
        <v>7</v>
      </c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hidden="1" customHeight="1">
      <c r="A167" s="1"/>
      <c r="B167" s="263">
        <f t="shared" si="7"/>
        <v>8</v>
      </c>
      <c r="C167" s="239" t="str">
        <f>'PRESUPUESTO NACION'!D619</f>
        <v>Cañería cloacal PVC 3,2 Ø 0,160</v>
      </c>
      <c r="D167" s="239" t="s">
        <v>29</v>
      </c>
      <c r="E167" s="239"/>
      <c r="F167" s="265">
        <f t="shared" si="8"/>
        <v>8</v>
      </c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263">
        <f t="shared" si="7"/>
        <v>9</v>
      </c>
      <c r="C168" s="239" t="str">
        <f>'PRESUPUESTO NACION'!D620</f>
        <v>Piezas y accesorios PVC 3,2</v>
      </c>
      <c r="D168" s="239" t="s">
        <v>178</v>
      </c>
      <c r="E168" s="239">
        <v>1</v>
      </c>
      <c r="F168" s="265">
        <f t="shared" si="8"/>
        <v>9</v>
      </c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263">
        <f t="shared" si="7"/>
        <v>10</v>
      </c>
      <c r="C169" s="239" t="str">
        <f>'PRESUPUESTO NACION'!D621</f>
        <v>Cámara de inspección 0,60 x 0,60 doble cierre hermético</v>
      </c>
      <c r="D169" s="239" t="s">
        <v>163</v>
      </c>
      <c r="E169" s="239">
        <v>5</v>
      </c>
      <c r="F169" s="265">
        <f t="shared" si="8"/>
        <v>10</v>
      </c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hidden="1" customHeight="1">
      <c r="A170" s="1"/>
      <c r="B170" s="263">
        <f t="shared" si="7"/>
        <v>11</v>
      </c>
      <c r="C170" s="239" t="str">
        <f>'PRESUPUESTO NACION'!D622</f>
        <v>Cámara de inspección 1,00 x 0,60 doble cierre hermético</v>
      </c>
      <c r="D170" s="239" t="s">
        <v>163</v>
      </c>
      <c r="E170" s="239"/>
      <c r="F170" s="265">
        <f t="shared" si="8"/>
        <v>11</v>
      </c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hidden="1" customHeight="1">
      <c r="A171" s="1"/>
      <c r="B171" s="263">
        <f t="shared" si="7"/>
        <v>12</v>
      </c>
      <c r="C171" s="239" t="str">
        <f>'PRESUPUESTO NACION'!D623</f>
        <v>Cañería de evacuación con protección mecánica</v>
      </c>
      <c r="D171" s="239" t="s">
        <v>29</v>
      </c>
      <c r="E171" s="239"/>
      <c r="F171" s="265">
        <f t="shared" si="8"/>
        <v>12</v>
      </c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hidden="1" customHeight="1">
      <c r="A172" s="1"/>
      <c r="B172" s="263">
        <f t="shared" si="7"/>
        <v>13</v>
      </c>
      <c r="C172" s="239" t="str">
        <f>'PRESUPUESTO NACION'!D624</f>
        <v>Interceptor de grasa</v>
      </c>
      <c r="D172" s="239" t="s">
        <v>167</v>
      </c>
      <c r="E172" s="239"/>
      <c r="F172" s="265">
        <f t="shared" si="8"/>
        <v>13</v>
      </c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hidden="1" customHeight="1">
      <c r="A173" s="1"/>
      <c r="B173" s="263">
        <f t="shared" si="7"/>
        <v>14</v>
      </c>
      <c r="C173" s="239" t="str">
        <f>'PRESUPUESTO NACION'!D625</f>
        <v>Cámara séptica 5 m3</v>
      </c>
      <c r="D173" s="239" t="s">
        <v>163</v>
      </c>
      <c r="E173" s="239"/>
      <c r="F173" s="265">
        <f t="shared" si="8"/>
        <v>14</v>
      </c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hidden="1" customHeight="1">
      <c r="A174" s="1"/>
      <c r="B174" s="263">
        <f t="shared" si="7"/>
        <v>15</v>
      </c>
      <c r="C174" s="239" t="str">
        <f>'PRESUPUESTO NACION'!D626</f>
        <v>Cámara séptica 10 m3</v>
      </c>
      <c r="D174" s="239" t="s">
        <v>163</v>
      </c>
      <c r="E174" s="239"/>
      <c r="F174" s="265">
        <f t="shared" si="8"/>
        <v>15</v>
      </c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hidden="1" customHeight="1">
      <c r="A175" s="1"/>
      <c r="B175" s="263">
        <f t="shared" si="7"/>
        <v>16</v>
      </c>
      <c r="C175" s="239" t="str">
        <f>'PRESUPUESTO NACION'!D627</f>
        <v>Cámara séptica 25 m3</v>
      </c>
      <c r="D175" s="239" t="s">
        <v>167</v>
      </c>
      <c r="E175" s="239"/>
      <c r="F175" s="265">
        <f t="shared" si="8"/>
        <v>16</v>
      </c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hidden="1" customHeight="1">
      <c r="A176" s="1"/>
      <c r="B176" s="263">
        <f t="shared" si="7"/>
        <v>17</v>
      </c>
      <c r="C176" s="239" t="str">
        <f>'PRESUPUESTO NACION'!D628</f>
        <v>Biodigestor Rotoplast 3000lts</v>
      </c>
      <c r="D176" s="239" t="s">
        <v>167</v>
      </c>
      <c r="E176" s="239"/>
      <c r="F176" s="265">
        <f t="shared" si="8"/>
        <v>17</v>
      </c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hidden="1" customHeight="1">
      <c r="A177" s="1"/>
      <c r="B177" s="263">
        <f t="shared" si="7"/>
        <v>18</v>
      </c>
      <c r="C177" s="239" t="str">
        <f>'PRESUPUESTO NACION'!D629</f>
        <v>Pozo de bombeo cloacal (incluye bomba sumergible cloacal 1,5hp)</v>
      </c>
      <c r="D177" s="239" t="s">
        <v>167</v>
      </c>
      <c r="E177" s="239"/>
      <c r="F177" s="265">
        <f t="shared" si="8"/>
        <v>18</v>
      </c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hidden="1" customHeight="1">
      <c r="A178" s="1"/>
      <c r="B178" s="263">
        <f t="shared" si="7"/>
        <v>19</v>
      </c>
      <c r="C178" s="239" t="str">
        <f>'PRESUPUESTO NACION'!D630</f>
        <v>Centrifuga 15m3/h/12m</v>
      </c>
      <c r="D178" s="239" t="s">
        <v>167</v>
      </c>
      <c r="E178" s="239"/>
      <c r="F178" s="265">
        <f t="shared" si="8"/>
        <v>19</v>
      </c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hidden="1" customHeight="1">
      <c r="A179" s="1"/>
      <c r="B179" s="263">
        <f t="shared" si="7"/>
        <v>20</v>
      </c>
      <c r="C179" s="239" t="str">
        <f>'PRESUPUESTO NACION'!D631</f>
        <v>Cañería cloacal PVC p/boca</v>
      </c>
      <c r="D179" s="239" t="s">
        <v>43</v>
      </c>
      <c r="E179" s="239"/>
      <c r="F179" s="265">
        <f t="shared" si="8"/>
        <v>20</v>
      </c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hidden="1" customHeight="1">
      <c r="A180" s="1"/>
      <c r="B180" s="263">
        <f t="shared" si="7"/>
        <v>21</v>
      </c>
      <c r="C180" s="239" t="str">
        <f>'PRESUPUESTO NACION'!D634</f>
        <v>Extensión de red agua corriente</v>
      </c>
      <c r="D180" s="239" t="s">
        <v>178</v>
      </c>
      <c r="E180" s="239"/>
      <c r="F180" s="265">
        <f t="shared" si="8"/>
        <v>21</v>
      </c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263">
        <f t="shared" si="7"/>
        <v>22</v>
      </c>
      <c r="C181" s="239" t="str">
        <f>'PRESUPUESTO NACION'!D635</f>
        <v>Conducción agua fria y caliente, PPTF copolim. random (tipo III) y HºGº</v>
      </c>
      <c r="D181" s="239" t="s">
        <v>178</v>
      </c>
      <c r="E181" s="239">
        <v>1</v>
      </c>
      <c r="F181" s="265">
        <f t="shared" si="8"/>
        <v>22</v>
      </c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hidden="1" customHeight="1">
      <c r="A182" s="1"/>
      <c r="B182" s="263">
        <f t="shared" si="7"/>
        <v>23</v>
      </c>
      <c r="C182" s="239" t="str">
        <f>'PRESUPUESTO NACION'!D636</f>
        <v>Bomba Recirculadora de Agua Caliente Sanitaria tipo Rowa 7/1S</v>
      </c>
      <c r="D182" s="239" t="s">
        <v>43</v>
      </c>
      <c r="E182" s="239"/>
      <c r="F182" s="265">
        <f t="shared" si="8"/>
        <v>23</v>
      </c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263">
        <f t="shared" si="7"/>
        <v>24</v>
      </c>
      <c r="C183" s="239" t="str">
        <f>'PRESUPUESTO NACION'!D637</f>
        <v>Termotanque electrico 50lts. Tipo TTE1</v>
      </c>
      <c r="D183" s="239" t="s">
        <v>43</v>
      </c>
      <c r="E183" s="239">
        <v>3</v>
      </c>
      <c r="F183" s="265">
        <f t="shared" si="8"/>
        <v>24</v>
      </c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hidden="1" customHeight="1">
      <c r="A184" s="1"/>
      <c r="B184" s="263">
        <f t="shared" si="7"/>
        <v>25</v>
      </c>
      <c r="C184" s="239" t="str">
        <f>'PRESUPUESTO NACION'!D638</f>
        <v>Termotanque por bomba de calor Tipo BGH Heat-Pump x 190lts - TipoTTE2</v>
      </c>
      <c r="D184" s="239" t="s">
        <v>43</v>
      </c>
      <c r="E184" s="239"/>
      <c r="F184" s="265">
        <f t="shared" si="8"/>
        <v>25</v>
      </c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263">
        <f t="shared" si="7"/>
        <v>26</v>
      </c>
      <c r="C185" s="239" t="str">
        <f>'PRESUPUESTO NACION'!D639</f>
        <v>Colector tanque de reserva s/proyecto</v>
      </c>
      <c r="D185" s="239" t="s">
        <v>178</v>
      </c>
      <c r="E185" s="239">
        <v>1</v>
      </c>
      <c r="F185" s="265">
        <f t="shared" si="8"/>
        <v>26</v>
      </c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hidden="1" customHeight="1">
      <c r="A186" s="1"/>
      <c r="B186" s="263">
        <f t="shared" si="7"/>
        <v>27</v>
      </c>
      <c r="C186" s="239" t="str">
        <f>'PRESUPUESTO NACION'!D640</f>
        <v xml:space="preserve">Boca agua fria o caliente, PPTF copolim. random (tipo III) </v>
      </c>
      <c r="D186" s="239" t="s">
        <v>167</v>
      </c>
      <c r="E186" s="239"/>
      <c r="F186" s="265">
        <f t="shared" si="8"/>
        <v>27</v>
      </c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hidden="1" customHeight="1">
      <c r="A187" s="1"/>
      <c r="B187" s="263">
        <f t="shared" si="7"/>
        <v>28</v>
      </c>
      <c r="C187" s="239" t="str">
        <f>'PRESUPUESTO NACION'!D641</f>
        <v>Boca agua fria, PPTF copolim. random (tipo III) (para Valvula Pressmatic FV 368.01)</v>
      </c>
      <c r="D187" s="239" t="s">
        <v>163</v>
      </c>
      <c r="E187" s="239"/>
      <c r="F187" s="265">
        <f t="shared" si="8"/>
        <v>28</v>
      </c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263">
        <f t="shared" si="7"/>
        <v>29</v>
      </c>
      <c r="C188" s="239" t="str">
        <f>'PRESUPUESTO NACION'!D644</f>
        <v>Inodoro corto con asiento y tapa- A1</v>
      </c>
      <c r="D188" s="239" t="s">
        <v>163</v>
      </c>
      <c r="E188" s="239">
        <v>13</v>
      </c>
      <c r="F188" s="265">
        <f t="shared" si="8"/>
        <v>29</v>
      </c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hidden="1" customHeight="1">
      <c r="A189" s="1"/>
      <c r="B189" s="263">
        <f t="shared" si="7"/>
        <v>30</v>
      </c>
      <c r="C189" s="239" t="str">
        <f>'PRESUPUESTO NACION'!D645</f>
        <v>Inodoro c/ mochila, asiento y tapa - A2</v>
      </c>
      <c r="D189" s="239" t="s">
        <v>163</v>
      </c>
      <c r="E189" s="239"/>
      <c r="F189" s="265">
        <f t="shared" si="8"/>
        <v>30</v>
      </c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263">
        <f t="shared" si="7"/>
        <v>31</v>
      </c>
      <c r="C190" s="239" t="str">
        <f>'PRESUPUESTO NACION'!D646</f>
        <v>Bacha Aº Iº ø 30 cm, incluye sopapa y descarga cromada. A3</v>
      </c>
      <c r="D190" s="239" t="s">
        <v>163</v>
      </c>
      <c r="E190" s="239">
        <v>18</v>
      </c>
      <c r="F190" s="265">
        <f t="shared" si="8"/>
        <v>31</v>
      </c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263">
        <f t="shared" si="7"/>
        <v>32</v>
      </c>
      <c r="C191" s="239" t="str">
        <f>'PRESUPUESTO NACION'!D647</f>
        <v>Mingitorio oval - A4</v>
      </c>
      <c r="D191" s="239" t="s">
        <v>163</v>
      </c>
      <c r="E191" s="239">
        <v>6</v>
      </c>
      <c r="F191" s="265">
        <f t="shared" si="8"/>
        <v>32</v>
      </c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hidden="1" customHeight="1">
      <c r="A192" s="1"/>
      <c r="B192" s="263">
        <f t="shared" si="7"/>
        <v>33</v>
      </c>
      <c r="C192" s="239" t="str">
        <f>'PRESUPUESTO NACION'!D648</f>
        <v>Bidet - A5</v>
      </c>
      <c r="D192" s="239" t="s">
        <v>163</v>
      </c>
      <c r="E192" s="239"/>
      <c r="F192" s="265">
        <f t="shared" si="8"/>
        <v>33</v>
      </c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263">
        <f t="shared" si="7"/>
        <v>34</v>
      </c>
      <c r="C193" s="239" t="str">
        <f>'PRESUPUESTO NACION'!D649</f>
        <v>Pileta de cocina Aº Iº doble bacha 59x34 - A6</v>
      </c>
      <c r="D193" s="239" t="s">
        <v>163</v>
      </c>
      <c r="E193" s="239">
        <v>6</v>
      </c>
      <c r="F193" s="265">
        <f t="shared" si="8"/>
        <v>34</v>
      </c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263">
        <f t="shared" si="7"/>
        <v>35</v>
      </c>
      <c r="C194" s="239" t="str">
        <f>'PRESUPUESTO NACION'!D650</f>
        <v>Pileta de cocina Aº Iº doble bacha profunda 78x37 - A7</v>
      </c>
      <c r="D194" s="239" t="s">
        <v>163</v>
      </c>
      <c r="E194" s="239">
        <v>1</v>
      </c>
      <c r="F194" s="265">
        <f t="shared" si="8"/>
        <v>35</v>
      </c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hidden="1" customHeight="1">
      <c r="A195" s="1"/>
      <c r="B195" s="263">
        <f t="shared" si="7"/>
        <v>36</v>
      </c>
      <c r="C195" s="239" t="str">
        <f>'PRESUPUESTO NACION'!D651</f>
        <v>Pileton de cocina AºIº 100x50x50 - A8</v>
      </c>
      <c r="D195" s="239" t="s">
        <v>163</v>
      </c>
      <c r="E195" s="239"/>
      <c r="F195" s="265">
        <f t="shared" si="8"/>
        <v>36</v>
      </c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263">
        <f t="shared" si="7"/>
        <v>37</v>
      </c>
      <c r="C196" s="239" t="str">
        <f>'PRESUPUESTO NACION'!D652</f>
        <v>Inodoro con depósito para discapacitado, asiento y tapa- A9</v>
      </c>
      <c r="D196" s="239" t="s">
        <v>163</v>
      </c>
      <c r="E196" s="239">
        <v>3</v>
      </c>
      <c r="F196" s="265">
        <f t="shared" si="8"/>
        <v>37</v>
      </c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263">
        <f t="shared" si="7"/>
        <v>38</v>
      </c>
      <c r="C197" s="239" t="str">
        <f>'PRESUPUESTO NACION'!D653</f>
        <v>Lavatorio para discapacitado soporte fijo- A10</v>
      </c>
      <c r="D197" s="239" t="s">
        <v>163</v>
      </c>
      <c r="E197" s="239">
        <v>3</v>
      </c>
      <c r="F197" s="265">
        <f t="shared" si="8"/>
        <v>38</v>
      </c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hidden="1" customHeight="1">
      <c r="A198" s="1"/>
      <c r="B198" s="263">
        <f t="shared" si="7"/>
        <v>39</v>
      </c>
      <c r="C198" s="239" t="str">
        <f>'PRESUPUESTO NACION'!D654</f>
        <v>Lavatorio para discapacitado soporte móvil- A10 "</v>
      </c>
      <c r="D198" s="239" t="s">
        <v>163</v>
      </c>
      <c r="E198" s="239"/>
      <c r="F198" s="265">
        <f t="shared" si="8"/>
        <v>39</v>
      </c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263">
        <f t="shared" si="7"/>
        <v>40</v>
      </c>
      <c r="C199" s="239" t="str">
        <f>'PRESUPUESTO NACION'!D655</f>
        <v>Silla rebatible (Ducha discapacitado) - A11</v>
      </c>
      <c r="D199" s="239" t="s">
        <v>163</v>
      </c>
      <c r="E199" s="239">
        <v>3</v>
      </c>
      <c r="F199" s="265">
        <f t="shared" si="8"/>
        <v>40</v>
      </c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hidden="1" customHeight="1">
      <c r="A200" s="1"/>
      <c r="B200" s="263">
        <f t="shared" si="7"/>
        <v>41</v>
      </c>
      <c r="C200" s="239" t="str">
        <f>'PRESUPUESTO NACION'!D656</f>
        <v>Pileta de cocina Aº Iº bacha simple 52x32x14 - A12</v>
      </c>
      <c r="D200" s="239" t="s">
        <v>163</v>
      </c>
      <c r="E200" s="239"/>
      <c r="F200" s="265">
        <f t="shared" si="8"/>
        <v>41</v>
      </c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263">
        <f t="shared" si="7"/>
        <v>42</v>
      </c>
      <c r="C201" s="239" t="str">
        <f>'PRESUPUESTO NACION'!D657</f>
        <v>Barra de seguridad rebatible  80 cm -Ferrum VTEPA (inodoro para discapacitado) - A13</v>
      </c>
      <c r="D201" s="239" t="s">
        <v>163</v>
      </c>
      <c r="E201" s="239">
        <v>3</v>
      </c>
      <c r="F201" s="265">
        <f t="shared" si="8"/>
        <v>42</v>
      </c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hidden="1" customHeight="1">
      <c r="A202" s="1"/>
      <c r="B202" s="263">
        <f t="shared" si="7"/>
        <v>43</v>
      </c>
      <c r="C202" s="239" t="str">
        <f>'PRESUPUESTO NACION'!D658</f>
        <v>Barra de seguridad rebatible  80 cm - con Portarrollo Ferrum VTEPA-B (inodoro para discapacitado) - A14</v>
      </c>
      <c r="D202" s="239" t="s">
        <v>163</v>
      </c>
      <c r="E202" s="239"/>
      <c r="F202" s="265">
        <f t="shared" si="8"/>
        <v>43</v>
      </c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263">
        <f t="shared" si="7"/>
        <v>44</v>
      </c>
      <c r="C203" s="239" t="str">
        <f>'PRESUPUESTO NACION'!D659</f>
        <v>Barra de seguridad fija 67 x 36,5 - Ferrum VTEP (inodoro para discapacitado) - A15</v>
      </c>
      <c r="D203" s="239" t="s">
        <v>163</v>
      </c>
      <c r="E203" s="239">
        <v>3</v>
      </c>
      <c r="F203" s="265">
        <f t="shared" si="8"/>
        <v>44</v>
      </c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hidden="1" customHeight="1">
      <c r="A204" s="1"/>
      <c r="B204" s="263">
        <f t="shared" si="7"/>
        <v>45</v>
      </c>
      <c r="C204" s="239" t="str">
        <f>'PRESUPUESTO NACION'!D660</f>
        <v>Inodoro con deposito de embutir, asiento y tapa - A16</v>
      </c>
      <c r="D204" s="239" t="s">
        <v>163</v>
      </c>
      <c r="E204" s="239"/>
      <c r="F204" s="265">
        <f t="shared" si="8"/>
        <v>45</v>
      </c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263">
        <f t="shared" si="7"/>
        <v>46</v>
      </c>
      <c r="C205" s="255" t="str">
        <f>'PRESUPUESTO NACION'!D661</f>
        <v>Accesorios ceràmicos: jabonera, portarrollo, etc. - A17</v>
      </c>
      <c r="D205" s="239" t="s">
        <v>163</v>
      </c>
      <c r="E205" s="239">
        <v>30</v>
      </c>
      <c r="F205" s="265">
        <f t="shared" si="8"/>
        <v>46</v>
      </c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hidden="1" customHeight="1">
      <c r="A206" s="1"/>
      <c r="B206" s="263">
        <f t="shared" si="7"/>
        <v>47</v>
      </c>
      <c r="C206" s="239" t="str">
        <f>'PRESUPUESTO NACION'!D662</f>
        <v>Lavatorio con columna - A18</v>
      </c>
      <c r="D206" s="239" t="s">
        <v>163</v>
      </c>
      <c r="E206" s="239"/>
      <c r="F206" s="265">
        <f t="shared" si="8"/>
        <v>47</v>
      </c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hidden="1" customHeight="1">
      <c r="A207" s="1"/>
      <c r="B207" s="263">
        <f t="shared" si="7"/>
        <v>48</v>
      </c>
      <c r="C207" s="239" t="str">
        <f>'PRESUPUESTO NACION'!D663</f>
        <v>Inodoro Baby c/ mochila de colgar blanco, asiento y tapa - A19</v>
      </c>
      <c r="D207" s="239" t="s">
        <v>163</v>
      </c>
      <c r="E207" s="239"/>
      <c r="F207" s="265">
        <f t="shared" si="8"/>
        <v>48</v>
      </c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hidden="1" customHeight="1">
      <c r="A208" s="1"/>
      <c r="B208" s="263">
        <f t="shared" si="7"/>
        <v>49</v>
      </c>
      <c r="C208" s="239" t="str">
        <f>'PRESUPUESTO NACION'!D664</f>
        <v>Inodoro Baby  - A20</v>
      </c>
      <c r="D208" s="239" t="s">
        <v>163</v>
      </c>
      <c r="E208" s="239"/>
      <c r="F208" s="265">
        <f t="shared" si="8"/>
        <v>49</v>
      </c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hidden="1" customHeight="1">
      <c r="A209" s="1"/>
      <c r="B209" s="263">
        <f t="shared" si="7"/>
        <v>50</v>
      </c>
      <c r="C209" s="239" t="str">
        <f>'PRESUPUESTO NACION'!D665</f>
        <v>Receptaculo para ducha Acrilico 76 x 76 x 12 - Ferrum RA76-B - A21</v>
      </c>
      <c r="D209" s="239" t="s">
        <v>163</v>
      </c>
      <c r="E209" s="239"/>
      <c r="F209" s="265">
        <f t="shared" si="8"/>
        <v>50</v>
      </c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hidden="1" customHeight="1">
      <c r="A210" s="1"/>
      <c r="B210" s="263">
        <f t="shared" si="7"/>
        <v>51</v>
      </c>
      <c r="C210" s="239" t="str">
        <f>'PRESUPUESTO NACION'!D666</f>
        <v>Bañera 1,70x0,70 - A22</v>
      </c>
      <c r="D210" s="239" t="s">
        <v>163</v>
      </c>
      <c r="E210" s="239"/>
      <c r="F210" s="265">
        <f t="shared" si="8"/>
        <v>51</v>
      </c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hidden="1" customHeight="1">
      <c r="A211" s="1"/>
      <c r="B211" s="263">
        <f t="shared" si="7"/>
        <v>52</v>
      </c>
      <c r="C211" s="239" t="str">
        <f>'PRESUPUESTO NACION'!D667</f>
        <v>Fuente de beber  completa - Ferrum  (FVS) - A 23</v>
      </c>
      <c r="D211" s="239" t="s">
        <v>163</v>
      </c>
      <c r="E211" s="239"/>
      <c r="F211" s="265">
        <f t="shared" si="8"/>
        <v>52</v>
      </c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263">
        <f t="shared" si="7"/>
        <v>53</v>
      </c>
      <c r="C212" s="239" t="str">
        <f>'PRESUPUESTO NACION'!D668</f>
        <v>Espejo basculante inclinable 60 x 80 - (P/sanitario Discapacitado) - Ferrum VTEE1 - A 24</v>
      </c>
      <c r="D212" s="239" t="s">
        <v>163</v>
      </c>
      <c r="E212" s="239">
        <v>3</v>
      </c>
      <c r="F212" s="265">
        <f t="shared" si="8"/>
        <v>53</v>
      </c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hidden="1" customHeight="1">
      <c r="A213" s="1"/>
      <c r="B213" s="263">
        <f t="shared" si="7"/>
        <v>54</v>
      </c>
      <c r="C213" s="239" t="str">
        <f>'PRESUPUESTO NACION'!D669</f>
        <v>Inodoro largo con asiento y tapa  - A25</v>
      </c>
      <c r="D213" s="239" t="s">
        <v>163</v>
      </c>
      <c r="E213" s="239"/>
      <c r="F213" s="265">
        <f t="shared" si="8"/>
        <v>54</v>
      </c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hidden="1" customHeight="1">
      <c r="A214" s="1"/>
      <c r="B214" s="263">
        <f t="shared" si="7"/>
        <v>55</v>
      </c>
      <c r="C214" s="239" t="str">
        <f>'PRESUPUESTO NACION'!D670</f>
        <v>Bacha Piletón con estructura en A°I° - A26</v>
      </c>
      <c r="D214" s="239" t="s">
        <v>163</v>
      </c>
      <c r="E214" s="239"/>
      <c r="F214" s="265">
        <f t="shared" si="8"/>
        <v>55</v>
      </c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263">
        <f t="shared" si="7"/>
        <v>56</v>
      </c>
      <c r="C215" s="239" t="str">
        <f>'PRESUPUESTO NACION'!D673</f>
        <v>Grifería automática (Press-matic) lavatorio s/ mesada - Tipo FV 361 - G1</v>
      </c>
      <c r="D215" s="239" t="s">
        <v>163</v>
      </c>
      <c r="E215" s="239">
        <v>18</v>
      </c>
      <c r="F215" s="265">
        <f t="shared" si="8"/>
        <v>56</v>
      </c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263">
        <f t="shared" si="7"/>
        <v>57</v>
      </c>
      <c r="C216" s="239" t="str">
        <f>'PRESUPUESTO NACION'!D674</f>
        <v>Grifería automática (Press-mátic) p/ mingitorio - Tipo FV 362 - G2</v>
      </c>
      <c r="D216" s="239" t="s">
        <v>163</v>
      </c>
      <c r="E216" s="239">
        <v>6</v>
      </c>
      <c r="F216" s="265">
        <f t="shared" si="8"/>
        <v>57</v>
      </c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263">
        <f t="shared" si="7"/>
        <v>58</v>
      </c>
      <c r="C217" s="239" t="str">
        <f>'PRESUPUESTO NACION'!D675</f>
        <v>Descarga a válvula p/ inodoro -Tipo FV 368.02 - G3</v>
      </c>
      <c r="D217" s="239" t="s">
        <v>163</v>
      </c>
      <c r="E217" s="239">
        <v>13</v>
      </c>
      <c r="F217" s="265">
        <f t="shared" si="8"/>
        <v>58</v>
      </c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263">
        <f t="shared" si="7"/>
        <v>59</v>
      </c>
      <c r="C218" s="239" t="str">
        <f>'PRESUPUESTO NACION'!D676</f>
        <v>Canilla de servicio 1/2" c/ gabinete de Aº Iº de embutir c/ cerradura - G4</v>
      </c>
      <c r="D218" s="239" t="s">
        <v>163</v>
      </c>
      <c r="E218" s="239">
        <v>8</v>
      </c>
      <c r="F218" s="265">
        <f t="shared" si="8"/>
        <v>59</v>
      </c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hidden="1" customHeight="1">
      <c r="A219" s="1"/>
      <c r="B219" s="263">
        <f t="shared" si="7"/>
        <v>60</v>
      </c>
      <c r="C219" s="239" t="str">
        <f>'PRESUPUESTO NACION'!D677</f>
        <v>Canilla de servicio 3/4" c/ gabinete de Aº Iº de embutir c/ cerradura - G5</v>
      </c>
      <c r="D219" s="239" t="s">
        <v>163</v>
      </c>
      <c r="E219" s="239"/>
      <c r="F219" s="265">
        <f t="shared" si="8"/>
        <v>60</v>
      </c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263">
        <f t="shared" si="7"/>
        <v>61</v>
      </c>
      <c r="C220" s="239" t="str">
        <f>'PRESUPUESTO NACION'!D678</f>
        <v>Griferia lavatorio s/mesada ambas aguas - Tipo FV Allegro Art. 207/15 - G6</v>
      </c>
      <c r="D220" s="239" t="s">
        <v>163</v>
      </c>
      <c r="E220" s="239">
        <v>1</v>
      </c>
      <c r="F220" s="265">
        <f t="shared" si="8"/>
        <v>61</v>
      </c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hidden="1" customHeight="1">
      <c r="A221" s="1"/>
      <c r="B221" s="263">
        <f t="shared" si="7"/>
        <v>62</v>
      </c>
      <c r="C221" s="239" t="str">
        <f>'PRESUPUESTO NACION'!D679</f>
        <v>Grifería p/ bidet ambas aguas - Tipo FV Allegro Art 295/15 - G7</v>
      </c>
      <c r="D221" s="239" t="s">
        <v>163</v>
      </c>
      <c r="E221" s="239"/>
      <c r="F221" s="265">
        <f t="shared" si="8"/>
        <v>62</v>
      </c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hidden="1" customHeight="1">
      <c r="A222" s="1"/>
      <c r="B222" s="263">
        <f t="shared" si="7"/>
        <v>63</v>
      </c>
      <c r="C222" s="239" t="str">
        <f>'PRESUPUESTO NACION'!D680</f>
        <v>Grifería cocina pico movil ambas aguas s/ pared exterior - Tipo FV Allegro Art. 409/15 - G8</v>
      </c>
      <c r="D222" s="239" t="s">
        <v>163</v>
      </c>
      <c r="E222" s="239"/>
      <c r="F222" s="265">
        <f t="shared" si="8"/>
        <v>63</v>
      </c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hidden="1" customHeight="1">
      <c r="A223" s="1"/>
      <c r="B223" s="263">
        <f t="shared" si="7"/>
        <v>64</v>
      </c>
      <c r="C223" s="239" t="str">
        <f>'PRESUPUESTO NACION'!D681</f>
        <v>Grifería pico movil ambas aguas s/ mesada p/cocina - Tipo FV Allegro Art. 416/15 - G9</v>
      </c>
      <c r="D223" s="239" t="s">
        <v>163</v>
      </c>
      <c r="E223" s="239"/>
      <c r="F223" s="265">
        <f t="shared" si="8"/>
        <v>64</v>
      </c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263">
        <f t="shared" si="7"/>
        <v>65</v>
      </c>
      <c r="C224" s="239" t="str">
        <f>'PRESUPUESTO NACION'!D682</f>
        <v>Grifería lavatorio discapacitado s/ mesada ambas aguas - Tipo Fv Vivace Art. 181/93 - G10</v>
      </c>
      <c r="D224" s="239" t="s">
        <v>163</v>
      </c>
      <c r="E224" s="239">
        <v>3</v>
      </c>
      <c r="F224" s="265">
        <f t="shared" si="8"/>
        <v>65</v>
      </c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hidden="1" customHeight="1">
      <c r="A225" s="1"/>
      <c r="B225" s="263">
        <f t="shared" si="7"/>
        <v>66</v>
      </c>
      <c r="C225" s="239" t="str">
        <f>'PRESUPUESTO NACION'!D683</f>
        <v>Grifería ducha ambas aguas exterior c/ transferencia - Tipo FV Allegro Art. 103/15 - G11</v>
      </c>
      <c r="D225" s="239" t="s">
        <v>163</v>
      </c>
      <c r="E225" s="239"/>
      <c r="F225" s="265">
        <f t="shared" si="8"/>
        <v>66</v>
      </c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hidden="1" customHeight="1">
      <c r="A226" s="1"/>
      <c r="B226" s="263">
        <f t="shared" si="7"/>
        <v>67</v>
      </c>
      <c r="C226" s="239" t="str">
        <f>'PRESUPUESTO NACION'!D684</f>
        <v>Grifería ducha discapacitado c/ barral - Tipo Fv Vivace Art. 310/93 - G12</v>
      </c>
      <c r="D226" s="239" t="s">
        <v>163</v>
      </c>
      <c r="E226" s="239"/>
      <c r="F226" s="265">
        <f t="shared" si="8"/>
        <v>67</v>
      </c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hidden="1" customHeight="1">
      <c r="A227" s="1"/>
      <c r="B227" s="263">
        <f t="shared" si="7"/>
        <v>68</v>
      </c>
      <c r="C227" s="239" t="str">
        <f>'PRESUPUESTO NACION'!D685</f>
        <v>Grifería lavadero s/ pared ext. ambas aguas c/pico manguera - Tipo Fv Allegro Art. 401/15 - G13</v>
      </c>
      <c r="D227" s="239" t="s">
        <v>163</v>
      </c>
      <c r="E227" s="239"/>
      <c r="F227" s="265">
        <f t="shared" si="8"/>
        <v>68</v>
      </c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hidden="1" customHeight="1">
      <c r="A228" s="1"/>
      <c r="B228" s="263">
        <f t="shared" si="7"/>
        <v>69</v>
      </c>
      <c r="C228" s="239" t="str">
        <f>'PRESUPUESTO NACION'!D686</f>
        <v>Grifería laboratorio s/ mesada ambas aguas - G14</v>
      </c>
      <c r="D228" s="239" t="s">
        <v>163</v>
      </c>
      <c r="E228" s="239"/>
      <c r="F228" s="265">
        <f t="shared" si="8"/>
        <v>69</v>
      </c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263">
        <f t="shared" si="7"/>
        <v>70</v>
      </c>
      <c r="C229" s="239" t="str">
        <f>'PRESUPUESTO NACION'!D687</f>
        <v>Grifería pico movil un agua sobre mesada - Tipo Fv Allegro Art. 425/15 - G15</v>
      </c>
      <c r="D229" s="239" t="s">
        <v>163</v>
      </c>
      <c r="E229" s="239">
        <v>6</v>
      </c>
      <c r="F229" s="265">
        <f t="shared" si="8"/>
        <v>70</v>
      </c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hidden="1" customHeight="1">
      <c r="A230" s="1"/>
      <c r="B230" s="263">
        <f t="shared" si="7"/>
        <v>71</v>
      </c>
      <c r="C230" s="239" t="str">
        <f>'PRESUPUESTO NACION'!D688</f>
        <v>Descarga a válvula p/ inodoro - Antivandalica  -Tipo FV 368  con tecla antivand. Art. 0349CR - G16</v>
      </c>
      <c r="D230" s="239" t="s">
        <v>163</v>
      </c>
      <c r="E230" s="239"/>
      <c r="F230" s="265">
        <f t="shared" si="8"/>
        <v>71</v>
      </c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hidden="1" customHeight="1">
      <c r="A231" s="1"/>
      <c r="B231" s="263">
        <f t="shared" si="7"/>
        <v>72</v>
      </c>
      <c r="C231" s="239" t="str">
        <f>'PRESUPUESTO NACION'!D689</f>
        <v>Grifería automática (press-mátic) p/ mingitorio - Antivandalica - Tipo FV 0344 - G17</v>
      </c>
      <c r="D231" s="239" t="s">
        <v>163</v>
      </c>
      <c r="E231" s="239"/>
      <c r="F231" s="265">
        <f t="shared" si="8"/>
        <v>72</v>
      </c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hidden="1" customHeight="1">
      <c r="A232" s="1"/>
      <c r="B232" s="263">
        <f t="shared" si="7"/>
        <v>73</v>
      </c>
      <c r="C232" s="239" t="str">
        <f>'PRESUPUESTO NACION'!D690</f>
        <v>Grifería para bebedero - Tipo FV Art. 0245 - Modelo Venus - G18</v>
      </c>
      <c r="D232" s="239" t="s">
        <v>163</v>
      </c>
      <c r="E232" s="239"/>
      <c r="F232" s="265">
        <f t="shared" si="8"/>
        <v>73</v>
      </c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263">
        <f t="shared" si="7"/>
        <v>74</v>
      </c>
      <c r="C233" s="239" t="str">
        <f>'PRESUPUESTO NACION'!D691</f>
        <v>Grifería para inodoro discapacitado - Juego Bidesystem ambas aguas. - Tipo FV Art. 301 - G19</v>
      </c>
      <c r="D233" s="239" t="s">
        <v>163</v>
      </c>
      <c r="E233" s="239">
        <v>3</v>
      </c>
      <c r="F233" s="265">
        <f t="shared" si="8"/>
        <v>74</v>
      </c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hidden="1" customHeight="1">
      <c r="A234" s="1"/>
      <c r="B234" s="263">
        <f t="shared" si="7"/>
        <v>75</v>
      </c>
      <c r="C234" s="239" t="str">
        <f>'PRESUPUESTO NACION'!D692</f>
        <v>Grifería exterior de pared, con duchador de mano - Tipo FV Allegro Art. 112/15 - G20</v>
      </c>
      <c r="D234" s="239" t="s">
        <v>163</v>
      </c>
      <c r="E234" s="239"/>
      <c r="F234" s="265">
        <f t="shared" si="8"/>
        <v>75</v>
      </c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hidden="1" customHeight="1">
      <c r="A235" s="1"/>
      <c r="B235" s="263">
        <f t="shared" si="7"/>
        <v>76</v>
      </c>
      <c r="C235" s="239" t="str">
        <f>'PRESUPUESTO NACION'!D693</f>
        <v>Canilla para lavatorio s/mesada un agua - pico levantado - Tipo FV Art. 221/15 - G 21</v>
      </c>
      <c r="D235" s="239" t="s">
        <v>163</v>
      </c>
      <c r="E235" s="239"/>
      <c r="F235" s="265">
        <f t="shared" si="8"/>
        <v>76</v>
      </c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hidden="1" customHeight="1">
      <c r="A236" s="1"/>
      <c r="B236" s="263">
        <f t="shared" si="7"/>
        <v>77</v>
      </c>
      <c r="C236" s="239" t="str">
        <f>'PRESUPUESTO NACION'!D694</f>
        <v>Grifería ambas aguas s/ mesada p/cocina - monocomando con pico extensible - Tipo FV Swing Plus - Art. 412-01/90 - G 22</v>
      </c>
      <c r="D236" s="239" t="s">
        <v>163</v>
      </c>
      <c r="E236" s="239"/>
      <c r="F236" s="265">
        <f t="shared" si="8"/>
        <v>77</v>
      </c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hidden="1" customHeight="1">
      <c r="A237" s="1"/>
      <c r="B237" s="263">
        <f t="shared" si="7"/>
        <v>78</v>
      </c>
      <c r="C237" s="239" t="str">
        <f>'PRESUPUESTO NACION'!D697</f>
        <v>Depósito Mingitorio Acero Inoxidable - 8 lts</v>
      </c>
      <c r="D237" s="239" t="s">
        <v>163</v>
      </c>
      <c r="E237" s="239"/>
      <c r="F237" s="265">
        <f t="shared" si="8"/>
        <v>78</v>
      </c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hidden="1" customHeight="1">
      <c r="A238" s="1"/>
      <c r="B238" s="263">
        <f t="shared" si="7"/>
        <v>79</v>
      </c>
      <c r="C238" s="239" t="str">
        <f>'PRESUPUESTO NACION'!D698</f>
        <v>Depósito inodoro a mochila de apoyar</v>
      </c>
      <c r="D238" s="239" t="s">
        <v>167</v>
      </c>
      <c r="E238" s="239"/>
      <c r="F238" s="265">
        <f t="shared" si="8"/>
        <v>79</v>
      </c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hidden="1" customHeight="1">
      <c r="A239" s="1"/>
      <c r="B239" s="263">
        <f t="shared" si="7"/>
        <v>80</v>
      </c>
      <c r="C239" s="239" t="str">
        <f>'PRESUPUESTO NACION'!D699</f>
        <v>Depósito inodoro exterior a cadena F°F°</v>
      </c>
      <c r="D239" s="239" t="s">
        <v>167</v>
      </c>
      <c r="E239" s="239"/>
      <c r="F239" s="265">
        <f t="shared" si="8"/>
        <v>80</v>
      </c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hidden="1" customHeight="1">
      <c r="A240" s="1"/>
      <c r="B240" s="263">
        <f t="shared" si="7"/>
        <v>81</v>
      </c>
      <c r="C240" s="239" t="str">
        <f>'PRESUPUESTO NACION'!D700</f>
        <v>Deposito inodoro embutir PVC</v>
      </c>
      <c r="D240" s="239" t="s">
        <v>167</v>
      </c>
      <c r="E240" s="239"/>
      <c r="F240" s="265">
        <f t="shared" si="8"/>
        <v>81</v>
      </c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hidden="1" customHeight="1">
      <c r="A241" s="1"/>
      <c r="B241" s="263">
        <f t="shared" si="7"/>
        <v>82</v>
      </c>
      <c r="C241" s="239" t="str">
        <f>'PRESUPUESTO NACION'!D701</f>
        <v>Piletón tipo mampostería (1,00x0,60)</v>
      </c>
      <c r="D241" s="239" t="s">
        <v>167</v>
      </c>
      <c r="E241" s="239"/>
      <c r="F241" s="265">
        <f t="shared" si="8"/>
        <v>82</v>
      </c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hidden="1" customHeight="1">
      <c r="A242" s="1"/>
      <c r="B242" s="263">
        <f t="shared" si="7"/>
        <v>83</v>
      </c>
      <c r="C242" s="239" t="str">
        <f>'PRESUPUESTO NACION'!D702</f>
        <v>Colocación de artefactos</v>
      </c>
      <c r="D242" s="239" t="s">
        <v>163</v>
      </c>
      <c r="E242" s="239"/>
      <c r="F242" s="265">
        <f t="shared" si="8"/>
        <v>83</v>
      </c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hidden="1" customHeight="1">
      <c r="A243" s="1"/>
      <c r="B243" s="263">
        <f t="shared" si="7"/>
        <v>84</v>
      </c>
      <c r="C243" s="255" t="str">
        <f>'PRESUPUESTO NACION'!D723</f>
        <v>Tanque de reserva tricapa 1100 lts.</v>
      </c>
      <c r="D243" s="239" t="s">
        <v>163</v>
      </c>
      <c r="E243" s="239"/>
      <c r="F243" s="265">
        <f t="shared" si="8"/>
        <v>84</v>
      </c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hidden="1" customHeight="1">
      <c r="A244" s="1"/>
      <c r="B244" s="263">
        <f t="shared" si="7"/>
        <v>85</v>
      </c>
      <c r="C244" s="255" t="str">
        <f>'PRESUPUESTO NACION'!D724</f>
        <v>TR  Affinity Sin Base - Aº Iº 1000 lts - Medida:  97x141.- Cod. 2-10 - Peso 24 Kg - Esp. 0,5 mm</v>
      </c>
      <c r="D244" s="239" t="s">
        <v>163</v>
      </c>
      <c r="E244" s="239"/>
      <c r="F244" s="265">
        <f t="shared" si="8"/>
        <v>85</v>
      </c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263">
        <f t="shared" si="7"/>
        <v>86</v>
      </c>
      <c r="C245" s="255" t="str">
        <f>'PRESUPUESTO NACION'!D725</f>
        <v>TR  Affinity Sin Base - Aº Iº 2000 lts Medida:  122x187 - Cod. 2-20 - Peso 42 Kg - Esp. 0,7 mm</v>
      </c>
      <c r="D245" s="239" t="s">
        <v>163</v>
      </c>
      <c r="E245" s="239">
        <v>2</v>
      </c>
      <c r="F245" s="265">
        <f t="shared" si="8"/>
        <v>86</v>
      </c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hidden="1" customHeight="1">
      <c r="A246" s="1"/>
      <c r="B246" s="263">
        <f t="shared" si="7"/>
        <v>87</v>
      </c>
      <c r="C246" s="255" t="str">
        <f>'PRESUPUESTO NACION'!D726</f>
        <v>TR  Affinity Sin Base - Aº Iº 3130 lts Medida:  142x198 - Cod. 2-30 - Peso 87 Kg - esp. 0,8 mm</v>
      </c>
      <c r="D246" s="239" t="s">
        <v>163</v>
      </c>
      <c r="E246" s="239"/>
      <c r="F246" s="265">
        <f t="shared" si="8"/>
        <v>87</v>
      </c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hidden="1" customHeight="1">
      <c r="A247" s="1"/>
      <c r="B247" s="263">
        <f t="shared" si="7"/>
        <v>88</v>
      </c>
      <c r="C247" s="255" t="str">
        <f>'PRESUPUESTO NACION'!D727</f>
        <v>TR  Affinity Sin Base - Aº Iº 4000 lts Medida:  161x197 - Cod. 2-40 - Peso 105 Kg - esp. 0,8 mm</v>
      </c>
      <c r="D247" s="239" t="s">
        <v>163</v>
      </c>
      <c r="E247" s="239"/>
      <c r="F247" s="265">
        <f t="shared" si="8"/>
        <v>88</v>
      </c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hidden="1" customHeight="1">
      <c r="A248" s="1"/>
      <c r="B248" s="263">
        <f t="shared" si="7"/>
        <v>89</v>
      </c>
      <c r="C248" s="255" t="str">
        <f>'PRESUPUESTO NACION'!D728</f>
        <v>TR  Affinity Aº Iº 3000 lts 122x180 horizontal con base</v>
      </c>
      <c r="D248" s="239" t="s">
        <v>167</v>
      </c>
      <c r="E248" s="239"/>
      <c r="F248" s="265">
        <f t="shared" si="8"/>
        <v>89</v>
      </c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hidden="1" customHeight="1">
      <c r="A249" s="1"/>
      <c r="B249" s="263">
        <f t="shared" si="7"/>
        <v>90</v>
      </c>
      <c r="C249" s="255" t="str">
        <f>'PRESUPUESTO NACION'!D729</f>
        <v>TR  Affinity Aº Iº 6000 lts  160x300 horizontal con base</v>
      </c>
      <c r="D249" s="239" t="s">
        <v>167</v>
      </c>
      <c r="E249" s="239"/>
      <c r="F249" s="265">
        <f t="shared" si="8"/>
        <v>90</v>
      </c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hidden="1" customHeight="1">
      <c r="A250" s="1"/>
      <c r="B250" s="263">
        <f t="shared" si="7"/>
        <v>91</v>
      </c>
      <c r="C250" s="255" t="str">
        <f>'PRESUPUESTO NACION'!D732</f>
        <v>Pozo semisurgente de explotación de agua (incluye bomba sumergible 7000 lts/h 1 HP)</v>
      </c>
      <c r="D250" s="239" t="s">
        <v>167</v>
      </c>
      <c r="E250" s="266"/>
      <c r="F250" s="265">
        <f t="shared" si="8"/>
        <v>91</v>
      </c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hidden="1" customHeight="1">
      <c r="A251" s="1"/>
      <c r="B251" s="263">
        <f t="shared" si="7"/>
        <v>92</v>
      </c>
      <c r="C251" s="255" t="str">
        <f>'PRESUPUESTO NACION'!D735</f>
        <v>Planta depuradora de efluentes cloacales</v>
      </c>
      <c r="D251" s="239" t="s">
        <v>167</v>
      </c>
      <c r="E251" s="239"/>
      <c r="F251" s="265">
        <f t="shared" si="8"/>
        <v>92</v>
      </c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hidden="1" customHeight="1">
      <c r="A252" s="1"/>
      <c r="B252" s="263">
        <f t="shared" si="7"/>
        <v>93</v>
      </c>
      <c r="C252" s="255" t="str">
        <f>'PRESUPUESTO NACION'!D736</f>
        <v>Mantenimiento de PDLC (1 año)</v>
      </c>
      <c r="D252" s="239" t="s">
        <v>167</v>
      </c>
      <c r="E252" s="239"/>
      <c r="F252" s="265">
        <f t="shared" si="8"/>
        <v>93</v>
      </c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hidden="1" customHeight="1">
      <c r="A253" s="1"/>
      <c r="B253" s="263">
        <f t="shared" si="7"/>
        <v>94</v>
      </c>
      <c r="C253" s="255" t="str">
        <f>'PRESUPUESTO NACION'!D739</f>
        <v>Cegado de pozo absorbente (no incluye losa)</v>
      </c>
      <c r="D253" s="239" t="s">
        <v>167</v>
      </c>
      <c r="E253" s="239"/>
      <c r="F253" s="265">
        <f t="shared" si="8"/>
        <v>94</v>
      </c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hidden="1" customHeight="1">
      <c r="A254" s="1"/>
      <c r="B254" s="263">
        <f t="shared" si="7"/>
        <v>95</v>
      </c>
      <c r="C254" s="255" t="str">
        <f>'PRESUPUESTO NACION'!D740</f>
        <v>Cegado de pozo de extracción de agua</v>
      </c>
      <c r="D254" s="239" t="s">
        <v>167</v>
      </c>
      <c r="E254" s="266"/>
      <c r="F254" s="265">
        <f t="shared" si="8"/>
        <v>95</v>
      </c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hidden="1" customHeight="1">
      <c r="A255" s="1"/>
      <c r="B255" s="263">
        <f t="shared" si="7"/>
        <v>96</v>
      </c>
      <c r="C255" s="267" t="str">
        <f>'PRESUPUESTO NACION'!D743</f>
        <v>Planta por Osmosis inversa</v>
      </c>
      <c r="D255" s="266" t="s">
        <v>167</v>
      </c>
      <c r="E255" s="266"/>
      <c r="F255" s="268">
        <f t="shared" si="8"/>
        <v>96</v>
      </c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78" t="s">
        <v>300</v>
      </c>
      <c r="C256" s="252" t="s">
        <v>301</v>
      </c>
      <c r="D256" s="253"/>
      <c r="E256" s="253"/>
      <c r="F256" s="254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256">
        <v>1</v>
      </c>
      <c r="C257" s="257">
        <f>'[1]PRESUPUESTO NACION'!C759</f>
        <v>0</v>
      </c>
      <c r="D257" s="257" t="s">
        <v>178</v>
      </c>
      <c r="E257" s="257">
        <v>1</v>
      </c>
      <c r="F257" s="258">
        <f>+B257</f>
        <v>1</v>
      </c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259"/>
      <c r="C258" s="1"/>
      <c r="D258" s="246"/>
      <c r="E258" s="246"/>
      <c r="F258" s="259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hidden="1" customHeight="1">
      <c r="A259" s="1"/>
      <c r="B259" s="1"/>
      <c r="C259" s="269" t="str">
        <f>C162</f>
        <v>Extensión de red cloacal</v>
      </c>
      <c r="D259" s="270"/>
      <c r="E259" s="27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hidden="1" customHeight="1">
      <c r="A260" s="1"/>
      <c r="B260" s="242">
        <v>1</v>
      </c>
      <c r="C260" s="272" t="str">
        <f>'A.P. SANITARIAS'!B82</f>
        <v>Boca de registro Ø 1,00</v>
      </c>
      <c r="D260" s="273" t="s">
        <v>163</v>
      </c>
      <c r="E260" s="274"/>
      <c r="F260" s="242">
        <f t="shared" ref="F260:F263" si="9">B260</f>
        <v>1</v>
      </c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hidden="1" customHeight="1">
      <c r="A261" s="1"/>
      <c r="B261" s="242">
        <f t="shared" ref="B261:B263" si="10">B260+1</f>
        <v>2</v>
      </c>
      <c r="C261" s="275" t="str">
        <f>'A.P. SANITARIAS'!B83</f>
        <v>Caño PVC 0,160 ref. esp. 3,2 mm</v>
      </c>
      <c r="D261" s="276" t="s">
        <v>385</v>
      </c>
      <c r="E261" s="277"/>
      <c r="F261" s="242">
        <f t="shared" si="9"/>
        <v>2</v>
      </c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hidden="1" customHeight="1">
      <c r="A262" s="1"/>
      <c r="B262" s="242">
        <f t="shared" si="10"/>
        <v>3</v>
      </c>
      <c r="C262" s="275" t="str">
        <f>'A.P. SANITARIAS'!B84</f>
        <v>Caño PVC 0,110 ref. esp 3,2 mm</v>
      </c>
      <c r="D262" s="276" t="s">
        <v>385</v>
      </c>
      <c r="E262" s="277"/>
      <c r="F262" s="242">
        <f t="shared" si="9"/>
        <v>3</v>
      </c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hidden="1" customHeight="1">
      <c r="A263" s="1"/>
      <c r="B263" s="242">
        <f t="shared" si="10"/>
        <v>4</v>
      </c>
      <c r="C263" s="278" t="str">
        <f>'A.P. SANITARIAS'!B85</f>
        <v>Cruce con tunelera</v>
      </c>
      <c r="D263" s="279" t="s">
        <v>43</v>
      </c>
      <c r="E263" s="280"/>
      <c r="F263" s="242">
        <f t="shared" si="9"/>
        <v>4</v>
      </c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hidden="1" customHeight="1">
      <c r="A264" s="1"/>
      <c r="B264" s="242"/>
      <c r="C264" s="281"/>
      <c r="D264" s="281"/>
      <c r="E264" s="253"/>
      <c r="F264" s="242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hidden="1" customHeight="1">
      <c r="A265" s="1"/>
      <c r="B265" s="1"/>
      <c r="C265" s="269" t="s">
        <v>387</v>
      </c>
      <c r="D265" s="270"/>
      <c r="E265" s="27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hidden="1" customHeight="1">
      <c r="A266" s="1"/>
      <c r="B266" s="242">
        <v>1</v>
      </c>
      <c r="C266" s="282" t="str">
        <f>'A.P. SANITARIAS'!B766</f>
        <v>Caño PETF Ø 0,063</v>
      </c>
      <c r="D266" s="283" t="s">
        <v>29</v>
      </c>
      <c r="E266" s="284"/>
      <c r="F266" s="242">
        <f t="shared" ref="F266:F269" si="11">B266</f>
        <v>1</v>
      </c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hidden="1" customHeight="1">
      <c r="A267" s="1"/>
      <c r="B267" s="242">
        <f t="shared" ref="B267:B269" si="12">B266+1</f>
        <v>2</v>
      </c>
      <c r="C267" s="282" t="str">
        <f>'A.P. SANITARIAS'!B767</f>
        <v>Válvula exclusa Ø 0,060</v>
      </c>
      <c r="D267" s="276" t="s">
        <v>43</v>
      </c>
      <c r="E267" s="277"/>
      <c r="F267" s="242">
        <f t="shared" si="11"/>
        <v>2</v>
      </c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hidden="1" customHeight="1">
      <c r="A268" s="1"/>
      <c r="B268" s="242">
        <f t="shared" si="12"/>
        <v>3</v>
      </c>
      <c r="C268" s="282" t="str">
        <f>'A.P. SANITARIAS'!B768</f>
        <v>Válvula exclusa Ø 0,025</v>
      </c>
      <c r="D268" s="276" t="s">
        <v>43</v>
      </c>
      <c r="E268" s="277"/>
      <c r="F268" s="242">
        <f t="shared" si="11"/>
        <v>3</v>
      </c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hidden="1" customHeight="1">
      <c r="A269" s="1"/>
      <c r="B269" s="242">
        <f t="shared" si="12"/>
        <v>4</v>
      </c>
      <c r="C269" s="285" t="str">
        <f>'A.P. SANITARIAS'!B769</f>
        <v>Cruce con tunelera</v>
      </c>
      <c r="D269" s="279" t="s">
        <v>43</v>
      </c>
      <c r="E269" s="280"/>
      <c r="F269" s="242">
        <f t="shared" si="11"/>
        <v>4</v>
      </c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hidden="1" customHeight="1">
      <c r="A270" s="1"/>
      <c r="B270" s="1"/>
      <c r="C270" s="281"/>
      <c r="D270" s="281"/>
      <c r="E270" s="253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hidden="1" customHeight="1">
      <c r="A271" s="1"/>
      <c r="B271" s="1"/>
      <c r="C271" s="269" t="s">
        <v>388</v>
      </c>
      <c r="D271" s="270"/>
      <c r="E271" s="27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hidden="1" customHeight="1">
      <c r="A272" s="1"/>
      <c r="B272" s="242">
        <v>1</v>
      </c>
      <c r="C272" s="286" t="str">
        <f>'A.P. SANITARIAS'!B3712</f>
        <v>Caño PPTF Ø 0,038</v>
      </c>
      <c r="D272" s="283" t="s">
        <v>29</v>
      </c>
      <c r="E272" s="284"/>
      <c r="F272" s="242">
        <f t="shared" ref="F272:F281" si="13">B272</f>
        <v>1</v>
      </c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hidden="1" customHeight="1">
      <c r="A273" s="1"/>
      <c r="B273" s="242">
        <f t="shared" ref="B273:B281" si="14">B272+1</f>
        <v>2</v>
      </c>
      <c r="C273" s="286" t="str">
        <f>'A.P. SANITARIAS'!B3713</f>
        <v>Cupla PPTF Ø 0,038</v>
      </c>
      <c r="D273" s="276" t="s">
        <v>43</v>
      </c>
      <c r="E273" s="277"/>
      <c r="F273" s="242">
        <f t="shared" si="13"/>
        <v>2</v>
      </c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hidden="1" customHeight="1">
      <c r="A274" s="1"/>
      <c r="B274" s="242">
        <f t="shared" si="14"/>
        <v>3</v>
      </c>
      <c r="C274" s="286" t="str">
        <f>'A.P. SANITARIAS'!B3714</f>
        <v>Codo PPTF Ø 0,038</v>
      </c>
      <c r="D274" s="276" t="s">
        <v>43</v>
      </c>
      <c r="E274" s="277"/>
      <c r="F274" s="242">
        <f t="shared" si="13"/>
        <v>3</v>
      </c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hidden="1" customHeight="1">
      <c r="A275" s="1"/>
      <c r="B275" s="242">
        <f t="shared" si="14"/>
        <v>4</v>
      </c>
      <c r="C275" s="286" t="str">
        <f>'A.P. SANITARIAS'!B3715</f>
        <v>Curva 90º PPTF Ø 0,038</v>
      </c>
      <c r="D275" s="276" t="s">
        <v>43</v>
      </c>
      <c r="E275" s="277"/>
      <c r="F275" s="242">
        <f t="shared" si="13"/>
        <v>4</v>
      </c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hidden="1" customHeight="1">
      <c r="A276" s="1"/>
      <c r="B276" s="242">
        <f t="shared" si="14"/>
        <v>5</v>
      </c>
      <c r="C276" s="286" t="str">
        <f>'A.P. SANITARIAS'!B3716</f>
        <v>Buje PPTF 0,050 x 0,038</v>
      </c>
      <c r="D276" s="276" t="s">
        <v>43</v>
      </c>
      <c r="E276" s="277"/>
      <c r="F276" s="242">
        <f t="shared" si="13"/>
        <v>5</v>
      </c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hidden="1" customHeight="1">
      <c r="A277" s="1"/>
      <c r="B277" s="242">
        <f t="shared" si="14"/>
        <v>6</v>
      </c>
      <c r="C277" s="286" t="str">
        <f>'A.P. SANITARIAS'!B3717</f>
        <v>Tubo PPTF RM Ø 0,038</v>
      </c>
      <c r="D277" s="276" t="s">
        <v>43</v>
      </c>
      <c r="E277" s="277"/>
      <c r="F277" s="242">
        <f t="shared" si="13"/>
        <v>6</v>
      </c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hidden="1" customHeight="1">
      <c r="A278" s="1"/>
      <c r="B278" s="242">
        <f t="shared" si="14"/>
        <v>7</v>
      </c>
      <c r="C278" s="287" t="str">
        <f>'A.P. SANITARIAS'!B3721</f>
        <v>Caño Hº Gº Ø 0,038</v>
      </c>
      <c r="D278" s="276" t="s">
        <v>29</v>
      </c>
      <c r="E278" s="277"/>
      <c r="F278" s="242">
        <f t="shared" si="13"/>
        <v>7</v>
      </c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hidden="1" customHeight="1">
      <c r="A279" s="1"/>
      <c r="B279" s="242">
        <f t="shared" si="14"/>
        <v>8</v>
      </c>
      <c r="C279" s="287" t="str">
        <f>'A.P. SANITARIAS'!B3722</f>
        <v>Curva Hº Gº Ø 0,038</v>
      </c>
      <c r="D279" s="276" t="s">
        <v>43</v>
      </c>
      <c r="E279" s="277"/>
      <c r="F279" s="242">
        <f t="shared" si="13"/>
        <v>8</v>
      </c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hidden="1" customHeight="1">
      <c r="A280" s="1"/>
      <c r="B280" s="242">
        <f t="shared" si="14"/>
        <v>9</v>
      </c>
      <c r="C280" s="287" t="str">
        <f>'A.P. SANITARIAS'!B3723</f>
        <v>Codo 45º Hº Gº Ø 0,038</v>
      </c>
      <c r="D280" s="276" t="s">
        <v>43</v>
      </c>
      <c r="E280" s="277"/>
      <c r="F280" s="242">
        <f t="shared" si="13"/>
        <v>9</v>
      </c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hidden="1" customHeight="1">
      <c r="A281" s="1"/>
      <c r="B281" s="242">
        <f t="shared" si="14"/>
        <v>10</v>
      </c>
      <c r="C281" s="287" t="str">
        <f>'A.P. SANITARIAS'!B3724</f>
        <v>Unión doble Hº Gº Ø 0,038</v>
      </c>
      <c r="D281" s="279" t="s">
        <v>43</v>
      </c>
      <c r="E281" s="280"/>
      <c r="F281" s="242">
        <f t="shared" si="13"/>
        <v>10</v>
      </c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hidden="1" customHeight="1">
      <c r="A282" s="1"/>
      <c r="B282" s="1"/>
      <c r="C282" s="281"/>
      <c r="D282" s="281"/>
      <c r="E282" s="253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hidden="1" customHeight="1">
      <c r="A283" s="1"/>
      <c r="B283" s="1"/>
      <c r="C283" s="269" t="s">
        <v>389</v>
      </c>
      <c r="D283" s="270"/>
      <c r="E283" s="27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hidden="1" customHeight="1">
      <c r="A284" s="1"/>
      <c r="B284" s="242">
        <v>1</v>
      </c>
      <c r="C284" s="288" t="str">
        <f>'A.P. SANITARIAS'!B939</f>
        <v>Colector tanque de reserva s/proyecto</v>
      </c>
      <c r="D284" s="273" t="s">
        <v>385</v>
      </c>
      <c r="E284" s="274"/>
      <c r="F284" s="242">
        <f t="shared" ref="F284:F432" si="15">B284</f>
        <v>1</v>
      </c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hidden="1" customHeight="1">
      <c r="A285" s="1"/>
      <c r="B285" s="242">
        <f t="shared" ref="B285:B432" si="16">B284+1</f>
        <v>2</v>
      </c>
      <c r="C285" s="287" t="e">
        <f>'A.P. SANITARIAS'!#REF!</f>
        <v>#REF!</v>
      </c>
      <c r="D285" s="276" t="s">
        <v>385</v>
      </c>
      <c r="E285" s="277"/>
      <c r="F285" s="242">
        <f t="shared" si="15"/>
        <v>2</v>
      </c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hidden="1" customHeight="1">
      <c r="A286" s="1"/>
      <c r="B286" s="242">
        <f t="shared" si="16"/>
        <v>3</v>
      </c>
      <c r="C286" s="287" t="e">
        <f>'A.P. SANITARIAS'!#REF!</f>
        <v>#REF!</v>
      </c>
      <c r="D286" s="276" t="s">
        <v>385</v>
      </c>
      <c r="E286" s="277"/>
      <c r="F286" s="242">
        <f t="shared" si="15"/>
        <v>3</v>
      </c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hidden="1" customHeight="1">
      <c r="A287" s="1"/>
      <c r="B287" s="242">
        <f t="shared" si="16"/>
        <v>4</v>
      </c>
      <c r="C287" s="287" t="e">
        <f>'A.P. SANITARIAS'!#REF!</f>
        <v>#REF!</v>
      </c>
      <c r="D287" s="276" t="s">
        <v>385</v>
      </c>
      <c r="E287" s="277"/>
      <c r="F287" s="242">
        <f t="shared" si="15"/>
        <v>4</v>
      </c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hidden="1" customHeight="1">
      <c r="A288" s="1"/>
      <c r="B288" s="242">
        <f t="shared" si="16"/>
        <v>5</v>
      </c>
      <c r="C288" s="287" t="e">
        <f>'A.P. SANITARIAS'!#REF!</f>
        <v>#REF!</v>
      </c>
      <c r="D288" s="276" t="s">
        <v>385</v>
      </c>
      <c r="E288" s="277"/>
      <c r="F288" s="242">
        <f t="shared" si="15"/>
        <v>5</v>
      </c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hidden="1" customHeight="1">
      <c r="A289" s="1"/>
      <c r="B289" s="242">
        <f t="shared" si="16"/>
        <v>6</v>
      </c>
      <c r="C289" s="287" t="e">
        <f>'A.P. SANITARIAS'!#REF!</f>
        <v>#REF!</v>
      </c>
      <c r="D289" s="276" t="s">
        <v>385</v>
      </c>
      <c r="E289" s="277"/>
      <c r="F289" s="242">
        <f t="shared" si="15"/>
        <v>6</v>
      </c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hidden="1" customHeight="1">
      <c r="A290" s="1"/>
      <c r="B290" s="242">
        <f t="shared" si="16"/>
        <v>7</v>
      </c>
      <c r="C290" s="287" t="e">
        <f>'A.P. SANITARIAS'!#REF!</f>
        <v>#REF!</v>
      </c>
      <c r="D290" s="276" t="s">
        <v>385</v>
      </c>
      <c r="E290" s="277"/>
      <c r="F290" s="242">
        <f t="shared" si="15"/>
        <v>7</v>
      </c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hidden="1" customHeight="1">
      <c r="A291" s="1"/>
      <c r="B291" s="242">
        <f t="shared" si="16"/>
        <v>8</v>
      </c>
      <c r="C291" s="287" t="e">
        <f>'A.P. SANITARIAS'!#REF!</f>
        <v>#REF!</v>
      </c>
      <c r="D291" s="276" t="s">
        <v>385</v>
      </c>
      <c r="E291" s="277"/>
      <c r="F291" s="242">
        <f t="shared" si="15"/>
        <v>8</v>
      </c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hidden="1" customHeight="1">
      <c r="A292" s="1"/>
      <c r="B292" s="242">
        <f t="shared" si="16"/>
        <v>9</v>
      </c>
      <c r="C292" s="287" t="e">
        <f>'A.P. SANITARIAS'!#REF!</f>
        <v>#REF!</v>
      </c>
      <c r="D292" s="276" t="s">
        <v>43</v>
      </c>
      <c r="E292" s="277"/>
      <c r="F292" s="242">
        <f t="shared" si="15"/>
        <v>9</v>
      </c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hidden="1" customHeight="1">
      <c r="A293" s="1"/>
      <c r="B293" s="242">
        <f t="shared" si="16"/>
        <v>10</v>
      </c>
      <c r="C293" s="287" t="e">
        <f>'A.P. SANITARIAS'!#REF!</f>
        <v>#REF!</v>
      </c>
      <c r="D293" s="276" t="s">
        <v>43</v>
      </c>
      <c r="E293" s="277"/>
      <c r="F293" s="242">
        <f t="shared" si="15"/>
        <v>10</v>
      </c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hidden="1" customHeight="1">
      <c r="A294" s="1"/>
      <c r="B294" s="242">
        <f t="shared" si="16"/>
        <v>11</v>
      </c>
      <c r="C294" s="287" t="e">
        <f>'A.P. SANITARIAS'!#REF!</f>
        <v>#REF!</v>
      </c>
      <c r="D294" s="276" t="s">
        <v>43</v>
      </c>
      <c r="E294" s="277"/>
      <c r="F294" s="242">
        <f t="shared" si="15"/>
        <v>11</v>
      </c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hidden="1" customHeight="1">
      <c r="A295" s="1"/>
      <c r="B295" s="242">
        <f t="shared" si="16"/>
        <v>12</v>
      </c>
      <c r="C295" s="287" t="e">
        <f>'A.P. SANITARIAS'!#REF!</f>
        <v>#REF!</v>
      </c>
      <c r="D295" s="276" t="s">
        <v>43</v>
      </c>
      <c r="E295" s="277"/>
      <c r="F295" s="242">
        <f t="shared" si="15"/>
        <v>12</v>
      </c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hidden="1" customHeight="1">
      <c r="A296" s="1"/>
      <c r="B296" s="242">
        <f t="shared" si="16"/>
        <v>13</v>
      </c>
      <c r="C296" s="287" t="e">
        <f>'A.P. SANITARIAS'!#REF!</f>
        <v>#REF!</v>
      </c>
      <c r="D296" s="276" t="s">
        <v>43</v>
      </c>
      <c r="E296" s="277"/>
      <c r="F296" s="242">
        <f t="shared" si="15"/>
        <v>13</v>
      </c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hidden="1" customHeight="1">
      <c r="A297" s="1"/>
      <c r="B297" s="242">
        <f t="shared" si="16"/>
        <v>14</v>
      </c>
      <c r="C297" s="287" t="e">
        <f>'A.P. SANITARIAS'!#REF!</f>
        <v>#REF!</v>
      </c>
      <c r="D297" s="276" t="s">
        <v>43</v>
      </c>
      <c r="E297" s="277"/>
      <c r="F297" s="242">
        <f t="shared" si="15"/>
        <v>14</v>
      </c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hidden="1" customHeight="1">
      <c r="A298" s="1"/>
      <c r="B298" s="242">
        <f t="shared" si="16"/>
        <v>15</v>
      </c>
      <c r="C298" s="287" t="e">
        <f>'A.P. SANITARIAS'!#REF!</f>
        <v>#REF!</v>
      </c>
      <c r="D298" s="276" t="s">
        <v>43</v>
      </c>
      <c r="E298" s="277"/>
      <c r="F298" s="242">
        <f t="shared" si="15"/>
        <v>15</v>
      </c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hidden="1" customHeight="1">
      <c r="A299" s="1"/>
      <c r="B299" s="242">
        <f t="shared" si="16"/>
        <v>16</v>
      </c>
      <c r="C299" s="287" t="e">
        <f>'A.P. SANITARIAS'!#REF!</f>
        <v>#REF!</v>
      </c>
      <c r="D299" s="276" t="s">
        <v>43</v>
      </c>
      <c r="E299" s="277"/>
      <c r="F299" s="242">
        <f t="shared" si="15"/>
        <v>16</v>
      </c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hidden="1" customHeight="1">
      <c r="A300" s="1"/>
      <c r="B300" s="242">
        <f t="shared" si="16"/>
        <v>17</v>
      </c>
      <c r="C300" s="287" t="e">
        <f>'A.P. SANITARIAS'!#REF!</f>
        <v>#REF!</v>
      </c>
      <c r="D300" s="276" t="s">
        <v>43</v>
      </c>
      <c r="E300" s="277"/>
      <c r="F300" s="242">
        <f t="shared" si="15"/>
        <v>17</v>
      </c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hidden="1" customHeight="1">
      <c r="A301" s="1"/>
      <c r="B301" s="242">
        <f t="shared" si="16"/>
        <v>18</v>
      </c>
      <c r="C301" s="287" t="e">
        <f>'A.P. SANITARIAS'!#REF!</f>
        <v>#REF!</v>
      </c>
      <c r="D301" s="276" t="s">
        <v>43</v>
      </c>
      <c r="E301" s="277"/>
      <c r="F301" s="242">
        <f t="shared" si="15"/>
        <v>18</v>
      </c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hidden="1" customHeight="1">
      <c r="A302" s="1"/>
      <c r="B302" s="242">
        <f t="shared" si="16"/>
        <v>19</v>
      </c>
      <c r="C302" s="287" t="e">
        <f>'A.P. SANITARIAS'!#REF!</f>
        <v>#REF!</v>
      </c>
      <c r="D302" s="276" t="s">
        <v>43</v>
      </c>
      <c r="E302" s="277"/>
      <c r="F302" s="242">
        <f t="shared" si="15"/>
        <v>19</v>
      </c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hidden="1" customHeight="1">
      <c r="A303" s="1"/>
      <c r="B303" s="242">
        <f t="shared" si="16"/>
        <v>20</v>
      </c>
      <c r="C303" s="287" t="e">
        <f>'A.P. SANITARIAS'!#REF!</f>
        <v>#REF!</v>
      </c>
      <c r="D303" s="276" t="s">
        <v>43</v>
      </c>
      <c r="E303" s="277"/>
      <c r="F303" s="242">
        <f t="shared" si="15"/>
        <v>20</v>
      </c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hidden="1" customHeight="1">
      <c r="A304" s="1"/>
      <c r="B304" s="242">
        <f t="shared" si="16"/>
        <v>21</v>
      </c>
      <c r="C304" s="287" t="e">
        <f>'A.P. SANITARIAS'!#REF!</f>
        <v>#REF!</v>
      </c>
      <c r="D304" s="276" t="s">
        <v>43</v>
      </c>
      <c r="E304" s="277"/>
      <c r="F304" s="242">
        <f t="shared" si="15"/>
        <v>21</v>
      </c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hidden="1" customHeight="1">
      <c r="A305" s="1"/>
      <c r="B305" s="242">
        <f t="shared" si="16"/>
        <v>22</v>
      </c>
      <c r="C305" s="287" t="e">
        <f>'A.P. SANITARIAS'!#REF!</f>
        <v>#REF!</v>
      </c>
      <c r="D305" s="276" t="s">
        <v>43</v>
      </c>
      <c r="E305" s="277"/>
      <c r="F305" s="242">
        <f t="shared" si="15"/>
        <v>22</v>
      </c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hidden="1" customHeight="1">
      <c r="A306" s="1"/>
      <c r="B306" s="242">
        <f t="shared" si="16"/>
        <v>23</v>
      </c>
      <c r="C306" s="287" t="e">
        <f>'A.P. SANITARIAS'!#REF!</f>
        <v>#REF!</v>
      </c>
      <c r="D306" s="276" t="s">
        <v>43</v>
      </c>
      <c r="E306" s="277"/>
      <c r="F306" s="242">
        <f t="shared" si="15"/>
        <v>23</v>
      </c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hidden="1" customHeight="1">
      <c r="A307" s="1"/>
      <c r="B307" s="242">
        <f t="shared" si="16"/>
        <v>24</v>
      </c>
      <c r="C307" s="287" t="e">
        <f>'A.P. SANITARIAS'!#REF!</f>
        <v>#REF!</v>
      </c>
      <c r="D307" s="276" t="s">
        <v>43</v>
      </c>
      <c r="E307" s="277"/>
      <c r="F307" s="242">
        <f t="shared" si="15"/>
        <v>24</v>
      </c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hidden="1" customHeight="1">
      <c r="A308" s="1"/>
      <c r="B308" s="242">
        <f t="shared" si="16"/>
        <v>25</v>
      </c>
      <c r="C308" s="287" t="e">
        <f>'A.P. SANITARIAS'!#REF!</f>
        <v>#REF!</v>
      </c>
      <c r="D308" s="276" t="s">
        <v>43</v>
      </c>
      <c r="E308" s="277"/>
      <c r="F308" s="242">
        <f t="shared" si="15"/>
        <v>25</v>
      </c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hidden="1" customHeight="1">
      <c r="A309" s="1"/>
      <c r="B309" s="242">
        <f t="shared" si="16"/>
        <v>26</v>
      </c>
      <c r="C309" s="287" t="e">
        <f>'A.P. SANITARIAS'!#REF!</f>
        <v>#REF!</v>
      </c>
      <c r="D309" s="276" t="s">
        <v>43</v>
      </c>
      <c r="E309" s="277"/>
      <c r="F309" s="242">
        <f t="shared" si="15"/>
        <v>26</v>
      </c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hidden="1" customHeight="1">
      <c r="A310" s="1"/>
      <c r="B310" s="242">
        <f t="shared" si="16"/>
        <v>27</v>
      </c>
      <c r="C310" s="287" t="e">
        <f>'A.P. SANITARIAS'!#REF!</f>
        <v>#REF!</v>
      </c>
      <c r="D310" s="276" t="s">
        <v>43</v>
      </c>
      <c r="E310" s="277"/>
      <c r="F310" s="242">
        <f t="shared" si="15"/>
        <v>27</v>
      </c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hidden="1" customHeight="1">
      <c r="A311" s="1"/>
      <c r="B311" s="242">
        <f t="shared" si="16"/>
        <v>28</v>
      </c>
      <c r="C311" s="287" t="e">
        <f>'A.P. SANITARIAS'!#REF!</f>
        <v>#REF!</v>
      </c>
      <c r="D311" s="276" t="s">
        <v>43</v>
      </c>
      <c r="E311" s="277"/>
      <c r="F311" s="242">
        <f t="shared" si="15"/>
        <v>28</v>
      </c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hidden="1" customHeight="1">
      <c r="A312" s="1"/>
      <c r="B312" s="242">
        <f t="shared" si="16"/>
        <v>29</v>
      </c>
      <c r="C312" s="287" t="e">
        <f>'A.P. SANITARIAS'!#REF!</f>
        <v>#REF!</v>
      </c>
      <c r="D312" s="276" t="s">
        <v>43</v>
      </c>
      <c r="E312" s="277"/>
      <c r="F312" s="242">
        <f t="shared" si="15"/>
        <v>29</v>
      </c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hidden="1" customHeight="1">
      <c r="A313" s="1"/>
      <c r="B313" s="242">
        <f t="shared" si="16"/>
        <v>30</v>
      </c>
      <c r="C313" s="287" t="e">
        <f>'A.P. SANITARIAS'!#REF!</f>
        <v>#REF!</v>
      </c>
      <c r="D313" s="276" t="s">
        <v>43</v>
      </c>
      <c r="E313" s="277"/>
      <c r="F313" s="242">
        <f t="shared" si="15"/>
        <v>30</v>
      </c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hidden="1" customHeight="1">
      <c r="A314" s="1"/>
      <c r="B314" s="242">
        <f t="shared" si="16"/>
        <v>31</v>
      </c>
      <c r="C314" s="287" t="e">
        <f>'A.P. SANITARIAS'!#REF!</f>
        <v>#REF!</v>
      </c>
      <c r="D314" s="276" t="s">
        <v>43</v>
      </c>
      <c r="E314" s="277"/>
      <c r="F314" s="242">
        <f t="shared" si="15"/>
        <v>31</v>
      </c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hidden="1" customHeight="1">
      <c r="A315" s="1"/>
      <c r="B315" s="242">
        <f t="shared" si="16"/>
        <v>32</v>
      </c>
      <c r="C315" s="287" t="e">
        <f>'A.P. SANITARIAS'!#REF!</f>
        <v>#REF!</v>
      </c>
      <c r="D315" s="276" t="s">
        <v>43</v>
      </c>
      <c r="E315" s="277"/>
      <c r="F315" s="242">
        <f t="shared" si="15"/>
        <v>32</v>
      </c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hidden="1" customHeight="1">
      <c r="A316" s="1"/>
      <c r="B316" s="242">
        <f t="shared" si="16"/>
        <v>33</v>
      </c>
      <c r="C316" s="287" t="e">
        <f>'A.P. SANITARIAS'!#REF!</f>
        <v>#REF!</v>
      </c>
      <c r="D316" s="276" t="s">
        <v>43</v>
      </c>
      <c r="E316" s="277"/>
      <c r="F316" s="242">
        <f t="shared" si="15"/>
        <v>33</v>
      </c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hidden="1" customHeight="1">
      <c r="A317" s="1"/>
      <c r="B317" s="242">
        <f t="shared" si="16"/>
        <v>34</v>
      </c>
      <c r="C317" s="287" t="e">
        <f>'A.P. SANITARIAS'!#REF!</f>
        <v>#REF!</v>
      </c>
      <c r="D317" s="276" t="s">
        <v>43</v>
      </c>
      <c r="E317" s="277"/>
      <c r="F317" s="242">
        <f t="shared" si="15"/>
        <v>34</v>
      </c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hidden="1" customHeight="1">
      <c r="A318" s="1"/>
      <c r="B318" s="242">
        <f t="shared" si="16"/>
        <v>35</v>
      </c>
      <c r="C318" s="287" t="e">
        <f>'A.P. SANITARIAS'!#REF!</f>
        <v>#REF!</v>
      </c>
      <c r="D318" s="276" t="s">
        <v>43</v>
      </c>
      <c r="E318" s="277"/>
      <c r="F318" s="242">
        <f t="shared" si="15"/>
        <v>35</v>
      </c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hidden="1" customHeight="1">
      <c r="A319" s="1"/>
      <c r="B319" s="242">
        <f t="shared" si="16"/>
        <v>36</v>
      </c>
      <c r="C319" s="287" t="e">
        <f>'A.P. SANITARIAS'!#REF!</f>
        <v>#REF!</v>
      </c>
      <c r="D319" s="276" t="s">
        <v>43</v>
      </c>
      <c r="E319" s="277"/>
      <c r="F319" s="242">
        <f t="shared" si="15"/>
        <v>36</v>
      </c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hidden="1" customHeight="1">
      <c r="A320" s="1"/>
      <c r="B320" s="242">
        <f t="shared" si="16"/>
        <v>37</v>
      </c>
      <c r="C320" s="287" t="e">
        <f>'A.P. SANITARIAS'!#REF!</f>
        <v>#REF!</v>
      </c>
      <c r="D320" s="276" t="s">
        <v>43</v>
      </c>
      <c r="E320" s="277"/>
      <c r="F320" s="242">
        <f t="shared" si="15"/>
        <v>37</v>
      </c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hidden="1" customHeight="1">
      <c r="A321" s="1"/>
      <c r="B321" s="242">
        <f t="shared" si="16"/>
        <v>38</v>
      </c>
      <c r="C321" s="287" t="e">
        <f>'A.P. SANITARIAS'!#REF!</f>
        <v>#REF!</v>
      </c>
      <c r="D321" s="276" t="s">
        <v>43</v>
      </c>
      <c r="E321" s="277"/>
      <c r="F321" s="242">
        <f t="shared" si="15"/>
        <v>38</v>
      </c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hidden="1" customHeight="1">
      <c r="A322" s="1"/>
      <c r="B322" s="242">
        <f t="shared" si="16"/>
        <v>39</v>
      </c>
      <c r="C322" s="287" t="e">
        <f>'A.P. SANITARIAS'!#REF!</f>
        <v>#REF!</v>
      </c>
      <c r="D322" s="276" t="s">
        <v>43</v>
      </c>
      <c r="E322" s="277"/>
      <c r="F322" s="242">
        <f t="shared" si="15"/>
        <v>39</v>
      </c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hidden="1" customHeight="1">
      <c r="A323" s="1"/>
      <c r="B323" s="242">
        <f t="shared" si="16"/>
        <v>40</v>
      </c>
      <c r="C323" s="287" t="e">
        <f>'A.P. SANITARIAS'!#REF!</f>
        <v>#REF!</v>
      </c>
      <c r="D323" s="276" t="s">
        <v>43</v>
      </c>
      <c r="E323" s="277"/>
      <c r="F323" s="242">
        <f t="shared" si="15"/>
        <v>40</v>
      </c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hidden="1" customHeight="1">
      <c r="A324" s="1"/>
      <c r="B324" s="242">
        <f t="shared" si="16"/>
        <v>41</v>
      </c>
      <c r="C324" s="287" t="e">
        <f>'A.P. SANITARIAS'!#REF!</f>
        <v>#REF!</v>
      </c>
      <c r="D324" s="276" t="s">
        <v>43</v>
      </c>
      <c r="E324" s="277"/>
      <c r="F324" s="242">
        <f t="shared" si="15"/>
        <v>41</v>
      </c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hidden="1" customHeight="1">
      <c r="A325" s="1"/>
      <c r="B325" s="242">
        <f t="shared" si="16"/>
        <v>42</v>
      </c>
      <c r="C325" s="287" t="e">
        <f>'A.P. SANITARIAS'!#REF!</f>
        <v>#REF!</v>
      </c>
      <c r="D325" s="276" t="s">
        <v>43</v>
      </c>
      <c r="E325" s="277"/>
      <c r="F325" s="242">
        <f t="shared" si="15"/>
        <v>42</v>
      </c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hidden="1" customHeight="1">
      <c r="A326" s="1"/>
      <c r="B326" s="242">
        <f t="shared" si="16"/>
        <v>43</v>
      </c>
      <c r="C326" s="287" t="e">
        <f>'A.P. SANITARIAS'!#REF!</f>
        <v>#REF!</v>
      </c>
      <c r="D326" s="276" t="s">
        <v>43</v>
      </c>
      <c r="E326" s="277"/>
      <c r="F326" s="242">
        <f t="shared" si="15"/>
        <v>43</v>
      </c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hidden="1" customHeight="1">
      <c r="A327" s="1"/>
      <c r="B327" s="242">
        <f t="shared" si="16"/>
        <v>44</v>
      </c>
      <c r="C327" s="287" t="e">
        <f>'A.P. SANITARIAS'!#REF!</f>
        <v>#REF!</v>
      </c>
      <c r="D327" s="276" t="s">
        <v>43</v>
      </c>
      <c r="E327" s="277"/>
      <c r="F327" s="242">
        <f t="shared" si="15"/>
        <v>44</v>
      </c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hidden="1" customHeight="1">
      <c r="A328" s="1"/>
      <c r="B328" s="242">
        <f t="shared" si="16"/>
        <v>45</v>
      </c>
      <c r="C328" s="287" t="e">
        <f>'A.P. SANITARIAS'!#REF!</f>
        <v>#REF!</v>
      </c>
      <c r="D328" s="276" t="s">
        <v>43</v>
      </c>
      <c r="E328" s="277"/>
      <c r="F328" s="242">
        <f t="shared" si="15"/>
        <v>45</v>
      </c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hidden="1" customHeight="1">
      <c r="A329" s="1"/>
      <c r="B329" s="242">
        <f t="shared" si="16"/>
        <v>46</v>
      </c>
      <c r="C329" s="287" t="e">
        <f>'A.P. SANITARIAS'!#REF!</f>
        <v>#REF!</v>
      </c>
      <c r="D329" s="276" t="s">
        <v>43</v>
      </c>
      <c r="E329" s="277"/>
      <c r="F329" s="242">
        <f t="shared" si="15"/>
        <v>46</v>
      </c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hidden="1" customHeight="1">
      <c r="A330" s="1"/>
      <c r="B330" s="242">
        <f t="shared" si="16"/>
        <v>47</v>
      </c>
      <c r="C330" s="287" t="e">
        <f>'A.P. SANITARIAS'!#REF!</f>
        <v>#REF!</v>
      </c>
      <c r="D330" s="276" t="s">
        <v>43</v>
      </c>
      <c r="E330" s="277"/>
      <c r="F330" s="242">
        <f t="shared" si="15"/>
        <v>47</v>
      </c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hidden="1" customHeight="1">
      <c r="A331" s="1"/>
      <c r="B331" s="242">
        <f t="shared" si="16"/>
        <v>48</v>
      </c>
      <c r="C331" s="287" t="e">
        <f>'A.P. SANITARIAS'!#REF!</f>
        <v>#REF!</v>
      </c>
      <c r="D331" s="276" t="s">
        <v>43</v>
      </c>
      <c r="E331" s="277"/>
      <c r="F331" s="242">
        <f t="shared" si="15"/>
        <v>48</v>
      </c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hidden="1" customHeight="1">
      <c r="A332" s="1"/>
      <c r="B332" s="242">
        <f t="shared" si="16"/>
        <v>49</v>
      </c>
      <c r="C332" s="287" t="e">
        <f>'A.P. SANITARIAS'!#REF!</f>
        <v>#REF!</v>
      </c>
      <c r="D332" s="276" t="s">
        <v>43</v>
      </c>
      <c r="E332" s="277"/>
      <c r="F332" s="242">
        <f t="shared" si="15"/>
        <v>49</v>
      </c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hidden="1" customHeight="1">
      <c r="A333" s="1"/>
      <c r="B333" s="242">
        <f t="shared" si="16"/>
        <v>50</v>
      </c>
      <c r="C333" s="287" t="e">
        <f>'A.P. SANITARIAS'!#REF!</f>
        <v>#REF!</v>
      </c>
      <c r="D333" s="276" t="s">
        <v>43</v>
      </c>
      <c r="E333" s="277"/>
      <c r="F333" s="242">
        <f t="shared" si="15"/>
        <v>50</v>
      </c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hidden="1" customHeight="1">
      <c r="A334" s="1"/>
      <c r="B334" s="242">
        <f t="shared" si="16"/>
        <v>51</v>
      </c>
      <c r="C334" s="287" t="e">
        <f>'A.P. SANITARIAS'!#REF!</f>
        <v>#REF!</v>
      </c>
      <c r="D334" s="276" t="s">
        <v>43</v>
      </c>
      <c r="E334" s="277"/>
      <c r="F334" s="242">
        <f t="shared" si="15"/>
        <v>51</v>
      </c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hidden="1" customHeight="1">
      <c r="A335" s="1"/>
      <c r="B335" s="242">
        <f t="shared" si="16"/>
        <v>52</v>
      </c>
      <c r="C335" s="287" t="e">
        <f>'A.P. SANITARIAS'!#REF!</f>
        <v>#REF!</v>
      </c>
      <c r="D335" s="276" t="s">
        <v>43</v>
      </c>
      <c r="E335" s="277"/>
      <c r="F335" s="242">
        <f t="shared" si="15"/>
        <v>52</v>
      </c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hidden="1" customHeight="1">
      <c r="A336" s="1"/>
      <c r="B336" s="242">
        <f t="shared" si="16"/>
        <v>53</v>
      </c>
      <c r="C336" s="287" t="e">
        <f>'A.P. SANITARIAS'!#REF!</f>
        <v>#REF!</v>
      </c>
      <c r="D336" s="276" t="s">
        <v>43</v>
      </c>
      <c r="E336" s="277"/>
      <c r="F336" s="242">
        <f t="shared" si="15"/>
        <v>53</v>
      </c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hidden="1" customHeight="1">
      <c r="A337" s="1"/>
      <c r="B337" s="242">
        <f t="shared" si="16"/>
        <v>54</v>
      </c>
      <c r="C337" s="287" t="e">
        <f>'A.P. SANITARIAS'!#REF!</f>
        <v>#REF!</v>
      </c>
      <c r="D337" s="276" t="s">
        <v>43</v>
      </c>
      <c r="E337" s="277"/>
      <c r="F337" s="242">
        <f t="shared" si="15"/>
        <v>54</v>
      </c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hidden="1" customHeight="1">
      <c r="A338" s="1"/>
      <c r="B338" s="242">
        <f t="shared" si="16"/>
        <v>55</v>
      </c>
      <c r="C338" s="287" t="e">
        <f>'A.P. SANITARIAS'!#REF!</f>
        <v>#REF!</v>
      </c>
      <c r="D338" s="276" t="s">
        <v>43</v>
      </c>
      <c r="E338" s="277"/>
      <c r="F338" s="242">
        <f t="shared" si="15"/>
        <v>55</v>
      </c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hidden="1" customHeight="1">
      <c r="A339" s="1"/>
      <c r="B339" s="242">
        <f t="shared" si="16"/>
        <v>56</v>
      </c>
      <c r="C339" s="287" t="e">
        <f>'A.P. SANITARIAS'!#REF!</f>
        <v>#REF!</v>
      </c>
      <c r="D339" s="276" t="s">
        <v>385</v>
      </c>
      <c r="E339" s="277"/>
      <c r="F339" s="242">
        <f t="shared" si="15"/>
        <v>56</v>
      </c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hidden="1" customHeight="1">
      <c r="A340" s="1"/>
      <c r="B340" s="242">
        <f t="shared" si="16"/>
        <v>57</v>
      </c>
      <c r="C340" s="287" t="e">
        <f>'A.P. SANITARIAS'!#REF!</f>
        <v>#REF!</v>
      </c>
      <c r="D340" s="276" t="s">
        <v>385</v>
      </c>
      <c r="E340" s="277"/>
      <c r="F340" s="242">
        <f t="shared" si="15"/>
        <v>57</v>
      </c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hidden="1" customHeight="1">
      <c r="A341" s="1"/>
      <c r="B341" s="242">
        <f t="shared" si="16"/>
        <v>58</v>
      </c>
      <c r="C341" s="287" t="e">
        <f>'A.P. SANITARIAS'!#REF!</f>
        <v>#REF!</v>
      </c>
      <c r="D341" s="276" t="s">
        <v>385</v>
      </c>
      <c r="E341" s="277"/>
      <c r="F341" s="242">
        <f t="shared" si="15"/>
        <v>58</v>
      </c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hidden="1" customHeight="1">
      <c r="A342" s="1"/>
      <c r="B342" s="242">
        <f t="shared" si="16"/>
        <v>59</v>
      </c>
      <c r="C342" s="287" t="e">
        <f>'A.P. SANITARIAS'!#REF!</f>
        <v>#REF!</v>
      </c>
      <c r="D342" s="276" t="s">
        <v>385</v>
      </c>
      <c r="E342" s="277"/>
      <c r="F342" s="242">
        <f t="shared" si="15"/>
        <v>59</v>
      </c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hidden="1" customHeight="1">
      <c r="A343" s="1"/>
      <c r="B343" s="242">
        <f t="shared" si="16"/>
        <v>60</v>
      </c>
      <c r="C343" s="287" t="e">
        <f>'A.P. SANITARIAS'!#REF!</f>
        <v>#REF!</v>
      </c>
      <c r="D343" s="276" t="s">
        <v>385</v>
      </c>
      <c r="E343" s="277"/>
      <c r="F343" s="242">
        <f t="shared" si="15"/>
        <v>60</v>
      </c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hidden="1" customHeight="1">
      <c r="A344" s="1"/>
      <c r="B344" s="242">
        <f t="shared" si="16"/>
        <v>61</v>
      </c>
      <c r="C344" s="287" t="e">
        <f>'A.P. SANITARIAS'!#REF!</f>
        <v>#REF!</v>
      </c>
      <c r="D344" s="276" t="s">
        <v>385</v>
      </c>
      <c r="E344" s="277"/>
      <c r="F344" s="242">
        <f t="shared" si="15"/>
        <v>61</v>
      </c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hidden="1" customHeight="1">
      <c r="A345" s="1"/>
      <c r="B345" s="242">
        <f t="shared" si="16"/>
        <v>62</v>
      </c>
      <c r="C345" s="287" t="e">
        <f>'A.P. SANITARIAS'!#REF!</f>
        <v>#REF!</v>
      </c>
      <c r="D345" s="276" t="s">
        <v>385</v>
      </c>
      <c r="E345" s="277"/>
      <c r="F345" s="242">
        <f t="shared" si="15"/>
        <v>62</v>
      </c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hidden="1" customHeight="1">
      <c r="A346" s="1"/>
      <c r="B346" s="242">
        <f t="shared" si="16"/>
        <v>63</v>
      </c>
      <c r="C346" s="287" t="e">
        <f>'A.P. SANITARIAS'!#REF!</f>
        <v>#REF!</v>
      </c>
      <c r="D346" s="276" t="s">
        <v>385</v>
      </c>
      <c r="E346" s="277"/>
      <c r="F346" s="242">
        <f t="shared" si="15"/>
        <v>63</v>
      </c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hidden="1" customHeight="1">
      <c r="A347" s="1"/>
      <c r="B347" s="242">
        <f t="shared" si="16"/>
        <v>64</v>
      </c>
      <c r="C347" s="287" t="e">
        <f>'A.P. SANITARIAS'!#REF!</f>
        <v>#REF!</v>
      </c>
      <c r="D347" s="276" t="s">
        <v>385</v>
      </c>
      <c r="E347" s="277"/>
      <c r="F347" s="242">
        <f t="shared" si="15"/>
        <v>64</v>
      </c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hidden="1" customHeight="1">
      <c r="A348" s="1"/>
      <c r="B348" s="242">
        <f t="shared" si="16"/>
        <v>65</v>
      </c>
      <c r="C348" s="287" t="e">
        <f>'A.P. SANITARIAS'!#REF!</f>
        <v>#REF!</v>
      </c>
      <c r="D348" s="276" t="s">
        <v>385</v>
      </c>
      <c r="E348" s="277"/>
      <c r="F348" s="242">
        <f t="shared" si="15"/>
        <v>65</v>
      </c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hidden="1" customHeight="1">
      <c r="A349" s="1"/>
      <c r="B349" s="242">
        <f t="shared" si="16"/>
        <v>66</v>
      </c>
      <c r="C349" s="287" t="e">
        <f>'A.P. SANITARIAS'!#REF!</f>
        <v>#REF!</v>
      </c>
      <c r="D349" s="276" t="s">
        <v>385</v>
      </c>
      <c r="E349" s="277"/>
      <c r="F349" s="242">
        <f t="shared" si="15"/>
        <v>66</v>
      </c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hidden="1" customHeight="1">
      <c r="A350" s="1"/>
      <c r="B350" s="242">
        <f t="shared" si="16"/>
        <v>67</v>
      </c>
      <c r="C350" s="287" t="e">
        <f>'A.P. SANITARIAS'!#REF!</f>
        <v>#REF!</v>
      </c>
      <c r="D350" s="276" t="s">
        <v>385</v>
      </c>
      <c r="E350" s="277"/>
      <c r="F350" s="242">
        <f t="shared" si="15"/>
        <v>67</v>
      </c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hidden="1" customHeight="1">
      <c r="A351" s="1"/>
      <c r="B351" s="242">
        <f t="shared" si="16"/>
        <v>68</v>
      </c>
      <c r="C351" s="287" t="e">
        <f>'A.P. SANITARIAS'!#REF!</f>
        <v>#REF!</v>
      </c>
      <c r="D351" s="276" t="s">
        <v>385</v>
      </c>
      <c r="E351" s="277"/>
      <c r="F351" s="242">
        <f t="shared" si="15"/>
        <v>68</v>
      </c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hidden="1" customHeight="1">
      <c r="A352" s="1"/>
      <c r="B352" s="242">
        <f t="shared" si="16"/>
        <v>69</v>
      </c>
      <c r="C352" s="287" t="e">
        <f>'A.P. SANITARIAS'!#REF!</f>
        <v>#REF!</v>
      </c>
      <c r="D352" s="276" t="s">
        <v>385</v>
      </c>
      <c r="E352" s="277"/>
      <c r="F352" s="242">
        <f t="shared" si="15"/>
        <v>69</v>
      </c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hidden="1" customHeight="1">
      <c r="A353" s="1"/>
      <c r="B353" s="242">
        <f t="shared" si="16"/>
        <v>70</v>
      </c>
      <c r="C353" s="287" t="e">
        <f>'A.P. SANITARIAS'!#REF!</f>
        <v>#REF!</v>
      </c>
      <c r="D353" s="276" t="s">
        <v>385</v>
      </c>
      <c r="E353" s="277"/>
      <c r="F353" s="242">
        <f t="shared" si="15"/>
        <v>70</v>
      </c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hidden="1" customHeight="1">
      <c r="A354" s="1"/>
      <c r="B354" s="242">
        <f t="shared" si="16"/>
        <v>71</v>
      </c>
      <c r="C354" s="287" t="e">
        <f>'A.P. SANITARIAS'!#REF!</f>
        <v>#REF!</v>
      </c>
      <c r="D354" s="276" t="s">
        <v>385</v>
      </c>
      <c r="E354" s="277"/>
      <c r="F354" s="242">
        <f t="shared" si="15"/>
        <v>71</v>
      </c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hidden="1" customHeight="1">
      <c r="A355" s="1"/>
      <c r="B355" s="242">
        <f t="shared" si="16"/>
        <v>72</v>
      </c>
      <c r="C355" s="287" t="e">
        <f>'A.P. SANITARIAS'!#REF!</f>
        <v>#REF!</v>
      </c>
      <c r="D355" s="276" t="s">
        <v>43</v>
      </c>
      <c r="E355" s="277"/>
      <c r="F355" s="242">
        <f t="shared" si="15"/>
        <v>72</v>
      </c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hidden="1" customHeight="1">
      <c r="A356" s="1"/>
      <c r="B356" s="242">
        <f t="shared" si="16"/>
        <v>73</v>
      </c>
      <c r="C356" s="287" t="e">
        <f>'A.P. SANITARIAS'!#REF!</f>
        <v>#REF!</v>
      </c>
      <c r="D356" s="276" t="s">
        <v>43</v>
      </c>
      <c r="E356" s="277"/>
      <c r="F356" s="242">
        <f t="shared" si="15"/>
        <v>73</v>
      </c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hidden="1" customHeight="1">
      <c r="A357" s="1"/>
      <c r="B357" s="242">
        <f t="shared" si="16"/>
        <v>74</v>
      </c>
      <c r="C357" s="287" t="e">
        <f>'A.P. SANITARIAS'!#REF!</f>
        <v>#REF!</v>
      </c>
      <c r="D357" s="276" t="s">
        <v>43</v>
      </c>
      <c r="E357" s="277"/>
      <c r="F357" s="242">
        <f t="shared" si="15"/>
        <v>74</v>
      </c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hidden="1" customHeight="1">
      <c r="A358" s="1"/>
      <c r="B358" s="242">
        <f t="shared" si="16"/>
        <v>75</v>
      </c>
      <c r="C358" s="287" t="e">
        <f>'A.P. SANITARIAS'!#REF!</f>
        <v>#REF!</v>
      </c>
      <c r="D358" s="276" t="s">
        <v>43</v>
      </c>
      <c r="E358" s="277"/>
      <c r="F358" s="242">
        <f t="shared" si="15"/>
        <v>75</v>
      </c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hidden="1" customHeight="1">
      <c r="A359" s="1"/>
      <c r="B359" s="242">
        <f t="shared" si="16"/>
        <v>76</v>
      </c>
      <c r="C359" s="287" t="e">
        <f>'A.P. SANITARIAS'!#REF!</f>
        <v>#REF!</v>
      </c>
      <c r="D359" s="276" t="s">
        <v>385</v>
      </c>
      <c r="E359" s="277"/>
      <c r="F359" s="242">
        <f t="shared" si="15"/>
        <v>76</v>
      </c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hidden="1" customHeight="1">
      <c r="A360" s="1"/>
      <c r="B360" s="242">
        <f t="shared" si="16"/>
        <v>77</v>
      </c>
      <c r="C360" s="287" t="e">
        <f>'A.P. SANITARIAS'!#REF!</f>
        <v>#REF!</v>
      </c>
      <c r="D360" s="276" t="s">
        <v>385</v>
      </c>
      <c r="E360" s="277"/>
      <c r="F360" s="242">
        <f t="shared" si="15"/>
        <v>77</v>
      </c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hidden="1" customHeight="1">
      <c r="A361" s="1"/>
      <c r="B361" s="242">
        <f t="shared" si="16"/>
        <v>78</v>
      </c>
      <c r="C361" s="287" t="e">
        <f>'A.P. SANITARIAS'!#REF!</f>
        <v>#REF!</v>
      </c>
      <c r="D361" s="276" t="s">
        <v>385</v>
      </c>
      <c r="E361" s="277"/>
      <c r="F361" s="242">
        <f t="shared" si="15"/>
        <v>78</v>
      </c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hidden="1" customHeight="1">
      <c r="A362" s="1"/>
      <c r="B362" s="242">
        <f t="shared" si="16"/>
        <v>79</v>
      </c>
      <c r="C362" s="287" t="e">
        <f>'A.P. SANITARIAS'!#REF!</f>
        <v>#REF!</v>
      </c>
      <c r="D362" s="276" t="s">
        <v>385</v>
      </c>
      <c r="E362" s="277"/>
      <c r="F362" s="242">
        <f t="shared" si="15"/>
        <v>79</v>
      </c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hidden="1" customHeight="1">
      <c r="A363" s="1"/>
      <c r="B363" s="242">
        <f t="shared" si="16"/>
        <v>80</v>
      </c>
      <c r="C363" s="287" t="e">
        <f>'A.P. SANITARIAS'!#REF!</f>
        <v>#REF!</v>
      </c>
      <c r="D363" s="276" t="s">
        <v>385</v>
      </c>
      <c r="E363" s="277"/>
      <c r="F363" s="242">
        <f t="shared" si="15"/>
        <v>80</v>
      </c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hidden="1" customHeight="1">
      <c r="A364" s="1"/>
      <c r="B364" s="242">
        <f t="shared" si="16"/>
        <v>81</v>
      </c>
      <c r="C364" s="287" t="e">
        <f>'A.P. SANITARIAS'!#REF!</f>
        <v>#REF!</v>
      </c>
      <c r="D364" s="276" t="s">
        <v>385</v>
      </c>
      <c r="E364" s="277"/>
      <c r="F364" s="242">
        <f t="shared" si="15"/>
        <v>81</v>
      </c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hidden="1" customHeight="1">
      <c r="A365" s="1"/>
      <c r="B365" s="242">
        <f t="shared" si="16"/>
        <v>82</v>
      </c>
      <c r="C365" s="287" t="e">
        <f>'A.P. SANITARIAS'!#REF!</f>
        <v>#REF!</v>
      </c>
      <c r="D365" s="276" t="s">
        <v>385</v>
      </c>
      <c r="E365" s="277"/>
      <c r="F365" s="242">
        <f t="shared" si="15"/>
        <v>82</v>
      </c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hidden="1" customHeight="1">
      <c r="A366" s="1"/>
      <c r="B366" s="242">
        <f t="shared" si="16"/>
        <v>83</v>
      </c>
      <c r="C366" s="287" t="e">
        <f>'A.P. SANITARIAS'!#REF!</f>
        <v>#REF!</v>
      </c>
      <c r="D366" s="276" t="s">
        <v>385</v>
      </c>
      <c r="E366" s="277"/>
      <c r="F366" s="242">
        <f t="shared" si="15"/>
        <v>83</v>
      </c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hidden="1" customHeight="1">
      <c r="A367" s="1"/>
      <c r="B367" s="242">
        <f t="shared" si="16"/>
        <v>84</v>
      </c>
      <c r="C367" s="287" t="e">
        <f>'A.P. SANITARIAS'!#REF!</f>
        <v>#REF!</v>
      </c>
      <c r="D367" s="276" t="s">
        <v>385</v>
      </c>
      <c r="E367" s="277"/>
      <c r="F367" s="242">
        <f t="shared" si="15"/>
        <v>84</v>
      </c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hidden="1" customHeight="1">
      <c r="A368" s="1"/>
      <c r="B368" s="242">
        <f t="shared" si="16"/>
        <v>85</v>
      </c>
      <c r="C368" s="287" t="e">
        <f>'A.P. SANITARIAS'!#REF!</f>
        <v>#REF!</v>
      </c>
      <c r="D368" s="276" t="s">
        <v>385</v>
      </c>
      <c r="E368" s="277"/>
      <c r="F368" s="242">
        <f t="shared" si="15"/>
        <v>85</v>
      </c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hidden="1" customHeight="1">
      <c r="A369" s="1"/>
      <c r="B369" s="242">
        <f t="shared" si="16"/>
        <v>86</v>
      </c>
      <c r="C369" s="287" t="e">
        <f>'A.P. SANITARIAS'!#REF!</f>
        <v>#REF!</v>
      </c>
      <c r="D369" s="276" t="s">
        <v>43</v>
      </c>
      <c r="E369" s="277"/>
      <c r="F369" s="242">
        <f t="shared" si="15"/>
        <v>86</v>
      </c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hidden="1" customHeight="1">
      <c r="A370" s="1"/>
      <c r="B370" s="242">
        <f t="shared" si="16"/>
        <v>87</v>
      </c>
      <c r="C370" s="287" t="e">
        <f>'A.P. SANITARIAS'!#REF!</f>
        <v>#REF!</v>
      </c>
      <c r="D370" s="276" t="s">
        <v>43</v>
      </c>
      <c r="E370" s="277"/>
      <c r="F370" s="242">
        <f t="shared" si="15"/>
        <v>87</v>
      </c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hidden="1" customHeight="1">
      <c r="A371" s="1"/>
      <c r="B371" s="242">
        <f t="shared" si="16"/>
        <v>88</v>
      </c>
      <c r="C371" s="287" t="e">
        <f>'A.P. SANITARIAS'!#REF!</f>
        <v>#REF!</v>
      </c>
      <c r="D371" s="276" t="s">
        <v>43</v>
      </c>
      <c r="E371" s="277"/>
      <c r="F371" s="242">
        <f t="shared" si="15"/>
        <v>88</v>
      </c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hidden="1" customHeight="1">
      <c r="A372" s="1"/>
      <c r="B372" s="242">
        <f t="shared" si="16"/>
        <v>89</v>
      </c>
      <c r="C372" s="287" t="e">
        <f>'A.P. SANITARIAS'!#REF!</f>
        <v>#REF!</v>
      </c>
      <c r="D372" s="276" t="s">
        <v>43</v>
      </c>
      <c r="E372" s="277"/>
      <c r="F372" s="242">
        <f t="shared" si="15"/>
        <v>89</v>
      </c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hidden="1" customHeight="1">
      <c r="A373" s="1"/>
      <c r="B373" s="242">
        <f t="shared" si="16"/>
        <v>90</v>
      </c>
      <c r="C373" s="287" t="e">
        <f>'A.P. SANITARIAS'!#REF!</f>
        <v>#REF!</v>
      </c>
      <c r="D373" s="276" t="s">
        <v>43</v>
      </c>
      <c r="E373" s="277"/>
      <c r="F373" s="242">
        <f t="shared" si="15"/>
        <v>90</v>
      </c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hidden="1" customHeight="1">
      <c r="A374" s="1"/>
      <c r="B374" s="242">
        <f t="shared" si="16"/>
        <v>91</v>
      </c>
      <c r="C374" s="287" t="e">
        <f>'A.P. SANITARIAS'!#REF!</f>
        <v>#REF!</v>
      </c>
      <c r="D374" s="276" t="s">
        <v>43</v>
      </c>
      <c r="E374" s="277"/>
      <c r="F374" s="242">
        <f t="shared" si="15"/>
        <v>91</v>
      </c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hidden="1" customHeight="1">
      <c r="A375" s="1"/>
      <c r="B375" s="242">
        <f t="shared" si="16"/>
        <v>92</v>
      </c>
      <c r="C375" s="287" t="e">
        <f>'A.P. SANITARIAS'!#REF!</f>
        <v>#REF!</v>
      </c>
      <c r="D375" s="276" t="s">
        <v>43</v>
      </c>
      <c r="E375" s="277"/>
      <c r="F375" s="242">
        <f t="shared" si="15"/>
        <v>92</v>
      </c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hidden="1" customHeight="1">
      <c r="A376" s="1"/>
      <c r="B376" s="242">
        <f t="shared" si="16"/>
        <v>93</v>
      </c>
      <c r="C376" s="287" t="e">
        <f>'A.P. SANITARIAS'!#REF!</f>
        <v>#REF!</v>
      </c>
      <c r="D376" s="276" t="s">
        <v>43</v>
      </c>
      <c r="E376" s="277"/>
      <c r="F376" s="242">
        <f t="shared" si="15"/>
        <v>93</v>
      </c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hidden="1" customHeight="1">
      <c r="A377" s="1"/>
      <c r="B377" s="242">
        <f t="shared" si="16"/>
        <v>94</v>
      </c>
      <c r="C377" s="287" t="e">
        <f>'A.P. SANITARIAS'!#REF!</f>
        <v>#REF!</v>
      </c>
      <c r="D377" s="276" t="s">
        <v>43</v>
      </c>
      <c r="E377" s="277"/>
      <c r="F377" s="242">
        <f t="shared" si="15"/>
        <v>94</v>
      </c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hidden="1" customHeight="1">
      <c r="A378" s="1"/>
      <c r="B378" s="242">
        <f t="shared" si="16"/>
        <v>95</v>
      </c>
      <c r="C378" s="287" t="e">
        <f>'A.P. SANITARIAS'!#REF!</f>
        <v>#REF!</v>
      </c>
      <c r="D378" s="276" t="s">
        <v>43</v>
      </c>
      <c r="E378" s="277"/>
      <c r="F378" s="242">
        <f t="shared" si="15"/>
        <v>95</v>
      </c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hidden="1" customHeight="1">
      <c r="A379" s="1"/>
      <c r="B379" s="242">
        <f t="shared" si="16"/>
        <v>96</v>
      </c>
      <c r="C379" s="287" t="e">
        <f>'A.P. SANITARIAS'!#REF!</f>
        <v>#REF!</v>
      </c>
      <c r="D379" s="276" t="s">
        <v>43</v>
      </c>
      <c r="E379" s="277"/>
      <c r="F379" s="242">
        <f t="shared" si="15"/>
        <v>96</v>
      </c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hidden="1" customHeight="1">
      <c r="A380" s="1"/>
      <c r="B380" s="242">
        <f t="shared" si="16"/>
        <v>97</v>
      </c>
      <c r="C380" s="287" t="e">
        <f>'A.P. SANITARIAS'!#REF!</f>
        <v>#REF!</v>
      </c>
      <c r="D380" s="276" t="s">
        <v>43</v>
      </c>
      <c r="E380" s="277"/>
      <c r="F380" s="242">
        <f t="shared" si="15"/>
        <v>97</v>
      </c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hidden="1" customHeight="1">
      <c r="A381" s="1"/>
      <c r="B381" s="242">
        <f t="shared" si="16"/>
        <v>98</v>
      </c>
      <c r="C381" s="287" t="e">
        <f>'A.P. SANITARIAS'!#REF!</f>
        <v>#REF!</v>
      </c>
      <c r="D381" s="276" t="s">
        <v>43</v>
      </c>
      <c r="E381" s="277"/>
      <c r="F381" s="242">
        <f t="shared" si="15"/>
        <v>98</v>
      </c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hidden="1" customHeight="1">
      <c r="A382" s="1"/>
      <c r="B382" s="242">
        <f t="shared" si="16"/>
        <v>99</v>
      </c>
      <c r="C382" s="287" t="e">
        <f>'A.P. SANITARIAS'!#REF!</f>
        <v>#REF!</v>
      </c>
      <c r="D382" s="276" t="s">
        <v>43</v>
      </c>
      <c r="E382" s="277"/>
      <c r="F382" s="242">
        <f t="shared" si="15"/>
        <v>99</v>
      </c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hidden="1" customHeight="1">
      <c r="A383" s="1"/>
      <c r="B383" s="242">
        <f t="shared" si="16"/>
        <v>100</v>
      </c>
      <c r="C383" s="287" t="e">
        <f>'A.P. SANITARIAS'!#REF!</f>
        <v>#REF!</v>
      </c>
      <c r="D383" s="276" t="s">
        <v>43</v>
      </c>
      <c r="E383" s="277"/>
      <c r="F383" s="242">
        <f t="shared" si="15"/>
        <v>100</v>
      </c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hidden="1" customHeight="1">
      <c r="A384" s="1"/>
      <c r="B384" s="242">
        <f t="shared" si="16"/>
        <v>101</v>
      </c>
      <c r="C384" s="287" t="e">
        <f>'A.P. SANITARIAS'!#REF!</f>
        <v>#REF!</v>
      </c>
      <c r="D384" s="276" t="s">
        <v>43</v>
      </c>
      <c r="E384" s="277"/>
      <c r="F384" s="242">
        <f t="shared" si="15"/>
        <v>101</v>
      </c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hidden="1" customHeight="1">
      <c r="A385" s="1"/>
      <c r="B385" s="242">
        <f t="shared" si="16"/>
        <v>102</v>
      </c>
      <c r="C385" s="287" t="e">
        <f>'A.P. SANITARIAS'!#REF!</f>
        <v>#REF!</v>
      </c>
      <c r="D385" s="276" t="s">
        <v>43</v>
      </c>
      <c r="E385" s="277"/>
      <c r="F385" s="242">
        <f t="shared" si="15"/>
        <v>102</v>
      </c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hidden="1" customHeight="1">
      <c r="A386" s="1"/>
      <c r="B386" s="242">
        <f t="shared" si="16"/>
        <v>103</v>
      </c>
      <c r="C386" s="287" t="e">
        <f>'A.P. SANITARIAS'!#REF!</f>
        <v>#REF!</v>
      </c>
      <c r="D386" s="276" t="s">
        <v>43</v>
      </c>
      <c r="E386" s="277"/>
      <c r="F386" s="242">
        <f t="shared" si="15"/>
        <v>103</v>
      </c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hidden="1" customHeight="1">
      <c r="A387" s="1"/>
      <c r="B387" s="242">
        <f t="shared" si="16"/>
        <v>104</v>
      </c>
      <c r="C387" s="287" t="e">
        <f>'A.P. SANITARIAS'!#REF!</f>
        <v>#REF!</v>
      </c>
      <c r="D387" s="276" t="s">
        <v>43</v>
      </c>
      <c r="E387" s="277"/>
      <c r="F387" s="242">
        <f t="shared" si="15"/>
        <v>104</v>
      </c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hidden="1" customHeight="1">
      <c r="A388" s="1"/>
      <c r="B388" s="242">
        <f t="shared" si="16"/>
        <v>105</v>
      </c>
      <c r="C388" s="287" t="e">
        <f>'A.P. SANITARIAS'!#REF!</f>
        <v>#REF!</v>
      </c>
      <c r="D388" s="276" t="s">
        <v>43</v>
      </c>
      <c r="E388" s="277"/>
      <c r="F388" s="242">
        <f t="shared" si="15"/>
        <v>105</v>
      </c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hidden="1" customHeight="1">
      <c r="A389" s="1"/>
      <c r="B389" s="242">
        <f t="shared" si="16"/>
        <v>106</v>
      </c>
      <c r="C389" s="287" t="e">
        <f>'A.P. SANITARIAS'!#REF!</f>
        <v>#REF!</v>
      </c>
      <c r="D389" s="276" t="s">
        <v>43</v>
      </c>
      <c r="E389" s="277"/>
      <c r="F389" s="242">
        <f t="shared" si="15"/>
        <v>106</v>
      </c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hidden="1" customHeight="1">
      <c r="A390" s="1"/>
      <c r="B390" s="242">
        <f t="shared" si="16"/>
        <v>107</v>
      </c>
      <c r="C390" s="287" t="e">
        <f>'A.P. SANITARIAS'!#REF!</f>
        <v>#REF!</v>
      </c>
      <c r="D390" s="276" t="s">
        <v>43</v>
      </c>
      <c r="E390" s="277"/>
      <c r="F390" s="242">
        <f t="shared" si="15"/>
        <v>107</v>
      </c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hidden="1" customHeight="1">
      <c r="A391" s="1"/>
      <c r="B391" s="242">
        <f t="shared" si="16"/>
        <v>108</v>
      </c>
      <c r="C391" s="287" t="e">
        <f>'A.P. SANITARIAS'!#REF!</f>
        <v>#REF!</v>
      </c>
      <c r="D391" s="276" t="s">
        <v>43</v>
      </c>
      <c r="E391" s="277"/>
      <c r="F391" s="242">
        <f t="shared" si="15"/>
        <v>108</v>
      </c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hidden="1" customHeight="1">
      <c r="A392" s="1"/>
      <c r="B392" s="242">
        <f t="shared" si="16"/>
        <v>109</v>
      </c>
      <c r="C392" s="287" t="e">
        <f>'A.P. SANITARIAS'!#REF!</f>
        <v>#REF!</v>
      </c>
      <c r="D392" s="276" t="s">
        <v>43</v>
      </c>
      <c r="E392" s="277"/>
      <c r="F392" s="242">
        <f t="shared" si="15"/>
        <v>109</v>
      </c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hidden="1" customHeight="1">
      <c r="A393" s="1"/>
      <c r="B393" s="242">
        <f t="shared" si="16"/>
        <v>110</v>
      </c>
      <c r="C393" s="287" t="e">
        <f>'A.P. SANITARIAS'!#REF!</f>
        <v>#REF!</v>
      </c>
      <c r="D393" s="276" t="s">
        <v>43</v>
      </c>
      <c r="E393" s="277"/>
      <c r="F393" s="242">
        <f t="shared" si="15"/>
        <v>110</v>
      </c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hidden="1" customHeight="1">
      <c r="A394" s="1"/>
      <c r="B394" s="242">
        <f t="shared" si="16"/>
        <v>111</v>
      </c>
      <c r="C394" s="287" t="e">
        <f>'A.P. SANITARIAS'!#REF!</f>
        <v>#REF!</v>
      </c>
      <c r="D394" s="276" t="s">
        <v>43</v>
      </c>
      <c r="E394" s="277"/>
      <c r="F394" s="242">
        <f t="shared" si="15"/>
        <v>111</v>
      </c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hidden="1" customHeight="1">
      <c r="A395" s="1"/>
      <c r="B395" s="242">
        <f t="shared" si="16"/>
        <v>112</v>
      </c>
      <c r="C395" s="287" t="e">
        <f>'A.P. SANITARIAS'!#REF!</f>
        <v>#REF!</v>
      </c>
      <c r="D395" s="276" t="s">
        <v>43</v>
      </c>
      <c r="E395" s="277"/>
      <c r="F395" s="242">
        <f t="shared" si="15"/>
        <v>112</v>
      </c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hidden="1" customHeight="1">
      <c r="A396" s="1"/>
      <c r="B396" s="242">
        <f t="shared" si="16"/>
        <v>113</v>
      </c>
      <c r="C396" s="287" t="e">
        <f>'A.P. SANITARIAS'!#REF!</f>
        <v>#REF!</v>
      </c>
      <c r="D396" s="276" t="s">
        <v>43</v>
      </c>
      <c r="E396" s="277"/>
      <c r="F396" s="242">
        <f t="shared" si="15"/>
        <v>113</v>
      </c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hidden="1" customHeight="1">
      <c r="A397" s="1"/>
      <c r="B397" s="242">
        <f t="shared" si="16"/>
        <v>114</v>
      </c>
      <c r="C397" s="287" t="e">
        <f>'A.P. SANITARIAS'!#REF!</f>
        <v>#REF!</v>
      </c>
      <c r="D397" s="276" t="s">
        <v>43</v>
      </c>
      <c r="E397" s="277"/>
      <c r="F397" s="242">
        <f t="shared" si="15"/>
        <v>114</v>
      </c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hidden="1" customHeight="1">
      <c r="A398" s="1"/>
      <c r="B398" s="242">
        <f t="shared" si="16"/>
        <v>115</v>
      </c>
      <c r="C398" s="287" t="e">
        <f>'A.P. SANITARIAS'!#REF!</f>
        <v>#REF!</v>
      </c>
      <c r="D398" s="276" t="s">
        <v>43</v>
      </c>
      <c r="E398" s="277"/>
      <c r="F398" s="242">
        <f t="shared" si="15"/>
        <v>115</v>
      </c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hidden="1" customHeight="1">
      <c r="A399" s="1"/>
      <c r="B399" s="242">
        <f t="shared" si="16"/>
        <v>116</v>
      </c>
      <c r="C399" s="287" t="e">
        <f>'A.P. SANITARIAS'!#REF!</f>
        <v>#REF!</v>
      </c>
      <c r="D399" s="276" t="s">
        <v>43</v>
      </c>
      <c r="E399" s="277"/>
      <c r="F399" s="242">
        <f t="shared" si="15"/>
        <v>116</v>
      </c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hidden="1" customHeight="1">
      <c r="A400" s="1"/>
      <c r="B400" s="242">
        <f t="shared" si="16"/>
        <v>117</v>
      </c>
      <c r="C400" s="287" t="e">
        <f>'A.P. SANITARIAS'!#REF!</f>
        <v>#REF!</v>
      </c>
      <c r="D400" s="276" t="s">
        <v>43</v>
      </c>
      <c r="E400" s="277"/>
      <c r="F400" s="242">
        <f t="shared" si="15"/>
        <v>117</v>
      </c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hidden="1" customHeight="1">
      <c r="A401" s="1"/>
      <c r="B401" s="242">
        <f t="shared" si="16"/>
        <v>118</v>
      </c>
      <c r="C401" s="287" t="e">
        <f>'A.P. SANITARIAS'!#REF!</f>
        <v>#REF!</v>
      </c>
      <c r="D401" s="276" t="s">
        <v>43</v>
      </c>
      <c r="E401" s="277"/>
      <c r="F401" s="242">
        <f t="shared" si="15"/>
        <v>118</v>
      </c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hidden="1" customHeight="1">
      <c r="A402" s="1"/>
      <c r="B402" s="242">
        <f t="shared" si="16"/>
        <v>119</v>
      </c>
      <c r="C402" s="287" t="e">
        <f>'A.P. SANITARIAS'!#REF!</f>
        <v>#REF!</v>
      </c>
      <c r="D402" s="276" t="s">
        <v>43</v>
      </c>
      <c r="E402" s="277"/>
      <c r="F402" s="242">
        <f t="shared" si="15"/>
        <v>119</v>
      </c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hidden="1" customHeight="1">
      <c r="A403" s="1"/>
      <c r="B403" s="242">
        <f t="shared" si="16"/>
        <v>120</v>
      </c>
      <c r="C403" s="287" t="e">
        <f>'A.P. SANITARIAS'!#REF!</f>
        <v>#REF!</v>
      </c>
      <c r="D403" s="276" t="s">
        <v>43</v>
      </c>
      <c r="E403" s="277"/>
      <c r="F403" s="242">
        <f t="shared" si="15"/>
        <v>120</v>
      </c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hidden="1" customHeight="1">
      <c r="A404" s="1"/>
      <c r="B404" s="242">
        <f t="shared" si="16"/>
        <v>121</v>
      </c>
      <c r="C404" s="287" t="e">
        <f>'A.P. SANITARIAS'!#REF!</f>
        <v>#REF!</v>
      </c>
      <c r="D404" s="276" t="s">
        <v>43</v>
      </c>
      <c r="E404" s="277"/>
      <c r="F404" s="242">
        <f t="shared" si="15"/>
        <v>121</v>
      </c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hidden="1" customHeight="1">
      <c r="A405" s="1"/>
      <c r="B405" s="242">
        <f t="shared" si="16"/>
        <v>122</v>
      </c>
      <c r="C405" s="287" t="e">
        <f>'A.P. SANITARIAS'!#REF!</f>
        <v>#REF!</v>
      </c>
      <c r="D405" s="276" t="s">
        <v>43</v>
      </c>
      <c r="E405" s="277"/>
      <c r="F405" s="242">
        <f t="shared" si="15"/>
        <v>122</v>
      </c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hidden="1" customHeight="1">
      <c r="A406" s="1"/>
      <c r="B406" s="242">
        <f t="shared" si="16"/>
        <v>123</v>
      </c>
      <c r="C406" s="287" t="e">
        <f>'A.P. SANITARIAS'!#REF!</f>
        <v>#REF!</v>
      </c>
      <c r="D406" s="276" t="s">
        <v>43</v>
      </c>
      <c r="E406" s="277"/>
      <c r="F406" s="242">
        <f t="shared" si="15"/>
        <v>123</v>
      </c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hidden="1" customHeight="1">
      <c r="A407" s="1"/>
      <c r="B407" s="242">
        <f t="shared" si="16"/>
        <v>124</v>
      </c>
      <c r="C407" s="287" t="e">
        <f>'A.P. SANITARIAS'!#REF!</f>
        <v>#REF!</v>
      </c>
      <c r="D407" s="276" t="s">
        <v>43</v>
      </c>
      <c r="E407" s="277"/>
      <c r="F407" s="242">
        <f t="shared" si="15"/>
        <v>124</v>
      </c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hidden="1" customHeight="1">
      <c r="A408" s="1"/>
      <c r="B408" s="242">
        <f t="shared" si="16"/>
        <v>125</v>
      </c>
      <c r="C408" s="287" t="e">
        <f>'A.P. SANITARIAS'!#REF!</f>
        <v>#REF!</v>
      </c>
      <c r="D408" s="276" t="s">
        <v>43</v>
      </c>
      <c r="E408" s="277"/>
      <c r="F408" s="242">
        <f t="shared" si="15"/>
        <v>125</v>
      </c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hidden="1" customHeight="1">
      <c r="A409" s="1"/>
      <c r="B409" s="242">
        <f t="shared" si="16"/>
        <v>126</v>
      </c>
      <c r="C409" s="287" t="e">
        <f>'A.P. SANITARIAS'!#REF!</f>
        <v>#REF!</v>
      </c>
      <c r="D409" s="276" t="s">
        <v>43</v>
      </c>
      <c r="E409" s="277"/>
      <c r="F409" s="242">
        <f t="shared" si="15"/>
        <v>126</v>
      </c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hidden="1" customHeight="1">
      <c r="A410" s="1"/>
      <c r="B410" s="242">
        <f t="shared" si="16"/>
        <v>127</v>
      </c>
      <c r="C410" s="287" t="e">
        <f>'A.P. SANITARIAS'!#REF!</f>
        <v>#REF!</v>
      </c>
      <c r="D410" s="276" t="s">
        <v>43</v>
      </c>
      <c r="E410" s="277"/>
      <c r="F410" s="242">
        <f t="shared" si="15"/>
        <v>127</v>
      </c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hidden="1" customHeight="1">
      <c r="A411" s="1"/>
      <c r="B411" s="242">
        <f t="shared" si="16"/>
        <v>128</v>
      </c>
      <c r="C411" s="287" t="e">
        <f>'A.P. SANITARIAS'!#REF!</f>
        <v>#REF!</v>
      </c>
      <c r="D411" s="276" t="s">
        <v>43</v>
      </c>
      <c r="E411" s="277"/>
      <c r="F411" s="242">
        <f t="shared" si="15"/>
        <v>128</v>
      </c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hidden="1" customHeight="1">
      <c r="A412" s="1"/>
      <c r="B412" s="242">
        <f t="shared" si="16"/>
        <v>129</v>
      </c>
      <c r="C412" s="287" t="e">
        <f>'A.P. SANITARIAS'!#REF!</f>
        <v>#REF!</v>
      </c>
      <c r="D412" s="276" t="s">
        <v>43</v>
      </c>
      <c r="E412" s="277"/>
      <c r="F412" s="242">
        <f t="shared" si="15"/>
        <v>129</v>
      </c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hidden="1" customHeight="1">
      <c r="A413" s="1"/>
      <c r="B413" s="242">
        <f t="shared" si="16"/>
        <v>130</v>
      </c>
      <c r="C413" s="287" t="e">
        <f>'A.P. SANITARIAS'!#REF!</f>
        <v>#REF!</v>
      </c>
      <c r="D413" s="276" t="s">
        <v>43</v>
      </c>
      <c r="E413" s="277"/>
      <c r="F413" s="242">
        <f t="shared" si="15"/>
        <v>130</v>
      </c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hidden="1" customHeight="1">
      <c r="A414" s="1"/>
      <c r="B414" s="242">
        <f t="shared" si="16"/>
        <v>131</v>
      </c>
      <c r="C414" s="287" t="e">
        <f>'A.P. SANITARIAS'!#REF!</f>
        <v>#REF!</v>
      </c>
      <c r="D414" s="276" t="s">
        <v>43</v>
      </c>
      <c r="E414" s="277"/>
      <c r="F414" s="242">
        <f t="shared" si="15"/>
        <v>131</v>
      </c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hidden="1" customHeight="1">
      <c r="A415" s="1"/>
      <c r="B415" s="242">
        <f t="shared" si="16"/>
        <v>132</v>
      </c>
      <c r="C415" s="287" t="e">
        <f>'A.P. SANITARIAS'!#REF!</f>
        <v>#REF!</v>
      </c>
      <c r="D415" s="276" t="s">
        <v>43</v>
      </c>
      <c r="E415" s="277"/>
      <c r="F415" s="242">
        <f t="shared" si="15"/>
        <v>132</v>
      </c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hidden="1" customHeight="1">
      <c r="A416" s="1"/>
      <c r="B416" s="242">
        <f t="shared" si="16"/>
        <v>133</v>
      </c>
      <c r="C416" s="287" t="e">
        <f>'A.P. SANITARIAS'!#REF!</f>
        <v>#REF!</v>
      </c>
      <c r="D416" s="276" t="s">
        <v>43</v>
      </c>
      <c r="E416" s="277"/>
      <c r="F416" s="242">
        <f t="shared" si="15"/>
        <v>133</v>
      </c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hidden="1" customHeight="1">
      <c r="A417" s="1"/>
      <c r="B417" s="242">
        <f t="shared" si="16"/>
        <v>134</v>
      </c>
      <c r="C417" s="287" t="e">
        <f>'A.P. SANITARIAS'!#REF!</f>
        <v>#REF!</v>
      </c>
      <c r="D417" s="276" t="s">
        <v>43</v>
      </c>
      <c r="E417" s="277"/>
      <c r="F417" s="242">
        <f t="shared" si="15"/>
        <v>134</v>
      </c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hidden="1" customHeight="1">
      <c r="A418" s="1"/>
      <c r="B418" s="242">
        <f t="shared" si="16"/>
        <v>135</v>
      </c>
      <c r="C418" s="287" t="e">
        <f>'A.P. SANITARIAS'!#REF!</f>
        <v>#REF!</v>
      </c>
      <c r="D418" s="276" t="s">
        <v>43</v>
      </c>
      <c r="E418" s="277"/>
      <c r="F418" s="242">
        <f t="shared" si="15"/>
        <v>135</v>
      </c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hidden="1" customHeight="1">
      <c r="A419" s="1"/>
      <c r="B419" s="242">
        <f t="shared" si="16"/>
        <v>136</v>
      </c>
      <c r="C419" s="287" t="e">
        <f>'A.P. SANITARIAS'!#REF!</f>
        <v>#REF!</v>
      </c>
      <c r="D419" s="276" t="s">
        <v>43</v>
      </c>
      <c r="E419" s="277"/>
      <c r="F419" s="242">
        <f t="shared" si="15"/>
        <v>136</v>
      </c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hidden="1" customHeight="1">
      <c r="A420" s="1"/>
      <c r="B420" s="242">
        <f t="shared" si="16"/>
        <v>137</v>
      </c>
      <c r="C420" s="287" t="e">
        <f>'A.P. SANITARIAS'!#REF!</f>
        <v>#REF!</v>
      </c>
      <c r="D420" s="276" t="s">
        <v>43</v>
      </c>
      <c r="E420" s="277"/>
      <c r="F420" s="242">
        <f t="shared" si="15"/>
        <v>137</v>
      </c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hidden="1" customHeight="1">
      <c r="A421" s="1"/>
      <c r="B421" s="242">
        <f t="shared" si="16"/>
        <v>138</v>
      </c>
      <c r="C421" s="287" t="e">
        <f>'A.P. SANITARIAS'!#REF!</f>
        <v>#REF!</v>
      </c>
      <c r="D421" s="276" t="s">
        <v>43</v>
      </c>
      <c r="E421" s="277"/>
      <c r="F421" s="242">
        <f t="shared" si="15"/>
        <v>138</v>
      </c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hidden="1" customHeight="1">
      <c r="A422" s="1"/>
      <c r="B422" s="242">
        <f t="shared" si="16"/>
        <v>139</v>
      </c>
      <c r="C422" s="287" t="e">
        <f>'A.P. SANITARIAS'!#REF!</f>
        <v>#REF!</v>
      </c>
      <c r="D422" s="276" t="s">
        <v>43</v>
      </c>
      <c r="E422" s="277"/>
      <c r="F422" s="242">
        <f t="shared" si="15"/>
        <v>139</v>
      </c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hidden="1" customHeight="1">
      <c r="A423" s="1"/>
      <c r="B423" s="242">
        <f t="shared" si="16"/>
        <v>140</v>
      </c>
      <c r="C423" s="287" t="e">
        <f>'A.P. SANITARIAS'!#REF!</f>
        <v>#REF!</v>
      </c>
      <c r="D423" s="276" t="s">
        <v>43</v>
      </c>
      <c r="E423" s="277"/>
      <c r="F423" s="242">
        <f t="shared" si="15"/>
        <v>140</v>
      </c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hidden="1" customHeight="1">
      <c r="A424" s="1"/>
      <c r="B424" s="242">
        <f t="shared" si="16"/>
        <v>141</v>
      </c>
      <c r="C424" s="287" t="e">
        <f>'A.P. SANITARIAS'!#REF!</f>
        <v>#REF!</v>
      </c>
      <c r="D424" s="276" t="s">
        <v>43</v>
      </c>
      <c r="E424" s="277"/>
      <c r="F424" s="242">
        <f t="shared" si="15"/>
        <v>141</v>
      </c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hidden="1" customHeight="1">
      <c r="A425" s="1"/>
      <c r="B425" s="242">
        <f t="shared" si="16"/>
        <v>142</v>
      </c>
      <c r="C425" s="287" t="e">
        <f>'A.P. SANITARIAS'!#REF!</f>
        <v>#REF!</v>
      </c>
      <c r="D425" s="276" t="s">
        <v>43</v>
      </c>
      <c r="E425" s="277"/>
      <c r="F425" s="242">
        <f t="shared" si="15"/>
        <v>142</v>
      </c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hidden="1" customHeight="1">
      <c r="A426" s="1"/>
      <c r="B426" s="242">
        <f t="shared" si="16"/>
        <v>143</v>
      </c>
      <c r="C426" s="287" t="e">
        <f>'A.P. SANITARIAS'!#REF!</f>
        <v>#REF!</v>
      </c>
      <c r="D426" s="276" t="s">
        <v>43</v>
      </c>
      <c r="E426" s="277"/>
      <c r="F426" s="242">
        <f t="shared" si="15"/>
        <v>143</v>
      </c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hidden="1" customHeight="1">
      <c r="A427" s="1"/>
      <c r="B427" s="242">
        <f t="shared" si="16"/>
        <v>144</v>
      </c>
      <c r="C427" s="287" t="e">
        <f>'A.P. SANITARIAS'!#REF!</f>
        <v>#REF!</v>
      </c>
      <c r="D427" s="276" t="s">
        <v>43</v>
      </c>
      <c r="E427" s="277"/>
      <c r="F427" s="242">
        <f t="shared" si="15"/>
        <v>144</v>
      </c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hidden="1" customHeight="1">
      <c r="A428" s="1"/>
      <c r="B428" s="242">
        <f t="shared" si="16"/>
        <v>145</v>
      </c>
      <c r="C428" s="287" t="e">
        <f>'A.P. SANITARIAS'!#REF!</f>
        <v>#REF!</v>
      </c>
      <c r="D428" s="276" t="s">
        <v>43</v>
      </c>
      <c r="E428" s="277"/>
      <c r="F428" s="242">
        <f t="shared" si="15"/>
        <v>145</v>
      </c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hidden="1" customHeight="1">
      <c r="A429" s="1"/>
      <c r="B429" s="242">
        <f t="shared" si="16"/>
        <v>146</v>
      </c>
      <c r="C429" s="287" t="e">
        <f>'A.P. SANITARIAS'!#REF!</f>
        <v>#REF!</v>
      </c>
      <c r="D429" s="276" t="s">
        <v>43</v>
      </c>
      <c r="E429" s="277"/>
      <c r="F429" s="242">
        <f t="shared" si="15"/>
        <v>146</v>
      </c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hidden="1" customHeight="1">
      <c r="A430" s="1"/>
      <c r="B430" s="242">
        <f t="shared" si="16"/>
        <v>147</v>
      </c>
      <c r="C430" s="287" t="e">
        <f>'A.P. SANITARIAS'!#REF!</f>
        <v>#REF!</v>
      </c>
      <c r="D430" s="276" t="s">
        <v>43</v>
      </c>
      <c r="E430" s="277"/>
      <c r="F430" s="242">
        <f t="shared" si="15"/>
        <v>147</v>
      </c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hidden="1" customHeight="1">
      <c r="A431" s="1"/>
      <c r="B431" s="242">
        <f t="shared" si="16"/>
        <v>148</v>
      </c>
      <c r="C431" s="287" t="e">
        <f>'A.P. SANITARIAS'!#REF!</f>
        <v>#REF!</v>
      </c>
      <c r="D431" s="276" t="s">
        <v>43</v>
      </c>
      <c r="E431" s="277"/>
      <c r="F431" s="242">
        <f t="shared" si="15"/>
        <v>148</v>
      </c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hidden="1" customHeight="1">
      <c r="A432" s="1"/>
      <c r="B432" s="242">
        <f t="shared" si="16"/>
        <v>149</v>
      </c>
      <c r="C432" s="289" t="e">
        <f>'A.P. SANITARIAS'!#REF!</f>
        <v>#REF!</v>
      </c>
      <c r="D432" s="279" t="s">
        <v>43</v>
      </c>
      <c r="E432" s="280"/>
      <c r="F432" s="242">
        <f t="shared" si="15"/>
        <v>149</v>
      </c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hidden="1" customHeight="1">
      <c r="A433" s="1"/>
      <c r="B433" s="1"/>
      <c r="C433" s="281"/>
      <c r="D433" s="281"/>
      <c r="E433" s="253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290" t="s">
        <v>390</v>
      </c>
      <c r="D434" s="291"/>
      <c r="E434" s="274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242">
        <v>1</v>
      </c>
      <c r="C435" s="287" t="str">
        <f>'A.P. SANITARIAS'!B3914</f>
        <v>Caño PPTF Ø 0,032</v>
      </c>
      <c r="D435" s="292" t="s">
        <v>385</v>
      </c>
      <c r="E435" s="277">
        <v>15</v>
      </c>
      <c r="F435" s="242">
        <f t="shared" ref="F435:F436" si="17">B435</f>
        <v>1</v>
      </c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242">
        <v>2</v>
      </c>
      <c r="C436" s="287" t="str">
        <f>'A.P. SANITARIAS'!B3915</f>
        <v>Cupla PPTF Ø 0,032</v>
      </c>
      <c r="D436" s="293" t="s">
        <v>43</v>
      </c>
      <c r="E436" s="280">
        <v>5</v>
      </c>
      <c r="F436" s="242">
        <f t="shared" si="17"/>
        <v>2</v>
      </c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242"/>
      <c r="C437" s="281"/>
      <c r="D437" s="253"/>
      <c r="E437" s="253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hidden="1" customHeight="1">
      <c r="A438" s="1"/>
      <c r="B438" s="242"/>
      <c r="C438" s="269" t="s">
        <v>391</v>
      </c>
      <c r="D438" s="294"/>
      <c r="E438" s="27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hidden="1" customHeight="1">
      <c r="A439" s="1"/>
      <c r="B439" s="242">
        <v>1</v>
      </c>
      <c r="C439" s="286" t="str">
        <f>'A.P. SANITARIAS'!B293</f>
        <v>Piezas y accesorios PVC 3,2</v>
      </c>
      <c r="D439" s="295" t="s">
        <v>163</v>
      </c>
      <c r="E439" s="284"/>
      <c r="F439" s="242">
        <f t="shared" ref="F439:F448" si="18">B439</f>
        <v>1</v>
      </c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hidden="1" customHeight="1">
      <c r="A440" s="1"/>
      <c r="B440" s="242">
        <f t="shared" ref="B440:B448" si="19">B439+1</f>
        <v>2</v>
      </c>
      <c r="C440" s="286" t="e">
        <f>'A.P. SANITARIAS'!#REF!</f>
        <v>#REF!</v>
      </c>
      <c r="D440" s="292" t="s">
        <v>163</v>
      </c>
      <c r="E440" s="277"/>
      <c r="F440" s="242">
        <f t="shared" si="18"/>
        <v>2</v>
      </c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hidden="1" customHeight="1">
      <c r="A441" s="1"/>
      <c r="B441" s="242">
        <f t="shared" si="19"/>
        <v>3</v>
      </c>
      <c r="C441" s="286" t="e">
        <f>'A.P. SANITARIAS'!#REF!</f>
        <v>#REF!</v>
      </c>
      <c r="D441" s="292" t="s">
        <v>163</v>
      </c>
      <c r="E441" s="277"/>
      <c r="F441" s="242">
        <f t="shared" si="18"/>
        <v>3</v>
      </c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hidden="1" customHeight="1">
      <c r="A442" s="1"/>
      <c r="B442" s="242">
        <f t="shared" si="19"/>
        <v>4</v>
      </c>
      <c r="C442" s="286" t="e">
        <f>'A.P. SANITARIAS'!#REF!</f>
        <v>#REF!</v>
      </c>
      <c r="D442" s="292" t="s">
        <v>163</v>
      </c>
      <c r="E442" s="277"/>
      <c r="F442" s="242">
        <f t="shared" si="18"/>
        <v>4</v>
      </c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hidden="1" customHeight="1">
      <c r="A443" s="1"/>
      <c r="B443" s="242">
        <f t="shared" si="19"/>
        <v>5</v>
      </c>
      <c r="C443" s="286" t="e">
        <f>'A.P. SANITARIAS'!#REF!</f>
        <v>#REF!</v>
      </c>
      <c r="D443" s="292" t="s">
        <v>163</v>
      </c>
      <c r="E443" s="277"/>
      <c r="F443" s="242">
        <f t="shared" si="18"/>
        <v>5</v>
      </c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hidden="1" customHeight="1">
      <c r="A444" s="1"/>
      <c r="B444" s="242">
        <f t="shared" si="19"/>
        <v>6</v>
      </c>
      <c r="C444" s="286" t="e">
        <f>'A.P. SANITARIAS'!#REF!</f>
        <v>#REF!</v>
      </c>
      <c r="D444" s="292" t="s">
        <v>163</v>
      </c>
      <c r="E444" s="277"/>
      <c r="F444" s="242">
        <f t="shared" si="18"/>
        <v>6</v>
      </c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hidden="1" customHeight="1">
      <c r="A445" s="1"/>
      <c r="B445" s="242">
        <f t="shared" si="19"/>
        <v>7</v>
      </c>
      <c r="C445" s="286" t="e">
        <f>'A.P. SANITARIAS'!#REF!</f>
        <v>#REF!</v>
      </c>
      <c r="D445" s="292" t="s">
        <v>163</v>
      </c>
      <c r="E445" s="277"/>
      <c r="F445" s="242">
        <f t="shared" si="18"/>
        <v>7</v>
      </c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hidden="1" customHeight="1">
      <c r="A446" s="1"/>
      <c r="B446" s="242">
        <f t="shared" si="19"/>
        <v>8</v>
      </c>
      <c r="C446" s="286" t="e">
        <f>'A.P. SANITARIAS'!#REF!</f>
        <v>#REF!</v>
      </c>
      <c r="D446" s="292" t="s">
        <v>163</v>
      </c>
      <c r="E446" s="277"/>
      <c r="F446" s="242">
        <f t="shared" si="18"/>
        <v>8</v>
      </c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hidden="1" customHeight="1">
      <c r="A447" s="1"/>
      <c r="B447" s="242">
        <f t="shared" si="19"/>
        <v>9</v>
      </c>
      <c r="C447" s="286" t="e">
        <f>'A.P. SANITARIAS'!#REF!</f>
        <v>#REF!</v>
      </c>
      <c r="D447" s="292" t="s">
        <v>163</v>
      </c>
      <c r="E447" s="277"/>
      <c r="F447" s="242">
        <f t="shared" si="18"/>
        <v>9</v>
      </c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hidden="1" customHeight="1">
      <c r="A448" s="1"/>
      <c r="B448" s="242">
        <f t="shared" si="19"/>
        <v>10</v>
      </c>
      <c r="C448" s="296" t="e">
        <f>'A.P. SANITARIAS'!#REF!</f>
        <v>#REF!</v>
      </c>
      <c r="D448" s="293" t="s">
        <v>163</v>
      </c>
      <c r="E448" s="280"/>
      <c r="F448" s="242">
        <f t="shared" si="18"/>
        <v>10</v>
      </c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hidden="1" customHeight="1">
      <c r="A449" s="1"/>
      <c r="B449" s="1"/>
      <c r="C449" s="281"/>
      <c r="D449" s="253"/>
      <c r="E449" s="253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hidden="1" customHeight="1">
      <c r="A450" s="1"/>
      <c r="B450" s="1"/>
      <c r="C450" s="269" t="s">
        <v>392</v>
      </c>
      <c r="D450" s="294"/>
      <c r="E450" s="27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hidden="1" customHeight="1">
      <c r="A451" s="1"/>
      <c r="B451" s="242">
        <v>1</v>
      </c>
      <c r="C451" s="286" t="str">
        <f>'A.P. SANITARIAS'!B808</f>
        <v>Conducción agua fria y caliente, PPTF copolim. random (tipo III) y HºGº</v>
      </c>
      <c r="D451" s="295" t="s">
        <v>385</v>
      </c>
      <c r="E451" s="284"/>
      <c r="F451" s="242">
        <f t="shared" ref="F451:F613" si="20">B451</f>
        <v>1</v>
      </c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hidden="1" customHeight="1">
      <c r="A452" s="1"/>
      <c r="B452" s="242">
        <f t="shared" ref="B452:B613" si="21">B451+1</f>
        <v>2</v>
      </c>
      <c r="C452" s="287" t="e">
        <f>'A.P. SANITARIAS'!#REF!</f>
        <v>#REF!</v>
      </c>
      <c r="D452" s="292" t="s">
        <v>385</v>
      </c>
      <c r="E452" s="277"/>
      <c r="F452" s="242">
        <f t="shared" si="20"/>
        <v>2</v>
      </c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hidden="1" customHeight="1">
      <c r="A453" s="1"/>
      <c r="B453" s="242">
        <f t="shared" si="21"/>
        <v>3</v>
      </c>
      <c r="C453" s="287" t="e">
        <f>'A.P. SANITARIAS'!#REF!</f>
        <v>#REF!</v>
      </c>
      <c r="D453" s="292" t="s">
        <v>385</v>
      </c>
      <c r="E453" s="277"/>
      <c r="F453" s="242">
        <f t="shared" si="20"/>
        <v>3</v>
      </c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hidden="1" customHeight="1">
      <c r="A454" s="1"/>
      <c r="B454" s="242">
        <f t="shared" si="21"/>
        <v>4</v>
      </c>
      <c r="C454" s="287" t="e">
        <f>'A.P. SANITARIAS'!#REF!</f>
        <v>#REF!</v>
      </c>
      <c r="D454" s="292" t="s">
        <v>385</v>
      </c>
      <c r="E454" s="277"/>
      <c r="F454" s="242">
        <f t="shared" si="20"/>
        <v>4</v>
      </c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hidden="1" customHeight="1">
      <c r="A455" s="1"/>
      <c r="B455" s="242">
        <f t="shared" si="21"/>
        <v>5</v>
      </c>
      <c r="C455" s="287" t="e">
        <f>'A.P. SANITARIAS'!#REF!</f>
        <v>#REF!</v>
      </c>
      <c r="D455" s="292" t="s">
        <v>385</v>
      </c>
      <c r="E455" s="277"/>
      <c r="F455" s="242">
        <f t="shared" si="20"/>
        <v>5</v>
      </c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hidden="1" customHeight="1">
      <c r="A456" s="1"/>
      <c r="B456" s="242">
        <f t="shared" si="21"/>
        <v>6</v>
      </c>
      <c r="C456" s="287" t="e">
        <f>'A.P. SANITARIAS'!#REF!</f>
        <v>#REF!</v>
      </c>
      <c r="D456" s="292" t="s">
        <v>385</v>
      </c>
      <c r="E456" s="277"/>
      <c r="F456" s="242">
        <f t="shared" si="20"/>
        <v>6</v>
      </c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hidden="1" customHeight="1">
      <c r="A457" s="1"/>
      <c r="B457" s="242">
        <f t="shared" si="21"/>
        <v>7</v>
      </c>
      <c r="C457" s="287" t="e">
        <f>'A.P. SANITARIAS'!#REF!</f>
        <v>#REF!</v>
      </c>
      <c r="D457" s="292" t="s">
        <v>385</v>
      </c>
      <c r="E457" s="277"/>
      <c r="F457" s="242">
        <f t="shared" si="20"/>
        <v>7</v>
      </c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hidden="1" customHeight="1">
      <c r="A458" s="1"/>
      <c r="B458" s="242">
        <f t="shared" si="21"/>
        <v>8</v>
      </c>
      <c r="C458" s="287" t="e">
        <f>'A.P. SANITARIAS'!#REF!</f>
        <v>#REF!</v>
      </c>
      <c r="D458" s="292" t="s">
        <v>43</v>
      </c>
      <c r="E458" s="277"/>
      <c r="F458" s="242">
        <f t="shared" si="20"/>
        <v>8</v>
      </c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hidden="1" customHeight="1">
      <c r="A459" s="1"/>
      <c r="B459" s="242">
        <f t="shared" si="21"/>
        <v>9</v>
      </c>
      <c r="C459" s="287" t="e">
        <f>'A.P. SANITARIAS'!#REF!</f>
        <v>#REF!</v>
      </c>
      <c r="D459" s="292" t="s">
        <v>43</v>
      </c>
      <c r="E459" s="277"/>
      <c r="F459" s="242">
        <f t="shared" si="20"/>
        <v>9</v>
      </c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hidden="1" customHeight="1">
      <c r="A460" s="1"/>
      <c r="B460" s="242">
        <f t="shared" si="21"/>
        <v>10</v>
      </c>
      <c r="C460" s="287" t="e">
        <f>'A.P. SANITARIAS'!#REF!</f>
        <v>#REF!</v>
      </c>
      <c r="D460" s="292" t="s">
        <v>43</v>
      </c>
      <c r="E460" s="277"/>
      <c r="F460" s="242">
        <f t="shared" si="20"/>
        <v>10</v>
      </c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hidden="1" customHeight="1">
      <c r="A461" s="1"/>
      <c r="B461" s="242">
        <f t="shared" si="21"/>
        <v>11</v>
      </c>
      <c r="C461" s="287" t="e">
        <f>'A.P. SANITARIAS'!#REF!</f>
        <v>#REF!</v>
      </c>
      <c r="D461" s="292" t="s">
        <v>43</v>
      </c>
      <c r="E461" s="277"/>
      <c r="F461" s="242">
        <f t="shared" si="20"/>
        <v>11</v>
      </c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hidden="1" customHeight="1">
      <c r="A462" s="1"/>
      <c r="B462" s="242">
        <f t="shared" si="21"/>
        <v>12</v>
      </c>
      <c r="C462" s="287" t="e">
        <f>'A.P. SANITARIAS'!#REF!</f>
        <v>#REF!</v>
      </c>
      <c r="D462" s="292" t="s">
        <v>43</v>
      </c>
      <c r="E462" s="277"/>
      <c r="F462" s="242">
        <f t="shared" si="20"/>
        <v>12</v>
      </c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hidden="1" customHeight="1">
      <c r="A463" s="1"/>
      <c r="B463" s="242">
        <f t="shared" si="21"/>
        <v>13</v>
      </c>
      <c r="C463" s="287" t="e">
        <f>'A.P. SANITARIAS'!#REF!</f>
        <v>#REF!</v>
      </c>
      <c r="D463" s="292" t="s">
        <v>43</v>
      </c>
      <c r="E463" s="277"/>
      <c r="F463" s="242">
        <f t="shared" si="20"/>
        <v>13</v>
      </c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hidden="1" customHeight="1">
      <c r="A464" s="1"/>
      <c r="B464" s="242">
        <f t="shared" si="21"/>
        <v>14</v>
      </c>
      <c r="C464" s="287" t="e">
        <f>'A.P. SANITARIAS'!#REF!</f>
        <v>#REF!</v>
      </c>
      <c r="D464" s="292" t="s">
        <v>43</v>
      </c>
      <c r="E464" s="277"/>
      <c r="F464" s="242">
        <f t="shared" si="20"/>
        <v>14</v>
      </c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hidden="1" customHeight="1">
      <c r="A465" s="1"/>
      <c r="B465" s="242">
        <f t="shared" si="21"/>
        <v>15</v>
      </c>
      <c r="C465" s="287" t="e">
        <f>'A.P. SANITARIAS'!#REF!</f>
        <v>#REF!</v>
      </c>
      <c r="D465" s="292" t="s">
        <v>43</v>
      </c>
      <c r="E465" s="277"/>
      <c r="F465" s="242">
        <f t="shared" si="20"/>
        <v>15</v>
      </c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hidden="1" customHeight="1">
      <c r="A466" s="1"/>
      <c r="B466" s="242">
        <f t="shared" si="21"/>
        <v>16</v>
      </c>
      <c r="C466" s="287" t="e">
        <f>'A.P. SANITARIAS'!#REF!</f>
        <v>#REF!</v>
      </c>
      <c r="D466" s="292" t="s">
        <v>43</v>
      </c>
      <c r="E466" s="277"/>
      <c r="F466" s="242">
        <f t="shared" si="20"/>
        <v>16</v>
      </c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hidden="1" customHeight="1">
      <c r="A467" s="1"/>
      <c r="B467" s="242">
        <f t="shared" si="21"/>
        <v>17</v>
      </c>
      <c r="C467" s="287" t="e">
        <f>'A.P. SANITARIAS'!#REF!</f>
        <v>#REF!</v>
      </c>
      <c r="D467" s="292" t="s">
        <v>43</v>
      </c>
      <c r="E467" s="277"/>
      <c r="F467" s="242">
        <f t="shared" si="20"/>
        <v>17</v>
      </c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hidden="1" customHeight="1">
      <c r="A468" s="1"/>
      <c r="B468" s="242">
        <f t="shared" si="21"/>
        <v>18</v>
      </c>
      <c r="C468" s="287" t="e">
        <f>'A.P. SANITARIAS'!#REF!</f>
        <v>#REF!</v>
      </c>
      <c r="D468" s="292" t="s">
        <v>43</v>
      </c>
      <c r="E468" s="277"/>
      <c r="F468" s="242">
        <f t="shared" si="20"/>
        <v>18</v>
      </c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hidden="1" customHeight="1">
      <c r="A469" s="1"/>
      <c r="B469" s="242">
        <f t="shared" si="21"/>
        <v>19</v>
      </c>
      <c r="C469" s="287" t="e">
        <f>'A.P. SANITARIAS'!#REF!</f>
        <v>#REF!</v>
      </c>
      <c r="D469" s="292" t="s">
        <v>43</v>
      </c>
      <c r="E469" s="277"/>
      <c r="F469" s="242">
        <f t="shared" si="20"/>
        <v>19</v>
      </c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hidden="1" customHeight="1">
      <c r="A470" s="1"/>
      <c r="B470" s="242">
        <f t="shared" si="21"/>
        <v>20</v>
      </c>
      <c r="C470" s="287" t="e">
        <f>'A.P. SANITARIAS'!#REF!</f>
        <v>#REF!</v>
      </c>
      <c r="D470" s="292" t="s">
        <v>43</v>
      </c>
      <c r="E470" s="277"/>
      <c r="F470" s="242">
        <f t="shared" si="20"/>
        <v>20</v>
      </c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hidden="1" customHeight="1">
      <c r="A471" s="1"/>
      <c r="B471" s="242">
        <f t="shared" si="21"/>
        <v>21</v>
      </c>
      <c r="C471" s="287" t="e">
        <f>'A.P. SANITARIAS'!#REF!</f>
        <v>#REF!</v>
      </c>
      <c r="D471" s="292" t="s">
        <v>43</v>
      </c>
      <c r="E471" s="277"/>
      <c r="F471" s="242">
        <f t="shared" si="20"/>
        <v>21</v>
      </c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hidden="1" customHeight="1">
      <c r="A472" s="1"/>
      <c r="B472" s="242">
        <f t="shared" si="21"/>
        <v>22</v>
      </c>
      <c r="C472" s="287" t="e">
        <f>'A.P. SANITARIAS'!#REF!</f>
        <v>#REF!</v>
      </c>
      <c r="D472" s="292" t="s">
        <v>43</v>
      </c>
      <c r="E472" s="277"/>
      <c r="F472" s="242">
        <f t="shared" si="20"/>
        <v>22</v>
      </c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hidden="1" customHeight="1">
      <c r="A473" s="1"/>
      <c r="B473" s="242">
        <f t="shared" si="21"/>
        <v>23</v>
      </c>
      <c r="C473" s="287" t="e">
        <f>'A.P. SANITARIAS'!#REF!</f>
        <v>#REF!</v>
      </c>
      <c r="D473" s="292" t="s">
        <v>43</v>
      </c>
      <c r="E473" s="277"/>
      <c r="F473" s="242">
        <f t="shared" si="20"/>
        <v>23</v>
      </c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hidden="1" customHeight="1">
      <c r="A474" s="1"/>
      <c r="B474" s="242">
        <f t="shared" si="21"/>
        <v>24</v>
      </c>
      <c r="C474" s="287" t="e">
        <f>'A.P. SANITARIAS'!#REF!</f>
        <v>#REF!</v>
      </c>
      <c r="D474" s="292" t="s">
        <v>43</v>
      </c>
      <c r="E474" s="277"/>
      <c r="F474" s="242">
        <f t="shared" si="20"/>
        <v>24</v>
      </c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hidden="1" customHeight="1">
      <c r="A475" s="1"/>
      <c r="B475" s="242">
        <f t="shared" si="21"/>
        <v>25</v>
      </c>
      <c r="C475" s="287" t="e">
        <f>'A.P. SANITARIAS'!#REF!</f>
        <v>#REF!</v>
      </c>
      <c r="D475" s="292" t="s">
        <v>43</v>
      </c>
      <c r="E475" s="277"/>
      <c r="F475" s="242">
        <f t="shared" si="20"/>
        <v>25</v>
      </c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hidden="1" customHeight="1">
      <c r="A476" s="1"/>
      <c r="B476" s="242">
        <f t="shared" si="21"/>
        <v>26</v>
      </c>
      <c r="C476" s="287" t="e">
        <f>'A.P. SANITARIAS'!#REF!</f>
        <v>#REF!</v>
      </c>
      <c r="D476" s="292" t="s">
        <v>43</v>
      </c>
      <c r="E476" s="277"/>
      <c r="F476" s="242">
        <f t="shared" si="20"/>
        <v>26</v>
      </c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hidden="1" customHeight="1">
      <c r="A477" s="1"/>
      <c r="B477" s="242">
        <f t="shared" si="21"/>
        <v>27</v>
      </c>
      <c r="C477" s="287" t="e">
        <f>'A.P. SANITARIAS'!#REF!</f>
        <v>#REF!</v>
      </c>
      <c r="D477" s="292" t="s">
        <v>43</v>
      </c>
      <c r="E477" s="277"/>
      <c r="F477" s="242">
        <f t="shared" si="20"/>
        <v>27</v>
      </c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hidden="1" customHeight="1">
      <c r="A478" s="1"/>
      <c r="B478" s="242">
        <f t="shared" si="21"/>
        <v>28</v>
      </c>
      <c r="C478" s="287" t="e">
        <f>'A.P. SANITARIAS'!#REF!</f>
        <v>#REF!</v>
      </c>
      <c r="D478" s="292" t="s">
        <v>43</v>
      </c>
      <c r="E478" s="277"/>
      <c r="F478" s="242">
        <f t="shared" si="20"/>
        <v>28</v>
      </c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hidden="1" customHeight="1">
      <c r="A479" s="1"/>
      <c r="B479" s="242">
        <f t="shared" si="21"/>
        <v>29</v>
      </c>
      <c r="C479" s="287" t="e">
        <f>'A.P. SANITARIAS'!#REF!</f>
        <v>#REF!</v>
      </c>
      <c r="D479" s="292" t="s">
        <v>43</v>
      </c>
      <c r="E479" s="277"/>
      <c r="F479" s="242">
        <f t="shared" si="20"/>
        <v>29</v>
      </c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hidden="1" customHeight="1">
      <c r="A480" s="1"/>
      <c r="B480" s="242">
        <f t="shared" si="21"/>
        <v>30</v>
      </c>
      <c r="C480" s="287" t="e">
        <f>'A.P. SANITARIAS'!#REF!</f>
        <v>#REF!</v>
      </c>
      <c r="D480" s="292" t="s">
        <v>43</v>
      </c>
      <c r="E480" s="277"/>
      <c r="F480" s="242">
        <f t="shared" si="20"/>
        <v>30</v>
      </c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hidden="1" customHeight="1">
      <c r="A481" s="1"/>
      <c r="B481" s="242">
        <f t="shared" si="21"/>
        <v>31</v>
      </c>
      <c r="C481" s="287" t="e">
        <f>'A.P. SANITARIAS'!#REF!</f>
        <v>#REF!</v>
      </c>
      <c r="D481" s="292" t="s">
        <v>43</v>
      </c>
      <c r="E481" s="277"/>
      <c r="F481" s="242">
        <f t="shared" si="20"/>
        <v>31</v>
      </c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hidden="1" customHeight="1">
      <c r="A482" s="1"/>
      <c r="B482" s="242">
        <f t="shared" si="21"/>
        <v>32</v>
      </c>
      <c r="C482" s="287" t="e">
        <f>'A.P. SANITARIAS'!#REF!</f>
        <v>#REF!</v>
      </c>
      <c r="D482" s="292" t="s">
        <v>43</v>
      </c>
      <c r="E482" s="277"/>
      <c r="F482" s="242">
        <f t="shared" si="20"/>
        <v>32</v>
      </c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hidden="1" customHeight="1">
      <c r="A483" s="1"/>
      <c r="B483" s="242">
        <f t="shared" si="21"/>
        <v>33</v>
      </c>
      <c r="C483" s="287" t="e">
        <f>'A.P. SANITARIAS'!#REF!</f>
        <v>#REF!</v>
      </c>
      <c r="D483" s="292" t="s">
        <v>43</v>
      </c>
      <c r="E483" s="277"/>
      <c r="F483" s="242">
        <f t="shared" si="20"/>
        <v>33</v>
      </c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hidden="1" customHeight="1">
      <c r="A484" s="1"/>
      <c r="B484" s="242">
        <f t="shared" si="21"/>
        <v>34</v>
      </c>
      <c r="C484" s="287" t="e">
        <f>'A.P. SANITARIAS'!#REF!</f>
        <v>#REF!</v>
      </c>
      <c r="D484" s="292" t="s">
        <v>43</v>
      </c>
      <c r="E484" s="277"/>
      <c r="F484" s="242">
        <f t="shared" si="20"/>
        <v>34</v>
      </c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hidden="1" customHeight="1">
      <c r="A485" s="1"/>
      <c r="B485" s="242">
        <f t="shared" si="21"/>
        <v>35</v>
      </c>
      <c r="C485" s="287" t="e">
        <f>'A.P. SANITARIAS'!#REF!</f>
        <v>#REF!</v>
      </c>
      <c r="D485" s="292" t="s">
        <v>43</v>
      </c>
      <c r="E485" s="277"/>
      <c r="F485" s="242">
        <f t="shared" si="20"/>
        <v>35</v>
      </c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hidden="1" customHeight="1">
      <c r="A486" s="1"/>
      <c r="B486" s="242">
        <f t="shared" si="21"/>
        <v>36</v>
      </c>
      <c r="C486" s="287" t="e">
        <f>'A.P. SANITARIAS'!#REF!</f>
        <v>#REF!</v>
      </c>
      <c r="D486" s="292" t="s">
        <v>43</v>
      </c>
      <c r="E486" s="277"/>
      <c r="F486" s="242">
        <f t="shared" si="20"/>
        <v>36</v>
      </c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hidden="1" customHeight="1">
      <c r="A487" s="1"/>
      <c r="B487" s="242">
        <f t="shared" si="21"/>
        <v>37</v>
      </c>
      <c r="C487" s="287" t="e">
        <f>'A.P. SANITARIAS'!#REF!</f>
        <v>#REF!</v>
      </c>
      <c r="D487" s="292" t="s">
        <v>43</v>
      </c>
      <c r="E487" s="277"/>
      <c r="F487" s="242">
        <f t="shared" si="20"/>
        <v>37</v>
      </c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hidden="1" customHeight="1">
      <c r="A488" s="1"/>
      <c r="B488" s="242">
        <f t="shared" si="21"/>
        <v>38</v>
      </c>
      <c r="C488" s="287" t="e">
        <f>'A.P. SANITARIAS'!#REF!</f>
        <v>#REF!</v>
      </c>
      <c r="D488" s="292" t="s">
        <v>43</v>
      </c>
      <c r="E488" s="277"/>
      <c r="F488" s="242">
        <f t="shared" si="20"/>
        <v>38</v>
      </c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hidden="1" customHeight="1">
      <c r="A489" s="1"/>
      <c r="B489" s="242">
        <f t="shared" si="21"/>
        <v>39</v>
      </c>
      <c r="C489" s="287" t="e">
        <f>'A.P. SANITARIAS'!#REF!</f>
        <v>#REF!</v>
      </c>
      <c r="D489" s="292" t="s">
        <v>43</v>
      </c>
      <c r="E489" s="277"/>
      <c r="F489" s="242">
        <f t="shared" si="20"/>
        <v>39</v>
      </c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hidden="1" customHeight="1">
      <c r="A490" s="1"/>
      <c r="B490" s="242">
        <f t="shared" si="21"/>
        <v>40</v>
      </c>
      <c r="C490" s="287" t="e">
        <f>'A.P. SANITARIAS'!#REF!</f>
        <v>#REF!</v>
      </c>
      <c r="D490" s="292" t="s">
        <v>43</v>
      </c>
      <c r="E490" s="277"/>
      <c r="F490" s="242">
        <f t="shared" si="20"/>
        <v>40</v>
      </c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hidden="1" customHeight="1">
      <c r="A491" s="1"/>
      <c r="B491" s="242">
        <f t="shared" si="21"/>
        <v>41</v>
      </c>
      <c r="C491" s="287" t="e">
        <f>'A.P. SANITARIAS'!#REF!</f>
        <v>#REF!</v>
      </c>
      <c r="D491" s="292" t="s">
        <v>43</v>
      </c>
      <c r="E491" s="277"/>
      <c r="F491" s="242">
        <f t="shared" si="20"/>
        <v>41</v>
      </c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hidden="1" customHeight="1">
      <c r="A492" s="1"/>
      <c r="B492" s="242">
        <f t="shared" si="21"/>
        <v>42</v>
      </c>
      <c r="C492" s="287" t="e">
        <f>'A.P. SANITARIAS'!#REF!</f>
        <v>#REF!</v>
      </c>
      <c r="D492" s="292" t="s">
        <v>43</v>
      </c>
      <c r="E492" s="277"/>
      <c r="F492" s="242">
        <f t="shared" si="20"/>
        <v>42</v>
      </c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hidden="1" customHeight="1">
      <c r="A493" s="1"/>
      <c r="B493" s="242">
        <f t="shared" si="21"/>
        <v>43</v>
      </c>
      <c r="C493" s="287" t="e">
        <f>'A.P. SANITARIAS'!#REF!</f>
        <v>#REF!</v>
      </c>
      <c r="D493" s="292" t="s">
        <v>43</v>
      </c>
      <c r="E493" s="277"/>
      <c r="F493" s="242">
        <f t="shared" si="20"/>
        <v>43</v>
      </c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hidden="1" customHeight="1">
      <c r="A494" s="1"/>
      <c r="B494" s="242">
        <f t="shared" si="21"/>
        <v>44</v>
      </c>
      <c r="C494" s="287" t="e">
        <f>'A.P. SANITARIAS'!#REF!</f>
        <v>#REF!</v>
      </c>
      <c r="D494" s="292" t="s">
        <v>43</v>
      </c>
      <c r="E494" s="277"/>
      <c r="F494" s="242">
        <f t="shared" si="20"/>
        <v>44</v>
      </c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hidden="1" customHeight="1">
      <c r="A495" s="1"/>
      <c r="B495" s="242">
        <f t="shared" si="21"/>
        <v>45</v>
      </c>
      <c r="C495" s="287" t="e">
        <f>'A.P. SANITARIAS'!#REF!</f>
        <v>#REF!</v>
      </c>
      <c r="D495" s="292" t="s">
        <v>43</v>
      </c>
      <c r="E495" s="277"/>
      <c r="F495" s="242">
        <f t="shared" si="20"/>
        <v>45</v>
      </c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hidden="1" customHeight="1">
      <c r="A496" s="1"/>
      <c r="B496" s="242">
        <f t="shared" si="21"/>
        <v>46</v>
      </c>
      <c r="C496" s="287" t="e">
        <f>'A.P. SANITARIAS'!#REF!</f>
        <v>#REF!</v>
      </c>
      <c r="D496" s="292" t="s">
        <v>43</v>
      </c>
      <c r="E496" s="277"/>
      <c r="F496" s="242">
        <f t="shared" si="20"/>
        <v>46</v>
      </c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hidden="1" customHeight="1">
      <c r="A497" s="1"/>
      <c r="B497" s="242">
        <f t="shared" si="21"/>
        <v>47</v>
      </c>
      <c r="C497" s="287" t="e">
        <f>'A.P. SANITARIAS'!#REF!</f>
        <v>#REF!</v>
      </c>
      <c r="D497" s="292" t="s">
        <v>43</v>
      </c>
      <c r="E497" s="277"/>
      <c r="F497" s="242">
        <f t="shared" si="20"/>
        <v>47</v>
      </c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hidden="1" customHeight="1">
      <c r="A498" s="1"/>
      <c r="B498" s="242">
        <f t="shared" si="21"/>
        <v>48</v>
      </c>
      <c r="C498" s="287" t="e">
        <f>'A.P. SANITARIAS'!#REF!</f>
        <v>#REF!</v>
      </c>
      <c r="D498" s="292" t="s">
        <v>43</v>
      </c>
      <c r="E498" s="277"/>
      <c r="F498" s="242">
        <f t="shared" si="20"/>
        <v>48</v>
      </c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hidden="1" customHeight="1">
      <c r="A499" s="1"/>
      <c r="B499" s="242">
        <f t="shared" si="21"/>
        <v>49</v>
      </c>
      <c r="C499" s="287" t="e">
        <f>'A.P. SANITARIAS'!#REF!</f>
        <v>#REF!</v>
      </c>
      <c r="D499" s="292" t="s">
        <v>43</v>
      </c>
      <c r="E499" s="277"/>
      <c r="F499" s="242">
        <f t="shared" si="20"/>
        <v>49</v>
      </c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hidden="1" customHeight="1">
      <c r="A500" s="1"/>
      <c r="B500" s="242">
        <f t="shared" si="21"/>
        <v>50</v>
      </c>
      <c r="C500" s="287" t="e">
        <f>'A.P. SANITARIAS'!#REF!</f>
        <v>#REF!</v>
      </c>
      <c r="D500" s="292" t="s">
        <v>43</v>
      </c>
      <c r="E500" s="277"/>
      <c r="F500" s="242">
        <f t="shared" si="20"/>
        <v>50</v>
      </c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hidden="1" customHeight="1">
      <c r="A501" s="1"/>
      <c r="B501" s="242">
        <f t="shared" si="21"/>
        <v>51</v>
      </c>
      <c r="C501" s="287" t="e">
        <f>'A.P. SANITARIAS'!#REF!</f>
        <v>#REF!</v>
      </c>
      <c r="D501" s="292" t="s">
        <v>43</v>
      </c>
      <c r="E501" s="277"/>
      <c r="F501" s="242">
        <f t="shared" si="20"/>
        <v>51</v>
      </c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hidden="1" customHeight="1">
      <c r="A502" s="1"/>
      <c r="B502" s="242">
        <f t="shared" si="21"/>
        <v>52</v>
      </c>
      <c r="C502" s="287" t="e">
        <f>'A.P. SANITARIAS'!#REF!</f>
        <v>#REF!</v>
      </c>
      <c r="D502" s="292" t="s">
        <v>43</v>
      </c>
      <c r="E502" s="277"/>
      <c r="F502" s="242">
        <f t="shared" si="20"/>
        <v>52</v>
      </c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hidden="1" customHeight="1">
      <c r="A503" s="1"/>
      <c r="B503" s="242">
        <f t="shared" si="21"/>
        <v>53</v>
      </c>
      <c r="C503" s="287" t="e">
        <f>'A.P. SANITARIAS'!#REF!</f>
        <v>#REF!</v>
      </c>
      <c r="D503" s="292" t="s">
        <v>43</v>
      </c>
      <c r="E503" s="277"/>
      <c r="F503" s="242">
        <f t="shared" si="20"/>
        <v>53</v>
      </c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hidden="1" customHeight="1">
      <c r="A504" s="1"/>
      <c r="B504" s="242">
        <f t="shared" si="21"/>
        <v>54</v>
      </c>
      <c r="C504" s="287" t="e">
        <f>'A.P. SANITARIAS'!#REF!</f>
        <v>#REF!</v>
      </c>
      <c r="D504" s="292" t="s">
        <v>43</v>
      </c>
      <c r="E504" s="277"/>
      <c r="F504" s="242">
        <f t="shared" si="20"/>
        <v>54</v>
      </c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hidden="1" customHeight="1">
      <c r="A505" s="1"/>
      <c r="B505" s="242">
        <f t="shared" si="21"/>
        <v>55</v>
      </c>
      <c r="C505" s="287" t="e">
        <f>'A.P. SANITARIAS'!#REF!</f>
        <v>#REF!</v>
      </c>
      <c r="D505" s="292" t="s">
        <v>43</v>
      </c>
      <c r="E505" s="277"/>
      <c r="F505" s="242">
        <f t="shared" si="20"/>
        <v>55</v>
      </c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hidden="1" customHeight="1">
      <c r="A506" s="1"/>
      <c r="B506" s="242">
        <f t="shared" si="21"/>
        <v>56</v>
      </c>
      <c r="C506" s="287" t="e">
        <f>'A.P. SANITARIAS'!#REF!</f>
        <v>#REF!</v>
      </c>
      <c r="D506" s="292" t="s">
        <v>43</v>
      </c>
      <c r="E506" s="277"/>
      <c r="F506" s="242">
        <f t="shared" si="20"/>
        <v>56</v>
      </c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hidden="1" customHeight="1">
      <c r="A507" s="1"/>
      <c r="B507" s="242">
        <f t="shared" si="21"/>
        <v>57</v>
      </c>
      <c r="C507" s="287" t="e">
        <f>'A.P. SANITARIAS'!#REF!</f>
        <v>#REF!</v>
      </c>
      <c r="D507" s="292" t="s">
        <v>43</v>
      </c>
      <c r="E507" s="277"/>
      <c r="F507" s="242">
        <f t="shared" si="20"/>
        <v>57</v>
      </c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hidden="1" customHeight="1">
      <c r="A508" s="1"/>
      <c r="B508" s="242">
        <f t="shared" si="21"/>
        <v>58</v>
      </c>
      <c r="C508" s="287" t="e">
        <f>'A.P. SANITARIAS'!#REF!</f>
        <v>#REF!</v>
      </c>
      <c r="D508" s="292" t="s">
        <v>43</v>
      </c>
      <c r="E508" s="277"/>
      <c r="F508" s="242">
        <f t="shared" si="20"/>
        <v>58</v>
      </c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hidden="1" customHeight="1">
      <c r="A509" s="1"/>
      <c r="B509" s="242">
        <f t="shared" si="21"/>
        <v>59</v>
      </c>
      <c r="C509" s="287" t="e">
        <f>'A.P. SANITARIAS'!#REF!</f>
        <v>#REF!</v>
      </c>
      <c r="D509" s="292" t="s">
        <v>43</v>
      </c>
      <c r="E509" s="277"/>
      <c r="F509" s="242">
        <f t="shared" si="20"/>
        <v>59</v>
      </c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hidden="1" customHeight="1">
      <c r="A510" s="1"/>
      <c r="B510" s="242">
        <f t="shared" si="21"/>
        <v>60</v>
      </c>
      <c r="C510" s="287" t="e">
        <f>'A.P. SANITARIAS'!#REF!</f>
        <v>#REF!</v>
      </c>
      <c r="D510" s="292" t="s">
        <v>43</v>
      </c>
      <c r="E510" s="277"/>
      <c r="F510" s="242">
        <f t="shared" si="20"/>
        <v>60</v>
      </c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hidden="1" customHeight="1">
      <c r="A511" s="1"/>
      <c r="B511" s="242">
        <f t="shared" si="21"/>
        <v>61</v>
      </c>
      <c r="C511" s="287" t="e">
        <f>'A.P. SANITARIAS'!#REF!</f>
        <v>#REF!</v>
      </c>
      <c r="D511" s="292" t="s">
        <v>43</v>
      </c>
      <c r="E511" s="277"/>
      <c r="F511" s="242">
        <f t="shared" si="20"/>
        <v>61</v>
      </c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hidden="1" customHeight="1">
      <c r="A512" s="1"/>
      <c r="B512" s="242">
        <f t="shared" si="21"/>
        <v>62</v>
      </c>
      <c r="C512" s="287" t="e">
        <f>'A.P. SANITARIAS'!#REF!</f>
        <v>#REF!</v>
      </c>
      <c r="D512" s="292" t="s">
        <v>43</v>
      </c>
      <c r="E512" s="277"/>
      <c r="F512" s="242">
        <f t="shared" si="20"/>
        <v>62</v>
      </c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hidden="1" customHeight="1">
      <c r="A513" s="1"/>
      <c r="B513" s="242">
        <f t="shared" si="21"/>
        <v>63</v>
      </c>
      <c r="C513" s="287" t="e">
        <f>'A.P. SANITARIAS'!#REF!</f>
        <v>#REF!</v>
      </c>
      <c r="D513" s="292" t="s">
        <v>43</v>
      </c>
      <c r="E513" s="277"/>
      <c r="F513" s="242">
        <f t="shared" si="20"/>
        <v>63</v>
      </c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hidden="1" customHeight="1">
      <c r="A514" s="1"/>
      <c r="B514" s="242">
        <f t="shared" si="21"/>
        <v>64</v>
      </c>
      <c r="C514" s="287" t="e">
        <f>'A.P. SANITARIAS'!#REF!</f>
        <v>#REF!</v>
      </c>
      <c r="D514" s="292" t="s">
        <v>43</v>
      </c>
      <c r="E514" s="277"/>
      <c r="F514" s="242">
        <f t="shared" si="20"/>
        <v>64</v>
      </c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hidden="1" customHeight="1">
      <c r="A515" s="1"/>
      <c r="B515" s="242">
        <f t="shared" si="21"/>
        <v>65</v>
      </c>
      <c r="C515" s="287" t="e">
        <f>'A.P. SANITARIAS'!#REF!</f>
        <v>#REF!</v>
      </c>
      <c r="D515" s="292" t="s">
        <v>43</v>
      </c>
      <c r="E515" s="277"/>
      <c r="F515" s="242">
        <f t="shared" si="20"/>
        <v>65</v>
      </c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hidden="1" customHeight="1">
      <c r="A516" s="1"/>
      <c r="B516" s="242">
        <f t="shared" si="21"/>
        <v>66</v>
      </c>
      <c r="C516" s="287" t="e">
        <f>'A.P. SANITARIAS'!#REF!</f>
        <v>#REF!</v>
      </c>
      <c r="D516" s="292" t="s">
        <v>43</v>
      </c>
      <c r="E516" s="277"/>
      <c r="F516" s="242">
        <f t="shared" si="20"/>
        <v>66</v>
      </c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hidden="1" customHeight="1">
      <c r="A517" s="1"/>
      <c r="B517" s="242">
        <f t="shared" si="21"/>
        <v>67</v>
      </c>
      <c r="C517" s="287" t="e">
        <f>'A.P. SANITARIAS'!#REF!</f>
        <v>#REF!</v>
      </c>
      <c r="D517" s="292" t="s">
        <v>43</v>
      </c>
      <c r="E517" s="277"/>
      <c r="F517" s="242">
        <f t="shared" si="20"/>
        <v>67</v>
      </c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hidden="1" customHeight="1">
      <c r="A518" s="1"/>
      <c r="B518" s="242">
        <f t="shared" si="21"/>
        <v>68</v>
      </c>
      <c r="C518" s="287" t="e">
        <f>'A.P. SANITARIAS'!#REF!</f>
        <v>#REF!</v>
      </c>
      <c r="D518" s="292" t="s">
        <v>43</v>
      </c>
      <c r="E518" s="277"/>
      <c r="F518" s="242">
        <f t="shared" si="20"/>
        <v>68</v>
      </c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hidden="1" customHeight="1">
      <c r="A519" s="1"/>
      <c r="B519" s="242">
        <f t="shared" si="21"/>
        <v>69</v>
      </c>
      <c r="C519" s="287" t="e">
        <f>'A.P. SANITARIAS'!#REF!</f>
        <v>#REF!</v>
      </c>
      <c r="D519" s="292" t="s">
        <v>385</v>
      </c>
      <c r="E519" s="277"/>
      <c r="F519" s="242">
        <f t="shared" si="20"/>
        <v>69</v>
      </c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hidden="1" customHeight="1">
      <c r="A520" s="1"/>
      <c r="B520" s="242">
        <f t="shared" si="21"/>
        <v>70</v>
      </c>
      <c r="C520" s="287" t="e">
        <f>'A.P. SANITARIAS'!#REF!</f>
        <v>#REF!</v>
      </c>
      <c r="D520" s="292" t="s">
        <v>385</v>
      </c>
      <c r="E520" s="277"/>
      <c r="F520" s="242">
        <f t="shared" si="20"/>
        <v>70</v>
      </c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hidden="1" customHeight="1">
      <c r="A521" s="1"/>
      <c r="B521" s="242">
        <f t="shared" si="21"/>
        <v>71</v>
      </c>
      <c r="C521" s="287" t="e">
        <f>'A.P. SANITARIAS'!#REF!</f>
        <v>#REF!</v>
      </c>
      <c r="D521" s="292" t="s">
        <v>385</v>
      </c>
      <c r="E521" s="277"/>
      <c r="F521" s="242">
        <f t="shared" si="20"/>
        <v>71</v>
      </c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hidden="1" customHeight="1">
      <c r="A522" s="1"/>
      <c r="B522" s="242">
        <f t="shared" si="21"/>
        <v>72</v>
      </c>
      <c r="C522" s="287" t="e">
        <f>'A.P. SANITARIAS'!#REF!</f>
        <v>#REF!</v>
      </c>
      <c r="D522" s="292" t="s">
        <v>43</v>
      </c>
      <c r="E522" s="277"/>
      <c r="F522" s="242">
        <f t="shared" si="20"/>
        <v>72</v>
      </c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hidden="1" customHeight="1">
      <c r="A523" s="1"/>
      <c r="B523" s="242">
        <f t="shared" si="21"/>
        <v>73</v>
      </c>
      <c r="C523" s="287" t="e">
        <f>'A.P. SANITARIAS'!#REF!</f>
        <v>#REF!</v>
      </c>
      <c r="D523" s="292" t="s">
        <v>43</v>
      </c>
      <c r="E523" s="277"/>
      <c r="F523" s="242">
        <f t="shared" si="20"/>
        <v>73</v>
      </c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hidden="1" customHeight="1">
      <c r="A524" s="1"/>
      <c r="B524" s="242">
        <f t="shared" si="21"/>
        <v>74</v>
      </c>
      <c r="C524" s="287" t="e">
        <f>'A.P. SANITARIAS'!#REF!</f>
        <v>#REF!</v>
      </c>
      <c r="D524" s="292" t="s">
        <v>43</v>
      </c>
      <c r="E524" s="277"/>
      <c r="F524" s="242">
        <f t="shared" si="20"/>
        <v>74</v>
      </c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hidden="1" customHeight="1">
      <c r="A525" s="1"/>
      <c r="B525" s="242">
        <f t="shared" si="21"/>
        <v>75</v>
      </c>
      <c r="C525" s="287" t="e">
        <f>'A.P. SANITARIAS'!#REF!</f>
        <v>#REF!</v>
      </c>
      <c r="D525" s="292" t="s">
        <v>43</v>
      </c>
      <c r="E525" s="277"/>
      <c r="F525" s="242">
        <f t="shared" si="20"/>
        <v>75</v>
      </c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hidden="1" customHeight="1">
      <c r="A526" s="1"/>
      <c r="B526" s="242">
        <f t="shared" si="21"/>
        <v>76</v>
      </c>
      <c r="C526" s="287" t="e">
        <f>'A.P. SANITARIAS'!#REF!</f>
        <v>#REF!</v>
      </c>
      <c r="D526" s="292" t="s">
        <v>43</v>
      </c>
      <c r="E526" s="277"/>
      <c r="F526" s="242">
        <f t="shared" si="20"/>
        <v>76</v>
      </c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hidden="1" customHeight="1">
      <c r="A527" s="1"/>
      <c r="B527" s="242">
        <f t="shared" si="21"/>
        <v>77</v>
      </c>
      <c r="C527" s="287" t="e">
        <f>'A.P. SANITARIAS'!#REF!</f>
        <v>#REF!</v>
      </c>
      <c r="D527" s="292" t="s">
        <v>385</v>
      </c>
      <c r="E527" s="277"/>
      <c r="F527" s="242">
        <f t="shared" si="20"/>
        <v>77</v>
      </c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hidden="1" customHeight="1">
      <c r="A528" s="1"/>
      <c r="B528" s="242">
        <f t="shared" si="21"/>
        <v>78</v>
      </c>
      <c r="C528" s="287" t="e">
        <f>'A.P. SANITARIAS'!#REF!</f>
        <v>#REF!</v>
      </c>
      <c r="D528" s="292" t="s">
        <v>385</v>
      </c>
      <c r="E528" s="277"/>
      <c r="F528" s="242">
        <f t="shared" si="20"/>
        <v>78</v>
      </c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hidden="1" customHeight="1">
      <c r="A529" s="1"/>
      <c r="B529" s="242">
        <f t="shared" si="21"/>
        <v>79</v>
      </c>
      <c r="C529" s="287" t="e">
        <f>'A.P. SANITARIAS'!#REF!</f>
        <v>#REF!</v>
      </c>
      <c r="D529" s="292" t="s">
        <v>385</v>
      </c>
      <c r="E529" s="277"/>
      <c r="F529" s="242">
        <f t="shared" si="20"/>
        <v>79</v>
      </c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hidden="1" customHeight="1">
      <c r="A530" s="1"/>
      <c r="B530" s="242">
        <f t="shared" si="21"/>
        <v>80</v>
      </c>
      <c r="C530" s="287" t="e">
        <f>'A.P. SANITARIAS'!#REF!</f>
        <v>#REF!</v>
      </c>
      <c r="D530" s="292" t="s">
        <v>385</v>
      </c>
      <c r="E530" s="277"/>
      <c r="F530" s="242">
        <f t="shared" si="20"/>
        <v>80</v>
      </c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hidden="1" customHeight="1">
      <c r="A531" s="1"/>
      <c r="B531" s="242">
        <f t="shared" si="21"/>
        <v>81</v>
      </c>
      <c r="C531" s="287" t="e">
        <f>'A.P. SANITARIAS'!#REF!</f>
        <v>#REF!</v>
      </c>
      <c r="D531" s="292" t="s">
        <v>385</v>
      </c>
      <c r="E531" s="277"/>
      <c r="F531" s="242">
        <f t="shared" si="20"/>
        <v>81</v>
      </c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hidden="1" customHeight="1">
      <c r="A532" s="1"/>
      <c r="B532" s="242">
        <f t="shared" si="21"/>
        <v>82</v>
      </c>
      <c r="C532" s="287" t="e">
        <f>'A.P. SANITARIAS'!#REF!</f>
        <v>#REF!</v>
      </c>
      <c r="D532" s="292" t="s">
        <v>385</v>
      </c>
      <c r="E532" s="277"/>
      <c r="F532" s="242">
        <f t="shared" si="20"/>
        <v>82</v>
      </c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hidden="1" customHeight="1">
      <c r="A533" s="1"/>
      <c r="B533" s="242">
        <f t="shared" si="21"/>
        <v>83</v>
      </c>
      <c r="C533" s="287" t="e">
        <f>'A.P. SANITARIAS'!#REF!</f>
        <v>#REF!</v>
      </c>
      <c r="D533" s="292" t="s">
        <v>385</v>
      </c>
      <c r="E533" s="277"/>
      <c r="F533" s="242">
        <f t="shared" si="20"/>
        <v>83</v>
      </c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hidden="1" customHeight="1">
      <c r="A534" s="1"/>
      <c r="B534" s="242">
        <f t="shared" si="21"/>
        <v>84</v>
      </c>
      <c r="C534" s="287" t="e">
        <f>'A.P. SANITARIAS'!#REF!</f>
        <v>#REF!</v>
      </c>
      <c r="D534" s="292" t="s">
        <v>385</v>
      </c>
      <c r="E534" s="277"/>
      <c r="F534" s="242">
        <f t="shared" si="20"/>
        <v>84</v>
      </c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hidden="1" customHeight="1">
      <c r="A535" s="1"/>
      <c r="B535" s="242">
        <f t="shared" si="21"/>
        <v>85</v>
      </c>
      <c r="C535" s="287" t="e">
        <f>'A.P. SANITARIAS'!#REF!</f>
        <v>#REF!</v>
      </c>
      <c r="D535" s="292" t="s">
        <v>385</v>
      </c>
      <c r="E535" s="277"/>
      <c r="F535" s="242">
        <f t="shared" si="20"/>
        <v>85</v>
      </c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hidden="1" customHeight="1">
      <c r="A536" s="1"/>
      <c r="B536" s="242">
        <f t="shared" si="21"/>
        <v>86</v>
      </c>
      <c r="C536" s="287" t="e">
        <f>'A.P. SANITARIAS'!#REF!</f>
        <v>#REF!</v>
      </c>
      <c r="D536" s="292" t="s">
        <v>43</v>
      </c>
      <c r="E536" s="277"/>
      <c r="F536" s="242">
        <f t="shared" si="20"/>
        <v>86</v>
      </c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hidden="1" customHeight="1">
      <c r="A537" s="1"/>
      <c r="B537" s="242">
        <f t="shared" si="21"/>
        <v>87</v>
      </c>
      <c r="C537" s="287" t="e">
        <f>'A.P. SANITARIAS'!#REF!</f>
        <v>#REF!</v>
      </c>
      <c r="D537" s="292" t="s">
        <v>43</v>
      </c>
      <c r="E537" s="277"/>
      <c r="F537" s="242">
        <f t="shared" si="20"/>
        <v>87</v>
      </c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hidden="1" customHeight="1">
      <c r="A538" s="1"/>
      <c r="B538" s="242">
        <f t="shared" si="21"/>
        <v>88</v>
      </c>
      <c r="C538" s="287" t="e">
        <f>'A.P. SANITARIAS'!#REF!</f>
        <v>#REF!</v>
      </c>
      <c r="D538" s="292" t="s">
        <v>43</v>
      </c>
      <c r="E538" s="277"/>
      <c r="F538" s="242">
        <f t="shared" si="20"/>
        <v>88</v>
      </c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hidden="1" customHeight="1">
      <c r="A539" s="1"/>
      <c r="B539" s="242">
        <f t="shared" si="21"/>
        <v>89</v>
      </c>
      <c r="C539" s="287" t="e">
        <f>'A.P. SANITARIAS'!#REF!</f>
        <v>#REF!</v>
      </c>
      <c r="D539" s="292" t="s">
        <v>43</v>
      </c>
      <c r="E539" s="277"/>
      <c r="F539" s="242">
        <f t="shared" si="20"/>
        <v>89</v>
      </c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hidden="1" customHeight="1">
      <c r="A540" s="1"/>
      <c r="B540" s="242">
        <f t="shared" si="21"/>
        <v>90</v>
      </c>
      <c r="C540" s="287" t="e">
        <f>'A.P. SANITARIAS'!#REF!</f>
        <v>#REF!</v>
      </c>
      <c r="D540" s="292" t="s">
        <v>43</v>
      </c>
      <c r="E540" s="277"/>
      <c r="F540" s="242">
        <f t="shared" si="20"/>
        <v>90</v>
      </c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hidden="1" customHeight="1">
      <c r="A541" s="1"/>
      <c r="B541" s="242">
        <f t="shared" si="21"/>
        <v>91</v>
      </c>
      <c r="C541" s="287" t="e">
        <f>'A.P. SANITARIAS'!#REF!</f>
        <v>#REF!</v>
      </c>
      <c r="D541" s="292" t="s">
        <v>43</v>
      </c>
      <c r="E541" s="277"/>
      <c r="F541" s="242">
        <f t="shared" si="20"/>
        <v>91</v>
      </c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hidden="1" customHeight="1">
      <c r="A542" s="1"/>
      <c r="B542" s="242">
        <f t="shared" si="21"/>
        <v>92</v>
      </c>
      <c r="C542" s="287" t="e">
        <f>'A.P. SANITARIAS'!#REF!</f>
        <v>#REF!</v>
      </c>
      <c r="D542" s="292" t="s">
        <v>43</v>
      </c>
      <c r="E542" s="277"/>
      <c r="F542" s="242">
        <f t="shared" si="20"/>
        <v>92</v>
      </c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hidden="1" customHeight="1">
      <c r="A543" s="1"/>
      <c r="B543" s="242">
        <f t="shared" si="21"/>
        <v>93</v>
      </c>
      <c r="C543" s="287" t="e">
        <f>'A.P. SANITARIAS'!#REF!</f>
        <v>#REF!</v>
      </c>
      <c r="D543" s="292" t="s">
        <v>43</v>
      </c>
      <c r="E543" s="277"/>
      <c r="F543" s="242">
        <f t="shared" si="20"/>
        <v>93</v>
      </c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hidden="1" customHeight="1">
      <c r="A544" s="1"/>
      <c r="B544" s="242">
        <f t="shared" si="21"/>
        <v>94</v>
      </c>
      <c r="C544" s="287" t="e">
        <f>'A.P. SANITARIAS'!#REF!</f>
        <v>#REF!</v>
      </c>
      <c r="D544" s="292" t="s">
        <v>43</v>
      </c>
      <c r="E544" s="277"/>
      <c r="F544" s="242">
        <f t="shared" si="20"/>
        <v>94</v>
      </c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hidden="1" customHeight="1">
      <c r="A545" s="1"/>
      <c r="B545" s="242">
        <f t="shared" si="21"/>
        <v>95</v>
      </c>
      <c r="C545" s="287" t="e">
        <f>'A.P. SANITARIAS'!#REF!</f>
        <v>#REF!</v>
      </c>
      <c r="D545" s="292" t="s">
        <v>43</v>
      </c>
      <c r="E545" s="277"/>
      <c r="F545" s="242">
        <f t="shared" si="20"/>
        <v>95</v>
      </c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hidden="1" customHeight="1">
      <c r="A546" s="1"/>
      <c r="B546" s="242">
        <f t="shared" si="21"/>
        <v>96</v>
      </c>
      <c r="C546" s="287" t="e">
        <f>'A.P. SANITARIAS'!#REF!</f>
        <v>#REF!</v>
      </c>
      <c r="D546" s="292" t="s">
        <v>43</v>
      </c>
      <c r="E546" s="277"/>
      <c r="F546" s="242">
        <f t="shared" si="20"/>
        <v>96</v>
      </c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hidden="1" customHeight="1">
      <c r="A547" s="1"/>
      <c r="B547" s="242">
        <f t="shared" si="21"/>
        <v>97</v>
      </c>
      <c r="C547" s="287" t="e">
        <f>'A.P. SANITARIAS'!#REF!</f>
        <v>#REF!</v>
      </c>
      <c r="D547" s="292" t="s">
        <v>43</v>
      </c>
      <c r="E547" s="277"/>
      <c r="F547" s="242">
        <f t="shared" si="20"/>
        <v>97</v>
      </c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hidden="1" customHeight="1">
      <c r="A548" s="1"/>
      <c r="B548" s="242">
        <f t="shared" si="21"/>
        <v>98</v>
      </c>
      <c r="C548" s="287" t="e">
        <f>'A.P. SANITARIAS'!#REF!</f>
        <v>#REF!</v>
      </c>
      <c r="D548" s="292" t="s">
        <v>43</v>
      </c>
      <c r="E548" s="277"/>
      <c r="F548" s="242">
        <f t="shared" si="20"/>
        <v>98</v>
      </c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hidden="1" customHeight="1">
      <c r="A549" s="1"/>
      <c r="B549" s="242">
        <f t="shared" si="21"/>
        <v>99</v>
      </c>
      <c r="C549" s="287" t="e">
        <f>'A.P. SANITARIAS'!#REF!</f>
        <v>#REF!</v>
      </c>
      <c r="D549" s="292" t="s">
        <v>43</v>
      </c>
      <c r="E549" s="277"/>
      <c r="F549" s="242">
        <f t="shared" si="20"/>
        <v>99</v>
      </c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hidden="1" customHeight="1">
      <c r="A550" s="1"/>
      <c r="B550" s="242">
        <f t="shared" si="21"/>
        <v>100</v>
      </c>
      <c r="C550" s="287" t="e">
        <f>'A.P. SANITARIAS'!#REF!</f>
        <v>#REF!</v>
      </c>
      <c r="D550" s="292" t="s">
        <v>43</v>
      </c>
      <c r="E550" s="277"/>
      <c r="F550" s="242">
        <f t="shared" si="20"/>
        <v>100</v>
      </c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hidden="1" customHeight="1">
      <c r="A551" s="1"/>
      <c r="B551" s="242">
        <f t="shared" si="21"/>
        <v>101</v>
      </c>
      <c r="C551" s="287" t="e">
        <f>'A.P. SANITARIAS'!#REF!</f>
        <v>#REF!</v>
      </c>
      <c r="D551" s="292" t="s">
        <v>43</v>
      </c>
      <c r="E551" s="277"/>
      <c r="F551" s="242">
        <f t="shared" si="20"/>
        <v>101</v>
      </c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hidden="1" customHeight="1">
      <c r="A552" s="1"/>
      <c r="B552" s="242">
        <f t="shared" si="21"/>
        <v>102</v>
      </c>
      <c r="C552" s="287" t="e">
        <f>'A.P. SANITARIAS'!#REF!</f>
        <v>#REF!</v>
      </c>
      <c r="D552" s="292" t="s">
        <v>43</v>
      </c>
      <c r="E552" s="277"/>
      <c r="F552" s="242">
        <f t="shared" si="20"/>
        <v>102</v>
      </c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hidden="1" customHeight="1">
      <c r="A553" s="1"/>
      <c r="B553" s="242">
        <f t="shared" si="21"/>
        <v>103</v>
      </c>
      <c r="C553" s="287" t="e">
        <f>'A.P. SANITARIAS'!#REF!</f>
        <v>#REF!</v>
      </c>
      <c r="D553" s="292" t="s">
        <v>43</v>
      </c>
      <c r="E553" s="277"/>
      <c r="F553" s="242">
        <f t="shared" si="20"/>
        <v>103</v>
      </c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hidden="1" customHeight="1">
      <c r="A554" s="1"/>
      <c r="B554" s="242">
        <f t="shared" si="21"/>
        <v>104</v>
      </c>
      <c r="C554" s="287" t="e">
        <f>'A.P. SANITARIAS'!#REF!</f>
        <v>#REF!</v>
      </c>
      <c r="D554" s="292" t="s">
        <v>43</v>
      </c>
      <c r="E554" s="277"/>
      <c r="F554" s="242">
        <f t="shared" si="20"/>
        <v>104</v>
      </c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hidden="1" customHeight="1">
      <c r="A555" s="1"/>
      <c r="B555" s="242">
        <f t="shared" si="21"/>
        <v>105</v>
      </c>
      <c r="C555" s="287" t="e">
        <f>'A.P. SANITARIAS'!#REF!</f>
        <v>#REF!</v>
      </c>
      <c r="D555" s="292" t="s">
        <v>43</v>
      </c>
      <c r="E555" s="277"/>
      <c r="F555" s="242">
        <f t="shared" si="20"/>
        <v>105</v>
      </c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hidden="1" customHeight="1">
      <c r="A556" s="1"/>
      <c r="B556" s="242">
        <f t="shared" si="21"/>
        <v>106</v>
      </c>
      <c r="C556" s="287" t="e">
        <f>'A.P. SANITARIAS'!#REF!</f>
        <v>#REF!</v>
      </c>
      <c r="D556" s="292" t="s">
        <v>43</v>
      </c>
      <c r="E556" s="277"/>
      <c r="F556" s="242">
        <f t="shared" si="20"/>
        <v>106</v>
      </c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hidden="1" customHeight="1">
      <c r="A557" s="1"/>
      <c r="B557" s="242">
        <f t="shared" si="21"/>
        <v>107</v>
      </c>
      <c r="C557" s="287" t="e">
        <f>'A.P. SANITARIAS'!#REF!</f>
        <v>#REF!</v>
      </c>
      <c r="D557" s="292" t="s">
        <v>43</v>
      </c>
      <c r="E557" s="277"/>
      <c r="F557" s="242">
        <f t="shared" si="20"/>
        <v>107</v>
      </c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hidden="1" customHeight="1">
      <c r="A558" s="1"/>
      <c r="B558" s="242">
        <f t="shared" si="21"/>
        <v>108</v>
      </c>
      <c r="C558" s="287" t="e">
        <f>'A.P. SANITARIAS'!#REF!</f>
        <v>#REF!</v>
      </c>
      <c r="D558" s="292" t="s">
        <v>43</v>
      </c>
      <c r="E558" s="277"/>
      <c r="F558" s="242">
        <f t="shared" si="20"/>
        <v>108</v>
      </c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hidden="1" customHeight="1">
      <c r="A559" s="1"/>
      <c r="B559" s="242">
        <f t="shared" si="21"/>
        <v>109</v>
      </c>
      <c r="C559" s="287" t="e">
        <f>'A.P. SANITARIAS'!#REF!</f>
        <v>#REF!</v>
      </c>
      <c r="D559" s="292" t="s">
        <v>43</v>
      </c>
      <c r="E559" s="277"/>
      <c r="F559" s="242">
        <f t="shared" si="20"/>
        <v>109</v>
      </c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hidden="1" customHeight="1">
      <c r="A560" s="1"/>
      <c r="B560" s="242">
        <f t="shared" si="21"/>
        <v>110</v>
      </c>
      <c r="C560" s="287" t="e">
        <f>'A.P. SANITARIAS'!#REF!</f>
        <v>#REF!</v>
      </c>
      <c r="D560" s="292" t="s">
        <v>43</v>
      </c>
      <c r="E560" s="277"/>
      <c r="F560" s="242">
        <f t="shared" si="20"/>
        <v>110</v>
      </c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hidden="1" customHeight="1">
      <c r="A561" s="1"/>
      <c r="B561" s="242">
        <f t="shared" si="21"/>
        <v>111</v>
      </c>
      <c r="C561" s="287" t="e">
        <f>'A.P. SANITARIAS'!#REF!</f>
        <v>#REF!</v>
      </c>
      <c r="D561" s="292" t="s">
        <v>43</v>
      </c>
      <c r="E561" s="277"/>
      <c r="F561" s="242">
        <f t="shared" si="20"/>
        <v>111</v>
      </c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hidden="1" customHeight="1">
      <c r="A562" s="1"/>
      <c r="B562" s="242">
        <f t="shared" si="21"/>
        <v>112</v>
      </c>
      <c r="C562" s="287" t="e">
        <f>'A.P. SANITARIAS'!#REF!</f>
        <v>#REF!</v>
      </c>
      <c r="D562" s="292" t="s">
        <v>43</v>
      </c>
      <c r="E562" s="277"/>
      <c r="F562" s="242">
        <f t="shared" si="20"/>
        <v>112</v>
      </c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hidden="1" customHeight="1">
      <c r="A563" s="1"/>
      <c r="B563" s="242">
        <f t="shared" si="21"/>
        <v>113</v>
      </c>
      <c r="C563" s="287" t="e">
        <f>'A.P. SANITARIAS'!#REF!</f>
        <v>#REF!</v>
      </c>
      <c r="D563" s="292" t="s">
        <v>43</v>
      </c>
      <c r="E563" s="277"/>
      <c r="F563" s="242">
        <f t="shared" si="20"/>
        <v>113</v>
      </c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hidden="1" customHeight="1">
      <c r="A564" s="1"/>
      <c r="B564" s="242">
        <f t="shared" si="21"/>
        <v>114</v>
      </c>
      <c r="C564" s="287" t="e">
        <f>'A.P. SANITARIAS'!#REF!</f>
        <v>#REF!</v>
      </c>
      <c r="D564" s="292" t="s">
        <v>43</v>
      </c>
      <c r="E564" s="277"/>
      <c r="F564" s="242">
        <f t="shared" si="20"/>
        <v>114</v>
      </c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hidden="1" customHeight="1">
      <c r="A565" s="1"/>
      <c r="B565" s="242">
        <f t="shared" si="21"/>
        <v>115</v>
      </c>
      <c r="C565" s="287" t="e">
        <f>'A.P. SANITARIAS'!#REF!</f>
        <v>#REF!</v>
      </c>
      <c r="D565" s="292" t="s">
        <v>43</v>
      </c>
      <c r="E565" s="277"/>
      <c r="F565" s="242">
        <f t="shared" si="20"/>
        <v>115</v>
      </c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hidden="1" customHeight="1">
      <c r="A566" s="1"/>
      <c r="B566" s="242">
        <f t="shared" si="21"/>
        <v>116</v>
      </c>
      <c r="C566" s="287" t="e">
        <f>'A.P. SANITARIAS'!#REF!</f>
        <v>#REF!</v>
      </c>
      <c r="D566" s="292" t="s">
        <v>43</v>
      </c>
      <c r="E566" s="277"/>
      <c r="F566" s="242">
        <f t="shared" si="20"/>
        <v>116</v>
      </c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hidden="1" customHeight="1">
      <c r="A567" s="1"/>
      <c r="B567" s="242">
        <f t="shared" si="21"/>
        <v>117</v>
      </c>
      <c r="C567" s="287" t="e">
        <f>'A.P. SANITARIAS'!#REF!</f>
        <v>#REF!</v>
      </c>
      <c r="D567" s="292" t="s">
        <v>43</v>
      </c>
      <c r="E567" s="277"/>
      <c r="F567" s="242">
        <f t="shared" si="20"/>
        <v>117</v>
      </c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hidden="1" customHeight="1">
      <c r="A568" s="1"/>
      <c r="B568" s="242">
        <f t="shared" si="21"/>
        <v>118</v>
      </c>
      <c r="C568" s="287" t="e">
        <f>'A.P. SANITARIAS'!#REF!</f>
        <v>#REF!</v>
      </c>
      <c r="D568" s="292" t="s">
        <v>43</v>
      </c>
      <c r="E568" s="277"/>
      <c r="F568" s="242">
        <f t="shared" si="20"/>
        <v>118</v>
      </c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hidden="1" customHeight="1">
      <c r="A569" s="1"/>
      <c r="B569" s="242">
        <f t="shared" si="21"/>
        <v>119</v>
      </c>
      <c r="C569" s="287" t="e">
        <f>'A.P. SANITARIAS'!#REF!</f>
        <v>#REF!</v>
      </c>
      <c r="D569" s="292" t="s">
        <v>43</v>
      </c>
      <c r="E569" s="277"/>
      <c r="F569" s="242">
        <f t="shared" si="20"/>
        <v>119</v>
      </c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hidden="1" customHeight="1">
      <c r="A570" s="1"/>
      <c r="B570" s="242">
        <f t="shared" si="21"/>
        <v>120</v>
      </c>
      <c r="C570" s="287" t="e">
        <f>'A.P. SANITARIAS'!#REF!</f>
        <v>#REF!</v>
      </c>
      <c r="D570" s="292" t="s">
        <v>43</v>
      </c>
      <c r="E570" s="277"/>
      <c r="F570" s="242">
        <f t="shared" si="20"/>
        <v>120</v>
      </c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hidden="1" customHeight="1">
      <c r="A571" s="1"/>
      <c r="B571" s="242">
        <f t="shared" si="21"/>
        <v>121</v>
      </c>
      <c r="C571" s="287" t="e">
        <f>'A.P. SANITARIAS'!#REF!</f>
        <v>#REF!</v>
      </c>
      <c r="D571" s="292" t="s">
        <v>43</v>
      </c>
      <c r="E571" s="277"/>
      <c r="F571" s="242">
        <f t="shared" si="20"/>
        <v>121</v>
      </c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hidden="1" customHeight="1">
      <c r="A572" s="1"/>
      <c r="B572" s="242">
        <f t="shared" si="21"/>
        <v>122</v>
      </c>
      <c r="C572" s="287" t="e">
        <f>'A.P. SANITARIAS'!#REF!</f>
        <v>#REF!</v>
      </c>
      <c r="D572" s="292" t="s">
        <v>43</v>
      </c>
      <c r="E572" s="277"/>
      <c r="F572" s="242">
        <f t="shared" si="20"/>
        <v>122</v>
      </c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hidden="1" customHeight="1">
      <c r="A573" s="1"/>
      <c r="B573" s="242">
        <f t="shared" si="21"/>
        <v>123</v>
      </c>
      <c r="C573" s="287" t="e">
        <f>'A.P. SANITARIAS'!#REF!</f>
        <v>#REF!</v>
      </c>
      <c r="D573" s="292" t="s">
        <v>43</v>
      </c>
      <c r="E573" s="277"/>
      <c r="F573" s="242">
        <f t="shared" si="20"/>
        <v>123</v>
      </c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hidden="1" customHeight="1">
      <c r="A574" s="1"/>
      <c r="B574" s="242">
        <f t="shared" si="21"/>
        <v>124</v>
      </c>
      <c r="C574" s="287" t="e">
        <f>'A.P. SANITARIAS'!#REF!</f>
        <v>#REF!</v>
      </c>
      <c r="D574" s="292" t="s">
        <v>43</v>
      </c>
      <c r="E574" s="277"/>
      <c r="F574" s="242">
        <f t="shared" si="20"/>
        <v>124</v>
      </c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hidden="1" customHeight="1">
      <c r="A575" s="1"/>
      <c r="B575" s="242">
        <f t="shared" si="21"/>
        <v>125</v>
      </c>
      <c r="C575" s="287" t="e">
        <f>'A.P. SANITARIAS'!#REF!</f>
        <v>#REF!</v>
      </c>
      <c r="D575" s="292" t="s">
        <v>43</v>
      </c>
      <c r="E575" s="277"/>
      <c r="F575" s="242">
        <f t="shared" si="20"/>
        <v>125</v>
      </c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hidden="1" customHeight="1">
      <c r="A576" s="1"/>
      <c r="B576" s="242">
        <f t="shared" si="21"/>
        <v>126</v>
      </c>
      <c r="C576" s="287" t="e">
        <f>'A.P. SANITARIAS'!#REF!</f>
        <v>#REF!</v>
      </c>
      <c r="D576" s="292" t="s">
        <v>43</v>
      </c>
      <c r="E576" s="277"/>
      <c r="F576" s="242">
        <f t="shared" si="20"/>
        <v>126</v>
      </c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hidden="1" customHeight="1">
      <c r="A577" s="1"/>
      <c r="B577" s="242">
        <f t="shared" si="21"/>
        <v>127</v>
      </c>
      <c r="C577" s="287" t="e">
        <f>'A.P. SANITARIAS'!#REF!</f>
        <v>#REF!</v>
      </c>
      <c r="D577" s="292" t="s">
        <v>43</v>
      </c>
      <c r="E577" s="277"/>
      <c r="F577" s="242">
        <f t="shared" si="20"/>
        <v>127</v>
      </c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hidden="1" customHeight="1">
      <c r="A578" s="1"/>
      <c r="B578" s="242">
        <f t="shared" si="21"/>
        <v>128</v>
      </c>
      <c r="C578" s="287" t="e">
        <f>'A.P. SANITARIAS'!#REF!</f>
        <v>#REF!</v>
      </c>
      <c r="D578" s="292" t="s">
        <v>43</v>
      </c>
      <c r="E578" s="277"/>
      <c r="F578" s="242">
        <f t="shared" si="20"/>
        <v>128</v>
      </c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hidden="1" customHeight="1">
      <c r="A579" s="1"/>
      <c r="B579" s="242">
        <f t="shared" si="21"/>
        <v>129</v>
      </c>
      <c r="C579" s="287" t="e">
        <f>'A.P. SANITARIAS'!#REF!</f>
        <v>#REF!</v>
      </c>
      <c r="D579" s="292" t="s">
        <v>43</v>
      </c>
      <c r="E579" s="277"/>
      <c r="F579" s="242">
        <f t="shared" si="20"/>
        <v>129</v>
      </c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hidden="1" customHeight="1">
      <c r="A580" s="1"/>
      <c r="B580" s="242">
        <f t="shared" si="21"/>
        <v>130</v>
      </c>
      <c r="C580" s="287" t="e">
        <f>'A.P. SANITARIAS'!#REF!</f>
        <v>#REF!</v>
      </c>
      <c r="D580" s="292" t="s">
        <v>43</v>
      </c>
      <c r="E580" s="277"/>
      <c r="F580" s="242">
        <f t="shared" si="20"/>
        <v>130</v>
      </c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hidden="1" customHeight="1">
      <c r="A581" s="1"/>
      <c r="B581" s="242">
        <f t="shared" si="21"/>
        <v>131</v>
      </c>
      <c r="C581" s="287" t="e">
        <f>'A.P. SANITARIAS'!#REF!</f>
        <v>#REF!</v>
      </c>
      <c r="D581" s="292" t="s">
        <v>43</v>
      </c>
      <c r="E581" s="277"/>
      <c r="F581" s="242">
        <f t="shared" si="20"/>
        <v>131</v>
      </c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hidden="1" customHeight="1">
      <c r="A582" s="1"/>
      <c r="B582" s="242">
        <f t="shared" si="21"/>
        <v>132</v>
      </c>
      <c r="C582" s="287" t="e">
        <f>'A.P. SANITARIAS'!#REF!</f>
        <v>#REF!</v>
      </c>
      <c r="D582" s="292" t="s">
        <v>43</v>
      </c>
      <c r="E582" s="277"/>
      <c r="F582" s="242">
        <f t="shared" si="20"/>
        <v>132</v>
      </c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hidden="1" customHeight="1">
      <c r="A583" s="1"/>
      <c r="B583" s="242">
        <f t="shared" si="21"/>
        <v>133</v>
      </c>
      <c r="C583" s="287" t="e">
        <f>'A.P. SANITARIAS'!#REF!</f>
        <v>#REF!</v>
      </c>
      <c r="D583" s="292" t="s">
        <v>43</v>
      </c>
      <c r="E583" s="277"/>
      <c r="F583" s="242">
        <f t="shared" si="20"/>
        <v>133</v>
      </c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hidden="1" customHeight="1">
      <c r="A584" s="1"/>
      <c r="B584" s="242">
        <f t="shared" si="21"/>
        <v>134</v>
      </c>
      <c r="C584" s="287" t="e">
        <f>'A.P. SANITARIAS'!#REF!</f>
        <v>#REF!</v>
      </c>
      <c r="D584" s="292" t="s">
        <v>43</v>
      </c>
      <c r="E584" s="277"/>
      <c r="F584" s="242">
        <f t="shared" si="20"/>
        <v>134</v>
      </c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hidden="1" customHeight="1">
      <c r="A585" s="1"/>
      <c r="B585" s="242">
        <f t="shared" si="21"/>
        <v>135</v>
      </c>
      <c r="C585" s="287" t="e">
        <f>'A.P. SANITARIAS'!#REF!</f>
        <v>#REF!</v>
      </c>
      <c r="D585" s="292" t="s">
        <v>43</v>
      </c>
      <c r="E585" s="277"/>
      <c r="F585" s="242">
        <f t="shared" si="20"/>
        <v>135</v>
      </c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hidden="1" customHeight="1">
      <c r="A586" s="1"/>
      <c r="B586" s="242">
        <f t="shared" si="21"/>
        <v>136</v>
      </c>
      <c r="C586" s="287" t="e">
        <f>'A.P. SANITARIAS'!#REF!</f>
        <v>#REF!</v>
      </c>
      <c r="D586" s="292" t="s">
        <v>43</v>
      </c>
      <c r="E586" s="277"/>
      <c r="F586" s="242">
        <f t="shared" si="20"/>
        <v>136</v>
      </c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hidden="1" customHeight="1">
      <c r="A587" s="1"/>
      <c r="B587" s="242">
        <f t="shared" si="21"/>
        <v>137</v>
      </c>
      <c r="C587" s="287" t="e">
        <f>'A.P. SANITARIAS'!#REF!</f>
        <v>#REF!</v>
      </c>
      <c r="D587" s="292" t="s">
        <v>43</v>
      </c>
      <c r="E587" s="277"/>
      <c r="F587" s="242">
        <f t="shared" si="20"/>
        <v>137</v>
      </c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hidden="1" customHeight="1">
      <c r="A588" s="1"/>
      <c r="B588" s="242">
        <f t="shared" si="21"/>
        <v>138</v>
      </c>
      <c r="C588" s="287" t="e">
        <f>'A.P. SANITARIAS'!#REF!</f>
        <v>#REF!</v>
      </c>
      <c r="D588" s="292" t="s">
        <v>43</v>
      </c>
      <c r="E588" s="277"/>
      <c r="F588" s="242">
        <f t="shared" si="20"/>
        <v>138</v>
      </c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hidden="1" customHeight="1">
      <c r="A589" s="1"/>
      <c r="B589" s="242">
        <f t="shared" si="21"/>
        <v>139</v>
      </c>
      <c r="C589" s="287" t="e">
        <f>'A.P. SANITARIAS'!#REF!</f>
        <v>#REF!</v>
      </c>
      <c r="D589" s="292" t="s">
        <v>43</v>
      </c>
      <c r="E589" s="277"/>
      <c r="F589" s="242">
        <f t="shared" si="20"/>
        <v>139</v>
      </c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hidden="1" customHeight="1">
      <c r="A590" s="1"/>
      <c r="B590" s="242">
        <f t="shared" si="21"/>
        <v>140</v>
      </c>
      <c r="C590" s="287" t="e">
        <f>'A.P. SANITARIAS'!#REF!</f>
        <v>#REF!</v>
      </c>
      <c r="D590" s="292" t="s">
        <v>43</v>
      </c>
      <c r="E590" s="277"/>
      <c r="F590" s="242">
        <f t="shared" si="20"/>
        <v>140</v>
      </c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hidden="1" customHeight="1">
      <c r="A591" s="1"/>
      <c r="B591" s="242">
        <f t="shared" si="21"/>
        <v>141</v>
      </c>
      <c r="C591" s="287" t="e">
        <f>'A.P. SANITARIAS'!#REF!</f>
        <v>#REF!</v>
      </c>
      <c r="D591" s="292" t="s">
        <v>43</v>
      </c>
      <c r="E591" s="277"/>
      <c r="F591" s="242">
        <f t="shared" si="20"/>
        <v>141</v>
      </c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hidden="1" customHeight="1">
      <c r="A592" s="1"/>
      <c r="B592" s="242">
        <f t="shared" si="21"/>
        <v>142</v>
      </c>
      <c r="C592" s="287" t="e">
        <f>'A.P. SANITARIAS'!#REF!</f>
        <v>#REF!</v>
      </c>
      <c r="D592" s="292" t="s">
        <v>43</v>
      </c>
      <c r="E592" s="277"/>
      <c r="F592" s="242">
        <f t="shared" si="20"/>
        <v>142</v>
      </c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hidden="1" customHeight="1">
      <c r="A593" s="1"/>
      <c r="B593" s="242">
        <f t="shared" si="21"/>
        <v>143</v>
      </c>
      <c r="C593" s="287" t="e">
        <f>'A.P. SANITARIAS'!#REF!</f>
        <v>#REF!</v>
      </c>
      <c r="D593" s="292" t="s">
        <v>43</v>
      </c>
      <c r="E593" s="277"/>
      <c r="F593" s="242">
        <f t="shared" si="20"/>
        <v>143</v>
      </c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hidden="1" customHeight="1">
      <c r="A594" s="1"/>
      <c r="B594" s="242">
        <f t="shared" si="21"/>
        <v>144</v>
      </c>
      <c r="C594" s="287" t="e">
        <f>'A.P. SANITARIAS'!#REF!</f>
        <v>#REF!</v>
      </c>
      <c r="D594" s="292" t="s">
        <v>43</v>
      </c>
      <c r="E594" s="277"/>
      <c r="F594" s="242">
        <f t="shared" si="20"/>
        <v>144</v>
      </c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hidden="1" customHeight="1">
      <c r="A595" s="1"/>
      <c r="B595" s="242">
        <f t="shared" si="21"/>
        <v>145</v>
      </c>
      <c r="C595" s="287" t="e">
        <f>'A.P. SANITARIAS'!#REF!</f>
        <v>#REF!</v>
      </c>
      <c r="D595" s="292" t="s">
        <v>43</v>
      </c>
      <c r="E595" s="277"/>
      <c r="F595" s="242">
        <f t="shared" si="20"/>
        <v>145</v>
      </c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hidden="1" customHeight="1">
      <c r="A596" s="1"/>
      <c r="B596" s="242">
        <f t="shared" si="21"/>
        <v>146</v>
      </c>
      <c r="C596" s="287" t="e">
        <f>'A.P. SANITARIAS'!#REF!</f>
        <v>#REF!</v>
      </c>
      <c r="D596" s="292" t="s">
        <v>43</v>
      </c>
      <c r="E596" s="277"/>
      <c r="F596" s="242">
        <f t="shared" si="20"/>
        <v>146</v>
      </c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hidden="1" customHeight="1">
      <c r="A597" s="1"/>
      <c r="B597" s="242">
        <f t="shared" si="21"/>
        <v>147</v>
      </c>
      <c r="C597" s="287" t="e">
        <f>'A.P. SANITARIAS'!#REF!</f>
        <v>#REF!</v>
      </c>
      <c r="D597" s="292" t="s">
        <v>43</v>
      </c>
      <c r="E597" s="277"/>
      <c r="F597" s="242">
        <f t="shared" si="20"/>
        <v>147</v>
      </c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hidden="1" customHeight="1">
      <c r="A598" s="1"/>
      <c r="B598" s="242">
        <f t="shared" si="21"/>
        <v>148</v>
      </c>
      <c r="C598" s="287" t="e">
        <f>'A.P. SANITARIAS'!#REF!</f>
        <v>#REF!</v>
      </c>
      <c r="D598" s="292" t="s">
        <v>43</v>
      </c>
      <c r="E598" s="277"/>
      <c r="F598" s="242">
        <f t="shared" si="20"/>
        <v>148</v>
      </c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hidden="1" customHeight="1">
      <c r="A599" s="1"/>
      <c r="B599" s="242">
        <f t="shared" si="21"/>
        <v>149</v>
      </c>
      <c r="C599" s="287" t="e">
        <f>'A.P. SANITARIAS'!#REF!</f>
        <v>#REF!</v>
      </c>
      <c r="D599" s="292" t="s">
        <v>43</v>
      </c>
      <c r="E599" s="277"/>
      <c r="F599" s="242">
        <f t="shared" si="20"/>
        <v>149</v>
      </c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hidden="1" customHeight="1">
      <c r="A600" s="1"/>
      <c r="B600" s="242">
        <f t="shared" si="21"/>
        <v>150</v>
      </c>
      <c r="C600" s="287" t="e">
        <f>'A.P. SANITARIAS'!#REF!</f>
        <v>#REF!</v>
      </c>
      <c r="D600" s="292" t="s">
        <v>43</v>
      </c>
      <c r="E600" s="277"/>
      <c r="F600" s="242">
        <f t="shared" si="20"/>
        <v>150</v>
      </c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hidden="1" customHeight="1">
      <c r="A601" s="1"/>
      <c r="B601" s="242">
        <f t="shared" si="21"/>
        <v>151</v>
      </c>
      <c r="C601" s="287" t="e">
        <f>'A.P. SANITARIAS'!#REF!</f>
        <v>#REF!</v>
      </c>
      <c r="D601" s="292" t="s">
        <v>43</v>
      </c>
      <c r="E601" s="277"/>
      <c r="F601" s="242">
        <f t="shared" si="20"/>
        <v>151</v>
      </c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hidden="1" customHeight="1">
      <c r="A602" s="1"/>
      <c r="B602" s="242">
        <f t="shared" si="21"/>
        <v>152</v>
      </c>
      <c r="C602" s="287" t="e">
        <f>'A.P. SANITARIAS'!#REF!</f>
        <v>#REF!</v>
      </c>
      <c r="D602" s="292" t="s">
        <v>43</v>
      </c>
      <c r="E602" s="277"/>
      <c r="F602" s="242">
        <f t="shared" si="20"/>
        <v>152</v>
      </c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hidden="1" customHeight="1">
      <c r="A603" s="1"/>
      <c r="B603" s="242">
        <f t="shared" si="21"/>
        <v>153</v>
      </c>
      <c r="C603" s="287" t="e">
        <f>'A.P. SANITARIAS'!#REF!</f>
        <v>#REF!</v>
      </c>
      <c r="D603" s="292" t="s">
        <v>43</v>
      </c>
      <c r="E603" s="277"/>
      <c r="F603" s="242">
        <f t="shared" si="20"/>
        <v>153</v>
      </c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hidden="1" customHeight="1">
      <c r="A604" s="1"/>
      <c r="B604" s="242">
        <f t="shared" si="21"/>
        <v>154</v>
      </c>
      <c r="C604" s="287" t="e">
        <f>'A.P. SANITARIAS'!#REF!</f>
        <v>#REF!</v>
      </c>
      <c r="D604" s="292" t="s">
        <v>43</v>
      </c>
      <c r="E604" s="277"/>
      <c r="F604" s="242">
        <f t="shared" si="20"/>
        <v>154</v>
      </c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hidden="1" customHeight="1">
      <c r="A605" s="1"/>
      <c r="B605" s="242">
        <f t="shared" si="21"/>
        <v>155</v>
      </c>
      <c r="C605" s="287" t="e">
        <f>'A.P. SANITARIAS'!#REF!</f>
        <v>#REF!</v>
      </c>
      <c r="D605" s="292" t="s">
        <v>43</v>
      </c>
      <c r="E605" s="277"/>
      <c r="F605" s="242">
        <f t="shared" si="20"/>
        <v>155</v>
      </c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hidden="1" customHeight="1">
      <c r="A606" s="1"/>
      <c r="B606" s="242">
        <f t="shared" si="21"/>
        <v>156</v>
      </c>
      <c r="C606" s="287" t="e">
        <f>'A.P. SANITARIAS'!#REF!</f>
        <v>#REF!</v>
      </c>
      <c r="D606" s="292" t="s">
        <v>43</v>
      </c>
      <c r="E606" s="277"/>
      <c r="F606" s="242">
        <f t="shared" si="20"/>
        <v>156</v>
      </c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hidden="1" customHeight="1">
      <c r="A607" s="1"/>
      <c r="B607" s="242">
        <f t="shared" si="21"/>
        <v>157</v>
      </c>
      <c r="C607" s="287" t="e">
        <f>'A.P. SANITARIAS'!#REF!</f>
        <v>#REF!</v>
      </c>
      <c r="D607" s="292" t="s">
        <v>43</v>
      </c>
      <c r="E607" s="277"/>
      <c r="F607" s="242">
        <f t="shared" si="20"/>
        <v>157</v>
      </c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hidden="1" customHeight="1">
      <c r="A608" s="1"/>
      <c r="B608" s="242">
        <f t="shared" si="21"/>
        <v>158</v>
      </c>
      <c r="C608" s="287" t="e">
        <f>'A.P. SANITARIAS'!#REF!</f>
        <v>#REF!</v>
      </c>
      <c r="D608" s="292" t="s">
        <v>43</v>
      </c>
      <c r="E608" s="277"/>
      <c r="F608" s="242">
        <f t="shared" si="20"/>
        <v>158</v>
      </c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hidden="1" customHeight="1">
      <c r="A609" s="1"/>
      <c r="B609" s="242">
        <f t="shared" si="21"/>
        <v>159</v>
      </c>
      <c r="C609" s="287" t="e">
        <f>'A.P. SANITARIAS'!#REF!</f>
        <v>#REF!</v>
      </c>
      <c r="D609" s="292" t="s">
        <v>43</v>
      </c>
      <c r="E609" s="277"/>
      <c r="F609" s="242">
        <f t="shared" si="20"/>
        <v>159</v>
      </c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hidden="1" customHeight="1">
      <c r="A610" s="1"/>
      <c r="B610" s="242">
        <f t="shared" si="21"/>
        <v>160</v>
      </c>
      <c r="C610" s="287" t="e">
        <f>'A.P. SANITARIAS'!#REF!</f>
        <v>#REF!</v>
      </c>
      <c r="D610" s="292" t="s">
        <v>43</v>
      </c>
      <c r="E610" s="277"/>
      <c r="F610" s="242">
        <f t="shared" si="20"/>
        <v>160</v>
      </c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hidden="1" customHeight="1">
      <c r="A611" s="1"/>
      <c r="B611" s="242">
        <f t="shared" si="21"/>
        <v>161</v>
      </c>
      <c r="C611" s="287" t="e">
        <f>'A.P. SANITARIAS'!#REF!</f>
        <v>#REF!</v>
      </c>
      <c r="D611" s="292" t="s">
        <v>43</v>
      </c>
      <c r="E611" s="277"/>
      <c r="F611" s="242">
        <f t="shared" si="20"/>
        <v>161</v>
      </c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hidden="1" customHeight="1">
      <c r="A612" s="1"/>
      <c r="B612" s="242">
        <f t="shared" si="21"/>
        <v>162</v>
      </c>
      <c r="C612" s="287" t="e">
        <f>'A.P. SANITARIAS'!#REF!</f>
        <v>#REF!</v>
      </c>
      <c r="D612" s="292" t="s">
        <v>43</v>
      </c>
      <c r="E612" s="277"/>
      <c r="F612" s="242">
        <f t="shared" si="20"/>
        <v>162</v>
      </c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hidden="1" customHeight="1">
      <c r="A613" s="1"/>
      <c r="B613" s="242">
        <f t="shared" si="21"/>
        <v>163</v>
      </c>
      <c r="C613" s="289" t="e">
        <f>'A.P. SANITARIAS'!#REF!</f>
        <v>#REF!</v>
      </c>
      <c r="D613" s="293" t="s">
        <v>43</v>
      </c>
      <c r="E613" s="280"/>
      <c r="F613" s="242">
        <f t="shared" si="20"/>
        <v>163</v>
      </c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hidden="1" customHeight="1">
      <c r="A614" s="1"/>
      <c r="B614" s="1"/>
      <c r="C614" s="281"/>
      <c r="D614" s="253"/>
      <c r="E614" s="253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hidden="1" customHeight="1">
      <c r="A615" s="1"/>
      <c r="B615" s="1"/>
      <c r="C615" s="269" t="s">
        <v>393</v>
      </c>
      <c r="D615" s="294"/>
      <c r="E615" s="27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hidden="1" customHeight="1">
      <c r="A616" s="1"/>
      <c r="B616" s="242">
        <v>1</v>
      </c>
      <c r="C616" s="286" t="str">
        <f>'A.P. SANITARIAS'!B3767</f>
        <v>Pozo de bombeo</v>
      </c>
      <c r="D616" s="295" t="s">
        <v>163</v>
      </c>
      <c r="E616" s="284"/>
      <c r="F616" s="242">
        <f t="shared" ref="F616:F620" si="22">B616</f>
        <v>1</v>
      </c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hidden="1" customHeight="1">
      <c r="A617" s="1"/>
      <c r="B617" s="242">
        <f t="shared" ref="B617:B620" si="23">B616+1</f>
        <v>2</v>
      </c>
      <c r="C617" s="287" t="str">
        <f>'A.P. SANITARIAS'!B3772</f>
        <v>Vereda perimetral</v>
      </c>
      <c r="D617" s="292" t="s">
        <v>25</v>
      </c>
      <c r="E617" s="277"/>
      <c r="F617" s="242">
        <f t="shared" si="22"/>
        <v>2</v>
      </c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hidden="1" customHeight="1">
      <c r="A618" s="1"/>
      <c r="B618" s="242">
        <f t="shared" si="23"/>
        <v>3</v>
      </c>
      <c r="C618" s="287" t="str">
        <f>'A.P. SANITARIAS'!B3773</f>
        <v>Cañería de evacuación con protección mecánica</v>
      </c>
      <c r="D618" s="292" t="s">
        <v>29</v>
      </c>
      <c r="E618" s="277"/>
      <c r="F618" s="242">
        <f t="shared" si="22"/>
        <v>3</v>
      </c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hidden="1" customHeight="1">
      <c r="A619" s="1"/>
      <c r="B619" s="242">
        <f t="shared" si="23"/>
        <v>4</v>
      </c>
      <c r="C619" s="287" t="str">
        <f>'A.P. SANITARIAS'!B3774</f>
        <v>Boca de registro</v>
      </c>
      <c r="D619" s="292" t="s">
        <v>163</v>
      </c>
      <c r="E619" s="277"/>
      <c r="F619" s="242">
        <f t="shared" si="22"/>
        <v>4</v>
      </c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hidden="1" customHeight="1">
      <c r="A620" s="1"/>
      <c r="B620" s="242">
        <f t="shared" si="23"/>
        <v>5</v>
      </c>
      <c r="C620" s="297" t="str">
        <f>'A.P. PLANTA DEPURADORA'!B76</f>
        <v>Losa llena H°A°</v>
      </c>
      <c r="D620" s="293" t="s">
        <v>34</v>
      </c>
      <c r="E620" s="280"/>
      <c r="F620" s="242">
        <f t="shared" si="22"/>
        <v>5</v>
      </c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hidden="1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298"/>
      <c r="C622" s="252" t="s">
        <v>394</v>
      </c>
      <c r="D622" s="253"/>
      <c r="E622" s="253"/>
      <c r="F622" s="260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hidden="1" customHeight="1">
      <c r="A623" s="1"/>
      <c r="B623" s="261">
        <v>1</v>
      </c>
      <c r="C623" s="299" t="str">
        <f>'PRESUPUESTO NACION'!D705</f>
        <v>Colector pluvial de Hº Aº con loseta s/ memoria</v>
      </c>
      <c r="D623" s="264" t="s">
        <v>29</v>
      </c>
      <c r="E623" s="300"/>
      <c r="F623" s="262">
        <f t="shared" ref="F623:F638" si="24">B623</f>
        <v>1</v>
      </c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hidden="1" customHeight="1">
      <c r="A624" s="1"/>
      <c r="B624" s="301">
        <f t="shared" ref="B624:B638" si="25">B623+1</f>
        <v>2</v>
      </c>
      <c r="C624" s="299" t="str">
        <f>'PRESUPUESTO NACION'!D706</f>
        <v>Colector pluvial de Hº Aº con rejilla de malla electrogalvanizada 250-30-12 (ancho 21 cm)</v>
      </c>
      <c r="D624" s="239" t="s">
        <v>29</v>
      </c>
      <c r="E624" s="302"/>
      <c r="F624" s="303">
        <f t="shared" si="24"/>
        <v>2</v>
      </c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hidden="1" customHeight="1">
      <c r="A625" s="1"/>
      <c r="B625" s="301">
        <f t="shared" si="25"/>
        <v>3</v>
      </c>
      <c r="C625" s="299" t="str">
        <f>'PRESUPUESTO NACION'!D707</f>
        <v>Conducto pluvial Ø 0,600 cemento comprimido</v>
      </c>
      <c r="D625" s="239" t="s">
        <v>29</v>
      </c>
      <c r="E625" s="302"/>
      <c r="F625" s="303">
        <f t="shared" si="24"/>
        <v>3</v>
      </c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301">
        <f t="shared" si="25"/>
        <v>4</v>
      </c>
      <c r="C626" s="299" t="str">
        <f>'PRESUPUESTO NACION'!D708</f>
        <v>Cañería vertical Fº Fº Ø0,100</v>
      </c>
      <c r="D626" s="239" t="s">
        <v>29</v>
      </c>
      <c r="E626" s="302">
        <v>90</v>
      </c>
      <c r="F626" s="303">
        <f t="shared" si="24"/>
        <v>4</v>
      </c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301">
        <f t="shared" si="25"/>
        <v>5</v>
      </c>
      <c r="C627" s="299" t="str">
        <f>'PRESUPUESTO NACION'!D709</f>
        <v>Curva Fº Fº Ø0,100</v>
      </c>
      <c r="D627" s="264" t="s">
        <v>167</v>
      </c>
      <c r="E627" s="300">
        <v>11</v>
      </c>
      <c r="F627" s="303">
        <f t="shared" si="24"/>
        <v>5</v>
      </c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hidden="1" customHeight="1">
      <c r="A628" s="1"/>
      <c r="B628" s="301">
        <f t="shared" si="25"/>
        <v>6</v>
      </c>
      <c r="C628" s="299" t="str">
        <f>'PRESUPUESTO NACION'!D710</f>
        <v>Cañería vertical PVC  Ø0,100</v>
      </c>
      <c r="D628" s="239" t="s">
        <v>29</v>
      </c>
      <c r="E628" s="302"/>
      <c r="F628" s="303">
        <f t="shared" si="24"/>
        <v>6</v>
      </c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hidden="1" customHeight="1">
      <c r="A629" s="1"/>
      <c r="B629" s="301">
        <f t="shared" si="25"/>
        <v>7</v>
      </c>
      <c r="C629" s="299" t="str">
        <f>'PRESUPUESTO NACION'!D711</f>
        <v>Curva PVC Ø0,100</v>
      </c>
      <c r="D629" s="239" t="s">
        <v>167</v>
      </c>
      <c r="E629" s="302"/>
      <c r="F629" s="303">
        <f t="shared" si="24"/>
        <v>7</v>
      </c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301">
        <f t="shared" si="25"/>
        <v>8</v>
      </c>
      <c r="C630" s="299" t="str">
        <f>'PRESUPUESTO NACION'!D712</f>
        <v>Cañería horizontal PVC Ø 0,160</v>
      </c>
      <c r="D630" s="264" t="s">
        <v>29</v>
      </c>
      <c r="E630" s="300">
        <v>190</v>
      </c>
      <c r="F630" s="303">
        <f t="shared" si="24"/>
        <v>8</v>
      </c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hidden="1" customHeight="1">
      <c r="A631" s="1"/>
      <c r="B631" s="301">
        <f t="shared" si="25"/>
        <v>9</v>
      </c>
      <c r="C631" s="299" t="str">
        <f>'PRESUPUESTO NACION'!D713</f>
        <v>Cañería horizontal PVC Ø 0,110</v>
      </c>
      <c r="D631" s="239" t="s">
        <v>29</v>
      </c>
      <c r="E631" s="302"/>
      <c r="F631" s="303">
        <f t="shared" si="24"/>
        <v>9</v>
      </c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301">
        <f t="shared" si="25"/>
        <v>10</v>
      </c>
      <c r="C632" s="299" t="str">
        <f>'PRESUPUESTO NACION'!D714</f>
        <v>BDA 0,40 x  0,40</v>
      </c>
      <c r="D632" s="239" t="s">
        <v>163</v>
      </c>
      <c r="E632" s="302">
        <v>9</v>
      </c>
      <c r="F632" s="303">
        <f t="shared" si="24"/>
        <v>10</v>
      </c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301">
        <f t="shared" si="25"/>
        <v>11</v>
      </c>
      <c r="C633" s="299" t="str">
        <f>'PRESUPUESTO NACION'!D715</f>
        <v>BDA 0,50 x  0,50</v>
      </c>
      <c r="D633" s="264" t="s">
        <v>167</v>
      </c>
      <c r="E633" s="300">
        <v>3</v>
      </c>
      <c r="F633" s="303">
        <f t="shared" si="24"/>
        <v>11</v>
      </c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301">
        <f t="shared" si="25"/>
        <v>12</v>
      </c>
      <c r="C634" s="299" t="str">
        <f>'PRESUPUESTO NACION'!D716</f>
        <v>Boca de registro Ø 0,100</v>
      </c>
      <c r="D634" s="239" t="s">
        <v>163</v>
      </c>
      <c r="E634" s="302">
        <v>2</v>
      </c>
      <c r="F634" s="303">
        <f t="shared" si="24"/>
        <v>12</v>
      </c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hidden="1" customHeight="1">
      <c r="A635" s="1"/>
      <c r="B635" s="301">
        <f t="shared" si="25"/>
        <v>13</v>
      </c>
      <c r="C635" s="299" t="str">
        <f>'PRESUPUESTO NACION'!D717</f>
        <v>Boquilla Hº Gº Ø  0,100</v>
      </c>
      <c r="D635" s="239" t="s">
        <v>167</v>
      </c>
      <c r="E635" s="302"/>
      <c r="F635" s="303">
        <f t="shared" si="24"/>
        <v>13</v>
      </c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301">
        <f t="shared" si="25"/>
        <v>14</v>
      </c>
      <c r="C636" s="299" t="str">
        <f>'PRESUPUESTO NACION'!D718</f>
        <v>Embudos s/ losa Fº Fº Ø  0,110</v>
      </c>
      <c r="D636" s="239" t="s">
        <v>163</v>
      </c>
      <c r="E636" s="302">
        <v>2</v>
      </c>
      <c r="F636" s="303">
        <f t="shared" si="24"/>
        <v>14</v>
      </c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301">
        <f t="shared" si="25"/>
        <v>15</v>
      </c>
      <c r="C637" s="299" t="str">
        <f>'PRESUPUESTO NACION'!D719</f>
        <v>Embudos desague lateral de losa Ø  0,110 con rejilla 20 x 20</v>
      </c>
      <c r="D637" s="239" t="s">
        <v>167</v>
      </c>
      <c r="E637" s="304">
        <v>5</v>
      </c>
      <c r="F637" s="303">
        <f t="shared" si="24"/>
        <v>15</v>
      </c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hidden="1" customHeight="1">
      <c r="A638" s="1"/>
      <c r="B638" s="305">
        <f t="shared" si="25"/>
        <v>16</v>
      </c>
      <c r="C638" s="306" t="str">
        <f>'PRESUPUESTO NACION'!D720</f>
        <v>Limpieza desagües pluviales</v>
      </c>
      <c r="D638" s="233" t="s">
        <v>29</v>
      </c>
      <c r="E638" s="307"/>
      <c r="F638" s="308">
        <f t="shared" si="24"/>
        <v>16</v>
      </c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259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hidden="1" customHeight="1">
      <c r="A640" s="1"/>
      <c r="B640" s="259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hidden="1" customHeight="1">
      <c r="A641" s="1"/>
      <c r="B641" s="259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78" t="s">
        <v>263</v>
      </c>
      <c r="C642" s="252" t="s">
        <v>395</v>
      </c>
      <c r="D642" s="253"/>
      <c r="E642" s="253"/>
      <c r="F642" s="254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263">
        <v>1</v>
      </c>
      <c r="C643" s="264" t="str">
        <f>'PRESUPUESTO NACION'!D748</f>
        <v>Solicud de Servicio (Incluye rotura de vereda)</v>
      </c>
      <c r="D643" s="264" t="s">
        <v>178</v>
      </c>
      <c r="E643" s="264">
        <v>1</v>
      </c>
      <c r="F643" s="265">
        <f>+B643</f>
        <v>1</v>
      </c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301">
        <f>B643+1</f>
        <v>2</v>
      </c>
      <c r="C644" s="264" t="str">
        <f>'PRESUPUESTO NACION'!D749</f>
        <v>Tramitaciones de matriculado y planos</v>
      </c>
      <c r="D644" s="239" t="s">
        <v>178</v>
      </c>
      <c r="E644" s="239">
        <v>1</v>
      </c>
      <c r="F644" s="303">
        <f>F643+1</f>
        <v>2</v>
      </c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301">
        <v>3</v>
      </c>
      <c r="C645" s="264" t="str">
        <f>'PRESUPUESTO NACION'!D750</f>
        <v>Informe Final y Prueba de Hermeticidad (hasta 25 bocas)</v>
      </c>
      <c r="D645" s="239" t="s">
        <v>178</v>
      </c>
      <c r="E645" s="239">
        <v>1</v>
      </c>
      <c r="F645" s="303">
        <v>3</v>
      </c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hidden="1" customHeight="1">
      <c r="A646" s="1"/>
      <c r="B646" s="301">
        <v>4</v>
      </c>
      <c r="C646" s="264" t="str">
        <f>'PRESUPUESTO NACION'!D751</f>
        <v>Informe Final y Prueba de Hermeticidad (mas de 25 bocas)</v>
      </c>
      <c r="D646" s="239" t="s">
        <v>178</v>
      </c>
      <c r="E646" s="239"/>
      <c r="F646" s="303">
        <v>4</v>
      </c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hidden="1" customHeight="1">
      <c r="A647" s="1"/>
      <c r="B647" s="301">
        <v>5</v>
      </c>
      <c r="C647" s="264" t="str">
        <f>'PRESUPUESTO NACION'!D754</f>
        <v>Nicho medidor completo 6 m3/h. Incluye gabinete de mamposteria, doble regulador y bay-pass</v>
      </c>
      <c r="D647" s="239" t="s">
        <v>178</v>
      </c>
      <c r="E647" s="239"/>
      <c r="F647" s="303">
        <v>5</v>
      </c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301">
        <f t="shared" ref="B648:B649" si="26">B647+1</f>
        <v>6</v>
      </c>
      <c r="C648" s="264" t="str">
        <f>'PRESUPUESTO NACION'!D755</f>
        <v>Nicho medidor completo 12 m3/h. Incluye gabinete de mamposteria, doble regulador y bay-pass</v>
      </c>
      <c r="D648" s="239" t="s">
        <v>178</v>
      </c>
      <c r="E648" s="239">
        <v>1</v>
      </c>
      <c r="F648" s="303">
        <f t="shared" ref="F648:F651" si="27">F647+1</f>
        <v>6</v>
      </c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hidden="1" customHeight="1">
      <c r="A649" s="1"/>
      <c r="B649" s="301">
        <f t="shared" si="26"/>
        <v>7</v>
      </c>
      <c r="C649" s="264" t="str">
        <f>'PRESUPUESTO NACION'!D756</f>
        <v>Nicho medidor completo 25 m3/h. Incluye gabinete de mamposteria, doble regulador y bay-pass</v>
      </c>
      <c r="D649" s="239" t="s">
        <v>178</v>
      </c>
      <c r="E649" s="239"/>
      <c r="F649" s="303">
        <f t="shared" si="27"/>
        <v>7</v>
      </c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hidden="1" customHeight="1">
      <c r="A650" s="1"/>
      <c r="B650" s="301">
        <v>8</v>
      </c>
      <c r="C650" s="264" t="str">
        <f>'PRESUPUESTO NACION'!D757</f>
        <v>Nicho medidor completo 50 m3/h. Incluye gabinete de mamposteria, doble regulador y bay-pass</v>
      </c>
      <c r="D650" s="264" t="s">
        <v>178</v>
      </c>
      <c r="E650" s="264"/>
      <c r="F650" s="303">
        <f t="shared" si="27"/>
        <v>8</v>
      </c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hidden="1" customHeight="1">
      <c r="A651" s="1"/>
      <c r="B651" s="301">
        <f>B650+1</f>
        <v>9</v>
      </c>
      <c r="C651" s="264" t="str">
        <f>'PRESUPUESTO NACION'!D758</f>
        <v>Nicho medidor completo 100 m3/h. Incluye gabinete de mamposteria, doble regulador y bay-pass</v>
      </c>
      <c r="D651" s="264" t="s">
        <v>178</v>
      </c>
      <c r="E651" s="264"/>
      <c r="F651" s="303">
        <f t="shared" si="27"/>
        <v>9</v>
      </c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301">
        <v>10</v>
      </c>
      <c r="C652" s="264" t="str">
        <f>'PRESUPUESTO NACION'!D760</f>
        <v>C. epoxi Ø 0,013</v>
      </c>
      <c r="D652" s="239" t="s">
        <v>29</v>
      </c>
      <c r="E652" s="239">
        <v>25</v>
      </c>
      <c r="F652" s="303">
        <v>10</v>
      </c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301">
        <v>11</v>
      </c>
      <c r="C653" s="264" t="str">
        <f>'PRESUPUESTO NACION'!D761</f>
        <v>C. epoxi Ø 0,019</v>
      </c>
      <c r="D653" s="264" t="s">
        <v>29</v>
      </c>
      <c r="E653" s="264">
        <v>3</v>
      </c>
      <c r="F653" s="303">
        <v>11</v>
      </c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301">
        <v>12</v>
      </c>
      <c r="C654" s="264" t="str">
        <f>'PRESUPUESTO NACION'!D762</f>
        <v>C. epoxi Ø 0,025</v>
      </c>
      <c r="D654" s="264" t="s">
        <v>29</v>
      </c>
      <c r="E654" s="264">
        <v>25</v>
      </c>
      <c r="F654" s="303">
        <v>12</v>
      </c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301">
        <v>14</v>
      </c>
      <c r="C655" s="264" t="str">
        <f>'PRESUPUESTO NACION'!D763</f>
        <v>C. epoxi Ø 0,032</v>
      </c>
      <c r="D655" s="239" t="s">
        <v>29</v>
      </c>
      <c r="E655" s="239">
        <v>75</v>
      </c>
      <c r="F655" s="303">
        <v>13</v>
      </c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hidden="1" customHeight="1">
      <c r="A656" s="1"/>
      <c r="B656" s="301">
        <v>15</v>
      </c>
      <c r="C656" s="264" t="str">
        <f>'PRESUPUESTO NACION'!D764</f>
        <v>C. epoxi Ø 0,038</v>
      </c>
      <c r="D656" s="264" t="s">
        <v>29</v>
      </c>
      <c r="E656" s="264"/>
      <c r="F656" s="303">
        <v>14</v>
      </c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hidden="1" customHeight="1">
      <c r="A657" s="1"/>
      <c r="B657" s="301">
        <v>16</v>
      </c>
      <c r="C657" s="264" t="str">
        <f>'PRESUPUESTO NACION'!D765</f>
        <v>C. epoxi Ø 0,051</v>
      </c>
      <c r="D657" s="264" t="s">
        <v>29</v>
      </c>
      <c r="E657" s="264"/>
      <c r="F657" s="303">
        <v>13</v>
      </c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hidden="1" customHeight="1">
      <c r="A658" s="1"/>
      <c r="B658" s="301">
        <v>14</v>
      </c>
      <c r="C658" s="264" t="str">
        <f>'PRESUPUESTO NACION'!D766</f>
        <v>C. epoxi Ø 0,063</v>
      </c>
      <c r="D658" s="239" t="s">
        <v>29</v>
      </c>
      <c r="E658" s="239"/>
      <c r="F658" s="303">
        <v>14</v>
      </c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hidden="1" customHeight="1">
      <c r="A659" s="1"/>
      <c r="B659" s="301">
        <v>15</v>
      </c>
      <c r="C659" s="264" t="str">
        <f>'PRESUPUESTO NACION'!D767</f>
        <v>C. epoxi Ø 0,076</v>
      </c>
      <c r="D659" s="264" t="s">
        <v>29</v>
      </c>
      <c r="E659" s="264"/>
      <c r="F659" s="303">
        <v>15</v>
      </c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hidden="1" customHeight="1">
      <c r="A660" s="1"/>
      <c r="B660" s="301">
        <v>16</v>
      </c>
      <c r="C660" s="264" t="str">
        <f>'PRESUPUESTO NACION'!D768</f>
        <v>C. epoxi Ø 0,101</v>
      </c>
      <c r="D660" s="264" t="s">
        <v>29</v>
      </c>
      <c r="E660" s="264"/>
      <c r="F660" s="303">
        <v>16</v>
      </c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301">
        <v>17</v>
      </c>
      <c r="C661" s="264" t="str">
        <f>'PRESUPUESTO NACION'!D769</f>
        <v>Ll de paso Ø 0,013</v>
      </c>
      <c r="D661" s="239" t="s">
        <v>167</v>
      </c>
      <c r="E661" s="239">
        <v>20</v>
      </c>
      <c r="F661" s="303">
        <v>17</v>
      </c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hidden="1" customHeight="1">
      <c r="A662" s="1"/>
      <c r="B662" s="301">
        <v>18</v>
      </c>
      <c r="C662" s="264" t="str">
        <f>'PRESUPUESTO NACION'!D770</f>
        <v>Ll de paso Ø 0,019</v>
      </c>
      <c r="D662" s="264" t="s">
        <v>167</v>
      </c>
      <c r="E662" s="264"/>
      <c r="F662" s="303">
        <v>18</v>
      </c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hidden="1" customHeight="1">
      <c r="A663" s="1"/>
      <c r="B663" s="301">
        <v>19</v>
      </c>
      <c r="C663" s="264" t="str">
        <f>'PRESUPUESTO NACION'!D771</f>
        <v>Ll de paso Ø 0,025</v>
      </c>
      <c r="D663" s="264" t="s">
        <v>167</v>
      </c>
      <c r="E663" s="264"/>
      <c r="F663" s="303">
        <v>19</v>
      </c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hidden="1" customHeight="1">
      <c r="A664" s="1"/>
      <c r="B664" s="301">
        <v>20</v>
      </c>
      <c r="C664" s="264" t="str">
        <f>'PRESUPUESTO NACION'!D772</f>
        <v>Ll. esferica Ø 0,032</v>
      </c>
      <c r="D664" s="239" t="s">
        <v>167</v>
      </c>
      <c r="E664" s="239"/>
      <c r="F664" s="303">
        <v>20</v>
      </c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hidden="1" customHeight="1">
      <c r="A665" s="1"/>
      <c r="B665" s="301">
        <v>21</v>
      </c>
      <c r="C665" s="264" t="str">
        <f>'PRESUPUESTO NACION'!D773</f>
        <v>Ll. esferica Ø 0,038</v>
      </c>
      <c r="D665" s="264" t="s">
        <v>167</v>
      </c>
      <c r="E665" s="264"/>
      <c r="F665" s="303">
        <v>21</v>
      </c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301">
        <v>22</v>
      </c>
      <c r="C666" s="264" t="str">
        <f>'PRESUPUESTO NACION'!D774</f>
        <v>Ll. esferica Ø 0,051</v>
      </c>
      <c r="D666" s="264" t="s">
        <v>167</v>
      </c>
      <c r="E666" s="264">
        <v>1</v>
      </c>
      <c r="F666" s="303">
        <v>22</v>
      </c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hidden="1" customHeight="1">
      <c r="A667" s="1"/>
      <c r="B667" s="301">
        <v>23</v>
      </c>
      <c r="C667" s="264" t="str">
        <f>'PRESUPUESTO NACION'!D775</f>
        <v>Ll. esferica Ø 0,063</v>
      </c>
      <c r="D667" s="239" t="s">
        <v>167</v>
      </c>
      <c r="E667" s="239"/>
      <c r="F667" s="303">
        <v>23</v>
      </c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hidden="1" customHeight="1">
      <c r="A668" s="1"/>
      <c r="B668" s="301">
        <v>24</v>
      </c>
      <c r="C668" s="264" t="str">
        <f>'PRESUPUESTO NACION'!D776</f>
        <v>Ll. esferica Ø 0,076</v>
      </c>
      <c r="D668" s="264" t="s">
        <v>167</v>
      </c>
      <c r="E668" s="264"/>
      <c r="F668" s="303">
        <v>24</v>
      </c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hidden="1" customHeight="1">
      <c r="A669" s="1"/>
      <c r="B669" s="301">
        <v>25</v>
      </c>
      <c r="C669" s="264" t="str">
        <f>'PRESUPUESTO NACION'!D777</f>
        <v>Ll. esferica Ø 0,101</v>
      </c>
      <c r="D669" s="264" t="s">
        <v>167</v>
      </c>
      <c r="E669" s="264"/>
      <c r="F669" s="303">
        <v>25</v>
      </c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301">
        <v>26</v>
      </c>
      <c r="C670" s="264" t="str">
        <f>'PRESUPUESTO NACION'!D778</f>
        <v>Piezas y accesorios epoxi</v>
      </c>
      <c r="D670" s="239" t="s">
        <v>178</v>
      </c>
      <c r="E670" s="239">
        <v>1</v>
      </c>
      <c r="F670" s="303">
        <v>26</v>
      </c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hidden="1" customHeight="1">
      <c r="A671" s="1"/>
      <c r="B671" s="301">
        <v>27</v>
      </c>
      <c r="C671" s="264" t="str">
        <f>'PRESUPUESTO NACION'!D779</f>
        <v>C. PPTF Ø 0,013</v>
      </c>
      <c r="D671" s="264" t="s">
        <v>29</v>
      </c>
      <c r="E671" s="264"/>
      <c r="F671" s="303">
        <f>B671</f>
        <v>27</v>
      </c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hidden="1" customHeight="1">
      <c r="A672" s="1"/>
      <c r="B672" s="301">
        <v>28</v>
      </c>
      <c r="C672" s="264" t="str">
        <f>'PRESUPUESTO NACION'!D780</f>
        <v>C. PPTF Ø 0,019</v>
      </c>
      <c r="D672" s="264" t="s">
        <v>29</v>
      </c>
      <c r="E672" s="264"/>
      <c r="F672" s="303">
        <v>28</v>
      </c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hidden="1" customHeight="1">
      <c r="A673" s="1"/>
      <c r="B673" s="301">
        <v>29</v>
      </c>
      <c r="C673" s="264" t="str">
        <f>'PRESUPUESTO NACION'!D781</f>
        <v>C. PPTF Ø 0,025</v>
      </c>
      <c r="D673" s="239" t="s">
        <v>29</v>
      </c>
      <c r="E673" s="239"/>
      <c r="F673" s="303">
        <v>29</v>
      </c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hidden="1" customHeight="1">
      <c r="A674" s="1"/>
      <c r="B674" s="301">
        <v>30</v>
      </c>
      <c r="C674" s="264" t="str">
        <f>'PRESUPUESTO NACION'!D782</f>
        <v>C. PPTF Ø 0,032</v>
      </c>
      <c r="D674" s="264" t="s">
        <v>29</v>
      </c>
      <c r="E674" s="264"/>
      <c r="F674" s="303">
        <v>30</v>
      </c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hidden="1" customHeight="1">
      <c r="A675" s="1"/>
      <c r="B675" s="301">
        <v>31</v>
      </c>
      <c r="C675" s="264" t="str">
        <f>'PRESUPUESTO NACION'!D783</f>
        <v>C. PPTF Ø 0,038</v>
      </c>
      <c r="D675" s="264" t="s">
        <v>29</v>
      </c>
      <c r="E675" s="264"/>
      <c r="F675" s="303">
        <v>31</v>
      </c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hidden="1" customHeight="1">
      <c r="A676" s="1"/>
      <c r="B676" s="301">
        <v>32</v>
      </c>
      <c r="C676" s="264" t="str">
        <f>'PRESUPUESTO NACION'!D784</f>
        <v>C. PPTF Ø 0,051</v>
      </c>
      <c r="D676" s="239" t="s">
        <v>29</v>
      </c>
      <c r="E676" s="239"/>
      <c r="F676" s="303">
        <v>32</v>
      </c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hidden="1" customHeight="1">
      <c r="A677" s="1"/>
      <c r="B677" s="301">
        <v>33</v>
      </c>
      <c r="C677" s="264" t="str">
        <f>'PRESUPUESTO NACION'!D785</f>
        <v>C. PPTF Ø 0,063</v>
      </c>
      <c r="D677" s="264" t="s">
        <v>29</v>
      </c>
      <c r="E677" s="264"/>
      <c r="F677" s="303">
        <v>33</v>
      </c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hidden="1" customHeight="1">
      <c r="A678" s="1"/>
      <c r="B678" s="301">
        <v>34</v>
      </c>
      <c r="C678" s="264" t="str">
        <f>'PRESUPUESTO NACION'!D786</f>
        <v>C. PPTF Ø 0,076</v>
      </c>
      <c r="D678" s="264" t="s">
        <v>29</v>
      </c>
      <c r="E678" s="264"/>
      <c r="F678" s="303">
        <v>34</v>
      </c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hidden="1" customHeight="1">
      <c r="A679" s="1"/>
      <c r="B679" s="301">
        <v>35</v>
      </c>
      <c r="C679" s="264" t="str">
        <f>'PRESUPUESTO NACION'!D787</f>
        <v>C. PPTF Ø 0,101</v>
      </c>
      <c r="D679" s="239" t="s">
        <v>29</v>
      </c>
      <c r="E679" s="239"/>
      <c r="F679" s="303">
        <v>35</v>
      </c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hidden="1" customHeight="1">
      <c r="A680" s="1"/>
      <c r="B680" s="301">
        <v>36</v>
      </c>
      <c r="C680" s="264" t="str">
        <f>'PRESUPUESTO NACION'!D788</f>
        <v>Ll de paso PPTF Ø 0,013</v>
      </c>
      <c r="D680" s="264" t="s">
        <v>167</v>
      </c>
      <c r="E680" s="264"/>
      <c r="F680" s="303">
        <v>36</v>
      </c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hidden="1" customHeight="1">
      <c r="A681" s="1"/>
      <c r="B681" s="301">
        <v>37</v>
      </c>
      <c r="C681" s="264" t="str">
        <f>'PRESUPUESTO NACION'!D789</f>
        <v>Ll de paso PPTF Ø 0,019</v>
      </c>
      <c r="D681" s="264" t="s">
        <v>167</v>
      </c>
      <c r="E681" s="264"/>
      <c r="F681" s="303">
        <v>37</v>
      </c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hidden="1" customHeight="1">
      <c r="A682" s="1"/>
      <c r="B682" s="301">
        <v>38</v>
      </c>
      <c r="C682" s="264" t="str">
        <f>'PRESUPUESTO NACION'!D790</f>
        <v>Ll de paso PPTF Ø 0,025</v>
      </c>
      <c r="D682" s="239" t="s">
        <v>167</v>
      </c>
      <c r="E682" s="239"/>
      <c r="F682" s="303">
        <v>38</v>
      </c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hidden="1" customHeight="1">
      <c r="A683" s="1"/>
      <c r="B683" s="301">
        <v>39</v>
      </c>
      <c r="C683" s="264" t="str">
        <f>'PRESUPUESTO NACION'!D791</f>
        <v>Ll. esferica PPTF Ø 0,032</v>
      </c>
      <c r="D683" s="264" t="s">
        <v>167</v>
      </c>
      <c r="E683" s="264"/>
      <c r="F683" s="303">
        <v>39</v>
      </c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hidden="1" customHeight="1">
      <c r="A684" s="1"/>
      <c r="B684" s="301">
        <v>40</v>
      </c>
      <c r="C684" s="264" t="str">
        <f>'PRESUPUESTO NACION'!D792</f>
        <v>Ll. esferica PPTF Ø 0,038</v>
      </c>
      <c r="D684" s="264" t="s">
        <v>167</v>
      </c>
      <c r="E684" s="264"/>
      <c r="F684" s="303">
        <v>40</v>
      </c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hidden="1" customHeight="1">
      <c r="A685" s="1"/>
      <c r="B685" s="301">
        <v>41</v>
      </c>
      <c r="C685" s="264" t="str">
        <f>'PRESUPUESTO NACION'!D793</f>
        <v>Ll. esferica PPTF Ø 0,051</v>
      </c>
      <c r="D685" s="239" t="s">
        <v>167</v>
      </c>
      <c r="E685" s="239"/>
      <c r="F685" s="303">
        <v>41</v>
      </c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hidden="1" customHeight="1">
      <c r="A686" s="1"/>
      <c r="B686" s="301">
        <v>42</v>
      </c>
      <c r="C686" s="264" t="str">
        <f>'PRESUPUESTO NACION'!D794</f>
        <v>Ll. esferica PPTF Ø 0,063</v>
      </c>
      <c r="D686" s="264" t="s">
        <v>167</v>
      </c>
      <c r="E686" s="264"/>
      <c r="F686" s="303">
        <v>42</v>
      </c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hidden="1" customHeight="1">
      <c r="A687" s="1"/>
      <c r="B687" s="301">
        <v>43</v>
      </c>
      <c r="C687" s="264" t="str">
        <f>'PRESUPUESTO NACION'!D795</f>
        <v>Ll. esferica PPTF Ø 0,076</v>
      </c>
      <c r="D687" s="264" t="s">
        <v>167</v>
      </c>
      <c r="E687" s="264"/>
      <c r="F687" s="303">
        <v>43</v>
      </c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hidden="1" customHeight="1">
      <c r="A688" s="1"/>
      <c r="B688" s="301">
        <v>44</v>
      </c>
      <c r="C688" s="264" t="str">
        <f>'PRESUPUESTO NACION'!D796</f>
        <v>Ll. esferica PPTF Ø 0,101</v>
      </c>
      <c r="D688" s="239" t="s">
        <v>167</v>
      </c>
      <c r="E688" s="239"/>
      <c r="F688" s="303">
        <v>44</v>
      </c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hidden="1" customHeight="1">
      <c r="A689" s="1"/>
      <c r="B689" s="301">
        <v>45</v>
      </c>
      <c r="C689" s="264" t="str">
        <f>'PRESUPUESTO NACION'!D797</f>
        <v>Piezas y accesorios PPTF</v>
      </c>
      <c r="D689" s="264" t="s">
        <v>178</v>
      </c>
      <c r="E689" s="264"/>
      <c r="F689" s="303">
        <v>45</v>
      </c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hidden="1" customHeight="1">
      <c r="A690" s="1"/>
      <c r="B690" s="301">
        <v>43</v>
      </c>
      <c r="C690" s="264" t="str">
        <f>'PRESUPUESTO NACION'!D798</f>
        <v>Cañería epoxi por boca</v>
      </c>
      <c r="D690" s="264" t="s">
        <v>167</v>
      </c>
      <c r="E690" s="264"/>
      <c r="F690" s="303">
        <v>43</v>
      </c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hidden="1" customHeight="1">
      <c r="A691" s="1"/>
      <c r="B691" s="301">
        <v>44</v>
      </c>
      <c r="C691" s="264" t="str">
        <f>'PRESUPUESTO NACION'!D799</f>
        <v>Cañería PPTF por boca</v>
      </c>
      <c r="D691" s="239" t="s">
        <v>167</v>
      </c>
      <c r="E691" s="239"/>
      <c r="F691" s="303">
        <v>44</v>
      </c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hidden="1" customHeight="1">
      <c r="A692" s="1"/>
      <c r="B692" s="301">
        <v>45</v>
      </c>
      <c r="C692" s="264" t="str">
        <f>'PRESUPUESTO NACION'!D802</f>
        <v>GLP Tanque vertical; cap: 225 kg. (0,50 m3)</v>
      </c>
      <c r="D692" s="239" t="s">
        <v>178</v>
      </c>
      <c r="E692" s="239"/>
      <c r="F692" s="303">
        <v>45</v>
      </c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hidden="1" customHeight="1">
      <c r="A693" s="1"/>
      <c r="B693" s="301">
        <f t="shared" ref="B693:B696" si="28">B692+1</f>
        <v>46</v>
      </c>
      <c r="C693" s="264" t="str">
        <f>'PRESUPUESTO NACION'!D803</f>
        <v xml:space="preserve">GLP Tanque horiz.; cap:420 kg.(1,00 m3) ,incluye contrapiso de Hº Aº (4,60 x 3,20 x 0,12 m) y cerco perimetral h:2,00 mts( 4,20 x3,00 m ),con 2 puertas de acceso </v>
      </c>
      <c r="D693" s="239" t="s">
        <v>178</v>
      </c>
      <c r="E693" s="239"/>
      <c r="F693" s="303">
        <f t="shared" ref="F693:F696" si="29">F692+1</f>
        <v>46</v>
      </c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hidden="1" customHeight="1">
      <c r="A694" s="1"/>
      <c r="B694" s="301">
        <f t="shared" si="28"/>
        <v>47</v>
      </c>
      <c r="C694" s="264" t="str">
        <f>'PRESUPUESTO NACION'!D804</f>
        <v>GLP Tanque horiz.; cap: 800 kg.(2,00 m3), incluye contrapiso de Hº Aº ( 5,20 x 3,80 x 0,12 m) y cerco perimetral h:2,00 mts( 4,60 x 3,25 m),con 2 puertas de acceso</v>
      </c>
      <c r="D694" s="239" t="s">
        <v>178</v>
      </c>
      <c r="E694" s="239"/>
      <c r="F694" s="303">
        <f t="shared" si="29"/>
        <v>47</v>
      </c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hidden="1" customHeight="1">
      <c r="A695" s="1"/>
      <c r="B695" s="301">
        <f t="shared" si="28"/>
        <v>48</v>
      </c>
      <c r="C695" s="264" t="str">
        <f>'PRESUPUESTO NACION'!D805</f>
        <v>GLP Tanque horiz.; cap: 1734 kg.(4,00 m3), incluye contrapiso de Hº Aº (6,70 x 4,32 x 0,12 m) y cerco perimetral h:2,00 mts(4,80x3,54m),con 2 puertas de acceso</v>
      </c>
      <c r="D695" s="239" t="s">
        <v>178</v>
      </c>
      <c r="E695" s="239"/>
      <c r="F695" s="303">
        <f t="shared" si="29"/>
        <v>48</v>
      </c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hidden="1" customHeight="1">
      <c r="A696" s="1"/>
      <c r="B696" s="301">
        <f t="shared" si="28"/>
        <v>49</v>
      </c>
      <c r="C696" s="264" t="str">
        <f>'PRESUPUESTO NACION'!D806</f>
        <v>Cuadro de regulación GLP con gabinete</v>
      </c>
      <c r="D696" s="239" t="s">
        <v>178</v>
      </c>
      <c r="E696" s="239"/>
      <c r="F696" s="303">
        <f t="shared" si="29"/>
        <v>49</v>
      </c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hidden="1" customHeight="1">
      <c r="A697" s="1"/>
      <c r="B697" s="301">
        <v>50</v>
      </c>
      <c r="C697" s="264" t="str">
        <f>'PRESUPUESTO NACION'!D810</f>
        <v>Calefactor tiro balanceado  tipo "CTZ" 2500 Kcal/h</v>
      </c>
      <c r="D697" s="239" t="s">
        <v>167</v>
      </c>
      <c r="E697" s="239"/>
      <c r="F697" s="303">
        <v>50</v>
      </c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hidden="1" customHeight="1">
      <c r="A698" s="1"/>
      <c r="B698" s="301">
        <f t="shared" ref="B698:B702" si="30">B697+1</f>
        <v>51</v>
      </c>
      <c r="C698" s="264" t="str">
        <f>'PRESUPUESTO NACION'!D811</f>
        <v>Calefactor tiro balanceado  tipo "CTZ" 4000 Kcal/h</v>
      </c>
      <c r="D698" s="239" t="s">
        <v>167</v>
      </c>
      <c r="E698" s="239"/>
      <c r="F698" s="303">
        <f t="shared" ref="F698:F702" si="31">F697+1</f>
        <v>51</v>
      </c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hidden="1" customHeight="1">
      <c r="A699" s="1"/>
      <c r="B699" s="301">
        <f t="shared" si="30"/>
        <v>52</v>
      </c>
      <c r="C699" s="264" t="str">
        <f>'PRESUPUESTO NACION'!D812</f>
        <v>Calefactor tiro balanceado  tipo "CTZ" 6000 Kcal/h</v>
      </c>
      <c r="D699" s="239" t="s">
        <v>167</v>
      </c>
      <c r="E699" s="239"/>
      <c r="F699" s="303">
        <f t="shared" si="31"/>
        <v>52</v>
      </c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hidden="1" customHeight="1">
      <c r="A700" s="1"/>
      <c r="B700" s="301">
        <f t="shared" si="30"/>
        <v>53</v>
      </c>
      <c r="C700" s="264" t="str">
        <f>'PRESUPUESTO NACION'!D813</f>
        <v>Calefactor tiro balanceado  tipo "CTZ" 9000 Kcal/h</v>
      </c>
      <c r="D700" s="239" t="s">
        <v>167</v>
      </c>
      <c r="E700" s="239"/>
      <c r="F700" s="303">
        <f t="shared" si="31"/>
        <v>53</v>
      </c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hidden="1" customHeight="1">
      <c r="A701" s="1"/>
      <c r="B701" s="301">
        <f t="shared" si="30"/>
        <v>54</v>
      </c>
      <c r="C701" s="264" t="str">
        <f>'PRESUPUESTO NACION'!D814</f>
        <v>Protector metálico para calefactores</v>
      </c>
      <c r="D701" s="239" t="s">
        <v>167</v>
      </c>
      <c r="E701" s="239"/>
      <c r="F701" s="303">
        <f t="shared" si="31"/>
        <v>54</v>
      </c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hidden="1" customHeight="1">
      <c r="A702" s="1"/>
      <c r="B702" s="301">
        <f t="shared" si="30"/>
        <v>55</v>
      </c>
      <c r="C702" s="264" t="str">
        <f>'PRESUPUESTO NACION'!D815</f>
        <v>Protector metalico  p/ hongo de ventilación</v>
      </c>
      <c r="D702" s="239" t="s">
        <v>167</v>
      </c>
      <c r="E702" s="239"/>
      <c r="F702" s="303">
        <f t="shared" si="31"/>
        <v>55</v>
      </c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hidden="1" customHeight="1">
      <c r="A703" s="1"/>
      <c r="B703" s="301">
        <v>56</v>
      </c>
      <c r="C703" s="264" t="str">
        <f>'PRESUPUESTO NACION'!D818</f>
        <v>Horno Pizzero 6 moldes A°I°</v>
      </c>
      <c r="D703" s="239" t="s">
        <v>167</v>
      </c>
      <c r="E703" s="239"/>
      <c r="F703" s="303">
        <v>56</v>
      </c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hidden="1" customHeight="1">
      <c r="A704" s="1"/>
      <c r="B704" s="301">
        <v>57</v>
      </c>
      <c r="C704" s="264" t="str">
        <f>'PRESUPUESTO NACION'!D819</f>
        <v>Horno Pizzero 12 moldes A°I°</v>
      </c>
      <c r="D704" s="239" t="s">
        <v>167</v>
      </c>
      <c r="E704" s="239"/>
      <c r="F704" s="303">
        <v>57</v>
      </c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hidden="1" customHeight="1">
      <c r="A705" s="1"/>
      <c r="B705" s="301">
        <v>58</v>
      </c>
      <c r="C705" s="264" t="str">
        <f>'PRESUPUESTO NACION'!D820</f>
        <v>Horno Pizzero 18 moldes A°I°</v>
      </c>
      <c r="D705" s="239" t="s">
        <v>167</v>
      </c>
      <c r="E705" s="239"/>
      <c r="F705" s="303">
        <v>58</v>
      </c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hidden="1" customHeight="1">
      <c r="A706" s="1"/>
      <c r="B706" s="301">
        <v>59</v>
      </c>
      <c r="C706" s="264" t="str">
        <f>'PRESUPUESTO NACION'!D821</f>
        <v>Horno Pizzero 24 moldes A°I°</v>
      </c>
      <c r="D706" s="239" t="s">
        <v>167</v>
      </c>
      <c r="E706" s="239"/>
      <c r="F706" s="303">
        <v>59</v>
      </c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hidden="1" customHeight="1">
      <c r="A707" s="1"/>
      <c r="B707" s="301">
        <v>60</v>
      </c>
      <c r="C707" s="264" t="str">
        <f>'PRESUPUESTO NACION'!D822</f>
        <v xml:space="preserve">Freidora industrial 27 lts </v>
      </c>
      <c r="D707" s="239" t="s">
        <v>167</v>
      </c>
      <c r="E707" s="239"/>
      <c r="F707" s="303">
        <v>60</v>
      </c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301">
        <f t="shared" ref="B708:B710" si="32">B707+1</f>
        <v>61</v>
      </c>
      <c r="C708" s="264" t="str">
        <f>'PRESUPUESTO NACION'!D823</f>
        <v>Cocina industrial A°I° 4 hornallas, bifera y horno 31.500 kcal/h (0,82m de frente)</v>
      </c>
      <c r="D708" s="239" t="s">
        <v>167</v>
      </c>
      <c r="E708" s="239">
        <v>1</v>
      </c>
      <c r="F708" s="303">
        <f t="shared" ref="F708:F710" si="33">F707+1</f>
        <v>61</v>
      </c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hidden="1" customHeight="1">
      <c r="A709" s="1"/>
      <c r="B709" s="301">
        <f t="shared" si="32"/>
        <v>62</v>
      </c>
      <c r="C709" s="264" t="str">
        <f>'PRESUPUESTO NACION'!D824</f>
        <v>Cocina industrial A°I° 6 hornallas, bifera y horno 39.500 kcal/h (1,12m de frente)</v>
      </c>
      <c r="D709" s="239" t="s">
        <v>167</v>
      </c>
      <c r="E709" s="239"/>
      <c r="F709" s="303">
        <f t="shared" si="33"/>
        <v>62</v>
      </c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hidden="1" customHeight="1">
      <c r="A710" s="1"/>
      <c r="B710" s="301">
        <f t="shared" si="32"/>
        <v>63</v>
      </c>
      <c r="C710" s="264" t="str">
        <f>'PRESUPUESTO NACION'!D825</f>
        <v>Cocina industrial A°I° 8 hornallas, bifera y horno  (1,64m de frente)</v>
      </c>
      <c r="D710" s="239" t="s">
        <v>167</v>
      </c>
      <c r="E710" s="239"/>
      <c r="F710" s="303">
        <f t="shared" si="33"/>
        <v>63</v>
      </c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hidden="1" customHeight="1">
      <c r="A711" s="1"/>
      <c r="B711" s="301">
        <v>64</v>
      </c>
      <c r="C711" s="264" t="str">
        <f>'PRESUPUESTO NACION'!D826</f>
        <v xml:space="preserve">Cocina 4 hornallas y horno 10,000 kcal/h </v>
      </c>
      <c r="D711" s="239" t="s">
        <v>167</v>
      </c>
      <c r="E711" s="239"/>
      <c r="F711" s="303">
        <v>64</v>
      </c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hidden="1" customHeight="1">
      <c r="A712" s="1"/>
      <c r="B712" s="301">
        <v>65</v>
      </c>
      <c r="C712" s="264" t="str">
        <f>'PRESUPUESTO NACION'!D827</f>
        <v>Anafe industrial para apoyar s/ piso 20000Kcal/h</v>
      </c>
      <c r="D712" s="239" t="s">
        <v>167</v>
      </c>
      <c r="E712" s="239"/>
      <c r="F712" s="303">
        <v>65</v>
      </c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hidden="1" customHeight="1">
      <c r="A713" s="1"/>
      <c r="B713" s="301">
        <v>66</v>
      </c>
      <c r="C713" s="264" t="str">
        <f>'PRESUPUESTO NACION'!D828</f>
        <v>Anafe A°I° 4 hornallas (0,84 frente x 0,72 fondo)</v>
      </c>
      <c r="D713" s="239" t="s">
        <v>167</v>
      </c>
      <c r="E713" s="239"/>
      <c r="F713" s="303">
        <f t="shared" ref="F713:F716" si="34">B713</f>
        <v>66</v>
      </c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hidden="1" customHeight="1">
      <c r="A714" s="1"/>
      <c r="B714" s="301">
        <v>67</v>
      </c>
      <c r="C714" s="264" t="str">
        <f>'PRESUPUESTO NACION'!D829</f>
        <v>Anafe A°I° 6 hornallas (1,20 de frente)</v>
      </c>
      <c r="D714" s="239" t="s">
        <v>167</v>
      </c>
      <c r="E714" s="239"/>
      <c r="F714" s="303">
        <f t="shared" si="34"/>
        <v>67</v>
      </c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hidden="1" customHeight="1">
      <c r="A715" s="1"/>
      <c r="B715" s="301">
        <v>68</v>
      </c>
      <c r="C715" s="264" t="str">
        <f>'PRESUPUESTO NACION'!D830</f>
        <v>Anafe A°I° 8 hornallas (1,60 frente x 0,72 fondo)</v>
      </c>
      <c r="D715" s="239" t="s">
        <v>167</v>
      </c>
      <c r="E715" s="239"/>
      <c r="F715" s="303">
        <f t="shared" si="34"/>
        <v>68</v>
      </c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hidden="1" customHeight="1">
      <c r="A716" s="1"/>
      <c r="B716" s="301">
        <v>69</v>
      </c>
      <c r="C716" s="264" t="str">
        <f>'PRESUPUESTO NACION'!D831</f>
        <v>Anafe  industrial 4 hornallas c/ bifera desmont. 21,000 Kcal/h</v>
      </c>
      <c r="D716" s="239" t="s">
        <v>167</v>
      </c>
      <c r="E716" s="239"/>
      <c r="F716" s="303">
        <f t="shared" si="34"/>
        <v>69</v>
      </c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301">
        <v>70</v>
      </c>
      <c r="C717" s="264" t="str">
        <f>'PRESUPUESTO NACION'!D832</f>
        <v xml:space="preserve">Termotanque 52 Lts alta recup. 800 Lts xH.- G.N. / G.E. </v>
      </c>
      <c r="D717" s="239" t="s">
        <v>167</v>
      </c>
      <c r="E717" s="239">
        <v>1</v>
      </c>
      <c r="F717" s="303">
        <v>70</v>
      </c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hidden="1" customHeight="1">
      <c r="A718" s="1"/>
      <c r="B718" s="301">
        <f t="shared" ref="B718:B720" si="35">B717+1</f>
        <v>71</v>
      </c>
      <c r="C718" s="264" t="str">
        <f>'PRESUPUESTO NACION'!D833</f>
        <v>Termotanque 300 lts.- GN / GE - Recupera 1800 Lts/H - 15 duchas simultaneas.</v>
      </c>
      <c r="D718" s="239" t="s">
        <v>167</v>
      </c>
      <c r="E718" s="239"/>
      <c r="F718" s="303">
        <f t="shared" ref="F718:F720" si="36">F717+1</f>
        <v>71</v>
      </c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hidden="1" customHeight="1">
      <c r="A719" s="1"/>
      <c r="B719" s="301">
        <f t="shared" si="35"/>
        <v>72</v>
      </c>
      <c r="C719" s="264" t="str">
        <f>'PRESUPUESTO NACION'!D834</f>
        <v>Calefon 20 Lts  22000 Kcal/h</v>
      </c>
      <c r="D719" s="239" t="s">
        <v>167</v>
      </c>
      <c r="E719" s="239"/>
      <c r="F719" s="303">
        <f t="shared" si="36"/>
        <v>72</v>
      </c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301">
        <f t="shared" si="35"/>
        <v>73</v>
      </c>
      <c r="C720" s="264" t="str">
        <f>'PRESUPUESTO NACION'!D837</f>
        <v xml:space="preserve">Mechero Bunsen </v>
      </c>
      <c r="D720" s="239" t="s">
        <v>167</v>
      </c>
      <c r="E720" s="239">
        <v>18</v>
      </c>
      <c r="F720" s="303">
        <f t="shared" si="36"/>
        <v>73</v>
      </c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301">
        <v>74</v>
      </c>
      <c r="C721" s="239" t="str">
        <f>'PRESUPUESTO NACION'!D840</f>
        <v>Rejilla de ventilación 20x20</v>
      </c>
      <c r="D721" s="239" t="s">
        <v>163</v>
      </c>
      <c r="E721" s="239">
        <v>4</v>
      </c>
      <c r="F721" s="303">
        <v>74</v>
      </c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hidden="1" customHeight="1">
      <c r="A722" s="1"/>
      <c r="B722" s="305">
        <v>75</v>
      </c>
      <c r="C722" s="233" t="str">
        <f>'PRESUPUESTO NACION'!D841</f>
        <v>Colocación de artefactos</v>
      </c>
      <c r="D722" s="233" t="s">
        <v>163</v>
      </c>
      <c r="E722" s="233"/>
      <c r="F722" s="308">
        <v>75</v>
      </c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1"/>
      <c r="B723" s="259"/>
      <c r="C723" s="1"/>
      <c r="D723" s="1"/>
      <c r="E723" s="1"/>
      <c r="F723" s="259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hidden="1" customHeight="1">
      <c r="A724" s="1"/>
      <c r="B724" s="242"/>
      <c r="C724" s="178" t="s">
        <v>396</v>
      </c>
      <c r="D724" s="253"/>
      <c r="E724" s="260"/>
      <c r="F724" s="242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hidden="1" customHeight="1">
      <c r="A725" s="1"/>
      <c r="B725" s="242">
        <v>1</v>
      </c>
      <c r="C725" s="309" t="str">
        <f>'A.P. GAS'!B1088</f>
        <v>Piezas y accesorios epoxi</v>
      </c>
      <c r="D725" s="291" t="s">
        <v>43</v>
      </c>
      <c r="E725" s="274"/>
      <c r="F725" s="310">
        <f t="shared" ref="F725:F807" si="37">B725</f>
        <v>1</v>
      </c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hidden="1" customHeight="1">
      <c r="A726" s="1"/>
      <c r="B726" s="242">
        <f t="shared" ref="B726:B807" si="38">B725+1</f>
        <v>2</v>
      </c>
      <c r="C726" s="311" t="e">
        <f>'A.P. GAS'!#REF!</f>
        <v>#REF!</v>
      </c>
      <c r="D726" s="292" t="s">
        <v>43</v>
      </c>
      <c r="E726" s="277"/>
      <c r="F726" s="310">
        <f t="shared" si="37"/>
        <v>2</v>
      </c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hidden="1" customHeight="1">
      <c r="A727" s="1"/>
      <c r="B727" s="242">
        <f t="shared" si="38"/>
        <v>3</v>
      </c>
      <c r="C727" s="311" t="e">
        <f>'A.P. GAS'!#REF!</f>
        <v>#REF!</v>
      </c>
      <c r="D727" s="292" t="s">
        <v>43</v>
      </c>
      <c r="E727" s="277"/>
      <c r="F727" s="310">
        <f t="shared" si="37"/>
        <v>3</v>
      </c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hidden="1" customHeight="1">
      <c r="A728" s="1"/>
      <c r="B728" s="242">
        <f t="shared" si="38"/>
        <v>4</v>
      </c>
      <c r="C728" s="311" t="e">
        <f>'A.P. GAS'!#REF!</f>
        <v>#REF!</v>
      </c>
      <c r="D728" s="292" t="s">
        <v>43</v>
      </c>
      <c r="E728" s="277"/>
      <c r="F728" s="310">
        <f t="shared" si="37"/>
        <v>4</v>
      </c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hidden="1" customHeight="1">
      <c r="A729" s="1"/>
      <c r="B729" s="242">
        <f t="shared" si="38"/>
        <v>5</v>
      </c>
      <c r="C729" s="311" t="e">
        <f>'A.P. GAS'!#REF!</f>
        <v>#REF!</v>
      </c>
      <c r="D729" s="292" t="s">
        <v>43</v>
      </c>
      <c r="E729" s="277"/>
      <c r="F729" s="310">
        <f t="shared" si="37"/>
        <v>5</v>
      </c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hidden="1" customHeight="1">
      <c r="A730" s="1"/>
      <c r="B730" s="242">
        <f t="shared" si="38"/>
        <v>6</v>
      </c>
      <c r="C730" s="311" t="e">
        <f>'A.P. GAS'!#REF!</f>
        <v>#REF!</v>
      </c>
      <c r="D730" s="292" t="s">
        <v>43</v>
      </c>
      <c r="E730" s="277"/>
      <c r="F730" s="310">
        <f t="shared" si="37"/>
        <v>6</v>
      </c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hidden="1" customHeight="1">
      <c r="A731" s="1"/>
      <c r="B731" s="242">
        <f t="shared" si="38"/>
        <v>7</v>
      </c>
      <c r="C731" s="311" t="e">
        <f>'A.P. GAS'!#REF!</f>
        <v>#REF!</v>
      </c>
      <c r="D731" s="292" t="s">
        <v>43</v>
      </c>
      <c r="E731" s="277"/>
      <c r="F731" s="310">
        <f t="shared" si="37"/>
        <v>7</v>
      </c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hidden="1" customHeight="1">
      <c r="A732" s="1"/>
      <c r="B732" s="242">
        <f t="shared" si="38"/>
        <v>8</v>
      </c>
      <c r="C732" s="311" t="e">
        <f>'A.P. GAS'!#REF!</f>
        <v>#REF!</v>
      </c>
      <c r="D732" s="292" t="s">
        <v>43</v>
      </c>
      <c r="E732" s="277"/>
      <c r="F732" s="310">
        <f t="shared" si="37"/>
        <v>8</v>
      </c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hidden="1" customHeight="1">
      <c r="A733" s="1"/>
      <c r="B733" s="242">
        <f t="shared" si="38"/>
        <v>9</v>
      </c>
      <c r="C733" s="311" t="e">
        <f>'A.P. GAS'!#REF!</f>
        <v>#REF!</v>
      </c>
      <c r="D733" s="292" t="s">
        <v>43</v>
      </c>
      <c r="E733" s="277"/>
      <c r="F733" s="310">
        <f t="shared" si="37"/>
        <v>9</v>
      </c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hidden="1" customHeight="1">
      <c r="A734" s="1"/>
      <c r="B734" s="242">
        <f t="shared" si="38"/>
        <v>10</v>
      </c>
      <c r="C734" s="311" t="e">
        <f>'A.P. GAS'!#REF!</f>
        <v>#REF!</v>
      </c>
      <c r="D734" s="292" t="s">
        <v>43</v>
      </c>
      <c r="E734" s="277"/>
      <c r="F734" s="310">
        <f t="shared" si="37"/>
        <v>10</v>
      </c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hidden="1" customHeight="1">
      <c r="A735" s="1"/>
      <c r="B735" s="242">
        <f t="shared" si="38"/>
        <v>11</v>
      </c>
      <c r="C735" s="311" t="e">
        <f>'A.P. GAS'!#REF!</f>
        <v>#REF!</v>
      </c>
      <c r="D735" s="292" t="s">
        <v>43</v>
      </c>
      <c r="E735" s="277"/>
      <c r="F735" s="310">
        <f t="shared" si="37"/>
        <v>11</v>
      </c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hidden="1" customHeight="1">
      <c r="A736" s="1"/>
      <c r="B736" s="242">
        <f t="shared" si="38"/>
        <v>12</v>
      </c>
      <c r="C736" s="311" t="e">
        <f>'A.P. GAS'!#REF!</f>
        <v>#REF!</v>
      </c>
      <c r="D736" s="292" t="s">
        <v>43</v>
      </c>
      <c r="E736" s="277"/>
      <c r="F736" s="310">
        <f t="shared" si="37"/>
        <v>12</v>
      </c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hidden="1" customHeight="1">
      <c r="A737" s="1"/>
      <c r="B737" s="242">
        <f t="shared" si="38"/>
        <v>13</v>
      </c>
      <c r="C737" s="311" t="e">
        <f>'A.P. GAS'!#REF!</f>
        <v>#REF!</v>
      </c>
      <c r="D737" s="292" t="s">
        <v>43</v>
      </c>
      <c r="E737" s="277"/>
      <c r="F737" s="310">
        <f t="shared" si="37"/>
        <v>13</v>
      </c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hidden="1" customHeight="1">
      <c r="A738" s="1"/>
      <c r="B738" s="242">
        <f t="shared" si="38"/>
        <v>14</v>
      </c>
      <c r="C738" s="311" t="e">
        <f>'A.P. GAS'!#REF!</f>
        <v>#REF!</v>
      </c>
      <c r="D738" s="292" t="s">
        <v>43</v>
      </c>
      <c r="E738" s="277"/>
      <c r="F738" s="310">
        <f t="shared" si="37"/>
        <v>14</v>
      </c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hidden="1" customHeight="1">
      <c r="A739" s="1"/>
      <c r="B739" s="242">
        <f t="shared" si="38"/>
        <v>15</v>
      </c>
      <c r="C739" s="311" t="e">
        <f>'A.P. GAS'!#REF!</f>
        <v>#REF!</v>
      </c>
      <c r="D739" s="292" t="s">
        <v>43</v>
      </c>
      <c r="E739" s="277"/>
      <c r="F739" s="310">
        <f t="shared" si="37"/>
        <v>15</v>
      </c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hidden="1" customHeight="1">
      <c r="A740" s="1"/>
      <c r="B740" s="242">
        <f t="shared" si="38"/>
        <v>16</v>
      </c>
      <c r="C740" s="311" t="e">
        <f>'A.P. GAS'!#REF!</f>
        <v>#REF!</v>
      </c>
      <c r="D740" s="292" t="s">
        <v>43</v>
      </c>
      <c r="E740" s="277"/>
      <c r="F740" s="310">
        <f t="shared" si="37"/>
        <v>16</v>
      </c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hidden="1" customHeight="1">
      <c r="A741" s="1"/>
      <c r="B741" s="242">
        <f t="shared" si="38"/>
        <v>17</v>
      </c>
      <c r="C741" s="311" t="e">
        <f>'A.P. GAS'!#REF!</f>
        <v>#REF!</v>
      </c>
      <c r="D741" s="292" t="s">
        <v>43</v>
      </c>
      <c r="E741" s="277"/>
      <c r="F741" s="310">
        <f t="shared" si="37"/>
        <v>17</v>
      </c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hidden="1" customHeight="1">
      <c r="A742" s="1"/>
      <c r="B742" s="242">
        <f t="shared" si="38"/>
        <v>18</v>
      </c>
      <c r="C742" s="311" t="e">
        <f>'A.P. GAS'!#REF!</f>
        <v>#REF!</v>
      </c>
      <c r="D742" s="292" t="s">
        <v>43</v>
      </c>
      <c r="E742" s="277"/>
      <c r="F742" s="310">
        <f t="shared" si="37"/>
        <v>18</v>
      </c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hidden="1" customHeight="1">
      <c r="A743" s="1"/>
      <c r="B743" s="242">
        <f t="shared" si="38"/>
        <v>19</v>
      </c>
      <c r="C743" s="311" t="e">
        <f>'A.P. GAS'!#REF!</f>
        <v>#REF!</v>
      </c>
      <c r="D743" s="292" t="s">
        <v>43</v>
      </c>
      <c r="E743" s="277"/>
      <c r="F743" s="310">
        <f t="shared" si="37"/>
        <v>19</v>
      </c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hidden="1" customHeight="1">
      <c r="A744" s="1"/>
      <c r="B744" s="242">
        <f t="shared" si="38"/>
        <v>20</v>
      </c>
      <c r="C744" s="311" t="e">
        <f>'A.P. GAS'!#REF!</f>
        <v>#REF!</v>
      </c>
      <c r="D744" s="292" t="s">
        <v>43</v>
      </c>
      <c r="E744" s="277"/>
      <c r="F744" s="310">
        <f t="shared" si="37"/>
        <v>20</v>
      </c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hidden="1" customHeight="1">
      <c r="A745" s="1"/>
      <c r="B745" s="242">
        <f t="shared" si="38"/>
        <v>21</v>
      </c>
      <c r="C745" s="311" t="e">
        <f>'A.P. GAS'!#REF!</f>
        <v>#REF!</v>
      </c>
      <c r="D745" s="292" t="s">
        <v>43</v>
      </c>
      <c r="E745" s="277"/>
      <c r="F745" s="310">
        <f t="shared" si="37"/>
        <v>21</v>
      </c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hidden="1" customHeight="1">
      <c r="A746" s="1"/>
      <c r="B746" s="242">
        <f t="shared" si="38"/>
        <v>22</v>
      </c>
      <c r="C746" s="311" t="e">
        <f>'A.P. GAS'!#REF!</f>
        <v>#REF!</v>
      </c>
      <c r="D746" s="292" t="s">
        <v>43</v>
      </c>
      <c r="E746" s="277"/>
      <c r="F746" s="310">
        <f t="shared" si="37"/>
        <v>22</v>
      </c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hidden="1" customHeight="1">
      <c r="A747" s="1"/>
      <c r="B747" s="242">
        <f t="shared" si="38"/>
        <v>23</v>
      </c>
      <c r="C747" s="311" t="e">
        <f>'A.P. GAS'!#REF!</f>
        <v>#REF!</v>
      </c>
      <c r="D747" s="292" t="s">
        <v>43</v>
      </c>
      <c r="E747" s="277"/>
      <c r="F747" s="310">
        <f t="shared" si="37"/>
        <v>23</v>
      </c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hidden="1" customHeight="1">
      <c r="A748" s="1"/>
      <c r="B748" s="242">
        <f t="shared" si="38"/>
        <v>24</v>
      </c>
      <c r="C748" s="311" t="e">
        <f>'A.P. GAS'!#REF!</f>
        <v>#REF!</v>
      </c>
      <c r="D748" s="292" t="s">
        <v>43</v>
      </c>
      <c r="E748" s="277"/>
      <c r="F748" s="310">
        <f t="shared" si="37"/>
        <v>24</v>
      </c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hidden="1" customHeight="1">
      <c r="A749" s="1"/>
      <c r="B749" s="242">
        <f t="shared" si="38"/>
        <v>25</v>
      </c>
      <c r="C749" s="311" t="e">
        <f>'A.P. GAS'!#REF!</f>
        <v>#REF!</v>
      </c>
      <c r="D749" s="292" t="s">
        <v>43</v>
      </c>
      <c r="E749" s="277"/>
      <c r="F749" s="310">
        <f t="shared" si="37"/>
        <v>25</v>
      </c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hidden="1" customHeight="1">
      <c r="A750" s="1"/>
      <c r="B750" s="242">
        <f t="shared" si="38"/>
        <v>26</v>
      </c>
      <c r="C750" s="311" t="e">
        <f>'A.P. GAS'!#REF!</f>
        <v>#REF!</v>
      </c>
      <c r="D750" s="292" t="s">
        <v>43</v>
      </c>
      <c r="E750" s="277"/>
      <c r="F750" s="310">
        <f t="shared" si="37"/>
        <v>26</v>
      </c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hidden="1" customHeight="1">
      <c r="A751" s="1"/>
      <c r="B751" s="242">
        <f t="shared" si="38"/>
        <v>27</v>
      </c>
      <c r="C751" s="311" t="e">
        <f>'A.P. GAS'!#REF!</f>
        <v>#REF!</v>
      </c>
      <c r="D751" s="292" t="s">
        <v>43</v>
      </c>
      <c r="E751" s="277"/>
      <c r="F751" s="310">
        <f t="shared" si="37"/>
        <v>27</v>
      </c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hidden="1" customHeight="1">
      <c r="A752" s="1"/>
      <c r="B752" s="242">
        <f t="shared" si="38"/>
        <v>28</v>
      </c>
      <c r="C752" s="311" t="e">
        <f>'A.P. GAS'!#REF!</f>
        <v>#REF!</v>
      </c>
      <c r="D752" s="292" t="s">
        <v>43</v>
      </c>
      <c r="E752" s="277"/>
      <c r="F752" s="310">
        <f t="shared" si="37"/>
        <v>28</v>
      </c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hidden="1" customHeight="1">
      <c r="A753" s="1"/>
      <c r="B753" s="242">
        <f t="shared" si="38"/>
        <v>29</v>
      </c>
      <c r="C753" s="311" t="e">
        <f>'A.P. GAS'!#REF!</f>
        <v>#REF!</v>
      </c>
      <c r="D753" s="292" t="s">
        <v>43</v>
      </c>
      <c r="E753" s="277"/>
      <c r="F753" s="310">
        <f t="shared" si="37"/>
        <v>29</v>
      </c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hidden="1" customHeight="1">
      <c r="A754" s="1"/>
      <c r="B754" s="242">
        <f t="shared" si="38"/>
        <v>30</v>
      </c>
      <c r="C754" s="311" t="e">
        <f>'A.P. GAS'!#REF!</f>
        <v>#REF!</v>
      </c>
      <c r="D754" s="292" t="s">
        <v>43</v>
      </c>
      <c r="E754" s="277"/>
      <c r="F754" s="310">
        <f t="shared" si="37"/>
        <v>30</v>
      </c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hidden="1" customHeight="1">
      <c r="A755" s="1"/>
      <c r="B755" s="242">
        <f t="shared" si="38"/>
        <v>31</v>
      </c>
      <c r="C755" s="311" t="e">
        <f>'A.P. GAS'!#REF!</f>
        <v>#REF!</v>
      </c>
      <c r="D755" s="292" t="s">
        <v>43</v>
      </c>
      <c r="E755" s="277"/>
      <c r="F755" s="310">
        <f t="shared" si="37"/>
        <v>31</v>
      </c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hidden="1" customHeight="1">
      <c r="A756" s="1"/>
      <c r="B756" s="242">
        <f t="shared" si="38"/>
        <v>32</v>
      </c>
      <c r="C756" s="311" t="e">
        <f>'A.P. GAS'!#REF!</f>
        <v>#REF!</v>
      </c>
      <c r="D756" s="292" t="s">
        <v>43</v>
      </c>
      <c r="E756" s="277"/>
      <c r="F756" s="310">
        <f t="shared" si="37"/>
        <v>32</v>
      </c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hidden="1" customHeight="1">
      <c r="A757" s="1"/>
      <c r="B757" s="242">
        <f t="shared" si="38"/>
        <v>33</v>
      </c>
      <c r="C757" s="311" t="e">
        <f>'A.P. GAS'!#REF!</f>
        <v>#REF!</v>
      </c>
      <c r="D757" s="292" t="s">
        <v>43</v>
      </c>
      <c r="E757" s="277"/>
      <c r="F757" s="310">
        <f t="shared" si="37"/>
        <v>33</v>
      </c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hidden="1" customHeight="1">
      <c r="A758" s="1"/>
      <c r="B758" s="242">
        <f t="shared" si="38"/>
        <v>34</v>
      </c>
      <c r="C758" s="311" t="e">
        <f>'A.P. GAS'!#REF!</f>
        <v>#REF!</v>
      </c>
      <c r="D758" s="292" t="s">
        <v>43</v>
      </c>
      <c r="E758" s="277"/>
      <c r="F758" s="310">
        <f t="shared" si="37"/>
        <v>34</v>
      </c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hidden="1" customHeight="1">
      <c r="A759" s="1"/>
      <c r="B759" s="242">
        <f t="shared" si="38"/>
        <v>35</v>
      </c>
      <c r="C759" s="311" t="e">
        <f>'A.P. GAS'!#REF!</f>
        <v>#REF!</v>
      </c>
      <c r="D759" s="292" t="s">
        <v>43</v>
      </c>
      <c r="E759" s="277"/>
      <c r="F759" s="310">
        <f t="shared" si="37"/>
        <v>35</v>
      </c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hidden="1" customHeight="1">
      <c r="A760" s="1"/>
      <c r="B760" s="242">
        <f t="shared" si="38"/>
        <v>36</v>
      </c>
      <c r="C760" s="311" t="e">
        <f>'A.P. GAS'!#REF!</f>
        <v>#REF!</v>
      </c>
      <c r="D760" s="292" t="s">
        <v>43</v>
      </c>
      <c r="E760" s="277"/>
      <c r="F760" s="310">
        <f t="shared" si="37"/>
        <v>36</v>
      </c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hidden="1" customHeight="1">
      <c r="A761" s="1"/>
      <c r="B761" s="242">
        <f t="shared" si="38"/>
        <v>37</v>
      </c>
      <c r="C761" s="311" t="e">
        <f>'A.P. GAS'!#REF!</f>
        <v>#REF!</v>
      </c>
      <c r="D761" s="292" t="s">
        <v>43</v>
      </c>
      <c r="E761" s="277"/>
      <c r="F761" s="310">
        <f t="shared" si="37"/>
        <v>37</v>
      </c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hidden="1" customHeight="1">
      <c r="A762" s="1"/>
      <c r="B762" s="242">
        <f t="shared" si="38"/>
        <v>38</v>
      </c>
      <c r="C762" s="311" t="e">
        <f>'A.P. GAS'!#REF!</f>
        <v>#REF!</v>
      </c>
      <c r="D762" s="292" t="s">
        <v>43</v>
      </c>
      <c r="E762" s="277"/>
      <c r="F762" s="310">
        <f t="shared" si="37"/>
        <v>38</v>
      </c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hidden="1" customHeight="1">
      <c r="A763" s="1"/>
      <c r="B763" s="242">
        <f t="shared" si="38"/>
        <v>39</v>
      </c>
      <c r="C763" s="311" t="e">
        <f>'A.P. GAS'!#REF!</f>
        <v>#REF!</v>
      </c>
      <c r="D763" s="292" t="s">
        <v>43</v>
      </c>
      <c r="E763" s="277"/>
      <c r="F763" s="310">
        <f t="shared" si="37"/>
        <v>39</v>
      </c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hidden="1" customHeight="1">
      <c r="A764" s="1"/>
      <c r="B764" s="242">
        <f t="shared" si="38"/>
        <v>40</v>
      </c>
      <c r="C764" s="311" t="e">
        <f>'A.P. GAS'!#REF!</f>
        <v>#REF!</v>
      </c>
      <c r="D764" s="292" t="s">
        <v>43</v>
      </c>
      <c r="E764" s="277"/>
      <c r="F764" s="310">
        <f t="shared" si="37"/>
        <v>40</v>
      </c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hidden="1" customHeight="1">
      <c r="A765" s="1"/>
      <c r="B765" s="242">
        <f t="shared" si="38"/>
        <v>41</v>
      </c>
      <c r="C765" s="311" t="e">
        <f>'A.P. GAS'!#REF!</f>
        <v>#REF!</v>
      </c>
      <c r="D765" s="292" t="s">
        <v>43</v>
      </c>
      <c r="E765" s="277"/>
      <c r="F765" s="310">
        <f t="shared" si="37"/>
        <v>41</v>
      </c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hidden="1" customHeight="1">
      <c r="A766" s="1"/>
      <c r="B766" s="242">
        <f t="shared" si="38"/>
        <v>42</v>
      </c>
      <c r="C766" s="311" t="e">
        <f>'A.P. GAS'!#REF!</f>
        <v>#REF!</v>
      </c>
      <c r="D766" s="292" t="s">
        <v>43</v>
      </c>
      <c r="E766" s="277"/>
      <c r="F766" s="310">
        <f t="shared" si="37"/>
        <v>42</v>
      </c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hidden="1" customHeight="1">
      <c r="A767" s="1"/>
      <c r="B767" s="242">
        <f t="shared" si="38"/>
        <v>43</v>
      </c>
      <c r="C767" s="311" t="e">
        <f>'A.P. GAS'!#REF!</f>
        <v>#REF!</v>
      </c>
      <c r="D767" s="292" t="s">
        <v>43</v>
      </c>
      <c r="E767" s="277"/>
      <c r="F767" s="310">
        <f t="shared" si="37"/>
        <v>43</v>
      </c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hidden="1" customHeight="1">
      <c r="A768" s="1"/>
      <c r="B768" s="242">
        <f t="shared" si="38"/>
        <v>44</v>
      </c>
      <c r="C768" s="311" t="e">
        <f>'A.P. GAS'!#REF!</f>
        <v>#REF!</v>
      </c>
      <c r="D768" s="292" t="s">
        <v>43</v>
      </c>
      <c r="E768" s="277"/>
      <c r="F768" s="310">
        <f t="shared" si="37"/>
        <v>44</v>
      </c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hidden="1" customHeight="1">
      <c r="A769" s="1"/>
      <c r="B769" s="242">
        <f t="shared" si="38"/>
        <v>45</v>
      </c>
      <c r="C769" s="311" t="e">
        <f>'A.P. GAS'!#REF!</f>
        <v>#REF!</v>
      </c>
      <c r="D769" s="292" t="s">
        <v>43</v>
      </c>
      <c r="E769" s="277"/>
      <c r="F769" s="310">
        <f t="shared" si="37"/>
        <v>45</v>
      </c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hidden="1" customHeight="1">
      <c r="A770" s="1"/>
      <c r="B770" s="242">
        <f t="shared" si="38"/>
        <v>46</v>
      </c>
      <c r="C770" s="311" t="e">
        <f>'A.P. GAS'!#REF!</f>
        <v>#REF!</v>
      </c>
      <c r="D770" s="292" t="s">
        <v>43</v>
      </c>
      <c r="E770" s="277"/>
      <c r="F770" s="310">
        <f t="shared" si="37"/>
        <v>46</v>
      </c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hidden="1" customHeight="1">
      <c r="A771" s="1"/>
      <c r="B771" s="242">
        <f t="shared" si="38"/>
        <v>47</v>
      </c>
      <c r="C771" s="311" t="e">
        <f>'A.P. GAS'!#REF!</f>
        <v>#REF!</v>
      </c>
      <c r="D771" s="292" t="s">
        <v>43</v>
      </c>
      <c r="E771" s="277"/>
      <c r="F771" s="310">
        <f t="shared" si="37"/>
        <v>47</v>
      </c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hidden="1" customHeight="1">
      <c r="A772" s="1"/>
      <c r="B772" s="242">
        <f t="shared" si="38"/>
        <v>48</v>
      </c>
      <c r="C772" s="311" t="e">
        <f>'A.P. GAS'!#REF!</f>
        <v>#REF!</v>
      </c>
      <c r="D772" s="292" t="s">
        <v>43</v>
      </c>
      <c r="E772" s="277"/>
      <c r="F772" s="310">
        <f t="shared" si="37"/>
        <v>48</v>
      </c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hidden="1" customHeight="1">
      <c r="A773" s="1"/>
      <c r="B773" s="242">
        <f t="shared" si="38"/>
        <v>49</v>
      </c>
      <c r="C773" s="311" t="e">
        <f>'A.P. GAS'!#REF!</f>
        <v>#REF!</v>
      </c>
      <c r="D773" s="292" t="s">
        <v>43</v>
      </c>
      <c r="E773" s="277"/>
      <c r="F773" s="310">
        <f t="shared" si="37"/>
        <v>49</v>
      </c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hidden="1" customHeight="1">
      <c r="A774" s="1"/>
      <c r="B774" s="242">
        <f t="shared" si="38"/>
        <v>50</v>
      </c>
      <c r="C774" s="311" t="e">
        <f>'A.P. GAS'!#REF!</f>
        <v>#REF!</v>
      </c>
      <c r="D774" s="292" t="s">
        <v>43</v>
      </c>
      <c r="E774" s="277"/>
      <c r="F774" s="310">
        <f t="shared" si="37"/>
        <v>50</v>
      </c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hidden="1" customHeight="1">
      <c r="A775" s="1"/>
      <c r="B775" s="242">
        <f t="shared" si="38"/>
        <v>51</v>
      </c>
      <c r="C775" s="311" t="e">
        <f>'A.P. GAS'!#REF!</f>
        <v>#REF!</v>
      </c>
      <c r="D775" s="292" t="s">
        <v>43</v>
      </c>
      <c r="E775" s="277"/>
      <c r="F775" s="310">
        <f t="shared" si="37"/>
        <v>51</v>
      </c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hidden="1" customHeight="1">
      <c r="A776" s="1"/>
      <c r="B776" s="242">
        <f t="shared" si="38"/>
        <v>52</v>
      </c>
      <c r="C776" s="311" t="e">
        <f>'A.P. GAS'!#REF!</f>
        <v>#REF!</v>
      </c>
      <c r="D776" s="292" t="s">
        <v>43</v>
      </c>
      <c r="E776" s="277"/>
      <c r="F776" s="310">
        <f t="shared" si="37"/>
        <v>52</v>
      </c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hidden="1" customHeight="1">
      <c r="A777" s="1"/>
      <c r="B777" s="242">
        <f t="shared" si="38"/>
        <v>53</v>
      </c>
      <c r="C777" s="311" t="e">
        <f>'A.P. GAS'!#REF!</f>
        <v>#REF!</v>
      </c>
      <c r="D777" s="292" t="s">
        <v>43</v>
      </c>
      <c r="E777" s="277"/>
      <c r="F777" s="310">
        <f t="shared" si="37"/>
        <v>53</v>
      </c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hidden="1" customHeight="1">
      <c r="A778" s="1"/>
      <c r="B778" s="242">
        <f t="shared" si="38"/>
        <v>54</v>
      </c>
      <c r="C778" s="311" t="e">
        <f>'A.P. GAS'!#REF!</f>
        <v>#REF!</v>
      </c>
      <c r="D778" s="292" t="s">
        <v>43</v>
      </c>
      <c r="E778" s="277"/>
      <c r="F778" s="310">
        <f t="shared" si="37"/>
        <v>54</v>
      </c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hidden="1" customHeight="1">
      <c r="A779" s="1"/>
      <c r="B779" s="242">
        <f t="shared" si="38"/>
        <v>55</v>
      </c>
      <c r="C779" s="311" t="e">
        <f>'A.P. GAS'!#REF!</f>
        <v>#REF!</v>
      </c>
      <c r="D779" s="292" t="s">
        <v>43</v>
      </c>
      <c r="E779" s="277"/>
      <c r="F779" s="310">
        <f t="shared" si="37"/>
        <v>55</v>
      </c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hidden="1" customHeight="1">
      <c r="A780" s="1"/>
      <c r="B780" s="242">
        <f t="shared" si="38"/>
        <v>56</v>
      </c>
      <c r="C780" s="311" t="e">
        <f>'A.P. GAS'!#REF!</f>
        <v>#REF!</v>
      </c>
      <c r="D780" s="292" t="s">
        <v>43</v>
      </c>
      <c r="E780" s="277"/>
      <c r="F780" s="310">
        <f t="shared" si="37"/>
        <v>56</v>
      </c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hidden="1" customHeight="1">
      <c r="A781" s="1"/>
      <c r="B781" s="242">
        <f t="shared" si="38"/>
        <v>57</v>
      </c>
      <c r="C781" s="311" t="e">
        <f>'A.P. GAS'!#REF!</f>
        <v>#REF!</v>
      </c>
      <c r="D781" s="292" t="s">
        <v>43</v>
      </c>
      <c r="E781" s="277"/>
      <c r="F781" s="310">
        <f t="shared" si="37"/>
        <v>57</v>
      </c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hidden="1" customHeight="1">
      <c r="A782" s="1"/>
      <c r="B782" s="242">
        <f t="shared" si="38"/>
        <v>58</v>
      </c>
      <c r="C782" s="311" t="e">
        <f>'A.P. GAS'!#REF!</f>
        <v>#REF!</v>
      </c>
      <c r="D782" s="292" t="s">
        <v>43</v>
      </c>
      <c r="E782" s="277"/>
      <c r="F782" s="310">
        <f t="shared" si="37"/>
        <v>58</v>
      </c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hidden="1" customHeight="1">
      <c r="A783" s="1"/>
      <c r="B783" s="242">
        <f t="shared" si="38"/>
        <v>59</v>
      </c>
      <c r="C783" s="311" t="e">
        <f>'A.P. GAS'!#REF!</f>
        <v>#REF!</v>
      </c>
      <c r="D783" s="292" t="s">
        <v>43</v>
      </c>
      <c r="E783" s="277"/>
      <c r="F783" s="310">
        <f t="shared" si="37"/>
        <v>59</v>
      </c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hidden="1" customHeight="1">
      <c r="A784" s="1"/>
      <c r="B784" s="242">
        <f t="shared" si="38"/>
        <v>60</v>
      </c>
      <c r="C784" s="311" t="e">
        <f>'A.P. GAS'!#REF!</f>
        <v>#REF!</v>
      </c>
      <c r="D784" s="292" t="s">
        <v>43</v>
      </c>
      <c r="E784" s="277"/>
      <c r="F784" s="310">
        <f t="shared" si="37"/>
        <v>60</v>
      </c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hidden="1" customHeight="1">
      <c r="A785" s="1"/>
      <c r="B785" s="242">
        <f t="shared" si="38"/>
        <v>61</v>
      </c>
      <c r="C785" s="311" t="e">
        <f>'A.P. GAS'!#REF!</f>
        <v>#REF!</v>
      </c>
      <c r="D785" s="292" t="s">
        <v>43</v>
      </c>
      <c r="E785" s="277"/>
      <c r="F785" s="310">
        <f t="shared" si="37"/>
        <v>61</v>
      </c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hidden="1" customHeight="1">
      <c r="A786" s="1"/>
      <c r="B786" s="242">
        <f t="shared" si="38"/>
        <v>62</v>
      </c>
      <c r="C786" s="311" t="e">
        <f>'A.P. GAS'!#REF!</f>
        <v>#REF!</v>
      </c>
      <c r="D786" s="292" t="s">
        <v>43</v>
      </c>
      <c r="E786" s="277"/>
      <c r="F786" s="310">
        <f t="shared" si="37"/>
        <v>62</v>
      </c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hidden="1" customHeight="1">
      <c r="A787" s="1"/>
      <c r="B787" s="242">
        <f t="shared" si="38"/>
        <v>63</v>
      </c>
      <c r="C787" s="311" t="e">
        <f>'A.P. GAS'!#REF!</f>
        <v>#REF!</v>
      </c>
      <c r="D787" s="292" t="s">
        <v>43</v>
      </c>
      <c r="E787" s="277"/>
      <c r="F787" s="310">
        <f t="shared" si="37"/>
        <v>63</v>
      </c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hidden="1" customHeight="1">
      <c r="A788" s="1"/>
      <c r="B788" s="242">
        <f t="shared" si="38"/>
        <v>64</v>
      </c>
      <c r="C788" s="311" t="e">
        <f>'A.P. GAS'!#REF!</f>
        <v>#REF!</v>
      </c>
      <c r="D788" s="292" t="s">
        <v>43</v>
      </c>
      <c r="E788" s="277"/>
      <c r="F788" s="310">
        <f t="shared" si="37"/>
        <v>64</v>
      </c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hidden="1" customHeight="1">
      <c r="A789" s="1"/>
      <c r="B789" s="242">
        <f t="shared" si="38"/>
        <v>65</v>
      </c>
      <c r="C789" s="311" t="e">
        <f>'A.P. GAS'!#REF!</f>
        <v>#REF!</v>
      </c>
      <c r="D789" s="292" t="s">
        <v>43</v>
      </c>
      <c r="E789" s="277"/>
      <c r="F789" s="310">
        <f t="shared" si="37"/>
        <v>65</v>
      </c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hidden="1" customHeight="1">
      <c r="A790" s="1"/>
      <c r="B790" s="242">
        <f t="shared" si="38"/>
        <v>66</v>
      </c>
      <c r="C790" s="311" t="e">
        <f>'A.P. GAS'!#REF!</f>
        <v>#REF!</v>
      </c>
      <c r="D790" s="292" t="s">
        <v>43</v>
      </c>
      <c r="E790" s="277"/>
      <c r="F790" s="310">
        <f t="shared" si="37"/>
        <v>66</v>
      </c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hidden="1" customHeight="1">
      <c r="A791" s="1"/>
      <c r="B791" s="242">
        <f t="shared" si="38"/>
        <v>67</v>
      </c>
      <c r="C791" s="311" t="e">
        <f>'A.P. GAS'!#REF!</f>
        <v>#REF!</v>
      </c>
      <c r="D791" s="292" t="s">
        <v>43</v>
      </c>
      <c r="E791" s="277"/>
      <c r="F791" s="310">
        <f t="shared" si="37"/>
        <v>67</v>
      </c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hidden="1" customHeight="1">
      <c r="A792" s="1"/>
      <c r="B792" s="242">
        <f t="shared" si="38"/>
        <v>68</v>
      </c>
      <c r="C792" s="311" t="e">
        <f>'A.P. GAS'!#REF!</f>
        <v>#REF!</v>
      </c>
      <c r="D792" s="292" t="s">
        <v>43</v>
      </c>
      <c r="E792" s="277"/>
      <c r="F792" s="310">
        <f t="shared" si="37"/>
        <v>68</v>
      </c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hidden="1" customHeight="1">
      <c r="A793" s="1"/>
      <c r="B793" s="242">
        <f t="shared" si="38"/>
        <v>69</v>
      </c>
      <c r="C793" s="311" t="e">
        <f>'A.P. GAS'!#REF!</f>
        <v>#REF!</v>
      </c>
      <c r="D793" s="292" t="s">
        <v>43</v>
      </c>
      <c r="E793" s="277"/>
      <c r="F793" s="310">
        <f t="shared" si="37"/>
        <v>69</v>
      </c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hidden="1" customHeight="1">
      <c r="A794" s="1"/>
      <c r="B794" s="242">
        <f t="shared" si="38"/>
        <v>70</v>
      </c>
      <c r="C794" s="311" t="e">
        <f>'A.P. GAS'!#REF!</f>
        <v>#REF!</v>
      </c>
      <c r="D794" s="292" t="s">
        <v>43</v>
      </c>
      <c r="E794" s="277"/>
      <c r="F794" s="310">
        <f t="shared" si="37"/>
        <v>70</v>
      </c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hidden="1" customHeight="1">
      <c r="A795" s="1"/>
      <c r="B795" s="242">
        <f t="shared" si="38"/>
        <v>71</v>
      </c>
      <c r="C795" s="311" t="e">
        <f>'A.P. GAS'!#REF!</f>
        <v>#REF!</v>
      </c>
      <c r="D795" s="292" t="s">
        <v>43</v>
      </c>
      <c r="E795" s="277"/>
      <c r="F795" s="310">
        <f t="shared" si="37"/>
        <v>71</v>
      </c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hidden="1" customHeight="1">
      <c r="A796" s="1"/>
      <c r="B796" s="242">
        <f t="shared" si="38"/>
        <v>72</v>
      </c>
      <c r="C796" s="311" t="e">
        <f>'A.P. GAS'!#REF!</f>
        <v>#REF!</v>
      </c>
      <c r="D796" s="292" t="s">
        <v>43</v>
      </c>
      <c r="E796" s="277"/>
      <c r="F796" s="310">
        <f t="shared" si="37"/>
        <v>72</v>
      </c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hidden="1" customHeight="1">
      <c r="A797" s="1"/>
      <c r="B797" s="242">
        <f t="shared" si="38"/>
        <v>73</v>
      </c>
      <c r="C797" s="311" t="e">
        <f>'A.P. GAS'!#REF!</f>
        <v>#REF!</v>
      </c>
      <c r="D797" s="292" t="s">
        <v>43</v>
      </c>
      <c r="E797" s="277"/>
      <c r="F797" s="310">
        <f t="shared" si="37"/>
        <v>73</v>
      </c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hidden="1" customHeight="1">
      <c r="A798" s="1"/>
      <c r="B798" s="242">
        <f t="shared" si="38"/>
        <v>74</v>
      </c>
      <c r="C798" s="311" t="e">
        <f>'A.P. GAS'!#REF!</f>
        <v>#REF!</v>
      </c>
      <c r="D798" s="292" t="s">
        <v>43</v>
      </c>
      <c r="E798" s="277"/>
      <c r="F798" s="310">
        <f t="shared" si="37"/>
        <v>74</v>
      </c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hidden="1" customHeight="1">
      <c r="A799" s="1"/>
      <c r="B799" s="242">
        <f t="shared" si="38"/>
        <v>75</v>
      </c>
      <c r="C799" s="311" t="e">
        <f>'A.P. GAS'!#REF!</f>
        <v>#REF!</v>
      </c>
      <c r="D799" s="292" t="s">
        <v>43</v>
      </c>
      <c r="E799" s="277"/>
      <c r="F799" s="310">
        <f t="shared" si="37"/>
        <v>75</v>
      </c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hidden="1" customHeight="1">
      <c r="A800" s="1"/>
      <c r="B800" s="242">
        <f t="shared" si="38"/>
        <v>76</v>
      </c>
      <c r="C800" s="311" t="e">
        <f>'A.P. GAS'!#REF!</f>
        <v>#REF!</v>
      </c>
      <c r="D800" s="292" t="s">
        <v>43</v>
      </c>
      <c r="E800" s="277"/>
      <c r="F800" s="310">
        <f t="shared" si="37"/>
        <v>76</v>
      </c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hidden="1" customHeight="1">
      <c r="A801" s="1"/>
      <c r="B801" s="242">
        <f t="shared" si="38"/>
        <v>77</v>
      </c>
      <c r="C801" s="311" t="e">
        <f>'A.P. GAS'!#REF!</f>
        <v>#REF!</v>
      </c>
      <c r="D801" s="292" t="s">
        <v>43</v>
      </c>
      <c r="E801" s="277"/>
      <c r="F801" s="310">
        <f t="shared" si="37"/>
        <v>77</v>
      </c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hidden="1" customHeight="1">
      <c r="A802" s="1"/>
      <c r="B802" s="242">
        <f t="shared" si="38"/>
        <v>78</v>
      </c>
      <c r="C802" s="311" t="e">
        <f>'A.P. GAS'!#REF!</f>
        <v>#REF!</v>
      </c>
      <c r="D802" s="292" t="s">
        <v>43</v>
      </c>
      <c r="E802" s="277"/>
      <c r="F802" s="310">
        <f t="shared" si="37"/>
        <v>78</v>
      </c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hidden="1" customHeight="1">
      <c r="A803" s="1"/>
      <c r="B803" s="242">
        <f t="shared" si="38"/>
        <v>79</v>
      </c>
      <c r="C803" s="311" t="e">
        <f>'A.P. GAS'!#REF!</f>
        <v>#REF!</v>
      </c>
      <c r="D803" s="292" t="s">
        <v>43</v>
      </c>
      <c r="E803" s="277"/>
      <c r="F803" s="310">
        <f t="shared" si="37"/>
        <v>79</v>
      </c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hidden="1" customHeight="1">
      <c r="A804" s="1"/>
      <c r="B804" s="242">
        <f t="shared" si="38"/>
        <v>80</v>
      </c>
      <c r="C804" s="311" t="e">
        <f>'A.P. GAS'!#REF!</f>
        <v>#REF!</v>
      </c>
      <c r="D804" s="292" t="s">
        <v>43</v>
      </c>
      <c r="E804" s="277"/>
      <c r="F804" s="310">
        <f t="shared" si="37"/>
        <v>80</v>
      </c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hidden="1" customHeight="1">
      <c r="A805" s="1"/>
      <c r="B805" s="242">
        <f t="shared" si="38"/>
        <v>81</v>
      </c>
      <c r="C805" s="311" t="e">
        <f>'A.P. GAS'!#REF!</f>
        <v>#REF!</v>
      </c>
      <c r="D805" s="292" t="s">
        <v>43</v>
      </c>
      <c r="E805" s="277"/>
      <c r="F805" s="310">
        <f t="shared" si="37"/>
        <v>81</v>
      </c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hidden="1" customHeight="1">
      <c r="A806" s="1"/>
      <c r="B806" s="242">
        <f t="shared" si="38"/>
        <v>82</v>
      </c>
      <c r="C806" s="311" t="s">
        <v>397</v>
      </c>
      <c r="D806" s="312" t="s">
        <v>43</v>
      </c>
      <c r="E806" s="277"/>
      <c r="F806" s="310">
        <f t="shared" si="37"/>
        <v>82</v>
      </c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hidden="1" customHeight="1">
      <c r="A807" s="1"/>
      <c r="B807" s="242">
        <f t="shared" si="38"/>
        <v>83</v>
      </c>
      <c r="C807" s="297" t="s">
        <v>398</v>
      </c>
      <c r="D807" s="293" t="s">
        <v>29</v>
      </c>
      <c r="E807" s="280"/>
      <c r="F807" s="310">
        <f t="shared" si="37"/>
        <v>83</v>
      </c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hidden="1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hidden="1" customHeight="1">
      <c r="A809" s="1"/>
      <c r="B809" s="242"/>
      <c r="C809" s="178" t="s">
        <v>399</v>
      </c>
      <c r="D809" s="253"/>
      <c r="E809" s="260"/>
      <c r="F809" s="242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hidden="1" customHeight="1">
      <c r="A810" s="1"/>
      <c r="B810" s="242">
        <v>1</v>
      </c>
      <c r="C810" s="309" t="str">
        <f>'A.P. GAS'!B1748</f>
        <v>Codo PPTFHH 0,013</v>
      </c>
      <c r="D810" s="291" t="s">
        <v>43</v>
      </c>
      <c r="E810" s="274"/>
      <c r="F810" s="310">
        <f t="shared" ref="F810:F871" si="39">B810</f>
        <v>1</v>
      </c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hidden="1" customHeight="1">
      <c r="A811" s="1"/>
      <c r="B811" s="242">
        <f t="shared" ref="B811:B871" si="40">B810+1</f>
        <v>2</v>
      </c>
      <c r="C811" s="311" t="str">
        <f>'A.P. GAS'!B1749</f>
        <v>Codo PPTF HH 0,019</v>
      </c>
      <c r="D811" s="292" t="s">
        <v>43</v>
      </c>
      <c r="E811" s="277"/>
      <c r="F811" s="310">
        <f t="shared" si="39"/>
        <v>2</v>
      </c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hidden="1" customHeight="1">
      <c r="A812" s="1"/>
      <c r="B812" s="242">
        <f t="shared" si="40"/>
        <v>3</v>
      </c>
      <c r="C812" s="311" t="str">
        <f>'A.P. GAS'!B1750</f>
        <v>Codo PPTF HH 0,025</v>
      </c>
      <c r="D812" s="292" t="s">
        <v>43</v>
      </c>
      <c r="E812" s="277"/>
      <c r="F812" s="310">
        <f t="shared" si="39"/>
        <v>3</v>
      </c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hidden="1" customHeight="1">
      <c r="A813" s="1"/>
      <c r="B813" s="242">
        <f t="shared" si="40"/>
        <v>4</v>
      </c>
      <c r="C813" s="311" t="str">
        <f>'A.P. GAS'!B1751</f>
        <v>Codo PPTF HH 0,032</v>
      </c>
      <c r="D813" s="292" t="s">
        <v>43</v>
      </c>
      <c r="E813" s="277"/>
      <c r="F813" s="310">
        <f t="shared" si="39"/>
        <v>4</v>
      </c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hidden="1" customHeight="1">
      <c r="A814" s="1"/>
      <c r="B814" s="242">
        <f t="shared" si="40"/>
        <v>5</v>
      </c>
      <c r="C814" s="311" t="str">
        <f>'A.P. GAS'!B1752</f>
        <v>Codo PPTF HH 0,038</v>
      </c>
      <c r="D814" s="292" t="s">
        <v>43</v>
      </c>
      <c r="E814" s="277"/>
      <c r="F814" s="310">
        <f t="shared" si="39"/>
        <v>5</v>
      </c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hidden="1" customHeight="1">
      <c r="A815" s="1"/>
      <c r="B815" s="242">
        <f t="shared" si="40"/>
        <v>6</v>
      </c>
      <c r="C815" s="311" t="str">
        <f>'A.P. GAS'!B1753</f>
        <v>Codo PPTF HH 0,051</v>
      </c>
      <c r="D815" s="292" t="s">
        <v>43</v>
      </c>
      <c r="E815" s="277"/>
      <c r="F815" s="310">
        <f t="shared" si="39"/>
        <v>6</v>
      </c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hidden="1" customHeight="1">
      <c r="A816" s="1"/>
      <c r="B816" s="242">
        <f t="shared" si="40"/>
        <v>7</v>
      </c>
      <c r="C816" s="311" t="str">
        <f>'A.P. GAS'!B1754</f>
        <v>Codo PPTF HH 0,063</v>
      </c>
      <c r="D816" s="292" t="s">
        <v>43</v>
      </c>
      <c r="E816" s="277"/>
      <c r="F816" s="310">
        <f t="shared" si="39"/>
        <v>7</v>
      </c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hidden="1" customHeight="1">
      <c r="A817" s="1"/>
      <c r="B817" s="242">
        <f t="shared" si="40"/>
        <v>8</v>
      </c>
      <c r="C817" s="311" t="str">
        <f>'A.P. GAS'!B1755</f>
        <v>Codo PPTF HH 0,076</v>
      </c>
      <c r="D817" s="292" t="s">
        <v>43</v>
      </c>
      <c r="E817" s="277"/>
      <c r="F817" s="310">
        <f t="shared" si="39"/>
        <v>8</v>
      </c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hidden="1" customHeight="1">
      <c r="A818" s="1"/>
      <c r="B818" s="242">
        <f t="shared" si="40"/>
        <v>9</v>
      </c>
      <c r="C818" s="311" t="str">
        <f>'A.P. GAS'!B1756</f>
        <v>Codo PPTF HH 0,101</v>
      </c>
      <c r="D818" s="292" t="s">
        <v>43</v>
      </c>
      <c r="E818" s="277"/>
      <c r="F818" s="310">
        <f t="shared" si="39"/>
        <v>9</v>
      </c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hidden="1" customHeight="1">
      <c r="A819" s="1"/>
      <c r="B819" s="242">
        <f t="shared" si="40"/>
        <v>10</v>
      </c>
      <c r="C819" s="311" t="str">
        <f>'A.P. GAS'!B1757</f>
        <v>Codo PPTF MH 0,013</v>
      </c>
      <c r="D819" s="292" t="s">
        <v>43</v>
      </c>
      <c r="E819" s="277"/>
      <c r="F819" s="310">
        <f t="shared" si="39"/>
        <v>10</v>
      </c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hidden="1" customHeight="1">
      <c r="A820" s="1"/>
      <c r="B820" s="242">
        <f t="shared" si="40"/>
        <v>11</v>
      </c>
      <c r="C820" s="311" t="str">
        <f>'A.P. GAS'!B1758</f>
        <v>Codo PPTF MH 0,051</v>
      </c>
      <c r="D820" s="292" t="s">
        <v>43</v>
      </c>
      <c r="E820" s="277"/>
      <c r="F820" s="310">
        <f t="shared" si="39"/>
        <v>11</v>
      </c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hidden="1" customHeight="1">
      <c r="A821" s="1"/>
      <c r="B821" s="242">
        <f t="shared" si="40"/>
        <v>12</v>
      </c>
      <c r="C821" s="311" t="str">
        <f>'A.P. GAS'!B1759</f>
        <v>Codo PPTFMH 0,063</v>
      </c>
      <c r="D821" s="292" t="s">
        <v>43</v>
      </c>
      <c r="E821" s="277"/>
      <c r="F821" s="310">
        <f t="shared" si="39"/>
        <v>12</v>
      </c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hidden="1" customHeight="1">
      <c r="A822" s="1"/>
      <c r="B822" s="242">
        <f t="shared" si="40"/>
        <v>13</v>
      </c>
      <c r="C822" s="311" t="str">
        <f>'A.P. GAS'!B1760</f>
        <v>Codo PPTFMH 0,076</v>
      </c>
      <c r="D822" s="292" t="s">
        <v>43</v>
      </c>
      <c r="E822" s="277"/>
      <c r="F822" s="310">
        <f t="shared" si="39"/>
        <v>13</v>
      </c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hidden="1" customHeight="1">
      <c r="A823" s="1"/>
      <c r="B823" s="242">
        <f t="shared" si="40"/>
        <v>14</v>
      </c>
      <c r="C823" s="311" t="str">
        <f>'A.P. GAS'!B1761</f>
        <v>Codo PPTF MH 0,101</v>
      </c>
      <c r="D823" s="292" t="s">
        <v>43</v>
      </c>
      <c r="E823" s="277"/>
      <c r="F823" s="310">
        <f t="shared" si="39"/>
        <v>14</v>
      </c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hidden="1" customHeight="1">
      <c r="A824" s="1"/>
      <c r="B824" s="242">
        <f t="shared" si="40"/>
        <v>15</v>
      </c>
      <c r="C824" s="311" t="str">
        <f>'A.P. GAS'!B1762</f>
        <v>Buje de Reducción 0,025 x 0,020</v>
      </c>
      <c r="D824" s="292" t="s">
        <v>43</v>
      </c>
      <c r="E824" s="277"/>
      <c r="F824" s="310">
        <f t="shared" si="39"/>
        <v>15</v>
      </c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hidden="1" customHeight="1">
      <c r="A825" s="1"/>
      <c r="B825" s="242">
        <f t="shared" si="40"/>
        <v>16</v>
      </c>
      <c r="C825" s="311" t="str">
        <f>'A.P. GAS'!B1763</f>
        <v>Buje de Reducción 0,032 x 0,025</v>
      </c>
      <c r="D825" s="292" t="s">
        <v>43</v>
      </c>
      <c r="E825" s="277"/>
      <c r="F825" s="310">
        <f t="shared" si="39"/>
        <v>16</v>
      </c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hidden="1" customHeight="1">
      <c r="A826" s="1"/>
      <c r="B826" s="242">
        <f t="shared" si="40"/>
        <v>17</v>
      </c>
      <c r="C826" s="311" t="str">
        <f>'A.P. GAS'!B1764</f>
        <v>Buje de Reducción 0,038 x 0,025</v>
      </c>
      <c r="D826" s="292" t="s">
        <v>43</v>
      </c>
      <c r="E826" s="277"/>
      <c r="F826" s="310">
        <f t="shared" si="39"/>
        <v>17</v>
      </c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hidden="1" customHeight="1">
      <c r="A827" s="1"/>
      <c r="B827" s="242">
        <f t="shared" si="40"/>
        <v>18</v>
      </c>
      <c r="C827" s="311" t="str">
        <f>'A.P. GAS'!B1765</f>
        <v>Cupla PPTF 0,013</v>
      </c>
      <c r="D827" s="292" t="s">
        <v>43</v>
      </c>
      <c r="E827" s="277"/>
      <c r="F827" s="310">
        <f t="shared" si="39"/>
        <v>18</v>
      </c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hidden="1" customHeight="1">
      <c r="A828" s="1"/>
      <c r="B828" s="242">
        <f t="shared" si="40"/>
        <v>19</v>
      </c>
      <c r="C828" s="311" t="str">
        <f>'A.P. GAS'!B1766</f>
        <v>Cupla PPTF 0,019</v>
      </c>
      <c r="D828" s="292" t="s">
        <v>43</v>
      </c>
      <c r="E828" s="277"/>
      <c r="F828" s="310">
        <f t="shared" si="39"/>
        <v>19</v>
      </c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hidden="1" customHeight="1">
      <c r="A829" s="1"/>
      <c r="B829" s="242">
        <f t="shared" si="40"/>
        <v>20</v>
      </c>
      <c r="C829" s="311" t="str">
        <f>'A.P. GAS'!B1767</f>
        <v>Cupla PPTF0,025</v>
      </c>
      <c r="D829" s="292" t="s">
        <v>43</v>
      </c>
      <c r="E829" s="277"/>
      <c r="F829" s="310">
        <f t="shared" si="39"/>
        <v>20</v>
      </c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hidden="1" customHeight="1">
      <c r="A830" s="1"/>
      <c r="B830" s="242">
        <f t="shared" si="40"/>
        <v>21</v>
      </c>
      <c r="C830" s="311" t="str">
        <f>'A.P. GAS'!B1768</f>
        <v>Cupla PPTF0,032</v>
      </c>
      <c r="D830" s="292" t="s">
        <v>43</v>
      </c>
      <c r="E830" s="277"/>
      <c r="F830" s="310">
        <f t="shared" si="39"/>
        <v>21</v>
      </c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hidden="1" customHeight="1">
      <c r="A831" s="1"/>
      <c r="B831" s="242">
        <f t="shared" si="40"/>
        <v>22</v>
      </c>
      <c r="C831" s="311" t="str">
        <f>'A.P. GAS'!B1769</f>
        <v>CuplaPPTF 0,038</v>
      </c>
      <c r="D831" s="292" t="s">
        <v>43</v>
      </c>
      <c r="E831" s="277"/>
      <c r="F831" s="310">
        <f t="shared" si="39"/>
        <v>22</v>
      </c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hidden="1" customHeight="1">
      <c r="A832" s="1"/>
      <c r="B832" s="242">
        <f t="shared" si="40"/>
        <v>23</v>
      </c>
      <c r="C832" s="311" t="str">
        <f>'A.P. GAS'!B1770</f>
        <v>Cupla PPTF 0,051</v>
      </c>
      <c r="D832" s="292" t="s">
        <v>43</v>
      </c>
      <c r="E832" s="277"/>
      <c r="F832" s="310">
        <f t="shared" si="39"/>
        <v>23</v>
      </c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hidden="1" customHeight="1">
      <c r="A833" s="1"/>
      <c r="B833" s="242">
        <f t="shared" si="40"/>
        <v>24</v>
      </c>
      <c r="C833" s="311" t="str">
        <f>'A.P. GAS'!B1771</f>
        <v>Cupla PPTF 0,063</v>
      </c>
      <c r="D833" s="292" t="s">
        <v>43</v>
      </c>
      <c r="E833" s="277"/>
      <c r="F833" s="310">
        <f t="shared" si="39"/>
        <v>24</v>
      </c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hidden="1" customHeight="1">
      <c r="A834" s="1"/>
      <c r="B834" s="242">
        <f t="shared" si="40"/>
        <v>25</v>
      </c>
      <c r="C834" s="311" t="str">
        <f>'A.P. GAS'!B1772</f>
        <v>Cupla PPTF 0,076</v>
      </c>
      <c r="D834" s="292" t="s">
        <v>43</v>
      </c>
      <c r="E834" s="277"/>
      <c r="F834" s="310">
        <f t="shared" si="39"/>
        <v>25</v>
      </c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hidden="1" customHeight="1">
      <c r="A835" s="1"/>
      <c r="B835" s="242">
        <f t="shared" si="40"/>
        <v>26</v>
      </c>
      <c r="C835" s="311" t="str">
        <f>'A.P. GAS'!B1773</f>
        <v>Cupla PPTF 0,101</v>
      </c>
      <c r="D835" s="292" t="s">
        <v>43</v>
      </c>
      <c r="E835" s="277"/>
      <c r="F835" s="310">
        <f t="shared" si="39"/>
        <v>26</v>
      </c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hidden="1" customHeight="1">
      <c r="A836" s="1"/>
      <c r="B836" s="242">
        <f t="shared" si="40"/>
        <v>27</v>
      </c>
      <c r="C836" s="311" t="str">
        <f>'A.P. GAS'!B1774</f>
        <v>Tee PPTF0,013</v>
      </c>
      <c r="D836" s="292" t="s">
        <v>43</v>
      </c>
      <c r="E836" s="277"/>
      <c r="F836" s="310">
        <f t="shared" si="39"/>
        <v>27</v>
      </c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hidden="1" customHeight="1">
      <c r="A837" s="1"/>
      <c r="B837" s="242">
        <f t="shared" si="40"/>
        <v>28</v>
      </c>
      <c r="C837" s="311" t="str">
        <f>'A.P. GAS'!B1775</f>
        <v>Tee PPTF 0,019</v>
      </c>
      <c r="D837" s="292" t="s">
        <v>43</v>
      </c>
      <c r="E837" s="277"/>
      <c r="F837" s="310">
        <f t="shared" si="39"/>
        <v>28</v>
      </c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hidden="1" customHeight="1">
      <c r="A838" s="1"/>
      <c r="B838" s="242">
        <f t="shared" si="40"/>
        <v>29</v>
      </c>
      <c r="C838" s="311" t="str">
        <f>'A.P. GAS'!B1776</f>
        <v>Tee PPTF 0,025</v>
      </c>
      <c r="D838" s="292" t="s">
        <v>43</v>
      </c>
      <c r="E838" s="277"/>
      <c r="F838" s="310">
        <f t="shared" si="39"/>
        <v>29</v>
      </c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hidden="1" customHeight="1">
      <c r="A839" s="1"/>
      <c r="B839" s="242">
        <f t="shared" si="40"/>
        <v>30</v>
      </c>
      <c r="C839" s="311" t="str">
        <f>'A.P. GAS'!B1777</f>
        <v>Tee PPTF 0,032</v>
      </c>
      <c r="D839" s="292" t="s">
        <v>43</v>
      </c>
      <c r="E839" s="277"/>
      <c r="F839" s="310">
        <f t="shared" si="39"/>
        <v>30</v>
      </c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hidden="1" customHeight="1">
      <c r="A840" s="1"/>
      <c r="B840" s="242">
        <f t="shared" si="40"/>
        <v>31</v>
      </c>
      <c r="C840" s="311" t="str">
        <f>'A.P. GAS'!B1778</f>
        <v>Tee PPTF 0,038</v>
      </c>
      <c r="D840" s="292" t="s">
        <v>43</v>
      </c>
      <c r="E840" s="277"/>
      <c r="F840" s="310">
        <f t="shared" si="39"/>
        <v>31</v>
      </c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hidden="1" customHeight="1">
      <c r="A841" s="1"/>
      <c r="B841" s="242">
        <f t="shared" si="40"/>
        <v>32</v>
      </c>
      <c r="C841" s="311" t="str">
        <f>'A.P. GAS'!B1779</f>
        <v>Tee PPTF 0,051</v>
      </c>
      <c r="D841" s="292" t="s">
        <v>43</v>
      </c>
      <c r="E841" s="277"/>
      <c r="F841" s="310">
        <f t="shared" si="39"/>
        <v>32</v>
      </c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hidden="1" customHeight="1">
      <c r="A842" s="1"/>
      <c r="B842" s="242">
        <f t="shared" si="40"/>
        <v>33</v>
      </c>
      <c r="C842" s="311" t="str">
        <f>'A.P. GAS'!B1780</f>
        <v>Tee PPTF0,063</v>
      </c>
      <c r="D842" s="292" t="s">
        <v>43</v>
      </c>
      <c r="E842" s="277"/>
      <c r="F842" s="310">
        <f t="shared" si="39"/>
        <v>33</v>
      </c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hidden="1" customHeight="1">
      <c r="A843" s="1"/>
      <c r="B843" s="242">
        <f t="shared" si="40"/>
        <v>34</v>
      </c>
      <c r="C843" s="311" t="str">
        <f>'A.P. GAS'!B1781</f>
        <v>Tee PPTF 0,076</v>
      </c>
      <c r="D843" s="292" t="s">
        <v>43</v>
      </c>
      <c r="E843" s="277"/>
      <c r="F843" s="310">
        <f t="shared" si="39"/>
        <v>34</v>
      </c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hidden="1" customHeight="1">
      <c r="A844" s="1"/>
      <c r="B844" s="242">
        <f t="shared" si="40"/>
        <v>35</v>
      </c>
      <c r="C844" s="311" t="str">
        <f>'A.P. GAS'!B1782</f>
        <v>Tee ePPTF 0,101</v>
      </c>
      <c r="D844" s="292" t="s">
        <v>43</v>
      </c>
      <c r="E844" s="277"/>
      <c r="F844" s="310">
        <f t="shared" si="39"/>
        <v>35</v>
      </c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hidden="1" customHeight="1">
      <c r="A845" s="1"/>
      <c r="B845" s="242">
        <f t="shared" si="40"/>
        <v>36</v>
      </c>
      <c r="C845" s="311" t="str">
        <f>'A.P. GAS'!B1783</f>
        <v>Tee epoxi reduccion central 0,019x0,013</v>
      </c>
      <c r="D845" s="292" t="s">
        <v>43</v>
      </c>
      <c r="E845" s="277"/>
      <c r="F845" s="310">
        <f t="shared" si="39"/>
        <v>36</v>
      </c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hidden="1" customHeight="1">
      <c r="A846" s="1"/>
      <c r="B846" s="242">
        <f t="shared" si="40"/>
        <v>37</v>
      </c>
      <c r="C846" s="311" t="str">
        <f>'A.P. GAS'!B1784</f>
        <v>Tee epoxi reduccion central 0,025x0,013</v>
      </c>
      <c r="D846" s="292" t="s">
        <v>43</v>
      </c>
      <c r="E846" s="277"/>
      <c r="F846" s="310">
        <f t="shared" si="39"/>
        <v>37</v>
      </c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hidden="1" customHeight="1">
      <c r="A847" s="1"/>
      <c r="B847" s="242">
        <f t="shared" si="40"/>
        <v>38</v>
      </c>
      <c r="C847" s="311" t="str">
        <f>'A.P. GAS'!B1785</f>
        <v>Tee epoxi reduccion central 0,025x0,019</v>
      </c>
      <c r="D847" s="292" t="s">
        <v>43</v>
      </c>
      <c r="E847" s="277"/>
      <c r="F847" s="310">
        <f t="shared" si="39"/>
        <v>38</v>
      </c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hidden="1" customHeight="1">
      <c r="A848" s="1"/>
      <c r="B848" s="242">
        <f t="shared" si="40"/>
        <v>39</v>
      </c>
      <c r="C848" s="311" t="str">
        <f>'A.P. GAS'!B1786</f>
        <v>Tee epoxi reduccion central 0,032x0,013</v>
      </c>
      <c r="D848" s="292" t="s">
        <v>43</v>
      </c>
      <c r="E848" s="277"/>
      <c r="F848" s="310">
        <f t="shared" si="39"/>
        <v>39</v>
      </c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hidden="1" customHeight="1">
      <c r="A849" s="1"/>
      <c r="B849" s="242">
        <f t="shared" si="40"/>
        <v>40</v>
      </c>
      <c r="C849" s="311" t="str">
        <f>'A.P. GAS'!B1787</f>
        <v>Tee epoxi reduccion central 0,032x0,019</v>
      </c>
      <c r="D849" s="292" t="s">
        <v>43</v>
      </c>
      <c r="E849" s="277"/>
      <c r="F849" s="310">
        <f t="shared" si="39"/>
        <v>40</v>
      </c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hidden="1" customHeight="1">
      <c r="A850" s="1"/>
      <c r="B850" s="242">
        <f t="shared" si="40"/>
        <v>41</v>
      </c>
      <c r="C850" s="311" t="str">
        <f>'A.P. GAS'!B1788</f>
        <v>Tee epoxi reduccion central 0,032x0,025</v>
      </c>
      <c r="D850" s="292" t="s">
        <v>43</v>
      </c>
      <c r="E850" s="277"/>
      <c r="F850" s="310">
        <f t="shared" si="39"/>
        <v>41</v>
      </c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hidden="1" customHeight="1">
      <c r="A851" s="1"/>
      <c r="B851" s="242">
        <f t="shared" si="40"/>
        <v>42</v>
      </c>
      <c r="C851" s="311" t="str">
        <f>'A.P. GAS'!B1789</f>
        <v>Tee epoxi reduccion central 0,038x0,013</v>
      </c>
      <c r="D851" s="292" t="s">
        <v>43</v>
      </c>
      <c r="E851" s="277"/>
      <c r="F851" s="310">
        <f t="shared" si="39"/>
        <v>42</v>
      </c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hidden="1" customHeight="1">
      <c r="A852" s="1"/>
      <c r="B852" s="242">
        <f t="shared" si="40"/>
        <v>43</v>
      </c>
      <c r="C852" s="311" t="str">
        <f>'A.P. GAS'!B1790</f>
        <v>Tee epoxi reduccion central 0,038x0,019</v>
      </c>
      <c r="D852" s="292" t="s">
        <v>43</v>
      </c>
      <c r="E852" s="277"/>
      <c r="F852" s="310">
        <f t="shared" si="39"/>
        <v>43</v>
      </c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hidden="1" customHeight="1">
      <c r="A853" s="1"/>
      <c r="B853" s="242">
        <f t="shared" si="40"/>
        <v>44</v>
      </c>
      <c r="C853" s="311" t="str">
        <f>'A.P. GAS'!B1791</f>
        <v>Tee epoxi reduccion central 0,038x0,025</v>
      </c>
      <c r="D853" s="292" t="s">
        <v>43</v>
      </c>
      <c r="E853" s="277"/>
      <c r="F853" s="310">
        <f t="shared" si="39"/>
        <v>44</v>
      </c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hidden="1" customHeight="1">
      <c r="A854" s="1"/>
      <c r="B854" s="242">
        <f t="shared" si="40"/>
        <v>45</v>
      </c>
      <c r="C854" s="311" t="str">
        <f>'A.P. GAS'!B1792</f>
        <v>Tee epoxi reduccion central 0,038x0,032</v>
      </c>
      <c r="D854" s="292" t="s">
        <v>43</v>
      </c>
      <c r="E854" s="277"/>
      <c r="F854" s="310">
        <f t="shared" si="39"/>
        <v>45</v>
      </c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hidden="1" customHeight="1">
      <c r="A855" s="1"/>
      <c r="B855" s="242">
        <f t="shared" si="40"/>
        <v>46</v>
      </c>
      <c r="C855" s="311" t="str">
        <f>'A.P. GAS'!B1793</f>
        <v>Tee epoxi reduccion central 0,051x0,013</v>
      </c>
      <c r="D855" s="292" t="s">
        <v>43</v>
      </c>
      <c r="E855" s="277"/>
      <c r="F855" s="310">
        <f t="shared" si="39"/>
        <v>46</v>
      </c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hidden="1" customHeight="1">
      <c r="A856" s="1"/>
      <c r="B856" s="242">
        <f t="shared" si="40"/>
        <v>47</v>
      </c>
      <c r="C856" s="311" t="str">
        <f>'A.P. GAS'!B1794</f>
        <v>Tee epoxi reduccion central 0,051x0,019</v>
      </c>
      <c r="D856" s="292" t="s">
        <v>43</v>
      </c>
      <c r="E856" s="277"/>
      <c r="F856" s="310">
        <f t="shared" si="39"/>
        <v>47</v>
      </c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hidden="1" customHeight="1">
      <c r="A857" s="1"/>
      <c r="B857" s="242">
        <f t="shared" si="40"/>
        <v>48</v>
      </c>
      <c r="C857" s="311" t="str">
        <f>'A.P. GAS'!B1795</f>
        <v>Tee epoxi reduccion central 0,051x0,025</v>
      </c>
      <c r="D857" s="292" t="s">
        <v>43</v>
      </c>
      <c r="E857" s="277"/>
      <c r="F857" s="310">
        <f t="shared" si="39"/>
        <v>48</v>
      </c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hidden="1" customHeight="1">
      <c r="A858" s="1"/>
      <c r="B858" s="242">
        <f t="shared" si="40"/>
        <v>49</v>
      </c>
      <c r="C858" s="311" t="str">
        <f>'A.P. GAS'!B1796</f>
        <v>Tee epoxi reduccion central 0,051x0,032</v>
      </c>
      <c r="D858" s="292" t="s">
        <v>43</v>
      </c>
      <c r="E858" s="277"/>
      <c r="F858" s="310">
        <f t="shared" si="39"/>
        <v>49</v>
      </c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hidden="1" customHeight="1">
      <c r="A859" s="1"/>
      <c r="B859" s="242">
        <f t="shared" si="40"/>
        <v>50</v>
      </c>
      <c r="C859" s="311" t="str">
        <f>'A.P. GAS'!B1797</f>
        <v>Tee epoxi reduccion central 0,051x0,038</v>
      </c>
      <c r="D859" s="292" t="s">
        <v>43</v>
      </c>
      <c r="E859" s="277"/>
      <c r="F859" s="310">
        <f t="shared" si="39"/>
        <v>50</v>
      </c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hidden="1" customHeight="1">
      <c r="A860" s="1"/>
      <c r="B860" s="242">
        <f t="shared" si="40"/>
        <v>51</v>
      </c>
      <c r="C860" s="311" t="str">
        <f>'A.P. GAS'!B1798</f>
        <v>Tee epoxi reduccion central 0,063x0,051</v>
      </c>
      <c r="D860" s="292" t="s">
        <v>43</v>
      </c>
      <c r="E860" s="277"/>
      <c r="F860" s="310">
        <f t="shared" si="39"/>
        <v>51</v>
      </c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hidden="1" customHeight="1">
      <c r="A861" s="1"/>
      <c r="B861" s="242">
        <f t="shared" si="40"/>
        <v>52</v>
      </c>
      <c r="C861" s="311" t="str">
        <f>'A.P. GAS'!B1799</f>
        <v>Transición  1/2"</v>
      </c>
      <c r="D861" s="292" t="s">
        <v>43</v>
      </c>
      <c r="E861" s="277"/>
      <c r="F861" s="310">
        <f t="shared" si="39"/>
        <v>52</v>
      </c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hidden="1" customHeight="1">
      <c r="A862" s="1"/>
      <c r="B862" s="242">
        <f t="shared" si="40"/>
        <v>53</v>
      </c>
      <c r="C862" s="311" t="str">
        <f>'A.P. GAS'!B1800</f>
        <v>Transición 3/4"</v>
      </c>
      <c r="D862" s="292" t="s">
        <v>43</v>
      </c>
      <c r="E862" s="277"/>
      <c r="F862" s="310">
        <f t="shared" si="39"/>
        <v>53</v>
      </c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hidden="1" customHeight="1">
      <c r="A863" s="1"/>
      <c r="B863" s="242">
        <f t="shared" si="40"/>
        <v>54</v>
      </c>
      <c r="C863" s="311" t="str">
        <f>'A.P. GAS'!B1801</f>
        <v>Transición 1"</v>
      </c>
      <c r="D863" s="292" t="s">
        <v>43</v>
      </c>
      <c r="E863" s="277"/>
      <c r="F863" s="310">
        <f t="shared" si="39"/>
        <v>54</v>
      </c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hidden="1" customHeight="1">
      <c r="A864" s="1"/>
      <c r="B864" s="242">
        <f t="shared" si="40"/>
        <v>55</v>
      </c>
      <c r="C864" s="311" t="str">
        <f>'A.P. GAS'!B1802</f>
        <v>Transición 1 1/4"</v>
      </c>
      <c r="D864" s="292" t="s">
        <v>43</v>
      </c>
      <c r="E864" s="277"/>
      <c r="F864" s="310">
        <f t="shared" si="39"/>
        <v>55</v>
      </c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hidden="1" customHeight="1">
      <c r="A865" s="1"/>
      <c r="B865" s="242">
        <f t="shared" si="40"/>
        <v>56</v>
      </c>
      <c r="C865" s="311" t="str">
        <f>'A.P. GAS'!B1803</f>
        <v>Transición 1 1/2"</v>
      </c>
      <c r="D865" s="292" t="s">
        <v>43</v>
      </c>
      <c r="E865" s="277"/>
      <c r="F865" s="310">
        <f t="shared" si="39"/>
        <v>56</v>
      </c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hidden="1" customHeight="1">
      <c r="A866" s="1"/>
      <c r="B866" s="242">
        <f t="shared" si="40"/>
        <v>57</v>
      </c>
      <c r="C866" s="311" t="str">
        <f>'A.P. GAS'!B1804</f>
        <v>Niple entrefusion 0,019</v>
      </c>
      <c r="D866" s="292" t="s">
        <v>43</v>
      </c>
      <c r="E866" s="277"/>
      <c r="F866" s="310">
        <f t="shared" si="39"/>
        <v>57</v>
      </c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hidden="1" customHeight="1">
      <c r="A867" s="1"/>
      <c r="B867" s="242">
        <f t="shared" si="40"/>
        <v>58</v>
      </c>
      <c r="C867" s="311" t="str">
        <f>'A.P. GAS'!B1805</f>
        <v>Niple entrefusion 0,025</v>
      </c>
      <c r="D867" s="292" t="s">
        <v>43</v>
      </c>
      <c r="E867" s="277"/>
      <c r="F867" s="310">
        <f t="shared" si="39"/>
        <v>58</v>
      </c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hidden="1" customHeight="1">
      <c r="A868" s="1"/>
      <c r="B868" s="242">
        <f t="shared" si="40"/>
        <v>59</v>
      </c>
      <c r="C868" s="311" t="str">
        <f>'A.P. GAS'!B1806</f>
        <v>Niple entrefusion 0,032</v>
      </c>
      <c r="D868" s="292" t="s">
        <v>43</v>
      </c>
      <c r="E868" s="277"/>
      <c r="F868" s="310">
        <f t="shared" si="39"/>
        <v>59</v>
      </c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hidden="1" customHeight="1">
      <c r="A869" s="1"/>
      <c r="B869" s="242">
        <f t="shared" si="40"/>
        <v>60</v>
      </c>
      <c r="C869" s="311" t="str">
        <f>'A.P. GAS'!B1807</f>
        <v>Niple entrefusion 0,038</v>
      </c>
      <c r="D869" s="292" t="s">
        <v>43</v>
      </c>
      <c r="E869" s="277"/>
      <c r="F869" s="310">
        <f t="shared" si="39"/>
        <v>60</v>
      </c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hidden="1" customHeight="1">
      <c r="A870" s="1"/>
      <c r="B870" s="242">
        <f t="shared" si="40"/>
        <v>61</v>
      </c>
      <c r="C870" s="311" t="str">
        <f>'A.P. GAS'!B1808</f>
        <v>Llave esférica 1 1/2"</v>
      </c>
      <c r="D870" s="292" t="s">
        <v>43</v>
      </c>
      <c r="E870" s="277"/>
      <c r="F870" s="310">
        <f t="shared" si="39"/>
        <v>61</v>
      </c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hidden="1" customHeight="1">
      <c r="A871" s="1"/>
      <c r="B871" s="242">
        <f t="shared" si="40"/>
        <v>62</v>
      </c>
      <c r="C871" s="297" t="str">
        <f>'A.P. GAS'!B1809</f>
        <v>Llave esférica 2"</v>
      </c>
      <c r="D871" s="293" t="s">
        <v>43</v>
      </c>
      <c r="E871" s="280"/>
      <c r="F871" s="310">
        <f t="shared" si="39"/>
        <v>62</v>
      </c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hidden="1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hidden="1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hidden="1" customHeight="1">
      <c r="A874" s="1"/>
      <c r="B874" s="178" t="s">
        <v>304</v>
      </c>
      <c r="C874" s="313" t="s">
        <v>400</v>
      </c>
      <c r="D874" s="253"/>
      <c r="E874" s="253"/>
      <c r="F874" s="254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25.5" hidden="1" customHeight="1">
      <c r="A875" s="1"/>
      <c r="B875" s="263">
        <v>1</v>
      </c>
      <c r="C875" s="314" t="str">
        <f>'PRESUPUESTO NACION'!D854</f>
        <v>Calefactor Multiposición - 18750 KCAL GOODMAN GMP 075 USA .Medid: 35,6x99,1x71,2. Para 130 m2 aprox</v>
      </c>
      <c r="D875" s="264" t="s">
        <v>167</v>
      </c>
      <c r="E875" s="264"/>
      <c r="F875" s="265">
        <v>1</v>
      </c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28.5" hidden="1" customHeight="1">
      <c r="A876" s="1"/>
      <c r="B876" s="301">
        <v>2</v>
      </c>
      <c r="C876" s="314" t="str">
        <f>'PRESUPUESTO NACION'!D855</f>
        <v>Calefactor Multiposición - 25000 KCAL GOODMAN GMP 100 USA. Medida: 44,5x99,1x71,2. Para 170 m2 aprox</v>
      </c>
      <c r="D876" s="239" t="s">
        <v>167</v>
      </c>
      <c r="E876" s="239"/>
      <c r="F876" s="303">
        <v>2</v>
      </c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hidden="1" customHeight="1">
      <c r="A877" s="1"/>
      <c r="B877" s="301">
        <v>3</v>
      </c>
      <c r="C877" s="314" t="str">
        <f>'PRESUPUESTO NACION'!D856</f>
        <v>Calefactor Multiposición - 31250  KCAL GOODMAN GMP 125 USA. Medida: 53,4x99,1x71,2. Para 220 m2 aprox</v>
      </c>
      <c r="D877" s="239" t="s">
        <v>167</v>
      </c>
      <c r="E877" s="239"/>
      <c r="F877" s="303">
        <v>3</v>
      </c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30.75" hidden="1" customHeight="1">
      <c r="A878" s="1"/>
      <c r="B878" s="305">
        <v>5</v>
      </c>
      <c r="C878" s="315" t="str">
        <f>'PRESUPUESTO NACION'!D857</f>
        <v>Calefactor Multiposición - 37500 KCAL GOODMAN GMP 150 USA. Medida: 62,3x99,1x71,2. Para 260 m2 aprox.</v>
      </c>
      <c r="D878" s="233" t="s">
        <v>167</v>
      </c>
      <c r="E878" s="233"/>
      <c r="F878" s="308">
        <v>5</v>
      </c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hidden="1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78" t="s">
        <v>307</v>
      </c>
      <c r="C880" s="313" t="s">
        <v>308</v>
      </c>
      <c r="D880" s="253"/>
      <c r="E880" s="253"/>
      <c r="F880" s="254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29.25" customHeight="1">
      <c r="A881" s="1"/>
      <c r="B881" s="263">
        <v>1</v>
      </c>
      <c r="C881" s="314" t="str">
        <f>'PRESUPUESTO NACION'!D860</f>
        <v>Equipo de Aire Acondicionado Split tipo Inverter 2200 frig/h tipo LG Mega Inverter 09KC mod.US-W096W563</v>
      </c>
      <c r="D881" s="264" t="s">
        <v>167</v>
      </c>
      <c r="E881" s="264">
        <v>2</v>
      </c>
      <c r="F881" s="265">
        <v>1</v>
      </c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301">
        <v>2</v>
      </c>
      <c r="C882" s="314" t="str">
        <f>'PRESUPUESTO NACION'!D861</f>
        <v>Equipo de Aire Acondicionado Split tipo Inverter 4500 frig/h tipo LG Mega Inverter 018KC mod.US-W168CSG3</v>
      </c>
      <c r="D882" s="239" t="s">
        <v>167</v>
      </c>
      <c r="E882" s="239">
        <v>11</v>
      </c>
      <c r="F882" s="303">
        <v>2</v>
      </c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hidden="1" customHeight="1">
      <c r="A883" s="1"/>
      <c r="B883" s="301">
        <v>3</v>
      </c>
      <c r="C883" s="314" t="str">
        <f>'PRESUPUESTO NACION'!D862</f>
        <v>Equipo de Aire Acondicionado Split tipo Inverter 5500 frig/h tipo LG Mega Inverter 22KC mod.US-W246CSG3</v>
      </c>
      <c r="D883" s="239" t="s">
        <v>167</v>
      </c>
      <c r="E883" s="239"/>
      <c r="F883" s="303">
        <v>3</v>
      </c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301">
        <v>4</v>
      </c>
      <c r="C884" s="314" t="str">
        <f>'PRESUPUESTO NACION'!D863</f>
        <v>Aire Acondicionado Bgh Piso Techo 15000f Frio/calor R410 5tn</v>
      </c>
      <c r="D884" s="239" t="s">
        <v>167</v>
      </c>
      <c r="E884" s="239">
        <v>2</v>
      </c>
      <c r="F884" s="303">
        <v>4</v>
      </c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hidden="1" customHeight="1">
      <c r="A885" s="1"/>
      <c r="B885" s="301">
        <v>5</v>
      </c>
      <c r="C885" s="314" t="str">
        <f>'PRESUPUESTO NACION'!D864</f>
        <v>Equipo Bajo Perfil 3 TR - Inverter</v>
      </c>
      <c r="D885" s="239" t="s">
        <v>167</v>
      </c>
      <c r="E885" s="239"/>
      <c r="F885" s="303">
        <v>5</v>
      </c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hidden="1" customHeight="1">
      <c r="A886" s="1"/>
      <c r="B886" s="301">
        <v>6</v>
      </c>
      <c r="C886" s="314" t="str">
        <f>'PRESUPUESTO NACION'!D865</f>
        <v>Equipo Bajo Perfil 6 TR - Inverter</v>
      </c>
      <c r="D886" s="239" t="s">
        <v>167</v>
      </c>
      <c r="E886" s="239"/>
      <c r="F886" s="303">
        <v>6</v>
      </c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hidden="1" customHeight="1">
      <c r="A887" s="1"/>
      <c r="B887" s="301">
        <v>7</v>
      </c>
      <c r="C887" s="314" t="str">
        <f>'PRESUPUESTO NACION'!D866</f>
        <v>Equipo Bajo Perfil 7,5 TR - Inverter</v>
      </c>
      <c r="D887" s="239" t="s">
        <v>167</v>
      </c>
      <c r="E887" s="239"/>
      <c r="F887" s="303">
        <v>7</v>
      </c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hidden="1" customHeight="1">
      <c r="A888" s="1"/>
      <c r="B888" s="301">
        <v>8</v>
      </c>
      <c r="C888" s="314" t="str">
        <f>'PRESUPUESTO NACION'!D867</f>
        <v>Equipo Bajo Perfil 10 TR - Inverter</v>
      </c>
      <c r="D888" s="239" t="s">
        <v>167</v>
      </c>
      <c r="E888" s="239"/>
      <c r="F888" s="303">
        <v>8</v>
      </c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25.5" hidden="1" customHeight="1">
      <c r="A889" s="1"/>
      <c r="B889" s="301">
        <v>9</v>
      </c>
      <c r="C889" s="314" t="str">
        <f>'PRESUPUESTO NACION'!D868</f>
        <v>Equipo de Aire Acondicionado SPLIT CASSETTE inverter de embutir frio-calor por bomba 6000 frigorias/hora</v>
      </c>
      <c r="D889" s="239" t="s">
        <v>167</v>
      </c>
      <c r="E889" s="239"/>
      <c r="F889" s="303">
        <v>9</v>
      </c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27.75" hidden="1" customHeight="1">
      <c r="A890" s="1"/>
      <c r="B890" s="301">
        <v>10</v>
      </c>
      <c r="C890" s="314" t="str">
        <f>'PRESUPUESTO NACION'!D869</f>
        <v>Equipo de Aire Acondicionado SPLIT CASSETTE inverter de embutir frio-calor por bomba 9000 frigorias/hora</v>
      </c>
      <c r="D890" s="239" t="s">
        <v>167</v>
      </c>
      <c r="E890" s="239"/>
      <c r="F890" s="303">
        <v>10</v>
      </c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25.5" hidden="1" customHeight="1">
      <c r="A891" s="1"/>
      <c r="B891" s="301">
        <v>11</v>
      </c>
      <c r="C891" s="314" t="str">
        <f>'PRESUPUESTO NACION'!D870</f>
        <v>Equipo de Aire Acondicionado SPLIT CASSETTE inverter de embutir frio-calor por bomba 12000 frigorias/hora</v>
      </c>
      <c r="D891" s="239" t="s">
        <v>167</v>
      </c>
      <c r="E891" s="239"/>
      <c r="F891" s="303">
        <v>11</v>
      </c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301">
        <v>12</v>
      </c>
      <c r="C892" s="316" t="str">
        <f>'PRESUPUESTO NACION'!D871</f>
        <v>Desagüe de condensado</v>
      </c>
      <c r="D892" s="239" t="s">
        <v>178</v>
      </c>
      <c r="E892" s="239">
        <v>1</v>
      </c>
      <c r="F892" s="303">
        <v>12</v>
      </c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" hidden="1" customHeight="1">
      <c r="A893" s="1"/>
      <c r="B893" s="305">
        <v>13</v>
      </c>
      <c r="C893" s="315" t="str">
        <f>'PRESUPUESTO NACION'!D874</f>
        <v>Conducción de aire  (incluye conductos, difusores y aislamiento)</v>
      </c>
      <c r="D893" s="233" t="s">
        <v>178</v>
      </c>
      <c r="E893" s="233"/>
      <c r="F893" s="308">
        <v>13</v>
      </c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4.25" customHeight="1">
      <c r="A894" s="1"/>
      <c r="B894" s="259"/>
      <c r="C894" s="317"/>
      <c r="D894" s="1"/>
      <c r="E894" s="1"/>
      <c r="F894" s="259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318"/>
      <c r="C895" s="252" t="s">
        <v>401</v>
      </c>
      <c r="D895" s="253"/>
      <c r="E895" s="253"/>
      <c r="F895" s="254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hidden="1" customHeight="1">
      <c r="A896" s="1"/>
      <c r="B896" s="263">
        <v>14</v>
      </c>
      <c r="C896" s="319" t="s">
        <v>402</v>
      </c>
      <c r="D896" s="264" t="s">
        <v>163</v>
      </c>
      <c r="E896" s="264"/>
      <c r="F896" s="265">
        <f t="shared" ref="F896:F897" si="41">+B896</f>
        <v>14</v>
      </c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1"/>
      <c r="B897" s="305">
        <f>B896+1</f>
        <v>15</v>
      </c>
      <c r="C897" s="233" t="s">
        <v>403</v>
      </c>
      <c r="D897" s="233" t="s">
        <v>29</v>
      </c>
      <c r="E897" s="233">
        <v>185</v>
      </c>
      <c r="F897" s="308">
        <f t="shared" si="41"/>
        <v>15</v>
      </c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hidden="1" customHeight="1">
      <c r="A899" s="1"/>
      <c r="B899" s="178" t="s">
        <v>310</v>
      </c>
      <c r="C899" s="252" t="s">
        <v>404</v>
      </c>
      <c r="D899" s="253"/>
      <c r="E899" s="253"/>
      <c r="F899" s="254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hidden="1" customHeight="1">
      <c r="A900" s="1"/>
      <c r="B900" s="261">
        <v>16</v>
      </c>
      <c r="C900" s="320" t="str">
        <f>'A.P. A.TERMICO'!B621</f>
        <v>Conducto de CH Hº Gº Nº 24</v>
      </c>
      <c r="D900" s="229" t="s">
        <v>405</v>
      </c>
      <c r="E900" s="229"/>
      <c r="F900" s="262">
        <v>16</v>
      </c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hidden="1" customHeight="1">
      <c r="A901" s="1"/>
      <c r="B901" s="305">
        <v>17</v>
      </c>
      <c r="C901" s="321" t="str">
        <f>'A.P. A.TERMICO'!B623</f>
        <v>Difusor para conducto de AA</v>
      </c>
      <c r="D901" s="233" t="s">
        <v>43</v>
      </c>
      <c r="E901" s="233"/>
      <c r="F901" s="308">
        <v>17</v>
      </c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hidden="1" customHeight="1">
      <c r="A902" s="1"/>
      <c r="B902" s="259"/>
      <c r="C902" s="1"/>
      <c r="D902" s="1"/>
      <c r="E902" s="1"/>
      <c r="F902" s="259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hidden="1" customHeight="1">
      <c r="A903" s="1"/>
      <c r="B903" s="178" t="s">
        <v>313</v>
      </c>
      <c r="C903" s="252" t="s">
        <v>314</v>
      </c>
      <c r="D903" s="253"/>
      <c r="E903" s="253"/>
      <c r="F903" s="254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hidden="1" customHeight="1">
      <c r="A904" s="1"/>
      <c r="B904" s="263">
        <v>1</v>
      </c>
      <c r="C904" s="314" t="str">
        <f>'PRESUPUESTO NACION'!D877</f>
        <v>Caldera individual para calef. c/ cuerpo CH Aº 15.000 Kcal/h - Bajo mesada tipo JIT - C-15</v>
      </c>
      <c r="D904" s="264" t="s">
        <v>163</v>
      </c>
      <c r="E904" s="264"/>
      <c r="F904" s="265">
        <f t="shared" ref="F904:F907" si="42">+B904</f>
        <v>1</v>
      </c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hidden="1" customHeight="1">
      <c r="A905" s="1"/>
      <c r="B905" s="301">
        <f t="shared" ref="B905:B907" si="43">B904+1</f>
        <v>2</v>
      </c>
      <c r="C905" s="314" t="str">
        <f>'PRESUPUESTO NACION'!D878</f>
        <v>Caldera individual para calef. c/ cuerpo CH Aº 30.000 Kcal/h - Bajo mesada tipo JIT - C-30</v>
      </c>
      <c r="D905" s="239" t="s">
        <v>163</v>
      </c>
      <c r="E905" s="239"/>
      <c r="F905" s="303">
        <f t="shared" si="42"/>
        <v>2</v>
      </c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hidden="1" customHeight="1">
      <c r="A906" s="1"/>
      <c r="B906" s="301">
        <f t="shared" si="43"/>
        <v>3</v>
      </c>
      <c r="C906" s="314" t="str">
        <f>'PRESUPUESTO NACION'!D879</f>
        <v>Caldera individual para calef. c/ cuerpo CH Aº 40.000 Kcal/h - Bajo mesada tipo JIT - C-40</v>
      </c>
      <c r="D906" s="239" t="s">
        <v>163</v>
      </c>
      <c r="E906" s="239"/>
      <c r="F906" s="303">
        <f t="shared" si="42"/>
        <v>3</v>
      </c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hidden="1" customHeight="1">
      <c r="A907" s="1"/>
      <c r="B907" s="301">
        <f t="shared" si="43"/>
        <v>4</v>
      </c>
      <c r="C907" s="314" t="str">
        <f>'PRESUPUESTO NACION'!D880</f>
        <v>Caldera individual para calef. c/ cuerpo CH Aº 50.000 Kcal/h - Bajo mesada tipo JIT - C-50</v>
      </c>
      <c r="D907" s="239" t="s">
        <v>163</v>
      </c>
      <c r="E907" s="239"/>
      <c r="F907" s="303">
        <f t="shared" si="42"/>
        <v>4</v>
      </c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hidden="1" customHeight="1">
      <c r="A908" s="1"/>
      <c r="B908" s="301">
        <v>5</v>
      </c>
      <c r="C908" s="314" t="str">
        <f>'PRESUPUESTO NACION'!D881</f>
        <v>Caldera individual para calef. c/ cuerpo Hº Fº 21.000 Kcal/h  - Bajo mesada Tipo JIT - F-21</v>
      </c>
      <c r="D908" s="239" t="s">
        <v>163</v>
      </c>
      <c r="E908" s="239"/>
      <c r="F908" s="303">
        <v>5</v>
      </c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hidden="1" customHeight="1">
      <c r="A909" s="1"/>
      <c r="B909" s="301">
        <v>6</v>
      </c>
      <c r="C909" s="314" t="str">
        <f>'PRESUPUESTO NACION'!D882</f>
        <v>Caldera individual para calef. c/ cuerpo Hº Fº 31.000 Kcal/h  - Bajo mesada Tipo JIT - F-31</v>
      </c>
      <c r="D909" s="239" t="s">
        <v>163</v>
      </c>
      <c r="E909" s="239"/>
      <c r="F909" s="303">
        <v>6</v>
      </c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hidden="1" customHeight="1">
      <c r="A910" s="1"/>
      <c r="B910" s="301">
        <v>7</v>
      </c>
      <c r="C910" s="314" t="str">
        <f>'PRESUPUESTO NACION'!D883</f>
        <v>Caldera individual para calef. c/ cuerpo Hº Fº 41.000 Kcal/h  - Bajo mesada Tipo JIT - F-41</v>
      </c>
      <c r="D910" s="239" t="s">
        <v>163</v>
      </c>
      <c r="E910" s="239"/>
      <c r="F910" s="303">
        <v>7</v>
      </c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hidden="1" customHeight="1">
      <c r="A911" s="1"/>
      <c r="B911" s="301">
        <v>8</v>
      </c>
      <c r="C911" s="314" t="str">
        <f>'PRESUPUESTO NACION'!D884</f>
        <v>Caldera individual para calef. c/ cuerpo Hº Fº 51.000 Kcal/h  - Bajo mesada Tipo JIT - F-51</v>
      </c>
      <c r="D911" s="239" t="s">
        <v>163</v>
      </c>
      <c r="E911" s="239"/>
      <c r="F911" s="303">
        <v>8</v>
      </c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hidden="1" customHeight="1">
      <c r="A912" s="1"/>
      <c r="B912" s="301">
        <v>9</v>
      </c>
      <c r="C912" s="314" t="str">
        <f>'PRESUPUESTO NACION'!D885</f>
        <v>Caldera individual para calef. C/ cuerpo Hº Fº 62.000 Kcal/h  - Bajo mesada Tipo JIT - F-62</v>
      </c>
      <c r="D912" s="239" t="s">
        <v>163</v>
      </c>
      <c r="E912" s="239"/>
      <c r="F912" s="303">
        <v>9</v>
      </c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hidden="1" customHeight="1">
      <c r="A913" s="1"/>
      <c r="B913" s="301">
        <v>10</v>
      </c>
      <c r="C913" s="314" t="str">
        <f>'PRESUPUESTO NACION'!D886</f>
        <v>Caldera individual para calef. C/ cuerpo Hº Fº 72.000 Kcal/h  - Bajo mesada Tipo JIT - F-72</v>
      </c>
      <c r="D913" s="239" t="s">
        <v>163</v>
      </c>
      <c r="E913" s="239"/>
      <c r="F913" s="303">
        <v>10</v>
      </c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hidden="1" customHeight="1">
      <c r="A914" s="1"/>
      <c r="B914" s="301">
        <v>11</v>
      </c>
      <c r="C914" s="314" t="str">
        <f>'PRESUPUESTO NACION'!D887</f>
        <v>Caldera individual para calef. C/ cuerpo Hº Fº 82.000 Kcal/h - Bajo mesada Tipo JIT - F-82</v>
      </c>
      <c r="D914" s="239" t="s">
        <v>163</v>
      </c>
      <c r="E914" s="239"/>
      <c r="F914" s="303">
        <v>11</v>
      </c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hidden="1" customHeight="1">
      <c r="A915" s="1"/>
      <c r="B915" s="301">
        <v>12</v>
      </c>
      <c r="C915" s="314" t="str">
        <f>'PRESUPUESTO NACION'!D888</f>
        <v>Caldera individual para calef. C/ cuerpo Hº Fº 92.000 Kcal/h - Bajo mesada Tipo JIT - F-92</v>
      </c>
      <c r="D915" s="239" t="s">
        <v>163</v>
      </c>
      <c r="E915" s="239"/>
      <c r="F915" s="303">
        <v>12</v>
      </c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hidden="1" customHeight="1">
      <c r="A916" s="1"/>
      <c r="B916" s="301">
        <v>13</v>
      </c>
      <c r="C916" s="314" t="str">
        <f>'PRESUPUESTO NACION'!D889</f>
        <v>Caldera individual para calef. C/ cuerpo Hº Fº 100.000 Kcal/h - Bajo mesada Tipo JIT - F-100</v>
      </c>
      <c r="D916" s="239" t="s">
        <v>163</v>
      </c>
      <c r="E916" s="239"/>
      <c r="F916" s="303">
        <v>13</v>
      </c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hidden="1" customHeight="1">
      <c r="A917" s="1"/>
      <c r="B917" s="301">
        <v>14</v>
      </c>
      <c r="C917" s="314" t="str">
        <f>'PRESUPUESTO NACION'!D890</f>
        <v>Termostato de ambiente digital</v>
      </c>
      <c r="D917" s="239" t="s">
        <v>163</v>
      </c>
      <c r="E917" s="239"/>
      <c r="F917" s="303">
        <f t="shared" ref="F917:F938" si="44">+B917</f>
        <v>14</v>
      </c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hidden="1" customHeight="1">
      <c r="A918" s="1"/>
      <c r="B918" s="301">
        <f t="shared" ref="B918:B938" si="45">B917+1</f>
        <v>15</v>
      </c>
      <c r="C918" s="314" t="str">
        <f>'PRESUPUESTO NACION'!D891</f>
        <v>Caño PPTF ALU 1/2"</v>
      </c>
      <c r="D918" s="239" t="s">
        <v>385</v>
      </c>
      <c r="E918" s="239"/>
      <c r="F918" s="303">
        <f t="shared" si="44"/>
        <v>15</v>
      </c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hidden="1" customHeight="1">
      <c r="A919" s="1"/>
      <c r="B919" s="301">
        <f t="shared" si="45"/>
        <v>16</v>
      </c>
      <c r="C919" s="314" t="str">
        <f>'PRESUPUESTO NACION'!D892</f>
        <v>Caño PPTF ALU 3/4"</v>
      </c>
      <c r="D919" s="239" t="s">
        <v>385</v>
      </c>
      <c r="E919" s="239"/>
      <c r="F919" s="303">
        <f t="shared" si="44"/>
        <v>16</v>
      </c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hidden="1" customHeight="1">
      <c r="A920" s="1"/>
      <c r="B920" s="301">
        <f t="shared" si="45"/>
        <v>17</v>
      </c>
      <c r="C920" s="314" t="str">
        <f>'PRESUPUESTO NACION'!D893</f>
        <v>Caño PPTF ALU 1"</v>
      </c>
      <c r="D920" s="239" t="s">
        <v>385</v>
      </c>
      <c r="E920" s="239"/>
      <c r="F920" s="303">
        <f t="shared" si="44"/>
        <v>17</v>
      </c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hidden="1" customHeight="1">
      <c r="A921" s="1"/>
      <c r="B921" s="301">
        <f t="shared" si="45"/>
        <v>18</v>
      </c>
      <c r="C921" s="314" t="str">
        <f>'PRESUPUESTO NACION'!D894</f>
        <v>Caño PPTF ALU 11/4"</v>
      </c>
      <c r="D921" s="239" t="s">
        <v>385</v>
      </c>
      <c r="E921" s="239"/>
      <c r="F921" s="303">
        <f t="shared" si="44"/>
        <v>18</v>
      </c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hidden="1" customHeight="1">
      <c r="A922" s="1"/>
      <c r="B922" s="301">
        <f t="shared" si="45"/>
        <v>19</v>
      </c>
      <c r="C922" s="314" t="str">
        <f>'PRESUPUESTO NACION'!D895</f>
        <v>Caño PPTF ALU 11/2"</v>
      </c>
      <c r="D922" s="239" t="s">
        <v>385</v>
      </c>
      <c r="E922" s="239"/>
      <c r="F922" s="303">
        <f t="shared" si="44"/>
        <v>19</v>
      </c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hidden="1" customHeight="1">
      <c r="A923" s="1"/>
      <c r="B923" s="301">
        <f t="shared" si="45"/>
        <v>20</v>
      </c>
      <c r="C923" s="314" t="str">
        <f>'PRESUPUESTO NACION'!D896</f>
        <v>Caño PPTF ALU 2"</v>
      </c>
      <c r="D923" s="239" t="s">
        <v>385</v>
      </c>
      <c r="E923" s="239"/>
      <c r="F923" s="303">
        <f t="shared" si="44"/>
        <v>20</v>
      </c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hidden="1" customHeight="1">
      <c r="A924" s="1"/>
      <c r="B924" s="301">
        <f t="shared" si="45"/>
        <v>21</v>
      </c>
      <c r="C924" s="314" t="str">
        <f>'PRESUPUESTO NACION'!D897</f>
        <v>Caño HIDROFLEX radiante 18 x 2 x 120</v>
      </c>
      <c r="D924" s="239" t="s">
        <v>316</v>
      </c>
      <c r="E924" s="239"/>
      <c r="F924" s="303">
        <f t="shared" si="44"/>
        <v>21</v>
      </c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hidden="1" customHeight="1">
      <c r="A925" s="1"/>
      <c r="B925" s="301">
        <f t="shared" si="45"/>
        <v>22</v>
      </c>
      <c r="C925" s="314" t="str">
        <f>'PRESUPUESTO NACION'!D898</f>
        <v>Caño HIDROFLEX radiante 18 x 2 x 200</v>
      </c>
      <c r="D925" s="239" t="s">
        <v>316</v>
      </c>
      <c r="E925" s="239"/>
      <c r="F925" s="303">
        <f t="shared" si="44"/>
        <v>22</v>
      </c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hidden="1" customHeight="1">
      <c r="A926" s="1"/>
      <c r="B926" s="301">
        <f t="shared" si="45"/>
        <v>23</v>
      </c>
      <c r="C926" s="314" t="str">
        <f>'PRESUPUESTO NACION'!D899</f>
        <v>Caño HIDROFLEX radiante 18 x 2 x 240</v>
      </c>
      <c r="D926" s="239" t="s">
        <v>316</v>
      </c>
      <c r="E926" s="239"/>
      <c r="F926" s="303">
        <f t="shared" si="44"/>
        <v>23</v>
      </c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hidden="1" customHeight="1">
      <c r="A927" s="1"/>
      <c r="B927" s="301">
        <f t="shared" si="45"/>
        <v>24</v>
      </c>
      <c r="C927" s="314" t="str">
        <f>'PRESUPUESTO NACION'!D900</f>
        <v>Caño HIDROFLEX radiante 18 x 2 x 400</v>
      </c>
      <c r="D927" s="239" t="s">
        <v>316</v>
      </c>
      <c r="E927" s="239"/>
      <c r="F927" s="303">
        <f t="shared" si="44"/>
        <v>24</v>
      </c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hidden="1" customHeight="1">
      <c r="A928" s="1"/>
      <c r="B928" s="301">
        <f t="shared" si="45"/>
        <v>25</v>
      </c>
      <c r="C928" s="314" t="str">
        <f>'PRESUPUESTO NACION'!D901</f>
        <v>Hidroflex kit colector con termostato 2 salidas</v>
      </c>
      <c r="D928" s="239" t="s">
        <v>163</v>
      </c>
      <c r="E928" s="239"/>
      <c r="F928" s="303">
        <f t="shared" si="44"/>
        <v>25</v>
      </c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hidden="1" customHeight="1">
      <c r="A929" s="1"/>
      <c r="B929" s="301">
        <f t="shared" si="45"/>
        <v>26</v>
      </c>
      <c r="C929" s="314" t="str">
        <f>'PRESUPUESTO NACION'!D902</f>
        <v>Hidroflex kit colector con termostato 3 salidas</v>
      </c>
      <c r="D929" s="239" t="s">
        <v>163</v>
      </c>
      <c r="E929" s="239"/>
      <c r="F929" s="303">
        <f t="shared" si="44"/>
        <v>26</v>
      </c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hidden="1" customHeight="1">
      <c r="A930" s="1"/>
      <c r="B930" s="301">
        <f t="shared" si="45"/>
        <v>27</v>
      </c>
      <c r="C930" s="314" t="str">
        <f>'PRESUPUESTO NACION'!D903</f>
        <v>Hidroflex kit colector con termostato 4 salidas</v>
      </c>
      <c r="D930" s="239" t="s">
        <v>163</v>
      </c>
      <c r="E930" s="239"/>
      <c r="F930" s="303">
        <f t="shared" si="44"/>
        <v>27</v>
      </c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hidden="1" customHeight="1">
      <c r="A931" s="1"/>
      <c r="B931" s="301">
        <f t="shared" si="45"/>
        <v>28</v>
      </c>
      <c r="C931" s="314" t="str">
        <f>'PRESUPUESTO NACION'!D904</f>
        <v>Hidroflex kit colector con termostato 5 salidas</v>
      </c>
      <c r="D931" s="239" t="s">
        <v>163</v>
      </c>
      <c r="E931" s="239"/>
      <c r="F931" s="303">
        <f t="shared" si="44"/>
        <v>28</v>
      </c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hidden="1" customHeight="1">
      <c r="A932" s="1"/>
      <c r="B932" s="301">
        <f t="shared" si="45"/>
        <v>29</v>
      </c>
      <c r="C932" s="314" t="str">
        <f>'PRESUPUESTO NACION'!D905</f>
        <v>Hidroflex kit colector con termostato 6 salidas</v>
      </c>
      <c r="D932" s="239" t="s">
        <v>163</v>
      </c>
      <c r="E932" s="239"/>
      <c r="F932" s="303">
        <f t="shared" si="44"/>
        <v>29</v>
      </c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hidden="1" customHeight="1">
      <c r="A933" s="1"/>
      <c r="B933" s="301">
        <f t="shared" si="45"/>
        <v>30</v>
      </c>
      <c r="C933" s="314" t="str">
        <f>'PRESUPUESTO NACION'!D906</f>
        <v>Materiales aislamiento y fijación de suelo radiante (poliestireno expandido 20 mm (20 Kg/m3) y malla cima 15x15 (4,2mm)</v>
      </c>
      <c r="D933" s="239" t="s">
        <v>25</v>
      </c>
      <c r="E933" s="239"/>
      <c r="F933" s="303">
        <f t="shared" si="44"/>
        <v>30</v>
      </c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hidden="1" customHeight="1">
      <c r="A934" s="1"/>
      <c r="B934" s="301">
        <f t="shared" si="45"/>
        <v>31</v>
      </c>
      <c r="C934" s="314" t="str">
        <f>'PRESUPUESTO NACION'!D907</f>
        <v>Terminación s/suelo radiante - Mortero de asiento - Carpeta de concreto -50/60 mm - Mortero: 1:3:3 -Cemento-arena-canto rodado)</v>
      </c>
      <c r="D934" s="239" t="s">
        <v>25</v>
      </c>
      <c r="E934" s="239"/>
      <c r="F934" s="303">
        <f t="shared" si="44"/>
        <v>31</v>
      </c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hidden="1" customHeight="1">
      <c r="A935" s="1"/>
      <c r="B935" s="301">
        <f t="shared" si="45"/>
        <v>32</v>
      </c>
      <c r="C935" s="314" t="str">
        <f>'PRESUPUESTO NACION'!D908</f>
        <v>Gabinetes para caldera</v>
      </c>
      <c r="D935" s="239" t="s">
        <v>163</v>
      </c>
      <c r="E935" s="239"/>
      <c r="F935" s="303">
        <f t="shared" si="44"/>
        <v>32</v>
      </c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hidden="1" customHeight="1">
      <c r="A936" s="1"/>
      <c r="B936" s="301">
        <f t="shared" si="45"/>
        <v>33</v>
      </c>
      <c r="C936" s="314" t="str">
        <f>'PRESUPUESTO NACION'!D909</f>
        <v xml:space="preserve">Piezas y accesorios PPTF </v>
      </c>
      <c r="D936" s="239" t="s">
        <v>178</v>
      </c>
      <c r="E936" s="239"/>
      <c r="F936" s="303">
        <f t="shared" si="44"/>
        <v>33</v>
      </c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hidden="1" customHeight="1">
      <c r="A937" s="1"/>
      <c r="B937" s="301">
        <f t="shared" si="45"/>
        <v>34</v>
      </c>
      <c r="C937" s="314" t="str">
        <f>'PRESUPUESTO NACION'!D910</f>
        <v>Elemento radiador 500/80 - 245 calorías</v>
      </c>
      <c r="D937" s="239" t="s">
        <v>406</v>
      </c>
      <c r="E937" s="239"/>
      <c r="F937" s="303">
        <f t="shared" si="44"/>
        <v>34</v>
      </c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hidden="1" customHeight="1">
      <c r="A938" s="1"/>
      <c r="B938" s="305">
        <f t="shared" si="45"/>
        <v>35</v>
      </c>
      <c r="C938" s="315" t="str">
        <f>'PRESUPUESTO NACION'!D911</f>
        <v>Elementos para armado y conexión de radiadores</v>
      </c>
      <c r="D938" s="233" t="s">
        <v>163</v>
      </c>
      <c r="E938" s="233"/>
      <c r="F938" s="308">
        <f t="shared" si="44"/>
        <v>35</v>
      </c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hidden="1" customHeight="1">
      <c r="A939" s="1"/>
      <c r="B939" s="259"/>
      <c r="C939" s="1"/>
      <c r="D939" s="1"/>
      <c r="E939" s="1"/>
      <c r="F939" s="259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hidden="1" customHeight="1">
      <c r="A940" s="1"/>
      <c r="B940" s="322"/>
      <c r="C940" s="178" t="s">
        <v>407</v>
      </c>
      <c r="D940" s="253"/>
      <c r="E940" s="260"/>
      <c r="F940" s="310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hidden="1" customHeight="1">
      <c r="A941" s="1"/>
      <c r="B941" s="322">
        <v>1</v>
      </c>
      <c r="C941" s="323" t="str">
        <f>'A.P. A.TERMICO'!B1896</f>
        <v>Codo PPTF 1/2"</v>
      </c>
      <c r="D941" s="295" t="s">
        <v>163</v>
      </c>
      <c r="E941" s="284"/>
      <c r="F941" s="310">
        <f t="shared" ref="F941:F959" si="46">B941</f>
        <v>1</v>
      </c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hidden="1" customHeight="1">
      <c r="A942" s="1"/>
      <c r="B942" s="322">
        <f t="shared" ref="B942:B959" si="47">B941+1</f>
        <v>2</v>
      </c>
      <c r="C942" s="323" t="str">
        <f>'A.P. A.TERMICO'!B1897</f>
        <v>Codo PPTF 3/4"</v>
      </c>
      <c r="D942" s="292" t="s">
        <v>163</v>
      </c>
      <c r="E942" s="277"/>
      <c r="F942" s="310">
        <f t="shared" si="46"/>
        <v>2</v>
      </c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hidden="1" customHeight="1">
      <c r="A943" s="1"/>
      <c r="B943" s="322">
        <f t="shared" si="47"/>
        <v>3</v>
      </c>
      <c r="C943" s="323" t="str">
        <f>'A.P. A.TERMICO'!B1898</f>
        <v>Codo PPTF 1"</v>
      </c>
      <c r="D943" s="292" t="s">
        <v>163</v>
      </c>
      <c r="E943" s="277"/>
      <c r="F943" s="310">
        <f t="shared" si="46"/>
        <v>3</v>
      </c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hidden="1" customHeight="1">
      <c r="A944" s="1"/>
      <c r="B944" s="322">
        <f t="shared" si="47"/>
        <v>4</v>
      </c>
      <c r="C944" s="323" t="str">
        <f>'A.P. A.TERMICO'!B1899</f>
        <v>Codo PPTF 11/4"</v>
      </c>
      <c r="D944" s="292" t="s">
        <v>163</v>
      </c>
      <c r="E944" s="277"/>
      <c r="F944" s="310">
        <f t="shared" si="46"/>
        <v>4</v>
      </c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hidden="1" customHeight="1">
      <c r="A945" s="1"/>
      <c r="B945" s="322">
        <f t="shared" si="47"/>
        <v>5</v>
      </c>
      <c r="C945" s="323" t="str">
        <f>'A.P. A.TERMICO'!B1900</f>
        <v>Codo PPTF 11/2"</v>
      </c>
      <c r="D945" s="292" t="s">
        <v>163</v>
      </c>
      <c r="E945" s="277"/>
      <c r="F945" s="310">
        <f t="shared" si="46"/>
        <v>5</v>
      </c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hidden="1" customHeight="1">
      <c r="A946" s="1"/>
      <c r="B946" s="322">
        <f t="shared" si="47"/>
        <v>6</v>
      </c>
      <c r="C946" s="323" t="str">
        <f>'A.P. A.TERMICO'!B1901</f>
        <v>Codo PPTF 2"</v>
      </c>
      <c r="D946" s="292" t="s">
        <v>163</v>
      </c>
      <c r="E946" s="277"/>
      <c r="F946" s="310">
        <f t="shared" si="46"/>
        <v>6</v>
      </c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hidden="1" customHeight="1">
      <c r="A947" s="1"/>
      <c r="B947" s="322">
        <f t="shared" si="47"/>
        <v>7</v>
      </c>
      <c r="C947" s="323" t="str">
        <f>'A.P. A.TERMICO'!B1902</f>
        <v>Tee PPTF 1/2"</v>
      </c>
      <c r="D947" s="292" t="s">
        <v>163</v>
      </c>
      <c r="E947" s="277"/>
      <c r="F947" s="310">
        <f t="shared" si="46"/>
        <v>7</v>
      </c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hidden="1" customHeight="1">
      <c r="A948" s="1"/>
      <c r="B948" s="322">
        <f t="shared" si="47"/>
        <v>8</v>
      </c>
      <c r="C948" s="323" t="str">
        <f>'A.P. A.TERMICO'!B1903</f>
        <v>Tee PPTF 3/4"</v>
      </c>
      <c r="D948" s="292" t="s">
        <v>163</v>
      </c>
      <c r="E948" s="277"/>
      <c r="F948" s="310">
        <f t="shared" si="46"/>
        <v>8</v>
      </c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hidden="1" customHeight="1">
      <c r="A949" s="1"/>
      <c r="B949" s="322">
        <f t="shared" si="47"/>
        <v>9</v>
      </c>
      <c r="C949" s="323" t="str">
        <f>'A.P. A.TERMICO'!B1904</f>
        <v>Tee PPTF 1"</v>
      </c>
      <c r="D949" s="292" t="s">
        <v>163</v>
      </c>
      <c r="E949" s="277"/>
      <c r="F949" s="310">
        <f t="shared" si="46"/>
        <v>9</v>
      </c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hidden="1" customHeight="1">
      <c r="A950" s="1"/>
      <c r="B950" s="322">
        <f t="shared" si="47"/>
        <v>10</v>
      </c>
      <c r="C950" s="323" t="str">
        <f>'A.P. A.TERMICO'!B1905</f>
        <v>Tee PPTF 11/4"</v>
      </c>
      <c r="D950" s="292" t="s">
        <v>163</v>
      </c>
      <c r="E950" s="277"/>
      <c r="F950" s="310">
        <f t="shared" si="46"/>
        <v>10</v>
      </c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hidden="1" customHeight="1">
      <c r="A951" s="1"/>
      <c r="B951" s="322">
        <f t="shared" si="47"/>
        <v>11</v>
      </c>
      <c r="C951" s="323" t="str">
        <f>'A.P. A.TERMICO'!B1906</f>
        <v>Tee PPTF 11/2"</v>
      </c>
      <c r="D951" s="292" t="s">
        <v>163</v>
      </c>
      <c r="E951" s="277"/>
      <c r="F951" s="310">
        <f t="shared" si="46"/>
        <v>11</v>
      </c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hidden="1" customHeight="1">
      <c r="A952" s="1"/>
      <c r="B952" s="322">
        <f t="shared" si="47"/>
        <v>12</v>
      </c>
      <c r="C952" s="323" t="str">
        <f>'A.P. A.TERMICO'!B1907</f>
        <v>Tee PPTF 2"</v>
      </c>
      <c r="D952" s="292" t="s">
        <v>163</v>
      </c>
      <c r="E952" s="277"/>
      <c r="F952" s="310">
        <f t="shared" si="46"/>
        <v>12</v>
      </c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hidden="1" customHeight="1">
      <c r="A953" s="1"/>
      <c r="B953" s="322">
        <f t="shared" si="47"/>
        <v>13</v>
      </c>
      <c r="C953" s="323" t="str">
        <f>'A.P. A.TERMICO'!B1908</f>
        <v>Tubo PPTF RM Ø 0,013</v>
      </c>
      <c r="D953" s="292" t="s">
        <v>163</v>
      </c>
      <c r="E953" s="277"/>
      <c r="F953" s="310">
        <f t="shared" si="46"/>
        <v>13</v>
      </c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hidden="1" customHeight="1">
      <c r="A954" s="1"/>
      <c r="B954" s="322">
        <f t="shared" si="47"/>
        <v>14</v>
      </c>
      <c r="C954" s="323" t="str">
        <f>'A.P. A.TERMICO'!B1909</f>
        <v>Buje PPTF 0,019 x 0,013</v>
      </c>
      <c r="D954" s="292" t="s">
        <v>163</v>
      </c>
      <c r="E954" s="277"/>
      <c r="F954" s="310">
        <f t="shared" si="46"/>
        <v>14</v>
      </c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hidden="1" customHeight="1">
      <c r="A955" s="1"/>
      <c r="B955" s="322">
        <f t="shared" si="47"/>
        <v>15</v>
      </c>
      <c r="C955" s="323" t="str">
        <f>'A.P. A.TERMICO'!B1910</f>
        <v>Buje PPTF 0,025 x 0,019</v>
      </c>
      <c r="D955" s="292" t="s">
        <v>163</v>
      </c>
      <c r="E955" s="277"/>
      <c r="F955" s="310">
        <f t="shared" si="46"/>
        <v>15</v>
      </c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hidden="1" customHeight="1">
      <c r="A956" s="1"/>
      <c r="B956" s="322">
        <f t="shared" si="47"/>
        <v>16</v>
      </c>
      <c r="C956" s="323" t="str">
        <f>'A.P. A.TERMICO'!B1911</f>
        <v>Buje PPTF 0,032 x 0,025</v>
      </c>
      <c r="D956" s="292" t="s">
        <v>163</v>
      </c>
      <c r="E956" s="277"/>
      <c r="F956" s="310">
        <f t="shared" si="46"/>
        <v>16</v>
      </c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hidden="1" customHeight="1">
      <c r="A957" s="1"/>
      <c r="B957" s="322">
        <f t="shared" si="47"/>
        <v>17</v>
      </c>
      <c r="C957" s="323" t="str">
        <f>'A.P. A.TERMICO'!B1912</f>
        <v>Buje PPTF 0,038 x 0,032</v>
      </c>
      <c r="D957" s="292" t="s">
        <v>163</v>
      </c>
      <c r="E957" s="277"/>
      <c r="F957" s="310">
        <f t="shared" si="46"/>
        <v>17</v>
      </c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hidden="1" customHeight="1">
      <c r="A958" s="1"/>
      <c r="B958" s="322">
        <f t="shared" si="47"/>
        <v>18</v>
      </c>
      <c r="C958" s="323" t="str">
        <f>'A.P. A.TERMICO'!B1913</f>
        <v>Buje PPTF 0,050 x 0,038</v>
      </c>
      <c r="D958" s="292" t="s">
        <v>163</v>
      </c>
      <c r="E958" s="277"/>
      <c r="F958" s="310">
        <f t="shared" si="46"/>
        <v>18</v>
      </c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hidden="1" customHeight="1">
      <c r="A959" s="1"/>
      <c r="B959" s="322">
        <f t="shared" si="47"/>
        <v>19</v>
      </c>
      <c r="C959" s="297" t="str">
        <f>'A.P. A.TERMICO'!B1914</f>
        <v>Buje PPTF 0,060 x 0,050</v>
      </c>
      <c r="D959" s="293" t="s">
        <v>163</v>
      </c>
      <c r="E959" s="280"/>
      <c r="F959" s="310">
        <f t="shared" si="46"/>
        <v>19</v>
      </c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hidden="1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hidden="1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78" t="s">
        <v>318</v>
      </c>
      <c r="C962" s="252" t="s">
        <v>408</v>
      </c>
      <c r="D962" s="253"/>
      <c r="E962" s="253"/>
      <c r="F962" s="260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261">
        <v>1</v>
      </c>
      <c r="C963" s="229" t="str">
        <f>'PRESUPUESTO NACION'!D917</f>
        <v>Boca de incendio</v>
      </c>
      <c r="D963" s="229" t="s">
        <v>167</v>
      </c>
      <c r="E963" s="229">
        <v>7</v>
      </c>
      <c r="F963" s="262">
        <f>+B963</f>
        <v>1</v>
      </c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263">
        <f t="shared" ref="B964:B975" si="48">B963+1</f>
        <v>2</v>
      </c>
      <c r="C964" s="239" t="str">
        <f>'PRESUPUESTO NACION'!D918</f>
        <v>Boca de impulsión</v>
      </c>
      <c r="D964" s="239" t="s">
        <v>167</v>
      </c>
      <c r="E964" s="264">
        <v>1</v>
      </c>
      <c r="F964" s="265">
        <f t="shared" ref="F964:F975" si="49">B964</f>
        <v>2</v>
      </c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263">
        <f t="shared" si="48"/>
        <v>3</v>
      </c>
      <c r="C965" s="239" t="str">
        <f>'PRESUPUESTO NACION'!D919</f>
        <v>Balizado de sistema de bocas de impulsión</v>
      </c>
      <c r="D965" s="239" t="s">
        <v>167</v>
      </c>
      <c r="E965" s="239">
        <v>1</v>
      </c>
      <c r="F965" s="265">
        <f t="shared" si="49"/>
        <v>3</v>
      </c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263">
        <f t="shared" si="48"/>
        <v>4</v>
      </c>
      <c r="C966" s="239" t="str">
        <f>'PRESUPUESTO NACION'!D920</f>
        <v>Balizado sistema extintores</v>
      </c>
      <c r="D966" s="239" t="s">
        <v>167</v>
      </c>
      <c r="E966" s="239">
        <v>20</v>
      </c>
      <c r="F966" s="265">
        <f t="shared" si="49"/>
        <v>4</v>
      </c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263">
        <f t="shared" si="48"/>
        <v>5</v>
      </c>
      <c r="C967" s="239" t="str">
        <f>'PRESUPUESTO NACION'!D921</f>
        <v>Equipo de bombas Jockey según memoria</v>
      </c>
      <c r="D967" s="239" t="s">
        <v>167</v>
      </c>
      <c r="E967" s="239">
        <v>1</v>
      </c>
      <c r="F967" s="265">
        <f t="shared" si="49"/>
        <v>5</v>
      </c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263">
        <f t="shared" si="48"/>
        <v>6</v>
      </c>
      <c r="C968" s="239" t="str">
        <f>'PRESUPUESTO NACION'!D922</f>
        <v>Cañería red de incendio Hº Gº</v>
      </c>
      <c r="D968" s="239" t="s">
        <v>178</v>
      </c>
      <c r="E968" s="239">
        <v>1</v>
      </c>
      <c r="F968" s="265">
        <f t="shared" si="49"/>
        <v>6</v>
      </c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263">
        <f t="shared" si="48"/>
        <v>7</v>
      </c>
      <c r="C969" s="239" t="str">
        <f>'PRESUPUESTO NACION'!D923</f>
        <v>Extintor CO2 3,5 kg</v>
      </c>
      <c r="D969" s="239" t="s">
        <v>167</v>
      </c>
      <c r="E969" s="239">
        <v>12</v>
      </c>
      <c r="F969" s="265">
        <f t="shared" si="49"/>
        <v>7</v>
      </c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hidden="1" customHeight="1">
      <c r="A970" s="1"/>
      <c r="B970" s="263">
        <f t="shared" si="48"/>
        <v>8</v>
      </c>
      <c r="C970" s="239" t="str">
        <f>'PRESUPUESTO NACION'!D924</f>
        <v>Extintor CO2 10 kg con carro y gabinete</v>
      </c>
      <c r="D970" s="239" t="s">
        <v>167</v>
      </c>
      <c r="E970" s="239"/>
      <c r="F970" s="265">
        <f t="shared" si="49"/>
        <v>8</v>
      </c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263">
        <f t="shared" si="48"/>
        <v>9</v>
      </c>
      <c r="C971" s="239" t="str">
        <f>'PRESUPUESTO NACION'!D925</f>
        <v>Extintor ABC 5 kg</v>
      </c>
      <c r="D971" s="239" t="s">
        <v>167</v>
      </c>
      <c r="E971" s="239">
        <v>8</v>
      </c>
      <c r="F971" s="265">
        <f t="shared" si="49"/>
        <v>9</v>
      </c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hidden="1" customHeight="1">
      <c r="A972" s="1"/>
      <c r="B972" s="263">
        <f t="shared" si="48"/>
        <v>10</v>
      </c>
      <c r="C972" s="239" t="str">
        <f>'PRESUPUESTO NACION'!D926</f>
        <v>Extintor HCFC 5 kg</v>
      </c>
      <c r="D972" s="239" t="s">
        <v>167</v>
      </c>
      <c r="E972" s="239"/>
      <c r="F972" s="265">
        <f t="shared" si="49"/>
        <v>10</v>
      </c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hidden="1" customHeight="1">
      <c r="A973" s="1"/>
      <c r="B973" s="263">
        <f t="shared" si="48"/>
        <v>11</v>
      </c>
      <c r="C973" s="239" t="str">
        <f>'PRESUPUESTO NACION'!D927</f>
        <v>Extintor clase K  2,5 Kgr.</v>
      </c>
      <c r="D973" s="239" t="s">
        <v>167</v>
      </c>
      <c r="E973" s="239"/>
      <c r="F973" s="265">
        <f t="shared" si="49"/>
        <v>11</v>
      </c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hidden="1" customHeight="1">
      <c r="A974" s="1"/>
      <c r="B974" s="263">
        <f t="shared" si="48"/>
        <v>12</v>
      </c>
      <c r="C974" s="239" t="str">
        <f>'PRESUPUESTO NACION'!D928</f>
        <v>Extintor clase K  5 Kgr.</v>
      </c>
      <c r="D974" s="239" t="s">
        <v>167</v>
      </c>
      <c r="E974" s="239"/>
      <c r="F974" s="265">
        <f t="shared" si="49"/>
        <v>12</v>
      </c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263">
        <f t="shared" si="48"/>
        <v>13</v>
      </c>
      <c r="C975" s="239" t="str">
        <f>'PRESUPUESTO NACION'!D929</f>
        <v>Gabinete para matafuego de 3,5 a 5 Kg</v>
      </c>
      <c r="D975" s="239" t="s">
        <v>167</v>
      </c>
      <c r="E975" s="239">
        <v>20</v>
      </c>
      <c r="F975" s="265">
        <f t="shared" si="49"/>
        <v>13</v>
      </c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hidden="1" customHeight="1">
      <c r="A977" s="1"/>
      <c r="B977" s="322"/>
      <c r="C977" s="178" t="s">
        <v>409</v>
      </c>
      <c r="D977" s="253"/>
      <c r="E977" s="260"/>
      <c r="F977" s="310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hidden="1" customHeight="1">
      <c r="A978" s="1"/>
      <c r="B978" s="322">
        <v>1</v>
      </c>
      <c r="C978" s="323" t="str">
        <f>'A.P. SEGURIDAD'!B171</f>
        <v>Cañería red de incendio Hº Gº</v>
      </c>
      <c r="D978" s="295" t="s">
        <v>163</v>
      </c>
      <c r="E978" s="284"/>
      <c r="F978" s="310">
        <f t="shared" ref="F978:F997" si="50">B978</f>
        <v>1</v>
      </c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hidden="1" customHeight="1">
      <c r="A979" s="1"/>
      <c r="B979" s="322">
        <f t="shared" ref="B979:B997" si="51">B978+1</f>
        <v>2</v>
      </c>
      <c r="C979" s="323" t="e">
        <f>'A.P. SEGURIDAD'!#REF!</f>
        <v>#REF!</v>
      </c>
      <c r="D979" s="292" t="s">
        <v>163</v>
      </c>
      <c r="E979" s="277"/>
      <c r="F979" s="310">
        <f t="shared" si="50"/>
        <v>2</v>
      </c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hidden="1" customHeight="1">
      <c r="A980" s="1"/>
      <c r="B980" s="322">
        <f t="shared" si="51"/>
        <v>3</v>
      </c>
      <c r="C980" s="323" t="e">
        <f>'A.P. SEGURIDAD'!#REF!</f>
        <v>#REF!</v>
      </c>
      <c r="D980" s="292" t="s">
        <v>163</v>
      </c>
      <c r="E980" s="277"/>
      <c r="F980" s="310">
        <f t="shared" si="50"/>
        <v>3</v>
      </c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hidden="1" customHeight="1">
      <c r="A981" s="1"/>
      <c r="B981" s="322">
        <f t="shared" si="51"/>
        <v>4</v>
      </c>
      <c r="C981" s="323" t="e">
        <f>'A.P. SEGURIDAD'!#REF!</f>
        <v>#REF!</v>
      </c>
      <c r="D981" s="292" t="s">
        <v>163</v>
      </c>
      <c r="E981" s="277"/>
      <c r="F981" s="310">
        <f t="shared" si="50"/>
        <v>4</v>
      </c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hidden="1" customHeight="1">
      <c r="A982" s="1"/>
      <c r="B982" s="322">
        <f t="shared" si="51"/>
        <v>5</v>
      </c>
      <c r="C982" s="323" t="e">
        <f>'A.P. SEGURIDAD'!#REF!</f>
        <v>#REF!</v>
      </c>
      <c r="D982" s="292" t="s">
        <v>163</v>
      </c>
      <c r="E982" s="277"/>
      <c r="F982" s="310">
        <f t="shared" si="50"/>
        <v>5</v>
      </c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hidden="1" customHeight="1">
      <c r="A983" s="1"/>
      <c r="B983" s="322">
        <f t="shared" si="51"/>
        <v>6</v>
      </c>
      <c r="C983" s="323" t="e">
        <f>'A.P. SEGURIDAD'!#REF!</f>
        <v>#REF!</v>
      </c>
      <c r="D983" s="292" t="s">
        <v>163</v>
      </c>
      <c r="E983" s="277"/>
      <c r="F983" s="310">
        <f t="shared" si="50"/>
        <v>6</v>
      </c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hidden="1" customHeight="1">
      <c r="A984" s="1"/>
      <c r="B984" s="322">
        <f t="shared" si="51"/>
        <v>7</v>
      </c>
      <c r="C984" s="323" t="e">
        <f>'A.P. SEGURIDAD'!#REF!</f>
        <v>#REF!</v>
      </c>
      <c r="D984" s="292" t="s">
        <v>163</v>
      </c>
      <c r="E984" s="277"/>
      <c r="F984" s="310">
        <f t="shared" si="50"/>
        <v>7</v>
      </c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hidden="1" customHeight="1">
      <c r="A985" s="1"/>
      <c r="B985" s="322">
        <f t="shared" si="51"/>
        <v>8</v>
      </c>
      <c r="C985" s="323" t="e">
        <f>'A.P. SEGURIDAD'!#REF!</f>
        <v>#REF!</v>
      </c>
      <c r="D985" s="292" t="s">
        <v>163</v>
      </c>
      <c r="E985" s="277"/>
      <c r="F985" s="310">
        <f t="shared" si="50"/>
        <v>8</v>
      </c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hidden="1" customHeight="1">
      <c r="A986" s="1"/>
      <c r="B986" s="322">
        <f t="shared" si="51"/>
        <v>9</v>
      </c>
      <c r="C986" s="323" t="e">
        <f>'A.P. SEGURIDAD'!#REF!</f>
        <v>#REF!</v>
      </c>
      <c r="D986" s="292" t="s">
        <v>163</v>
      </c>
      <c r="E986" s="277"/>
      <c r="F986" s="310">
        <f t="shared" si="50"/>
        <v>9</v>
      </c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hidden="1" customHeight="1">
      <c r="A987" s="1"/>
      <c r="B987" s="322">
        <f t="shared" si="51"/>
        <v>10</v>
      </c>
      <c r="C987" s="323" t="e">
        <f>'A.P. SEGURIDAD'!#REF!</f>
        <v>#REF!</v>
      </c>
      <c r="D987" s="292" t="s">
        <v>163</v>
      </c>
      <c r="E987" s="277"/>
      <c r="F987" s="310">
        <f t="shared" si="50"/>
        <v>10</v>
      </c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hidden="1" customHeight="1">
      <c r="A988" s="1"/>
      <c r="B988" s="322">
        <f t="shared" si="51"/>
        <v>11</v>
      </c>
      <c r="C988" s="323" t="e">
        <f>'A.P. SEGURIDAD'!#REF!</f>
        <v>#REF!</v>
      </c>
      <c r="D988" s="292" t="s">
        <v>163</v>
      </c>
      <c r="E988" s="277"/>
      <c r="F988" s="310">
        <f t="shared" si="50"/>
        <v>11</v>
      </c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hidden="1" customHeight="1">
      <c r="A989" s="1"/>
      <c r="B989" s="322">
        <f t="shared" si="51"/>
        <v>12</v>
      </c>
      <c r="C989" s="323" t="e">
        <f>'A.P. SEGURIDAD'!#REF!</f>
        <v>#REF!</v>
      </c>
      <c r="D989" s="292" t="s">
        <v>163</v>
      </c>
      <c r="E989" s="277"/>
      <c r="F989" s="310">
        <f t="shared" si="50"/>
        <v>12</v>
      </c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hidden="1" customHeight="1">
      <c r="A990" s="1"/>
      <c r="B990" s="322">
        <f t="shared" si="51"/>
        <v>13</v>
      </c>
      <c r="C990" s="323" t="e">
        <f>'A.P. SEGURIDAD'!#REF!</f>
        <v>#REF!</v>
      </c>
      <c r="D990" s="292" t="s">
        <v>163</v>
      </c>
      <c r="E990" s="277"/>
      <c r="F990" s="310">
        <f t="shared" si="50"/>
        <v>13</v>
      </c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hidden="1" customHeight="1">
      <c r="A991" s="1"/>
      <c r="B991" s="322">
        <f t="shared" si="51"/>
        <v>14</v>
      </c>
      <c r="C991" s="323" t="e">
        <f>'A.P. SEGURIDAD'!#REF!</f>
        <v>#REF!</v>
      </c>
      <c r="D991" s="292" t="s">
        <v>163</v>
      </c>
      <c r="E991" s="277"/>
      <c r="F991" s="310">
        <f t="shared" si="50"/>
        <v>14</v>
      </c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hidden="1" customHeight="1">
      <c r="A992" s="1"/>
      <c r="B992" s="322">
        <f t="shared" si="51"/>
        <v>15</v>
      </c>
      <c r="C992" s="323" t="e">
        <f>'A.P. SEGURIDAD'!#REF!</f>
        <v>#REF!</v>
      </c>
      <c r="D992" s="292" t="s">
        <v>163</v>
      </c>
      <c r="E992" s="277"/>
      <c r="F992" s="310">
        <f t="shared" si="50"/>
        <v>15</v>
      </c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hidden="1" customHeight="1">
      <c r="A993" s="1"/>
      <c r="B993" s="322">
        <f t="shared" si="51"/>
        <v>16</v>
      </c>
      <c r="C993" s="323" t="e">
        <f>'A.P. SEGURIDAD'!#REF!</f>
        <v>#REF!</v>
      </c>
      <c r="D993" s="292" t="s">
        <v>163</v>
      </c>
      <c r="E993" s="277"/>
      <c r="F993" s="310">
        <f t="shared" si="50"/>
        <v>16</v>
      </c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hidden="1" customHeight="1">
      <c r="A994" s="1"/>
      <c r="B994" s="322">
        <f t="shared" si="51"/>
        <v>17</v>
      </c>
      <c r="C994" s="323" t="e">
        <f>'A.P. SEGURIDAD'!#REF!</f>
        <v>#REF!</v>
      </c>
      <c r="D994" s="292" t="s">
        <v>163</v>
      </c>
      <c r="E994" s="277"/>
      <c r="F994" s="310">
        <f t="shared" si="50"/>
        <v>17</v>
      </c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hidden="1" customHeight="1">
      <c r="A995" s="1"/>
      <c r="B995" s="322">
        <f t="shared" si="51"/>
        <v>18</v>
      </c>
      <c r="C995" s="323" t="e">
        <f>'A.P. SEGURIDAD'!#REF!</f>
        <v>#REF!</v>
      </c>
      <c r="D995" s="292" t="s">
        <v>163</v>
      </c>
      <c r="E995" s="277"/>
      <c r="F995" s="310">
        <f t="shared" si="50"/>
        <v>18</v>
      </c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hidden="1" customHeight="1">
      <c r="A996" s="1"/>
      <c r="B996" s="322">
        <f t="shared" si="51"/>
        <v>19</v>
      </c>
      <c r="C996" s="323" t="e">
        <f>'A.P. SEGURIDAD'!#REF!</f>
        <v>#REF!</v>
      </c>
      <c r="D996" s="292" t="s">
        <v>163</v>
      </c>
      <c r="E996" s="324"/>
      <c r="F996" s="310">
        <f t="shared" si="50"/>
        <v>19</v>
      </c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hidden="1" customHeight="1">
      <c r="A997" s="1"/>
      <c r="B997" s="322">
        <f t="shared" si="51"/>
        <v>20</v>
      </c>
      <c r="C997" s="325" t="e">
        <f>'A.P. SEGURIDAD'!#REF!</f>
        <v>#REF!</v>
      </c>
      <c r="D997" s="293" t="s">
        <v>163</v>
      </c>
      <c r="E997" s="280"/>
      <c r="F997" s="310">
        <f t="shared" si="50"/>
        <v>20</v>
      </c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hidden="1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2.75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2.75" customHeight="1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 ht="12.75" customHeight="1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 ht="12.75" customHeight="1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  <row r="1005" spans="1:26" ht="12.75" customHeight="1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</row>
    <row r="1006" spans="1:26" ht="12.75" customHeight="1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</row>
    <row r="1007" spans="1:26" ht="12.75" customHeight="1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</row>
    <row r="1008" spans="1:26" ht="12.75" customHeight="1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</row>
    <row r="1009" spans="1:26" ht="12.75" customHeight="1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</row>
    <row r="1010" spans="1:26" ht="12.75" customHeight="1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</row>
    <row r="1011" spans="1:26" ht="13.5" customHeight="1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</row>
    <row r="1012" spans="1:26" ht="14.25" customHeight="1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</row>
    <row r="1013" spans="1:26" ht="14.25" customHeight="1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</row>
    <row r="1014" spans="1:26" ht="14.25" customHeight="1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</row>
    <row r="1015" spans="1:26" ht="14.25" customHeight="1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</row>
    <row r="1016" spans="1:26" ht="14.25" customHeight="1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</row>
    <row r="1017" spans="1:26" ht="14.25" customHeight="1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</row>
    <row r="1018" spans="1:26" ht="12.75" customHeight="1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</row>
    <row r="1019" spans="1:26" ht="12.75" customHeight="1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</row>
    <row r="1020" spans="1:26" ht="12.75" customHeight="1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</row>
    <row r="1021" spans="1:26" ht="12.75" customHeight="1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</row>
    <row r="1022" spans="1:26" ht="12.75" customHeight="1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</row>
    <row r="1023" spans="1:26" ht="12.75" customHeight="1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</row>
    <row r="1024" spans="1:26" ht="12.75" customHeight="1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</row>
    <row r="1025" spans="1:26" ht="12.75" customHeight="1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</row>
    <row r="1026" spans="1:26" ht="12.75" customHeight="1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</row>
    <row r="1027" spans="1:26" ht="12.75" customHeight="1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</row>
    <row r="1028" spans="1:26" ht="12.75" customHeight="1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</row>
    <row r="1029" spans="1:26" ht="12.75" customHeight="1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</row>
    <row r="1030" spans="1:26" ht="12.75" customHeight="1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</row>
    <row r="1031" spans="1:26" ht="12.75" customHeight="1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</row>
    <row r="1032" spans="1:26" ht="12.75" customHeight="1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</row>
    <row r="1033" spans="1:26" ht="12.75" customHeight="1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</row>
    <row r="1034" spans="1:26" ht="12.75" customHeight="1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</row>
    <row r="1035" spans="1:26" ht="12.75" customHeight="1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</row>
    <row r="1036" spans="1:26" ht="12.75" customHeight="1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</row>
    <row r="1037" spans="1:26" ht="12.75" customHeight="1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</row>
    <row r="1038" spans="1:26" ht="12.75" customHeight="1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</row>
    <row r="1039" spans="1:26" ht="12.75" customHeight="1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</row>
    <row r="1040" spans="1:26" ht="12.75" customHeight="1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</row>
    <row r="1041" spans="1:26" ht="12.75" customHeight="1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</row>
    <row r="1042" spans="1:26" ht="12.75" customHeight="1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</row>
    <row r="1043" spans="1:26" ht="12.75" customHeight="1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</row>
    <row r="1044" spans="1:26" ht="12.75" customHeight="1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</row>
    <row r="1045" spans="1:26" ht="12.75" customHeight="1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</row>
    <row r="1046" spans="1:26" ht="12.75" customHeight="1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</row>
    <row r="1047" spans="1:26" ht="12.75" customHeight="1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</row>
    <row r="1048" spans="1:26" ht="12.75" customHeight="1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</row>
    <row r="1049" spans="1:26" ht="12.75" customHeight="1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</row>
    <row r="1050" spans="1:26" ht="12.75" customHeight="1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</row>
    <row r="1051" spans="1:26" ht="12.75" customHeight="1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</row>
    <row r="1052" spans="1:26" ht="12.75" customHeight="1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</row>
    <row r="1053" spans="1:26" ht="12.75" customHeight="1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</row>
    <row r="1054" spans="1:26" ht="12.75" customHeight="1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</row>
    <row r="1055" spans="1:26" ht="12.75" customHeight="1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</row>
    <row r="1056" spans="1:26" ht="12.75" customHeight="1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</row>
    <row r="1057" spans="1:26" ht="12.75" customHeight="1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</row>
    <row r="1058" spans="1:26" ht="12.75" customHeight="1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</row>
    <row r="1059" spans="1:26" ht="12.75" customHeight="1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</row>
    <row r="1060" spans="1:26" ht="12.75" customHeight="1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</row>
    <row r="1061" spans="1:26" ht="12.75" customHeight="1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</row>
    <row r="1062" spans="1:26" ht="12.75" customHeight="1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</row>
    <row r="1063" spans="1:26" ht="12.75" customHeight="1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</row>
    <row r="1064" spans="1:26" ht="12.75" customHeight="1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</row>
    <row r="1065" spans="1:26" ht="12.75" customHeight="1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</row>
    <row r="1066" spans="1:26" ht="12.75" customHeight="1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</row>
    <row r="1067" spans="1:26" ht="12.75" customHeight="1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</row>
    <row r="1068" spans="1:26" ht="12.75" customHeight="1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</row>
    <row r="1069" spans="1:26" ht="12.75" customHeight="1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</row>
    <row r="1070" spans="1:26" ht="12.75" customHeight="1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</row>
    <row r="1071" spans="1:26" ht="12.75" customHeight="1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</row>
    <row r="1072" spans="1:26" ht="12.75" customHeight="1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</row>
    <row r="1073" spans="1:26" ht="12.75" customHeight="1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</row>
    <row r="1074" spans="1:26" ht="12.75" customHeight="1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</row>
    <row r="1075" spans="1:26" ht="12.75" customHeight="1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</row>
    <row r="1076" spans="1:26" ht="12.75" customHeight="1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</row>
    <row r="1077" spans="1:26" ht="12.75" customHeight="1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</row>
    <row r="1078" spans="1:26" ht="12.75" customHeight="1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</row>
    <row r="1079" spans="1:26" ht="12.75" customHeight="1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</row>
    <row r="1080" spans="1:26" ht="12.75" customHeight="1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</row>
    <row r="1081" spans="1:26" ht="12.75" customHeight="1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</row>
    <row r="1082" spans="1:26" ht="12.75" customHeight="1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</row>
    <row r="1083" spans="1:26" ht="12.75" customHeight="1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</row>
    <row r="1084" spans="1:26" ht="12.75" customHeight="1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</row>
    <row r="1085" spans="1:26" ht="12.75" customHeight="1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</row>
    <row r="1086" spans="1:26" ht="12.75" customHeight="1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</row>
    <row r="1087" spans="1:26" ht="12.75" customHeight="1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</row>
    <row r="1088" spans="1:26" ht="12.75" customHeight="1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</row>
    <row r="1089" spans="1:26" ht="12.75" customHeight="1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</row>
    <row r="1090" spans="1:26" ht="12.75" customHeight="1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</row>
    <row r="1091" spans="1:26" ht="12.75" customHeight="1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</row>
    <row r="1092" spans="1:26" ht="12.75" customHeight="1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</row>
    <row r="1093" spans="1:26" ht="12.75" customHeight="1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</row>
    <row r="1094" spans="1:26" ht="12.75" customHeight="1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</row>
    <row r="1095" spans="1:26" ht="12.75" customHeight="1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</row>
    <row r="1096" spans="1:26" ht="12.75" customHeight="1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</row>
    <row r="1097" spans="1:26" ht="12.75" customHeight="1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</row>
    <row r="1098" spans="1:26" ht="12.75" customHeight="1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</row>
    <row r="1099" spans="1:26" ht="12.75" customHeight="1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</row>
    <row r="1100" spans="1:26" ht="12.75" customHeight="1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</row>
    <row r="1101" spans="1:26" ht="12.75" customHeight="1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</row>
    <row r="1102" spans="1:26" ht="12.75" customHeight="1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</row>
    <row r="1103" spans="1:26" ht="12.75" customHeight="1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</row>
    <row r="1104" spans="1:26" ht="12.75" customHeight="1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</row>
    <row r="1105" spans="1:26" ht="12.75" customHeight="1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</row>
    <row r="1106" spans="1:26" ht="12.75" customHeight="1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</row>
    <row r="1107" spans="1:26" ht="12.75" customHeight="1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</row>
    <row r="1108" spans="1:26" ht="12.75" customHeight="1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</row>
    <row r="1109" spans="1:26" ht="12.75" customHeight="1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</row>
    <row r="1110" spans="1:26" ht="12.75" customHeight="1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</row>
    <row r="1111" spans="1:26" ht="12.75" customHeight="1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</row>
    <row r="1112" spans="1:26" ht="12.75" customHeight="1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</row>
    <row r="1113" spans="1:26" ht="12.75" customHeight="1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</row>
    <row r="1114" spans="1:26" ht="12.75" customHeight="1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</row>
    <row r="1115" spans="1:26" ht="12.75" customHeight="1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</row>
    <row r="1116" spans="1:26" ht="12.75" customHeight="1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</row>
    <row r="1117" spans="1:26" ht="12.75" customHeight="1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</row>
    <row r="1118" spans="1:26" ht="12.75" customHeight="1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</row>
    <row r="1119" spans="1:26" ht="12.75" customHeight="1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</row>
    <row r="1120" spans="1:26" ht="12.75" customHeight="1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</row>
    <row r="1121" spans="1:26" ht="12.75" customHeight="1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</row>
    <row r="1122" spans="1:26" ht="12.75" customHeight="1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</row>
    <row r="1123" spans="1:26" ht="12.75" customHeight="1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</row>
    <row r="1124" spans="1:26" ht="12.75" customHeight="1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</row>
    <row r="1125" spans="1:26" ht="12.75" customHeight="1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</row>
    <row r="1126" spans="1:26" ht="12.75" customHeight="1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</row>
    <row r="1127" spans="1:26" ht="12.75" customHeight="1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</row>
    <row r="1128" spans="1:26" ht="12.75" customHeight="1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</row>
    <row r="1129" spans="1:26" ht="12.75" customHeight="1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</row>
    <row r="1130" spans="1:26" ht="12.75" customHeight="1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</row>
    <row r="1131" spans="1:26" ht="12.75" customHeight="1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</row>
    <row r="1132" spans="1:26" ht="12.75" customHeight="1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</row>
    <row r="1133" spans="1:26" ht="12.75" customHeight="1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</row>
    <row r="1134" spans="1:26" ht="12.75" customHeight="1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</row>
    <row r="1135" spans="1:26" ht="12.75" customHeight="1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</row>
    <row r="1136" spans="1:26" ht="12.75" customHeight="1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</row>
    <row r="1137" spans="1:26" ht="12.75" customHeight="1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</row>
    <row r="1138" spans="1:26" ht="12.75" customHeight="1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</row>
    <row r="1139" spans="1:26" ht="12.75" customHeight="1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</row>
    <row r="1140" spans="1:26" ht="12.75" customHeight="1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</row>
    <row r="1141" spans="1:26" ht="12.75" customHeight="1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</row>
    <row r="1142" spans="1:26" ht="12.75" customHeight="1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</row>
    <row r="1143" spans="1:26" ht="12.75" customHeight="1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</row>
    <row r="1144" spans="1:26" ht="12.75" customHeight="1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</row>
    <row r="1145" spans="1:26" ht="12.75" customHeight="1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</row>
    <row r="1146" spans="1:26" ht="12.75" customHeight="1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</row>
    <row r="1147" spans="1:26" ht="12.75" customHeight="1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</row>
    <row r="1148" spans="1:26" ht="12.75" customHeight="1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</row>
    <row r="1149" spans="1:26" ht="12.75" customHeight="1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</row>
    <row r="1150" spans="1:26" ht="12.75" customHeight="1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</row>
    <row r="1151" spans="1:26" ht="12.75" customHeight="1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</row>
    <row r="1152" spans="1:26" ht="12.75" customHeight="1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</row>
    <row r="1153" spans="1:26" ht="12.75" customHeight="1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</row>
    <row r="1154" spans="1:26" ht="12.75" customHeight="1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</row>
    <row r="1155" spans="1:26" ht="12.75" customHeight="1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</row>
    <row r="1156" spans="1:26" ht="12.75" customHeight="1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</row>
    <row r="1157" spans="1:26" ht="12.75" customHeight="1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</row>
    <row r="1158" spans="1:26" ht="12.75" customHeight="1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</row>
    <row r="1159" spans="1:26" ht="12.75" customHeight="1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</row>
    <row r="1160" spans="1:26" ht="12.75" customHeight="1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</row>
    <row r="1161" spans="1:26" ht="12.75" customHeight="1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</row>
    <row r="1162" spans="1:26" ht="12.75" customHeight="1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</row>
    <row r="1163" spans="1:26" ht="12.75" customHeight="1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</row>
    <row r="1164" spans="1:26" ht="12.75" customHeight="1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</row>
    <row r="1165" spans="1:26" ht="12.75" customHeight="1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</row>
    <row r="1166" spans="1:26" ht="12.75" customHeight="1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</row>
    <row r="1167" spans="1:26" ht="12.75" customHeight="1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</row>
    <row r="1168" spans="1:26" ht="12.75" customHeight="1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</row>
    <row r="1169" spans="1:26" ht="12.75" customHeight="1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</row>
    <row r="1170" spans="1:26" ht="12.75" customHeight="1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</row>
    <row r="1171" spans="1:26" ht="12.75" customHeight="1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</row>
    <row r="1172" spans="1:26" ht="12.75" customHeight="1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</row>
    <row r="1173" spans="1:26" ht="12.75" customHeight="1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</row>
    <row r="1174" spans="1:26" ht="12.75" customHeight="1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</row>
    <row r="1175" spans="1:26" ht="12.75" customHeight="1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</row>
    <row r="1176" spans="1:26" ht="12.75" customHeight="1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</row>
    <row r="1177" spans="1:26" ht="12.75" customHeight="1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</row>
    <row r="1178" spans="1:26" ht="12.75" customHeight="1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</row>
    <row r="1179" spans="1:26" ht="12.75" customHeight="1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</row>
    <row r="1180" spans="1:26" ht="12.75" customHeight="1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</row>
    <row r="1181" spans="1:26" ht="12.75" customHeight="1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</row>
    <row r="1182" spans="1:26" ht="12.75" customHeight="1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</row>
    <row r="1183" spans="1:26" ht="12.75" customHeight="1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</row>
    <row r="1184" spans="1:26" ht="12.75" customHeight="1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</row>
    <row r="1185" spans="1:26" ht="12.75" customHeight="1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</row>
    <row r="1186" spans="1:26" ht="12.75" customHeight="1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</row>
    <row r="1187" spans="1:26" ht="12.75" customHeight="1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</row>
    <row r="1188" spans="1:26" ht="12.75" customHeight="1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</row>
    <row r="1189" spans="1:26" ht="12.75" customHeight="1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</row>
    <row r="1190" spans="1:26" ht="12.75" customHeight="1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</row>
    <row r="1191" spans="1:26" ht="12.75" customHeight="1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</row>
    <row r="1192" spans="1:26" ht="12.75" customHeight="1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</row>
    <row r="1193" spans="1:26" ht="12.75" customHeight="1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</row>
    <row r="1194" spans="1:26" ht="12.75" customHeight="1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</row>
    <row r="1195" spans="1:26" ht="12.75" customHeight="1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</row>
    <row r="1196" spans="1:26" ht="12.75" customHeight="1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</row>
    <row r="1197" spans="1:26" ht="12.75" customHeight="1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</row>
    <row r="1198" spans="1:26" ht="12.75" customHeight="1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</row>
    <row r="1199" spans="1:26" ht="12.75" customHeight="1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</row>
    <row r="1200" spans="1:26" ht="12.75" customHeight="1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</row>
    <row r="1201" spans="1:26" ht="12.75" customHeight="1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</row>
    <row r="1202" spans="1:26" ht="12.75" customHeight="1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</row>
    <row r="1203" spans="1:26" ht="12.75" customHeight="1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</row>
    <row r="1204" spans="1:26" ht="12.75" customHeight="1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</row>
    <row r="1205" spans="1:26" ht="12.75" customHeight="1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</row>
    <row r="1206" spans="1:26" ht="12.75" customHeight="1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</row>
    <row r="1207" spans="1:26" ht="12.75" customHeight="1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</row>
    <row r="1208" spans="1:26" ht="12.75" customHeight="1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</row>
    <row r="1209" spans="1:26" ht="12.75" customHeight="1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</row>
    <row r="1210" spans="1:26" ht="12.75" customHeight="1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</row>
    <row r="1211" spans="1:26" ht="12.75" customHeight="1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</row>
    <row r="1212" spans="1:26" ht="12.75" customHeight="1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</row>
    <row r="1213" spans="1:26" ht="12.75" customHeight="1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</row>
    <row r="1214" spans="1:26" ht="12.75" customHeight="1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</row>
    <row r="1215" spans="1:26" ht="12.75" customHeight="1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</row>
    <row r="1216" spans="1:26" ht="12.75" customHeight="1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</row>
    <row r="1217" spans="1:26" ht="12.75" customHeight="1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</row>
    <row r="1218" spans="1:26" ht="12.75" customHeight="1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</row>
    <row r="1219" spans="1:26" ht="12.75" customHeight="1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</row>
    <row r="1220" spans="1:26" ht="12.75" customHeight="1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</row>
    <row r="1221" spans="1:26" ht="12.75" customHeight="1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</row>
    <row r="1222" spans="1:26" ht="12.75" customHeight="1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</row>
    <row r="1223" spans="1:26" ht="12.75" customHeight="1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</row>
    <row r="1224" spans="1:26" ht="12.75" customHeight="1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</row>
    <row r="1225" spans="1:26" ht="12.75" customHeight="1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</row>
    <row r="1226" spans="1:26" ht="12.75" customHeight="1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</row>
    <row r="1227" spans="1:26" ht="12.75" customHeight="1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</row>
    <row r="1228" spans="1:26" ht="12.75" customHeight="1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</row>
    <row r="1229" spans="1:26" ht="12.75" customHeight="1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</row>
    <row r="1230" spans="1:26" ht="12.75" customHeight="1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</row>
    <row r="1231" spans="1:26" ht="12.75" customHeight="1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</row>
    <row r="1232" spans="1:26" ht="12.75" customHeight="1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</row>
    <row r="1233" spans="1:26" ht="12.75" customHeight="1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</row>
    <row r="1234" spans="1:26" ht="12.75" customHeight="1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</row>
    <row r="1235" spans="1:26" ht="12.75" customHeight="1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</row>
    <row r="1236" spans="1:26" ht="12.75" customHeight="1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</row>
    <row r="1237" spans="1:26" ht="12.75" customHeight="1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</row>
    <row r="1238" spans="1:26" ht="12.75" customHeight="1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</row>
    <row r="1239" spans="1:26" ht="12.75" customHeight="1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</row>
    <row r="1240" spans="1:26" ht="12.75" customHeight="1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</row>
    <row r="1241" spans="1:26" ht="12.75" customHeight="1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</row>
    <row r="1242" spans="1:26" ht="12.75" customHeight="1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</row>
    <row r="1243" spans="1:26" ht="12.75" customHeight="1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</row>
    <row r="1244" spans="1:26" ht="12.75" customHeight="1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</row>
    <row r="1245" spans="1:26" ht="12.75" customHeight="1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</row>
    <row r="1246" spans="1:26" ht="12.75" customHeight="1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</row>
    <row r="1247" spans="1:26" ht="12.75" customHeight="1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</row>
    <row r="1248" spans="1:26" ht="12.75" customHeight="1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</row>
    <row r="1249" spans="1:26" ht="12.75" customHeight="1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</row>
    <row r="1250" spans="1:26" ht="12.75" customHeight="1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</row>
    <row r="1251" spans="1:26" ht="12.75" customHeight="1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</row>
    <row r="1252" spans="1:26" ht="12.75" customHeight="1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</row>
    <row r="1253" spans="1:26" ht="12.75" customHeight="1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</row>
    <row r="1254" spans="1:26" ht="12.75" customHeight="1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</row>
    <row r="1255" spans="1:26" ht="12.75" customHeight="1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</row>
    <row r="1256" spans="1:26" ht="12.75" customHeight="1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</row>
    <row r="1257" spans="1:26" ht="12.75" customHeight="1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</row>
    <row r="1258" spans="1:26" ht="12.75" customHeight="1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</row>
    <row r="1259" spans="1:26" ht="12.75" customHeight="1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</row>
    <row r="1260" spans="1:26" ht="12.75" customHeight="1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</row>
    <row r="1261" spans="1:26" ht="12.75" customHeight="1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</row>
    <row r="1262" spans="1:26" ht="12.75" customHeight="1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</row>
    <row r="1263" spans="1:26" ht="12.75" customHeight="1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</row>
    <row r="1264" spans="1:26" ht="12.75" customHeight="1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</row>
    <row r="1265" spans="1:26" ht="12.75" customHeight="1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</row>
    <row r="1266" spans="1:26" ht="12.75" customHeight="1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</row>
    <row r="1267" spans="1:26" ht="12.75" customHeight="1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</row>
    <row r="1268" spans="1:26" ht="12.75" customHeight="1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</row>
    <row r="1269" spans="1:26" ht="12.75" customHeight="1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</row>
    <row r="1270" spans="1:26" ht="12.75" customHeight="1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</row>
    <row r="1271" spans="1:26" ht="12.75" customHeight="1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</row>
    <row r="1272" spans="1:26" ht="12.75" customHeight="1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</row>
    <row r="1273" spans="1:26" ht="12.75" customHeight="1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</row>
    <row r="1274" spans="1:26" ht="12.75" customHeight="1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</row>
    <row r="1275" spans="1:26" ht="12.75" customHeight="1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</row>
    <row r="1276" spans="1:26" ht="12.75" customHeight="1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</row>
    <row r="1277" spans="1:26" ht="12.75" customHeight="1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</row>
    <row r="1278" spans="1:26" ht="12.75" customHeight="1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</row>
    <row r="1279" spans="1:26" ht="12.75" customHeight="1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</row>
    <row r="1280" spans="1:26" ht="12.75" customHeight="1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</row>
    <row r="1281" spans="1:26" ht="12.75" customHeight="1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</row>
    <row r="1282" spans="1:26" ht="12.75" customHeight="1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</row>
    <row r="1283" spans="1:26" ht="12.75" customHeight="1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</row>
    <row r="1284" spans="1:26" ht="12.75" customHeight="1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</row>
    <row r="1285" spans="1:26" ht="12.75" customHeight="1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</row>
    <row r="1286" spans="1:26" ht="12.75" customHeight="1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</row>
    <row r="1287" spans="1:26" ht="12.75" customHeight="1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</row>
    <row r="1288" spans="1:26" ht="12.75" customHeight="1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</row>
    <row r="1289" spans="1:26" ht="12.75" customHeight="1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</row>
    <row r="1290" spans="1:26" ht="12.75" customHeight="1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</row>
    <row r="1291" spans="1:26" ht="12.75" customHeight="1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</row>
    <row r="1292" spans="1:26" ht="12.75" customHeight="1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</row>
    <row r="1293" spans="1:26" ht="12.75" customHeight="1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</row>
    <row r="1294" spans="1:26" ht="12.75" customHeight="1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</row>
    <row r="1295" spans="1:26" ht="12.75" customHeight="1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</row>
    <row r="1296" spans="1:26" ht="12.75" customHeight="1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</row>
    <row r="1297" spans="1:26" ht="12.75" customHeight="1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</row>
    <row r="1298" spans="1:26" ht="12.75" customHeight="1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</row>
    <row r="1299" spans="1:26" ht="12.75" customHeight="1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</row>
    <row r="1300" spans="1:26" ht="12.75" customHeight="1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</row>
    <row r="1301" spans="1:26" ht="12.75" customHeight="1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</row>
    <row r="1302" spans="1:26" ht="12.75" customHeight="1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</row>
    <row r="1303" spans="1:26" ht="12.75" customHeight="1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</row>
    <row r="1304" spans="1:26" ht="12.75" customHeight="1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</row>
    <row r="1305" spans="1:26" ht="12.75" customHeight="1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</row>
    <row r="1306" spans="1:26" ht="12.75" customHeight="1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</row>
    <row r="1307" spans="1:26" ht="12.75" customHeight="1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</row>
    <row r="1308" spans="1:26" ht="12.75" customHeight="1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</row>
    <row r="1309" spans="1:26" ht="12.75" customHeight="1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</row>
    <row r="1310" spans="1:26" ht="12.75" customHeight="1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</row>
    <row r="1311" spans="1:26" ht="12.75" customHeight="1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</row>
    <row r="1312" spans="1:26" ht="12.75" customHeight="1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</row>
    <row r="1313" spans="1:26" ht="12.75" customHeight="1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</row>
    <row r="1314" spans="1:26" ht="12.75" customHeight="1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</row>
    <row r="1315" spans="1:26" ht="12.75" customHeight="1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</row>
    <row r="1316" spans="1:26" ht="12.75" customHeight="1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</row>
    <row r="1317" spans="1:26" ht="12.75" customHeight="1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</row>
    <row r="1318" spans="1:26" ht="12.75" customHeight="1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</row>
    <row r="1319" spans="1:26" ht="12.75" customHeight="1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</row>
    <row r="1320" spans="1:26" ht="12.75" customHeight="1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</row>
    <row r="1321" spans="1:26" ht="12.75" customHeight="1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</row>
    <row r="1322" spans="1:26" ht="12.75" customHeight="1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</row>
    <row r="1323" spans="1:26" ht="12.75" customHeight="1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</row>
    <row r="1324" spans="1:26" ht="12.75" customHeight="1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</row>
    <row r="1325" spans="1:26" ht="12.75" customHeight="1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</row>
    <row r="1326" spans="1:26" ht="12.75" customHeight="1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</row>
    <row r="1327" spans="1:26" ht="12.75" customHeight="1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</row>
    <row r="1328" spans="1:26" ht="12.75" customHeight="1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</row>
    <row r="1329" spans="1:26" ht="12.75" customHeight="1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</row>
    <row r="1330" spans="1:26" ht="12.75" customHeight="1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</row>
    <row r="1331" spans="1:26" ht="12.75" customHeight="1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</row>
    <row r="1332" spans="1:26" ht="12.75" customHeight="1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</row>
    <row r="1333" spans="1:26" ht="12.75" customHeight="1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</row>
    <row r="1334" spans="1:26" ht="12.75" customHeight="1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</row>
    <row r="1335" spans="1:26" ht="12.75" customHeight="1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</row>
    <row r="1336" spans="1:26" ht="12.75" customHeight="1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</row>
    <row r="1337" spans="1:26" ht="12.75" customHeight="1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</row>
    <row r="1338" spans="1:26" ht="12.75" customHeight="1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</row>
    <row r="1339" spans="1:26" ht="12.75" customHeight="1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</row>
    <row r="1340" spans="1:26" ht="12.75" customHeight="1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</row>
    <row r="1341" spans="1:26" ht="12.75" customHeight="1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</row>
    <row r="1342" spans="1:26" ht="12.75" customHeight="1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</row>
    <row r="1343" spans="1:26" ht="12.75" customHeight="1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</row>
    <row r="1344" spans="1:26" ht="12.75" customHeight="1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</row>
    <row r="1345" spans="1:26" ht="12.75" customHeight="1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</row>
    <row r="1346" spans="1:26" ht="12.75" customHeight="1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</row>
    <row r="1347" spans="1:26" ht="12.75" customHeight="1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</row>
    <row r="1348" spans="1:26" ht="12.75" customHeight="1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</row>
    <row r="1349" spans="1:26" ht="12.75" customHeight="1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</row>
    <row r="1350" spans="1:26" ht="12.75" customHeight="1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</row>
    <row r="1351" spans="1:26" ht="12.75" customHeight="1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</row>
    <row r="1352" spans="1:26" ht="12.75" customHeight="1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</row>
    <row r="1353" spans="1:26" ht="12.75" customHeight="1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</row>
    <row r="1354" spans="1:26" ht="12.75" customHeight="1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</row>
    <row r="1355" spans="1:26" ht="12.75" customHeight="1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</row>
    <row r="1356" spans="1:26" ht="12.75" customHeight="1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</row>
    <row r="1357" spans="1:26" ht="12.75" customHeight="1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</row>
    <row r="1358" spans="1:26" ht="12.75" customHeight="1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</row>
    <row r="1359" spans="1:26" ht="12.75" customHeight="1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</row>
    <row r="1360" spans="1:26" ht="12.75" customHeight="1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</row>
    <row r="1361" spans="1:26" ht="12.75" customHeight="1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</row>
    <row r="1362" spans="1:26" ht="12.75" customHeight="1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</row>
    <row r="1363" spans="1:26" ht="12.75" customHeight="1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</row>
    <row r="1364" spans="1:26" ht="12.75" customHeight="1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</row>
    <row r="1365" spans="1:26" ht="12.75" customHeight="1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</row>
    <row r="1366" spans="1:26" ht="12.75" customHeight="1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</row>
    <row r="1367" spans="1:26" ht="12.75" customHeight="1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</row>
    <row r="1368" spans="1:26" ht="12.75" customHeight="1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</row>
    <row r="1369" spans="1:26" ht="12.75" customHeight="1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</row>
    <row r="1370" spans="1:26" ht="12.75" customHeight="1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</row>
    <row r="1371" spans="1:26" ht="12.75" customHeight="1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</row>
    <row r="1372" spans="1:26" ht="12.75" customHeight="1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</row>
    <row r="1373" spans="1:26" ht="12.75" customHeight="1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</row>
    <row r="1374" spans="1:26" ht="12.75" customHeight="1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</row>
    <row r="1375" spans="1:26" ht="12.75" customHeight="1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</row>
    <row r="1376" spans="1:26" ht="12.75" customHeight="1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</row>
    <row r="1377" spans="1:26" ht="12.75" customHeight="1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</row>
    <row r="1378" spans="1:26" ht="12.75" customHeight="1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</row>
    <row r="1379" spans="1:26" ht="12.75" customHeight="1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</row>
    <row r="1380" spans="1:26" ht="12.75" customHeight="1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</row>
    <row r="1381" spans="1:26" ht="12.75" customHeight="1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</row>
    <row r="1382" spans="1:26" ht="12.75" customHeight="1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</row>
    <row r="1383" spans="1:26" ht="12.75" customHeight="1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</row>
    <row r="1384" spans="1:26" ht="12.75" customHeight="1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</row>
    <row r="1385" spans="1:26" ht="12.75" customHeight="1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</row>
    <row r="1386" spans="1:26" ht="12.75" customHeight="1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</row>
    <row r="1387" spans="1:26" ht="12.75" customHeight="1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</row>
    <row r="1388" spans="1:26" ht="12.75" customHeight="1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</row>
    <row r="1389" spans="1:26" ht="12.75" customHeight="1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</row>
    <row r="1390" spans="1:26" ht="12.75" customHeight="1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</row>
    <row r="1391" spans="1:26" ht="12.75" customHeight="1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</row>
    <row r="1392" spans="1:26" ht="12.75" customHeight="1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</row>
    <row r="1393" spans="1:26" ht="12.75" customHeight="1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</row>
    <row r="1394" spans="1:26" ht="12.75" customHeight="1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</row>
    <row r="1395" spans="1:26" ht="12.75" customHeight="1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</row>
    <row r="1396" spans="1:26" ht="12.75" customHeight="1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</row>
    <row r="1397" spans="1:26" ht="12.75" customHeight="1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</row>
    <row r="1398" spans="1:26" ht="12.75" customHeight="1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</row>
    <row r="1399" spans="1:26" ht="12.75" customHeight="1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</row>
    <row r="1400" spans="1:26" ht="12.75" customHeight="1">
      <c r="A1400" s="1"/>
      <c r="B1400" s="298"/>
      <c r="C1400" s="252" t="s">
        <v>410</v>
      </c>
      <c r="D1400" s="253"/>
      <c r="E1400" s="253"/>
      <c r="F1400" s="260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</row>
    <row r="1401" spans="1:26" ht="12.75" customHeight="1">
      <c r="A1401" s="1"/>
      <c r="B1401" s="326">
        <v>1</v>
      </c>
      <c r="C1401" s="295" t="s">
        <v>4284</v>
      </c>
      <c r="D1401" s="295" t="s">
        <v>163</v>
      </c>
      <c r="E1401" s="295"/>
      <c r="F1401" s="327">
        <f t="shared" ref="F1401:F1407" si="52">+B1401</f>
        <v>1</v>
      </c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</row>
    <row r="1402" spans="1:26" ht="12.75" customHeight="1">
      <c r="A1402" s="1"/>
      <c r="B1402" s="328">
        <v>2</v>
      </c>
      <c r="C1402" s="292" t="s">
        <v>4284</v>
      </c>
      <c r="D1402" s="292" t="s">
        <v>163</v>
      </c>
      <c r="E1402" s="292"/>
      <c r="F1402" s="329">
        <f t="shared" si="52"/>
        <v>2</v>
      </c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</row>
    <row r="1403" spans="1:26" ht="12.75" customHeight="1">
      <c r="A1403" s="1"/>
      <c r="B1403" s="328">
        <v>5</v>
      </c>
      <c r="C1403" s="292" t="s">
        <v>4284</v>
      </c>
      <c r="D1403" s="292" t="s">
        <v>163</v>
      </c>
      <c r="E1403" s="292"/>
      <c r="F1403" s="329">
        <f t="shared" si="52"/>
        <v>5</v>
      </c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</row>
    <row r="1404" spans="1:26" ht="12.75" customHeight="1">
      <c r="A1404" s="1"/>
      <c r="B1404" s="328">
        <v>6</v>
      </c>
      <c r="C1404" s="292" t="s">
        <v>4284</v>
      </c>
      <c r="D1404" s="292" t="s">
        <v>178</v>
      </c>
      <c r="E1404" s="292"/>
      <c r="F1404" s="329">
        <f t="shared" si="52"/>
        <v>6</v>
      </c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</row>
    <row r="1405" spans="1:26" ht="12.75" customHeight="1">
      <c r="A1405" s="1"/>
      <c r="B1405" s="328">
        <v>7</v>
      </c>
      <c r="C1405" s="292" t="s">
        <v>4284</v>
      </c>
      <c r="D1405" s="292" t="s">
        <v>163</v>
      </c>
      <c r="E1405" s="292"/>
      <c r="F1405" s="329">
        <f t="shared" si="52"/>
        <v>7</v>
      </c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</row>
    <row r="1406" spans="1:26" ht="12.75" customHeight="1">
      <c r="A1406" s="1"/>
      <c r="B1406" s="328">
        <v>8</v>
      </c>
      <c r="C1406" s="292" t="s">
        <v>4284</v>
      </c>
      <c r="D1406" s="292" t="s">
        <v>163</v>
      </c>
      <c r="E1406" s="292"/>
      <c r="F1406" s="329">
        <f t="shared" si="52"/>
        <v>8</v>
      </c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</row>
    <row r="1407" spans="1:26" ht="12.75" customHeight="1">
      <c r="A1407" s="1"/>
      <c r="B1407" s="328">
        <v>9</v>
      </c>
      <c r="C1407" s="292" t="s">
        <v>4284</v>
      </c>
      <c r="D1407" s="292" t="s">
        <v>163</v>
      </c>
      <c r="E1407" s="292"/>
      <c r="F1407" s="329">
        <f t="shared" si="52"/>
        <v>9</v>
      </c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</row>
    <row r="1408" spans="1:26" ht="12.75" customHeight="1">
      <c r="A1408" s="1"/>
      <c r="B1408" s="328">
        <v>10</v>
      </c>
      <c r="C1408" s="292" t="s">
        <v>4284</v>
      </c>
      <c r="D1408" s="292" t="s">
        <v>163</v>
      </c>
      <c r="E1408" s="292"/>
      <c r="F1408" s="329">
        <v>10</v>
      </c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</row>
    <row r="1409" spans="1:26" ht="12.75" customHeight="1">
      <c r="A1409" s="1"/>
      <c r="B1409" s="328">
        <v>11</v>
      </c>
      <c r="C1409" s="276" t="s">
        <v>4284</v>
      </c>
      <c r="D1409" s="292" t="s">
        <v>163</v>
      </c>
      <c r="E1409" s="292"/>
      <c r="F1409" s="329">
        <f t="shared" ref="F1409:F1410" si="53">+B1409</f>
        <v>11</v>
      </c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</row>
    <row r="1410" spans="1:26" ht="12.75" customHeight="1">
      <c r="A1410" s="1"/>
      <c r="B1410" s="328">
        <v>12</v>
      </c>
      <c r="C1410" s="276" t="s">
        <v>4284</v>
      </c>
      <c r="D1410" s="292" t="s">
        <v>163</v>
      </c>
      <c r="E1410" s="292"/>
      <c r="F1410" s="329">
        <f t="shared" si="53"/>
        <v>12</v>
      </c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</row>
    <row r="1411" spans="1:26" ht="12.75" customHeight="1">
      <c r="A1411" s="1"/>
      <c r="B1411" s="259"/>
      <c r="C1411" s="330"/>
      <c r="D1411" s="295"/>
      <c r="E1411" s="331"/>
      <c r="F1411" s="259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</row>
    <row r="1412" spans="1:26" ht="12.75" customHeight="1">
      <c r="A1412" s="1"/>
      <c r="B1412" s="1"/>
      <c r="C1412" s="332" t="s">
        <v>411</v>
      </c>
      <c r="D1412" s="333"/>
      <c r="E1412" s="334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</row>
    <row r="1413" spans="1:26" ht="12.75" customHeight="1">
      <c r="A1413" s="1"/>
      <c r="B1413" s="1">
        <v>1</v>
      </c>
      <c r="C1413" s="335">
        <f>[1]INCENDIO!B56</f>
        <v>0</v>
      </c>
      <c r="D1413" s="292" t="s">
        <v>29</v>
      </c>
      <c r="E1413" s="336"/>
      <c r="F1413" s="1">
        <f t="shared" ref="F1413:F1429" si="54">B1413</f>
        <v>1</v>
      </c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</row>
    <row r="1414" spans="1:26" ht="12.75" customHeight="1">
      <c r="A1414" s="1"/>
      <c r="B1414" s="1">
        <f t="shared" ref="B1414:B1429" si="55">B1413+1</f>
        <v>2</v>
      </c>
      <c r="C1414" s="335">
        <f>[1]INCENDIO!B57</f>
        <v>0</v>
      </c>
      <c r="D1414" s="292" t="s">
        <v>29</v>
      </c>
      <c r="E1414" s="336"/>
      <c r="F1414" s="1">
        <f t="shared" si="54"/>
        <v>2</v>
      </c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</row>
    <row r="1415" spans="1:26" ht="12.75" customHeight="1">
      <c r="A1415" s="1"/>
      <c r="B1415" s="1">
        <f t="shared" si="55"/>
        <v>3</v>
      </c>
      <c r="C1415" s="335">
        <f>[1]INCENDIO!B58</f>
        <v>0</v>
      </c>
      <c r="D1415" s="292" t="s">
        <v>29</v>
      </c>
      <c r="E1415" s="336"/>
      <c r="F1415" s="1">
        <f t="shared" si="54"/>
        <v>3</v>
      </c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</row>
    <row r="1416" spans="1:26" ht="12.75" customHeight="1">
      <c r="A1416" s="1"/>
      <c r="B1416" s="1">
        <f t="shared" si="55"/>
        <v>4</v>
      </c>
      <c r="C1416" s="335">
        <f>[1]INCENDIO!B59</f>
        <v>0</v>
      </c>
      <c r="D1416" s="292" t="s">
        <v>43</v>
      </c>
      <c r="E1416" s="336"/>
      <c r="F1416" s="1">
        <f t="shared" si="54"/>
        <v>4</v>
      </c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</row>
    <row r="1417" spans="1:26" ht="12.75" customHeight="1">
      <c r="A1417" s="1"/>
      <c r="B1417" s="1">
        <f t="shared" si="55"/>
        <v>5</v>
      </c>
      <c r="C1417" s="335">
        <f>[1]INCENDIO!B60</f>
        <v>0</v>
      </c>
      <c r="D1417" s="292" t="s">
        <v>43</v>
      </c>
      <c r="E1417" s="336"/>
      <c r="F1417" s="1">
        <f t="shared" si="54"/>
        <v>5</v>
      </c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</row>
    <row r="1418" spans="1:26" ht="12.75" customHeight="1">
      <c r="A1418" s="1"/>
      <c r="B1418" s="1">
        <f t="shared" si="55"/>
        <v>6</v>
      </c>
      <c r="C1418" s="335">
        <f>[1]INCENDIO!B61</f>
        <v>0</v>
      </c>
      <c r="D1418" s="292" t="s">
        <v>43</v>
      </c>
      <c r="E1418" s="336"/>
      <c r="F1418" s="1">
        <f t="shared" si="54"/>
        <v>6</v>
      </c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</row>
    <row r="1419" spans="1:26" ht="12.75" customHeight="1">
      <c r="A1419" s="1"/>
      <c r="B1419" s="1">
        <f t="shared" si="55"/>
        <v>7</v>
      </c>
      <c r="C1419" s="335">
        <f>[1]INCENDIO!B62</f>
        <v>0</v>
      </c>
      <c r="D1419" s="292" t="s">
        <v>43</v>
      </c>
      <c r="E1419" s="336"/>
      <c r="F1419" s="1">
        <f t="shared" si="54"/>
        <v>7</v>
      </c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</row>
    <row r="1420" spans="1:26" ht="12.75" customHeight="1">
      <c r="A1420" s="1"/>
      <c r="B1420" s="1">
        <f t="shared" si="55"/>
        <v>8</v>
      </c>
      <c r="C1420" s="335">
        <f>[1]INCENDIO!B63</f>
        <v>0</v>
      </c>
      <c r="D1420" s="292" t="s">
        <v>43</v>
      </c>
      <c r="E1420" s="336"/>
      <c r="F1420" s="1">
        <f t="shared" si="54"/>
        <v>8</v>
      </c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</row>
    <row r="1421" spans="1:26" ht="12.75" customHeight="1">
      <c r="A1421" s="1"/>
      <c r="B1421" s="1">
        <f t="shared" si="55"/>
        <v>9</v>
      </c>
      <c r="C1421" s="335">
        <f>[1]INCENDIO!B64</f>
        <v>0</v>
      </c>
      <c r="D1421" s="292" t="s">
        <v>43</v>
      </c>
      <c r="E1421" s="336"/>
      <c r="F1421" s="1">
        <f t="shared" si="54"/>
        <v>9</v>
      </c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</row>
    <row r="1422" spans="1:26" ht="12.75" customHeight="1">
      <c r="A1422" s="1"/>
      <c r="B1422" s="1">
        <f t="shared" si="55"/>
        <v>10</v>
      </c>
      <c r="C1422" s="335">
        <f>[1]INCENDIO!B65</f>
        <v>0</v>
      </c>
      <c r="D1422" s="292" t="s">
        <v>43</v>
      </c>
      <c r="E1422" s="336"/>
      <c r="F1422" s="1">
        <f t="shared" si="54"/>
        <v>10</v>
      </c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</row>
    <row r="1423" spans="1:26" ht="12.75" customHeight="1">
      <c r="A1423" s="1"/>
      <c r="B1423" s="1">
        <f t="shared" si="55"/>
        <v>11</v>
      </c>
      <c r="C1423" s="335">
        <f>[1]INCENDIO!B66</f>
        <v>0</v>
      </c>
      <c r="D1423" s="292" t="s">
        <v>43</v>
      </c>
      <c r="E1423" s="336"/>
      <c r="F1423" s="1">
        <f t="shared" si="54"/>
        <v>11</v>
      </c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</row>
    <row r="1424" spans="1:26" ht="12.75" customHeight="1">
      <c r="A1424" s="1"/>
      <c r="B1424" s="1">
        <f t="shared" si="55"/>
        <v>12</v>
      </c>
      <c r="C1424" s="335">
        <f>[1]INCENDIO!B67</f>
        <v>0</v>
      </c>
      <c r="D1424" s="292" t="s">
        <v>43</v>
      </c>
      <c r="E1424" s="336"/>
      <c r="F1424" s="1">
        <f t="shared" si="54"/>
        <v>12</v>
      </c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</row>
    <row r="1425" spans="1:26" ht="12.75" customHeight="1">
      <c r="A1425" s="1"/>
      <c r="B1425" s="1">
        <f t="shared" si="55"/>
        <v>13</v>
      </c>
      <c r="C1425" s="335">
        <f>[1]INCENDIO!B68</f>
        <v>0</v>
      </c>
      <c r="D1425" s="292" t="s">
        <v>43</v>
      </c>
      <c r="E1425" s="336"/>
      <c r="F1425" s="1">
        <f t="shared" si="54"/>
        <v>13</v>
      </c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</row>
    <row r="1426" spans="1:26" ht="12.75" customHeight="1">
      <c r="A1426" s="1"/>
      <c r="B1426" s="1">
        <f t="shared" si="55"/>
        <v>14</v>
      </c>
      <c r="C1426" s="335">
        <f>[1]INCENDIO!B69</f>
        <v>0</v>
      </c>
      <c r="D1426" s="292" t="s">
        <v>43</v>
      </c>
      <c r="E1426" s="336"/>
      <c r="F1426" s="1">
        <f t="shared" si="54"/>
        <v>14</v>
      </c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</row>
    <row r="1427" spans="1:26" ht="12.75" customHeight="1">
      <c r="A1427" s="1"/>
      <c r="B1427" s="1">
        <f t="shared" si="55"/>
        <v>15</v>
      </c>
      <c r="C1427" s="335">
        <f>[1]INCENDIO!B70</f>
        <v>0</v>
      </c>
      <c r="D1427" s="292" t="s">
        <v>43</v>
      </c>
      <c r="E1427" s="336"/>
      <c r="F1427" s="1">
        <f t="shared" si="54"/>
        <v>15</v>
      </c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</row>
    <row r="1428" spans="1:26" ht="12.75" customHeight="1">
      <c r="A1428" s="1"/>
      <c r="B1428" s="1">
        <f t="shared" si="55"/>
        <v>16</v>
      </c>
      <c r="C1428" s="335">
        <f>[1]INCENDIO!B71</f>
        <v>0</v>
      </c>
      <c r="D1428" s="292" t="s">
        <v>43</v>
      </c>
      <c r="E1428" s="336"/>
      <c r="F1428" s="1">
        <f t="shared" si="54"/>
        <v>16</v>
      </c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</row>
    <row r="1429" spans="1:26" ht="12.75" customHeight="1">
      <c r="A1429" s="1"/>
      <c r="B1429" s="1">
        <f t="shared" si="55"/>
        <v>17</v>
      </c>
      <c r="C1429" s="337">
        <f>[1]INCENDIO!B72</f>
        <v>0</v>
      </c>
      <c r="D1429" s="338" t="s">
        <v>43</v>
      </c>
      <c r="E1429" s="339"/>
      <c r="F1429" s="1">
        <f t="shared" si="54"/>
        <v>17</v>
      </c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</row>
  </sheetData>
  <mergeCells count="1">
    <mergeCell ref="B158:F158"/>
  </mergeCells>
  <pageMargins left="0.78740157480314965" right="0.78740157480314965" top="0.59055118110236227" bottom="0.98425196850393704" header="0" footer="0"/>
  <pageSetup paperSize="5" orientation="portrait"/>
  <headerFooter>
    <oddHeader>&amp;LDepartamento Estudios y Obras Complementarias</oddHeader>
    <oddFooter>&amp;L&amp;P de &amp;C&amp;D&amp;R&amp;F</oddFooter>
  </headerFooter>
  <rowBreaks count="1" manualBreakCount="1">
    <brk id="4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13400"/>
  <sheetViews>
    <sheetView workbookViewId="0"/>
  </sheetViews>
  <sheetFormatPr baseColWidth="10" defaultColWidth="12.5703125" defaultRowHeight="15" customHeight="1"/>
  <cols>
    <col min="1" max="1" width="5.5703125" customWidth="1"/>
    <col min="2" max="2" width="38.28515625" customWidth="1"/>
    <col min="3" max="3" width="5.140625" customWidth="1"/>
    <col min="4" max="4" width="13.7109375" customWidth="1"/>
    <col min="5" max="5" width="17.5703125" customWidth="1"/>
    <col min="6" max="6" width="15.140625" customWidth="1"/>
    <col min="7" max="7" width="12.85546875" customWidth="1"/>
    <col min="8" max="8" width="19.140625" customWidth="1"/>
    <col min="9" max="9" width="8.5703125" customWidth="1"/>
    <col min="10" max="13" width="11.42578125" customWidth="1"/>
  </cols>
  <sheetData>
    <row r="1" spans="1:13" ht="12.7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2.75" customHeight="1">
      <c r="A2" s="1"/>
      <c r="B2" s="758" t="s">
        <v>412</v>
      </c>
      <c r="C2" s="686"/>
      <c r="D2" s="686"/>
      <c r="E2" s="686"/>
      <c r="F2" s="686"/>
      <c r="G2" s="686"/>
      <c r="H2" s="687"/>
      <c r="I2" s="1"/>
      <c r="J2" s="1"/>
      <c r="K2" s="1"/>
      <c r="L2" s="1"/>
      <c r="M2" s="1"/>
    </row>
    <row r="3" spans="1:13" ht="12.75" customHeight="1">
      <c r="A3" s="1"/>
      <c r="B3" s="759"/>
      <c r="C3" s="713"/>
      <c r="D3" s="713"/>
      <c r="E3" s="713"/>
      <c r="F3" s="713"/>
      <c r="G3" s="713"/>
      <c r="H3" s="713"/>
      <c r="I3" s="1"/>
      <c r="J3" s="1"/>
      <c r="K3" s="1"/>
      <c r="L3" s="1"/>
      <c r="M3" s="1"/>
    </row>
    <row r="4" spans="1:13" ht="12.75" customHeight="1">
      <c r="A4" s="1"/>
      <c r="B4" s="721" t="s">
        <v>413</v>
      </c>
      <c r="C4" s="689"/>
      <c r="D4" s="689"/>
      <c r="E4" s="689"/>
      <c r="F4" s="689"/>
      <c r="G4" s="689"/>
      <c r="H4" s="690"/>
      <c r="I4" s="1"/>
      <c r="J4" s="1"/>
      <c r="K4" s="1"/>
      <c r="L4" s="1"/>
      <c r="M4" s="1"/>
    </row>
    <row r="5" spans="1:13" ht="12.75" customHeight="1">
      <c r="A5" s="1"/>
      <c r="B5" s="760"/>
      <c r="C5" s="761"/>
      <c r="D5" s="761"/>
      <c r="E5" s="761"/>
      <c r="F5" s="761"/>
      <c r="G5" s="761"/>
      <c r="H5" s="761"/>
      <c r="I5" s="1"/>
      <c r="J5" s="1"/>
      <c r="K5" s="1"/>
      <c r="L5" s="1"/>
      <c r="M5" s="1"/>
    </row>
    <row r="6" spans="1:13" ht="36.75" customHeight="1">
      <c r="A6" s="1"/>
      <c r="B6" s="708" t="s">
        <v>414</v>
      </c>
      <c r="C6" s="687"/>
      <c r="D6" s="762" t="s">
        <v>415</v>
      </c>
      <c r="E6" s="687"/>
      <c r="F6" s="341" t="s">
        <v>25</v>
      </c>
      <c r="G6" s="763">
        <v>1</v>
      </c>
      <c r="H6" s="687"/>
      <c r="I6" s="1"/>
      <c r="J6" s="1"/>
      <c r="K6" s="1"/>
      <c r="L6" s="1"/>
      <c r="M6" s="1"/>
    </row>
    <row r="7" spans="1:13" ht="12.75" customHeight="1">
      <c r="A7" s="1"/>
      <c r="B7" s="342" t="s">
        <v>416</v>
      </c>
      <c r="C7" s="343" t="s">
        <v>16</v>
      </c>
      <c r="D7" s="342" t="s">
        <v>417</v>
      </c>
      <c r="E7" s="342" t="s">
        <v>418</v>
      </c>
      <c r="F7" s="342" t="s">
        <v>419</v>
      </c>
      <c r="G7" s="342" t="s">
        <v>420</v>
      </c>
      <c r="H7" s="342" t="s">
        <v>421</v>
      </c>
      <c r="I7" s="1"/>
      <c r="J7" s="1"/>
      <c r="K7" s="1"/>
      <c r="L7" s="1"/>
      <c r="M7" s="1"/>
    </row>
    <row r="8" spans="1:13" ht="12.75" customHeight="1">
      <c r="A8" s="1"/>
      <c r="B8" s="344"/>
      <c r="C8" s="160"/>
      <c r="D8" s="345"/>
      <c r="E8" s="345"/>
      <c r="F8" s="345"/>
      <c r="G8" s="345"/>
      <c r="H8" s="346"/>
      <c r="I8" s="1"/>
      <c r="J8" s="1"/>
      <c r="K8" s="1"/>
      <c r="L8" s="1"/>
      <c r="M8" s="1"/>
    </row>
    <row r="9" spans="1:13" ht="12.75" customHeight="1">
      <c r="A9" s="1"/>
      <c r="B9" s="347"/>
      <c r="C9" s="48"/>
      <c r="D9" s="348"/>
      <c r="E9" s="348"/>
      <c r="F9" s="348"/>
      <c r="G9" s="348"/>
      <c r="H9" s="349"/>
      <c r="I9" s="1"/>
      <c r="J9" s="1"/>
      <c r="K9" s="1"/>
      <c r="L9" s="1"/>
      <c r="M9" s="1"/>
    </row>
    <row r="10" spans="1:13" ht="12.75" customHeight="1">
      <c r="A10" s="1"/>
      <c r="B10" s="347"/>
      <c r="C10" s="48"/>
      <c r="D10" s="348"/>
      <c r="E10" s="348"/>
      <c r="F10" s="348"/>
      <c r="G10" s="348"/>
      <c r="H10" s="349"/>
      <c r="I10" s="1"/>
      <c r="J10" s="1"/>
      <c r="K10" s="1"/>
      <c r="L10" s="1"/>
      <c r="M10" s="1"/>
    </row>
    <row r="11" spans="1:13" ht="12.75" customHeight="1">
      <c r="A11" s="1"/>
      <c r="B11" s="347"/>
      <c r="C11" s="48"/>
      <c r="D11" s="348"/>
      <c r="E11" s="348"/>
      <c r="F11" s="348"/>
      <c r="G11" s="348"/>
      <c r="H11" s="349"/>
      <c r="I11" s="1"/>
      <c r="J11" s="1"/>
      <c r="K11" s="1"/>
      <c r="L11" s="1"/>
      <c r="M11" s="1"/>
    </row>
    <row r="12" spans="1:13" ht="12.75" customHeight="1">
      <c r="A12" s="1"/>
      <c r="B12" s="347"/>
      <c r="C12" s="48"/>
      <c r="D12" s="348"/>
      <c r="E12" s="348"/>
      <c r="F12" s="348"/>
      <c r="G12" s="348"/>
      <c r="H12" s="350"/>
      <c r="I12" s="1"/>
      <c r="J12" s="1"/>
      <c r="K12" s="1"/>
      <c r="L12" s="1"/>
      <c r="M12" s="1"/>
    </row>
    <row r="13" spans="1:13" ht="12.75" customHeight="1">
      <c r="A13" s="1"/>
      <c r="B13" s="351"/>
      <c r="C13" s="90"/>
      <c r="D13" s="352"/>
      <c r="E13" s="352"/>
      <c r="F13" s="352"/>
      <c r="G13" s="352"/>
      <c r="H13" s="353"/>
      <c r="I13" s="1"/>
      <c r="J13" s="1"/>
      <c r="K13" s="1"/>
      <c r="L13" s="1"/>
      <c r="M13" s="1"/>
    </row>
    <row r="14" spans="1:13" ht="12.75" customHeight="1">
      <c r="A14" s="1"/>
      <c r="B14" s="354" t="s">
        <v>422</v>
      </c>
      <c r="C14" s="355"/>
      <c r="D14" s="356"/>
      <c r="E14" s="356"/>
      <c r="F14" s="356"/>
      <c r="G14" s="357"/>
      <c r="H14" s="358">
        <f>SUM(G8:G13)</f>
        <v>0</v>
      </c>
      <c r="I14" s="1"/>
      <c r="J14" s="1"/>
      <c r="K14" s="1"/>
      <c r="L14" s="1"/>
      <c r="M14" s="1"/>
    </row>
    <row r="15" spans="1:13" ht="12.75" customHeight="1">
      <c r="A15" s="1"/>
      <c r="B15" s="359"/>
      <c r="C15" s="50"/>
      <c r="D15" s="360"/>
      <c r="E15" s="360"/>
      <c r="F15" s="360"/>
      <c r="G15" s="360"/>
      <c r="H15" s="361"/>
      <c r="I15" s="1"/>
      <c r="J15" s="1"/>
      <c r="K15" s="1"/>
      <c r="L15" s="1"/>
      <c r="M15" s="1"/>
    </row>
    <row r="16" spans="1:13" ht="12.75" customHeight="1">
      <c r="A16" s="1"/>
      <c r="B16" s="362"/>
      <c r="C16" s="63"/>
      <c r="D16" s="363"/>
      <c r="E16" s="363"/>
      <c r="F16" s="363"/>
      <c r="G16" s="363"/>
      <c r="H16" s="364"/>
      <c r="I16" s="1"/>
      <c r="J16" s="1"/>
      <c r="K16" s="1"/>
      <c r="L16" s="1"/>
      <c r="M16" s="1"/>
    </row>
    <row r="17" spans="1:13" ht="12.75" customHeight="1">
      <c r="A17" s="1"/>
      <c r="B17" s="362"/>
      <c r="C17" s="63"/>
      <c r="D17" s="363"/>
      <c r="E17" s="363"/>
      <c r="F17" s="363"/>
      <c r="G17" s="363"/>
      <c r="H17" s="364"/>
      <c r="I17" s="1"/>
      <c r="J17" s="1"/>
      <c r="K17" s="1"/>
      <c r="L17" s="1"/>
      <c r="M17" s="1"/>
    </row>
    <row r="18" spans="1:13" ht="12.75" customHeight="1">
      <c r="A18" s="1"/>
      <c r="B18" s="362"/>
      <c r="C18" s="63"/>
      <c r="D18" s="363"/>
      <c r="E18" s="363"/>
      <c r="F18" s="363"/>
      <c r="G18" s="363"/>
      <c r="H18" s="364"/>
      <c r="I18" s="1"/>
      <c r="J18" s="1"/>
      <c r="K18" s="1"/>
      <c r="L18" s="1"/>
      <c r="M18" s="1"/>
    </row>
    <row r="19" spans="1:13" ht="12.75" customHeight="1">
      <c r="A19" s="1"/>
      <c r="B19" s="351" t="s">
        <v>423</v>
      </c>
      <c r="C19" s="90" t="s">
        <v>424</v>
      </c>
      <c r="D19" s="352">
        <v>0.33300000000000002</v>
      </c>
      <c r="E19" s="352">
        <f>D19*$G$6</f>
        <v>0.33300000000000002</v>
      </c>
      <c r="F19" s="352">
        <f>'MANO DE OBRA'!K11</f>
        <v>875.15514987878794</v>
      </c>
      <c r="G19" s="352">
        <f>E19*F19</f>
        <v>291.42666490963637</v>
      </c>
      <c r="H19" s="365"/>
      <c r="I19" s="1"/>
      <c r="J19" s="1"/>
      <c r="K19" s="1"/>
      <c r="L19" s="1"/>
      <c r="M19" s="1"/>
    </row>
    <row r="20" spans="1:13" ht="12.75" customHeight="1">
      <c r="A20" s="1"/>
      <c r="B20" s="764" t="s">
        <v>425</v>
      </c>
      <c r="C20" s="689"/>
      <c r="D20" s="689"/>
      <c r="E20" s="689"/>
      <c r="F20" s="689"/>
      <c r="G20" s="765"/>
      <c r="H20" s="366">
        <f>SUM(G19)</f>
        <v>291.42666490963637</v>
      </c>
      <c r="I20" s="1"/>
      <c r="J20" s="1"/>
      <c r="K20" s="1"/>
      <c r="L20" s="1"/>
      <c r="M20" s="1"/>
    </row>
    <row r="21" spans="1:13" ht="12.75" customHeight="1">
      <c r="A21" s="1"/>
      <c r="B21" s="766"/>
      <c r="C21" s="692"/>
      <c r="D21" s="692"/>
      <c r="E21" s="692"/>
      <c r="F21" s="692"/>
      <c r="G21" s="692"/>
      <c r="H21" s="700"/>
      <c r="I21" s="1"/>
      <c r="J21" s="1"/>
      <c r="K21" s="1"/>
      <c r="L21" s="1"/>
      <c r="M21" s="1"/>
    </row>
    <row r="22" spans="1:13" ht="12.75" customHeight="1">
      <c r="A22" s="1"/>
      <c r="B22" s="347" t="s">
        <v>426</v>
      </c>
      <c r="C22" s="48"/>
      <c r="D22" s="348"/>
      <c r="E22" s="348"/>
      <c r="F22" s="348"/>
      <c r="G22" s="348"/>
      <c r="H22" s="349"/>
      <c r="I22" s="1"/>
      <c r="J22" s="1"/>
      <c r="K22" s="1"/>
      <c r="L22" s="1"/>
      <c r="M22" s="1"/>
    </row>
    <row r="23" spans="1:13" ht="12.75" customHeight="1">
      <c r="A23" s="1"/>
      <c r="B23" s="347" t="s">
        <v>427</v>
      </c>
      <c r="C23" s="48"/>
      <c r="D23" s="348"/>
      <c r="E23" s="348"/>
      <c r="F23" s="348"/>
      <c r="G23" s="348"/>
      <c r="H23" s="349"/>
      <c r="I23" s="1"/>
      <c r="J23" s="1"/>
      <c r="K23" s="1"/>
      <c r="L23" s="1"/>
      <c r="M23" s="1"/>
    </row>
    <row r="24" spans="1:13" ht="12.75" customHeight="1">
      <c r="A24" s="1"/>
      <c r="B24" s="351" t="s">
        <v>428</v>
      </c>
      <c r="C24" s="90"/>
      <c r="D24" s="352"/>
      <c r="E24" s="352"/>
      <c r="F24" s="352"/>
      <c r="G24" s="352"/>
      <c r="H24" s="349"/>
      <c r="I24" s="1"/>
      <c r="J24" s="1"/>
      <c r="K24" s="1"/>
      <c r="L24" s="1"/>
      <c r="M24" s="1"/>
    </row>
    <row r="25" spans="1:13" ht="12.75" customHeight="1">
      <c r="A25" s="1"/>
      <c r="B25" s="368"/>
      <c r="C25" s="355"/>
      <c r="D25" s="355"/>
      <c r="E25" s="355"/>
      <c r="F25" s="355"/>
      <c r="G25" s="369"/>
      <c r="H25" s="358">
        <f>SUM(G24)</f>
        <v>0</v>
      </c>
      <c r="I25" s="1"/>
      <c r="J25" s="1"/>
      <c r="K25" s="1"/>
      <c r="L25" s="1"/>
      <c r="M25" s="1"/>
    </row>
    <row r="26" spans="1:13" ht="12.75" customHeight="1">
      <c r="A26" s="1"/>
      <c r="B26" s="367"/>
      <c r="C26" s="1"/>
      <c r="D26" s="1"/>
      <c r="E26" s="1"/>
      <c r="F26" s="1"/>
      <c r="G26" s="1"/>
      <c r="H26" s="260"/>
      <c r="I26" s="1"/>
      <c r="J26" s="1"/>
      <c r="K26" s="1"/>
      <c r="L26" s="1"/>
      <c r="M26" s="1"/>
    </row>
    <row r="27" spans="1:13" ht="19.5" customHeight="1">
      <c r="A27" s="1"/>
      <c r="B27" s="370" t="s">
        <v>429</v>
      </c>
      <c r="C27" s="355"/>
      <c r="D27" s="355"/>
      <c r="E27" s="355"/>
      <c r="F27" s="355"/>
      <c r="G27" s="369"/>
      <c r="H27" s="371">
        <f>H14+H20+H25</f>
        <v>291.42666490963637</v>
      </c>
      <c r="I27" s="1"/>
      <c r="J27" s="1"/>
      <c r="K27" s="1"/>
      <c r="L27" s="1"/>
      <c r="M27" s="1"/>
    </row>
    <row r="28" spans="1:13" ht="12.75" customHeight="1">
      <c r="A28" s="1"/>
      <c r="B28" s="367"/>
      <c r="C28" s="1"/>
      <c r="D28" s="1"/>
      <c r="E28" s="1"/>
      <c r="F28" s="1"/>
      <c r="G28" s="1"/>
      <c r="H28" s="372"/>
      <c r="I28" s="1"/>
      <c r="J28" s="1"/>
      <c r="K28" s="1"/>
      <c r="L28" s="1"/>
      <c r="M28" s="1"/>
    </row>
    <row r="29" spans="1:13" ht="12.75" customHeight="1">
      <c r="A29" s="1"/>
      <c r="B29" s="347" t="s">
        <v>349</v>
      </c>
      <c r="C29" s="48"/>
      <c r="D29" s="49">
        <f>'COEF.RESUMEN'!$H$5</f>
        <v>0.15</v>
      </c>
      <c r="E29" s="48"/>
      <c r="F29" s="48"/>
      <c r="G29" s="48"/>
      <c r="H29" s="350">
        <f>H27*D29</f>
        <v>43.713999736445452</v>
      </c>
      <c r="I29" s="1"/>
      <c r="J29" s="1"/>
      <c r="K29" s="1"/>
      <c r="L29" s="1"/>
      <c r="M29" s="1"/>
    </row>
    <row r="30" spans="1:13" ht="12.75" hidden="1" customHeight="1">
      <c r="A30" s="1"/>
      <c r="B30" s="373"/>
      <c r="C30" s="48"/>
      <c r="D30" s="49"/>
      <c r="E30" s="48"/>
      <c r="F30" s="48"/>
      <c r="G30" s="48"/>
      <c r="H30" s="374"/>
      <c r="I30" s="1"/>
      <c r="J30" s="1"/>
      <c r="K30" s="1"/>
      <c r="L30" s="1"/>
      <c r="M30" s="1"/>
    </row>
    <row r="31" spans="1:13" ht="12.75" hidden="1" customHeight="1">
      <c r="A31" s="1"/>
      <c r="B31" s="347"/>
      <c r="C31" s="48"/>
      <c r="D31" s="49"/>
      <c r="E31" s="48"/>
      <c r="F31" s="48"/>
      <c r="G31" s="48"/>
      <c r="H31" s="350"/>
      <c r="I31" s="1"/>
      <c r="J31" s="1"/>
      <c r="K31" s="1"/>
      <c r="L31" s="1"/>
      <c r="M31" s="1"/>
    </row>
    <row r="32" spans="1:13" ht="12.75" customHeight="1">
      <c r="A32" s="1"/>
      <c r="B32" s="347" t="s">
        <v>350</v>
      </c>
      <c r="C32" s="48"/>
      <c r="D32" s="49">
        <f>'COEF.RESUMEN'!$H$6</f>
        <v>0.1</v>
      </c>
      <c r="E32" s="48"/>
      <c r="F32" s="48"/>
      <c r="G32" s="48"/>
      <c r="H32" s="350">
        <f>H27*D32</f>
        <v>29.142666490963638</v>
      </c>
      <c r="I32" s="1"/>
      <c r="J32" s="1"/>
      <c r="K32" s="1"/>
      <c r="L32" s="1"/>
      <c r="M32" s="1"/>
    </row>
    <row r="33" spans="1:13" ht="12.75" customHeight="1">
      <c r="A33" s="1"/>
      <c r="B33" s="347"/>
      <c r="C33" s="48"/>
      <c r="D33" s="49"/>
      <c r="E33" s="48"/>
      <c r="F33" s="48"/>
      <c r="G33" s="48"/>
      <c r="H33" s="374">
        <f>H27+H29+H32</f>
        <v>364.28333113704542</v>
      </c>
      <c r="I33" s="1"/>
      <c r="J33" s="1"/>
      <c r="K33" s="1"/>
      <c r="L33" s="1"/>
      <c r="M33" s="1"/>
    </row>
    <row r="34" spans="1:13" ht="12.75" customHeight="1">
      <c r="A34" s="1"/>
      <c r="B34" s="347" t="s">
        <v>430</v>
      </c>
      <c r="C34" s="48"/>
      <c r="D34" s="49">
        <f>'COEF.RESUMEN'!$H$8</f>
        <v>0.25</v>
      </c>
      <c r="E34" s="48"/>
      <c r="F34" s="48"/>
      <c r="G34" s="48"/>
      <c r="H34" s="350">
        <f>H33*D34</f>
        <v>91.070832784261356</v>
      </c>
      <c r="I34" s="1"/>
      <c r="J34" s="1"/>
      <c r="K34" s="1"/>
      <c r="L34" s="1"/>
      <c r="M34" s="1"/>
    </row>
    <row r="35" spans="1:13" ht="12.75" customHeight="1">
      <c r="A35" s="1"/>
      <c r="B35" s="347"/>
      <c r="C35" s="48"/>
      <c r="D35" s="48"/>
      <c r="E35" s="48"/>
      <c r="F35" s="48"/>
      <c r="G35" s="48"/>
      <c r="H35" s="375"/>
      <c r="I35" s="1"/>
      <c r="J35" s="1"/>
      <c r="K35" s="1"/>
      <c r="L35" s="1"/>
      <c r="M35" s="1"/>
    </row>
    <row r="36" spans="1:13" ht="12.75" customHeight="1">
      <c r="A36" s="1"/>
      <c r="B36" s="376" t="s">
        <v>431</v>
      </c>
      <c r="C36" s="340"/>
      <c r="D36" s="340"/>
      <c r="E36" s="340"/>
      <c r="F36" s="340"/>
      <c r="G36" s="377"/>
      <c r="H36" s="371">
        <f>H33+H34</f>
        <v>455.35416392130679</v>
      </c>
      <c r="I36" s="1"/>
      <c r="J36" s="1"/>
      <c r="K36" s="1"/>
      <c r="L36" s="1"/>
      <c r="M36" s="1"/>
    </row>
    <row r="37" spans="1:13" ht="12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</row>
    <row r="38" spans="1:13" ht="19.5" customHeight="1">
      <c r="A38" s="1"/>
      <c r="B38" s="708" t="s">
        <v>432</v>
      </c>
      <c r="C38" s="687"/>
      <c r="D38" s="762" t="s">
        <v>433</v>
      </c>
      <c r="E38" s="687"/>
      <c r="F38" s="341" t="s">
        <v>25</v>
      </c>
      <c r="G38" s="763">
        <v>1</v>
      </c>
      <c r="H38" s="687"/>
      <c r="I38" s="1"/>
      <c r="J38" s="1"/>
      <c r="K38" s="1"/>
      <c r="L38" s="1"/>
      <c r="M38" s="1"/>
    </row>
    <row r="39" spans="1:13" ht="12.75" customHeight="1">
      <c r="A39" s="1"/>
      <c r="B39" s="342" t="s">
        <v>416</v>
      </c>
      <c r="C39" s="343" t="s">
        <v>16</v>
      </c>
      <c r="D39" s="342" t="s">
        <v>417</v>
      </c>
      <c r="E39" s="342" t="s">
        <v>418</v>
      </c>
      <c r="F39" s="342" t="s">
        <v>419</v>
      </c>
      <c r="G39" s="342" t="s">
        <v>420</v>
      </c>
      <c r="H39" s="342" t="s">
        <v>421</v>
      </c>
      <c r="I39" s="1"/>
      <c r="J39" s="1"/>
      <c r="K39" s="1"/>
      <c r="L39" s="1"/>
      <c r="M39" s="1"/>
    </row>
    <row r="40" spans="1:13" ht="12.75" customHeight="1">
      <c r="A40" s="1"/>
      <c r="B40" s="378" t="str">
        <f>'LISTA DE PRECIOS '!D437</f>
        <v>Chapa lisa Galvanizada Nº 22 (1,22 m de ancho)</v>
      </c>
      <c r="C40" s="160" t="s">
        <v>25</v>
      </c>
      <c r="D40" s="345">
        <v>1.05</v>
      </c>
      <c r="E40" s="379">
        <f t="shared" ref="E40:E45" si="0">D40*$G$38</f>
        <v>1.05</v>
      </c>
      <c r="F40" s="345">
        <f>'LISTA DE PRECIOS '!J437</f>
        <v>3222.6018004745947</v>
      </c>
      <c r="G40" s="352">
        <f t="shared" ref="G40:G45" si="1">E40*F40</f>
        <v>3383.7318904983244</v>
      </c>
      <c r="H40" s="346"/>
      <c r="I40" s="1"/>
      <c r="J40" s="1"/>
      <c r="K40" s="1"/>
      <c r="L40" s="1"/>
      <c r="M40" s="1"/>
    </row>
    <row r="41" spans="1:13" ht="12.75" customHeight="1">
      <c r="A41" s="1"/>
      <c r="B41" s="380" t="s">
        <v>434</v>
      </c>
      <c r="C41" s="106" t="s">
        <v>29</v>
      </c>
      <c r="D41" s="381">
        <v>2.5</v>
      </c>
      <c r="E41" s="348">
        <f t="shared" si="0"/>
        <v>2.5</v>
      </c>
      <c r="F41" s="381">
        <f>'LISTA DE PRECIOS '!J533</f>
        <v>180.57904827283122</v>
      </c>
      <c r="G41" s="352">
        <f t="shared" si="1"/>
        <v>451.44762068207802</v>
      </c>
      <c r="H41" s="382"/>
      <c r="I41" s="1"/>
      <c r="J41" s="1"/>
      <c r="K41" s="1"/>
      <c r="L41" s="1"/>
      <c r="M41" s="1"/>
    </row>
    <row r="42" spans="1:13" ht="12.75" customHeight="1">
      <c r="A42" s="1"/>
      <c r="B42" s="380" t="s">
        <v>435</v>
      </c>
      <c r="C42" s="106" t="s">
        <v>405</v>
      </c>
      <c r="D42" s="381">
        <v>0.1</v>
      </c>
      <c r="E42" s="348">
        <f t="shared" si="0"/>
        <v>0.1</v>
      </c>
      <c r="F42" s="381">
        <f>'LISTA DE PRECIOS '!J216</f>
        <v>482.75191878266082</v>
      </c>
      <c r="G42" s="352">
        <f t="shared" si="1"/>
        <v>48.275191878266085</v>
      </c>
      <c r="H42" s="382"/>
      <c r="I42" s="1"/>
      <c r="J42" s="1"/>
      <c r="K42" s="1"/>
      <c r="L42" s="1"/>
      <c r="M42" s="1"/>
    </row>
    <row r="43" spans="1:13" ht="12.75" customHeight="1">
      <c r="A43" s="1"/>
      <c r="B43" s="380" t="s">
        <v>436</v>
      </c>
      <c r="C43" s="106" t="s">
        <v>437</v>
      </c>
      <c r="D43" s="381">
        <v>0.2</v>
      </c>
      <c r="E43" s="348">
        <f t="shared" si="0"/>
        <v>0.2</v>
      </c>
      <c r="F43" s="381">
        <f>'LISTA DE PRECIOS '!J772</f>
        <v>1592.4881730799586</v>
      </c>
      <c r="G43" s="352">
        <f t="shared" si="1"/>
        <v>318.49763461599173</v>
      </c>
      <c r="H43" s="382"/>
      <c r="I43" s="1"/>
      <c r="J43" s="1"/>
      <c r="K43" s="1"/>
      <c r="L43" s="1"/>
      <c r="M43" s="1"/>
    </row>
    <row r="44" spans="1:13" ht="12.75" customHeight="1">
      <c r="A44" s="1"/>
      <c r="B44" s="380" t="s">
        <v>438</v>
      </c>
      <c r="C44" s="106" t="s">
        <v>437</v>
      </c>
      <c r="D44" s="381">
        <v>0.1</v>
      </c>
      <c r="E44" s="348">
        <f t="shared" si="0"/>
        <v>0.1</v>
      </c>
      <c r="F44" s="381">
        <f>'LISTA DE PRECIOS '!J768</f>
        <v>986.768964423282</v>
      </c>
      <c r="G44" s="352">
        <f t="shared" si="1"/>
        <v>98.6768964423282</v>
      </c>
      <c r="H44" s="382"/>
      <c r="I44" s="1"/>
      <c r="J44" s="1"/>
      <c r="K44" s="1"/>
      <c r="L44" s="1"/>
      <c r="M44" s="1"/>
    </row>
    <row r="45" spans="1:13" ht="12.75" customHeight="1">
      <c r="A45" s="1"/>
      <c r="B45" s="347" t="str">
        <f>'LISTA DE PRECIOS '!D774</f>
        <v>Aguarras Mineral Bidon  1ª calidad</v>
      </c>
      <c r="C45" s="48" t="s">
        <v>437</v>
      </c>
      <c r="D45" s="348">
        <v>0.06</v>
      </c>
      <c r="E45" s="348">
        <f t="shared" si="0"/>
        <v>0.06</v>
      </c>
      <c r="F45" s="348">
        <f>'LISTA DE PRECIOS '!J774</f>
        <v>303.50733339350762</v>
      </c>
      <c r="G45" s="352">
        <f t="shared" si="1"/>
        <v>18.210440003610458</v>
      </c>
      <c r="H45" s="349"/>
      <c r="I45" s="1"/>
      <c r="J45" s="1"/>
      <c r="K45" s="1"/>
      <c r="L45" s="1"/>
      <c r="M45" s="1"/>
    </row>
    <row r="46" spans="1:13" ht="12.75" customHeight="1">
      <c r="A46" s="1"/>
      <c r="B46" s="351"/>
      <c r="C46" s="90"/>
      <c r="D46" s="352"/>
      <c r="E46" s="352"/>
      <c r="F46" s="352"/>
      <c r="G46" s="352"/>
      <c r="H46" s="353"/>
      <c r="I46" s="1"/>
      <c r="J46" s="1"/>
      <c r="K46" s="1"/>
      <c r="L46" s="1"/>
      <c r="M46" s="1"/>
    </row>
    <row r="47" spans="1:13" ht="12.75" customHeight="1">
      <c r="A47" s="1"/>
      <c r="B47" s="354" t="s">
        <v>422</v>
      </c>
      <c r="C47" s="355"/>
      <c r="D47" s="356"/>
      <c r="E47" s="356"/>
      <c r="F47" s="356"/>
      <c r="G47" s="357"/>
      <c r="H47" s="358">
        <f>SUM(G40:G46)</f>
        <v>4318.8396741205988</v>
      </c>
      <c r="I47" s="1"/>
      <c r="J47" s="1"/>
      <c r="K47" s="1"/>
      <c r="L47" s="1"/>
      <c r="M47" s="1"/>
    </row>
    <row r="48" spans="1:13" ht="12.75" customHeight="1">
      <c r="A48" s="1"/>
      <c r="B48" s="359"/>
      <c r="C48" s="50"/>
      <c r="D48" s="360"/>
      <c r="E48" s="360"/>
      <c r="F48" s="360"/>
      <c r="G48" s="360"/>
      <c r="H48" s="361"/>
      <c r="I48" s="1"/>
      <c r="J48" s="1"/>
      <c r="K48" s="1"/>
      <c r="L48" s="1"/>
      <c r="M48" s="1"/>
    </row>
    <row r="49" spans="1:13" ht="12.75" customHeight="1">
      <c r="A49" s="1"/>
      <c r="B49" s="351" t="s">
        <v>439</v>
      </c>
      <c r="C49" s="90" t="s">
        <v>424</v>
      </c>
      <c r="D49" s="352">
        <v>2</v>
      </c>
      <c r="E49" s="348">
        <f t="shared" ref="E49:E50" si="2">D49*$G$38</f>
        <v>2</v>
      </c>
      <c r="F49" s="352">
        <f>'MANO DE OBRA'!K9</f>
        <v>1011.539859878788</v>
      </c>
      <c r="G49" s="352">
        <f t="shared" ref="G49:G50" si="3">E49*F49</f>
        <v>2023.079719757576</v>
      </c>
      <c r="H49" s="364"/>
      <c r="I49" s="1"/>
      <c r="J49" s="1"/>
      <c r="K49" s="1"/>
      <c r="L49" s="1"/>
      <c r="M49" s="1"/>
    </row>
    <row r="50" spans="1:13" ht="12.75" customHeight="1">
      <c r="A50" s="1"/>
      <c r="B50" s="351" t="s">
        <v>423</v>
      </c>
      <c r="C50" s="90" t="s">
        <v>424</v>
      </c>
      <c r="D50" s="352">
        <v>1</v>
      </c>
      <c r="E50" s="348">
        <f t="shared" si="2"/>
        <v>1</v>
      </c>
      <c r="F50" s="352">
        <f>'MANO DE OBRA'!K11</f>
        <v>875.15514987878794</v>
      </c>
      <c r="G50" s="352">
        <f t="shared" si="3"/>
        <v>875.15514987878794</v>
      </c>
      <c r="H50" s="365"/>
      <c r="I50" s="1"/>
      <c r="J50" s="1"/>
      <c r="K50" s="1"/>
      <c r="L50" s="1"/>
      <c r="M50" s="1"/>
    </row>
    <row r="51" spans="1:13" ht="12.75" customHeight="1">
      <c r="A51" s="1"/>
      <c r="B51" s="764" t="s">
        <v>425</v>
      </c>
      <c r="C51" s="689"/>
      <c r="D51" s="689"/>
      <c r="E51" s="689"/>
      <c r="F51" s="689"/>
      <c r="G51" s="765"/>
      <c r="H51" s="366">
        <f>SUM(G49:G50)</f>
        <v>2898.2348696363638</v>
      </c>
      <c r="I51" s="1"/>
      <c r="J51" s="1"/>
      <c r="K51" s="1"/>
      <c r="L51" s="1"/>
      <c r="M51" s="1"/>
    </row>
    <row r="52" spans="1:13" ht="12.75" customHeight="1">
      <c r="A52" s="1"/>
      <c r="B52" s="766"/>
      <c r="C52" s="692"/>
      <c r="D52" s="692"/>
      <c r="E52" s="692"/>
      <c r="F52" s="692"/>
      <c r="G52" s="692"/>
      <c r="H52" s="700"/>
      <c r="I52" s="1"/>
      <c r="J52" s="1"/>
      <c r="K52" s="1"/>
      <c r="L52" s="1"/>
      <c r="M52" s="1"/>
    </row>
    <row r="53" spans="1:13" ht="12.75" customHeight="1">
      <c r="A53" s="1"/>
      <c r="B53" s="347" t="s">
        <v>426</v>
      </c>
      <c r="C53" s="48"/>
      <c r="D53" s="348"/>
      <c r="E53" s="348"/>
      <c r="F53" s="348"/>
      <c r="G53" s="348"/>
      <c r="H53" s="349"/>
      <c r="I53" s="1"/>
      <c r="J53" s="1"/>
      <c r="K53" s="1"/>
      <c r="L53" s="1"/>
      <c r="M53" s="1"/>
    </row>
    <row r="54" spans="1:13" ht="12.75" customHeight="1">
      <c r="A54" s="1"/>
      <c r="B54" s="347" t="s">
        <v>427</v>
      </c>
      <c r="C54" s="48"/>
      <c r="D54" s="348"/>
      <c r="E54" s="348"/>
      <c r="F54" s="348"/>
      <c r="G54" s="348"/>
      <c r="H54" s="349"/>
      <c r="I54" s="1"/>
      <c r="J54" s="1"/>
      <c r="K54" s="1"/>
      <c r="L54" s="1"/>
      <c r="M54" s="1"/>
    </row>
    <row r="55" spans="1:13" ht="12.75" customHeight="1">
      <c r="A55" s="1"/>
      <c r="B55" s="351" t="s">
        <v>428</v>
      </c>
      <c r="C55" s="90"/>
      <c r="D55" s="352"/>
      <c r="E55" s="352"/>
      <c r="F55" s="352"/>
      <c r="G55" s="352"/>
      <c r="H55" s="349"/>
      <c r="I55" s="1"/>
      <c r="J55" s="1"/>
      <c r="K55" s="1"/>
      <c r="L55" s="1"/>
      <c r="M55" s="1"/>
    </row>
    <row r="56" spans="1:13" ht="12.75" customHeight="1">
      <c r="A56" s="1"/>
      <c r="B56" s="368"/>
      <c r="C56" s="355"/>
      <c r="D56" s="355"/>
      <c r="E56" s="355"/>
      <c r="F56" s="355"/>
      <c r="G56" s="369"/>
      <c r="H56" s="358">
        <f>SUM(G55)</f>
        <v>0</v>
      </c>
      <c r="I56" s="1"/>
      <c r="J56" s="1"/>
      <c r="K56" s="1"/>
      <c r="L56" s="1"/>
      <c r="M56" s="1"/>
    </row>
    <row r="57" spans="1:13" ht="12.75" customHeight="1">
      <c r="A57" s="1"/>
      <c r="B57" s="367"/>
      <c r="C57" s="1"/>
      <c r="D57" s="1"/>
      <c r="E57" s="1"/>
      <c r="F57" s="1"/>
      <c r="G57" s="1"/>
      <c r="H57" s="260"/>
      <c r="I57" s="1"/>
      <c r="J57" s="1"/>
      <c r="K57" s="1"/>
      <c r="L57" s="1"/>
      <c r="M57" s="1"/>
    </row>
    <row r="58" spans="1:13" ht="12.75" customHeight="1">
      <c r="A58" s="1"/>
      <c r="B58" s="370" t="s">
        <v>429</v>
      </c>
      <c r="C58" s="355"/>
      <c r="D58" s="355"/>
      <c r="E58" s="355"/>
      <c r="F58" s="355"/>
      <c r="G58" s="369"/>
      <c r="H58" s="371">
        <f>H47+H51+H56</f>
        <v>7217.0745437569622</v>
      </c>
      <c r="I58" s="1"/>
      <c r="J58" s="1"/>
      <c r="K58" s="1"/>
      <c r="L58" s="1"/>
      <c r="M58" s="1"/>
    </row>
    <row r="59" spans="1:13" ht="12.75" customHeight="1">
      <c r="A59" s="1"/>
      <c r="B59" s="367"/>
      <c r="C59" s="1"/>
      <c r="D59" s="1"/>
      <c r="E59" s="1"/>
      <c r="F59" s="1"/>
      <c r="G59" s="1"/>
      <c r="H59" s="372"/>
      <c r="I59" s="1"/>
      <c r="J59" s="1"/>
      <c r="K59" s="1"/>
      <c r="L59" s="1"/>
      <c r="M59" s="1"/>
    </row>
    <row r="60" spans="1:13" ht="12.75" customHeight="1">
      <c r="A60" s="1"/>
      <c r="B60" s="347" t="s">
        <v>349</v>
      </c>
      <c r="C60" s="48"/>
      <c r="D60" s="49">
        <f>'COEF.RESUMEN'!$H$5</f>
        <v>0.15</v>
      </c>
      <c r="E60" s="48"/>
      <c r="F60" s="48"/>
      <c r="G60" s="48"/>
      <c r="H60" s="350">
        <f>H58*D60</f>
        <v>1082.5611815635443</v>
      </c>
      <c r="I60" s="1"/>
      <c r="J60" s="1"/>
      <c r="K60" s="1"/>
      <c r="L60" s="1"/>
      <c r="M60" s="1"/>
    </row>
    <row r="61" spans="1:13" ht="12.75" customHeight="1">
      <c r="A61" s="1"/>
      <c r="B61" s="373"/>
      <c r="C61" s="48"/>
      <c r="D61" s="49"/>
      <c r="E61" s="48"/>
      <c r="F61" s="48"/>
      <c r="G61" s="48"/>
      <c r="H61" s="374"/>
      <c r="I61" s="1"/>
      <c r="J61" s="1"/>
      <c r="K61" s="1"/>
      <c r="L61" s="1"/>
      <c r="M61" s="1"/>
    </row>
    <row r="62" spans="1:13" ht="12.75" customHeight="1">
      <c r="A62" s="1"/>
      <c r="B62" s="347"/>
      <c r="C62" s="48"/>
      <c r="D62" s="49"/>
      <c r="E62" s="48"/>
      <c r="F62" s="48"/>
      <c r="G62" s="48"/>
      <c r="H62" s="350"/>
      <c r="I62" s="1"/>
      <c r="J62" s="1"/>
      <c r="K62" s="1"/>
      <c r="L62" s="1"/>
      <c r="M62" s="1"/>
    </row>
    <row r="63" spans="1:13" ht="12.75" customHeight="1">
      <c r="A63" s="1"/>
      <c r="B63" s="347" t="s">
        <v>350</v>
      </c>
      <c r="C63" s="48"/>
      <c r="D63" s="49">
        <f>'COEF.RESUMEN'!$H$6</f>
        <v>0.1</v>
      </c>
      <c r="E63" s="48"/>
      <c r="F63" s="48"/>
      <c r="G63" s="48"/>
      <c r="H63" s="350">
        <f>H58*D63</f>
        <v>721.70745437569622</v>
      </c>
      <c r="I63" s="1"/>
      <c r="J63" s="1"/>
      <c r="K63" s="1"/>
      <c r="L63" s="1"/>
      <c r="M63" s="1"/>
    </row>
    <row r="64" spans="1:13" ht="12.75" customHeight="1">
      <c r="A64" s="1"/>
      <c r="B64" s="347"/>
      <c r="C64" s="48"/>
      <c r="D64" s="49"/>
      <c r="E64" s="48"/>
      <c r="F64" s="48"/>
      <c r="G64" s="48"/>
      <c r="H64" s="374">
        <f>H58+H60+H63</f>
        <v>9021.3431796962032</v>
      </c>
      <c r="I64" s="1"/>
      <c r="J64" s="1"/>
      <c r="K64" s="1"/>
      <c r="L64" s="1"/>
      <c r="M64" s="1"/>
    </row>
    <row r="65" spans="1:13" ht="12.75" customHeight="1">
      <c r="A65" s="1"/>
      <c r="B65" s="347" t="s">
        <v>430</v>
      </c>
      <c r="C65" s="48"/>
      <c r="D65" s="49">
        <f>'COEF.RESUMEN'!$H$8</f>
        <v>0.25</v>
      </c>
      <c r="E65" s="48"/>
      <c r="F65" s="48"/>
      <c r="G65" s="48"/>
      <c r="H65" s="350">
        <f>H64*D65</f>
        <v>2255.3357949240508</v>
      </c>
      <c r="I65" s="1"/>
      <c r="J65" s="1"/>
      <c r="K65" s="1"/>
      <c r="L65" s="1"/>
      <c r="M65" s="1"/>
    </row>
    <row r="66" spans="1:13" ht="12.75" customHeight="1">
      <c r="A66" s="1"/>
      <c r="B66" s="347"/>
      <c r="C66" s="48"/>
      <c r="D66" s="48"/>
      <c r="E66" s="48"/>
      <c r="F66" s="48"/>
      <c r="G66" s="48"/>
      <c r="H66" s="375"/>
      <c r="I66" s="1"/>
      <c r="J66" s="1"/>
      <c r="K66" s="1"/>
      <c r="L66" s="1"/>
      <c r="M66" s="1"/>
    </row>
    <row r="67" spans="1:13" ht="12.75" customHeight="1">
      <c r="A67" s="1"/>
      <c r="B67" s="376" t="s">
        <v>431</v>
      </c>
      <c r="C67" s="340"/>
      <c r="D67" s="340"/>
      <c r="E67" s="340"/>
      <c r="F67" s="340"/>
      <c r="G67" s="377"/>
      <c r="H67" s="371">
        <f>H64+H65</f>
        <v>11276.678974620254</v>
      </c>
      <c r="I67" s="1"/>
      <c r="J67" s="1"/>
      <c r="K67" s="1"/>
      <c r="L67" s="1"/>
      <c r="M67" s="1"/>
    </row>
    <row r="68" spans="1:13" ht="12.75" customHeight="1">
      <c r="A68" s="1"/>
      <c r="B68" s="253"/>
      <c r="C68" s="253"/>
      <c r="D68" s="253"/>
      <c r="E68" s="253"/>
      <c r="F68" s="246"/>
      <c r="G68" s="253"/>
      <c r="H68" s="253"/>
      <c r="I68" s="1"/>
      <c r="J68" s="1"/>
      <c r="K68" s="1"/>
      <c r="L68" s="1"/>
      <c r="M68" s="1"/>
    </row>
    <row r="69" spans="1:13" ht="19.5" customHeight="1">
      <c r="A69" s="1"/>
      <c r="B69" s="708" t="s">
        <v>440</v>
      </c>
      <c r="C69" s="687"/>
      <c r="D69" s="762" t="s">
        <v>441</v>
      </c>
      <c r="E69" s="687"/>
      <c r="F69" s="341" t="s">
        <v>29</v>
      </c>
      <c r="G69" s="763">
        <v>1</v>
      </c>
      <c r="H69" s="687"/>
      <c r="I69" s="1"/>
      <c r="J69" s="1"/>
      <c r="K69" s="1"/>
      <c r="L69" s="1"/>
      <c r="M69" s="1"/>
    </row>
    <row r="70" spans="1:13" ht="12.75" customHeight="1">
      <c r="A70" s="1"/>
      <c r="B70" s="342" t="s">
        <v>416</v>
      </c>
      <c r="C70" s="343" t="s">
        <v>16</v>
      </c>
      <c r="D70" s="342" t="s">
        <v>417</v>
      </c>
      <c r="E70" s="342" t="s">
        <v>418</v>
      </c>
      <c r="F70" s="342" t="s">
        <v>419</v>
      </c>
      <c r="G70" s="342" t="s">
        <v>420</v>
      </c>
      <c r="H70" s="342" t="s">
        <v>421</v>
      </c>
      <c r="I70" s="1"/>
      <c r="J70" s="1"/>
      <c r="K70" s="1"/>
      <c r="L70" s="1"/>
      <c r="M70" s="1"/>
    </row>
    <row r="71" spans="1:13" ht="12.75" customHeight="1">
      <c r="A71" s="1"/>
      <c r="B71" s="344"/>
      <c r="C71" s="160"/>
      <c r="D71" s="345"/>
      <c r="E71" s="345"/>
      <c r="F71" s="345"/>
      <c r="G71" s="352"/>
      <c r="H71" s="346"/>
      <c r="I71" s="1"/>
      <c r="J71" s="1"/>
      <c r="K71" s="1"/>
      <c r="L71" s="1"/>
      <c r="M71" s="1"/>
    </row>
    <row r="72" spans="1:13" ht="12.75" customHeight="1">
      <c r="A72" s="1"/>
      <c r="B72" s="380"/>
      <c r="C72" s="106"/>
      <c r="D72" s="381"/>
      <c r="E72" s="381"/>
      <c r="F72" s="381"/>
      <c r="G72" s="352"/>
      <c r="H72" s="382"/>
      <c r="I72" s="1"/>
      <c r="J72" s="1"/>
      <c r="K72" s="1"/>
      <c r="L72" s="1"/>
      <c r="M72" s="1"/>
    </row>
    <row r="73" spans="1:13" ht="12.75" customHeight="1">
      <c r="A73" s="1"/>
      <c r="B73" s="380"/>
      <c r="C73" s="106"/>
      <c r="D73" s="381"/>
      <c r="E73" s="381"/>
      <c r="F73" s="381"/>
      <c r="G73" s="352"/>
      <c r="H73" s="382"/>
      <c r="I73" s="1"/>
      <c r="J73" s="1"/>
      <c r="K73" s="1"/>
      <c r="L73" s="1"/>
      <c r="M73" s="1"/>
    </row>
    <row r="74" spans="1:13" ht="12.75" customHeight="1">
      <c r="A74" s="1"/>
      <c r="B74" s="380"/>
      <c r="C74" s="106"/>
      <c r="D74" s="381"/>
      <c r="E74" s="381"/>
      <c r="F74" s="381"/>
      <c r="G74" s="352"/>
      <c r="H74" s="382"/>
      <c r="I74" s="1"/>
      <c r="J74" s="1"/>
      <c r="K74" s="1"/>
      <c r="L74" s="1"/>
      <c r="M74" s="1"/>
    </row>
    <row r="75" spans="1:13" ht="12.75" customHeight="1">
      <c r="A75" s="1"/>
      <c r="B75" s="380"/>
      <c r="C75" s="106"/>
      <c r="D75" s="381"/>
      <c r="E75" s="381"/>
      <c r="F75" s="381"/>
      <c r="G75" s="352"/>
      <c r="H75" s="382"/>
      <c r="I75" s="1"/>
      <c r="J75" s="1"/>
      <c r="K75" s="1"/>
      <c r="L75" s="1"/>
      <c r="M75" s="1"/>
    </row>
    <row r="76" spans="1:13" ht="12.75" customHeight="1">
      <c r="A76" s="1"/>
      <c r="B76" s="347"/>
      <c r="C76" s="48"/>
      <c r="D76" s="348"/>
      <c r="E76" s="348"/>
      <c r="F76" s="348"/>
      <c r="G76" s="352"/>
      <c r="H76" s="349"/>
      <c r="I76" s="1"/>
      <c r="J76" s="1"/>
      <c r="K76" s="1"/>
      <c r="L76" s="1"/>
      <c r="M76" s="1"/>
    </row>
    <row r="77" spans="1:13" ht="12.75" customHeight="1">
      <c r="A77" s="1"/>
      <c r="B77" s="351"/>
      <c r="C77" s="90"/>
      <c r="D77" s="352"/>
      <c r="E77" s="352"/>
      <c r="F77" s="352"/>
      <c r="G77" s="352"/>
      <c r="H77" s="353"/>
      <c r="I77" s="1"/>
      <c r="J77" s="1"/>
      <c r="K77" s="1"/>
      <c r="L77" s="1"/>
      <c r="M77" s="1"/>
    </row>
    <row r="78" spans="1:13" ht="12.75" customHeight="1">
      <c r="A78" s="1"/>
      <c r="B78" s="354" t="s">
        <v>422</v>
      </c>
      <c r="C78" s="355"/>
      <c r="D78" s="356"/>
      <c r="E78" s="356"/>
      <c r="F78" s="356"/>
      <c r="G78" s="357"/>
      <c r="H78" s="358">
        <f>SUM(G71:G77)</f>
        <v>0</v>
      </c>
      <c r="I78" s="1"/>
      <c r="J78" s="1"/>
      <c r="K78" s="1"/>
      <c r="L78" s="1"/>
      <c r="M78" s="1"/>
    </row>
    <row r="79" spans="1:13" ht="12.75" customHeight="1">
      <c r="A79" s="1"/>
      <c r="B79" s="359"/>
      <c r="C79" s="50"/>
      <c r="D79" s="360"/>
      <c r="E79" s="360"/>
      <c r="F79" s="360"/>
      <c r="G79" s="360"/>
      <c r="H79" s="361"/>
      <c r="I79" s="1"/>
      <c r="J79" s="1"/>
      <c r="K79" s="1"/>
      <c r="L79" s="1"/>
      <c r="M79" s="1"/>
    </row>
    <row r="80" spans="1:13" ht="12.75" customHeight="1">
      <c r="A80" s="1"/>
      <c r="B80" s="351" t="s">
        <v>439</v>
      </c>
      <c r="C80" s="90" t="s">
        <v>424</v>
      </c>
      <c r="D80" s="352">
        <v>0.27</v>
      </c>
      <c r="E80" s="352">
        <f t="shared" ref="E80:E81" si="4">D80*$G$69</f>
        <v>0.27</v>
      </c>
      <c r="F80" s="352">
        <f>'MANO DE OBRA'!K9</f>
        <v>1011.539859878788</v>
      </c>
      <c r="G80" s="352">
        <f t="shared" ref="G80:G81" si="5">E80*F80</f>
        <v>273.11576216727275</v>
      </c>
      <c r="H80" s="364"/>
      <c r="I80" s="1"/>
      <c r="J80" s="1"/>
      <c r="K80" s="1"/>
      <c r="L80" s="1"/>
      <c r="M80" s="1"/>
    </row>
    <row r="81" spans="1:13" ht="12.75" customHeight="1">
      <c r="A81" s="1"/>
      <c r="B81" s="351" t="s">
        <v>423</v>
      </c>
      <c r="C81" s="90" t="s">
        <v>424</v>
      </c>
      <c r="D81" s="352">
        <v>0.26</v>
      </c>
      <c r="E81" s="352">
        <f t="shared" si="4"/>
        <v>0.26</v>
      </c>
      <c r="F81" s="352">
        <f>'MANO DE OBRA'!K11</f>
        <v>875.15514987878794</v>
      </c>
      <c r="G81" s="352">
        <f t="shared" si="5"/>
        <v>227.54033896848486</v>
      </c>
      <c r="H81" s="365"/>
      <c r="I81" s="1"/>
      <c r="J81" s="1"/>
      <c r="K81" s="1"/>
      <c r="L81" s="1"/>
      <c r="M81" s="1"/>
    </row>
    <row r="82" spans="1:13" ht="12.75" customHeight="1">
      <c r="A82" s="1"/>
      <c r="B82" s="764" t="s">
        <v>425</v>
      </c>
      <c r="C82" s="689"/>
      <c r="D82" s="689"/>
      <c r="E82" s="689"/>
      <c r="F82" s="689"/>
      <c r="G82" s="765"/>
      <c r="H82" s="366">
        <f>SUM(G80:G81)</f>
        <v>500.65610113575758</v>
      </c>
      <c r="I82" s="1"/>
      <c r="J82" s="1"/>
      <c r="K82" s="1"/>
      <c r="L82" s="1"/>
      <c r="M82" s="1"/>
    </row>
    <row r="83" spans="1:13" ht="12.75" customHeight="1">
      <c r="A83" s="1"/>
      <c r="B83" s="766"/>
      <c r="C83" s="692"/>
      <c r="D83" s="692"/>
      <c r="E83" s="692"/>
      <c r="F83" s="692"/>
      <c r="G83" s="692"/>
      <c r="H83" s="700"/>
      <c r="I83" s="1"/>
      <c r="J83" s="1"/>
      <c r="K83" s="1"/>
      <c r="L83" s="1"/>
      <c r="M83" s="1"/>
    </row>
    <row r="84" spans="1:13" ht="12.75" customHeight="1">
      <c r="A84" s="1"/>
      <c r="B84" s="347" t="s">
        <v>426</v>
      </c>
      <c r="C84" s="48"/>
      <c r="D84" s="348"/>
      <c r="E84" s="348"/>
      <c r="F84" s="348"/>
      <c r="G84" s="348"/>
      <c r="H84" s="349"/>
      <c r="I84" s="1"/>
      <c r="J84" s="1"/>
      <c r="K84" s="1"/>
      <c r="L84" s="1"/>
      <c r="M84" s="1"/>
    </row>
    <row r="85" spans="1:13" ht="12.75" customHeight="1">
      <c r="A85" s="1"/>
      <c r="B85" s="347" t="s">
        <v>427</v>
      </c>
      <c r="C85" s="48"/>
      <c r="D85" s="348"/>
      <c r="E85" s="348"/>
      <c r="F85" s="348"/>
      <c r="G85" s="348"/>
      <c r="H85" s="349"/>
      <c r="I85" s="1"/>
      <c r="J85" s="1"/>
      <c r="K85" s="1"/>
      <c r="L85" s="1"/>
      <c r="M85" s="1"/>
    </row>
    <row r="86" spans="1:13" ht="12.75" customHeight="1">
      <c r="A86" s="1"/>
      <c r="B86" s="351" t="s">
        <v>428</v>
      </c>
      <c r="C86" s="90"/>
      <c r="D86" s="352"/>
      <c r="E86" s="352"/>
      <c r="F86" s="352"/>
      <c r="G86" s="352"/>
      <c r="H86" s="349"/>
      <c r="I86" s="1"/>
      <c r="J86" s="1"/>
      <c r="K86" s="1"/>
      <c r="L86" s="1"/>
      <c r="M86" s="1"/>
    </row>
    <row r="87" spans="1:13" ht="12.75" customHeight="1">
      <c r="A87" s="1"/>
      <c r="B87" s="368"/>
      <c r="C87" s="355"/>
      <c r="D87" s="355"/>
      <c r="E87" s="355"/>
      <c r="F87" s="355"/>
      <c r="G87" s="369"/>
      <c r="H87" s="358">
        <f>SUM(G86)</f>
        <v>0</v>
      </c>
      <c r="I87" s="1"/>
      <c r="J87" s="1"/>
      <c r="K87" s="1"/>
      <c r="L87" s="1"/>
      <c r="M87" s="1"/>
    </row>
    <row r="88" spans="1:13" ht="12.75" customHeight="1">
      <c r="A88" s="1"/>
      <c r="B88" s="367"/>
      <c r="C88" s="1"/>
      <c r="D88" s="1"/>
      <c r="E88" s="1"/>
      <c r="F88" s="1"/>
      <c r="G88" s="1"/>
      <c r="H88" s="260"/>
      <c r="I88" s="1"/>
      <c r="J88" s="1"/>
      <c r="K88" s="1"/>
      <c r="L88" s="1"/>
      <c r="M88" s="1"/>
    </row>
    <row r="89" spans="1:13" ht="12.75" customHeight="1">
      <c r="A89" s="1"/>
      <c r="B89" s="370" t="s">
        <v>429</v>
      </c>
      <c r="C89" s="355"/>
      <c r="D89" s="355"/>
      <c r="E89" s="355"/>
      <c r="F89" s="355"/>
      <c r="G89" s="369"/>
      <c r="H89" s="371">
        <f>H78+H82+H87</f>
        <v>500.65610113575758</v>
      </c>
      <c r="I89" s="1"/>
      <c r="J89" s="1"/>
      <c r="K89" s="1"/>
      <c r="L89" s="1"/>
      <c r="M89" s="1"/>
    </row>
    <row r="90" spans="1:13" ht="12.75" customHeight="1">
      <c r="A90" s="1"/>
      <c r="B90" s="367"/>
      <c r="C90" s="1"/>
      <c r="D90" s="1"/>
      <c r="E90" s="1"/>
      <c r="F90" s="1"/>
      <c r="G90" s="1"/>
      <c r="H90" s="372"/>
      <c r="I90" s="1"/>
      <c r="J90" s="1"/>
      <c r="K90" s="1"/>
      <c r="L90" s="1"/>
      <c r="M90" s="1"/>
    </row>
    <row r="91" spans="1:13" ht="12.75" customHeight="1">
      <c r="A91" s="1"/>
      <c r="B91" s="347" t="s">
        <v>349</v>
      </c>
      <c r="C91" s="48"/>
      <c r="D91" s="49">
        <f>'COEF.RESUMEN'!$H$5</f>
        <v>0.15</v>
      </c>
      <c r="E91" s="48"/>
      <c r="F91" s="48"/>
      <c r="G91" s="48"/>
      <c r="H91" s="350">
        <f>H89*D91</f>
        <v>75.098415170363637</v>
      </c>
      <c r="I91" s="1"/>
      <c r="J91" s="1"/>
      <c r="K91" s="1"/>
      <c r="L91" s="1"/>
      <c r="M91" s="1"/>
    </row>
    <row r="92" spans="1:13" ht="12.75" customHeight="1">
      <c r="A92" s="1"/>
      <c r="B92" s="373"/>
      <c r="C92" s="48"/>
      <c r="D92" s="49"/>
      <c r="E92" s="48"/>
      <c r="F92" s="48"/>
      <c r="G92" s="48"/>
      <c r="H92" s="374"/>
      <c r="I92" s="1"/>
      <c r="J92" s="1"/>
      <c r="K92" s="1"/>
      <c r="L92" s="1"/>
      <c r="M92" s="1"/>
    </row>
    <row r="93" spans="1:13" ht="12.75" customHeight="1">
      <c r="A93" s="1"/>
      <c r="B93" s="347"/>
      <c r="C93" s="48"/>
      <c r="D93" s="49"/>
      <c r="E93" s="48"/>
      <c r="F93" s="48"/>
      <c r="G93" s="48"/>
      <c r="H93" s="350"/>
      <c r="I93" s="1"/>
      <c r="J93" s="1"/>
      <c r="K93" s="1"/>
      <c r="L93" s="1"/>
      <c r="M93" s="1"/>
    </row>
    <row r="94" spans="1:13" ht="12.75" customHeight="1">
      <c r="A94" s="1"/>
      <c r="B94" s="347" t="s">
        <v>350</v>
      </c>
      <c r="C94" s="48"/>
      <c r="D94" s="49">
        <f>'COEF.RESUMEN'!$H$6</f>
        <v>0.1</v>
      </c>
      <c r="E94" s="48"/>
      <c r="F94" s="48"/>
      <c r="G94" s="48"/>
      <c r="H94" s="350">
        <f>H89*D94</f>
        <v>50.065610113575758</v>
      </c>
      <c r="I94" s="1"/>
      <c r="J94" s="1"/>
      <c r="K94" s="1"/>
      <c r="L94" s="1"/>
      <c r="M94" s="1"/>
    </row>
    <row r="95" spans="1:13" ht="12.75" customHeight="1">
      <c r="A95" s="1"/>
      <c r="B95" s="347"/>
      <c r="C95" s="48"/>
      <c r="D95" s="49"/>
      <c r="E95" s="48"/>
      <c r="F95" s="48"/>
      <c r="G95" s="48"/>
      <c r="H95" s="374">
        <f>H89+H91+H94</f>
        <v>625.82012641969698</v>
      </c>
      <c r="I95" s="1"/>
      <c r="J95" s="1"/>
      <c r="K95" s="1"/>
      <c r="L95" s="1"/>
      <c r="M95" s="1"/>
    </row>
    <row r="96" spans="1:13" ht="12.75" customHeight="1">
      <c r="A96" s="1"/>
      <c r="B96" s="347" t="s">
        <v>430</v>
      </c>
      <c r="C96" s="48"/>
      <c r="D96" s="49">
        <f>'COEF.RESUMEN'!$H$8</f>
        <v>0.25</v>
      </c>
      <c r="E96" s="48"/>
      <c r="F96" s="48"/>
      <c r="G96" s="48"/>
      <c r="H96" s="350">
        <f>H95*D96</f>
        <v>156.45503160492424</v>
      </c>
      <c r="I96" s="1"/>
      <c r="J96" s="1"/>
      <c r="K96" s="1"/>
      <c r="L96" s="1"/>
      <c r="M96" s="1"/>
    </row>
    <row r="97" spans="1:13" ht="12.75" customHeight="1">
      <c r="A97" s="1"/>
      <c r="B97" s="347"/>
      <c r="C97" s="48"/>
      <c r="D97" s="48"/>
      <c r="E97" s="48"/>
      <c r="F97" s="48"/>
      <c r="G97" s="48"/>
      <c r="H97" s="375"/>
      <c r="I97" s="1"/>
      <c r="J97" s="1"/>
      <c r="K97" s="1"/>
      <c r="L97" s="1"/>
      <c r="M97" s="1"/>
    </row>
    <row r="98" spans="1:13" ht="12.75" customHeight="1">
      <c r="A98" s="1"/>
      <c r="B98" s="376" t="s">
        <v>431</v>
      </c>
      <c r="C98" s="340"/>
      <c r="D98" s="340"/>
      <c r="E98" s="340"/>
      <c r="F98" s="340"/>
      <c r="G98" s="377"/>
      <c r="H98" s="371">
        <f>H95+H96</f>
        <v>782.27515802462119</v>
      </c>
      <c r="I98" s="1"/>
      <c r="J98" s="1"/>
      <c r="K98" s="1"/>
      <c r="L98" s="1"/>
      <c r="M98" s="1"/>
    </row>
    <row r="99" spans="1:13" ht="12.75" customHeight="1">
      <c r="A99" s="1"/>
      <c r="B99" s="253"/>
      <c r="C99" s="253"/>
      <c r="D99" s="253"/>
      <c r="E99" s="253"/>
      <c r="F99" s="246"/>
      <c r="G99" s="253"/>
      <c r="H99" s="253"/>
      <c r="I99" s="1"/>
      <c r="J99" s="1"/>
      <c r="K99" s="1"/>
      <c r="L99" s="1"/>
      <c r="M99" s="1"/>
    </row>
    <row r="100" spans="1:13" ht="26.25" hidden="1" customHeight="1">
      <c r="A100" s="1"/>
      <c r="B100" s="708" t="s">
        <v>442</v>
      </c>
      <c r="C100" s="687"/>
      <c r="D100" s="762" t="s">
        <v>443</v>
      </c>
      <c r="E100" s="687"/>
      <c r="F100" s="341" t="s">
        <v>25</v>
      </c>
      <c r="G100" s="763">
        <v>1</v>
      </c>
      <c r="H100" s="687"/>
      <c r="I100" s="1"/>
      <c r="J100" s="1"/>
      <c r="K100" s="1"/>
      <c r="L100" s="1"/>
      <c r="M100" s="1"/>
    </row>
    <row r="101" spans="1:13" ht="12.75" hidden="1" customHeight="1">
      <c r="A101" s="1"/>
      <c r="B101" s="342" t="s">
        <v>416</v>
      </c>
      <c r="C101" s="343" t="s">
        <v>16</v>
      </c>
      <c r="D101" s="342" t="s">
        <v>417</v>
      </c>
      <c r="E101" s="342" t="s">
        <v>418</v>
      </c>
      <c r="F101" s="342" t="s">
        <v>419</v>
      </c>
      <c r="G101" s="342" t="s">
        <v>420</v>
      </c>
      <c r="H101" s="342" t="s">
        <v>421</v>
      </c>
      <c r="I101" s="1"/>
      <c r="J101" s="1"/>
      <c r="K101" s="1"/>
      <c r="L101" s="1"/>
      <c r="M101" s="1"/>
    </row>
    <row r="102" spans="1:13" ht="12.75" hidden="1" customHeight="1">
      <c r="A102" s="1"/>
      <c r="B102" s="344" t="str">
        <f>'LISTA DE PRECIOS '!D31</f>
        <v>Contenedor p/residuos</v>
      </c>
      <c r="C102" s="160" t="s">
        <v>34</v>
      </c>
      <c r="D102" s="345">
        <v>0.75</v>
      </c>
      <c r="E102" s="352">
        <f t="shared" ref="E102:E104" si="6">D102*$G$100</f>
        <v>0.75</v>
      </c>
      <c r="F102" s="345">
        <f>'LISTA DE PRECIOS '!J31</f>
        <v>1223.0302084367952</v>
      </c>
      <c r="G102" s="352">
        <f t="shared" ref="G102:G104" si="7">E102*F102</f>
        <v>917.27265632759645</v>
      </c>
      <c r="H102" s="346"/>
      <c r="I102" s="1"/>
      <c r="J102" s="1"/>
      <c r="K102" s="1"/>
      <c r="L102" s="1"/>
      <c r="M102" s="1"/>
    </row>
    <row r="103" spans="1:13" ht="12.75" hidden="1" customHeight="1">
      <c r="A103" s="1"/>
      <c r="B103" s="380" t="s">
        <v>444</v>
      </c>
      <c r="C103" s="106" t="s">
        <v>424</v>
      </c>
      <c r="D103" s="381">
        <v>0.9</v>
      </c>
      <c r="E103" s="352">
        <f t="shared" si="6"/>
        <v>0.9</v>
      </c>
      <c r="F103" s="381">
        <f>'LISTA DE PRECIOS '!J26</f>
        <v>422.20816467887363</v>
      </c>
      <c r="G103" s="352">
        <f t="shared" si="7"/>
        <v>379.98734821098628</v>
      </c>
      <c r="H103" s="382"/>
      <c r="I103" s="1"/>
      <c r="J103" s="1"/>
      <c r="K103" s="1"/>
      <c r="L103" s="1"/>
      <c r="M103" s="1"/>
    </row>
    <row r="104" spans="1:13" ht="12.75" hidden="1" customHeight="1">
      <c r="A104" s="1"/>
      <c r="B104" s="380" t="str">
        <f>'LISTA DE PRECIOS '!D19</f>
        <v>Pala cargadora</v>
      </c>
      <c r="C104" s="106" t="s">
        <v>424</v>
      </c>
      <c r="D104" s="381">
        <v>0.15</v>
      </c>
      <c r="E104" s="352">
        <f t="shared" si="6"/>
        <v>0.15</v>
      </c>
      <c r="F104" s="381">
        <f>'LISTA DE PRECIOS '!J19</f>
        <v>6722.1303108835018</v>
      </c>
      <c r="G104" s="352">
        <f t="shared" si="7"/>
        <v>1008.3195466325252</v>
      </c>
      <c r="H104" s="382"/>
      <c r="I104" s="1"/>
      <c r="J104" s="1"/>
      <c r="K104" s="1"/>
      <c r="L104" s="1"/>
      <c r="M104" s="1"/>
    </row>
    <row r="105" spans="1:13" ht="12.75" hidden="1" customHeight="1">
      <c r="A105" s="1"/>
      <c r="B105" s="380"/>
      <c r="C105" s="106"/>
      <c r="D105" s="381"/>
      <c r="E105" s="348"/>
      <c r="F105" s="381"/>
      <c r="G105" s="352"/>
      <c r="H105" s="382"/>
      <c r="I105" s="1"/>
      <c r="J105" s="1"/>
      <c r="K105" s="1"/>
      <c r="L105" s="1"/>
      <c r="M105" s="1"/>
    </row>
    <row r="106" spans="1:13" ht="12.75" hidden="1" customHeight="1">
      <c r="A106" s="1"/>
      <c r="B106" s="380"/>
      <c r="C106" s="106"/>
      <c r="D106" s="381"/>
      <c r="E106" s="381"/>
      <c r="F106" s="381"/>
      <c r="G106" s="352"/>
      <c r="H106" s="382"/>
      <c r="I106" s="1"/>
      <c r="J106" s="1"/>
      <c r="K106" s="1"/>
      <c r="L106" s="1"/>
      <c r="M106" s="1"/>
    </row>
    <row r="107" spans="1:13" ht="12.75" hidden="1" customHeight="1">
      <c r="A107" s="1"/>
      <c r="B107" s="347"/>
      <c r="C107" s="48"/>
      <c r="D107" s="348"/>
      <c r="E107" s="348"/>
      <c r="F107" s="348"/>
      <c r="G107" s="352"/>
      <c r="H107" s="349"/>
      <c r="I107" s="1"/>
      <c r="J107" s="1"/>
      <c r="K107" s="1"/>
      <c r="L107" s="1"/>
      <c r="M107" s="1"/>
    </row>
    <row r="108" spans="1:13" ht="12.75" hidden="1" customHeight="1">
      <c r="A108" s="1"/>
      <c r="B108" s="351"/>
      <c r="C108" s="90"/>
      <c r="D108" s="352"/>
      <c r="E108" s="352"/>
      <c r="F108" s="352"/>
      <c r="G108" s="352"/>
      <c r="H108" s="353"/>
      <c r="I108" s="1"/>
      <c r="J108" s="1"/>
      <c r="K108" s="1"/>
      <c r="L108" s="1"/>
      <c r="M108" s="1"/>
    </row>
    <row r="109" spans="1:13" ht="12.75" hidden="1" customHeight="1">
      <c r="A109" s="1"/>
      <c r="B109" s="354" t="s">
        <v>422</v>
      </c>
      <c r="C109" s="355"/>
      <c r="D109" s="356"/>
      <c r="E109" s="356"/>
      <c r="F109" s="356"/>
      <c r="G109" s="357"/>
      <c r="H109" s="358">
        <f>SUM(G102:G108)</f>
        <v>2305.5795511711081</v>
      </c>
      <c r="I109" s="1"/>
      <c r="J109" s="1"/>
      <c r="K109" s="1"/>
      <c r="L109" s="1"/>
      <c r="M109" s="1"/>
    </row>
    <row r="110" spans="1:13" ht="12.75" hidden="1" customHeight="1">
      <c r="A110" s="1"/>
      <c r="B110" s="359"/>
      <c r="C110" s="50"/>
      <c r="D110" s="360"/>
      <c r="E110" s="360"/>
      <c r="F110" s="360"/>
      <c r="G110" s="360"/>
      <c r="H110" s="361"/>
      <c r="I110" s="1"/>
      <c r="J110" s="1"/>
      <c r="K110" s="1"/>
      <c r="L110" s="1"/>
      <c r="M110" s="1"/>
    </row>
    <row r="111" spans="1:13" ht="12.75" hidden="1" customHeight="1">
      <c r="A111" s="1"/>
      <c r="B111" s="351" t="s">
        <v>439</v>
      </c>
      <c r="C111" s="90" t="s">
        <v>424</v>
      </c>
      <c r="D111" s="352">
        <v>1.4</v>
      </c>
      <c r="E111" s="352">
        <f t="shared" ref="E111:E112" si="8">D111*$G$100</f>
        <v>1.4</v>
      </c>
      <c r="F111" s="352">
        <f>'MANO DE OBRA'!K9</f>
        <v>1011.539859878788</v>
      </c>
      <c r="G111" s="352">
        <f t="shared" ref="G111:G112" si="9">E111*F111</f>
        <v>1416.1558038303031</v>
      </c>
      <c r="H111" s="364"/>
      <c r="I111" s="1"/>
      <c r="J111" s="1"/>
      <c r="K111" s="1"/>
      <c r="L111" s="1"/>
      <c r="M111" s="1"/>
    </row>
    <row r="112" spans="1:13" ht="12.75" hidden="1" customHeight="1">
      <c r="A112" s="1"/>
      <c r="B112" s="351" t="s">
        <v>423</v>
      </c>
      <c r="C112" s="90" t="s">
        <v>424</v>
      </c>
      <c r="D112" s="352">
        <v>1.4</v>
      </c>
      <c r="E112" s="352">
        <f t="shared" si="8"/>
        <v>1.4</v>
      </c>
      <c r="F112" s="352">
        <f>'MANO DE OBRA'!K11</f>
        <v>875.15514987878794</v>
      </c>
      <c r="G112" s="352">
        <f t="shared" si="9"/>
        <v>1225.2172098303031</v>
      </c>
      <c r="H112" s="365"/>
      <c r="I112" s="1"/>
      <c r="J112" s="1"/>
      <c r="K112" s="1"/>
      <c r="L112" s="1"/>
      <c r="M112" s="1"/>
    </row>
    <row r="113" spans="1:13" ht="12.75" hidden="1" customHeight="1">
      <c r="A113" s="1"/>
      <c r="B113" s="764" t="s">
        <v>425</v>
      </c>
      <c r="C113" s="689"/>
      <c r="D113" s="689"/>
      <c r="E113" s="689"/>
      <c r="F113" s="689"/>
      <c r="G113" s="765"/>
      <c r="H113" s="366">
        <f>SUM(G111:G112)</f>
        <v>2641.3730136606064</v>
      </c>
      <c r="I113" s="1"/>
      <c r="J113" s="1"/>
      <c r="K113" s="1"/>
      <c r="L113" s="1"/>
      <c r="M113" s="1"/>
    </row>
    <row r="114" spans="1:13" ht="12.75" hidden="1" customHeight="1">
      <c r="A114" s="1"/>
      <c r="B114" s="766"/>
      <c r="C114" s="692"/>
      <c r="D114" s="692"/>
      <c r="E114" s="692"/>
      <c r="F114" s="692"/>
      <c r="G114" s="692"/>
      <c r="H114" s="700"/>
      <c r="I114" s="1"/>
      <c r="J114" s="1"/>
      <c r="K114" s="1"/>
      <c r="L114" s="1"/>
      <c r="M114" s="1"/>
    </row>
    <row r="115" spans="1:13" ht="12.75" hidden="1" customHeight="1">
      <c r="A115" s="1"/>
      <c r="B115" s="347" t="s">
        <v>426</v>
      </c>
      <c r="C115" s="48"/>
      <c r="D115" s="348"/>
      <c r="E115" s="348"/>
      <c r="F115" s="348"/>
      <c r="G115" s="348"/>
      <c r="H115" s="349"/>
      <c r="I115" s="1"/>
      <c r="J115" s="1"/>
      <c r="K115" s="1"/>
      <c r="L115" s="1"/>
      <c r="M115" s="1"/>
    </row>
    <row r="116" spans="1:13" ht="12.75" hidden="1" customHeight="1">
      <c r="A116" s="1"/>
      <c r="B116" s="347" t="s">
        <v>427</v>
      </c>
      <c r="C116" s="48"/>
      <c r="D116" s="348"/>
      <c r="E116" s="348"/>
      <c r="F116" s="348"/>
      <c r="G116" s="348"/>
      <c r="H116" s="349"/>
      <c r="I116" s="1"/>
      <c r="J116" s="1"/>
      <c r="K116" s="1"/>
      <c r="L116" s="1"/>
      <c r="M116" s="1"/>
    </row>
    <row r="117" spans="1:13" ht="12.75" hidden="1" customHeight="1">
      <c r="A117" s="1"/>
      <c r="B117" s="351" t="s">
        <v>428</v>
      </c>
      <c r="C117" s="90"/>
      <c r="D117" s="352"/>
      <c r="E117" s="352"/>
      <c r="F117" s="352"/>
      <c r="G117" s="352"/>
      <c r="H117" s="349"/>
      <c r="I117" s="1"/>
      <c r="J117" s="1"/>
      <c r="K117" s="1"/>
      <c r="L117" s="1"/>
      <c r="M117" s="1"/>
    </row>
    <row r="118" spans="1:13" ht="12.75" hidden="1" customHeight="1">
      <c r="A118" s="1"/>
      <c r="B118" s="368"/>
      <c r="C118" s="355"/>
      <c r="D118" s="355"/>
      <c r="E118" s="355"/>
      <c r="F118" s="355"/>
      <c r="G118" s="369"/>
      <c r="H118" s="358">
        <f>SUM(G117)</f>
        <v>0</v>
      </c>
      <c r="I118" s="1"/>
      <c r="J118" s="1"/>
      <c r="K118" s="1"/>
      <c r="L118" s="1"/>
      <c r="M118" s="1"/>
    </row>
    <row r="119" spans="1:13" ht="12.75" hidden="1" customHeight="1">
      <c r="A119" s="1"/>
      <c r="B119" s="367"/>
      <c r="C119" s="1"/>
      <c r="D119" s="1"/>
      <c r="E119" s="1"/>
      <c r="F119" s="1"/>
      <c r="G119" s="1"/>
      <c r="H119" s="260"/>
      <c r="I119" s="1"/>
      <c r="J119" s="1"/>
      <c r="K119" s="1"/>
      <c r="L119" s="1"/>
      <c r="M119" s="1"/>
    </row>
    <row r="120" spans="1:13" ht="12.75" hidden="1" customHeight="1">
      <c r="A120" s="1"/>
      <c r="B120" s="370" t="s">
        <v>429</v>
      </c>
      <c r="C120" s="355"/>
      <c r="D120" s="355"/>
      <c r="E120" s="355"/>
      <c r="F120" s="355"/>
      <c r="G120" s="369"/>
      <c r="H120" s="371">
        <f>H109+H113+H118</f>
        <v>4946.952564831714</v>
      </c>
      <c r="I120" s="1"/>
      <c r="J120" s="1"/>
      <c r="K120" s="1"/>
      <c r="L120" s="1"/>
      <c r="M120" s="1"/>
    </row>
    <row r="121" spans="1:13" ht="12.75" hidden="1" customHeight="1">
      <c r="A121" s="1"/>
      <c r="B121" s="367"/>
      <c r="C121" s="1"/>
      <c r="D121" s="1"/>
      <c r="E121" s="1"/>
      <c r="F121" s="1"/>
      <c r="G121" s="1"/>
      <c r="H121" s="372"/>
      <c r="I121" s="1"/>
      <c r="J121" s="1"/>
      <c r="K121" s="1"/>
      <c r="L121" s="1"/>
      <c r="M121" s="1"/>
    </row>
    <row r="122" spans="1:13" ht="12.75" hidden="1" customHeight="1">
      <c r="A122" s="1"/>
      <c r="B122" s="347" t="s">
        <v>349</v>
      </c>
      <c r="C122" s="48"/>
      <c r="D122" s="49">
        <f>'COEF.RESUMEN'!$H$5</f>
        <v>0.15</v>
      </c>
      <c r="E122" s="48"/>
      <c r="F122" s="48"/>
      <c r="G122" s="48"/>
      <c r="H122" s="350">
        <f>H120*D122</f>
        <v>742.04288472475707</v>
      </c>
      <c r="I122" s="1"/>
      <c r="J122" s="1"/>
      <c r="K122" s="1"/>
      <c r="L122" s="1"/>
      <c r="M122" s="1"/>
    </row>
    <row r="123" spans="1:13" ht="12.75" hidden="1" customHeight="1">
      <c r="A123" s="1"/>
      <c r="B123" s="373"/>
      <c r="C123" s="48"/>
      <c r="D123" s="49"/>
      <c r="E123" s="48"/>
      <c r="F123" s="48"/>
      <c r="G123" s="48"/>
      <c r="H123" s="374"/>
      <c r="I123" s="1"/>
      <c r="J123" s="1"/>
      <c r="K123" s="1"/>
      <c r="L123" s="1"/>
      <c r="M123" s="1"/>
    </row>
    <row r="124" spans="1:13" ht="12.75" hidden="1" customHeight="1">
      <c r="A124" s="1"/>
      <c r="B124" s="347"/>
      <c r="C124" s="48"/>
      <c r="D124" s="49"/>
      <c r="E124" s="48"/>
      <c r="F124" s="48"/>
      <c r="G124" s="48"/>
      <c r="H124" s="350"/>
      <c r="I124" s="1"/>
      <c r="J124" s="1"/>
      <c r="K124" s="1"/>
      <c r="L124" s="1"/>
      <c r="M124" s="1"/>
    </row>
    <row r="125" spans="1:13" ht="12.75" hidden="1" customHeight="1">
      <c r="A125" s="1"/>
      <c r="B125" s="347" t="s">
        <v>350</v>
      </c>
      <c r="C125" s="48"/>
      <c r="D125" s="49">
        <f>'COEF.RESUMEN'!$H$6</f>
        <v>0.1</v>
      </c>
      <c r="E125" s="48"/>
      <c r="F125" s="48"/>
      <c r="G125" s="48"/>
      <c r="H125" s="350">
        <f>H120*D125</f>
        <v>494.69525648317142</v>
      </c>
      <c r="I125" s="1"/>
      <c r="J125" s="1"/>
      <c r="K125" s="1"/>
      <c r="L125" s="1"/>
      <c r="M125" s="1"/>
    </row>
    <row r="126" spans="1:13" ht="12.75" hidden="1" customHeight="1">
      <c r="A126" s="1"/>
      <c r="B126" s="347"/>
      <c r="C126" s="48"/>
      <c r="D126" s="49"/>
      <c r="E126" s="48"/>
      <c r="F126" s="48"/>
      <c r="G126" s="48"/>
      <c r="H126" s="374">
        <f>H120+H122+H125</f>
        <v>6183.6907060396425</v>
      </c>
      <c r="I126" s="1"/>
      <c r="J126" s="1"/>
      <c r="K126" s="1"/>
      <c r="L126" s="1"/>
      <c r="M126" s="1"/>
    </row>
    <row r="127" spans="1:13" ht="12.75" hidden="1" customHeight="1">
      <c r="A127" s="1"/>
      <c r="B127" s="347" t="s">
        <v>430</v>
      </c>
      <c r="C127" s="48"/>
      <c r="D127" s="49">
        <f>'COEF.RESUMEN'!$H$8</f>
        <v>0.25</v>
      </c>
      <c r="E127" s="48"/>
      <c r="F127" s="48"/>
      <c r="G127" s="48"/>
      <c r="H127" s="350">
        <f>H126*D127</f>
        <v>1545.9226765099106</v>
      </c>
      <c r="I127" s="1"/>
      <c r="J127" s="1"/>
      <c r="K127" s="1"/>
      <c r="L127" s="1"/>
      <c r="M127" s="1"/>
    </row>
    <row r="128" spans="1:13" ht="12.75" hidden="1" customHeight="1">
      <c r="A128" s="1"/>
      <c r="B128" s="347"/>
      <c r="C128" s="48"/>
      <c r="D128" s="48"/>
      <c r="E128" s="48"/>
      <c r="F128" s="48"/>
      <c r="G128" s="48"/>
      <c r="H128" s="375"/>
      <c r="I128" s="1"/>
      <c r="J128" s="1"/>
      <c r="K128" s="1"/>
      <c r="L128" s="1"/>
      <c r="M128" s="1"/>
    </row>
    <row r="129" spans="1:13" ht="12.75" hidden="1" customHeight="1">
      <c r="A129" s="1"/>
      <c r="B129" s="376" t="s">
        <v>431</v>
      </c>
      <c r="C129" s="340"/>
      <c r="D129" s="340"/>
      <c r="E129" s="340"/>
      <c r="F129" s="340"/>
      <c r="G129" s="377"/>
      <c r="H129" s="371">
        <f>H126+H127</f>
        <v>7729.6133825495526</v>
      </c>
      <c r="I129" s="1"/>
      <c r="J129" s="1"/>
      <c r="K129" s="1"/>
      <c r="L129" s="1"/>
      <c r="M129" s="1"/>
    </row>
    <row r="130" spans="1:13" ht="12.75" hidden="1" customHeight="1">
      <c r="A130" s="1"/>
      <c r="B130" s="253"/>
      <c r="C130" s="253"/>
      <c r="D130" s="253"/>
      <c r="E130" s="253"/>
      <c r="F130" s="246"/>
      <c r="G130" s="253"/>
      <c r="H130" s="253"/>
      <c r="I130" s="1"/>
      <c r="J130" s="1"/>
      <c r="K130" s="1"/>
      <c r="L130" s="1"/>
      <c r="M130" s="1"/>
    </row>
    <row r="131" spans="1:13" ht="34.5" hidden="1" customHeight="1">
      <c r="A131" s="1"/>
      <c r="B131" s="708" t="s">
        <v>445</v>
      </c>
      <c r="C131" s="687"/>
      <c r="D131" s="762" t="s">
        <v>446</v>
      </c>
      <c r="E131" s="687"/>
      <c r="F131" s="341" t="s">
        <v>25</v>
      </c>
      <c r="G131" s="763">
        <v>1</v>
      </c>
      <c r="H131" s="687"/>
      <c r="I131" s="1"/>
      <c r="J131" s="1"/>
      <c r="K131" s="1"/>
      <c r="L131" s="1"/>
      <c r="M131" s="1"/>
    </row>
    <row r="132" spans="1:13" ht="12.75" hidden="1" customHeight="1">
      <c r="A132" s="1"/>
      <c r="B132" s="342" t="s">
        <v>416</v>
      </c>
      <c r="C132" s="343" t="s">
        <v>16</v>
      </c>
      <c r="D132" s="342" t="s">
        <v>417</v>
      </c>
      <c r="E132" s="342" t="s">
        <v>418</v>
      </c>
      <c r="F132" s="342" t="s">
        <v>419</v>
      </c>
      <c r="G132" s="342" t="s">
        <v>420</v>
      </c>
      <c r="H132" s="342" t="s">
        <v>421</v>
      </c>
      <c r="I132" s="1"/>
      <c r="J132" s="1"/>
      <c r="K132" s="1"/>
      <c r="L132" s="1"/>
      <c r="M132" s="1"/>
    </row>
    <row r="133" spans="1:13" ht="12.75" hidden="1" customHeight="1">
      <c r="A133" s="1"/>
      <c r="B133" s="344" t="s">
        <v>447</v>
      </c>
      <c r="C133" s="160" t="s">
        <v>34</v>
      </c>
      <c r="D133" s="345">
        <v>2.1</v>
      </c>
      <c r="E133" s="352">
        <f t="shared" ref="E133:E134" si="10">D133*$G$131</f>
        <v>2.1</v>
      </c>
      <c r="F133" s="345">
        <f>'LISTA DE PRECIOS '!J31</f>
        <v>1223.0302084367952</v>
      </c>
      <c r="G133" s="352">
        <f t="shared" ref="G133:G134" si="11">E133*F133</f>
        <v>2568.3634377172698</v>
      </c>
      <c r="H133" s="346"/>
      <c r="I133" s="1"/>
      <c r="J133" s="1"/>
      <c r="K133" s="1"/>
      <c r="L133" s="1"/>
      <c r="M133" s="1"/>
    </row>
    <row r="134" spans="1:13" ht="12.75" hidden="1" customHeight="1">
      <c r="A134" s="1"/>
      <c r="B134" s="380" t="s">
        <v>448</v>
      </c>
      <c r="C134" s="106" t="s">
        <v>424</v>
      </c>
      <c r="D134" s="381">
        <v>5</v>
      </c>
      <c r="E134" s="352">
        <f t="shared" si="10"/>
        <v>5</v>
      </c>
      <c r="F134" s="381">
        <f>'LISTA DE PRECIOS '!J26</f>
        <v>422.20816467887363</v>
      </c>
      <c r="G134" s="352">
        <f t="shared" si="11"/>
        <v>2111.0408233943681</v>
      </c>
      <c r="H134" s="382"/>
      <c r="I134" s="1"/>
      <c r="J134" s="1"/>
      <c r="K134" s="1"/>
      <c r="L134" s="1"/>
      <c r="M134" s="1"/>
    </row>
    <row r="135" spans="1:13" ht="12.75" hidden="1" customHeight="1">
      <c r="A135" s="1"/>
      <c r="B135" s="380"/>
      <c r="C135" s="106"/>
      <c r="D135" s="381"/>
      <c r="E135" s="352"/>
      <c r="F135" s="381"/>
      <c r="G135" s="352"/>
      <c r="H135" s="382"/>
      <c r="I135" s="1"/>
      <c r="J135" s="1"/>
      <c r="K135" s="1"/>
      <c r="L135" s="1"/>
      <c r="M135" s="1"/>
    </row>
    <row r="136" spans="1:13" ht="12.75" hidden="1" customHeight="1">
      <c r="A136" s="1"/>
      <c r="B136" s="380"/>
      <c r="C136" s="106"/>
      <c r="D136" s="381"/>
      <c r="E136" s="348"/>
      <c r="F136" s="381"/>
      <c r="G136" s="352"/>
      <c r="H136" s="382"/>
      <c r="I136" s="1"/>
      <c r="J136" s="1"/>
      <c r="K136" s="1"/>
      <c r="L136" s="1"/>
      <c r="M136" s="1"/>
    </row>
    <row r="137" spans="1:13" ht="12.75" hidden="1" customHeight="1">
      <c r="A137" s="1"/>
      <c r="B137" s="380"/>
      <c r="C137" s="106"/>
      <c r="D137" s="381"/>
      <c r="E137" s="381"/>
      <c r="F137" s="381"/>
      <c r="G137" s="352"/>
      <c r="H137" s="382"/>
      <c r="I137" s="1"/>
      <c r="J137" s="1"/>
      <c r="K137" s="1"/>
      <c r="L137" s="1"/>
      <c r="M137" s="1"/>
    </row>
    <row r="138" spans="1:13" ht="12.75" hidden="1" customHeight="1">
      <c r="A138" s="1"/>
      <c r="B138" s="347"/>
      <c r="C138" s="48"/>
      <c r="D138" s="348"/>
      <c r="E138" s="348"/>
      <c r="F138" s="348"/>
      <c r="G138" s="352"/>
      <c r="H138" s="349"/>
      <c r="I138" s="1"/>
      <c r="J138" s="1"/>
      <c r="K138" s="1"/>
      <c r="L138" s="1"/>
      <c r="M138" s="1"/>
    </row>
    <row r="139" spans="1:13" ht="12.75" hidden="1" customHeight="1">
      <c r="A139" s="1"/>
      <c r="B139" s="351"/>
      <c r="C139" s="90"/>
      <c r="D139" s="352"/>
      <c r="E139" s="352"/>
      <c r="F139" s="352"/>
      <c r="G139" s="352"/>
      <c r="H139" s="353"/>
      <c r="I139" s="1"/>
      <c r="J139" s="1"/>
      <c r="K139" s="1"/>
      <c r="L139" s="1"/>
      <c r="M139" s="1"/>
    </row>
    <row r="140" spans="1:13" ht="12.75" hidden="1" customHeight="1">
      <c r="A140" s="1"/>
      <c r="B140" s="354" t="s">
        <v>422</v>
      </c>
      <c r="C140" s="355"/>
      <c r="D140" s="356"/>
      <c r="E140" s="356"/>
      <c r="F140" s="356"/>
      <c r="G140" s="357"/>
      <c r="H140" s="358">
        <f>SUM(G133:G139)</f>
        <v>4679.4042611116383</v>
      </c>
      <c r="I140" s="1"/>
      <c r="J140" s="1"/>
      <c r="K140" s="1"/>
      <c r="L140" s="1"/>
      <c r="M140" s="1"/>
    </row>
    <row r="141" spans="1:13" ht="12.75" hidden="1" customHeight="1">
      <c r="A141" s="1"/>
      <c r="B141" s="359"/>
      <c r="C141" s="50"/>
      <c r="D141" s="360"/>
      <c r="E141" s="360"/>
      <c r="F141" s="360"/>
      <c r="G141" s="360"/>
      <c r="H141" s="361"/>
      <c r="I141" s="1"/>
      <c r="J141" s="1"/>
      <c r="K141" s="1"/>
      <c r="L141" s="1"/>
      <c r="M141" s="1"/>
    </row>
    <row r="142" spans="1:13" ht="12.75" hidden="1" customHeight="1">
      <c r="A142" s="1"/>
      <c r="B142" s="351" t="s">
        <v>439</v>
      </c>
      <c r="C142" s="90" t="s">
        <v>424</v>
      </c>
      <c r="D142" s="352">
        <v>0.2</v>
      </c>
      <c r="E142" s="352">
        <f t="shared" ref="E142:E143" si="12">D142*$G$131</f>
        <v>0.2</v>
      </c>
      <c r="F142" s="352">
        <f>'MANO DE OBRA'!K9</f>
        <v>1011.539859878788</v>
      </c>
      <c r="G142" s="352">
        <f t="shared" ref="G142:G143" si="13">E142*F142</f>
        <v>202.3079719757576</v>
      </c>
      <c r="H142" s="364"/>
      <c r="I142" s="1"/>
      <c r="J142" s="1"/>
      <c r="K142" s="1"/>
      <c r="L142" s="1"/>
      <c r="M142" s="1"/>
    </row>
    <row r="143" spans="1:13" ht="12.75" hidden="1" customHeight="1">
      <c r="A143" s="1"/>
      <c r="B143" s="351" t="s">
        <v>423</v>
      </c>
      <c r="C143" s="90" t="s">
        <v>424</v>
      </c>
      <c r="D143" s="352">
        <v>6</v>
      </c>
      <c r="E143" s="352">
        <f t="shared" si="12"/>
        <v>6</v>
      </c>
      <c r="F143" s="352">
        <f>'MANO DE OBRA'!K11</f>
        <v>875.15514987878794</v>
      </c>
      <c r="G143" s="352">
        <f t="shared" si="13"/>
        <v>5250.9308992727274</v>
      </c>
      <c r="H143" s="365"/>
      <c r="I143" s="1"/>
      <c r="J143" s="1"/>
      <c r="K143" s="1"/>
      <c r="L143" s="1"/>
      <c r="M143" s="1"/>
    </row>
    <row r="144" spans="1:13" ht="12.75" hidden="1" customHeight="1">
      <c r="A144" s="1"/>
      <c r="B144" s="764" t="s">
        <v>425</v>
      </c>
      <c r="C144" s="689"/>
      <c r="D144" s="689"/>
      <c r="E144" s="689"/>
      <c r="F144" s="689"/>
      <c r="G144" s="765"/>
      <c r="H144" s="366">
        <f>SUM(G142:G143)</f>
        <v>5453.2388712484853</v>
      </c>
      <c r="I144" s="1"/>
      <c r="J144" s="1"/>
      <c r="K144" s="1"/>
      <c r="L144" s="1"/>
      <c r="M144" s="1"/>
    </row>
    <row r="145" spans="1:13" ht="12.75" hidden="1" customHeight="1">
      <c r="A145" s="1"/>
      <c r="B145" s="766"/>
      <c r="C145" s="692"/>
      <c r="D145" s="692"/>
      <c r="E145" s="692"/>
      <c r="F145" s="692"/>
      <c r="G145" s="692"/>
      <c r="H145" s="700"/>
      <c r="I145" s="1"/>
      <c r="J145" s="1"/>
      <c r="K145" s="1"/>
      <c r="L145" s="1"/>
      <c r="M145" s="1"/>
    </row>
    <row r="146" spans="1:13" ht="12.75" hidden="1" customHeight="1">
      <c r="A146" s="1"/>
      <c r="B146" s="347" t="s">
        <v>426</v>
      </c>
      <c r="C146" s="48"/>
      <c r="D146" s="348"/>
      <c r="E146" s="348"/>
      <c r="F146" s="348"/>
      <c r="G146" s="348"/>
      <c r="H146" s="349"/>
      <c r="I146" s="1"/>
      <c r="J146" s="1"/>
      <c r="K146" s="1"/>
      <c r="L146" s="1"/>
      <c r="M146" s="1"/>
    </row>
    <row r="147" spans="1:13" ht="12.75" hidden="1" customHeight="1">
      <c r="A147" s="1"/>
      <c r="B147" s="347" t="s">
        <v>427</v>
      </c>
      <c r="C147" s="48"/>
      <c r="D147" s="348"/>
      <c r="E147" s="348"/>
      <c r="F147" s="348"/>
      <c r="G147" s="348"/>
      <c r="H147" s="349"/>
      <c r="I147" s="1"/>
      <c r="J147" s="1"/>
      <c r="K147" s="1"/>
      <c r="L147" s="1"/>
      <c r="M147" s="1"/>
    </row>
    <row r="148" spans="1:13" ht="12.75" hidden="1" customHeight="1">
      <c r="A148" s="1"/>
      <c r="B148" s="351" t="s">
        <v>428</v>
      </c>
      <c r="C148" s="90"/>
      <c r="D148" s="352"/>
      <c r="E148" s="352"/>
      <c r="F148" s="352"/>
      <c r="G148" s="352"/>
      <c r="H148" s="349"/>
      <c r="I148" s="1"/>
      <c r="J148" s="1"/>
      <c r="K148" s="1"/>
      <c r="L148" s="1"/>
      <c r="M148" s="1"/>
    </row>
    <row r="149" spans="1:13" ht="12.75" hidden="1" customHeight="1">
      <c r="A149" s="1"/>
      <c r="B149" s="368"/>
      <c r="C149" s="355"/>
      <c r="D149" s="355"/>
      <c r="E149" s="355"/>
      <c r="F149" s="355"/>
      <c r="G149" s="369"/>
      <c r="H149" s="358">
        <f>SUM(G148)</f>
        <v>0</v>
      </c>
      <c r="I149" s="1"/>
      <c r="J149" s="1"/>
      <c r="K149" s="1"/>
      <c r="L149" s="1"/>
      <c r="M149" s="1"/>
    </row>
    <row r="150" spans="1:13" ht="12.75" hidden="1" customHeight="1">
      <c r="A150" s="1"/>
      <c r="B150" s="367"/>
      <c r="C150" s="1"/>
      <c r="D150" s="1"/>
      <c r="E150" s="1"/>
      <c r="F150" s="1"/>
      <c r="G150" s="1"/>
      <c r="H150" s="260"/>
      <c r="I150" s="1"/>
      <c r="J150" s="1"/>
      <c r="K150" s="1"/>
      <c r="L150" s="1"/>
      <c r="M150" s="1"/>
    </row>
    <row r="151" spans="1:13" ht="12.75" hidden="1" customHeight="1">
      <c r="A151" s="1"/>
      <c r="B151" s="370" t="s">
        <v>429</v>
      </c>
      <c r="C151" s="355"/>
      <c r="D151" s="355"/>
      <c r="E151" s="355"/>
      <c r="F151" s="355"/>
      <c r="G151" s="369"/>
      <c r="H151" s="371">
        <f>H140+H144+H149</f>
        <v>10132.643132360125</v>
      </c>
      <c r="I151" s="1"/>
      <c r="J151" s="1"/>
      <c r="K151" s="1"/>
      <c r="L151" s="1"/>
      <c r="M151" s="1"/>
    </row>
    <row r="152" spans="1:13" ht="12.75" hidden="1" customHeight="1">
      <c r="A152" s="1"/>
      <c r="B152" s="367"/>
      <c r="C152" s="1"/>
      <c r="D152" s="1"/>
      <c r="E152" s="1"/>
      <c r="F152" s="1"/>
      <c r="G152" s="1"/>
      <c r="H152" s="372"/>
      <c r="I152" s="1"/>
      <c r="J152" s="1"/>
      <c r="K152" s="1"/>
      <c r="L152" s="1"/>
      <c r="M152" s="1"/>
    </row>
    <row r="153" spans="1:13" ht="12.75" hidden="1" customHeight="1">
      <c r="A153" s="1"/>
      <c r="B153" s="347" t="s">
        <v>349</v>
      </c>
      <c r="C153" s="48"/>
      <c r="D153" s="49">
        <f>'COEF.RESUMEN'!$H$5</f>
        <v>0.15</v>
      </c>
      <c r="E153" s="48"/>
      <c r="F153" s="48"/>
      <c r="G153" s="48"/>
      <c r="H153" s="350">
        <f>H151*D153</f>
        <v>1519.8964698540187</v>
      </c>
      <c r="I153" s="1"/>
      <c r="J153" s="1"/>
      <c r="K153" s="1"/>
      <c r="L153" s="1"/>
      <c r="M153" s="1"/>
    </row>
    <row r="154" spans="1:13" ht="12.75" hidden="1" customHeight="1">
      <c r="A154" s="1"/>
      <c r="B154" s="373"/>
      <c r="C154" s="48"/>
      <c r="D154" s="49"/>
      <c r="E154" s="48"/>
      <c r="F154" s="48"/>
      <c r="G154" s="48"/>
      <c r="H154" s="374"/>
      <c r="I154" s="1"/>
      <c r="J154" s="1"/>
      <c r="K154" s="1"/>
      <c r="L154" s="1"/>
      <c r="M154" s="1"/>
    </row>
    <row r="155" spans="1:13" ht="12.75" hidden="1" customHeight="1">
      <c r="A155" s="1"/>
      <c r="B155" s="347"/>
      <c r="C155" s="48"/>
      <c r="D155" s="49"/>
      <c r="E155" s="48"/>
      <c r="F155" s="48"/>
      <c r="G155" s="48"/>
      <c r="H155" s="350"/>
      <c r="I155" s="1"/>
      <c r="J155" s="1"/>
      <c r="K155" s="1"/>
      <c r="L155" s="1"/>
      <c r="M155" s="1"/>
    </row>
    <row r="156" spans="1:13" ht="12.75" hidden="1" customHeight="1">
      <c r="A156" s="1"/>
      <c r="B156" s="347" t="s">
        <v>350</v>
      </c>
      <c r="C156" s="48"/>
      <c r="D156" s="49">
        <f>'COEF.RESUMEN'!$H$6</f>
        <v>0.1</v>
      </c>
      <c r="E156" s="48"/>
      <c r="F156" s="48"/>
      <c r="G156" s="48"/>
      <c r="H156" s="350">
        <f>H151*D156</f>
        <v>1013.2643132360125</v>
      </c>
      <c r="I156" s="1"/>
      <c r="J156" s="1"/>
      <c r="K156" s="1"/>
      <c r="L156" s="1"/>
      <c r="M156" s="1"/>
    </row>
    <row r="157" spans="1:13" ht="12.75" hidden="1" customHeight="1">
      <c r="A157" s="1"/>
      <c r="B157" s="347"/>
      <c r="C157" s="48"/>
      <c r="D157" s="49"/>
      <c r="E157" s="48"/>
      <c r="F157" s="48"/>
      <c r="G157" s="48"/>
      <c r="H157" s="374">
        <f>H151+H153+H156</f>
        <v>12665.803915450155</v>
      </c>
      <c r="I157" s="1"/>
      <c r="J157" s="1"/>
      <c r="K157" s="1"/>
      <c r="L157" s="1"/>
      <c r="M157" s="1"/>
    </row>
    <row r="158" spans="1:13" ht="12.75" hidden="1" customHeight="1">
      <c r="A158" s="1"/>
      <c r="B158" s="347" t="s">
        <v>430</v>
      </c>
      <c r="C158" s="48"/>
      <c r="D158" s="49">
        <f>'COEF.RESUMEN'!$H$8</f>
        <v>0.25</v>
      </c>
      <c r="E158" s="48"/>
      <c r="F158" s="48"/>
      <c r="G158" s="48"/>
      <c r="H158" s="350">
        <f>H157*D158</f>
        <v>3166.4509788625387</v>
      </c>
      <c r="I158" s="1"/>
      <c r="J158" s="1"/>
      <c r="K158" s="1"/>
      <c r="L158" s="1"/>
      <c r="M158" s="1"/>
    </row>
    <row r="159" spans="1:13" ht="12.75" hidden="1" customHeight="1">
      <c r="A159" s="1"/>
      <c r="B159" s="347"/>
      <c r="C159" s="48"/>
      <c r="D159" s="48"/>
      <c r="E159" s="48"/>
      <c r="F159" s="48"/>
      <c r="G159" s="48"/>
      <c r="H159" s="375"/>
      <c r="I159" s="1"/>
      <c r="J159" s="1"/>
      <c r="K159" s="1"/>
      <c r="L159" s="1"/>
      <c r="M159" s="1"/>
    </row>
    <row r="160" spans="1:13" ht="12.75" hidden="1" customHeight="1">
      <c r="A160" s="1"/>
      <c r="B160" s="376" t="s">
        <v>431</v>
      </c>
      <c r="C160" s="340"/>
      <c r="D160" s="340"/>
      <c r="E160" s="340"/>
      <c r="F160" s="340"/>
      <c r="G160" s="377"/>
      <c r="H160" s="371">
        <f>H157+H158</f>
        <v>15832.254894312693</v>
      </c>
      <c r="I160" s="1"/>
      <c r="J160" s="1"/>
      <c r="K160" s="1"/>
      <c r="L160" s="1"/>
      <c r="M160" s="1"/>
    </row>
    <row r="161" spans="1:13" ht="12.75" hidden="1" customHeight="1">
      <c r="A161" s="1"/>
      <c r="B161" s="253"/>
      <c r="C161" s="253"/>
      <c r="D161" s="253"/>
      <c r="E161" s="253"/>
      <c r="F161" s="246"/>
      <c r="G161" s="253"/>
      <c r="H161" s="253"/>
      <c r="I161" s="1"/>
      <c r="J161" s="1"/>
      <c r="K161" s="1"/>
      <c r="L161" s="1"/>
      <c r="M161" s="1"/>
    </row>
    <row r="162" spans="1:13" ht="38.25" hidden="1" customHeight="1">
      <c r="A162" s="1"/>
      <c r="B162" s="708" t="s">
        <v>449</v>
      </c>
      <c r="C162" s="687"/>
      <c r="D162" s="762" t="s">
        <v>450</v>
      </c>
      <c r="E162" s="687"/>
      <c r="F162" s="341" t="s">
        <v>25</v>
      </c>
      <c r="G162" s="763">
        <v>1</v>
      </c>
      <c r="H162" s="687"/>
      <c r="I162" s="1"/>
      <c r="J162" s="1"/>
      <c r="K162" s="1"/>
      <c r="L162" s="1"/>
      <c r="M162" s="1"/>
    </row>
    <row r="163" spans="1:13" ht="12.75" hidden="1" customHeight="1">
      <c r="A163" s="1"/>
      <c r="B163" s="342" t="s">
        <v>416</v>
      </c>
      <c r="C163" s="343" t="s">
        <v>16</v>
      </c>
      <c r="D163" s="342" t="s">
        <v>417</v>
      </c>
      <c r="E163" s="342" t="s">
        <v>418</v>
      </c>
      <c r="F163" s="342" t="s">
        <v>419</v>
      </c>
      <c r="G163" s="342" t="s">
        <v>420</v>
      </c>
      <c r="H163" s="342" t="s">
        <v>421</v>
      </c>
      <c r="I163" s="1"/>
      <c r="J163" s="1"/>
      <c r="K163" s="1"/>
      <c r="L163" s="1"/>
      <c r="M163" s="1"/>
    </row>
    <row r="164" spans="1:13" ht="12.75" hidden="1" customHeight="1">
      <c r="A164" s="1"/>
      <c r="B164" s="344" t="s">
        <v>447</v>
      </c>
      <c r="C164" s="160" t="s">
        <v>34</v>
      </c>
      <c r="D164" s="345">
        <v>1.5</v>
      </c>
      <c r="E164" s="352">
        <f t="shared" ref="E164:E166" si="14">D164*$G$162</f>
        <v>1.5</v>
      </c>
      <c r="F164" s="345">
        <f>'LISTA DE PRECIOS '!J31</f>
        <v>1223.0302084367952</v>
      </c>
      <c r="G164" s="352">
        <f t="shared" ref="G164:G166" si="15">E164*F164</f>
        <v>1834.5453126551929</v>
      </c>
      <c r="H164" s="346"/>
      <c r="I164" s="1"/>
      <c r="J164" s="1"/>
      <c r="K164" s="1"/>
      <c r="L164" s="1"/>
      <c r="M164" s="1"/>
    </row>
    <row r="165" spans="1:13" ht="12.75" hidden="1" customHeight="1">
      <c r="A165" s="1"/>
      <c r="B165" s="380" t="s">
        <v>448</v>
      </c>
      <c r="C165" s="106" t="s">
        <v>424</v>
      </c>
      <c r="D165" s="381">
        <v>0.7</v>
      </c>
      <c r="E165" s="352">
        <f t="shared" si="14"/>
        <v>0.7</v>
      </c>
      <c r="F165" s="381">
        <f>'LISTA DE PRECIOS '!J26</f>
        <v>422.20816467887363</v>
      </c>
      <c r="G165" s="352">
        <f t="shared" si="15"/>
        <v>295.54571527521153</v>
      </c>
      <c r="H165" s="382"/>
      <c r="I165" s="1"/>
      <c r="J165" s="1"/>
      <c r="K165" s="1"/>
      <c r="L165" s="1"/>
      <c r="M165" s="1"/>
    </row>
    <row r="166" spans="1:13" ht="12.75" hidden="1" customHeight="1">
      <c r="A166" s="1"/>
      <c r="B166" s="380" t="s">
        <v>451</v>
      </c>
      <c r="C166" s="106" t="s">
        <v>424</v>
      </c>
      <c r="D166" s="381">
        <v>0.2</v>
      </c>
      <c r="E166" s="352">
        <f t="shared" si="14"/>
        <v>0.2</v>
      </c>
      <c r="F166" s="381">
        <f>'LISTA DE PRECIOS '!J19</f>
        <v>6722.1303108835018</v>
      </c>
      <c r="G166" s="352">
        <f t="shared" si="15"/>
        <v>1344.4260621767005</v>
      </c>
      <c r="H166" s="382"/>
      <c r="I166" s="1"/>
      <c r="J166" s="1"/>
      <c r="K166" s="1"/>
      <c r="L166" s="1"/>
      <c r="M166" s="1"/>
    </row>
    <row r="167" spans="1:13" ht="12.75" hidden="1" customHeight="1">
      <c r="A167" s="1"/>
      <c r="B167" s="380"/>
      <c r="C167" s="106"/>
      <c r="D167" s="381"/>
      <c r="E167" s="348"/>
      <c r="F167" s="381"/>
      <c r="G167" s="352"/>
      <c r="H167" s="382"/>
      <c r="I167" s="1"/>
      <c r="J167" s="1"/>
      <c r="K167" s="1"/>
      <c r="L167" s="1"/>
      <c r="M167" s="1"/>
    </row>
    <row r="168" spans="1:13" ht="12.75" hidden="1" customHeight="1">
      <c r="A168" s="1"/>
      <c r="B168" s="380"/>
      <c r="C168" s="106"/>
      <c r="D168" s="381"/>
      <c r="E168" s="381"/>
      <c r="F168" s="381"/>
      <c r="G168" s="352"/>
      <c r="H168" s="382"/>
      <c r="I168" s="1"/>
      <c r="J168" s="1"/>
      <c r="K168" s="1"/>
      <c r="L168" s="1"/>
      <c r="M168" s="1"/>
    </row>
    <row r="169" spans="1:13" ht="12.75" hidden="1" customHeight="1">
      <c r="A169" s="1"/>
      <c r="B169" s="347"/>
      <c r="C169" s="48"/>
      <c r="D169" s="348"/>
      <c r="E169" s="348"/>
      <c r="F169" s="348"/>
      <c r="G169" s="352"/>
      <c r="H169" s="349"/>
      <c r="I169" s="1"/>
      <c r="J169" s="1"/>
      <c r="K169" s="1"/>
      <c r="L169" s="1"/>
      <c r="M169" s="1"/>
    </row>
    <row r="170" spans="1:13" ht="12.75" hidden="1" customHeight="1">
      <c r="A170" s="1"/>
      <c r="B170" s="351"/>
      <c r="C170" s="90"/>
      <c r="D170" s="352"/>
      <c r="E170" s="352"/>
      <c r="F170" s="352"/>
      <c r="G170" s="352"/>
      <c r="H170" s="353"/>
      <c r="I170" s="1"/>
      <c r="J170" s="1"/>
      <c r="K170" s="1"/>
      <c r="L170" s="1"/>
      <c r="M170" s="1"/>
    </row>
    <row r="171" spans="1:13" ht="12.75" hidden="1" customHeight="1">
      <c r="A171" s="1"/>
      <c r="B171" s="354" t="s">
        <v>422</v>
      </c>
      <c r="C171" s="355"/>
      <c r="D171" s="356"/>
      <c r="E171" s="356"/>
      <c r="F171" s="356"/>
      <c r="G171" s="357"/>
      <c r="H171" s="358">
        <f>SUM(G164:G170)</f>
        <v>3474.5170901071051</v>
      </c>
      <c r="I171" s="1"/>
      <c r="J171" s="1"/>
      <c r="K171" s="1"/>
      <c r="L171" s="1"/>
      <c r="M171" s="1"/>
    </row>
    <row r="172" spans="1:13" ht="12.75" hidden="1" customHeight="1">
      <c r="A172" s="1"/>
      <c r="B172" s="359"/>
      <c r="C172" s="50"/>
      <c r="D172" s="360"/>
      <c r="E172" s="360"/>
      <c r="F172" s="360"/>
      <c r="G172" s="360"/>
      <c r="H172" s="361"/>
      <c r="I172" s="1"/>
      <c r="J172" s="1"/>
      <c r="K172" s="1"/>
      <c r="L172" s="1"/>
      <c r="M172" s="1"/>
    </row>
    <row r="173" spans="1:13" ht="12.75" hidden="1" customHeight="1">
      <c r="A173" s="1"/>
      <c r="B173" s="351" t="s">
        <v>452</v>
      </c>
      <c r="C173" s="90" t="s">
        <v>424</v>
      </c>
      <c r="D173" s="352">
        <v>0.2</v>
      </c>
      <c r="E173" s="352">
        <f t="shared" ref="E173:E174" si="16">D173*$G$131</f>
        <v>0.2</v>
      </c>
      <c r="F173" s="352">
        <f>'MANO DE OBRA'!K8</f>
        <v>1165.6790978787881</v>
      </c>
      <c r="G173" s="352">
        <f t="shared" ref="G173:G174" si="17">E173*F173</f>
        <v>233.13581957575764</v>
      </c>
      <c r="H173" s="364"/>
      <c r="I173" s="1"/>
      <c r="J173" s="1"/>
      <c r="K173" s="1"/>
      <c r="L173" s="1"/>
      <c r="M173" s="1"/>
    </row>
    <row r="174" spans="1:13" ht="12.75" hidden="1" customHeight="1">
      <c r="A174" s="1"/>
      <c r="B174" s="351" t="s">
        <v>423</v>
      </c>
      <c r="C174" s="90" t="s">
        <v>424</v>
      </c>
      <c r="D174" s="352">
        <v>1.5</v>
      </c>
      <c r="E174" s="352">
        <f t="shared" si="16"/>
        <v>1.5</v>
      </c>
      <c r="F174" s="352">
        <f>'MANO DE OBRA'!K11</f>
        <v>875.15514987878794</v>
      </c>
      <c r="G174" s="352">
        <f t="shared" si="17"/>
        <v>1312.7327248181819</v>
      </c>
      <c r="H174" s="365"/>
      <c r="I174" s="1"/>
      <c r="J174" s="1"/>
      <c r="K174" s="1"/>
      <c r="L174" s="1"/>
      <c r="M174" s="1"/>
    </row>
    <row r="175" spans="1:13" ht="12.75" hidden="1" customHeight="1">
      <c r="A175" s="1"/>
      <c r="B175" s="764" t="s">
        <v>425</v>
      </c>
      <c r="C175" s="689"/>
      <c r="D175" s="689"/>
      <c r="E175" s="689"/>
      <c r="F175" s="689"/>
      <c r="G175" s="765"/>
      <c r="H175" s="366">
        <f>SUM(G173:G174)</f>
        <v>1545.8685443939394</v>
      </c>
      <c r="I175" s="1"/>
      <c r="J175" s="1"/>
      <c r="K175" s="1"/>
      <c r="L175" s="1"/>
      <c r="M175" s="1"/>
    </row>
    <row r="176" spans="1:13" ht="12.75" hidden="1" customHeight="1">
      <c r="A176" s="1"/>
      <c r="B176" s="766"/>
      <c r="C176" s="692"/>
      <c r="D176" s="692"/>
      <c r="E176" s="692"/>
      <c r="F176" s="692"/>
      <c r="G176" s="692"/>
      <c r="H176" s="700"/>
      <c r="I176" s="1"/>
      <c r="J176" s="1"/>
      <c r="K176" s="1"/>
      <c r="L176" s="1"/>
      <c r="M176" s="1"/>
    </row>
    <row r="177" spans="1:13" ht="12.75" hidden="1" customHeight="1">
      <c r="A177" s="1"/>
      <c r="B177" s="347" t="s">
        <v>426</v>
      </c>
      <c r="C177" s="48"/>
      <c r="D177" s="348"/>
      <c r="E177" s="348"/>
      <c r="F177" s="348"/>
      <c r="G177" s="348"/>
      <c r="H177" s="349"/>
      <c r="I177" s="1"/>
      <c r="J177" s="1"/>
      <c r="K177" s="1"/>
      <c r="L177" s="1"/>
      <c r="M177" s="1"/>
    </row>
    <row r="178" spans="1:13" ht="12.75" hidden="1" customHeight="1">
      <c r="A178" s="1"/>
      <c r="B178" s="347" t="s">
        <v>427</v>
      </c>
      <c r="C178" s="48"/>
      <c r="D178" s="348"/>
      <c r="E178" s="348"/>
      <c r="F178" s="348"/>
      <c r="G178" s="348"/>
      <c r="H178" s="349"/>
      <c r="I178" s="1"/>
      <c r="J178" s="1"/>
      <c r="K178" s="1"/>
      <c r="L178" s="1"/>
      <c r="M178" s="1"/>
    </row>
    <row r="179" spans="1:13" ht="12.75" hidden="1" customHeight="1">
      <c r="A179" s="1"/>
      <c r="B179" s="351" t="s">
        <v>428</v>
      </c>
      <c r="C179" s="90"/>
      <c r="D179" s="352"/>
      <c r="E179" s="352"/>
      <c r="F179" s="352"/>
      <c r="G179" s="352"/>
      <c r="H179" s="349"/>
      <c r="I179" s="1"/>
      <c r="J179" s="1"/>
      <c r="K179" s="1"/>
      <c r="L179" s="1"/>
      <c r="M179" s="1"/>
    </row>
    <row r="180" spans="1:13" ht="12.75" hidden="1" customHeight="1">
      <c r="A180" s="1"/>
      <c r="B180" s="368"/>
      <c r="C180" s="355"/>
      <c r="D180" s="355"/>
      <c r="E180" s="355"/>
      <c r="F180" s="355"/>
      <c r="G180" s="369"/>
      <c r="H180" s="358">
        <f>SUM(G179)</f>
        <v>0</v>
      </c>
      <c r="I180" s="1"/>
      <c r="J180" s="1"/>
      <c r="K180" s="1"/>
      <c r="L180" s="1"/>
      <c r="M180" s="1"/>
    </row>
    <row r="181" spans="1:13" ht="12.75" hidden="1" customHeight="1">
      <c r="A181" s="1"/>
      <c r="B181" s="367"/>
      <c r="C181" s="1"/>
      <c r="D181" s="1"/>
      <c r="E181" s="1"/>
      <c r="F181" s="1"/>
      <c r="G181" s="1"/>
      <c r="H181" s="260"/>
      <c r="I181" s="1"/>
      <c r="J181" s="1"/>
      <c r="K181" s="1"/>
      <c r="L181" s="1"/>
      <c r="M181" s="1"/>
    </row>
    <row r="182" spans="1:13" ht="12.75" hidden="1" customHeight="1">
      <c r="A182" s="1"/>
      <c r="B182" s="370" t="s">
        <v>429</v>
      </c>
      <c r="C182" s="355"/>
      <c r="D182" s="355"/>
      <c r="E182" s="355"/>
      <c r="F182" s="355"/>
      <c r="G182" s="369"/>
      <c r="H182" s="371">
        <f>H171+H175+H180</f>
        <v>5020.3856345010445</v>
      </c>
      <c r="I182" s="1"/>
      <c r="J182" s="1"/>
      <c r="K182" s="1"/>
      <c r="L182" s="1"/>
      <c r="M182" s="1"/>
    </row>
    <row r="183" spans="1:13" ht="12.75" hidden="1" customHeight="1">
      <c r="A183" s="1"/>
      <c r="B183" s="367"/>
      <c r="C183" s="1"/>
      <c r="D183" s="1"/>
      <c r="E183" s="1"/>
      <c r="F183" s="1"/>
      <c r="G183" s="1"/>
      <c r="H183" s="372"/>
      <c r="I183" s="1"/>
      <c r="J183" s="1"/>
      <c r="K183" s="1"/>
      <c r="L183" s="1"/>
      <c r="M183" s="1"/>
    </row>
    <row r="184" spans="1:13" ht="12.75" hidden="1" customHeight="1">
      <c r="A184" s="1"/>
      <c r="B184" s="347" t="s">
        <v>349</v>
      </c>
      <c r="C184" s="48"/>
      <c r="D184" s="49">
        <f>'COEF.RESUMEN'!$H$5</f>
        <v>0.15</v>
      </c>
      <c r="E184" s="48"/>
      <c r="F184" s="48"/>
      <c r="G184" s="48"/>
      <c r="H184" s="350">
        <f>H182*D184</f>
        <v>753.05784517515667</v>
      </c>
      <c r="I184" s="1"/>
      <c r="J184" s="1"/>
      <c r="K184" s="1"/>
      <c r="L184" s="1"/>
      <c r="M184" s="1"/>
    </row>
    <row r="185" spans="1:13" ht="12.75" hidden="1" customHeight="1">
      <c r="A185" s="1"/>
      <c r="B185" s="373"/>
      <c r="C185" s="48"/>
      <c r="D185" s="49"/>
      <c r="E185" s="48"/>
      <c r="F185" s="48"/>
      <c r="G185" s="48"/>
      <c r="H185" s="374"/>
      <c r="I185" s="1"/>
      <c r="J185" s="1"/>
      <c r="K185" s="1"/>
      <c r="L185" s="1"/>
      <c r="M185" s="1"/>
    </row>
    <row r="186" spans="1:13" ht="12.75" hidden="1" customHeight="1">
      <c r="A186" s="1"/>
      <c r="B186" s="347"/>
      <c r="C186" s="48"/>
      <c r="D186" s="49"/>
      <c r="E186" s="48"/>
      <c r="F186" s="48"/>
      <c r="G186" s="48"/>
      <c r="H186" s="350"/>
      <c r="I186" s="1"/>
      <c r="J186" s="1"/>
      <c r="K186" s="1"/>
      <c r="L186" s="1"/>
      <c r="M186" s="1"/>
    </row>
    <row r="187" spans="1:13" ht="12.75" hidden="1" customHeight="1">
      <c r="A187" s="1"/>
      <c r="B187" s="347" t="s">
        <v>350</v>
      </c>
      <c r="C187" s="48"/>
      <c r="D187" s="49">
        <f>'COEF.RESUMEN'!$H$6</f>
        <v>0.1</v>
      </c>
      <c r="E187" s="48"/>
      <c r="F187" s="48"/>
      <c r="G187" s="48"/>
      <c r="H187" s="350">
        <f>H182*D187</f>
        <v>502.03856345010445</v>
      </c>
      <c r="I187" s="1"/>
      <c r="J187" s="1"/>
      <c r="K187" s="1"/>
      <c r="L187" s="1"/>
      <c r="M187" s="1"/>
    </row>
    <row r="188" spans="1:13" ht="12.75" hidden="1" customHeight="1">
      <c r="A188" s="1"/>
      <c r="B188" s="347"/>
      <c r="C188" s="48"/>
      <c r="D188" s="49"/>
      <c r="E188" s="48"/>
      <c r="F188" s="48"/>
      <c r="G188" s="48"/>
      <c r="H188" s="374">
        <f>H182+H184+H187</f>
        <v>6275.4820431263061</v>
      </c>
      <c r="I188" s="1"/>
      <c r="J188" s="1"/>
      <c r="K188" s="1"/>
      <c r="L188" s="1"/>
      <c r="M188" s="1"/>
    </row>
    <row r="189" spans="1:13" ht="12.75" hidden="1" customHeight="1">
      <c r="A189" s="1"/>
      <c r="B189" s="347" t="s">
        <v>430</v>
      </c>
      <c r="C189" s="48"/>
      <c r="D189" s="49">
        <f>'COEF.RESUMEN'!$H$8</f>
        <v>0.25</v>
      </c>
      <c r="E189" s="48"/>
      <c r="F189" s="48"/>
      <c r="G189" s="48"/>
      <c r="H189" s="350">
        <f>H188*D189</f>
        <v>1568.8705107815765</v>
      </c>
      <c r="I189" s="1"/>
      <c r="J189" s="1"/>
      <c r="K189" s="1"/>
      <c r="L189" s="1"/>
      <c r="M189" s="1"/>
    </row>
    <row r="190" spans="1:13" ht="12.75" hidden="1" customHeight="1">
      <c r="A190" s="1"/>
      <c r="B190" s="347"/>
      <c r="C190" s="48"/>
      <c r="D190" s="48"/>
      <c r="E190" s="48"/>
      <c r="F190" s="48"/>
      <c r="G190" s="48"/>
      <c r="H190" s="375"/>
      <c r="I190" s="1"/>
      <c r="J190" s="1"/>
      <c r="K190" s="1"/>
      <c r="L190" s="1"/>
      <c r="M190" s="1"/>
    </row>
    <row r="191" spans="1:13" ht="12.75" hidden="1" customHeight="1">
      <c r="A191" s="1"/>
      <c r="B191" s="376" t="s">
        <v>431</v>
      </c>
      <c r="C191" s="340"/>
      <c r="D191" s="340"/>
      <c r="E191" s="340"/>
      <c r="F191" s="340"/>
      <c r="G191" s="377"/>
      <c r="H191" s="371">
        <f>H188+H189</f>
        <v>7844.3525539078828</v>
      </c>
      <c r="I191" s="1"/>
      <c r="J191" s="1"/>
      <c r="K191" s="1"/>
      <c r="L191" s="1"/>
      <c r="M191" s="1"/>
    </row>
    <row r="192" spans="1:13" ht="12.75" hidden="1" customHeight="1">
      <c r="A192" s="1"/>
      <c r="B192" s="253"/>
      <c r="C192" s="253"/>
      <c r="D192" s="253"/>
      <c r="E192" s="253"/>
      <c r="F192" s="246"/>
      <c r="G192" s="253"/>
      <c r="H192" s="253"/>
      <c r="I192" s="1"/>
      <c r="J192" s="1"/>
      <c r="K192" s="1"/>
      <c r="L192" s="1"/>
      <c r="M192" s="1"/>
    </row>
    <row r="193" spans="1:13" ht="34.5" hidden="1" customHeight="1">
      <c r="A193" s="1"/>
      <c r="B193" s="708" t="s">
        <v>453</v>
      </c>
      <c r="C193" s="687"/>
      <c r="D193" s="762" t="s">
        <v>454</v>
      </c>
      <c r="E193" s="687"/>
      <c r="F193" s="341" t="s">
        <v>34</v>
      </c>
      <c r="G193" s="763">
        <v>1</v>
      </c>
      <c r="H193" s="687"/>
      <c r="I193" s="1"/>
      <c r="J193" s="1"/>
      <c r="K193" s="1"/>
      <c r="L193" s="1"/>
      <c r="M193" s="1"/>
    </row>
    <row r="194" spans="1:13" ht="12.75" hidden="1" customHeight="1">
      <c r="A194" s="1"/>
      <c r="B194" s="342" t="s">
        <v>416</v>
      </c>
      <c r="C194" s="343" t="s">
        <v>16</v>
      </c>
      <c r="D194" s="342" t="s">
        <v>417</v>
      </c>
      <c r="E194" s="342" t="s">
        <v>418</v>
      </c>
      <c r="F194" s="342" t="s">
        <v>419</v>
      </c>
      <c r="G194" s="342" t="s">
        <v>420</v>
      </c>
      <c r="H194" s="342" t="s">
        <v>421</v>
      </c>
      <c r="I194" s="1"/>
      <c r="J194" s="1"/>
      <c r="K194" s="1"/>
      <c r="L194" s="1"/>
      <c r="M194" s="1"/>
    </row>
    <row r="195" spans="1:13" ht="12.75" hidden="1" customHeight="1">
      <c r="A195" s="1"/>
      <c r="B195" s="344" t="s">
        <v>447</v>
      </c>
      <c r="C195" s="160" t="s">
        <v>34</v>
      </c>
      <c r="D195" s="345">
        <v>1.5</v>
      </c>
      <c r="E195" s="352">
        <f t="shared" ref="E195:E196" si="18">D195*$G$193</f>
        <v>1.5</v>
      </c>
      <c r="F195" s="345">
        <f>'LISTA DE PRECIOS '!J31</f>
        <v>1223.0302084367952</v>
      </c>
      <c r="G195" s="352">
        <f t="shared" ref="G195:G196" si="19">E195*F195</f>
        <v>1834.5453126551929</v>
      </c>
      <c r="H195" s="346"/>
      <c r="I195" s="1"/>
      <c r="J195" s="1"/>
      <c r="K195" s="1"/>
      <c r="L195" s="1"/>
      <c r="M195" s="1"/>
    </row>
    <row r="196" spans="1:13" ht="12.75" hidden="1" customHeight="1">
      <c r="A196" s="1"/>
      <c r="B196" s="380" t="s">
        <v>448</v>
      </c>
      <c r="C196" s="106" t="s">
        <v>424</v>
      </c>
      <c r="D196" s="381">
        <v>7</v>
      </c>
      <c r="E196" s="352">
        <f t="shared" si="18"/>
        <v>7</v>
      </c>
      <c r="F196" s="381">
        <f>'LISTA DE PRECIOS '!J26</f>
        <v>422.20816467887363</v>
      </c>
      <c r="G196" s="352">
        <f t="shared" si="19"/>
        <v>2955.4571527521152</v>
      </c>
      <c r="H196" s="382"/>
      <c r="I196" s="1"/>
      <c r="J196" s="1"/>
      <c r="K196" s="1"/>
      <c r="L196" s="1"/>
      <c r="M196" s="1"/>
    </row>
    <row r="197" spans="1:13" ht="12.75" hidden="1" customHeight="1">
      <c r="A197" s="1"/>
      <c r="B197" s="380"/>
      <c r="C197" s="106"/>
      <c r="D197" s="381"/>
      <c r="E197" s="352"/>
      <c r="F197" s="381"/>
      <c r="G197" s="352"/>
      <c r="H197" s="382"/>
      <c r="I197" s="1"/>
      <c r="J197" s="1"/>
      <c r="K197" s="1"/>
      <c r="L197" s="1"/>
      <c r="M197" s="1"/>
    </row>
    <row r="198" spans="1:13" ht="12.75" hidden="1" customHeight="1">
      <c r="A198" s="1"/>
      <c r="B198" s="380"/>
      <c r="C198" s="106"/>
      <c r="D198" s="381"/>
      <c r="E198" s="348"/>
      <c r="F198" s="381"/>
      <c r="G198" s="352"/>
      <c r="H198" s="382"/>
      <c r="I198" s="1"/>
      <c r="J198" s="1"/>
      <c r="K198" s="1"/>
      <c r="L198" s="1"/>
      <c r="M198" s="1"/>
    </row>
    <row r="199" spans="1:13" ht="12.75" hidden="1" customHeight="1">
      <c r="A199" s="1"/>
      <c r="B199" s="380"/>
      <c r="C199" s="106"/>
      <c r="D199" s="381"/>
      <c r="E199" s="381"/>
      <c r="F199" s="381"/>
      <c r="G199" s="352"/>
      <c r="H199" s="382"/>
      <c r="I199" s="1"/>
      <c r="J199" s="1"/>
      <c r="K199" s="1"/>
      <c r="L199" s="1"/>
      <c r="M199" s="1"/>
    </row>
    <row r="200" spans="1:13" ht="12.75" hidden="1" customHeight="1">
      <c r="A200" s="1"/>
      <c r="B200" s="347"/>
      <c r="C200" s="48"/>
      <c r="D200" s="348"/>
      <c r="E200" s="348"/>
      <c r="F200" s="348"/>
      <c r="G200" s="352"/>
      <c r="H200" s="349"/>
      <c r="I200" s="1"/>
      <c r="J200" s="1"/>
      <c r="K200" s="1"/>
      <c r="L200" s="1"/>
      <c r="M200" s="1"/>
    </row>
    <row r="201" spans="1:13" ht="12.75" hidden="1" customHeight="1">
      <c r="A201" s="1"/>
      <c r="B201" s="351"/>
      <c r="C201" s="90"/>
      <c r="D201" s="352"/>
      <c r="E201" s="352"/>
      <c r="F201" s="352"/>
      <c r="G201" s="352"/>
      <c r="H201" s="353"/>
      <c r="I201" s="1"/>
      <c r="J201" s="1"/>
      <c r="K201" s="1"/>
      <c r="L201" s="1"/>
      <c r="M201" s="1"/>
    </row>
    <row r="202" spans="1:13" ht="12.75" hidden="1" customHeight="1">
      <c r="A202" s="1"/>
      <c r="B202" s="354" t="s">
        <v>422</v>
      </c>
      <c r="C202" s="355"/>
      <c r="D202" s="356"/>
      <c r="E202" s="356"/>
      <c r="F202" s="356"/>
      <c r="G202" s="357"/>
      <c r="H202" s="358">
        <f>SUM(G195:G201)</f>
        <v>4790.0024654073077</v>
      </c>
      <c r="I202" s="1"/>
      <c r="J202" s="1"/>
      <c r="K202" s="1"/>
      <c r="L202" s="1"/>
      <c r="M202" s="1"/>
    </row>
    <row r="203" spans="1:13" ht="12.75" hidden="1" customHeight="1">
      <c r="A203" s="1"/>
      <c r="B203" s="359"/>
      <c r="C203" s="50"/>
      <c r="D203" s="360"/>
      <c r="E203" s="360"/>
      <c r="F203" s="360"/>
      <c r="G203" s="360"/>
      <c r="H203" s="361"/>
      <c r="I203" s="1"/>
      <c r="J203" s="1"/>
      <c r="K203" s="1"/>
      <c r="L203" s="1"/>
      <c r="M203" s="1"/>
    </row>
    <row r="204" spans="1:13" ht="12.75" hidden="1" customHeight="1">
      <c r="A204" s="1"/>
      <c r="B204" s="351"/>
      <c r="C204" s="90"/>
      <c r="D204" s="352"/>
      <c r="E204" s="352"/>
      <c r="F204" s="352"/>
      <c r="G204" s="352"/>
      <c r="H204" s="364"/>
      <c r="I204" s="1"/>
      <c r="J204" s="1"/>
      <c r="K204" s="1"/>
      <c r="L204" s="1"/>
      <c r="M204" s="1"/>
    </row>
    <row r="205" spans="1:13" ht="12.75" hidden="1" customHeight="1">
      <c r="A205" s="1"/>
      <c r="B205" s="351" t="s">
        <v>423</v>
      </c>
      <c r="C205" s="90" t="s">
        <v>424</v>
      </c>
      <c r="D205" s="352">
        <v>12</v>
      </c>
      <c r="E205" s="352">
        <f>D205*$G$193</f>
        <v>12</v>
      </c>
      <c r="F205" s="352">
        <f>'MANO DE OBRA'!K11</f>
        <v>875.15514987878794</v>
      </c>
      <c r="G205" s="352">
        <f>E205*F205</f>
        <v>10501.861798545455</v>
      </c>
      <c r="H205" s="365"/>
      <c r="I205" s="1"/>
      <c r="J205" s="1"/>
      <c r="K205" s="1"/>
      <c r="L205" s="1"/>
      <c r="M205" s="1"/>
    </row>
    <row r="206" spans="1:13" ht="12.75" hidden="1" customHeight="1">
      <c r="A206" s="1"/>
      <c r="B206" s="764" t="s">
        <v>425</v>
      </c>
      <c r="C206" s="689"/>
      <c r="D206" s="689"/>
      <c r="E206" s="689"/>
      <c r="F206" s="689"/>
      <c r="G206" s="765"/>
      <c r="H206" s="366">
        <f>SUM(G204:G205)</f>
        <v>10501.861798545455</v>
      </c>
      <c r="I206" s="1"/>
      <c r="J206" s="1"/>
      <c r="K206" s="1"/>
      <c r="L206" s="1"/>
      <c r="M206" s="1"/>
    </row>
    <row r="207" spans="1:13" ht="12.75" hidden="1" customHeight="1">
      <c r="A207" s="1"/>
      <c r="B207" s="766"/>
      <c r="C207" s="692"/>
      <c r="D207" s="692"/>
      <c r="E207" s="692"/>
      <c r="F207" s="692"/>
      <c r="G207" s="692"/>
      <c r="H207" s="700"/>
      <c r="I207" s="1"/>
      <c r="J207" s="1"/>
      <c r="K207" s="1"/>
      <c r="L207" s="1"/>
      <c r="M207" s="1"/>
    </row>
    <row r="208" spans="1:13" ht="12.75" hidden="1" customHeight="1">
      <c r="A208" s="1"/>
      <c r="B208" s="347" t="s">
        <v>426</v>
      </c>
      <c r="C208" s="48"/>
      <c r="D208" s="348"/>
      <c r="E208" s="348"/>
      <c r="F208" s="348"/>
      <c r="G208" s="348"/>
      <c r="H208" s="349"/>
      <c r="I208" s="1"/>
      <c r="J208" s="1"/>
      <c r="K208" s="1"/>
      <c r="L208" s="1"/>
      <c r="M208" s="1"/>
    </row>
    <row r="209" spans="1:13" ht="12.75" hidden="1" customHeight="1">
      <c r="A209" s="1"/>
      <c r="B209" s="347" t="s">
        <v>427</v>
      </c>
      <c r="C209" s="48"/>
      <c r="D209" s="348"/>
      <c r="E209" s="348"/>
      <c r="F209" s="348"/>
      <c r="G209" s="348"/>
      <c r="H209" s="349"/>
      <c r="I209" s="1"/>
      <c r="J209" s="1"/>
      <c r="K209" s="1"/>
      <c r="L209" s="1"/>
      <c r="M209" s="1"/>
    </row>
    <row r="210" spans="1:13" ht="12.75" hidden="1" customHeight="1">
      <c r="A210" s="1"/>
      <c r="B210" s="351" t="s">
        <v>428</v>
      </c>
      <c r="C210" s="90"/>
      <c r="D210" s="352"/>
      <c r="E210" s="352"/>
      <c r="F210" s="352"/>
      <c r="G210" s="352"/>
      <c r="H210" s="349"/>
      <c r="I210" s="1"/>
      <c r="J210" s="1"/>
      <c r="K210" s="1"/>
      <c r="L210" s="1"/>
      <c r="M210" s="1"/>
    </row>
    <row r="211" spans="1:13" ht="12.75" hidden="1" customHeight="1">
      <c r="A211" s="1"/>
      <c r="B211" s="368"/>
      <c r="C211" s="355"/>
      <c r="D211" s="355"/>
      <c r="E211" s="355"/>
      <c r="F211" s="355"/>
      <c r="G211" s="369"/>
      <c r="H211" s="358">
        <f>SUM(G210)</f>
        <v>0</v>
      </c>
      <c r="I211" s="1"/>
      <c r="J211" s="1"/>
      <c r="K211" s="1"/>
      <c r="L211" s="1"/>
      <c r="M211" s="1"/>
    </row>
    <row r="212" spans="1:13" ht="12.75" hidden="1" customHeight="1">
      <c r="A212" s="1"/>
      <c r="B212" s="367"/>
      <c r="C212" s="1"/>
      <c r="D212" s="1"/>
      <c r="E212" s="1"/>
      <c r="F212" s="1"/>
      <c r="G212" s="1"/>
      <c r="H212" s="260"/>
      <c r="I212" s="1"/>
      <c r="J212" s="1"/>
      <c r="K212" s="1"/>
      <c r="L212" s="1"/>
      <c r="M212" s="1"/>
    </row>
    <row r="213" spans="1:13" ht="12.75" hidden="1" customHeight="1">
      <c r="A213" s="1"/>
      <c r="B213" s="370" t="s">
        <v>429</v>
      </c>
      <c r="C213" s="355"/>
      <c r="D213" s="355"/>
      <c r="E213" s="355"/>
      <c r="F213" s="355"/>
      <c r="G213" s="369"/>
      <c r="H213" s="371">
        <f>H202+H206+H211</f>
        <v>15291.864263952762</v>
      </c>
      <c r="I213" s="1"/>
      <c r="J213" s="1"/>
      <c r="K213" s="1"/>
      <c r="L213" s="1"/>
      <c r="M213" s="1"/>
    </row>
    <row r="214" spans="1:13" ht="12.75" hidden="1" customHeight="1">
      <c r="A214" s="1"/>
      <c r="B214" s="367"/>
      <c r="C214" s="1"/>
      <c r="D214" s="1"/>
      <c r="E214" s="1"/>
      <c r="F214" s="1"/>
      <c r="G214" s="1"/>
      <c r="H214" s="372"/>
      <c r="I214" s="1"/>
      <c r="J214" s="1"/>
      <c r="K214" s="1"/>
      <c r="L214" s="1"/>
      <c r="M214" s="1"/>
    </row>
    <row r="215" spans="1:13" ht="12.75" hidden="1" customHeight="1">
      <c r="A215" s="1"/>
      <c r="B215" s="347" t="s">
        <v>349</v>
      </c>
      <c r="C215" s="48"/>
      <c r="D215" s="49">
        <f>'COEF.RESUMEN'!$H$5</f>
        <v>0.15</v>
      </c>
      <c r="E215" s="48"/>
      <c r="F215" s="48"/>
      <c r="G215" s="48"/>
      <c r="H215" s="350">
        <f>H213*D215</f>
        <v>2293.7796395929145</v>
      </c>
      <c r="I215" s="1"/>
      <c r="J215" s="1"/>
      <c r="K215" s="1"/>
      <c r="L215" s="1"/>
      <c r="M215" s="1"/>
    </row>
    <row r="216" spans="1:13" ht="12.75" hidden="1" customHeight="1">
      <c r="A216" s="1"/>
      <c r="B216" s="373"/>
      <c r="C216" s="48"/>
      <c r="D216" s="49"/>
      <c r="E216" s="48"/>
      <c r="F216" s="48"/>
      <c r="G216" s="48"/>
      <c r="H216" s="374"/>
      <c r="I216" s="1"/>
      <c r="J216" s="1"/>
      <c r="K216" s="1"/>
      <c r="L216" s="1"/>
      <c r="M216" s="1"/>
    </row>
    <row r="217" spans="1:13" ht="12.75" hidden="1" customHeight="1">
      <c r="A217" s="1"/>
      <c r="B217" s="347"/>
      <c r="C217" s="48"/>
      <c r="D217" s="49"/>
      <c r="E217" s="48"/>
      <c r="F217" s="48"/>
      <c r="G217" s="48"/>
      <c r="H217" s="350"/>
      <c r="I217" s="1"/>
      <c r="J217" s="1"/>
      <c r="K217" s="1"/>
      <c r="L217" s="1"/>
      <c r="M217" s="1"/>
    </row>
    <row r="218" spans="1:13" ht="12.75" hidden="1" customHeight="1">
      <c r="A218" s="1"/>
      <c r="B218" s="347" t="s">
        <v>350</v>
      </c>
      <c r="C218" s="48"/>
      <c r="D218" s="49">
        <f>'COEF.RESUMEN'!$H$6</f>
        <v>0.1</v>
      </c>
      <c r="E218" s="48"/>
      <c r="F218" s="48"/>
      <c r="G218" s="48"/>
      <c r="H218" s="350">
        <f>H213*D218</f>
        <v>1529.1864263952764</v>
      </c>
      <c r="I218" s="1"/>
      <c r="J218" s="1"/>
      <c r="K218" s="1"/>
      <c r="L218" s="1"/>
      <c r="M218" s="1"/>
    </row>
    <row r="219" spans="1:13" ht="12.75" hidden="1" customHeight="1">
      <c r="A219" s="1"/>
      <c r="B219" s="347"/>
      <c r="C219" s="48"/>
      <c r="D219" s="49"/>
      <c r="E219" s="48"/>
      <c r="F219" s="48"/>
      <c r="G219" s="48"/>
      <c r="H219" s="374">
        <f>H213+H215+H218</f>
        <v>19114.830329940956</v>
      </c>
      <c r="I219" s="1"/>
      <c r="J219" s="1"/>
      <c r="K219" s="1"/>
      <c r="L219" s="1"/>
      <c r="M219" s="1"/>
    </row>
    <row r="220" spans="1:13" ht="12.75" hidden="1" customHeight="1">
      <c r="A220" s="1"/>
      <c r="B220" s="347" t="s">
        <v>430</v>
      </c>
      <c r="C220" s="48"/>
      <c r="D220" s="49">
        <f>'COEF.RESUMEN'!$H$8</f>
        <v>0.25</v>
      </c>
      <c r="E220" s="48"/>
      <c r="F220" s="48"/>
      <c r="G220" s="48"/>
      <c r="H220" s="350">
        <f>H219*D220</f>
        <v>4778.7075824852391</v>
      </c>
      <c r="I220" s="1"/>
      <c r="J220" s="1"/>
      <c r="K220" s="1"/>
      <c r="L220" s="1"/>
      <c r="M220" s="1"/>
    </row>
    <row r="221" spans="1:13" ht="12.75" hidden="1" customHeight="1">
      <c r="A221" s="1"/>
      <c r="B221" s="347"/>
      <c r="C221" s="48"/>
      <c r="D221" s="48"/>
      <c r="E221" s="48"/>
      <c r="F221" s="48"/>
      <c r="G221" s="48"/>
      <c r="H221" s="375"/>
      <c r="I221" s="1"/>
      <c r="J221" s="1"/>
      <c r="K221" s="1"/>
      <c r="L221" s="1"/>
      <c r="M221" s="1"/>
    </row>
    <row r="222" spans="1:13" ht="12.75" hidden="1" customHeight="1">
      <c r="A222" s="1"/>
      <c r="B222" s="376" t="s">
        <v>431</v>
      </c>
      <c r="C222" s="340"/>
      <c r="D222" s="340"/>
      <c r="E222" s="340"/>
      <c r="F222" s="340"/>
      <c r="G222" s="377"/>
      <c r="H222" s="371">
        <f>H219+H220</f>
        <v>23893.537912426196</v>
      </c>
      <c r="I222" s="1"/>
      <c r="J222" s="1"/>
      <c r="K222" s="1"/>
      <c r="L222" s="1"/>
      <c r="M222" s="1"/>
    </row>
    <row r="223" spans="1:13" ht="12.75" hidden="1" customHeight="1">
      <c r="A223" s="1"/>
      <c r="B223" s="253"/>
      <c r="C223" s="253"/>
      <c r="D223" s="253"/>
      <c r="E223" s="253"/>
      <c r="F223" s="246"/>
      <c r="G223" s="253"/>
      <c r="H223" s="253"/>
      <c r="I223" s="1"/>
      <c r="J223" s="1"/>
      <c r="K223" s="1"/>
      <c r="L223" s="1"/>
      <c r="M223" s="1"/>
    </row>
    <row r="224" spans="1:13" ht="33" hidden="1" customHeight="1">
      <c r="A224" s="1"/>
      <c r="B224" s="708" t="s">
        <v>455</v>
      </c>
      <c r="C224" s="687"/>
      <c r="D224" s="762" t="s">
        <v>456</v>
      </c>
      <c r="E224" s="687"/>
      <c r="F224" s="341" t="s">
        <v>34</v>
      </c>
      <c r="G224" s="763">
        <v>1</v>
      </c>
      <c r="H224" s="687"/>
      <c r="I224" s="1"/>
      <c r="J224" s="1"/>
      <c r="K224" s="1"/>
      <c r="L224" s="1"/>
      <c r="M224" s="1"/>
    </row>
    <row r="225" spans="1:13" ht="12.75" hidden="1" customHeight="1">
      <c r="A225" s="1"/>
      <c r="B225" s="342" t="s">
        <v>416</v>
      </c>
      <c r="C225" s="343" t="s">
        <v>16</v>
      </c>
      <c r="D225" s="342" t="s">
        <v>417</v>
      </c>
      <c r="E225" s="342" t="s">
        <v>418</v>
      </c>
      <c r="F225" s="342" t="s">
        <v>419</v>
      </c>
      <c r="G225" s="342" t="s">
        <v>420</v>
      </c>
      <c r="H225" s="342" t="s">
        <v>421</v>
      </c>
      <c r="I225" s="1"/>
      <c r="J225" s="1"/>
      <c r="K225" s="1"/>
      <c r="L225" s="1"/>
      <c r="M225" s="1"/>
    </row>
    <row r="226" spans="1:13" ht="12.75" hidden="1" customHeight="1">
      <c r="A226" s="1"/>
      <c r="B226" s="344" t="s">
        <v>447</v>
      </c>
      <c r="C226" s="160" t="s">
        <v>34</v>
      </c>
      <c r="D226" s="345">
        <v>1.5</v>
      </c>
      <c r="E226" s="352">
        <f>D226*$G$224</f>
        <v>1.5</v>
      </c>
      <c r="F226" s="345">
        <f>'LISTA DE PRECIOS '!J31</f>
        <v>1223.0302084367952</v>
      </c>
      <c r="G226" s="352">
        <f>E226*F226</f>
        <v>1834.5453126551929</v>
      </c>
      <c r="H226" s="346"/>
      <c r="I226" s="1"/>
      <c r="J226" s="1"/>
      <c r="K226" s="1"/>
      <c r="L226" s="1"/>
      <c r="M226" s="1"/>
    </row>
    <row r="227" spans="1:13" ht="12.75" hidden="1" customHeight="1">
      <c r="A227" s="1"/>
      <c r="B227" s="380"/>
      <c r="C227" s="106"/>
      <c r="D227" s="381"/>
      <c r="E227" s="352"/>
      <c r="F227" s="381"/>
      <c r="G227" s="352"/>
      <c r="H227" s="382"/>
      <c r="I227" s="1"/>
      <c r="J227" s="1"/>
      <c r="K227" s="1"/>
      <c r="L227" s="1"/>
      <c r="M227" s="1"/>
    </row>
    <row r="228" spans="1:13" ht="12.75" hidden="1" customHeight="1">
      <c r="A228" s="1"/>
      <c r="B228" s="380"/>
      <c r="C228" s="106"/>
      <c r="D228" s="381"/>
      <c r="E228" s="352"/>
      <c r="F228" s="381"/>
      <c r="G228" s="352"/>
      <c r="H228" s="382"/>
      <c r="I228" s="1"/>
      <c r="J228" s="1"/>
      <c r="K228" s="1"/>
      <c r="L228" s="1"/>
      <c r="M228" s="1"/>
    </row>
    <row r="229" spans="1:13" ht="12.75" hidden="1" customHeight="1">
      <c r="A229" s="1"/>
      <c r="B229" s="380"/>
      <c r="C229" s="106"/>
      <c r="D229" s="381"/>
      <c r="E229" s="348"/>
      <c r="F229" s="381"/>
      <c r="G229" s="352"/>
      <c r="H229" s="382"/>
      <c r="I229" s="1"/>
      <c r="J229" s="1"/>
      <c r="K229" s="1"/>
      <c r="L229" s="1"/>
      <c r="M229" s="1"/>
    </row>
    <row r="230" spans="1:13" ht="12.75" hidden="1" customHeight="1">
      <c r="A230" s="1"/>
      <c r="B230" s="380"/>
      <c r="C230" s="106"/>
      <c r="D230" s="381"/>
      <c r="E230" s="381"/>
      <c r="F230" s="381"/>
      <c r="G230" s="352"/>
      <c r="H230" s="382"/>
      <c r="I230" s="1"/>
      <c r="J230" s="1"/>
      <c r="K230" s="1"/>
      <c r="L230" s="1"/>
      <c r="M230" s="1"/>
    </row>
    <row r="231" spans="1:13" ht="12.75" hidden="1" customHeight="1">
      <c r="A231" s="1"/>
      <c r="B231" s="347"/>
      <c r="C231" s="48"/>
      <c r="D231" s="348"/>
      <c r="E231" s="348"/>
      <c r="F231" s="348"/>
      <c r="G231" s="352"/>
      <c r="H231" s="349"/>
      <c r="I231" s="1"/>
      <c r="J231" s="1"/>
      <c r="K231" s="1"/>
      <c r="L231" s="1"/>
      <c r="M231" s="1"/>
    </row>
    <row r="232" spans="1:13" ht="12.75" hidden="1" customHeight="1">
      <c r="A232" s="1"/>
      <c r="B232" s="351"/>
      <c r="C232" s="90"/>
      <c r="D232" s="352"/>
      <c r="E232" s="352"/>
      <c r="F232" s="352"/>
      <c r="G232" s="352"/>
      <c r="H232" s="353"/>
      <c r="I232" s="1"/>
      <c r="J232" s="1"/>
      <c r="K232" s="1"/>
      <c r="L232" s="1"/>
      <c r="M232" s="1"/>
    </row>
    <row r="233" spans="1:13" ht="12.75" hidden="1" customHeight="1">
      <c r="A233" s="1"/>
      <c r="B233" s="354" t="s">
        <v>422</v>
      </c>
      <c r="C233" s="355"/>
      <c r="D233" s="356"/>
      <c r="E233" s="356"/>
      <c r="F233" s="356"/>
      <c r="G233" s="357"/>
      <c r="H233" s="358">
        <f>SUM(G226:G232)</f>
        <v>1834.5453126551929</v>
      </c>
      <c r="I233" s="1"/>
      <c r="J233" s="1"/>
      <c r="K233" s="1"/>
      <c r="L233" s="1"/>
      <c r="M233" s="1"/>
    </row>
    <row r="234" spans="1:13" ht="12.75" hidden="1" customHeight="1">
      <c r="A234" s="1"/>
      <c r="B234" s="359"/>
      <c r="C234" s="50"/>
      <c r="D234" s="360"/>
      <c r="E234" s="360"/>
      <c r="F234" s="360"/>
      <c r="G234" s="360"/>
      <c r="H234" s="361"/>
      <c r="I234" s="1"/>
      <c r="J234" s="1"/>
      <c r="K234" s="1"/>
      <c r="L234" s="1"/>
      <c r="M234" s="1"/>
    </row>
    <row r="235" spans="1:13" ht="12.75" hidden="1" customHeight="1">
      <c r="A235" s="1"/>
      <c r="B235" s="351"/>
      <c r="C235" s="90"/>
      <c r="D235" s="352"/>
      <c r="E235" s="352"/>
      <c r="F235" s="352"/>
      <c r="G235" s="352"/>
      <c r="H235" s="364"/>
      <c r="I235" s="1"/>
      <c r="J235" s="1"/>
      <c r="K235" s="1"/>
      <c r="L235" s="1"/>
      <c r="M235" s="1"/>
    </row>
    <row r="236" spans="1:13" ht="12.75" hidden="1" customHeight="1">
      <c r="A236" s="1"/>
      <c r="B236" s="351" t="s">
        <v>423</v>
      </c>
      <c r="C236" s="90" t="s">
        <v>424</v>
      </c>
      <c r="D236" s="352">
        <v>5.7</v>
      </c>
      <c r="E236" s="352">
        <f>D236*$G$224</f>
        <v>5.7</v>
      </c>
      <c r="F236" s="352">
        <f>'MANO DE OBRA'!K11</f>
        <v>875.15514987878794</v>
      </c>
      <c r="G236" s="352">
        <f>E236*F236</f>
        <v>4988.3843543090916</v>
      </c>
      <c r="H236" s="365"/>
      <c r="I236" s="1"/>
      <c r="J236" s="1"/>
      <c r="K236" s="1"/>
      <c r="L236" s="1"/>
      <c r="M236" s="1"/>
    </row>
    <row r="237" spans="1:13" ht="12.75" hidden="1" customHeight="1">
      <c r="A237" s="1"/>
      <c r="B237" s="764" t="s">
        <v>425</v>
      </c>
      <c r="C237" s="689"/>
      <c r="D237" s="689"/>
      <c r="E237" s="689"/>
      <c r="F237" s="689"/>
      <c r="G237" s="765"/>
      <c r="H237" s="366">
        <f>SUM(G235:G236)</f>
        <v>4988.3843543090916</v>
      </c>
      <c r="I237" s="1"/>
      <c r="J237" s="1"/>
      <c r="K237" s="1"/>
      <c r="L237" s="1"/>
      <c r="M237" s="1"/>
    </row>
    <row r="238" spans="1:13" ht="12.75" hidden="1" customHeight="1">
      <c r="A238" s="1"/>
      <c r="B238" s="766"/>
      <c r="C238" s="692"/>
      <c r="D238" s="692"/>
      <c r="E238" s="692"/>
      <c r="F238" s="692"/>
      <c r="G238" s="692"/>
      <c r="H238" s="700"/>
      <c r="I238" s="1"/>
      <c r="J238" s="1"/>
      <c r="K238" s="1"/>
      <c r="L238" s="1"/>
      <c r="M238" s="1"/>
    </row>
    <row r="239" spans="1:13" ht="12.75" hidden="1" customHeight="1">
      <c r="A239" s="1"/>
      <c r="B239" s="347" t="s">
        <v>426</v>
      </c>
      <c r="C239" s="48"/>
      <c r="D239" s="348"/>
      <c r="E239" s="348"/>
      <c r="F239" s="348"/>
      <c r="G239" s="348"/>
      <c r="H239" s="349"/>
      <c r="I239" s="1"/>
      <c r="J239" s="1"/>
      <c r="K239" s="1"/>
      <c r="L239" s="1"/>
      <c r="M239" s="1"/>
    </row>
    <row r="240" spans="1:13" ht="12.75" hidden="1" customHeight="1">
      <c r="A240" s="1"/>
      <c r="B240" s="347" t="s">
        <v>427</v>
      </c>
      <c r="C240" s="48"/>
      <c r="D240" s="348"/>
      <c r="E240" s="348"/>
      <c r="F240" s="348"/>
      <c r="G240" s="348"/>
      <c r="H240" s="349"/>
      <c r="I240" s="1"/>
      <c r="J240" s="1"/>
      <c r="K240" s="1"/>
      <c r="L240" s="1"/>
      <c r="M240" s="1"/>
    </row>
    <row r="241" spans="1:13" ht="12.75" hidden="1" customHeight="1">
      <c r="A241" s="1"/>
      <c r="B241" s="351" t="s">
        <v>428</v>
      </c>
      <c r="C241" s="90"/>
      <c r="D241" s="352"/>
      <c r="E241" s="352"/>
      <c r="F241" s="352"/>
      <c r="G241" s="352"/>
      <c r="H241" s="349"/>
      <c r="I241" s="1"/>
      <c r="J241" s="1"/>
      <c r="K241" s="1"/>
      <c r="L241" s="1"/>
      <c r="M241" s="1"/>
    </row>
    <row r="242" spans="1:13" ht="12.75" hidden="1" customHeight="1">
      <c r="A242" s="1"/>
      <c r="B242" s="368"/>
      <c r="C242" s="355"/>
      <c r="D242" s="355"/>
      <c r="E242" s="355"/>
      <c r="F242" s="355"/>
      <c r="G242" s="369"/>
      <c r="H242" s="358">
        <f>SUM(G241)</f>
        <v>0</v>
      </c>
      <c r="I242" s="1"/>
      <c r="J242" s="1"/>
      <c r="K242" s="1"/>
      <c r="L242" s="1"/>
      <c r="M242" s="1"/>
    </row>
    <row r="243" spans="1:13" ht="12.75" hidden="1" customHeight="1">
      <c r="A243" s="1"/>
      <c r="B243" s="367"/>
      <c r="C243" s="1"/>
      <c r="D243" s="1"/>
      <c r="E243" s="1"/>
      <c r="F243" s="1"/>
      <c r="G243" s="1"/>
      <c r="H243" s="260"/>
      <c r="I243" s="1"/>
      <c r="J243" s="1"/>
      <c r="K243" s="1"/>
      <c r="L243" s="1"/>
      <c r="M243" s="1"/>
    </row>
    <row r="244" spans="1:13" ht="12.75" hidden="1" customHeight="1">
      <c r="A244" s="1"/>
      <c r="B244" s="370" t="s">
        <v>429</v>
      </c>
      <c r="C244" s="355"/>
      <c r="D244" s="355"/>
      <c r="E244" s="355"/>
      <c r="F244" s="355"/>
      <c r="G244" s="369"/>
      <c r="H244" s="371">
        <f>H233+H237+H242</f>
        <v>6822.9296669642845</v>
      </c>
      <c r="I244" s="1"/>
      <c r="J244" s="1"/>
      <c r="K244" s="1"/>
      <c r="L244" s="1"/>
      <c r="M244" s="1"/>
    </row>
    <row r="245" spans="1:13" ht="12.75" hidden="1" customHeight="1">
      <c r="A245" s="1"/>
      <c r="B245" s="367"/>
      <c r="C245" s="1"/>
      <c r="D245" s="1"/>
      <c r="E245" s="1"/>
      <c r="F245" s="1"/>
      <c r="G245" s="1"/>
      <c r="H245" s="372"/>
      <c r="I245" s="1"/>
      <c r="J245" s="1"/>
      <c r="K245" s="1"/>
      <c r="L245" s="1"/>
      <c r="M245" s="1"/>
    </row>
    <row r="246" spans="1:13" ht="12.75" hidden="1" customHeight="1">
      <c r="A246" s="1"/>
      <c r="B246" s="347" t="s">
        <v>349</v>
      </c>
      <c r="C246" s="48"/>
      <c r="D246" s="49">
        <f>'COEF.RESUMEN'!$H$5</f>
        <v>0.15</v>
      </c>
      <c r="E246" s="48"/>
      <c r="F246" s="48"/>
      <c r="G246" s="48"/>
      <c r="H246" s="350">
        <f>H244*D246</f>
        <v>1023.4394500446426</v>
      </c>
      <c r="I246" s="1"/>
      <c r="J246" s="1"/>
      <c r="K246" s="1"/>
      <c r="L246" s="1"/>
      <c r="M246" s="1"/>
    </row>
    <row r="247" spans="1:13" ht="12.75" hidden="1" customHeight="1">
      <c r="A247" s="1"/>
      <c r="B247" s="373"/>
      <c r="C247" s="48"/>
      <c r="D247" s="49"/>
      <c r="E247" s="48"/>
      <c r="F247" s="48"/>
      <c r="G247" s="48"/>
      <c r="H247" s="374"/>
      <c r="I247" s="1"/>
      <c r="J247" s="1"/>
      <c r="K247" s="1"/>
      <c r="L247" s="1"/>
      <c r="M247" s="1"/>
    </row>
    <row r="248" spans="1:13" ht="12.75" hidden="1" customHeight="1">
      <c r="A248" s="1"/>
      <c r="B248" s="347"/>
      <c r="C248" s="48"/>
      <c r="D248" s="49"/>
      <c r="E248" s="48"/>
      <c r="F248" s="48"/>
      <c r="G248" s="48"/>
      <c r="H248" s="350"/>
      <c r="I248" s="1"/>
      <c r="J248" s="1"/>
      <c r="K248" s="1"/>
      <c r="L248" s="1"/>
      <c r="M248" s="1"/>
    </row>
    <row r="249" spans="1:13" ht="12.75" hidden="1" customHeight="1">
      <c r="A249" s="1"/>
      <c r="B249" s="347" t="s">
        <v>350</v>
      </c>
      <c r="C249" s="48"/>
      <c r="D249" s="49">
        <f>'COEF.RESUMEN'!$H$6</f>
        <v>0.1</v>
      </c>
      <c r="E249" s="48"/>
      <c r="F249" s="48"/>
      <c r="G249" s="48"/>
      <c r="H249" s="350">
        <f>H244*D249</f>
        <v>682.29296669642849</v>
      </c>
      <c r="I249" s="1"/>
      <c r="J249" s="1"/>
      <c r="K249" s="1"/>
      <c r="L249" s="1"/>
      <c r="M249" s="1"/>
    </row>
    <row r="250" spans="1:13" ht="12.75" hidden="1" customHeight="1">
      <c r="A250" s="1"/>
      <c r="B250" s="347"/>
      <c r="C250" s="48"/>
      <c r="D250" s="49"/>
      <c r="E250" s="48"/>
      <c r="F250" s="48"/>
      <c r="G250" s="48"/>
      <c r="H250" s="374">
        <f>H244+H246+H249</f>
        <v>8528.6620837053561</v>
      </c>
      <c r="I250" s="1"/>
      <c r="J250" s="1"/>
      <c r="K250" s="1"/>
      <c r="L250" s="1"/>
      <c r="M250" s="1"/>
    </row>
    <row r="251" spans="1:13" ht="12.75" hidden="1" customHeight="1">
      <c r="A251" s="1"/>
      <c r="B251" s="347" t="s">
        <v>430</v>
      </c>
      <c r="C251" s="48"/>
      <c r="D251" s="49">
        <f>'COEF.RESUMEN'!$H$8</f>
        <v>0.25</v>
      </c>
      <c r="E251" s="48"/>
      <c r="F251" s="48"/>
      <c r="G251" s="48"/>
      <c r="H251" s="350">
        <f>H250*D251</f>
        <v>2132.165520926339</v>
      </c>
      <c r="I251" s="1"/>
      <c r="J251" s="1"/>
      <c r="K251" s="1"/>
      <c r="L251" s="1"/>
      <c r="M251" s="1"/>
    </row>
    <row r="252" spans="1:13" ht="12.75" hidden="1" customHeight="1">
      <c r="A252" s="1"/>
      <c r="B252" s="347"/>
      <c r="C252" s="48"/>
      <c r="D252" s="48"/>
      <c r="E252" s="48"/>
      <c r="F252" s="48"/>
      <c r="G252" s="48"/>
      <c r="H252" s="375"/>
      <c r="I252" s="1"/>
      <c r="J252" s="1"/>
      <c r="K252" s="1"/>
      <c r="L252" s="1"/>
      <c r="M252" s="1"/>
    </row>
    <row r="253" spans="1:13" ht="12.75" hidden="1" customHeight="1">
      <c r="A253" s="1"/>
      <c r="B253" s="376" t="s">
        <v>431</v>
      </c>
      <c r="C253" s="340"/>
      <c r="D253" s="340"/>
      <c r="E253" s="340"/>
      <c r="F253" s="340"/>
      <c r="G253" s="377"/>
      <c r="H253" s="371">
        <f>H250+H251</f>
        <v>10660.827604631695</v>
      </c>
      <c r="I253" s="1"/>
      <c r="J253" s="1"/>
      <c r="K253" s="1"/>
      <c r="L253" s="1"/>
      <c r="M253" s="1"/>
    </row>
    <row r="254" spans="1:13" ht="12.75" hidden="1" customHeight="1">
      <c r="A254" s="1"/>
      <c r="B254" s="253"/>
      <c r="C254" s="253"/>
      <c r="D254" s="253"/>
      <c r="E254" s="253"/>
      <c r="F254" s="246"/>
      <c r="G254" s="253"/>
      <c r="H254" s="253"/>
      <c r="I254" s="1"/>
      <c r="J254" s="1"/>
      <c r="K254" s="1"/>
      <c r="L254" s="1"/>
      <c r="M254" s="1"/>
    </row>
    <row r="255" spans="1:13" ht="33.75" hidden="1" customHeight="1">
      <c r="A255" s="1"/>
      <c r="B255" s="708" t="s">
        <v>457</v>
      </c>
      <c r="C255" s="687"/>
      <c r="D255" s="762" t="s">
        <v>458</v>
      </c>
      <c r="E255" s="687"/>
      <c r="F255" s="341" t="s">
        <v>34</v>
      </c>
      <c r="G255" s="763">
        <v>1</v>
      </c>
      <c r="H255" s="687"/>
      <c r="I255" s="1"/>
      <c r="J255" s="1"/>
      <c r="K255" s="1"/>
      <c r="L255" s="1"/>
      <c r="M255" s="1"/>
    </row>
    <row r="256" spans="1:13" ht="12.75" hidden="1" customHeight="1">
      <c r="A256" s="1"/>
      <c r="B256" s="342" t="s">
        <v>416</v>
      </c>
      <c r="C256" s="343" t="s">
        <v>16</v>
      </c>
      <c r="D256" s="342" t="s">
        <v>417</v>
      </c>
      <c r="E256" s="342" t="s">
        <v>418</v>
      </c>
      <c r="F256" s="342" t="s">
        <v>419</v>
      </c>
      <c r="G256" s="342" t="s">
        <v>420</v>
      </c>
      <c r="H256" s="342" t="s">
        <v>421</v>
      </c>
      <c r="I256" s="1"/>
      <c r="J256" s="1"/>
      <c r="K256" s="1"/>
      <c r="L256" s="1"/>
      <c r="M256" s="1"/>
    </row>
    <row r="257" spans="1:13" ht="12.75" hidden="1" customHeight="1">
      <c r="A257" s="1"/>
      <c r="B257" s="344" t="s">
        <v>447</v>
      </c>
      <c r="C257" s="160" t="s">
        <v>34</v>
      </c>
      <c r="D257" s="345">
        <v>1.5</v>
      </c>
      <c r="E257" s="352">
        <f>D257*$G$255</f>
        <v>1.5</v>
      </c>
      <c r="F257" s="345">
        <f>'LISTA DE PRECIOS '!J31</f>
        <v>1223.0302084367952</v>
      </c>
      <c r="G257" s="352">
        <f>E257*F257</f>
        <v>1834.5453126551929</v>
      </c>
      <c r="H257" s="346"/>
      <c r="I257" s="1"/>
      <c r="J257" s="1"/>
      <c r="K257" s="1"/>
      <c r="L257" s="1"/>
      <c r="M257" s="1"/>
    </row>
    <row r="258" spans="1:13" ht="12.75" hidden="1" customHeight="1">
      <c r="A258" s="1"/>
      <c r="B258" s="380"/>
      <c r="C258" s="106"/>
      <c r="D258" s="381"/>
      <c r="E258" s="352"/>
      <c r="F258" s="381"/>
      <c r="G258" s="352"/>
      <c r="H258" s="382"/>
      <c r="I258" s="1"/>
      <c r="J258" s="1"/>
      <c r="K258" s="1"/>
      <c r="L258" s="1"/>
      <c r="M258" s="1"/>
    </row>
    <row r="259" spans="1:13" ht="12.75" hidden="1" customHeight="1">
      <c r="A259" s="1"/>
      <c r="B259" s="380"/>
      <c r="C259" s="106"/>
      <c r="D259" s="381"/>
      <c r="E259" s="352"/>
      <c r="F259" s="381"/>
      <c r="G259" s="352"/>
      <c r="H259" s="382"/>
      <c r="I259" s="1"/>
      <c r="J259" s="1"/>
      <c r="K259" s="1"/>
      <c r="L259" s="1"/>
      <c r="M259" s="1"/>
    </row>
    <row r="260" spans="1:13" ht="12.75" hidden="1" customHeight="1">
      <c r="A260" s="1"/>
      <c r="B260" s="380"/>
      <c r="C260" s="106"/>
      <c r="D260" s="381"/>
      <c r="E260" s="348"/>
      <c r="F260" s="381"/>
      <c r="G260" s="352"/>
      <c r="H260" s="382"/>
      <c r="I260" s="1"/>
      <c r="J260" s="1"/>
      <c r="K260" s="1"/>
      <c r="L260" s="1"/>
      <c r="M260" s="1"/>
    </row>
    <row r="261" spans="1:13" ht="12.75" hidden="1" customHeight="1">
      <c r="A261" s="1"/>
      <c r="B261" s="380"/>
      <c r="C261" s="106"/>
      <c r="D261" s="381"/>
      <c r="E261" s="381"/>
      <c r="F261" s="381"/>
      <c r="G261" s="352"/>
      <c r="H261" s="382"/>
      <c r="I261" s="1"/>
      <c r="J261" s="1"/>
      <c r="K261" s="1"/>
      <c r="L261" s="1"/>
      <c r="M261" s="1"/>
    </row>
    <row r="262" spans="1:13" ht="12.75" hidden="1" customHeight="1">
      <c r="A262" s="1"/>
      <c r="B262" s="347"/>
      <c r="C262" s="48"/>
      <c r="D262" s="348"/>
      <c r="E262" s="348"/>
      <c r="F262" s="348"/>
      <c r="G262" s="352"/>
      <c r="H262" s="349"/>
      <c r="I262" s="1"/>
      <c r="J262" s="1"/>
      <c r="K262" s="1"/>
      <c r="L262" s="1"/>
      <c r="M262" s="1"/>
    </row>
    <row r="263" spans="1:13" ht="12.75" hidden="1" customHeight="1">
      <c r="A263" s="1"/>
      <c r="B263" s="351"/>
      <c r="C263" s="90"/>
      <c r="D263" s="352"/>
      <c r="E263" s="352"/>
      <c r="F263" s="352"/>
      <c r="G263" s="352"/>
      <c r="H263" s="353"/>
      <c r="I263" s="1"/>
      <c r="J263" s="1"/>
      <c r="K263" s="1"/>
      <c r="L263" s="1"/>
      <c r="M263" s="1"/>
    </row>
    <row r="264" spans="1:13" ht="12.75" hidden="1" customHeight="1">
      <c r="A264" s="1"/>
      <c r="B264" s="354" t="s">
        <v>422</v>
      </c>
      <c r="C264" s="355"/>
      <c r="D264" s="356"/>
      <c r="E264" s="356"/>
      <c r="F264" s="356"/>
      <c r="G264" s="357"/>
      <c r="H264" s="358">
        <f>SUM(G257:G263)</f>
        <v>1834.5453126551929</v>
      </c>
      <c r="I264" s="1"/>
      <c r="J264" s="1"/>
      <c r="K264" s="1"/>
      <c r="L264" s="1"/>
      <c r="M264" s="1"/>
    </row>
    <row r="265" spans="1:13" ht="12.75" hidden="1" customHeight="1">
      <c r="A265" s="1"/>
      <c r="B265" s="359"/>
      <c r="C265" s="50"/>
      <c r="D265" s="360"/>
      <c r="E265" s="360"/>
      <c r="F265" s="360"/>
      <c r="G265" s="360"/>
      <c r="H265" s="361"/>
      <c r="I265" s="1"/>
      <c r="J265" s="1"/>
      <c r="K265" s="1"/>
      <c r="L265" s="1"/>
      <c r="M265" s="1"/>
    </row>
    <row r="266" spans="1:13" ht="12.75" hidden="1" customHeight="1">
      <c r="A266" s="1"/>
      <c r="B266" s="351"/>
      <c r="C266" s="90"/>
      <c r="D266" s="352"/>
      <c r="E266" s="352"/>
      <c r="F266" s="352"/>
      <c r="G266" s="352"/>
      <c r="H266" s="364"/>
      <c r="I266" s="1"/>
      <c r="J266" s="1"/>
      <c r="K266" s="1"/>
      <c r="L266" s="1"/>
      <c r="M266" s="1"/>
    </row>
    <row r="267" spans="1:13" ht="12.75" hidden="1" customHeight="1">
      <c r="A267" s="1"/>
      <c r="B267" s="351" t="s">
        <v>423</v>
      </c>
      <c r="C267" s="90" t="s">
        <v>424</v>
      </c>
      <c r="D267" s="352">
        <v>3.15</v>
      </c>
      <c r="E267" s="352">
        <f>D267*$G$255</f>
        <v>3.15</v>
      </c>
      <c r="F267" s="352">
        <f>'MANO DE OBRA'!K11</f>
        <v>875.15514987878794</v>
      </c>
      <c r="G267" s="352">
        <f>E267*F267</f>
        <v>2756.7387221181821</v>
      </c>
      <c r="H267" s="365"/>
      <c r="I267" s="1"/>
      <c r="J267" s="1"/>
      <c r="K267" s="1"/>
      <c r="L267" s="1"/>
      <c r="M267" s="1"/>
    </row>
    <row r="268" spans="1:13" ht="12.75" hidden="1" customHeight="1">
      <c r="A268" s="1"/>
      <c r="B268" s="764" t="s">
        <v>425</v>
      </c>
      <c r="C268" s="689"/>
      <c r="D268" s="689"/>
      <c r="E268" s="689"/>
      <c r="F268" s="689"/>
      <c r="G268" s="765"/>
      <c r="H268" s="366">
        <f>SUM(G266:G267)</f>
        <v>2756.7387221181821</v>
      </c>
      <c r="I268" s="1"/>
      <c r="J268" s="1"/>
      <c r="K268" s="1"/>
      <c r="L268" s="1"/>
      <c r="M268" s="1"/>
    </row>
    <row r="269" spans="1:13" ht="12.75" hidden="1" customHeight="1">
      <c r="A269" s="1"/>
      <c r="B269" s="766"/>
      <c r="C269" s="692"/>
      <c r="D269" s="692"/>
      <c r="E269" s="692"/>
      <c r="F269" s="692"/>
      <c r="G269" s="692"/>
      <c r="H269" s="700"/>
      <c r="I269" s="1"/>
      <c r="J269" s="1"/>
      <c r="K269" s="1"/>
      <c r="L269" s="1"/>
      <c r="M269" s="1"/>
    </row>
    <row r="270" spans="1:13" ht="12.75" hidden="1" customHeight="1">
      <c r="A270" s="1"/>
      <c r="B270" s="347" t="s">
        <v>426</v>
      </c>
      <c r="C270" s="48"/>
      <c r="D270" s="348"/>
      <c r="E270" s="348"/>
      <c r="F270" s="348"/>
      <c r="G270" s="348"/>
      <c r="H270" s="349"/>
      <c r="I270" s="1"/>
      <c r="J270" s="1"/>
      <c r="K270" s="1"/>
      <c r="L270" s="1"/>
      <c r="M270" s="1"/>
    </row>
    <row r="271" spans="1:13" ht="12.75" hidden="1" customHeight="1">
      <c r="A271" s="1"/>
      <c r="B271" s="347" t="s">
        <v>427</v>
      </c>
      <c r="C271" s="48"/>
      <c r="D271" s="348"/>
      <c r="E271" s="348"/>
      <c r="F271" s="348"/>
      <c r="G271" s="348"/>
      <c r="H271" s="349"/>
      <c r="I271" s="1"/>
      <c r="J271" s="1"/>
      <c r="K271" s="1"/>
      <c r="L271" s="1"/>
      <c r="M271" s="1"/>
    </row>
    <row r="272" spans="1:13" ht="12.75" hidden="1" customHeight="1">
      <c r="A272" s="1"/>
      <c r="B272" s="351" t="s">
        <v>428</v>
      </c>
      <c r="C272" s="90"/>
      <c r="D272" s="352"/>
      <c r="E272" s="352"/>
      <c r="F272" s="352"/>
      <c r="G272" s="352"/>
      <c r="H272" s="349"/>
      <c r="I272" s="1"/>
      <c r="J272" s="1"/>
      <c r="K272" s="1"/>
      <c r="L272" s="1"/>
      <c r="M272" s="1"/>
    </row>
    <row r="273" spans="1:13" ht="12.75" hidden="1" customHeight="1">
      <c r="A273" s="1"/>
      <c r="B273" s="368"/>
      <c r="C273" s="355"/>
      <c r="D273" s="355"/>
      <c r="E273" s="355"/>
      <c r="F273" s="355"/>
      <c r="G273" s="369"/>
      <c r="H273" s="358">
        <f>SUM(G272)</f>
        <v>0</v>
      </c>
      <c r="I273" s="1"/>
      <c r="J273" s="1"/>
      <c r="K273" s="1"/>
      <c r="L273" s="1"/>
      <c r="M273" s="1"/>
    </row>
    <row r="274" spans="1:13" ht="12.75" hidden="1" customHeight="1">
      <c r="A274" s="1"/>
      <c r="B274" s="367"/>
      <c r="C274" s="1"/>
      <c r="D274" s="1"/>
      <c r="E274" s="1"/>
      <c r="F274" s="1"/>
      <c r="G274" s="1"/>
      <c r="H274" s="260"/>
      <c r="I274" s="1"/>
      <c r="J274" s="1"/>
      <c r="K274" s="1"/>
      <c r="L274" s="1"/>
      <c r="M274" s="1"/>
    </row>
    <row r="275" spans="1:13" ht="12.75" hidden="1" customHeight="1">
      <c r="A275" s="1"/>
      <c r="B275" s="370" t="s">
        <v>429</v>
      </c>
      <c r="C275" s="355"/>
      <c r="D275" s="355"/>
      <c r="E275" s="355"/>
      <c r="F275" s="355"/>
      <c r="G275" s="369"/>
      <c r="H275" s="371">
        <f>H264+H268+H273</f>
        <v>4591.2840347733745</v>
      </c>
      <c r="I275" s="1"/>
      <c r="J275" s="1"/>
      <c r="K275" s="1"/>
      <c r="L275" s="1"/>
      <c r="M275" s="1"/>
    </row>
    <row r="276" spans="1:13" ht="12.75" hidden="1" customHeight="1">
      <c r="A276" s="1"/>
      <c r="B276" s="367"/>
      <c r="C276" s="1"/>
      <c r="D276" s="1"/>
      <c r="E276" s="1"/>
      <c r="F276" s="1"/>
      <c r="G276" s="1"/>
      <c r="H276" s="372"/>
      <c r="I276" s="1"/>
      <c r="J276" s="1"/>
      <c r="K276" s="1"/>
      <c r="L276" s="1"/>
      <c r="M276" s="1"/>
    </row>
    <row r="277" spans="1:13" ht="12.75" hidden="1" customHeight="1">
      <c r="A277" s="1"/>
      <c r="B277" s="347" t="s">
        <v>349</v>
      </c>
      <c r="C277" s="48"/>
      <c r="D277" s="49">
        <f>'COEF.RESUMEN'!$H$5</f>
        <v>0.15</v>
      </c>
      <c r="E277" s="48"/>
      <c r="F277" s="48"/>
      <c r="G277" s="48"/>
      <c r="H277" s="350">
        <f>H275*D277</f>
        <v>688.6926052160062</v>
      </c>
      <c r="I277" s="1"/>
      <c r="J277" s="1"/>
      <c r="K277" s="1"/>
      <c r="L277" s="1"/>
      <c r="M277" s="1"/>
    </row>
    <row r="278" spans="1:13" ht="12.75" hidden="1" customHeight="1">
      <c r="A278" s="1"/>
      <c r="B278" s="373"/>
      <c r="C278" s="48"/>
      <c r="D278" s="49"/>
      <c r="E278" s="48"/>
      <c r="F278" s="48"/>
      <c r="G278" s="48"/>
      <c r="H278" s="374"/>
      <c r="I278" s="1"/>
      <c r="J278" s="1"/>
      <c r="K278" s="1"/>
      <c r="L278" s="1"/>
      <c r="M278" s="1"/>
    </row>
    <row r="279" spans="1:13" ht="12.75" hidden="1" customHeight="1">
      <c r="A279" s="1"/>
      <c r="B279" s="347"/>
      <c r="C279" s="48"/>
      <c r="D279" s="49"/>
      <c r="E279" s="48"/>
      <c r="F279" s="48"/>
      <c r="G279" s="48"/>
      <c r="H279" s="350"/>
      <c r="I279" s="1"/>
      <c r="J279" s="1"/>
      <c r="K279" s="1"/>
      <c r="L279" s="1"/>
      <c r="M279" s="1"/>
    </row>
    <row r="280" spans="1:13" ht="12.75" hidden="1" customHeight="1">
      <c r="A280" s="1"/>
      <c r="B280" s="347" t="s">
        <v>350</v>
      </c>
      <c r="C280" s="48"/>
      <c r="D280" s="49">
        <f>'COEF.RESUMEN'!$H$6</f>
        <v>0.1</v>
      </c>
      <c r="E280" s="48"/>
      <c r="F280" s="48"/>
      <c r="G280" s="48"/>
      <c r="H280" s="350">
        <f>H275*D280</f>
        <v>459.12840347733749</v>
      </c>
      <c r="I280" s="1"/>
      <c r="J280" s="1"/>
      <c r="K280" s="1"/>
      <c r="L280" s="1"/>
      <c r="M280" s="1"/>
    </row>
    <row r="281" spans="1:13" ht="12.75" hidden="1" customHeight="1">
      <c r="A281" s="1"/>
      <c r="B281" s="347"/>
      <c r="C281" s="48"/>
      <c r="D281" s="49"/>
      <c r="E281" s="48"/>
      <c r="F281" s="48"/>
      <c r="G281" s="48"/>
      <c r="H281" s="374">
        <f>H275+H277+H280</f>
        <v>5739.1050434667177</v>
      </c>
      <c r="I281" s="1"/>
      <c r="J281" s="1"/>
      <c r="K281" s="1"/>
      <c r="L281" s="1"/>
      <c r="M281" s="1"/>
    </row>
    <row r="282" spans="1:13" ht="12.75" hidden="1" customHeight="1">
      <c r="A282" s="1"/>
      <c r="B282" s="347" t="s">
        <v>430</v>
      </c>
      <c r="C282" s="48"/>
      <c r="D282" s="49">
        <f>'COEF.RESUMEN'!$H$8</f>
        <v>0.25</v>
      </c>
      <c r="E282" s="48"/>
      <c r="F282" s="48"/>
      <c r="G282" s="48"/>
      <c r="H282" s="350">
        <f>H281*D282</f>
        <v>1434.7762608666794</v>
      </c>
      <c r="I282" s="1"/>
      <c r="J282" s="1"/>
      <c r="K282" s="1"/>
      <c r="L282" s="1"/>
      <c r="M282" s="1"/>
    </row>
    <row r="283" spans="1:13" ht="12.75" hidden="1" customHeight="1">
      <c r="A283" s="1"/>
      <c r="B283" s="347"/>
      <c r="C283" s="48"/>
      <c r="D283" s="48"/>
      <c r="E283" s="48"/>
      <c r="F283" s="48"/>
      <c r="G283" s="48"/>
      <c r="H283" s="375"/>
      <c r="I283" s="1"/>
      <c r="J283" s="1"/>
      <c r="K283" s="1"/>
      <c r="L283" s="1"/>
      <c r="M283" s="1"/>
    </row>
    <row r="284" spans="1:13" ht="12.75" hidden="1" customHeight="1">
      <c r="A284" s="1"/>
      <c r="B284" s="376" t="s">
        <v>431</v>
      </c>
      <c r="C284" s="340"/>
      <c r="D284" s="340"/>
      <c r="E284" s="340"/>
      <c r="F284" s="340"/>
      <c r="G284" s="377"/>
      <c r="H284" s="371">
        <f>H281+H282</f>
        <v>7173.8813043333976</v>
      </c>
      <c r="I284" s="1"/>
      <c r="J284" s="1"/>
      <c r="K284" s="1"/>
      <c r="L284" s="1"/>
      <c r="M284" s="1"/>
    </row>
    <row r="285" spans="1:13" ht="12.75" hidden="1" customHeight="1">
      <c r="A285" s="1"/>
      <c r="B285" s="253"/>
      <c r="C285" s="253"/>
      <c r="D285" s="253"/>
      <c r="E285" s="253"/>
      <c r="F285" s="246"/>
      <c r="G285" s="253"/>
      <c r="H285" s="253"/>
      <c r="I285" s="1"/>
      <c r="J285" s="1"/>
      <c r="K285" s="1"/>
      <c r="L285" s="1"/>
      <c r="M285" s="1"/>
    </row>
    <row r="286" spans="1:13" ht="39.75" hidden="1" customHeight="1">
      <c r="A286" s="1"/>
      <c r="B286" s="708" t="s">
        <v>459</v>
      </c>
      <c r="C286" s="687"/>
      <c r="D286" s="762" t="s">
        <v>460</v>
      </c>
      <c r="E286" s="687"/>
      <c r="F286" s="341" t="s">
        <v>25</v>
      </c>
      <c r="G286" s="763">
        <v>1</v>
      </c>
      <c r="H286" s="687"/>
      <c r="I286" s="1"/>
      <c r="J286" s="1"/>
      <c r="K286" s="1"/>
      <c r="L286" s="1"/>
      <c r="M286" s="1"/>
    </row>
    <row r="287" spans="1:13" ht="12.75" hidden="1" customHeight="1">
      <c r="A287" s="1"/>
      <c r="B287" s="342" t="s">
        <v>416</v>
      </c>
      <c r="C287" s="343" t="s">
        <v>16</v>
      </c>
      <c r="D287" s="342" t="s">
        <v>417</v>
      </c>
      <c r="E287" s="342" t="s">
        <v>418</v>
      </c>
      <c r="F287" s="342" t="s">
        <v>419</v>
      </c>
      <c r="G287" s="342" t="s">
        <v>420</v>
      </c>
      <c r="H287" s="342" t="s">
        <v>421</v>
      </c>
      <c r="I287" s="1"/>
      <c r="J287" s="1"/>
      <c r="K287" s="1"/>
      <c r="L287" s="1"/>
      <c r="M287" s="1"/>
    </row>
    <row r="288" spans="1:13" ht="12.75" hidden="1" customHeight="1">
      <c r="A288" s="1"/>
      <c r="B288" s="344" t="s">
        <v>447</v>
      </c>
      <c r="C288" s="160" t="s">
        <v>34</v>
      </c>
      <c r="D288" s="345">
        <v>7.0000000000000007E-2</v>
      </c>
      <c r="E288" s="352">
        <f>D288*$G$286</f>
        <v>7.0000000000000007E-2</v>
      </c>
      <c r="F288" s="345">
        <f>'LISTA DE PRECIOS '!J31</f>
        <v>1223.0302084367952</v>
      </c>
      <c r="G288" s="352">
        <f>E288*F288</f>
        <v>85.612114590575672</v>
      </c>
      <c r="H288" s="346"/>
      <c r="I288" s="1"/>
      <c r="J288" s="1"/>
      <c r="K288" s="1"/>
      <c r="L288" s="1"/>
      <c r="M288" s="1"/>
    </row>
    <row r="289" spans="1:13" ht="12.75" hidden="1" customHeight="1">
      <c r="A289" s="1"/>
      <c r="B289" s="380"/>
      <c r="C289" s="106"/>
      <c r="D289" s="381"/>
      <c r="E289" s="352"/>
      <c r="F289" s="381"/>
      <c r="G289" s="352"/>
      <c r="H289" s="382"/>
      <c r="I289" s="1"/>
      <c r="J289" s="1"/>
      <c r="K289" s="1"/>
      <c r="L289" s="1"/>
      <c r="M289" s="1"/>
    </row>
    <row r="290" spans="1:13" ht="12.75" hidden="1" customHeight="1">
      <c r="A290" s="1"/>
      <c r="B290" s="380"/>
      <c r="C290" s="106"/>
      <c r="D290" s="381"/>
      <c r="E290" s="352"/>
      <c r="F290" s="381"/>
      <c r="G290" s="352"/>
      <c r="H290" s="382"/>
      <c r="I290" s="1"/>
      <c r="J290" s="1"/>
      <c r="K290" s="1"/>
      <c r="L290" s="1"/>
      <c r="M290" s="1"/>
    </row>
    <row r="291" spans="1:13" ht="12.75" hidden="1" customHeight="1">
      <c r="A291" s="1"/>
      <c r="B291" s="380"/>
      <c r="C291" s="106"/>
      <c r="D291" s="381"/>
      <c r="E291" s="348"/>
      <c r="F291" s="381"/>
      <c r="G291" s="352"/>
      <c r="H291" s="382"/>
      <c r="I291" s="1"/>
      <c r="J291" s="1"/>
      <c r="K291" s="1"/>
      <c r="L291" s="1"/>
      <c r="M291" s="1"/>
    </row>
    <row r="292" spans="1:13" ht="12.75" hidden="1" customHeight="1">
      <c r="A292" s="1"/>
      <c r="B292" s="380"/>
      <c r="C292" s="106"/>
      <c r="D292" s="381"/>
      <c r="E292" s="381"/>
      <c r="F292" s="381"/>
      <c r="G292" s="352"/>
      <c r="H292" s="382"/>
      <c r="I292" s="1"/>
      <c r="J292" s="1"/>
      <c r="K292" s="1"/>
      <c r="L292" s="1"/>
      <c r="M292" s="1"/>
    </row>
    <row r="293" spans="1:13" ht="12.75" hidden="1" customHeight="1">
      <c r="A293" s="1"/>
      <c r="B293" s="347"/>
      <c r="C293" s="48"/>
      <c r="D293" s="348"/>
      <c r="E293" s="348"/>
      <c r="F293" s="348"/>
      <c r="G293" s="352"/>
      <c r="H293" s="349"/>
      <c r="I293" s="1"/>
      <c r="J293" s="1"/>
      <c r="K293" s="1"/>
      <c r="L293" s="1"/>
      <c r="M293" s="1"/>
    </row>
    <row r="294" spans="1:13" ht="12.75" hidden="1" customHeight="1">
      <c r="A294" s="1"/>
      <c r="B294" s="351"/>
      <c r="C294" s="90"/>
      <c r="D294" s="352"/>
      <c r="E294" s="352"/>
      <c r="F294" s="352"/>
      <c r="G294" s="352"/>
      <c r="H294" s="353"/>
      <c r="I294" s="1"/>
      <c r="J294" s="1"/>
      <c r="K294" s="1"/>
      <c r="L294" s="1"/>
      <c r="M294" s="1"/>
    </row>
    <row r="295" spans="1:13" ht="12.75" hidden="1" customHeight="1">
      <c r="A295" s="1"/>
      <c r="B295" s="354" t="s">
        <v>422</v>
      </c>
      <c r="C295" s="355"/>
      <c r="D295" s="356"/>
      <c r="E295" s="356"/>
      <c r="F295" s="356"/>
      <c r="G295" s="357"/>
      <c r="H295" s="358">
        <f>SUM(G288:G294)</f>
        <v>85.612114590575672</v>
      </c>
      <c r="I295" s="1"/>
      <c r="J295" s="1"/>
      <c r="K295" s="1"/>
      <c r="L295" s="1"/>
      <c r="M295" s="1"/>
    </row>
    <row r="296" spans="1:13" ht="12.75" hidden="1" customHeight="1">
      <c r="A296" s="1"/>
      <c r="B296" s="359"/>
      <c r="C296" s="50"/>
      <c r="D296" s="360"/>
      <c r="E296" s="360"/>
      <c r="F296" s="360"/>
      <c r="G296" s="360"/>
      <c r="H296" s="361"/>
      <c r="I296" s="1"/>
      <c r="J296" s="1"/>
      <c r="K296" s="1"/>
      <c r="L296" s="1"/>
      <c r="M296" s="1"/>
    </row>
    <row r="297" spans="1:13" ht="12.75" hidden="1" customHeight="1">
      <c r="A297" s="1"/>
      <c r="B297" s="351"/>
      <c r="C297" s="90"/>
      <c r="D297" s="352"/>
      <c r="E297" s="352"/>
      <c r="F297" s="352"/>
      <c r="G297" s="352"/>
      <c r="H297" s="364"/>
      <c r="I297" s="1"/>
      <c r="J297" s="1"/>
      <c r="K297" s="1"/>
      <c r="L297" s="1"/>
      <c r="M297" s="1"/>
    </row>
    <row r="298" spans="1:13" ht="12.75" hidden="1" customHeight="1">
      <c r="A298" s="1"/>
      <c r="B298" s="351" t="s">
        <v>423</v>
      </c>
      <c r="C298" s="90" t="s">
        <v>424</v>
      </c>
      <c r="D298" s="352">
        <v>0.9</v>
      </c>
      <c r="E298" s="352">
        <f>D298*$G$286</f>
        <v>0.9</v>
      </c>
      <c r="F298" s="352">
        <f>'MANO DE OBRA'!K11</f>
        <v>875.15514987878794</v>
      </c>
      <c r="G298" s="352">
        <f>E298*F298</f>
        <v>787.63963489090918</v>
      </c>
      <c r="H298" s="365"/>
      <c r="I298" s="1"/>
      <c r="J298" s="1"/>
      <c r="K298" s="1"/>
      <c r="L298" s="1"/>
      <c r="M298" s="1"/>
    </row>
    <row r="299" spans="1:13" ht="12.75" hidden="1" customHeight="1">
      <c r="A299" s="1"/>
      <c r="B299" s="764" t="s">
        <v>425</v>
      </c>
      <c r="C299" s="689"/>
      <c r="D299" s="689"/>
      <c r="E299" s="689"/>
      <c r="F299" s="689"/>
      <c r="G299" s="765"/>
      <c r="H299" s="366">
        <f>SUM(G297:G298)</f>
        <v>787.63963489090918</v>
      </c>
      <c r="I299" s="1"/>
      <c r="J299" s="1"/>
      <c r="K299" s="1"/>
      <c r="L299" s="1"/>
      <c r="M299" s="1"/>
    </row>
    <row r="300" spans="1:13" ht="12.75" hidden="1" customHeight="1">
      <c r="A300" s="1"/>
      <c r="B300" s="766"/>
      <c r="C300" s="692"/>
      <c r="D300" s="692"/>
      <c r="E300" s="692"/>
      <c r="F300" s="692"/>
      <c r="G300" s="692"/>
      <c r="H300" s="700"/>
      <c r="I300" s="1"/>
      <c r="J300" s="1"/>
      <c r="K300" s="1"/>
      <c r="L300" s="1"/>
      <c r="M300" s="1"/>
    </row>
    <row r="301" spans="1:13" ht="12.75" hidden="1" customHeight="1">
      <c r="A301" s="1"/>
      <c r="B301" s="347" t="s">
        <v>426</v>
      </c>
      <c r="C301" s="48"/>
      <c r="D301" s="348"/>
      <c r="E301" s="348"/>
      <c r="F301" s="348"/>
      <c r="G301" s="348"/>
      <c r="H301" s="349"/>
      <c r="I301" s="1"/>
      <c r="J301" s="1"/>
      <c r="K301" s="1"/>
      <c r="L301" s="1"/>
      <c r="M301" s="1"/>
    </row>
    <row r="302" spans="1:13" ht="12.75" hidden="1" customHeight="1">
      <c r="A302" s="1"/>
      <c r="B302" s="347" t="s">
        <v>427</v>
      </c>
      <c r="C302" s="48"/>
      <c r="D302" s="348"/>
      <c r="E302" s="348"/>
      <c r="F302" s="348"/>
      <c r="G302" s="348"/>
      <c r="H302" s="349"/>
      <c r="I302" s="1"/>
      <c r="J302" s="1"/>
      <c r="K302" s="1"/>
      <c r="L302" s="1"/>
      <c r="M302" s="1"/>
    </row>
    <row r="303" spans="1:13" ht="12.75" hidden="1" customHeight="1">
      <c r="A303" s="1"/>
      <c r="B303" s="351" t="s">
        <v>428</v>
      </c>
      <c r="C303" s="90"/>
      <c r="D303" s="352"/>
      <c r="E303" s="352"/>
      <c r="F303" s="352"/>
      <c r="G303" s="352"/>
      <c r="H303" s="349"/>
      <c r="I303" s="1"/>
      <c r="J303" s="1"/>
      <c r="K303" s="1"/>
      <c r="L303" s="1"/>
      <c r="M303" s="1"/>
    </row>
    <row r="304" spans="1:13" ht="12.75" hidden="1" customHeight="1">
      <c r="A304" s="1"/>
      <c r="B304" s="368"/>
      <c r="C304" s="355"/>
      <c r="D304" s="355"/>
      <c r="E304" s="355"/>
      <c r="F304" s="355"/>
      <c r="G304" s="369"/>
      <c r="H304" s="358">
        <f>SUM(G303)</f>
        <v>0</v>
      </c>
      <c r="I304" s="1"/>
      <c r="J304" s="1"/>
      <c r="K304" s="1"/>
      <c r="L304" s="1"/>
      <c r="M304" s="1"/>
    </row>
    <row r="305" spans="1:13" ht="12.75" hidden="1" customHeight="1">
      <c r="A305" s="1"/>
      <c r="B305" s="367"/>
      <c r="C305" s="1"/>
      <c r="D305" s="1"/>
      <c r="E305" s="1"/>
      <c r="F305" s="1"/>
      <c r="G305" s="1"/>
      <c r="H305" s="260"/>
      <c r="I305" s="1"/>
      <c r="J305" s="1"/>
      <c r="K305" s="1"/>
      <c r="L305" s="1"/>
      <c r="M305" s="1"/>
    </row>
    <row r="306" spans="1:13" ht="12.75" hidden="1" customHeight="1">
      <c r="A306" s="1"/>
      <c r="B306" s="370" t="s">
        <v>429</v>
      </c>
      <c r="C306" s="355"/>
      <c r="D306" s="355"/>
      <c r="E306" s="355"/>
      <c r="F306" s="355"/>
      <c r="G306" s="369"/>
      <c r="H306" s="371">
        <f>H295+H299+H304</f>
        <v>873.25174948148481</v>
      </c>
      <c r="I306" s="1"/>
      <c r="J306" s="1"/>
      <c r="K306" s="1"/>
      <c r="L306" s="1"/>
      <c r="M306" s="1"/>
    </row>
    <row r="307" spans="1:13" ht="12.75" hidden="1" customHeight="1">
      <c r="A307" s="1"/>
      <c r="B307" s="367"/>
      <c r="C307" s="1"/>
      <c r="D307" s="1"/>
      <c r="E307" s="1"/>
      <c r="F307" s="1"/>
      <c r="G307" s="1"/>
      <c r="H307" s="372"/>
      <c r="I307" s="1"/>
      <c r="J307" s="1"/>
      <c r="K307" s="1"/>
      <c r="L307" s="1"/>
      <c r="M307" s="1"/>
    </row>
    <row r="308" spans="1:13" ht="12.75" hidden="1" customHeight="1">
      <c r="A308" s="1"/>
      <c r="B308" s="347" t="s">
        <v>349</v>
      </c>
      <c r="C308" s="48"/>
      <c r="D308" s="49">
        <f>'COEF.RESUMEN'!$H$5</f>
        <v>0.15</v>
      </c>
      <c r="E308" s="48"/>
      <c r="F308" s="48"/>
      <c r="G308" s="48"/>
      <c r="H308" s="350">
        <f>H306*D308</f>
        <v>130.98776242222272</v>
      </c>
      <c r="I308" s="1"/>
      <c r="J308" s="1"/>
      <c r="K308" s="1"/>
      <c r="L308" s="1"/>
      <c r="M308" s="1"/>
    </row>
    <row r="309" spans="1:13" ht="12.75" hidden="1" customHeight="1">
      <c r="A309" s="1"/>
      <c r="B309" s="373"/>
      <c r="C309" s="48"/>
      <c r="D309" s="49"/>
      <c r="E309" s="48"/>
      <c r="F309" s="48"/>
      <c r="G309" s="48"/>
      <c r="H309" s="374"/>
      <c r="I309" s="1"/>
      <c r="J309" s="1"/>
      <c r="K309" s="1"/>
      <c r="L309" s="1"/>
      <c r="M309" s="1"/>
    </row>
    <row r="310" spans="1:13" ht="12.75" hidden="1" customHeight="1">
      <c r="A310" s="1"/>
      <c r="B310" s="347"/>
      <c r="C310" s="48"/>
      <c r="D310" s="49"/>
      <c r="E310" s="48"/>
      <c r="F310" s="48"/>
      <c r="G310" s="48"/>
      <c r="H310" s="350"/>
      <c r="I310" s="1"/>
      <c r="J310" s="1"/>
      <c r="K310" s="1"/>
      <c r="L310" s="1"/>
      <c r="M310" s="1"/>
    </row>
    <row r="311" spans="1:13" ht="12.75" hidden="1" customHeight="1">
      <c r="A311" s="1"/>
      <c r="B311" s="347" t="s">
        <v>350</v>
      </c>
      <c r="C311" s="48"/>
      <c r="D311" s="49">
        <f>'COEF.RESUMEN'!$H$6</f>
        <v>0.1</v>
      </c>
      <c r="E311" s="48"/>
      <c r="F311" s="48"/>
      <c r="G311" s="48"/>
      <c r="H311" s="350">
        <f>H306*D311</f>
        <v>87.325174948148486</v>
      </c>
      <c r="I311" s="1"/>
      <c r="J311" s="1"/>
      <c r="K311" s="1"/>
      <c r="L311" s="1"/>
      <c r="M311" s="1"/>
    </row>
    <row r="312" spans="1:13" ht="12.75" hidden="1" customHeight="1">
      <c r="A312" s="1"/>
      <c r="B312" s="347"/>
      <c r="C312" s="48"/>
      <c r="D312" s="49"/>
      <c r="E312" s="48"/>
      <c r="F312" s="48"/>
      <c r="G312" s="48"/>
      <c r="H312" s="374">
        <f>H306+H308+H311</f>
        <v>1091.5646868518561</v>
      </c>
      <c r="I312" s="1"/>
      <c r="J312" s="1"/>
      <c r="K312" s="1"/>
      <c r="L312" s="1"/>
      <c r="M312" s="1"/>
    </row>
    <row r="313" spans="1:13" ht="12.75" hidden="1" customHeight="1">
      <c r="A313" s="1"/>
      <c r="B313" s="347" t="s">
        <v>430</v>
      </c>
      <c r="C313" s="48"/>
      <c r="D313" s="49">
        <f>'COEF.RESUMEN'!$H$8</f>
        <v>0.25</v>
      </c>
      <c r="E313" s="48"/>
      <c r="F313" s="48"/>
      <c r="G313" s="48"/>
      <c r="H313" s="350">
        <f>H312*D313</f>
        <v>272.89117171296402</v>
      </c>
      <c r="I313" s="1"/>
      <c r="J313" s="1"/>
      <c r="K313" s="1"/>
      <c r="L313" s="1"/>
      <c r="M313" s="1"/>
    </row>
    <row r="314" spans="1:13" ht="12.75" hidden="1" customHeight="1">
      <c r="A314" s="1"/>
      <c r="B314" s="347"/>
      <c r="C314" s="48"/>
      <c r="D314" s="48"/>
      <c r="E314" s="48"/>
      <c r="F314" s="48"/>
      <c r="G314" s="48"/>
      <c r="H314" s="375"/>
      <c r="I314" s="1"/>
      <c r="J314" s="1"/>
      <c r="K314" s="1"/>
      <c r="L314" s="1"/>
      <c r="M314" s="1"/>
    </row>
    <row r="315" spans="1:13" ht="12.75" hidden="1" customHeight="1">
      <c r="A315" s="1"/>
      <c r="B315" s="376" t="s">
        <v>431</v>
      </c>
      <c r="C315" s="340"/>
      <c r="D315" s="340"/>
      <c r="E315" s="340"/>
      <c r="F315" s="340"/>
      <c r="G315" s="377"/>
      <c r="H315" s="371">
        <f>H312+H313</f>
        <v>1364.4558585648201</v>
      </c>
      <c r="I315" s="1"/>
      <c r="J315" s="1"/>
      <c r="K315" s="1"/>
      <c r="L315" s="1"/>
      <c r="M315" s="1"/>
    </row>
    <row r="316" spans="1:13" ht="12.75" hidden="1" customHeight="1">
      <c r="A316" s="1"/>
      <c r="B316" s="253"/>
      <c r="C316" s="253"/>
      <c r="D316" s="253"/>
      <c r="E316" s="253"/>
      <c r="F316" s="246"/>
      <c r="G316" s="253"/>
      <c r="H316" s="253"/>
      <c r="I316" s="1"/>
      <c r="J316" s="1"/>
      <c r="K316" s="1"/>
      <c r="L316" s="1"/>
      <c r="M316" s="1"/>
    </row>
    <row r="317" spans="1:13" ht="19.5" hidden="1" customHeight="1">
      <c r="A317" s="1"/>
      <c r="B317" s="708" t="s">
        <v>461</v>
      </c>
      <c r="C317" s="687"/>
      <c r="D317" s="762" t="s">
        <v>462</v>
      </c>
      <c r="E317" s="687"/>
      <c r="F317" s="341" t="s">
        <v>25</v>
      </c>
      <c r="G317" s="763">
        <v>1</v>
      </c>
      <c r="H317" s="687"/>
      <c r="I317" s="1"/>
      <c r="J317" s="1"/>
      <c r="K317" s="1"/>
      <c r="L317" s="1"/>
      <c r="M317" s="1"/>
    </row>
    <row r="318" spans="1:13" ht="12.75" hidden="1" customHeight="1">
      <c r="A318" s="1"/>
      <c r="B318" s="342" t="s">
        <v>416</v>
      </c>
      <c r="C318" s="343" t="s">
        <v>16</v>
      </c>
      <c r="D318" s="342" t="s">
        <v>417</v>
      </c>
      <c r="E318" s="342" t="s">
        <v>418</v>
      </c>
      <c r="F318" s="342" t="s">
        <v>419</v>
      </c>
      <c r="G318" s="342" t="s">
        <v>420</v>
      </c>
      <c r="H318" s="342" t="s">
        <v>421</v>
      </c>
      <c r="I318" s="1"/>
      <c r="J318" s="1"/>
      <c r="K318" s="1"/>
      <c r="L318" s="1"/>
      <c r="M318" s="1"/>
    </row>
    <row r="319" spans="1:13" ht="12.75" hidden="1" customHeight="1">
      <c r="A319" s="1"/>
      <c r="B319" s="344" t="s">
        <v>447</v>
      </c>
      <c r="C319" s="160" t="s">
        <v>34</v>
      </c>
      <c r="D319" s="345">
        <v>0.04</v>
      </c>
      <c r="E319" s="352">
        <f>D319*$G$317</f>
        <v>0.04</v>
      </c>
      <c r="F319" s="345">
        <f>'LISTA DE PRECIOS '!J31</f>
        <v>1223.0302084367952</v>
      </c>
      <c r="G319" s="352">
        <f>E319*F319</f>
        <v>48.921208337471811</v>
      </c>
      <c r="H319" s="346"/>
      <c r="I319" s="1"/>
      <c r="J319" s="1"/>
      <c r="K319" s="1"/>
      <c r="L319" s="1"/>
      <c r="M319" s="1"/>
    </row>
    <row r="320" spans="1:13" ht="12.75" hidden="1" customHeight="1">
      <c r="A320" s="1"/>
      <c r="B320" s="380"/>
      <c r="C320" s="106"/>
      <c r="D320" s="381"/>
      <c r="E320" s="352"/>
      <c r="F320" s="381"/>
      <c r="G320" s="352"/>
      <c r="H320" s="382"/>
      <c r="I320" s="1"/>
      <c r="J320" s="1"/>
      <c r="K320" s="1"/>
      <c r="L320" s="1"/>
      <c r="M320" s="1"/>
    </row>
    <row r="321" spans="1:13" ht="12.75" hidden="1" customHeight="1">
      <c r="A321" s="1"/>
      <c r="B321" s="380"/>
      <c r="C321" s="106"/>
      <c r="D321" s="381"/>
      <c r="E321" s="352"/>
      <c r="F321" s="381"/>
      <c r="G321" s="352"/>
      <c r="H321" s="382"/>
      <c r="I321" s="1"/>
      <c r="J321" s="1"/>
      <c r="K321" s="1"/>
      <c r="L321" s="1"/>
      <c r="M321" s="1"/>
    </row>
    <row r="322" spans="1:13" ht="12.75" hidden="1" customHeight="1">
      <c r="A322" s="1"/>
      <c r="B322" s="380"/>
      <c r="C322" s="106"/>
      <c r="D322" s="381"/>
      <c r="E322" s="348"/>
      <c r="F322" s="381"/>
      <c r="G322" s="352"/>
      <c r="H322" s="382"/>
      <c r="I322" s="1"/>
      <c r="J322" s="1"/>
      <c r="K322" s="1"/>
      <c r="L322" s="1"/>
      <c r="M322" s="1"/>
    </row>
    <row r="323" spans="1:13" ht="12.75" hidden="1" customHeight="1">
      <c r="A323" s="1"/>
      <c r="B323" s="380"/>
      <c r="C323" s="106"/>
      <c r="D323" s="381"/>
      <c r="E323" s="381"/>
      <c r="F323" s="381"/>
      <c r="G323" s="352"/>
      <c r="H323" s="382"/>
      <c r="I323" s="1"/>
      <c r="J323" s="1"/>
      <c r="K323" s="1"/>
      <c r="L323" s="1"/>
      <c r="M323" s="1"/>
    </row>
    <row r="324" spans="1:13" ht="12.75" hidden="1" customHeight="1">
      <c r="A324" s="1"/>
      <c r="B324" s="347"/>
      <c r="C324" s="48"/>
      <c r="D324" s="348"/>
      <c r="E324" s="348"/>
      <c r="F324" s="348"/>
      <c r="G324" s="352"/>
      <c r="H324" s="349"/>
      <c r="I324" s="1"/>
      <c r="J324" s="1"/>
      <c r="K324" s="1"/>
      <c r="L324" s="1"/>
      <c r="M324" s="1"/>
    </row>
    <row r="325" spans="1:13" ht="12.75" hidden="1" customHeight="1">
      <c r="A325" s="1"/>
      <c r="B325" s="351"/>
      <c r="C325" s="90"/>
      <c r="D325" s="352"/>
      <c r="E325" s="352"/>
      <c r="F325" s="352"/>
      <c r="G325" s="352"/>
      <c r="H325" s="353"/>
      <c r="I325" s="1"/>
      <c r="J325" s="1"/>
      <c r="K325" s="1"/>
      <c r="L325" s="1"/>
      <c r="M325" s="1"/>
    </row>
    <row r="326" spans="1:13" ht="12.75" hidden="1" customHeight="1">
      <c r="A326" s="1"/>
      <c r="B326" s="354" t="s">
        <v>422</v>
      </c>
      <c r="C326" s="355"/>
      <c r="D326" s="356"/>
      <c r="E326" s="356"/>
      <c r="F326" s="356"/>
      <c r="G326" s="357"/>
      <c r="H326" s="358">
        <f>SUM(G319:G325)</f>
        <v>48.921208337471811</v>
      </c>
      <c r="I326" s="1"/>
      <c r="J326" s="1"/>
      <c r="K326" s="1"/>
      <c r="L326" s="1"/>
      <c r="M326" s="1"/>
    </row>
    <row r="327" spans="1:13" ht="12.75" hidden="1" customHeight="1">
      <c r="A327" s="1"/>
      <c r="B327" s="359"/>
      <c r="C327" s="50"/>
      <c r="D327" s="360"/>
      <c r="E327" s="360"/>
      <c r="F327" s="360"/>
      <c r="G327" s="360"/>
      <c r="H327" s="361"/>
      <c r="I327" s="1"/>
      <c r="J327" s="1"/>
      <c r="K327" s="1"/>
      <c r="L327" s="1"/>
      <c r="M327" s="1"/>
    </row>
    <row r="328" spans="1:13" ht="12.75" hidden="1" customHeight="1">
      <c r="A328" s="1"/>
      <c r="B328" s="351"/>
      <c r="C328" s="90"/>
      <c r="D328" s="352"/>
      <c r="E328" s="352"/>
      <c r="F328" s="352"/>
      <c r="G328" s="352"/>
      <c r="H328" s="364"/>
      <c r="I328" s="1"/>
      <c r="J328" s="1"/>
      <c r="K328" s="1"/>
      <c r="L328" s="1"/>
      <c r="M328" s="1"/>
    </row>
    <row r="329" spans="1:13" ht="12.75" hidden="1" customHeight="1">
      <c r="A329" s="1"/>
      <c r="B329" s="351" t="s">
        <v>423</v>
      </c>
      <c r="C329" s="90" t="s">
        <v>424</v>
      </c>
      <c r="D329" s="352">
        <v>1</v>
      </c>
      <c r="E329" s="352">
        <f>D329*$G$317</f>
        <v>1</v>
      </c>
      <c r="F329" s="352">
        <f>'MANO DE OBRA'!K11</f>
        <v>875.15514987878794</v>
      </c>
      <c r="G329" s="352">
        <f>E329*F329</f>
        <v>875.15514987878794</v>
      </c>
      <c r="H329" s="365"/>
      <c r="I329" s="1"/>
      <c r="J329" s="1"/>
      <c r="K329" s="1"/>
      <c r="L329" s="1"/>
      <c r="M329" s="1"/>
    </row>
    <row r="330" spans="1:13" ht="12.75" hidden="1" customHeight="1">
      <c r="A330" s="1"/>
      <c r="B330" s="764" t="s">
        <v>425</v>
      </c>
      <c r="C330" s="689"/>
      <c r="D330" s="689"/>
      <c r="E330" s="689"/>
      <c r="F330" s="689"/>
      <c r="G330" s="765"/>
      <c r="H330" s="366">
        <f>SUM(G328:G329)</f>
        <v>875.15514987878794</v>
      </c>
      <c r="I330" s="1"/>
      <c r="J330" s="1"/>
      <c r="K330" s="1"/>
      <c r="L330" s="1"/>
      <c r="M330" s="1"/>
    </row>
    <row r="331" spans="1:13" ht="12.75" hidden="1" customHeight="1">
      <c r="A331" s="1"/>
      <c r="B331" s="766"/>
      <c r="C331" s="692"/>
      <c r="D331" s="692"/>
      <c r="E331" s="692"/>
      <c r="F331" s="692"/>
      <c r="G331" s="692"/>
      <c r="H331" s="700"/>
      <c r="I331" s="1"/>
      <c r="J331" s="1"/>
      <c r="K331" s="1"/>
      <c r="L331" s="1"/>
      <c r="M331" s="1"/>
    </row>
    <row r="332" spans="1:13" ht="12.75" hidden="1" customHeight="1">
      <c r="A332" s="1"/>
      <c r="B332" s="347" t="s">
        <v>426</v>
      </c>
      <c r="C332" s="48"/>
      <c r="D332" s="348"/>
      <c r="E332" s="348"/>
      <c r="F332" s="348"/>
      <c r="G332" s="348"/>
      <c r="H332" s="349"/>
      <c r="I332" s="1"/>
      <c r="J332" s="1"/>
      <c r="K332" s="1"/>
      <c r="L332" s="1"/>
      <c r="M332" s="1"/>
    </row>
    <row r="333" spans="1:13" ht="12.75" hidden="1" customHeight="1">
      <c r="A333" s="1"/>
      <c r="B333" s="347" t="s">
        <v>427</v>
      </c>
      <c r="C333" s="48"/>
      <c r="D333" s="348"/>
      <c r="E333" s="348"/>
      <c r="F333" s="348"/>
      <c r="G333" s="348"/>
      <c r="H333" s="349"/>
      <c r="I333" s="1"/>
      <c r="J333" s="1"/>
      <c r="K333" s="1"/>
      <c r="L333" s="1"/>
      <c r="M333" s="1"/>
    </row>
    <row r="334" spans="1:13" ht="12.75" hidden="1" customHeight="1">
      <c r="A334" s="1"/>
      <c r="B334" s="351" t="s">
        <v>428</v>
      </c>
      <c r="C334" s="90"/>
      <c r="D334" s="352"/>
      <c r="E334" s="352"/>
      <c r="F334" s="352"/>
      <c r="G334" s="352"/>
      <c r="H334" s="349"/>
      <c r="I334" s="1"/>
      <c r="J334" s="1"/>
      <c r="K334" s="1"/>
      <c r="L334" s="1"/>
      <c r="M334" s="1"/>
    </row>
    <row r="335" spans="1:13" ht="12.75" hidden="1" customHeight="1">
      <c r="A335" s="1"/>
      <c r="B335" s="368"/>
      <c r="C335" s="355"/>
      <c r="D335" s="355"/>
      <c r="E335" s="355"/>
      <c r="F335" s="355"/>
      <c r="G335" s="369"/>
      <c r="H335" s="358">
        <f>SUM(G334)</f>
        <v>0</v>
      </c>
      <c r="I335" s="1"/>
      <c r="J335" s="1"/>
      <c r="K335" s="1"/>
      <c r="L335" s="1"/>
      <c r="M335" s="1"/>
    </row>
    <row r="336" spans="1:13" ht="12.75" hidden="1" customHeight="1">
      <c r="A336" s="1"/>
      <c r="B336" s="367"/>
      <c r="C336" s="1"/>
      <c r="D336" s="1"/>
      <c r="E336" s="1"/>
      <c r="F336" s="1"/>
      <c r="G336" s="1"/>
      <c r="H336" s="260"/>
      <c r="I336" s="1"/>
      <c r="J336" s="1"/>
      <c r="K336" s="1"/>
      <c r="L336" s="1"/>
      <c r="M336" s="1"/>
    </row>
    <row r="337" spans="1:13" ht="12.75" hidden="1" customHeight="1">
      <c r="A337" s="1"/>
      <c r="B337" s="370" t="s">
        <v>429</v>
      </c>
      <c r="C337" s="355"/>
      <c r="D337" s="355"/>
      <c r="E337" s="355"/>
      <c r="F337" s="355"/>
      <c r="G337" s="369"/>
      <c r="H337" s="371">
        <f>H326+H330+H335</f>
        <v>924.07635821625979</v>
      </c>
      <c r="I337" s="1"/>
      <c r="J337" s="1"/>
      <c r="K337" s="1"/>
      <c r="L337" s="1"/>
      <c r="M337" s="1"/>
    </row>
    <row r="338" spans="1:13" ht="12.75" hidden="1" customHeight="1">
      <c r="A338" s="1"/>
      <c r="B338" s="367"/>
      <c r="C338" s="1"/>
      <c r="D338" s="1"/>
      <c r="E338" s="1"/>
      <c r="F338" s="1"/>
      <c r="G338" s="1"/>
      <c r="H338" s="372"/>
      <c r="I338" s="1"/>
      <c r="J338" s="1"/>
      <c r="K338" s="1"/>
      <c r="L338" s="1"/>
      <c r="M338" s="1"/>
    </row>
    <row r="339" spans="1:13" ht="12.75" hidden="1" customHeight="1">
      <c r="A339" s="1"/>
      <c r="B339" s="347" t="s">
        <v>349</v>
      </c>
      <c r="C339" s="48"/>
      <c r="D339" s="49">
        <f>'COEF.RESUMEN'!$H$5</f>
        <v>0.15</v>
      </c>
      <c r="E339" s="48"/>
      <c r="F339" s="48"/>
      <c r="G339" s="48"/>
      <c r="H339" s="350">
        <f>H337*D339</f>
        <v>138.61145373243897</v>
      </c>
      <c r="I339" s="1"/>
      <c r="J339" s="1"/>
      <c r="K339" s="1"/>
      <c r="L339" s="1"/>
      <c r="M339" s="1"/>
    </row>
    <row r="340" spans="1:13" ht="12.75" hidden="1" customHeight="1">
      <c r="A340" s="1"/>
      <c r="B340" s="373"/>
      <c r="C340" s="48"/>
      <c r="D340" s="49"/>
      <c r="E340" s="48"/>
      <c r="F340" s="48"/>
      <c r="G340" s="48"/>
      <c r="H340" s="374"/>
      <c r="I340" s="1"/>
      <c r="J340" s="1"/>
      <c r="K340" s="1"/>
      <c r="L340" s="1"/>
      <c r="M340" s="1"/>
    </row>
    <row r="341" spans="1:13" ht="12.75" hidden="1" customHeight="1">
      <c r="A341" s="1"/>
      <c r="B341" s="347"/>
      <c r="C341" s="48"/>
      <c r="D341" s="49"/>
      <c r="E341" s="48"/>
      <c r="F341" s="48"/>
      <c r="G341" s="48"/>
      <c r="H341" s="350"/>
      <c r="I341" s="1"/>
      <c r="J341" s="1"/>
      <c r="K341" s="1"/>
      <c r="L341" s="1"/>
      <c r="M341" s="1"/>
    </row>
    <row r="342" spans="1:13" ht="12.75" hidden="1" customHeight="1">
      <c r="A342" s="1"/>
      <c r="B342" s="347" t="s">
        <v>350</v>
      </c>
      <c r="C342" s="48"/>
      <c r="D342" s="49">
        <f>'COEF.RESUMEN'!$H$6</f>
        <v>0.1</v>
      </c>
      <c r="E342" s="48"/>
      <c r="F342" s="48"/>
      <c r="G342" s="48"/>
      <c r="H342" s="350">
        <f>H337*D342</f>
        <v>92.407635821625988</v>
      </c>
      <c r="I342" s="1"/>
      <c r="J342" s="1"/>
      <c r="K342" s="1"/>
      <c r="L342" s="1"/>
      <c r="M342" s="1"/>
    </row>
    <row r="343" spans="1:13" ht="12.75" hidden="1" customHeight="1">
      <c r="A343" s="1"/>
      <c r="B343" s="347"/>
      <c r="C343" s="48"/>
      <c r="D343" s="49"/>
      <c r="E343" s="48"/>
      <c r="F343" s="48"/>
      <c r="G343" s="48"/>
      <c r="H343" s="374">
        <f>H337+H339+H342</f>
        <v>1155.0954477703247</v>
      </c>
      <c r="I343" s="1"/>
      <c r="J343" s="1"/>
      <c r="K343" s="1"/>
      <c r="L343" s="1"/>
      <c r="M343" s="1"/>
    </row>
    <row r="344" spans="1:13" ht="12.75" hidden="1" customHeight="1">
      <c r="A344" s="1"/>
      <c r="B344" s="347" t="s">
        <v>430</v>
      </c>
      <c r="C344" s="48"/>
      <c r="D344" s="49">
        <f>'COEF.RESUMEN'!$H$8</f>
        <v>0.25</v>
      </c>
      <c r="E344" s="48"/>
      <c r="F344" s="48"/>
      <c r="G344" s="48"/>
      <c r="H344" s="350">
        <f>H343*D344</f>
        <v>288.77386194258116</v>
      </c>
      <c r="I344" s="1"/>
      <c r="J344" s="1"/>
      <c r="K344" s="1"/>
      <c r="L344" s="1"/>
      <c r="M344" s="1"/>
    </row>
    <row r="345" spans="1:13" ht="12.75" hidden="1" customHeight="1">
      <c r="A345" s="1"/>
      <c r="B345" s="347"/>
      <c r="C345" s="48"/>
      <c r="D345" s="48"/>
      <c r="E345" s="48"/>
      <c r="F345" s="48"/>
      <c r="G345" s="48"/>
      <c r="H345" s="375"/>
      <c r="I345" s="1"/>
      <c r="J345" s="1"/>
      <c r="K345" s="1"/>
      <c r="L345" s="1"/>
      <c r="M345" s="1"/>
    </row>
    <row r="346" spans="1:13" ht="12.75" hidden="1" customHeight="1">
      <c r="A346" s="1"/>
      <c r="B346" s="376" t="s">
        <v>431</v>
      </c>
      <c r="C346" s="340"/>
      <c r="D346" s="340"/>
      <c r="E346" s="340"/>
      <c r="F346" s="340"/>
      <c r="G346" s="377"/>
      <c r="H346" s="371">
        <f>H343+H344</f>
        <v>1443.8693097129058</v>
      </c>
      <c r="I346" s="1"/>
      <c r="J346" s="1"/>
      <c r="K346" s="1"/>
      <c r="L346" s="1"/>
      <c r="M346" s="1"/>
    </row>
    <row r="347" spans="1:13" ht="12.75" hidden="1" customHeight="1">
      <c r="A347" s="1"/>
      <c r="B347" s="253"/>
      <c r="C347" s="253"/>
      <c r="D347" s="253"/>
      <c r="E347" s="253"/>
      <c r="F347" s="246"/>
      <c r="G347" s="253"/>
      <c r="H347" s="253"/>
      <c r="I347" s="1"/>
      <c r="J347" s="1"/>
      <c r="K347" s="1"/>
      <c r="L347" s="1"/>
      <c r="M347" s="1"/>
    </row>
    <row r="348" spans="1:13" ht="12.75" hidden="1" customHeight="1">
      <c r="A348" s="1"/>
      <c r="B348" s="708" t="s">
        <v>463</v>
      </c>
      <c r="C348" s="687"/>
      <c r="D348" s="762" t="s">
        <v>464</v>
      </c>
      <c r="E348" s="687"/>
      <c r="F348" s="341" t="s">
        <v>34</v>
      </c>
      <c r="G348" s="763">
        <v>1</v>
      </c>
      <c r="H348" s="687"/>
      <c r="I348" s="1"/>
      <c r="J348" s="1"/>
      <c r="K348" s="1"/>
      <c r="L348" s="1"/>
      <c r="M348" s="1"/>
    </row>
    <row r="349" spans="1:13" ht="12.75" hidden="1" customHeight="1">
      <c r="A349" s="1"/>
      <c r="B349" s="342" t="s">
        <v>416</v>
      </c>
      <c r="C349" s="343" t="s">
        <v>16</v>
      </c>
      <c r="D349" s="342" t="s">
        <v>417</v>
      </c>
      <c r="E349" s="342" t="s">
        <v>418</v>
      </c>
      <c r="F349" s="342" t="s">
        <v>419</v>
      </c>
      <c r="G349" s="342" t="s">
        <v>420</v>
      </c>
      <c r="H349" s="342" t="s">
        <v>421</v>
      </c>
      <c r="I349" s="1"/>
      <c r="J349" s="1"/>
      <c r="K349" s="1"/>
      <c r="L349" s="1"/>
      <c r="M349" s="1"/>
    </row>
    <row r="350" spans="1:13" ht="12.75" hidden="1" customHeight="1">
      <c r="A350" s="1"/>
      <c r="B350" s="344" t="s">
        <v>447</v>
      </c>
      <c r="C350" s="160" t="s">
        <v>34</v>
      </c>
      <c r="D350" s="345">
        <v>1.5</v>
      </c>
      <c r="E350" s="352">
        <f>D350*$G$348</f>
        <v>1.5</v>
      </c>
      <c r="F350" s="345">
        <f>'LISTA DE PRECIOS '!J31</f>
        <v>1223.0302084367952</v>
      </c>
      <c r="G350" s="352">
        <f>E350*F350</f>
        <v>1834.5453126551929</v>
      </c>
      <c r="H350" s="346"/>
      <c r="I350" s="1"/>
      <c r="J350" s="1"/>
      <c r="K350" s="1"/>
      <c r="L350" s="1"/>
      <c r="M350" s="1"/>
    </row>
    <row r="351" spans="1:13" ht="12.75" hidden="1" customHeight="1">
      <c r="A351" s="1"/>
      <c r="B351" s="380"/>
      <c r="C351" s="106"/>
      <c r="D351" s="381"/>
      <c r="E351" s="352"/>
      <c r="F351" s="381"/>
      <c r="G351" s="352"/>
      <c r="H351" s="382"/>
      <c r="I351" s="1"/>
      <c r="J351" s="1"/>
      <c r="K351" s="1"/>
      <c r="L351" s="1"/>
      <c r="M351" s="1"/>
    </row>
    <row r="352" spans="1:13" ht="12.75" hidden="1" customHeight="1">
      <c r="A352" s="1"/>
      <c r="B352" s="380"/>
      <c r="C352" s="106"/>
      <c r="D352" s="381"/>
      <c r="E352" s="352"/>
      <c r="F352" s="381"/>
      <c r="G352" s="352"/>
      <c r="H352" s="382"/>
      <c r="I352" s="1"/>
      <c r="J352" s="1"/>
      <c r="K352" s="1"/>
      <c r="L352" s="1"/>
      <c r="M352" s="1"/>
    </row>
    <row r="353" spans="1:13" ht="12.75" hidden="1" customHeight="1">
      <c r="A353" s="1"/>
      <c r="B353" s="380"/>
      <c r="C353" s="106"/>
      <c r="D353" s="381"/>
      <c r="E353" s="348"/>
      <c r="F353" s="381"/>
      <c r="G353" s="352"/>
      <c r="H353" s="382"/>
      <c r="I353" s="1"/>
      <c r="J353" s="1"/>
      <c r="K353" s="1"/>
      <c r="L353" s="1"/>
      <c r="M353" s="1"/>
    </row>
    <row r="354" spans="1:13" ht="12.75" hidden="1" customHeight="1">
      <c r="A354" s="1"/>
      <c r="B354" s="380"/>
      <c r="C354" s="106"/>
      <c r="D354" s="381"/>
      <c r="E354" s="381"/>
      <c r="F354" s="381"/>
      <c r="G354" s="352"/>
      <c r="H354" s="382"/>
      <c r="I354" s="1"/>
      <c r="J354" s="1"/>
      <c r="K354" s="1"/>
      <c r="L354" s="1"/>
      <c r="M354" s="1"/>
    </row>
    <row r="355" spans="1:13" ht="12.75" hidden="1" customHeight="1">
      <c r="A355" s="1"/>
      <c r="B355" s="347"/>
      <c r="C355" s="48"/>
      <c r="D355" s="348"/>
      <c r="E355" s="348"/>
      <c r="F355" s="348"/>
      <c r="G355" s="352"/>
      <c r="H355" s="349"/>
      <c r="I355" s="1"/>
      <c r="J355" s="1"/>
      <c r="K355" s="1"/>
      <c r="L355" s="1"/>
      <c r="M355" s="1"/>
    </row>
    <row r="356" spans="1:13" ht="12.75" hidden="1" customHeight="1">
      <c r="A356" s="1"/>
      <c r="B356" s="351"/>
      <c r="C356" s="90"/>
      <c r="D356" s="352"/>
      <c r="E356" s="352"/>
      <c r="F356" s="352"/>
      <c r="G356" s="352"/>
      <c r="H356" s="353"/>
      <c r="I356" s="1"/>
      <c r="J356" s="1"/>
      <c r="K356" s="1"/>
      <c r="L356" s="1"/>
      <c r="M356" s="1"/>
    </row>
    <row r="357" spans="1:13" ht="12.75" hidden="1" customHeight="1">
      <c r="A357" s="1"/>
      <c r="B357" s="354" t="s">
        <v>422</v>
      </c>
      <c r="C357" s="355"/>
      <c r="D357" s="356"/>
      <c r="E357" s="356"/>
      <c r="F357" s="356"/>
      <c r="G357" s="357"/>
      <c r="H357" s="358">
        <f>SUM(G350:G356)</f>
        <v>1834.5453126551929</v>
      </c>
      <c r="I357" s="1"/>
      <c r="J357" s="1"/>
      <c r="K357" s="1"/>
      <c r="L357" s="1"/>
      <c r="M357" s="1"/>
    </row>
    <row r="358" spans="1:13" ht="12.75" hidden="1" customHeight="1">
      <c r="A358" s="1"/>
      <c r="B358" s="359"/>
      <c r="C358" s="50"/>
      <c r="D358" s="360"/>
      <c r="E358" s="360"/>
      <c r="F358" s="360"/>
      <c r="G358" s="360"/>
      <c r="H358" s="361"/>
      <c r="I358" s="1"/>
      <c r="J358" s="1"/>
      <c r="K358" s="1"/>
      <c r="L358" s="1"/>
      <c r="M358" s="1"/>
    </row>
    <row r="359" spans="1:13" ht="12.75" hidden="1" customHeight="1">
      <c r="A359" s="1"/>
      <c r="B359" s="351"/>
      <c r="C359" s="90"/>
      <c r="D359" s="352"/>
      <c r="E359" s="352"/>
      <c r="F359" s="352"/>
      <c r="G359" s="352"/>
      <c r="H359" s="364"/>
      <c r="I359" s="1"/>
      <c r="J359" s="1"/>
      <c r="K359" s="1"/>
      <c r="L359" s="1"/>
      <c r="M359" s="1"/>
    </row>
    <row r="360" spans="1:13" ht="12.75" hidden="1" customHeight="1">
      <c r="A360" s="1"/>
      <c r="B360" s="351" t="s">
        <v>423</v>
      </c>
      <c r="C360" s="90" t="s">
        <v>424</v>
      </c>
      <c r="D360" s="352">
        <v>9.6999999999999993</v>
      </c>
      <c r="E360" s="352">
        <f>D360*$G$348</f>
        <v>9.6999999999999993</v>
      </c>
      <c r="F360" s="352">
        <f>'MANO DE OBRA'!K11</f>
        <v>875.15514987878794</v>
      </c>
      <c r="G360" s="352">
        <f>E360*F360</f>
        <v>8489.004953824242</v>
      </c>
      <c r="H360" s="365"/>
      <c r="I360" s="1"/>
      <c r="J360" s="1"/>
      <c r="K360" s="1"/>
      <c r="L360" s="1"/>
      <c r="M360" s="1"/>
    </row>
    <row r="361" spans="1:13" ht="12.75" hidden="1" customHeight="1">
      <c r="A361" s="1"/>
      <c r="B361" s="764" t="s">
        <v>425</v>
      </c>
      <c r="C361" s="689"/>
      <c r="D361" s="689"/>
      <c r="E361" s="689"/>
      <c r="F361" s="689"/>
      <c r="G361" s="765"/>
      <c r="H361" s="366">
        <f>SUM(G359:G360)</f>
        <v>8489.004953824242</v>
      </c>
      <c r="I361" s="1"/>
      <c r="J361" s="1"/>
      <c r="K361" s="1"/>
      <c r="L361" s="1"/>
      <c r="M361" s="1"/>
    </row>
    <row r="362" spans="1:13" ht="12.75" hidden="1" customHeight="1">
      <c r="A362" s="1"/>
      <c r="B362" s="766"/>
      <c r="C362" s="692"/>
      <c r="D362" s="692"/>
      <c r="E362" s="692"/>
      <c r="F362" s="692"/>
      <c r="G362" s="692"/>
      <c r="H362" s="700"/>
      <c r="I362" s="1"/>
      <c r="J362" s="1"/>
      <c r="K362" s="1"/>
      <c r="L362" s="1"/>
      <c r="M362" s="1"/>
    </row>
    <row r="363" spans="1:13" ht="12.75" hidden="1" customHeight="1">
      <c r="A363" s="1"/>
      <c r="B363" s="347" t="s">
        <v>426</v>
      </c>
      <c r="C363" s="48"/>
      <c r="D363" s="348"/>
      <c r="E363" s="348"/>
      <c r="F363" s="348"/>
      <c r="G363" s="348"/>
      <c r="H363" s="349"/>
      <c r="I363" s="1"/>
      <c r="J363" s="1"/>
      <c r="K363" s="1"/>
      <c r="L363" s="1"/>
      <c r="M363" s="1"/>
    </row>
    <row r="364" spans="1:13" ht="12.75" hidden="1" customHeight="1">
      <c r="A364" s="1"/>
      <c r="B364" s="347" t="s">
        <v>427</v>
      </c>
      <c r="C364" s="48"/>
      <c r="D364" s="348"/>
      <c r="E364" s="348"/>
      <c r="F364" s="348"/>
      <c r="G364" s="348"/>
      <c r="H364" s="349"/>
      <c r="I364" s="1"/>
      <c r="J364" s="1"/>
      <c r="K364" s="1"/>
      <c r="L364" s="1"/>
      <c r="M364" s="1"/>
    </row>
    <row r="365" spans="1:13" ht="12.75" hidden="1" customHeight="1">
      <c r="A365" s="1"/>
      <c r="B365" s="351" t="s">
        <v>428</v>
      </c>
      <c r="C365" s="90"/>
      <c r="D365" s="352"/>
      <c r="E365" s="352"/>
      <c r="F365" s="352"/>
      <c r="G365" s="352"/>
      <c r="H365" s="349"/>
      <c r="I365" s="1"/>
      <c r="J365" s="1"/>
      <c r="K365" s="1"/>
      <c r="L365" s="1"/>
      <c r="M365" s="1"/>
    </row>
    <row r="366" spans="1:13" ht="12.75" hidden="1" customHeight="1">
      <c r="A366" s="1"/>
      <c r="B366" s="368"/>
      <c r="C366" s="355"/>
      <c r="D366" s="355"/>
      <c r="E366" s="355"/>
      <c r="F366" s="355"/>
      <c r="G366" s="369"/>
      <c r="H366" s="358">
        <f>SUM(G365)</f>
        <v>0</v>
      </c>
      <c r="I366" s="1"/>
      <c r="J366" s="1"/>
      <c r="K366" s="1"/>
      <c r="L366" s="1"/>
      <c r="M366" s="1"/>
    </row>
    <row r="367" spans="1:13" ht="12.75" hidden="1" customHeight="1">
      <c r="A367" s="1"/>
      <c r="B367" s="367"/>
      <c r="C367" s="1"/>
      <c r="D367" s="1"/>
      <c r="E367" s="1"/>
      <c r="F367" s="1"/>
      <c r="G367" s="1"/>
      <c r="H367" s="260"/>
      <c r="I367" s="1"/>
      <c r="J367" s="1"/>
      <c r="K367" s="1"/>
      <c r="L367" s="1"/>
      <c r="M367" s="1"/>
    </row>
    <row r="368" spans="1:13" ht="12.75" hidden="1" customHeight="1">
      <c r="A368" s="1"/>
      <c r="B368" s="370" t="s">
        <v>429</v>
      </c>
      <c r="C368" s="355"/>
      <c r="D368" s="355"/>
      <c r="E368" s="355"/>
      <c r="F368" s="355"/>
      <c r="G368" s="369"/>
      <c r="H368" s="371">
        <f>H357+H361+H366</f>
        <v>10323.550266479435</v>
      </c>
      <c r="I368" s="1"/>
      <c r="J368" s="1"/>
      <c r="K368" s="1"/>
      <c r="L368" s="1"/>
      <c r="M368" s="1"/>
    </row>
    <row r="369" spans="1:13" ht="12.75" hidden="1" customHeight="1">
      <c r="A369" s="1"/>
      <c r="B369" s="367"/>
      <c r="C369" s="1"/>
      <c r="D369" s="1"/>
      <c r="E369" s="1"/>
      <c r="F369" s="1"/>
      <c r="G369" s="1"/>
      <c r="H369" s="372"/>
      <c r="I369" s="1"/>
      <c r="J369" s="1"/>
      <c r="K369" s="1"/>
      <c r="L369" s="1"/>
      <c r="M369" s="1"/>
    </row>
    <row r="370" spans="1:13" ht="12.75" hidden="1" customHeight="1">
      <c r="A370" s="1"/>
      <c r="B370" s="347" t="s">
        <v>349</v>
      </c>
      <c r="C370" s="48"/>
      <c r="D370" s="49">
        <f>'COEF.RESUMEN'!$H$5</f>
        <v>0.15</v>
      </c>
      <c r="E370" s="48"/>
      <c r="F370" s="48"/>
      <c r="G370" s="48"/>
      <c r="H370" s="350">
        <f>H368*D370</f>
        <v>1548.5325399719152</v>
      </c>
      <c r="I370" s="1"/>
      <c r="J370" s="1"/>
      <c r="K370" s="1"/>
      <c r="L370" s="1"/>
      <c r="M370" s="1"/>
    </row>
    <row r="371" spans="1:13" ht="12.75" hidden="1" customHeight="1">
      <c r="A371" s="1"/>
      <c r="B371" s="373"/>
      <c r="C371" s="48"/>
      <c r="D371" s="49"/>
      <c r="E371" s="48"/>
      <c r="F371" s="48"/>
      <c r="G371" s="48"/>
      <c r="H371" s="374"/>
      <c r="I371" s="1"/>
      <c r="J371" s="1"/>
      <c r="K371" s="1"/>
      <c r="L371" s="1"/>
      <c r="M371" s="1"/>
    </row>
    <row r="372" spans="1:13" ht="12.75" hidden="1" customHeight="1">
      <c r="A372" s="1"/>
      <c r="B372" s="347"/>
      <c r="C372" s="48"/>
      <c r="D372" s="49"/>
      <c r="E372" s="48"/>
      <c r="F372" s="48"/>
      <c r="G372" s="48"/>
      <c r="H372" s="350"/>
      <c r="I372" s="1"/>
      <c r="J372" s="1"/>
      <c r="K372" s="1"/>
      <c r="L372" s="1"/>
      <c r="M372" s="1"/>
    </row>
    <row r="373" spans="1:13" ht="12.75" hidden="1" customHeight="1">
      <c r="A373" s="1"/>
      <c r="B373" s="347" t="s">
        <v>350</v>
      </c>
      <c r="C373" s="48"/>
      <c r="D373" s="49">
        <f>'COEF.RESUMEN'!$H$6</f>
        <v>0.1</v>
      </c>
      <c r="E373" s="48"/>
      <c r="F373" s="48"/>
      <c r="G373" s="48"/>
      <c r="H373" s="350">
        <f>H368*D373</f>
        <v>1032.3550266479435</v>
      </c>
      <c r="I373" s="1"/>
      <c r="J373" s="1"/>
      <c r="K373" s="1"/>
      <c r="L373" s="1"/>
      <c r="M373" s="1"/>
    </row>
    <row r="374" spans="1:13" ht="12.75" hidden="1" customHeight="1">
      <c r="A374" s="1"/>
      <c r="B374" s="347"/>
      <c r="C374" s="48"/>
      <c r="D374" s="49"/>
      <c r="E374" s="48"/>
      <c r="F374" s="48"/>
      <c r="G374" s="48"/>
      <c r="H374" s="374">
        <f>H368+H370+H373</f>
        <v>12904.437833099293</v>
      </c>
      <c r="I374" s="1"/>
      <c r="J374" s="1"/>
      <c r="K374" s="1"/>
      <c r="L374" s="1"/>
      <c r="M374" s="1"/>
    </row>
    <row r="375" spans="1:13" ht="12.75" hidden="1" customHeight="1">
      <c r="A375" s="1"/>
      <c r="B375" s="347" t="s">
        <v>430</v>
      </c>
      <c r="C375" s="48"/>
      <c r="D375" s="49">
        <f>'COEF.RESUMEN'!$H$8</f>
        <v>0.25</v>
      </c>
      <c r="E375" s="48"/>
      <c r="F375" s="48"/>
      <c r="G375" s="48"/>
      <c r="H375" s="350">
        <f>H374*D375</f>
        <v>3226.1094582748233</v>
      </c>
      <c r="I375" s="1"/>
      <c r="J375" s="1"/>
      <c r="K375" s="1"/>
      <c r="L375" s="1"/>
      <c r="M375" s="1"/>
    </row>
    <row r="376" spans="1:13" ht="12.75" hidden="1" customHeight="1">
      <c r="A376" s="1"/>
      <c r="B376" s="347"/>
      <c r="C376" s="48"/>
      <c r="D376" s="48"/>
      <c r="E376" s="48"/>
      <c r="F376" s="48"/>
      <c r="G376" s="48"/>
      <c r="H376" s="375"/>
      <c r="I376" s="1"/>
      <c r="J376" s="1"/>
      <c r="K376" s="1"/>
      <c r="L376" s="1"/>
      <c r="M376" s="1"/>
    </row>
    <row r="377" spans="1:13" ht="12.75" hidden="1" customHeight="1">
      <c r="A377" s="1"/>
      <c r="B377" s="376" t="s">
        <v>431</v>
      </c>
      <c r="C377" s="340"/>
      <c r="D377" s="340"/>
      <c r="E377" s="340"/>
      <c r="F377" s="340"/>
      <c r="G377" s="377"/>
      <c r="H377" s="371">
        <f>H374+H375</f>
        <v>16130.547291374116</v>
      </c>
      <c r="I377" s="1"/>
      <c r="J377" s="1"/>
      <c r="K377" s="1"/>
      <c r="L377" s="1"/>
      <c r="M377" s="1"/>
    </row>
    <row r="378" spans="1:13" ht="12.75" hidden="1" customHeight="1">
      <c r="A378" s="1"/>
      <c r="B378" s="253"/>
      <c r="C378" s="253"/>
      <c r="D378" s="253"/>
      <c r="E378" s="253"/>
      <c r="F378" s="246"/>
      <c r="G378" s="253"/>
      <c r="H378" s="253"/>
      <c r="I378" s="1"/>
      <c r="J378" s="1"/>
      <c r="K378" s="1"/>
      <c r="L378" s="1"/>
      <c r="M378" s="1"/>
    </row>
    <row r="379" spans="1:13" ht="12.75" hidden="1" customHeight="1">
      <c r="A379" s="1"/>
      <c r="B379" s="708" t="s">
        <v>465</v>
      </c>
      <c r="C379" s="687"/>
      <c r="D379" s="762" t="s">
        <v>466</v>
      </c>
      <c r="E379" s="687"/>
      <c r="F379" s="341" t="s">
        <v>25</v>
      </c>
      <c r="G379" s="763">
        <v>1</v>
      </c>
      <c r="H379" s="687"/>
      <c r="I379" s="1"/>
      <c r="J379" s="1"/>
      <c r="K379" s="1"/>
      <c r="L379" s="1"/>
      <c r="M379" s="1"/>
    </row>
    <row r="380" spans="1:13" ht="12.75" hidden="1" customHeight="1">
      <c r="A380" s="1"/>
      <c r="B380" s="342" t="s">
        <v>416</v>
      </c>
      <c r="C380" s="343" t="s">
        <v>16</v>
      </c>
      <c r="D380" s="342" t="s">
        <v>417</v>
      </c>
      <c r="E380" s="342" t="s">
        <v>418</v>
      </c>
      <c r="F380" s="342" t="s">
        <v>419</v>
      </c>
      <c r="G380" s="342" t="s">
        <v>420</v>
      </c>
      <c r="H380" s="342" t="s">
        <v>421</v>
      </c>
      <c r="I380" s="1"/>
      <c r="J380" s="1"/>
      <c r="K380" s="1"/>
      <c r="L380" s="1"/>
      <c r="M380" s="1"/>
    </row>
    <row r="381" spans="1:13" ht="12.75" hidden="1" customHeight="1">
      <c r="A381" s="1"/>
      <c r="B381" s="344" t="s">
        <v>447</v>
      </c>
      <c r="C381" s="160" t="s">
        <v>34</v>
      </c>
      <c r="D381" s="345">
        <v>0.01</v>
      </c>
      <c r="E381" s="352">
        <f>D381*$G$379</f>
        <v>0.01</v>
      </c>
      <c r="F381" s="345">
        <f>'LISTA DE PRECIOS '!J31</f>
        <v>1223.0302084367952</v>
      </c>
      <c r="G381" s="352">
        <f>E381*F381</f>
        <v>12.230302084367953</v>
      </c>
      <c r="H381" s="346"/>
      <c r="I381" s="1"/>
      <c r="J381" s="1"/>
      <c r="K381" s="1"/>
      <c r="L381" s="1"/>
      <c r="M381" s="1"/>
    </row>
    <row r="382" spans="1:13" ht="12.75" hidden="1" customHeight="1">
      <c r="A382" s="1"/>
      <c r="B382" s="380"/>
      <c r="C382" s="106"/>
      <c r="D382" s="381"/>
      <c r="E382" s="352"/>
      <c r="F382" s="381"/>
      <c r="G382" s="352"/>
      <c r="H382" s="382"/>
      <c r="I382" s="1"/>
      <c r="J382" s="1"/>
      <c r="K382" s="1"/>
      <c r="L382" s="1"/>
      <c r="M382" s="1"/>
    </row>
    <row r="383" spans="1:13" ht="12.75" hidden="1" customHeight="1">
      <c r="A383" s="1"/>
      <c r="B383" s="380"/>
      <c r="C383" s="106"/>
      <c r="D383" s="381"/>
      <c r="E383" s="352"/>
      <c r="F383" s="381"/>
      <c r="G383" s="352"/>
      <c r="H383" s="382"/>
      <c r="I383" s="1"/>
      <c r="J383" s="1"/>
      <c r="K383" s="1"/>
      <c r="L383" s="1"/>
      <c r="M383" s="1"/>
    </row>
    <row r="384" spans="1:13" ht="12.75" hidden="1" customHeight="1">
      <c r="A384" s="1"/>
      <c r="B384" s="380"/>
      <c r="C384" s="106"/>
      <c r="D384" s="381"/>
      <c r="E384" s="348"/>
      <c r="F384" s="381"/>
      <c r="G384" s="352"/>
      <c r="H384" s="382"/>
      <c r="I384" s="1"/>
      <c r="J384" s="1"/>
      <c r="K384" s="1"/>
      <c r="L384" s="1"/>
      <c r="M384" s="1"/>
    </row>
    <row r="385" spans="1:13" ht="12.75" hidden="1" customHeight="1">
      <c r="A385" s="1"/>
      <c r="B385" s="380"/>
      <c r="C385" s="106"/>
      <c r="D385" s="381"/>
      <c r="E385" s="381"/>
      <c r="F385" s="381"/>
      <c r="G385" s="352"/>
      <c r="H385" s="382"/>
      <c r="I385" s="1"/>
      <c r="J385" s="1"/>
      <c r="K385" s="1"/>
      <c r="L385" s="1"/>
      <c r="M385" s="1"/>
    </row>
    <row r="386" spans="1:13" ht="12.75" hidden="1" customHeight="1">
      <c r="A386" s="1"/>
      <c r="B386" s="347"/>
      <c r="C386" s="48"/>
      <c r="D386" s="348"/>
      <c r="E386" s="348"/>
      <c r="F386" s="348"/>
      <c r="G386" s="352"/>
      <c r="H386" s="349"/>
      <c r="I386" s="1"/>
      <c r="J386" s="1"/>
      <c r="K386" s="1"/>
      <c r="L386" s="1"/>
      <c r="M386" s="1"/>
    </row>
    <row r="387" spans="1:13" ht="12.75" hidden="1" customHeight="1">
      <c r="A387" s="1"/>
      <c r="B387" s="351"/>
      <c r="C387" s="90"/>
      <c r="D387" s="352"/>
      <c r="E387" s="352"/>
      <c r="F387" s="352"/>
      <c r="G387" s="352"/>
      <c r="H387" s="353"/>
      <c r="I387" s="1"/>
      <c r="J387" s="1"/>
      <c r="K387" s="1"/>
      <c r="L387" s="1"/>
      <c r="M387" s="1"/>
    </row>
    <row r="388" spans="1:13" ht="12.75" hidden="1" customHeight="1">
      <c r="A388" s="1"/>
      <c r="B388" s="354" t="s">
        <v>422</v>
      </c>
      <c r="C388" s="355"/>
      <c r="D388" s="356"/>
      <c r="E388" s="356"/>
      <c r="F388" s="356"/>
      <c r="G388" s="357"/>
      <c r="H388" s="358">
        <f>SUM(G381:G387)</f>
        <v>12.230302084367953</v>
      </c>
      <c r="I388" s="1"/>
      <c r="J388" s="1"/>
      <c r="K388" s="1"/>
      <c r="L388" s="1"/>
      <c r="M388" s="1"/>
    </row>
    <row r="389" spans="1:13" ht="12.75" hidden="1" customHeight="1">
      <c r="A389" s="1"/>
      <c r="B389" s="359"/>
      <c r="C389" s="50"/>
      <c r="D389" s="360"/>
      <c r="E389" s="360"/>
      <c r="F389" s="360"/>
      <c r="G389" s="360"/>
      <c r="H389" s="361"/>
      <c r="I389" s="1"/>
      <c r="J389" s="1"/>
      <c r="K389" s="1"/>
      <c r="L389" s="1"/>
      <c r="M389" s="1"/>
    </row>
    <row r="390" spans="1:13" ht="12.75" hidden="1" customHeight="1">
      <c r="A390" s="1"/>
      <c r="B390" s="351"/>
      <c r="C390" s="90"/>
      <c r="D390" s="352"/>
      <c r="E390" s="352"/>
      <c r="F390" s="352"/>
      <c r="G390" s="352"/>
      <c r="H390" s="364"/>
      <c r="I390" s="1"/>
      <c r="J390" s="1"/>
      <c r="K390" s="1"/>
      <c r="L390" s="1"/>
      <c r="M390" s="1"/>
    </row>
    <row r="391" spans="1:13" ht="12.75" hidden="1" customHeight="1">
      <c r="A391" s="1"/>
      <c r="B391" s="351" t="s">
        <v>423</v>
      </c>
      <c r="C391" s="90" t="s">
        <v>424</v>
      </c>
      <c r="D391" s="352">
        <v>1</v>
      </c>
      <c r="E391" s="352">
        <f>D391*$G$379</f>
        <v>1</v>
      </c>
      <c r="F391" s="352">
        <f>'MANO DE OBRA'!K11</f>
        <v>875.15514987878794</v>
      </c>
      <c r="G391" s="352">
        <f>E391*F391</f>
        <v>875.15514987878794</v>
      </c>
      <c r="H391" s="365"/>
      <c r="I391" s="1"/>
      <c r="J391" s="1"/>
      <c r="K391" s="1"/>
      <c r="L391" s="1"/>
      <c r="M391" s="1"/>
    </row>
    <row r="392" spans="1:13" ht="12.75" hidden="1" customHeight="1">
      <c r="A392" s="1"/>
      <c r="B392" s="764" t="s">
        <v>425</v>
      </c>
      <c r="C392" s="689"/>
      <c r="D392" s="689"/>
      <c r="E392" s="689"/>
      <c r="F392" s="689"/>
      <c r="G392" s="765"/>
      <c r="H392" s="366">
        <f>SUM(G390:G391)</f>
        <v>875.15514987878794</v>
      </c>
      <c r="I392" s="1"/>
      <c r="J392" s="1"/>
      <c r="K392" s="1"/>
      <c r="L392" s="1"/>
      <c r="M392" s="1"/>
    </row>
    <row r="393" spans="1:13" ht="12.75" hidden="1" customHeight="1">
      <c r="A393" s="1"/>
      <c r="B393" s="766"/>
      <c r="C393" s="692"/>
      <c r="D393" s="692"/>
      <c r="E393" s="692"/>
      <c r="F393" s="692"/>
      <c r="G393" s="692"/>
      <c r="H393" s="700"/>
      <c r="I393" s="1"/>
      <c r="J393" s="1"/>
      <c r="K393" s="1"/>
      <c r="L393" s="1"/>
      <c r="M393" s="1"/>
    </row>
    <row r="394" spans="1:13" ht="12.75" hidden="1" customHeight="1">
      <c r="A394" s="1"/>
      <c r="B394" s="347" t="s">
        <v>426</v>
      </c>
      <c r="C394" s="48"/>
      <c r="D394" s="348"/>
      <c r="E394" s="348"/>
      <c r="F394" s="348"/>
      <c r="G394" s="348"/>
      <c r="H394" s="349"/>
      <c r="I394" s="1"/>
      <c r="J394" s="1"/>
      <c r="K394" s="1"/>
      <c r="L394" s="1"/>
      <c r="M394" s="1"/>
    </row>
    <row r="395" spans="1:13" ht="12.75" hidden="1" customHeight="1">
      <c r="A395" s="1"/>
      <c r="B395" s="347" t="s">
        <v>427</v>
      </c>
      <c r="C395" s="48"/>
      <c r="D395" s="348"/>
      <c r="E395" s="348"/>
      <c r="F395" s="348"/>
      <c r="G395" s="348"/>
      <c r="H395" s="349"/>
      <c r="I395" s="1"/>
      <c r="J395" s="1"/>
      <c r="K395" s="1"/>
      <c r="L395" s="1"/>
      <c r="M395" s="1"/>
    </row>
    <row r="396" spans="1:13" ht="12.75" hidden="1" customHeight="1">
      <c r="A396" s="1"/>
      <c r="B396" s="351" t="s">
        <v>428</v>
      </c>
      <c r="C396" s="90"/>
      <c r="D396" s="352"/>
      <c r="E396" s="352"/>
      <c r="F396" s="352"/>
      <c r="G396" s="352"/>
      <c r="H396" s="349"/>
      <c r="I396" s="1"/>
      <c r="J396" s="1"/>
      <c r="K396" s="1"/>
      <c r="L396" s="1"/>
      <c r="M396" s="1"/>
    </row>
    <row r="397" spans="1:13" ht="12.75" hidden="1" customHeight="1">
      <c r="A397" s="1"/>
      <c r="B397" s="368"/>
      <c r="C397" s="355"/>
      <c r="D397" s="355"/>
      <c r="E397" s="355"/>
      <c r="F397" s="355"/>
      <c r="G397" s="369"/>
      <c r="H397" s="358">
        <f>SUM(G396)</f>
        <v>0</v>
      </c>
      <c r="I397" s="1"/>
      <c r="J397" s="1"/>
      <c r="K397" s="1"/>
      <c r="L397" s="1"/>
      <c r="M397" s="1"/>
    </row>
    <row r="398" spans="1:13" ht="12.75" hidden="1" customHeight="1">
      <c r="A398" s="1"/>
      <c r="B398" s="367"/>
      <c r="C398" s="1"/>
      <c r="D398" s="1"/>
      <c r="E398" s="1"/>
      <c r="F398" s="1"/>
      <c r="G398" s="1"/>
      <c r="H398" s="260"/>
      <c r="I398" s="1"/>
      <c r="J398" s="1"/>
      <c r="K398" s="1"/>
      <c r="L398" s="1"/>
      <c r="M398" s="1"/>
    </row>
    <row r="399" spans="1:13" ht="12.75" hidden="1" customHeight="1">
      <c r="A399" s="1"/>
      <c r="B399" s="370" t="s">
        <v>429</v>
      </c>
      <c r="C399" s="355"/>
      <c r="D399" s="355"/>
      <c r="E399" s="355"/>
      <c r="F399" s="355"/>
      <c r="G399" s="369"/>
      <c r="H399" s="371">
        <f>H388+H392+H397</f>
        <v>887.3854519631559</v>
      </c>
      <c r="I399" s="1"/>
      <c r="J399" s="1"/>
      <c r="K399" s="1"/>
      <c r="L399" s="1"/>
      <c r="M399" s="1"/>
    </row>
    <row r="400" spans="1:13" ht="12.75" hidden="1" customHeight="1">
      <c r="A400" s="1"/>
      <c r="B400" s="367"/>
      <c r="C400" s="1"/>
      <c r="D400" s="1"/>
      <c r="E400" s="1"/>
      <c r="F400" s="1"/>
      <c r="G400" s="1"/>
      <c r="H400" s="372"/>
      <c r="I400" s="1"/>
      <c r="J400" s="1"/>
      <c r="K400" s="1"/>
      <c r="L400" s="1"/>
      <c r="M400" s="1"/>
    </row>
    <row r="401" spans="1:13" ht="12.75" hidden="1" customHeight="1">
      <c r="A401" s="1"/>
      <c r="B401" s="347" t="s">
        <v>349</v>
      </c>
      <c r="C401" s="48"/>
      <c r="D401" s="49">
        <f>'COEF.RESUMEN'!$H$5</f>
        <v>0.15</v>
      </c>
      <c r="E401" s="48"/>
      <c r="F401" s="48"/>
      <c r="G401" s="48"/>
      <c r="H401" s="350">
        <f>H399*D401</f>
        <v>133.10781779447339</v>
      </c>
      <c r="I401" s="1"/>
      <c r="J401" s="1"/>
      <c r="K401" s="1"/>
      <c r="L401" s="1"/>
      <c r="M401" s="1"/>
    </row>
    <row r="402" spans="1:13" ht="12.75" hidden="1" customHeight="1">
      <c r="A402" s="1"/>
      <c r="B402" s="373"/>
      <c r="C402" s="48"/>
      <c r="D402" s="49"/>
      <c r="E402" s="48"/>
      <c r="F402" s="48"/>
      <c r="G402" s="48"/>
      <c r="H402" s="374"/>
      <c r="I402" s="1"/>
      <c r="J402" s="1"/>
      <c r="K402" s="1"/>
      <c r="L402" s="1"/>
      <c r="M402" s="1"/>
    </row>
    <row r="403" spans="1:13" ht="12.75" hidden="1" customHeight="1">
      <c r="A403" s="1"/>
      <c r="B403" s="347"/>
      <c r="C403" s="48"/>
      <c r="D403" s="49"/>
      <c r="E403" s="48"/>
      <c r="F403" s="48"/>
      <c r="G403" s="48"/>
      <c r="H403" s="350"/>
      <c r="I403" s="1"/>
      <c r="J403" s="1"/>
      <c r="K403" s="1"/>
      <c r="L403" s="1"/>
      <c r="M403" s="1"/>
    </row>
    <row r="404" spans="1:13" ht="12.75" hidden="1" customHeight="1">
      <c r="A404" s="1"/>
      <c r="B404" s="347" t="s">
        <v>350</v>
      </c>
      <c r="C404" s="48"/>
      <c r="D404" s="49">
        <f>'COEF.RESUMEN'!$H$6</f>
        <v>0.1</v>
      </c>
      <c r="E404" s="48"/>
      <c r="F404" s="48"/>
      <c r="G404" s="48"/>
      <c r="H404" s="350">
        <f>H399*D404</f>
        <v>88.738545196315599</v>
      </c>
      <c r="I404" s="1"/>
      <c r="J404" s="1"/>
      <c r="K404" s="1"/>
      <c r="L404" s="1"/>
      <c r="M404" s="1"/>
    </row>
    <row r="405" spans="1:13" ht="12.75" hidden="1" customHeight="1">
      <c r="A405" s="1"/>
      <c r="B405" s="347"/>
      <c r="C405" s="48"/>
      <c r="D405" s="49"/>
      <c r="E405" s="48"/>
      <c r="F405" s="48"/>
      <c r="G405" s="48"/>
      <c r="H405" s="374">
        <f>H399+H401+H404</f>
        <v>1109.2318149539449</v>
      </c>
      <c r="I405" s="1"/>
      <c r="J405" s="1"/>
      <c r="K405" s="1"/>
      <c r="L405" s="1"/>
      <c r="M405" s="1"/>
    </row>
    <row r="406" spans="1:13" ht="12.75" hidden="1" customHeight="1">
      <c r="A406" s="1"/>
      <c r="B406" s="347" t="s">
        <v>430</v>
      </c>
      <c r="C406" s="48"/>
      <c r="D406" s="49">
        <f>'COEF.RESUMEN'!$H$8</f>
        <v>0.25</v>
      </c>
      <c r="E406" s="48"/>
      <c r="F406" s="48"/>
      <c r="G406" s="48"/>
      <c r="H406" s="350">
        <f>H405*D406</f>
        <v>277.30795373848622</v>
      </c>
      <c r="I406" s="1"/>
      <c r="J406" s="1"/>
      <c r="K406" s="1"/>
      <c r="L406" s="1"/>
      <c r="M406" s="1"/>
    </row>
    <row r="407" spans="1:13" ht="12.75" hidden="1" customHeight="1">
      <c r="A407" s="1"/>
      <c r="B407" s="347"/>
      <c r="C407" s="48"/>
      <c r="D407" s="48"/>
      <c r="E407" s="48"/>
      <c r="F407" s="48"/>
      <c r="G407" s="48"/>
      <c r="H407" s="375"/>
      <c r="I407" s="1"/>
      <c r="J407" s="1"/>
      <c r="K407" s="1"/>
      <c r="L407" s="1"/>
      <c r="M407" s="1"/>
    </row>
    <row r="408" spans="1:13" ht="12.75" hidden="1" customHeight="1">
      <c r="A408" s="1"/>
      <c r="B408" s="376" t="s">
        <v>431</v>
      </c>
      <c r="C408" s="340"/>
      <c r="D408" s="340"/>
      <c r="E408" s="340"/>
      <c r="F408" s="340"/>
      <c r="G408" s="377"/>
      <c r="H408" s="371">
        <f>H405+H406</f>
        <v>1386.5397686924312</v>
      </c>
      <c r="I408" s="1"/>
      <c r="J408" s="1"/>
      <c r="K408" s="1"/>
      <c r="L408" s="1"/>
      <c r="M408" s="1"/>
    </row>
    <row r="409" spans="1:13" ht="12.75" hidden="1" customHeight="1">
      <c r="A409" s="1"/>
      <c r="B409" s="253"/>
      <c r="C409" s="253"/>
      <c r="D409" s="253"/>
      <c r="E409" s="253"/>
      <c r="F409" s="246"/>
      <c r="G409" s="253"/>
      <c r="H409" s="253"/>
      <c r="I409" s="1"/>
      <c r="J409" s="1"/>
      <c r="K409" s="1"/>
      <c r="L409" s="1"/>
      <c r="M409" s="1"/>
    </row>
    <row r="410" spans="1:13" ht="12.75" hidden="1" customHeight="1">
      <c r="A410" s="1"/>
      <c r="B410" s="708" t="s">
        <v>467</v>
      </c>
      <c r="C410" s="687"/>
      <c r="D410" s="762" t="s">
        <v>468</v>
      </c>
      <c r="E410" s="687"/>
      <c r="F410" s="341" t="s">
        <v>25</v>
      </c>
      <c r="G410" s="763">
        <v>1</v>
      </c>
      <c r="H410" s="687"/>
      <c r="I410" s="1"/>
      <c r="J410" s="1"/>
      <c r="K410" s="1"/>
      <c r="L410" s="1"/>
      <c r="M410" s="1"/>
    </row>
    <row r="411" spans="1:13" ht="12.75" hidden="1" customHeight="1">
      <c r="A411" s="1"/>
      <c r="B411" s="342" t="s">
        <v>416</v>
      </c>
      <c r="C411" s="343" t="s">
        <v>16</v>
      </c>
      <c r="D411" s="342" t="s">
        <v>417</v>
      </c>
      <c r="E411" s="342" t="s">
        <v>418</v>
      </c>
      <c r="F411" s="342" t="s">
        <v>419</v>
      </c>
      <c r="G411" s="342" t="s">
        <v>420</v>
      </c>
      <c r="H411" s="342" t="s">
        <v>421</v>
      </c>
      <c r="I411" s="1"/>
      <c r="J411" s="1"/>
      <c r="K411" s="1"/>
      <c r="L411" s="1"/>
      <c r="M411" s="1"/>
    </row>
    <row r="412" spans="1:13" ht="12.75" hidden="1" customHeight="1">
      <c r="A412" s="1"/>
      <c r="B412" s="344" t="s">
        <v>447</v>
      </c>
      <c r="C412" s="160" t="s">
        <v>34</v>
      </c>
      <c r="D412" s="345">
        <v>0.3</v>
      </c>
      <c r="E412" s="352">
        <f>D412*$G$410</f>
        <v>0.3</v>
      </c>
      <c r="F412" s="345">
        <f>'LISTA DE PRECIOS '!J31</f>
        <v>1223.0302084367952</v>
      </c>
      <c r="G412" s="352">
        <f>E412*F412</f>
        <v>366.90906253103856</v>
      </c>
      <c r="H412" s="346"/>
      <c r="I412" s="1"/>
      <c r="J412" s="1"/>
      <c r="K412" s="1"/>
      <c r="L412" s="1"/>
      <c r="M412" s="1"/>
    </row>
    <row r="413" spans="1:13" ht="12.75" hidden="1" customHeight="1">
      <c r="A413" s="1"/>
      <c r="B413" s="380"/>
      <c r="C413" s="106"/>
      <c r="D413" s="381"/>
      <c r="E413" s="352"/>
      <c r="F413" s="381"/>
      <c r="G413" s="352"/>
      <c r="H413" s="382"/>
      <c r="I413" s="1"/>
      <c r="J413" s="1"/>
      <c r="K413" s="1"/>
      <c r="L413" s="1"/>
      <c r="M413" s="1"/>
    </row>
    <row r="414" spans="1:13" ht="12.75" hidden="1" customHeight="1">
      <c r="A414" s="1"/>
      <c r="B414" s="380"/>
      <c r="C414" s="106"/>
      <c r="D414" s="381"/>
      <c r="E414" s="352"/>
      <c r="F414" s="381"/>
      <c r="G414" s="352"/>
      <c r="H414" s="382"/>
      <c r="I414" s="1"/>
      <c r="J414" s="1"/>
      <c r="K414" s="1"/>
      <c r="L414" s="1"/>
      <c r="M414" s="1"/>
    </row>
    <row r="415" spans="1:13" ht="12.75" hidden="1" customHeight="1">
      <c r="A415" s="1"/>
      <c r="B415" s="380"/>
      <c r="C415" s="106"/>
      <c r="D415" s="381"/>
      <c r="E415" s="348"/>
      <c r="F415" s="381"/>
      <c r="G415" s="352"/>
      <c r="H415" s="382"/>
      <c r="I415" s="1"/>
      <c r="J415" s="1"/>
      <c r="K415" s="1"/>
      <c r="L415" s="1"/>
      <c r="M415" s="1"/>
    </row>
    <row r="416" spans="1:13" ht="12.75" hidden="1" customHeight="1">
      <c r="A416" s="1"/>
      <c r="B416" s="380"/>
      <c r="C416" s="106"/>
      <c r="D416" s="381"/>
      <c r="E416" s="381"/>
      <c r="F416" s="381"/>
      <c r="G416" s="352"/>
      <c r="H416" s="382"/>
      <c r="I416" s="1"/>
      <c r="J416" s="1"/>
      <c r="K416" s="1"/>
      <c r="L416" s="1"/>
      <c r="M416" s="1"/>
    </row>
    <row r="417" spans="1:13" ht="12.75" hidden="1" customHeight="1">
      <c r="A417" s="1"/>
      <c r="B417" s="347"/>
      <c r="C417" s="48"/>
      <c r="D417" s="348"/>
      <c r="E417" s="348"/>
      <c r="F417" s="348"/>
      <c r="G417" s="352"/>
      <c r="H417" s="349"/>
      <c r="I417" s="1"/>
      <c r="J417" s="1"/>
      <c r="K417" s="1"/>
      <c r="L417" s="1"/>
      <c r="M417" s="1"/>
    </row>
    <row r="418" spans="1:13" ht="12.75" hidden="1" customHeight="1">
      <c r="A418" s="1"/>
      <c r="B418" s="351"/>
      <c r="C418" s="90"/>
      <c r="D418" s="352"/>
      <c r="E418" s="352"/>
      <c r="F418" s="352"/>
      <c r="G418" s="352"/>
      <c r="H418" s="353"/>
      <c r="I418" s="1"/>
      <c r="J418" s="1"/>
      <c r="K418" s="1"/>
      <c r="L418" s="1"/>
      <c r="M418" s="1"/>
    </row>
    <row r="419" spans="1:13" ht="12.75" hidden="1" customHeight="1">
      <c r="A419" s="1"/>
      <c r="B419" s="354" t="s">
        <v>422</v>
      </c>
      <c r="C419" s="355"/>
      <c r="D419" s="356"/>
      <c r="E419" s="356"/>
      <c r="F419" s="356"/>
      <c r="G419" s="357"/>
      <c r="H419" s="358">
        <f>SUM(G412:G418)</f>
        <v>366.90906253103856</v>
      </c>
      <c r="I419" s="1"/>
      <c r="J419" s="1"/>
      <c r="K419" s="1"/>
      <c r="L419" s="1"/>
      <c r="M419" s="1"/>
    </row>
    <row r="420" spans="1:13" ht="12.75" hidden="1" customHeight="1">
      <c r="A420" s="1"/>
      <c r="B420" s="359"/>
      <c r="C420" s="50"/>
      <c r="D420" s="360"/>
      <c r="E420" s="360"/>
      <c r="F420" s="360"/>
      <c r="G420" s="360"/>
      <c r="H420" s="361"/>
      <c r="I420" s="1"/>
      <c r="J420" s="1"/>
      <c r="K420" s="1"/>
      <c r="L420" s="1"/>
      <c r="M420" s="1"/>
    </row>
    <row r="421" spans="1:13" ht="12.75" hidden="1" customHeight="1">
      <c r="A421" s="1"/>
      <c r="B421" s="351"/>
      <c r="C421" s="90"/>
      <c r="D421" s="352"/>
      <c r="E421" s="352"/>
      <c r="F421" s="352"/>
      <c r="G421" s="352"/>
      <c r="H421" s="364"/>
      <c r="I421" s="1"/>
      <c r="J421" s="1"/>
      <c r="K421" s="1"/>
      <c r="L421" s="1"/>
      <c r="M421" s="1"/>
    </row>
    <row r="422" spans="1:13" ht="12.75" hidden="1" customHeight="1">
      <c r="A422" s="1"/>
      <c r="B422" s="351" t="s">
        <v>423</v>
      </c>
      <c r="C422" s="90" t="s">
        <v>424</v>
      </c>
      <c r="D422" s="352">
        <v>0.6</v>
      </c>
      <c r="E422" s="352">
        <f>D422*$G$410</f>
        <v>0.6</v>
      </c>
      <c r="F422" s="352">
        <f>'MANO DE OBRA'!K11</f>
        <v>875.15514987878794</v>
      </c>
      <c r="G422" s="352">
        <f>E422*F422</f>
        <v>525.09308992727279</v>
      </c>
      <c r="H422" s="365"/>
      <c r="I422" s="1"/>
      <c r="J422" s="1"/>
      <c r="K422" s="1"/>
      <c r="L422" s="1"/>
      <c r="M422" s="1"/>
    </row>
    <row r="423" spans="1:13" ht="12.75" hidden="1" customHeight="1">
      <c r="A423" s="1"/>
      <c r="B423" s="764" t="s">
        <v>425</v>
      </c>
      <c r="C423" s="689"/>
      <c r="D423" s="689"/>
      <c r="E423" s="689"/>
      <c r="F423" s="689"/>
      <c r="G423" s="765"/>
      <c r="H423" s="366">
        <f>SUM(G421:G422)</f>
        <v>525.09308992727279</v>
      </c>
      <c r="I423" s="1"/>
      <c r="J423" s="1"/>
      <c r="K423" s="1"/>
      <c r="L423" s="1"/>
      <c r="M423" s="1"/>
    </row>
    <row r="424" spans="1:13" ht="12.75" hidden="1" customHeight="1">
      <c r="A424" s="1"/>
      <c r="B424" s="766"/>
      <c r="C424" s="692"/>
      <c r="D424" s="692"/>
      <c r="E424" s="692"/>
      <c r="F424" s="692"/>
      <c r="G424" s="692"/>
      <c r="H424" s="700"/>
      <c r="I424" s="1"/>
      <c r="J424" s="1"/>
      <c r="K424" s="1"/>
      <c r="L424" s="1"/>
      <c r="M424" s="1"/>
    </row>
    <row r="425" spans="1:13" ht="12.75" hidden="1" customHeight="1">
      <c r="A425" s="1"/>
      <c r="B425" s="347" t="s">
        <v>426</v>
      </c>
      <c r="C425" s="48"/>
      <c r="D425" s="348"/>
      <c r="E425" s="348"/>
      <c r="F425" s="348"/>
      <c r="G425" s="348"/>
      <c r="H425" s="349"/>
      <c r="I425" s="1"/>
      <c r="J425" s="1"/>
      <c r="K425" s="1"/>
      <c r="L425" s="1"/>
      <c r="M425" s="1"/>
    </row>
    <row r="426" spans="1:13" ht="12.75" hidden="1" customHeight="1">
      <c r="A426" s="1"/>
      <c r="B426" s="347" t="s">
        <v>427</v>
      </c>
      <c r="C426" s="48"/>
      <c r="D426" s="348"/>
      <c r="E426" s="348"/>
      <c r="F426" s="348"/>
      <c r="G426" s="348"/>
      <c r="H426" s="349"/>
      <c r="I426" s="1"/>
      <c r="J426" s="1"/>
      <c r="K426" s="1"/>
      <c r="L426" s="1"/>
      <c r="M426" s="1"/>
    </row>
    <row r="427" spans="1:13" ht="12.75" hidden="1" customHeight="1">
      <c r="A427" s="1"/>
      <c r="B427" s="351" t="s">
        <v>428</v>
      </c>
      <c r="C427" s="90"/>
      <c r="D427" s="352"/>
      <c r="E427" s="352"/>
      <c r="F427" s="352"/>
      <c r="G427" s="352"/>
      <c r="H427" s="349"/>
      <c r="I427" s="1"/>
      <c r="J427" s="1"/>
      <c r="K427" s="1"/>
      <c r="L427" s="1"/>
      <c r="M427" s="1"/>
    </row>
    <row r="428" spans="1:13" ht="12.75" hidden="1" customHeight="1">
      <c r="A428" s="1"/>
      <c r="B428" s="368"/>
      <c r="C428" s="355"/>
      <c r="D428" s="355"/>
      <c r="E428" s="355"/>
      <c r="F428" s="355"/>
      <c r="G428" s="369"/>
      <c r="H428" s="358">
        <f>SUM(G427)</f>
        <v>0</v>
      </c>
      <c r="I428" s="1"/>
      <c r="J428" s="1"/>
      <c r="K428" s="1"/>
      <c r="L428" s="1"/>
      <c r="M428" s="1"/>
    </row>
    <row r="429" spans="1:13" ht="12.75" hidden="1" customHeight="1">
      <c r="A429" s="1"/>
      <c r="B429" s="367"/>
      <c r="C429" s="1"/>
      <c r="D429" s="1"/>
      <c r="E429" s="1"/>
      <c r="F429" s="1"/>
      <c r="G429" s="1"/>
      <c r="H429" s="260"/>
      <c r="I429" s="1"/>
      <c r="J429" s="1"/>
      <c r="K429" s="1"/>
      <c r="L429" s="1"/>
      <c r="M429" s="1"/>
    </row>
    <row r="430" spans="1:13" ht="12.75" hidden="1" customHeight="1">
      <c r="A430" s="1"/>
      <c r="B430" s="370" t="s">
        <v>429</v>
      </c>
      <c r="C430" s="355"/>
      <c r="D430" s="355"/>
      <c r="E430" s="355"/>
      <c r="F430" s="355"/>
      <c r="G430" s="369"/>
      <c r="H430" s="371">
        <f>H419+H423+H428</f>
        <v>892.00215245831134</v>
      </c>
      <c r="I430" s="1"/>
      <c r="J430" s="1"/>
      <c r="K430" s="1"/>
      <c r="L430" s="1"/>
      <c r="M430" s="1"/>
    </row>
    <row r="431" spans="1:13" ht="12.75" hidden="1" customHeight="1">
      <c r="A431" s="1"/>
      <c r="B431" s="367"/>
      <c r="C431" s="1"/>
      <c r="D431" s="1"/>
      <c r="E431" s="1"/>
      <c r="F431" s="1"/>
      <c r="G431" s="1"/>
      <c r="H431" s="372"/>
      <c r="I431" s="1"/>
      <c r="J431" s="1"/>
      <c r="K431" s="1"/>
      <c r="L431" s="1"/>
      <c r="M431" s="1"/>
    </row>
    <row r="432" spans="1:13" ht="12.75" hidden="1" customHeight="1">
      <c r="A432" s="1"/>
      <c r="B432" s="347" t="s">
        <v>349</v>
      </c>
      <c r="C432" s="48"/>
      <c r="D432" s="49">
        <f>'COEF.RESUMEN'!$H$5</f>
        <v>0.15</v>
      </c>
      <c r="E432" s="48"/>
      <c r="F432" s="48"/>
      <c r="G432" s="48"/>
      <c r="H432" s="350">
        <f>H430*D432</f>
        <v>133.80032286874669</v>
      </c>
      <c r="I432" s="1"/>
      <c r="J432" s="1"/>
      <c r="K432" s="1"/>
      <c r="L432" s="1"/>
      <c r="M432" s="1"/>
    </row>
    <row r="433" spans="1:13" ht="12.75" hidden="1" customHeight="1">
      <c r="A433" s="1"/>
      <c r="B433" s="373"/>
      <c r="C433" s="48"/>
      <c r="D433" s="49"/>
      <c r="E433" s="48"/>
      <c r="F433" s="48"/>
      <c r="G433" s="48"/>
      <c r="H433" s="374"/>
      <c r="I433" s="1"/>
      <c r="J433" s="1"/>
      <c r="K433" s="1"/>
      <c r="L433" s="1"/>
      <c r="M433" s="1"/>
    </row>
    <row r="434" spans="1:13" ht="12.75" hidden="1" customHeight="1">
      <c r="A434" s="1"/>
      <c r="B434" s="347"/>
      <c r="C434" s="48"/>
      <c r="D434" s="49"/>
      <c r="E434" s="48"/>
      <c r="F434" s="48"/>
      <c r="G434" s="48"/>
      <c r="H434" s="350"/>
      <c r="I434" s="1"/>
      <c r="J434" s="1"/>
      <c r="K434" s="1"/>
      <c r="L434" s="1"/>
      <c r="M434" s="1"/>
    </row>
    <row r="435" spans="1:13" ht="12.75" hidden="1" customHeight="1">
      <c r="A435" s="1"/>
      <c r="B435" s="347" t="s">
        <v>350</v>
      </c>
      <c r="C435" s="48"/>
      <c r="D435" s="49">
        <f>'COEF.RESUMEN'!$H$6</f>
        <v>0.1</v>
      </c>
      <c r="E435" s="48"/>
      <c r="F435" s="48"/>
      <c r="G435" s="48"/>
      <c r="H435" s="350">
        <f>H430*D435</f>
        <v>89.200215245831146</v>
      </c>
      <c r="I435" s="1"/>
      <c r="J435" s="1"/>
      <c r="K435" s="1"/>
      <c r="L435" s="1"/>
      <c r="M435" s="1"/>
    </row>
    <row r="436" spans="1:13" ht="12.75" hidden="1" customHeight="1">
      <c r="A436" s="1"/>
      <c r="B436" s="347"/>
      <c r="C436" s="48"/>
      <c r="D436" s="49"/>
      <c r="E436" s="48"/>
      <c r="F436" s="48"/>
      <c r="G436" s="48"/>
      <c r="H436" s="374">
        <f>H430+H432+H435</f>
        <v>1115.0026905728892</v>
      </c>
      <c r="I436" s="1"/>
      <c r="J436" s="1"/>
      <c r="K436" s="1"/>
      <c r="L436" s="1"/>
      <c r="M436" s="1"/>
    </row>
    <row r="437" spans="1:13" ht="12.75" hidden="1" customHeight="1">
      <c r="A437" s="1"/>
      <c r="B437" s="347" t="s">
        <v>430</v>
      </c>
      <c r="C437" s="48"/>
      <c r="D437" s="49">
        <f>'COEF.RESUMEN'!$H$8</f>
        <v>0.25</v>
      </c>
      <c r="E437" s="48"/>
      <c r="F437" s="48"/>
      <c r="G437" s="48"/>
      <c r="H437" s="350">
        <f>H436*D437</f>
        <v>278.75067264322229</v>
      </c>
      <c r="I437" s="1"/>
      <c r="J437" s="1"/>
      <c r="K437" s="1"/>
      <c r="L437" s="1"/>
      <c r="M437" s="1"/>
    </row>
    <row r="438" spans="1:13" ht="12.75" hidden="1" customHeight="1">
      <c r="A438" s="1"/>
      <c r="B438" s="347"/>
      <c r="C438" s="48"/>
      <c r="D438" s="48"/>
      <c r="E438" s="48"/>
      <c r="F438" s="48"/>
      <c r="G438" s="48"/>
      <c r="H438" s="375"/>
      <c r="I438" s="1"/>
      <c r="J438" s="1"/>
      <c r="K438" s="1"/>
      <c r="L438" s="1"/>
      <c r="M438" s="1"/>
    </row>
    <row r="439" spans="1:13" ht="12.75" hidden="1" customHeight="1">
      <c r="A439" s="1"/>
      <c r="B439" s="376" t="s">
        <v>431</v>
      </c>
      <c r="C439" s="340"/>
      <c r="D439" s="340"/>
      <c r="E439" s="340"/>
      <c r="F439" s="340"/>
      <c r="G439" s="377"/>
      <c r="H439" s="371">
        <f>H436+H437</f>
        <v>1393.7533632161114</v>
      </c>
      <c r="I439" s="1"/>
      <c r="J439" s="1"/>
      <c r="K439" s="1"/>
      <c r="L439" s="1"/>
      <c r="M439" s="1"/>
    </row>
    <row r="440" spans="1:13" ht="12.75" hidden="1" customHeight="1">
      <c r="A440" s="1"/>
      <c r="B440" s="253"/>
      <c r="C440" s="253"/>
      <c r="D440" s="253"/>
      <c r="E440" s="253"/>
      <c r="F440" s="246"/>
      <c r="G440" s="253"/>
      <c r="H440" s="253"/>
      <c r="I440" s="1"/>
      <c r="J440" s="1"/>
      <c r="K440" s="1"/>
      <c r="L440" s="1"/>
      <c r="M440" s="1"/>
    </row>
    <row r="441" spans="1:13" ht="12.75" hidden="1" customHeight="1">
      <c r="A441" s="1"/>
      <c r="B441" s="708" t="s">
        <v>469</v>
      </c>
      <c r="C441" s="687"/>
      <c r="D441" s="762" t="s">
        <v>470</v>
      </c>
      <c r="E441" s="687"/>
      <c r="F441" s="341" t="s">
        <v>43</v>
      </c>
      <c r="G441" s="763">
        <v>1</v>
      </c>
      <c r="H441" s="687"/>
      <c r="I441" s="1"/>
      <c r="J441" s="1"/>
      <c r="K441" s="1"/>
      <c r="L441" s="1"/>
      <c r="M441" s="1"/>
    </row>
    <row r="442" spans="1:13" ht="12.75" hidden="1" customHeight="1">
      <c r="A442" s="1"/>
      <c r="B442" s="342" t="s">
        <v>416</v>
      </c>
      <c r="C442" s="343" t="s">
        <v>16</v>
      </c>
      <c r="D442" s="342" t="s">
        <v>417</v>
      </c>
      <c r="E442" s="342" t="s">
        <v>418</v>
      </c>
      <c r="F442" s="342" t="s">
        <v>419</v>
      </c>
      <c r="G442" s="342" t="s">
        <v>420</v>
      </c>
      <c r="H442" s="342" t="s">
        <v>421</v>
      </c>
      <c r="I442" s="1"/>
      <c r="J442" s="1"/>
      <c r="K442" s="1"/>
      <c r="L442" s="1"/>
      <c r="M442" s="1"/>
    </row>
    <row r="443" spans="1:13" ht="12.75" hidden="1" customHeight="1">
      <c r="A443" s="1"/>
      <c r="B443" s="344" t="s">
        <v>447</v>
      </c>
      <c r="C443" s="160" t="s">
        <v>34</v>
      </c>
      <c r="D443" s="345">
        <v>0.3</v>
      </c>
      <c r="E443" s="352">
        <f>D443*$G$441</f>
        <v>0.3</v>
      </c>
      <c r="F443" s="345">
        <f>'LISTA DE PRECIOS '!J31</f>
        <v>1223.0302084367952</v>
      </c>
      <c r="G443" s="352">
        <f>E443*F443</f>
        <v>366.90906253103856</v>
      </c>
      <c r="H443" s="346"/>
      <c r="I443" s="1"/>
      <c r="J443" s="1"/>
      <c r="K443" s="1"/>
      <c r="L443" s="1"/>
      <c r="M443" s="1"/>
    </row>
    <row r="444" spans="1:13" ht="12.75" hidden="1" customHeight="1">
      <c r="A444" s="1"/>
      <c r="B444" s="380"/>
      <c r="C444" s="106"/>
      <c r="D444" s="381"/>
      <c r="E444" s="352"/>
      <c r="F444" s="381"/>
      <c r="G444" s="352"/>
      <c r="H444" s="382"/>
      <c r="I444" s="1"/>
      <c r="J444" s="1"/>
      <c r="K444" s="1"/>
      <c r="L444" s="1"/>
      <c r="M444" s="1"/>
    </row>
    <row r="445" spans="1:13" ht="12.75" hidden="1" customHeight="1">
      <c r="A445" s="1"/>
      <c r="B445" s="380"/>
      <c r="C445" s="106"/>
      <c r="D445" s="381"/>
      <c r="E445" s="352"/>
      <c r="F445" s="381"/>
      <c r="G445" s="352"/>
      <c r="H445" s="382"/>
      <c r="I445" s="1"/>
      <c r="J445" s="1"/>
      <c r="K445" s="1"/>
      <c r="L445" s="1"/>
      <c r="M445" s="1"/>
    </row>
    <row r="446" spans="1:13" ht="12.75" hidden="1" customHeight="1">
      <c r="A446" s="1"/>
      <c r="B446" s="380"/>
      <c r="C446" s="106"/>
      <c r="D446" s="381"/>
      <c r="E446" s="348"/>
      <c r="F446" s="381"/>
      <c r="G446" s="352"/>
      <c r="H446" s="382"/>
      <c r="I446" s="1"/>
      <c r="J446" s="1"/>
      <c r="K446" s="1"/>
      <c r="L446" s="1"/>
      <c r="M446" s="1"/>
    </row>
    <row r="447" spans="1:13" ht="12.75" hidden="1" customHeight="1">
      <c r="A447" s="1"/>
      <c r="B447" s="380"/>
      <c r="C447" s="106"/>
      <c r="D447" s="381"/>
      <c r="E447" s="381"/>
      <c r="F447" s="381"/>
      <c r="G447" s="352"/>
      <c r="H447" s="382"/>
      <c r="I447" s="1"/>
      <c r="J447" s="1"/>
      <c r="K447" s="1"/>
      <c r="L447" s="1"/>
      <c r="M447" s="1"/>
    </row>
    <row r="448" spans="1:13" ht="12.75" hidden="1" customHeight="1">
      <c r="A448" s="1"/>
      <c r="B448" s="347"/>
      <c r="C448" s="48"/>
      <c r="D448" s="348"/>
      <c r="E448" s="348"/>
      <c r="F448" s="348"/>
      <c r="G448" s="352"/>
      <c r="H448" s="349"/>
      <c r="I448" s="1"/>
      <c r="J448" s="1"/>
      <c r="K448" s="1"/>
      <c r="L448" s="1"/>
      <c r="M448" s="1"/>
    </row>
    <row r="449" spans="1:13" ht="12.75" hidden="1" customHeight="1">
      <c r="A449" s="1"/>
      <c r="B449" s="351"/>
      <c r="C449" s="90"/>
      <c r="D449" s="352"/>
      <c r="E449" s="352"/>
      <c r="F449" s="352"/>
      <c r="G449" s="352"/>
      <c r="H449" s="353"/>
      <c r="I449" s="1"/>
      <c r="J449" s="1"/>
      <c r="K449" s="1"/>
      <c r="L449" s="1"/>
      <c r="M449" s="1"/>
    </row>
    <row r="450" spans="1:13" ht="12.75" hidden="1" customHeight="1">
      <c r="A450" s="1"/>
      <c r="B450" s="354" t="s">
        <v>422</v>
      </c>
      <c r="C450" s="355"/>
      <c r="D450" s="356"/>
      <c r="E450" s="356"/>
      <c r="F450" s="356"/>
      <c r="G450" s="357"/>
      <c r="H450" s="358">
        <f>SUM(G443:G449)</f>
        <v>366.90906253103856</v>
      </c>
      <c r="I450" s="1"/>
      <c r="J450" s="1"/>
      <c r="K450" s="1"/>
      <c r="L450" s="1"/>
      <c r="M450" s="1"/>
    </row>
    <row r="451" spans="1:13" ht="12.75" hidden="1" customHeight="1">
      <c r="A451" s="1"/>
      <c r="B451" s="359"/>
      <c r="C451" s="50"/>
      <c r="D451" s="360"/>
      <c r="E451" s="360"/>
      <c r="F451" s="360"/>
      <c r="G451" s="360"/>
      <c r="H451" s="361"/>
      <c r="I451" s="1"/>
      <c r="J451" s="1"/>
      <c r="K451" s="1"/>
      <c r="L451" s="1"/>
      <c r="M451" s="1"/>
    </row>
    <row r="452" spans="1:13" ht="12.75" hidden="1" customHeight="1">
      <c r="A452" s="1"/>
      <c r="B452" s="351"/>
      <c r="C452" s="90"/>
      <c r="D452" s="352"/>
      <c r="E452" s="352"/>
      <c r="F452" s="352"/>
      <c r="G452" s="352"/>
      <c r="H452" s="364"/>
      <c r="I452" s="1"/>
      <c r="J452" s="1"/>
      <c r="K452" s="1"/>
      <c r="L452" s="1"/>
      <c r="M452" s="1"/>
    </row>
    <row r="453" spans="1:13" ht="12.75" hidden="1" customHeight="1">
      <c r="A453" s="1"/>
      <c r="B453" s="351" t="s">
        <v>423</v>
      </c>
      <c r="C453" s="90" t="s">
        <v>424</v>
      </c>
      <c r="D453" s="352">
        <v>0.8</v>
      </c>
      <c r="E453" s="352">
        <f>D453*$G$441</f>
        <v>0.8</v>
      </c>
      <c r="F453" s="352">
        <f>'MANO DE OBRA'!K11</f>
        <v>875.15514987878794</v>
      </c>
      <c r="G453" s="352">
        <f>E453*F453</f>
        <v>700.12411990303042</v>
      </c>
      <c r="H453" s="365"/>
      <c r="I453" s="1"/>
      <c r="J453" s="1"/>
      <c r="K453" s="1"/>
      <c r="L453" s="1"/>
      <c r="M453" s="1"/>
    </row>
    <row r="454" spans="1:13" ht="12.75" hidden="1" customHeight="1">
      <c r="A454" s="1"/>
      <c r="B454" s="764" t="s">
        <v>425</v>
      </c>
      <c r="C454" s="689"/>
      <c r="D454" s="689"/>
      <c r="E454" s="689"/>
      <c r="F454" s="689"/>
      <c r="G454" s="765"/>
      <c r="H454" s="366">
        <f>SUM(G452:G453)</f>
        <v>700.12411990303042</v>
      </c>
      <c r="I454" s="1"/>
      <c r="J454" s="1"/>
      <c r="K454" s="1"/>
      <c r="L454" s="1"/>
      <c r="M454" s="1"/>
    </row>
    <row r="455" spans="1:13" ht="12.75" hidden="1" customHeight="1">
      <c r="A455" s="1"/>
      <c r="B455" s="766"/>
      <c r="C455" s="692"/>
      <c r="D455" s="692"/>
      <c r="E455" s="692"/>
      <c r="F455" s="692"/>
      <c r="G455" s="692"/>
      <c r="H455" s="700"/>
      <c r="I455" s="1"/>
      <c r="J455" s="1"/>
      <c r="K455" s="1"/>
      <c r="L455" s="1"/>
      <c r="M455" s="1"/>
    </row>
    <row r="456" spans="1:13" ht="12.75" hidden="1" customHeight="1">
      <c r="A456" s="1"/>
      <c r="B456" s="347" t="s">
        <v>426</v>
      </c>
      <c r="C456" s="48"/>
      <c r="D456" s="348"/>
      <c r="E456" s="348"/>
      <c r="F456" s="348"/>
      <c r="G456" s="348"/>
      <c r="H456" s="349"/>
      <c r="I456" s="1"/>
      <c r="J456" s="1"/>
      <c r="K456" s="1"/>
      <c r="L456" s="1"/>
      <c r="M456" s="1"/>
    </row>
    <row r="457" spans="1:13" ht="12.75" hidden="1" customHeight="1">
      <c r="A457" s="1"/>
      <c r="B457" s="347" t="s">
        <v>427</v>
      </c>
      <c r="C457" s="48"/>
      <c r="D457" s="348"/>
      <c r="E457" s="348"/>
      <c r="F457" s="348"/>
      <c r="G457" s="348"/>
      <c r="H457" s="349"/>
      <c r="I457" s="1"/>
      <c r="J457" s="1"/>
      <c r="K457" s="1"/>
      <c r="L457" s="1"/>
      <c r="M457" s="1"/>
    </row>
    <row r="458" spans="1:13" ht="12.75" hidden="1" customHeight="1">
      <c r="A458" s="1"/>
      <c r="B458" s="351" t="s">
        <v>428</v>
      </c>
      <c r="C458" s="90"/>
      <c r="D458" s="352"/>
      <c r="E458" s="352"/>
      <c r="F458" s="352"/>
      <c r="G458" s="352"/>
      <c r="H458" s="349"/>
      <c r="I458" s="1"/>
      <c r="J458" s="1"/>
      <c r="K458" s="1"/>
      <c r="L458" s="1"/>
      <c r="M458" s="1"/>
    </row>
    <row r="459" spans="1:13" ht="12.75" hidden="1" customHeight="1">
      <c r="A459" s="1"/>
      <c r="B459" s="368"/>
      <c r="C459" s="355"/>
      <c r="D459" s="355"/>
      <c r="E459" s="355"/>
      <c r="F459" s="355"/>
      <c r="G459" s="369"/>
      <c r="H459" s="358">
        <f>SUM(G458)</f>
        <v>0</v>
      </c>
      <c r="I459" s="1"/>
      <c r="J459" s="1"/>
      <c r="K459" s="1"/>
      <c r="L459" s="1"/>
      <c r="M459" s="1"/>
    </row>
    <row r="460" spans="1:13" ht="12.75" hidden="1" customHeight="1">
      <c r="A460" s="1"/>
      <c r="B460" s="367"/>
      <c r="C460" s="1"/>
      <c r="D460" s="1"/>
      <c r="E460" s="1"/>
      <c r="F460" s="1"/>
      <c r="G460" s="1"/>
      <c r="H460" s="260"/>
      <c r="I460" s="1"/>
      <c r="J460" s="1"/>
      <c r="K460" s="1"/>
      <c r="L460" s="1"/>
      <c r="M460" s="1"/>
    </row>
    <row r="461" spans="1:13" ht="12.75" hidden="1" customHeight="1">
      <c r="A461" s="1"/>
      <c r="B461" s="370" t="s">
        <v>429</v>
      </c>
      <c r="C461" s="355"/>
      <c r="D461" s="355"/>
      <c r="E461" s="355"/>
      <c r="F461" s="355"/>
      <c r="G461" s="369"/>
      <c r="H461" s="371">
        <f>H450+H454+H459</f>
        <v>1067.033182434069</v>
      </c>
      <c r="I461" s="1"/>
      <c r="J461" s="1"/>
      <c r="K461" s="1"/>
      <c r="L461" s="1"/>
      <c r="M461" s="1"/>
    </row>
    <row r="462" spans="1:13" ht="12.75" hidden="1" customHeight="1">
      <c r="A462" s="1"/>
      <c r="B462" s="367"/>
      <c r="C462" s="1"/>
      <c r="D462" s="1"/>
      <c r="E462" s="1"/>
      <c r="F462" s="1"/>
      <c r="G462" s="1"/>
      <c r="H462" s="372"/>
      <c r="I462" s="1"/>
      <c r="J462" s="1"/>
      <c r="K462" s="1"/>
      <c r="L462" s="1"/>
      <c r="M462" s="1"/>
    </row>
    <row r="463" spans="1:13" ht="12.75" hidden="1" customHeight="1">
      <c r="A463" s="1"/>
      <c r="B463" s="347" t="s">
        <v>349</v>
      </c>
      <c r="C463" s="48"/>
      <c r="D463" s="49">
        <f>'COEF.RESUMEN'!$H$5</f>
        <v>0.15</v>
      </c>
      <c r="E463" s="48"/>
      <c r="F463" s="48"/>
      <c r="G463" s="48"/>
      <c r="H463" s="350">
        <f>H461*D463</f>
        <v>160.05497736511035</v>
      </c>
      <c r="I463" s="1"/>
      <c r="J463" s="1"/>
      <c r="K463" s="1"/>
      <c r="L463" s="1"/>
      <c r="M463" s="1"/>
    </row>
    <row r="464" spans="1:13" ht="12.75" hidden="1" customHeight="1">
      <c r="A464" s="1"/>
      <c r="B464" s="373"/>
      <c r="C464" s="48"/>
      <c r="D464" s="49"/>
      <c r="E464" s="48"/>
      <c r="F464" s="48"/>
      <c r="G464" s="48"/>
      <c r="H464" s="374"/>
      <c r="I464" s="1"/>
      <c r="J464" s="1"/>
      <c r="K464" s="1"/>
      <c r="L464" s="1"/>
      <c r="M464" s="1"/>
    </row>
    <row r="465" spans="1:13" ht="12.75" hidden="1" customHeight="1">
      <c r="A465" s="1"/>
      <c r="B465" s="347"/>
      <c r="C465" s="48"/>
      <c r="D465" s="49"/>
      <c r="E465" s="48"/>
      <c r="F465" s="48"/>
      <c r="G465" s="48"/>
      <c r="H465" s="350"/>
      <c r="I465" s="1"/>
      <c r="J465" s="1"/>
      <c r="K465" s="1"/>
      <c r="L465" s="1"/>
      <c r="M465" s="1"/>
    </row>
    <row r="466" spans="1:13" ht="12.75" hidden="1" customHeight="1">
      <c r="A466" s="1"/>
      <c r="B466" s="347" t="s">
        <v>350</v>
      </c>
      <c r="C466" s="48"/>
      <c r="D466" s="49">
        <f>'COEF.RESUMEN'!$H$6</f>
        <v>0.1</v>
      </c>
      <c r="E466" s="48"/>
      <c r="F466" s="48"/>
      <c r="G466" s="48"/>
      <c r="H466" s="350">
        <f>H461*D466</f>
        <v>106.7033182434069</v>
      </c>
      <c r="I466" s="1"/>
      <c r="J466" s="1"/>
      <c r="K466" s="1"/>
      <c r="L466" s="1"/>
      <c r="M466" s="1"/>
    </row>
    <row r="467" spans="1:13" ht="12.75" hidden="1" customHeight="1">
      <c r="A467" s="1"/>
      <c r="B467" s="347"/>
      <c r="C467" s="48"/>
      <c r="D467" s="49"/>
      <c r="E467" s="48"/>
      <c r="F467" s="48"/>
      <c r="G467" s="48"/>
      <c r="H467" s="374">
        <f>H461+H463+H466</f>
        <v>1333.7914780425863</v>
      </c>
      <c r="I467" s="1"/>
      <c r="J467" s="1"/>
      <c r="K467" s="1"/>
      <c r="L467" s="1"/>
      <c r="M467" s="1"/>
    </row>
    <row r="468" spans="1:13" ht="12.75" hidden="1" customHeight="1">
      <c r="A468" s="1"/>
      <c r="B468" s="347" t="s">
        <v>430</v>
      </c>
      <c r="C468" s="48"/>
      <c r="D468" s="49">
        <f>'COEF.RESUMEN'!$H$8</f>
        <v>0.25</v>
      </c>
      <c r="E468" s="48"/>
      <c r="F468" s="48"/>
      <c r="G468" s="48"/>
      <c r="H468" s="350">
        <f>H467*D468</f>
        <v>333.44786951064657</v>
      </c>
      <c r="I468" s="1"/>
      <c r="J468" s="1"/>
      <c r="K468" s="1"/>
      <c r="L468" s="1"/>
      <c r="M468" s="1"/>
    </row>
    <row r="469" spans="1:13" ht="12.75" hidden="1" customHeight="1">
      <c r="A469" s="1"/>
      <c r="B469" s="347"/>
      <c r="C469" s="48"/>
      <c r="D469" s="48"/>
      <c r="E469" s="48"/>
      <c r="F469" s="48"/>
      <c r="G469" s="48"/>
      <c r="H469" s="375"/>
      <c r="I469" s="1"/>
      <c r="J469" s="1"/>
      <c r="K469" s="1"/>
      <c r="L469" s="1"/>
      <c r="M469" s="1"/>
    </row>
    <row r="470" spans="1:13" ht="12.75" hidden="1" customHeight="1">
      <c r="A470" s="1"/>
      <c r="B470" s="376" t="s">
        <v>431</v>
      </c>
      <c r="C470" s="340"/>
      <c r="D470" s="340"/>
      <c r="E470" s="340"/>
      <c r="F470" s="340"/>
      <c r="G470" s="377"/>
      <c r="H470" s="371">
        <f>H467+H468</f>
        <v>1667.2393475532328</v>
      </c>
      <c r="I470" s="1"/>
      <c r="J470" s="1"/>
      <c r="K470" s="1"/>
      <c r="L470" s="1"/>
      <c r="M470" s="1"/>
    </row>
    <row r="471" spans="1:13" ht="12.75" hidden="1" customHeight="1">
      <c r="A471" s="1"/>
      <c r="B471" s="253"/>
      <c r="C471" s="253"/>
      <c r="D471" s="253"/>
      <c r="E471" s="253"/>
      <c r="F471" s="246"/>
      <c r="G471" s="253"/>
      <c r="H471" s="253"/>
      <c r="I471" s="1"/>
      <c r="J471" s="1"/>
      <c r="K471" s="1"/>
      <c r="L471" s="1"/>
      <c r="M471" s="1"/>
    </row>
    <row r="472" spans="1:13" ht="25.5" hidden="1" customHeight="1">
      <c r="A472" s="1"/>
      <c r="B472" s="708" t="s">
        <v>471</v>
      </c>
      <c r="C472" s="687"/>
      <c r="D472" s="762" t="s">
        <v>472</v>
      </c>
      <c r="E472" s="687"/>
      <c r="F472" s="341" t="s">
        <v>29</v>
      </c>
      <c r="G472" s="763">
        <v>1</v>
      </c>
      <c r="H472" s="687"/>
      <c r="I472" s="1"/>
      <c r="J472" s="1"/>
      <c r="K472" s="1"/>
      <c r="L472" s="1"/>
      <c r="M472" s="1"/>
    </row>
    <row r="473" spans="1:13" ht="12.75" hidden="1" customHeight="1">
      <c r="A473" s="1"/>
      <c r="B473" s="342" t="s">
        <v>416</v>
      </c>
      <c r="C473" s="343" t="s">
        <v>16</v>
      </c>
      <c r="D473" s="342" t="s">
        <v>417</v>
      </c>
      <c r="E473" s="342" t="s">
        <v>418</v>
      </c>
      <c r="F473" s="342" t="s">
        <v>419</v>
      </c>
      <c r="G473" s="342" t="s">
        <v>420</v>
      </c>
      <c r="H473" s="342" t="s">
        <v>421</v>
      </c>
      <c r="I473" s="1"/>
      <c r="J473" s="1"/>
      <c r="K473" s="1"/>
      <c r="L473" s="1"/>
      <c r="M473" s="1"/>
    </row>
    <row r="474" spans="1:13" ht="12.75" hidden="1" customHeight="1">
      <c r="A474" s="1"/>
      <c r="B474" s="344" t="s">
        <v>447</v>
      </c>
      <c r="C474" s="160" t="s">
        <v>34</v>
      </c>
      <c r="D474" s="345">
        <v>0.3</v>
      </c>
      <c r="E474" s="352">
        <f>D474*$G$472</f>
        <v>0.3</v>
      </c>
      <c r="F474" s="345">
        <f>'LISTA DE PRECIOS '!J31</f>
        <v>1223.0302084367952</v>
      </c>
      <c r="G474" s="352">
        <f>E474*F474</f>
        <v>366.90906253103856</v>
      </c>
      <c r="H474" s="346"/>
      <c r="I474" s="1"/>
      <c r="J474" s="1"/>
      <c r="K474" s="1"/>
      <c r="L474" s="1"/>
      <c r="M474" s="1"/>
    </row>
    <row r="475" spans="1:13" ht="12.75" hidden="1" customHeight="1">
      <c r="A475" s="1"/>
      <c r="B475" s="380"/>
      <c r="C475" s="106"/>
      <c r="D475" s="381"/>
      <c r="E475" s="352"/>
      <c r="F475" s="381"/>
      <c r="G475" s="352"/>
      <c r="H475" s="382"/>
      <c r="I475" s="1"/>
      <c r="J475" s="1"/>
      <c r="K475" s="1"/>
      <c r="L475" s="1"/>
      <c r="M475" s="1"/>
    </row>
    <row r="476" spans="1:13" ht="12.75" hidden="1" customHeight="1">
      <c r="A476" s="1"/>
      <c r="B476" s="380"/>
      <c r="C476" s="106"/>
      <c r="D476" s="381"/>
      <c r="E476" s="352"/>
      <c r="F476" s="381"/>
      <c r="G476" s="352"/>
      <c r="H476" s="382"/>
      <c r="I476" s="1"/>
      <c r="J476" s="1"/>
      <c r="K476" s="1"/>
      <c r="L476" s="1"/>
      <c r="M476" s="1"/>
    </row>
    <row r="477" spans="1:13" ht="12.75" hidden="1" customHeight="1">
      <c r="A477" s="1"/>
      <c r="B477" s="380"/>
      <c r="C477" s="106"/>
      <c r="D477" s="381"/>
      <c r="E477" s="348"/>
      <c r="F477" s="381"/>
      <c r="G477" s="352"/>
      <c r="H477" s="382"/>
      <c r="I477" s="1"/>
      <c r="J477" s="1"/>
      <c r="K477" s="1"/>
      <c r="L477" s="1"/>
      <c r="M477" s="1"/>
    </row>
    <row r="478" spans="1:13" ht="12.75" hidden="1" customHeight="1">
      <c r="A478" s="1"/>
      <c r="B478" s="380"/>
      <c r="C478" s="106"/>
      <c r="D478" s="381"/>
      <c r="E478" s="381"/>
      <c r="F478" s="381"/>
      <c r="G478" s="352"/>
      <c r="H478" s="382"/>
      <c r="I478" s="1"/>
      <c r="J478" s="1"/>
      <c r="K478" s="1"/>
      <c r="L478" s="1"/>
      <c r="M478" s="1"/>
    </row>
    <row r="479" spans="1:13" ht="12.75" hidden="1" customHeight="1">
      <c r="A479" s="1"/>
      <c r="B479" s="347"/>
      <c r="C479" s="48"/>
      <c r="D479" s="348"/>
      <c r="E479" s="348"/>
      <c r="F479" s="348"/>
      <c r="G479" s="352"/>
      <c r="H479" s="349"/>
      <c r="I479" s="1"/>
      <c r="J479" s="1"/>
      <c r="K479" s="1"/>
      <c r="L479" s="1"/>
      <c r="M479" s="1"/>
    </row>
    <row r="480" spans="1:13" ht="12.75" hidden="1" customHeight="1">
      <c r="A480" s="1"/>
      <c r="B480" s="351"/>
      <c r="C480" s="90"/>
      <c r="D480" s="352"/>
      <c r="E480" s="352"/>
      <c r="F480" s="352"/>
      <c r="G480" s="352"/>
      <c r="H480" s="353"/>
      <c r="I480" s="1"/>
      <c r="J480" s="1"/>
      <c r="K480" s="1"/>
      <c r="L480" s="1"/>
      <c r="M480" s="1"/>
    </row>
    <row r="481" spans="1:13" ht="12.75" hidden="1" customHeight="1">
      <c r="A481" s="1"/>
      <c r="B481" s="354" t="s">
        <v>422</v>
      </c>
      <c r="C481" s="355"/>
      <c r="D481" s="356"/>
      <c r="E481" s="356"/>
      <c r="F481" s="356"/>
      <c r="G481" s="357"/>
      <c r="H481" s="358">
        <f>SUM(G474:G480)</f>
        <v>366.90906253103856</v>
      </c>
      <c r="I481" s="1"/>
      <c r="J481" s="1"/>
      <c r="K481" s="1"/>
      <c r="L481" s="1"/>
      <c r="M481" s="1"/>
    </row>
    <row r="482" spans="1:13" ht="12.75" hidden="1" customHeight="1">
      <c r="A482" s="1"/>
      <c r="B482" s="359"/>
      <c r="C482" s="50"/>
      <c r="D482" s="360"/>
      <c r="E482" s="360"/>
      <c r="F482" s="360"/>
      <c r="G482" s="360"/>
      <c r="H482" s="361"/>
      <c r="I482" s="1"/>
      <c r="J482" s="1"/>
      <c r="K482" s="1"/>
      <c r="L482" s="1"/>
      <c r="M482" s="1"/>
    </row>
    <row r="483" spans="1:13" ht="12.75" hidden="1" customHeight="1">
      <c r="A483" s="1"/>
      <c r="B483" s="351"/>
      <c r="C483" s="90"/>
      <c r="D483" s="352"/>
      <c r="E483" s="352"/>
      <c r="F483" s="352"/>
      <c r="G483" s="352"/>
      <c r="H483" s="364"/>
      <c r="I483" s="1"/>
      <c r="J483" s="1"/>
      <c r="K483" s="1"/>
      <c r="L483" s="1"/>
      <c r="M483" s="1"/>
    </row>
    <row r="484" spans="1:13" ht="12.75" hidden="1" customHeight="1">
      <c r="A484" s="1"/>
      <c r="B484" s="351" t="s">
        <v>423</v>
      </c>
      <c r="C484" s="90" t="s">
        <v>424</v>
      </c>
      <c r="D484" s="352">
        <v>0.9</v>
      </c>
      <c r="E484" s="352">
        <f>D484*$G$472</f>
        <v>0.9</v>
      </c>
      <c r="F484" s="352">
        <f>'MANO DE OBRA'!K11</f>
        <v>875.15514987878794</v>
      </c>
      <c r="G484" s="352">
        <f>E484*F484</f>
        <v>787.63963489090918</v>
      </c>
      <c r="H484" s="365"/>
      <c r="I484" s="1"/>
      <c r="J484" s="1"/>
      <c r="K484" s="1"/>
      <c r="L484" s="1"/>
      <c r="M484" s="1"/>
    </row>
    <row r="485" spans="1:13" ht="12.75" hidden="1" customHeight="1">
      <c r="A485" s="1"/>
      <c r="B485" s="764" t="s">
        <v>425</v>
      </c>
      <c r="C485" s="689"/>
      <c r="D485" s="689"/>
      <c r="E485" s="689"/>
      <c r="F485" s="689"/>
      <c r="G485" s="765"/>
      <c r="H485" s="366">
        <f>SUM(G483:G484)</f>
        <v>787.63963489090918</v>
      </c>
      <c r="I485" s="1"/>
      <c r="J485" s="1"/>
      <c r="K485" s="1"/>
      <c r="L485" s="1"/>
      <c r="M485" s="1"/>
    </row>
    <row r="486" spans="1:13" ht="12.75" hidden="1" customHeight="1">
      <c r="A486" s="1"/>
      <c r="B486" s="766"/>
      <c r="C486" s="692"/>
      <c r="D486" s="692"/>
      <c r="E486" s="692"/>
      <c r="F486" s="692"/>
      <c r="G486" s="692"/>
      <c r="H486" s="700"/>
      <c r="I486" s="1"/>
      <c r="J486" s="1"/>
      <c r="K486" s="1"/>
      <c r="L486" s="1"/>
      <c r="M486" s="1"/>
    </row>
    <row r="487" spans="1:13" ht="12.75" hidden="1" customHeight="1">
      <c r="A487" s="1"/>
      <c r="B487" s="347" t="s">
        <v>426</v>
      </c>
      <c r="C487" s="48"/>
      <c r="D487" s="348"/>
      <c r="E487" s="348"/>
      <c r="F487" s="348"/>
      <c r="G487" s="348"/>
      <c r="H487" s="349"/>
      <c r="I487" s="1"/>
      <c r="J487" s="1"/>
      <c r="K487" s="1"/>
      <c r="L487" s="1"/>
      <c r="M487" s="1"/>
    </row>
    <row r="488" spans="1:13" ht="12.75" hidden="1" customHeight="1">
      <c r="A488" s="1"/>
      <c r="B488" s="347" t="s">
        <v>427</v>
      </c>
      <c r="C488" s="48"/>
      <c r="D488" s="348"/>
      <c r="E488" s="348"/>
      <c r="F488" s="348"/>
      <c r="G488" s="348"/>
      <c r="H488" s="349"/>
      <c r="I488" s="1"/>
      <c r="J488" s="1"/>
      <c r="K488" s="1"/>
      <c r="L488" s="1"/>
      <c r="M488" s="1"/>
    </row>
    <row r="489" spans="1:13" ht="12.75" hidden="1" customHeight="1">
      <c r="A489" s="1"/>
      <c r="B489" s="351" t="s">
        <v>428</v>
      </c>
      <c r="C489" s="90"/>
      <c r="D489" s="352"/>
      <c r="E489" s="352"/>
      <c r="F489" s="352"/>
      <c r="G489" s="352"/>
      <c r="H489" s="349"/>
      <c r="I489" s="1"/>
      <c r="J489" s="1"/>
      <c r="K489" s="1"/>
      <c r="L489" s="1"/>
      <c r="M489" s="1"/>
    </row>
    <row r="490" spans="1:13" ht="12.75" hidden="1" customHeight="1">
      <c r="A490" s="1"/>
      <c r="B490" s="368"/>
      <c r="C490" s="355"/>
      <c r="D490" s="355"/>
      <c r="E490" s="355"/>
      <c r="F490" s="355"/>
      <c r="G490" s="369"/>
      <c r="H490" s="358">
        <f>SUM(G489)</f>
        <v>0</v>
      </c>
      <c r="I490" s="1"/>
      <c r="J490" s="1"/>
      <c r="K490" s="1"/>
      <c r="L490" s="1"/>
      <c r="M490" s="1"/>
    </row>
    <row r="491" spans="1:13" ht="12.75" hidden="1" customHeight="1">
      <c r="A491" s="1"/>
      <c r="B491" s="367"/>
      <c r="C491" s="1"/>
      <c r="D491" s="1"/>
      <c r="E491" s="1"/>
      <c r="F491" s="1"/>
      <c r="G491" s="1"/>
      <c r="H491" s="260"/>
      <c r="I491" s="1"/>
      <c r="J491" s="1"/>
      <c r="K491" s="1"/>
      <c r="L491" s="1"/>
      <c r="M491" s="1"/>
    </row>
    <row r="492" spans="1:13" ht="12.75" hidden="1" customHeight="1">
      <c r="A492" s="1"/>
      <c r="B492" s="370" t="s">
        <v>429</v>
      </c>
      <c r="C492" s="355"/>
      <c r="D492" s="355"/>
      <c r="E492" s="355"/>
      <c r="F492" s="355"/>
      <c r="G492" s="369"/>
      <c r="H492" s="371">
        <f>H481+H485+H490</f>
        <v>1154.5486974219477</v>
      </c>
      <c r="I492" s="1"/>
      <c r="J492" s="1"/>
      <c r="K492" s="1"/>
      <c r="L492" s="1"/>
      <c r="M492" s="1"/>
    </row>
    <row r="493" spans="1:13" ht="12.75" hidden="1" customHeight="1">
      <c r="A493" s="1"/>
      <c r="B493" s="367"/>
      <c r="C493" s="1"/>
      <c r="D493" s="1"/>
      <c r="E493" s="1"/>
      <c r="F493" s="1"/>
      <c r="G493" s="1"/>
      <c r="H493" s="372"/>
      <c r="I493" s="1"/>
      <c r="J493" s="1"/>
      <c r="K493" s="1"/>
      <c r="L493" s="1"/>
      <c r="M493" s="1"/>
    </row>
    <row r="494" spans="1:13" ht="12.75" hidden="1" customHeight="1">
      <c r="A494" s="1"/>
      <c r="B494" s="347" t="s">
        <v>349</v>
      </c>
      <c r="C494" s="48"/>
      <c r="D494" s="49">
        <f>'COEF.RESUMEN'!$H$5</f>
        <v>0.15</v>
      </c>
      <c r="E494" s="48"/>
      <c r="F494" s="48"/>
      <c r="G494" s="48"/>
      <c r="H494" s="350">
        <f>H492*D494</f>
        <v>173.18230461329216</v>
      </c>
      <c r="I494" s="1"/>
      <c r="J494" s="1"/>
      <c r="K494" s="1"/>
      <c r="L494" s="1"/>
      <c r="M494" s="1"/>
    </row>
    <row r="495" spans="1:13" ht="12.75" hidden="1" customHeight="1">
      <c r="A495" s="1"/>
      <c r="B495" s="373"/>
      <c r="C495" s="48"/>
      <c r="D495" s="49"/>
      <c r="E495" s="48"/>
      <c r="F495" s="48"/>
      <c r="G495" s="48"/>
      <c r="H495" s="374"/>
      <c r="I495" s="1"/>
      <c r="J495" s="1"/>
      <c r="K495" s="1"/>
      <c r="L495" s="1"/>
      <c r="M495" s="1"/>
    </row>
    <row r="496" spans="1:13" ht="12.75" hidden="1" customHeight="1">
      <c r="A496" s="1"/>
      <c r="B496" s="347"/>
      <c r="C496" s="48"/>
      <c r="D496" s="49"/>
      <c r="E496" s="48"/>
      <c r="F496" s="48"/>
      <c r="G496" s="48"/>
      <c r="H496" s="350"/>
      <c r="I496" s="1"/>
      <c r="J496" s="1"/>
      <c r="K496" s="1"/>
      <c r="L496" s="1"/>
      <c r="M496" s="1"/>
    </row>
    <row r="497" spans="1:13" ht="12.75" hidden="1" customHeight="1">
      <c r="A497" s="1"/>
      <c r="B497" s="347" t="s">
        <v>350</v>
      </c>
      <c r="C497" s="48"/>
      <c r="D497" s="49">
        <f>'COEF.RESUMEN'!$H$6</f>
        <v>0.1</v>
      </c>
      <c r="E497" s="48"/>
      <c r="F497" s="48"/>
      <c r="G497" s="48"/>
      <c r="H497" s="350">
        <f>H492*D497</f>
        <v>115.45486974219477</v>
      </c>
      <c r="I497" s="1"/>
      <c r="J497" s="1"/>
      <c r="K497" s="1"/>
      <c r="L497" s="1"/>
      <c r="M497" s="1"/>
    </row>
    <row r="498" spans="1:13" ht="12.75" hidden="1" customHeight="1">
      <c r="A498" s="1"/>
      <c r="B498" s="347"/>
      <c r="C498" s="48"/>
      <c r="D498" s="49"/>
      <c r="E498" s="48"/>
      <c r="F498" s="48"/>
      <c r="G498" s="48"/>
      <c r="H498" s="374">
        <f>H492+H494+H497</f>
        <v>1443.1858717774348</v>
      </c>
      <c r="I498" s="1"/>
      <c r="J498" s="1"/>
      <c r="K498" s="1"/>
      <c r="L498" s="1"/>
      <c r="M498" s="1"/>
    </row>
    <row r="499" spans="1:13" ht="12.75" hidden="1" customHeight="1">
      <c r="A499" s="1"/>
      <c r="B499" s="347" t="s">
        <v>430</v>
      </c>
      <c r="C499" s="48"/>
      <c r="D499" s="49">
        <f>'COEF.RESUMEN'!$H$8</f>
        <v>0.25</v>
      </c>
      <c r="E499" s="48"/>
      <c r="F499" s="48"/>
      <c r="G499" s="48"/>
      <c r="H499" s="350">
        <f>H498*D499</f>
        <v>360.79646794435871</v>
      </c>
      <c r="I499" s="1"/>
      <c r="J499" s="1"/>
      <c r="K499" s="1"/>
      <c r="L499" s="1"/>
      <c r="M499" s="1"/>
    </row>
    <row r="500" spans="1:13" ht="12.75" hidden="1" customHeight="1">
      <c r="A500" s="1"/>
      <c r="B500" s="347"/>
      <c r="C500" s="48"/>
      <c r="D500" s="48"/>
      <c r="E500" s="48"/>
      <c r="F500" s="48"/>
      <c r="G500" s="48"/>
      <c r="H500" s="375"/>
      <c r="I500" s="1"/>
      <c r="J500" s="1"/>
      <c r="K500" s="1"/>
      <c r="L500" s="1"/>
      <c r="M500" s="1"/>
    </row>
    <row r="501" spans="1:13" ht="12.75" hidden="1" customHeight="1">
      <c r="A501" s="1"/>
      <c r="B501" s="376" t="s">
        <v>431</v>
      </c>
      <c r="C501" s="340"/>
      <c r="D501" s="340"/>
      <c r="E501" s="340"/>
      <c r="F501" s="340"/>
      <c r="G501" s="377"/>
      <c r="H501" s="371">
        <f>H498+H499</f>
        <v>1803.9823397217936</v>
      </c>
      <c r="I501" s="1"/>
      <c r="J501" s="1"/>
      <c r="K501" s="1"/>
      <c r="L501" s="1"/>
      <c r="M501" s="1"/>
    </row>
    <row r="502" spans="1:13" ht="12.75" hidden="1" customHeight="1">
      <c r="A502" s="1"/>
      <c r="B502" s="253"/>
      <c r="C502" s="253"/>
      <c r="D502" s="253"/>
      <c r="E502" s="253"/>
      <c r="F502" s="246"/>
      <c r="G502" s="253"/>
      <c r="H502" s="253"/>
      <c r="I502" s="1"/>
      <c r="J502" s="1"/>
      <c r="K502" s="1"/>
      <c r="L502" s="1"/>
      <c r="M502" s="1"/>
    </row>
    <row r="503" spans="1:13" ht="27" hidden="1" customHeight="1">
      <c r="A503" s="1"/>
      <c r="B503" s="708" t="s">
        <v>473</v>
      </c>
      <c r="C503" s="687"/>
      <c r="D503" s="762" t="s">
        <v>474</v>
      </c>
      <c r="E503" s="687"/>
      <c r="F503" s="341" t="s">
        <v>25</v>
      </c>
      <c r="G503" s="763">
        <v>1</v>
      </c>
      <c r="H503" s="687"/>
      <c r="I503" s="1"/>
      <c r="J503" s="1"/>
      <c r="K503" s="1"/>
      <c r="L503" s="1"/>
      <c r="M503" s="1"/>
    </row>
    <row r="504" spans="1:13" ht="12.75" hidden="1" customHeight="1">
      <c r="A504" s="1"/>
      <c r="B504" s="342" t="s">
        <v>416</v>
      </c>
      <c r="C504" s="343" t="s">
        <v>16</v>
      </c>
      <c r="D504" s="342" t="s">
        <v>417</v>
      </c>
      <c r="E504" s="342" t="s">
        <v>418</v>
      </c>
      <c r="F504" s="342" t="s">
        <v>419</v>
      </c>
      <c r="G504" s="342" t="s">
        <v>420</v>
      </c>
      <c r="H504" s="342" t="s">
        <v>421</v>
      </c>
      <c r="I504" s="1"/>
      <c r="J504" s="1"/>
      <c r="K504" s="1"/>
      <c r="L504" s="1"/>
      <c r="M504" s="1"/>
    </row>
    <row r="505" spans="1:13" ht="12.75" hidden="1" customHeight="1">
      <c r="A505" s="1"/>
      <c r="B505" s="344" t="s">
        <v>447</v>
      </c>
      <c r="C505" s="160" t="s">
        <v>34</v>
      </c>
      <c r="D505" s="345">
        <v>0.1</v>
      </c>
      <c r="E505" s="352">
        <f>D505*$G$503</f>
        <v>0.1</v>
      </c>
      <c r="F505" s="345">
        <f>'LISTA DE PRECIOS '!J31</f>
        <v>1223.0302084367952</v>
      </c>
      <c r="G505" s="352">
        <f>E505*F505</f>
        <v>122.30302084367952</v>
      </c>
      <c r="H505" s="346"/>
      <c r="I505" s="1"/>
      <c r="J505" s="1"/>
      <c r="K505" s="1"/>
      <c r="L505" s="1"/>
      <c r="M505" s="1"/>
    </row>
    <row r="506" spans="1:13" ht="12.75" hidden="1" customHeight="1">
      <c r="A506" s="1"/>
      <c r="B506" s="380"/>
      <c r="C506" s="106"/>
      <c r="D506" s="381"/>
      <c r="E506" s="352"/>
      <c r="F506" s="381"/>
      <c r="G506" s="352"/>
      <c r="H506" s="382"/>
      <c r="I506" s="1"/>
      <c r="J506" s="1"/>
      <c r="K506" s="1"/>
      <c r="L506" s="1"/>
      <c r="M506" s="1"/>
    </row>
    <row r="507" spans="1:13" ht="12.75" hidden="1" customHeight="1">
      <c r="A507" s="1"/>
      <c r="B507" s="380"/>
      <c r="C507" s="106"/>
      <c r="D507" s="381"/>
      <c r="E507" s="352"/>
      <c r="F507" s="381"/>
      <c r="G507" s="352"/>
      <c r="H507" s="382"/>
      <c r="I507" s="1"/>
      <c r="J507" s="1"/>
      <c r="K507" s="1"/>
      <c r="L507" s="1"/>
      <c r="M507" s="1"/>
    </row>
    <row r="508" spans="1:13" ht="12.75" hidden="1" customHeight="1">
      <c r="A508" s="1"/>
      <c r="B508" s="380"/>
      <c r="C508" s="106"/>
      <c r="D508" s="381"/>
      <c r="E508" s="348"/>
      <c r="F508" s="381"/>
      <c r="G508" s="352"/>
      <c r="H508" s="382"/>
      <c r="I508" s="1"/>
      <c r="J508" s="1"/>
      <c r="K508" s="1"/>
      <c r="L508" s="1"/>
      <c r="M508" s="1"/>
    </row>
    <row r="509" spans="1:13" ht="12.75" hidden="1" customHeight="1">
      <c r="A509" s="1"/>
      <c r="B509" s="380"/>
      <c r="C509" s="106"/>
      <c r="D509" s="381"/>
      <c r="E509" s="381"/>
      <c r="F509" s="381"/>
      <c r="G509" s="352"/>
      <c r="H509" s="382"/>
      <c r="I509" s="1"/>
      <c r="J509" s="1"/>
      <c r="K509" s="1"/>
      <c r="L509" s="1"/>
      <c r="M509" s="1"/>
    </row>
    <row r="510" spans="1:13" ht="12.75" hidden="1" customHeight="1">
      <c r="A510" s="1"/>
      <c r="B510" s="347"/>
      <c r="C510" s="48"/>
      <c r="D510" s="348"/>
      <c r="E510" s="348"/>
      <c r="F510" s="348"/>
      <c r="G510" s="352"/>
      <c r="H510" s="349"/>
      <c r="I510" s="1"/>
      <c r="J510" s="1"/>
      <c r="K510" s="1"/>
      <c r="L510" s="1"/>
      <c r="M510" s="1"/>
    </row>
    <row r="511" spans="1:13" ht="12.75" hidden="1" customHeight="1">
      <c r="A511" s="1"/>
      <c r="B511" s="351"/>
      <c r="C511" s="90"/>
      <c r="D511" s="352"/>
      <c r="E511" s="352"/>
      <c r="F511" s="352"/>
      <c r="G511" s="352"/>
      <c r="H511" s="353"/>
      <c r="I511" s="1"/>
      <c r="J511" s="1"/>
      <c r="K511" s="1"/>
      <c r="L511" s="1"/>
      <c r="M511" s="1"/>
    </row>
    <row r="512" spans="1:13" ht="12.75" hidden="1" customHeight="1">
      <c r="A512" s="1"/>
      <c r="B512" s="354" t="s">
        <v>422</v>
      </c>
      <c r="C512" s="355"/>
      <c r="D512" s="356"/>
      <c r="E512" s="356"/>
      <c r="F512" s="356"/>
      <c r="G512" s="357"/>
      <c r="H512" s="358">
        <f>SUM(G505:G511)</f>
        <v>122.30302084367952</v>
      </c>
      <c r="I512" s="1"/>
      <c r="J512" s="1"/>
      <c r="K512" s="1"/>
      <c r="L512" s="1"/>
      <c r="M512" s="1"/>
    </row>
    <row r="513" spans="1:13" ht="12.75" hidden="1" customHeight="1">
      <c r="A513" s="1"/>
      <c r="B513" s="359"/>
      <c r="C513" s="50"/>
      <c r="D513" s="360"/>
      <c r="E513" s="360"/>
      <c r="F513" s="360"/>
      <c r="G513" s="360"/>
      <c r="H513" s="361"/>
      <c r="I513" s="1"/>
      <c r="J513" s="1"/>
      <c r="K513" s="1"/>
      <c r="L513" s="1"/>
      <c r="M513" s="1"/>
    </row>
    <row r="514" spans="1:13" ht="12.75" hidden="1" customHeight="1">
      <c r="A514" s="1"/>
      <c r="B514" s="351"/>
      <c r="C514" s="90"/>
      <c r="D514" s="352"/>
      <c r="E514" s="352"/>
      <c r="F514" s="352"/>
      <c r="G514" s="352"/>
      <c r="H514" s="364"/>
      <c r="I514" s="1"/>
      <c r="J514" s="1"/>
      <c r="K514" s="1"/>
      <c r="L514" s="1"/>
      <c r="M514" s="1"/>
    </row>
    <row r="515" spans="1:13" ht="12.75" hidden="1" customHeight="1">
      <c r="A515" s="1"/>
      <c r="B515" s="351" t="s">
        <v>423</v>
      </c>
      <c r="C515" s="90" t="s">
        <v>424</v>
      </c>
      <c r="D515" s="352">
        <v>1.2</v>
      </c>
      <c r="E515" s="352">
        <f>D515*$G$503</f>
        <v>1.2</v>
      </c>
      <c r="F515" s="352">
        <f>'MANO DE OBRA'!K11</f>
        <v>875.15514987878794</v>
      </c>
      <c r="G515" s="352">
        <f>E515*F515</f>
        <v>1050.1861798545456</v>
      </c>
      <c r="H515" s="365"/>
      <c r="I515" s="1"/>
      <c r="J515" s="1"/>
      <c r="K515" s="1"/>
      <c r="L515" s="1"/>
      <c r="M515" s="1"/>
    </row>
    <row r="516" spans="1:13" ht="12.75" hidden="1" customHeight="1">
      <c r="A516" s="1"/>
      <c r="B516" s="764" t="s">
        <v>425</v>
      </c>
      <c r="C516" s="689"/>
      <c r="D516" s="689"/>
      <c r="E516" s="689"/>
      <c r="F516" s="689"/>
      <c r="G516" s="765"/>
      <c r="H516" s="366">
        <f>SUM(G514:G515)</f>
        <v>1050.1861798545456</v>
      </c>
      <c r="I516" s="1"/>
      <c r="J516" s="1"/>
      <c r="K516" s="1"/>
      <c r="L516" s="1"/>
      <c r="M516" s="1"/>
    </row>
    <row r="517" spans="1:13" ht="12.75" hidden="1" customHeight="1">
      <c r="A517" s="1"/>
      <c r="B517" s="766"/>
      <c r="C517" s="692"/>
      <c r="D517" s="692"/>
      <c r="E517" s="692"/>
      <c r="F517" s="692"/>
      <c r="G517" s="692"/>
      <c r="H517" s="700"/>
      <c r="I517" s="1"/>
      <c r="J517" s="1"/>
      <c r="K517" s="1"/>
      <c r="L517" s="1"/>
      <c r="M517" s="1"/>
    </row>
    <row r="518" spans="1:13" ht="12.75" hidden="1" customHeight="1">
      <c r="A518" s="1"/>
      <c r="B518" s="347" t="s">
        <v>426</v>
      </c>
      <c r="C518" s="48"/>
      <c r="D518" s="348"/>
      <c r="E518" s="348"/>
      <c r="F518" s="348"/>
      <c r="G518" s="348"/>
      <c r="H518" s="349"/>
      <c r="I518" s="1"/>
      <c r="J518" s="1"/>
      <c r="K518" s="1"/>
      <c r="L518" s="1"/>
      <c r="M518" s="1"/>
    </row>
    <row r="519" spans="1:13" ht="12.75" hidden="1" customHeight="1">
      <c r="A519" s="1"/>
      <c r="B519" s="347" t="s">
        <v>427</v>
      </c>
      <c r="C519" s="48"/>
      <c r="D519" s="348"/>
      <c r="E519" s="348"/>
      <c r="F519" s="348"/>
      <c r="G519" s="348"/>
      <c r="H519" s="349"/>
      <c r="I519" s="1"/>
      <c r="J519" s="1"/>
      <c r="K519" s="1"/>
      <c r="L519" s="1"/>
      <c r="M519" s="1"/>
    </row>
    <row r="520" spans="1:13" ht="12.75" hidden="1" customHeight="1">
      <c r="A520" s="1"/>
      <c r="B520" s="351" t="s">
        <v>428</v>
      </c>
      <c r="C520" s="90"/>
      <c r="D520" s="352"/>
      <c r="E520" s="352"/>
      <c r="F520" s="352"/>
      <c r="G520" s="352"/>
      <c r="H520" s="349"/>
      <c r="I520" s="1"/>
      <c r="J520" s="1"/>
      <c r="K520" s="1"/>
      <c r="L520" s="1"/>
      <c r="M520" s="1"/>
    </row>
    <row r="521" spans="1:13" ht="12.75" hidden="1" customHeight="1">
      <c r="A521" s="1"/>
      <c r="B521" s="368"/>
      <c r="C521" s="355"/>
      <c r="D521" s="355"/>
      <c r="E521" s="355"/>
      <c r="F521" s="355"/>
      <c r="G521" s="369"/>
      <c r="H521" s="358">
        <f>SUM(G520)</f>
        <v>0</v>
      </c>
      <c r="I521" s="1"/>
      <c r="J521" s="1"/>
      <c r="K521" s="1"/>
      <c r="L521" s="1"/>
      <c r="M521" s="1"/>
    </row>
    <row r="522" spans="1:13" ht="12.75" hidden="1" customHeight="1">
      <c r="A522" s="1"/>
      <c r="B522" s="367"/>
      <c r="C522" s="1"/>
      <c r="D522" s="1"/>
      <c r="E522" s="1"/>
      <c r="F522" s="1"/>
      <c r="G522" s="1"/>
      <c r="H522" s="260"/>
      <c r="I522" s="1"/>
      <c r="J522" s="1"/>
      <c r="K522" s="1"/>
      <c r="L522" s="1"/>
      <c r="M522" s="1"/>
    </row>
    <row r="523" spans="1:13" ht="12.75" hidden="1" customHeight="1">
      <c r="A523" s="1"/>
      <c r="B523" s="370" t="s">
        <v>429</v>
      </c>
      <c r="C523" s="355"/>
      <c r="D523" s="355"/>
      <c r="E523" s="355"/>
      <c r="F523" s="355"/>
      <c r="G523" s="369"/>
      <c r="H523" s="371">
        <f>H512+H516+H521</f>
        <v>1172.489200698225</v>
      </c>
      <c r="I523" s="1"/>
      <c r="J523" s="1"/>
      <c r="K523" s="1"/>
      <c r="L523" s="1"/>
      <c r="M523" s="1"/>
    </row>
    <row r="524" spans="1:13" ht="12.75" hidden="1" customHeight="1">
      <c r="A524" s="1"/>
      <c r="B524" s="367"/>
      <c r="C524" s="1"/>
      <c r="D524" s="1"/>
      <c r="E524" s="1"/>
      <c r="F524" s="1"/>
      <c r="G524" s="1"/>
      <c r="H524" s="372"/>
      <c r="I524" s="1"/>
      <c r="J524" s="1"/>
      <c r="K524" s="1"/>
      <c r="L524" s="1"/>
      <c r="M524" s="1"/>
    </row>
    <row r="525" spans="1:13" ht="12.75" hidden="1" customHeight="1">
      <c r="A525" s="1"/>
      <c r="B525" s="347" t="s">
        <v>349</v>
      </c>
      <c r="C525" s="48"/>
      <c r="D525" s="49">
        <f>'COEF.RESUMEN'!$H$5</f>
        <v>0.15</v>
      </c>
      <c r="E525" s="48"/>
      <c r="F525" s="48"/>
      <c r="G525" s="48"/>
      <c r="H525" s="350">
        <f>H523*D525</f>
        <v>175.87338010473374</v>
      </c>
      <c r="I525" s="1"/>
      <c r="J525" s="1"/>
      <c r="K525" s="1"/>
      <c r="L525" s="1"/>
      <c r="M525" s="1"/>
    </row>
    <row r="526" spans="1:13" ht="12.75" hidden="1" customHeight="1">
      <c r="A526" s="1"/>
      <c r="B526" s="373"/>
      <c r="C526" s="48"/>
      <c r="D526" s="49"/>
      <c r="E526" s="48"/>
      <c r="F526" s="48"/>
      <c r="G526" s="48"/>
      <c r="H526" s="374"/>
      <c r="I526" s="1"/>
      <c r="J526" s="1"/>
      <c r="K526" s="1"/>
      <c r="L526" s="1"/>
      <c r="M526" s="1"/>
    </row>
    <row r="527" spans="1:13" ht="12.75" hidden="1" customHeight="1">
      <c r="A527" s="1"/>
      <c r="B527" s="347"/>
      <c r="C527" s="48"/>
      <c r="D527" s="49"/>
      <c r="E527" s="48"/>
      <c r="F527" s="48"/>
      <c r="G527" s="48"/>
      <c r="H527" s="350"/>
      <c r="I527" s="1"/>
      <c r="J527" s="1"/>
      <c r="K527" s="1"/>
      <c r="L527" s="1"/>
      <c r="M527" s="1"/>
    </row>
    <row r="528" spans="1:13" ht="12.75" hidden="1" customHeight="1">
      <c r="A528" s="1"/>
      <c r="B528" s="347" t="s">
        <v>350</v>
      </c>
      <c r="C528" s="48"/>
      <c r="D528" s="49">
        <f>'COEF.RESUMEN'!$H$6</f>
        <v>0.1</v>
      </c>
      <c r="E528" s="48"/>
      <c r="F528" s="48"/>
      <c r="G528" s="48"/>
      <c r="H528" s="350">
        <f>H523*D528</f>
        <v>117.2489200698225</v>
      </c>
      <c r="I528" s="1"/>
      <c r="J528" s="1"/>
      <c r="K528" s="1"/>
      <c r="L528" s="1"/>
      <c r="M528" s="1"/>
    </row>
    <row r="529" spans="1:13" ht="12.75" hidden="1" customHeight="1">
      <c r="A529" s="1"/>
      <c r="B529" s="347"/>
      <c r="C529" s="48"/>
      <c r="D529" s="49"/>
      <c r="E529" s="48"/>
      <c r="F529" s="48"/>
      <c r="G529" s="48"/>
      <c r="H529" s="374">
        <f>H523+H525+H528</f>
        <v>1465.6115008727813</v>
      </c>
      <c r="I529" s="1"/>
      <c r="J529" s="1"/>
      <c r="K529" s="1"/>
      <c r="L529" s="1"/>
      <c r="M529" s="1"/>
    </row>
    <row r="530" spans="1:13" ht="12.75" hidden="1" customHeight="1">
      <c r="A530" s="1"/>
      <c r="B530" s="347" t="s">
        <v>430</v>
      </c>
      <c r="C530" s="48"/>
      <c r="D530" s="49">
        <f>'COEF.RESUMEN'!$H$8</f>
        <v>0.25</v>
      </c>
      <c r="E530" s="48"/>
      <c r="F530" s="48"/>
      <c r="G530" s="48"/>
      <c r="H530" s="350">
        <f>H529*D530</f>
        <v>366.40287521819533</v>
      </c>
      <c r="I530" s="1"/>
      <c r="J530" s="1"/>
      <c r="K530" s="1"/>
      <c r="L530" s="1"/>
      <c r="M530" s="1"/>
    </row>
    <row r="531" spans="1:13" ht="12.75" hidden="1" customHeight="1">
      <c r="A531" s="1"/>
      <c r="B531" s="347"/>
      <c r="C531" s="48"/>
      <c r="D531" s="48"/>
      <c r="E531" s="48"/>
      <c r="F531" s="48"/>
      <c r="G531" s="48"/>
      <c r="H531" s="375"/>
      <c r="I531" s="1"/>
      <c r="J531" s="1"/>
      <c r="K531" s="1"/>
      <c r="L531" s="1"/>
      <c r="M531" s="1"/>
    </row>
    <row r="532" spans="1:13" ht="12.75" hidden="1" customHeight="1">
      <c r="A532" s="1"/>
      <c r="B532" s="376" t="s">
        <v>431</v>
      </c>
      <c r="C532" s="340"/>
      <c r="D532" s="340"/>
      <c r="E532" s="340"/>
      <c r="F532" s="340"/>
      <c r="G532" s="377"/>
      <c r="H532" s="371">
        <f>H529+H530</f>
        <v>1832.0143760909766</v>
      </c>
      <c r="I532" s="1"/>
      <c r="J532" s="1"/>
      <c r="K532" s="1"/>
      <c r="L532" s="1"/>
      <c r="M532" s="1"/>
    </row>
    <row r="533" spans="1:13" ht="12.75" hidden="1" customHeight="1">
      <c r="A533" s="1"/>
      <c r="B533" s="253"/>
      <c r="C533" s="253"/>
      <c r="D533" s="253"/>
      <c r="E533" s="253"/>
      <c r="F533" s="246"/>
      <c r="G533" s="253"/>
      <c r="H533" s="253"/>
      <c r="I533" s="1"/>
      <c r="J533" s="1"/>
      <c r="K533" s="1"/>
      <c r="L533" s="1"/>
      <c r="M533" s="1"/>
    </row>
    <row r="534" spans="1:13" ht="32.25" hidden="1" customHeight="1">
      <c r="A534" s="1"/>
      <c r="B534" s="708" t="s">
        <v>475</v>
      </c>
      <c r="C534" s="687"/>
      <c r="D534" s="762" t="s">
        <v>476</v>
      </c>
      <c r="E534" s="687"/>
      <c r="F534" s="341" t="s">
        <v>25</v>
      </c>
      <c r="G534" s="763">
        <v>1</v>
      </c>
      <c r="H534" s="687"/>
      <c r="I534" s="1"/>
      <c r="J534" s="1"/>
      <c r="K534" s="1"/>
      <c r="L534" s="1"/>
      <c r="M534" s="1"/>
    </row>
    <row r="535" spans="1:13" ht="12.75" hidden="1" customHeight="1">
      <c r="A535" s="1"/>
      <c r="B535" s="342" t="s">
        <v>416</v>
      </c>
      <c r="C535" s="343" t="s">
        <v>16</v>
      </c>
      <c r="D535" s="342" t="s">
        <v>417</v>
      </c>
      <c r="E535" s="342" t="s">
        <v>418</v>
      </c>
      <c r="F535" s="342" t="s">
        <v>419</v>
      </c>
      <c r="G535" s="342" t="s">
        <v>420</v>
      </c>
      <c r="H535" s="342" t="s">
        <v>421</v>
      </c>
      <c r="I535" s="1"/>
      <c r="J535" s="1"/>
      <c r="K535" s="1"/>
      <c r="L535" s="1"/>
      <c r="M535" s="1"/>
    </row>
    <row r="536" spans="1:13" ht="12.75" hidden="1" customHeight="1">
      <c r="A536" s="1"/>
      <c r="B536" s="344" t="s">
        <v>447</v>
      </c>
      <c r="C536" s="160" t="s">
        <v>34</v>
      </c>
      <c r="D536" s="345">
        <v>0.4</v>
      </c>
      <c r="E536" s="352">
        <f>D536*$G$534</f>
        <v>0.4</v>
      </c>
      <c r="F536" s="345">
        <f>'LISTA DE PRECIOS '!J31</f>
        <v>1223.0302084367952</v>
      </c>
      <c r="G536" s="352">
        <f>E536*F536</f>
        <v>489.21208337471808</v>
      </c>
      <c r="H536" s="346"/>
      <c r="I536" s="1"/>
      <c r="J536" s="1"/>
      <c r="K536" s="1"/>
      <c r="L536" s="1"/>
      <c r="M536" s="1"/>
    </row>
    <row r="537" spans="1:13" ht="12.75" hidden="1" customHeight="1">
      <c r="A537" s="1"/>
      <c r="B537" s="380"/>
      <c r="C537" s="106"/>
      <c r="D537" s="381"/>
      <c r="E537" s="352"/>
      <c r="F537" s="381"/>
      <c r="G537" s="352"/>
      <c r="H537" s="382"/>
      <c r="I537" s="1"/>
      <c r="J537" s="1"/>
      <c r="K537" s="1"/>
      <c r="L537" s="1"/>
      <c r="M537" s="1"/>
    </row>
    <row r="538" spans="1:13" ht="12.75" hidden="1" customHeight="1">
      <c r="A538" s="1"/>
      <c r="B538" s="380"/>
      <c r="C538" s="106"/>
      <c r="D538" s="381"/>
      <c r="E538" s="352"/>
      <c r="F538" s="381"/>
      <c r="G538" s="352"/>
      <c r="H538" s="382"/>
      <c r="I538" s="1"/>
      <c r="J538" s="1"/>
      <c r="K538" s="1"/>
      <c r="L538" s="1"/>
      <c r="M538" s="1"/>
    </row>
    <row r="539" spans="1:13" ht="12.75" hidden="1" customHeight="1">
      <c r="A539" s="1"/>
      <c r="B539" s="380"/>
      <c r="C539" s="106"/>
      <c r="D539" s="381"/>
      <c r="E539" s="348"/>
      <c r="F539" s="381"/>
      <c r="G539" s="352"/>
      <c r="H539" s="382"/>
      <c r="I539" s="1"/>
      <c r="J539" s="1"/>
      <c r="K539" s="1"/>
      <c r="L539" s="1"/>
      <c r="M539" s="1"/>
    </row>
    <row r="540" spans="1:13" ht="12.75" hidden="1" customHeight="1">
      <c r="A540" s="1"/>
      <c r="B540" s="380"/>
      <c r="C540" s="106"/>
      <c r="D540" s="381"/>
      <c r="E540" s="381"/>
      <c r="F540" s="381"/>
      <c r="G540" s="352"/>
      <c r="H540" s="382"/>
      <c r="I540" s="1"/>
      <c r="J540" s="1"/>
      <c r="K540" s="1"/>
      <c r="L540" s="1"/>
      <c r="M540" s="1"/>
    </row>
    <row r="541" spans="1:13" ht="12.75" hidden="1" customHeight="1">
      <c r="A541" s="1"/>
      <c r="B541" s="347"/>
      <c r="C541" s="48"/>
      <c r="D541" s="348"/>
      <c r="E541" s="348"/>
      <c r="F541" s="348"/>
      <c r="G541" s="352"/>
      <c r="H541" s="349"/>
      <c r="I541" s="1"/>
      <c r="J541" s="1"/>
      <c r="K541" s="1"/>
      <c r="L541" s="1"/>
      <c r="M541" s="1"/>
    </row>
    <row r="542" spans="1:13" ht="12.75" hidden="1" customHeight="1">
      <c r="A542" s="1"/>
      <c r="B542" s="351"/>
      <c r="C542" s="90"/>
      <c r="D542" s="352"/>
      <c r="E542" s="352"/>
      <c r="F542" s="352"/>
      <c r="G542" s="352"/>
      <c r="H542" s="353"/>
      <c r="I542" s="1"/>
      <c r="J542" s="1"/>
      <c r="K542" s="1"/>
      <c r="L542" s="1"/>
      <c r="M542" s="1"/>
    </row>
    <row r="543" spans="1:13" ht="12.75" hidden="1" customHeight="1">
      <c r="A543" s="1"/>
      <c r="B543" s="354" t="s">
        <v>422</v>
      </c>
      <c r="C543" s="355"/>
      <c r="D543" s="356"/>
      <c r="E543" s="356"/>
      <c r="F543" s="356"/>
      <c r="G543" s="357"/>
      <c r="H543" s="358">
        <f>SUM(G536:G542)</f>
        <v>489.21208337471808</v>
      </c>
      <c r="I543" s="1"/>
      <c r="J543" s="1"/>
      <c r="K543" s="1"/>
      <c r="L543" s="1"/>
      <c r="M543" s="1"/>
    </row>
    <row r="544" spans="1:13" ht="12.75" hidden="1" customHeight="1">
      <c r="A544" s="1"/>
      <c r="B544" s="359"/>
      <c r="C544" s="50"/>
      <c r="D544" s="360"/>
      <c r="E544" s="360"/>
      <c r="F544" s="360"/>
      <c r="G544" s="360"/>
      <c r="H544" s="361"/>
      <c r="I544" s="1"/>
      <c r="J544" s="1"/>
      <c r="K544" s="1"/>
      <c r="L544" s="1"/>
      <c r="M544" s="1"/>
    </row>
    <row r="545" spans="1:13" ht="12.75" hidden="1" customHeight="1">
      <c r="A545" s="1"/>
      <c r="B545" s="351"/>
      <c r="C545" s="90"/>
      <c r="D545" s="352"/>
      <c r="E545" s="352"/>
      <c r="F545" s="352"/>
      <c r="G545" s="352"/>
      <c r="H545" s="364"/>
      <c r="I545" s="1"/>
      <c r="J545" s="1"/>
      <c r="K545" s="1"/>
      <c r="L545" s="1"/>
      <c r="M545" s="1"/>
    </row>
    <row r="546" spans="1:13" ht="12.75" hidden="1" customHeight="1">
      <c r="A546" s="1"/>
      <c r="B546" s="351" t="s">
        <v>423</v>
      </c>
      <c r="C546" s="90" t="s">
        <v>424</v>
      </c>
      <c r="D546" s="352">
        <v>1.25</v>
      </c>
      <c r="E546" s="352">
        <f>D546*$G$534</f>
        <v>1.25</v>
      </c>
      <c r="F546" s="352">
        <f>'MANO DE OBRA'!K11</f>
        <v>875.15514987878794</v>
      </c>
      <c r="G546" s="352">
        <f>E546*F546</f>
        <v>1093.943937348485</v>
      </c>
      <c r="H546" s="365"/>
      <c r="I546" s="1"/>
      <c r="J546" s="1"/>
      <c r="K546" s="1"/>
      <c r="L546" s="1"/>
      <c r="M546" s="1"/>
    </row>
    <row r="547" spans="1:13" ht="12.75" hidden="1" customHeight="1">
      <c r="A547" s="1"/>
      <c r="B547" s="764" t="s">
        <v>425</v>
      </c>
      <c r="C547" s="689"/>
      <c r="D547" s="689"/>
      <c r="E547" s="689"/>
      <c r="F547" s="689"/>
      <c r="G547" s="765"/>
      <c r="H547" s="366">
        <f>SUM(G545:G546)</f>
        <v>1093.943937348485</v>
      </c>
      <c r="I547" s="1"/>
      <c r="J547" s="1"/>
      <c r="K547" s="1"/>
      <c r="L547" s="1"/>
      <c r="M547" s="1"/>
    </row>
    <row r="548" spans="1:13" ht="12.75" hidden="1" customHeight="1">
      <c r="A548" s="1"/>
      <c r="B548" s="766"/>
      <c r="C548" s="692"/>
      <c r="D548" s="692"/>
      <c r="E548" s="692"/>
      <c r="F548" s="692"/>
      <c r="G548" s="692"/>
      <c r="H548" s="700"/>
      <c r="I548" s="1"/>
      <c r="J548" s="1"/>
      <c r="K548" s="1"/>
      <c r="L548" s="1"/>
      <c r="M548" s="1"/>
    </row>
    <row r="549" spans="1:13" ht="12.75" hidden="1" customHeight="1">
      <c r="A549" s="1"/>
      <c r="B549" s="347" t="s">
        <v>426</v>
      </c>
      <c r="C549" s="48"/>
      <c r="D549" s="348"/>
      <c r="E549" s="348"/>
      <c r="F549" s="348"/>
      <c r="G549" s="348"/>
      <c r="H549" s="349"/>
      <c r="I549" s="1"/>
      <c r="J549" s="1"/>
      <c r="K549" s="1"/>
      <c r="L549" s="1"/>
      <c r="M549" s="1"/>
    </row>
    <row r="550" spans="1:13" ht="12.75" hidden="1" customHeight="1">
      <c r="A550" s="1"/>
      <c r="B550" s="347" t="s">
        <v>427</v>
      </c>
      <c r="C550" s="48"/>
      <c r="D550" s="348"/>
      <c r="E550" s="348"/>
      <c r="F550" s="348"/>
      <c r="G550" s="348"/>
      <c r="H550" s="349"/>
      <c r="I550" s="1"/>
      <c r="J550" s="1"/>
      <c r="K550" s="1"/>
      <c r="L550" s="1"/>
      <c r="M550" s="1"/>
    </row>
    <row r="551" spans="1:13" ht="12.75" hidden="1" customHeight="1">
      <c r="A551" s="1"/>
      <c r="B551" s="351" t="s">
        <v>428</v>
      </c>
      <c r="C551" s="90"/>
      <c r="D551" s="352"/>
      <c r="E551" s="352"/>
      <c r="F551" s="352"/>
      <c r="G551" s="352"/>
      <c r="H551" s="349"/>
      <c r="I551" s="1"/>
      <c r="J551" s="1"/>
      <c r="K551" s="1"/>
      <c r="L551" s="1"/>
      <c r="M551" s="1"/>
    </row>
    <row r="552" spans="1:13" ht="12.75" hidden="1" customHeight="1">
      <c r="A552" s="1"/>
      <c r="B552" s="368"/>
      <c r="C552" s="355"/>
      <c r="D552" s="355"/>
      <c r="E552" s="355"/>
      <c r="F552" s="355"/>
      <c r="G552" s="369"/>
      <c r="H552" s="358">
        <f>SUM(G551)</f>
        <v>0</v>
      </c>
      <c r="I552" s="1"/>
      <c r="J552" s="1"/>
      <c r="K552" s="1"/>
      <c r="L552" s="1"/>
      <c r="M552" s="1"/>
    </row>
    <row r="553" spans="1:13" ht="12.75" hidden="1" customHeight="1">
      <c r="A553" s="1"/>
      <c r="B553" s="367"/>
      <c r="C553" s="1"/>
      <c r="D553" s="1"/>
      <c r="E553" s="1"/>
      <c r="F553" s="1"/>
      <c r="G553" s="1"/>
      <c r="H553" s="260"/>
      <c r="I553" s="1"/>
      <c r="J553" s="1"/>
      <c r="K553" s="1"/>
      <c r="L553" s="1"/>
      <c r="M553" s="1"/>
    </row>
    <row r="554" spans="1:13" ht="12.75" hidden="1" customHeight="1">
      <c r="A554" s="1"/>
      <c r="B554" s="370" t="s">
        <v>429</v>
      </c>
      <c r="C554" s="355"/>
      <c r="D554" s="355"/>
      <c r="E554" s="355"/>
      <c r="F554" s="355"/>
      <c r="G554" s="369"/>
      <c r="H554" s="371">
        <f>H543+H547+H552</f>
        <v>1583.156020723203</v>
      </c>
      <c r="I554" s="1"/>
      <c r="J554" s="1"/>
      <c r="K554" s="1"/>
      <c r="L554" s="1"/>
      <c r="M554" s="1"/>
    </row>
    <row r="555" spans="1:13" ht="12" hidden="1" customHeight="1">
      <c r="A555" s="1"/>
      <c r="B555" s="367"/>
      <c r="C555" s="1"/>
      <c r="D555" s="1"/>
      <c r="E555" s="1"/>
      <c r="F555" s="1"/>
      <c r="G555" s="1"/>
      <c r="H555" s="372"/>
      <c r="I555" s="1"/>
      <c r="J555" s="1"/>
      <c r="K555" s="1"/>
      <c r="L555" s="1"/>
      <c r="M555" s="1"/>
    </row>
    <row r="556" spans="1:13" ht="12.75" hidden="1" customHeight="1">
      <c r="A556" s="1"/>
      <c r="B556" s="347" t="s">
        <v>349</v>
      </c>
      <c r="C556" s="48"/>
      <c r="D556" s="49">
        <f>'COEF.RESUMEN'!$H$5</f>
        <v>0.15</v>
      </c>
      <c r="E556" s="48"/>
      <c r="F556" s="48"/>
      <c r="G556" s="48"/>
      <c r="H556" s="350">
        <f>H554*D556</f>
        <v>237.47340310848045</v>
      </c>
      <c r="I556" s="1"/>
      <c r="J556" s="1"/>
      <c r="K556" s="1"/>
      <c r="L556" s="1"/>
      <c r="M556" s="1"/>
    </row>
    <row r="557" spans="1:13" ht="12.75" hidden="1" customHeight="1">
      <c r="A557" s="1"/>
      <c r="B557" s="373"/>
      <c r="C557" s="48"/>
      <c r="D557" s="49"/>
      <c r="E557" s="48"/>
      <c r="F557" s="48"/>
      <c r="G557" s="48"/>
      <c r="H557" s="374"/>
      <c r="I557" s="1"/>
      <c r="J557" s="1"/>
      <c r="K557" s="1"/>
      <c r="L557" s="1"/>
      <c r="M557" s="1"/>
    </row>
    <row r="558" spans="1:13" ht="12.75" hidden="1" customHeight="1">
      <c r="A558" s="1"/>
      <c r="B558" s="347"/>
      <c r="C558" s="48"/>
      <c r="D558" s="49"/>
      <c r="E558" s="48"/>
      <c r="F558" s="48"/>
      <c r="G558" s="48"/>
      <c r="H558" s="350"/>
      <c r="I558" s="1"/>
      <c r="J558" s="1"/>
      <c r="K558" s="1"/>
      <c r="L558" s="1"/>
      <c r="M558" s="1"/>
    </row>
    <row r="559" spans="1:13" ht="12.75" hidden="1" customHeight="1">
      <c r="A559" s="1"/>
      <c r="B559" s="347" t="s">
        <v>350</v>
      </c>
      <c r="C559" s="48"/>
      <c r="D559" s="49">
        <f>'COEF.RESUMEN'!$H$6</f>
        <v>0.1</v>
      </c>
      <c r="E559" s="48"/>
      <c r="F559" s="48"/>
      <c r="G559" s="48"/>
      <c r="H559" s="350">
        <f>H554*D559</f>
        <v>158.3156020723203</v>
      </c>
      <c r="I559" s="1"/>
      <c r="J559" s="1"/>
      <c r="K559" s="1"/>
      <c r="L559" s="1"/>
      <c r="M559" s="1"/>
    </row>
    <row r="560" spans="1:13" ht="12.75" hidden="1" customHeight="1">
      <c r="A560" s="1"/>
      <c r="B560" s="347"/>
      <c r="C560" s="48"/>
      <c r="D560" s="49"/>
      <c r="E560" s="48"/>
      <c r="F560" s="48"/>
      <c r="G560" s="48"/>
      <c r="H560" s="374">
        <f>H554+H556+H559</f>
        <v>1978.9450259040036</v>
      </c>
      <c r="I560" s="1"/>
      <c r="J560" s="1"/>
      <c r="K560" s="1"/>
      <c r="L560" s="1"/>
      <c r="M560" s="1"/>
    </row>
    <row r="561" spans="1:13" ht="12.75" hidden="1" customHeight="1">
      <c r="A561" s="1"/>
      <c r="B561" s="347" t="s">
        <v>430</v>
      </c>
      <c r="C561" s="48"/>
      <c r="D561" s="49">
        <f>'COEF.RESUMEN'!$H$8</f>
        <v>0.25</v>
      </c>
      <c r="E561" s="48"/>
      <c r="F561" s="48"/>
      <c r="G561" s="48"/>
      <c r="H561" s="350">
        <f>H560*D561</f>
        <v>494.7362564760009</v>
      </c>
      <c r="I561" s="1"/>
      <c r="J561" s="1"/>
      <c r="K561" s="1"/>
      <c r="L561" s="1"/>
      <c r="M561" s="1"/>
    </row>
    <row r="562" spans="1:13" ht="12.75" hidden="1" customHeight="1">
      <c r="A562" s="1"/>
      <c r="B562" s="347"/>
      <c r="C562" s="48"/>
      <c r="D562" s="48"/>
      <c r="E562" s="48"/>
      <c r="F562" s="48"/>
      <c r="G562" s="48"/>
      <c r="H562" s="375"/>
      <c r="I562" s="1"/>
      <c r="J562" s="1"/>
      <c r="K562" s="1"/>
      <c r="L562" s="1"/>
      <c r="M562" s="1"/>
    </row>
    <row r="563" spans="1:13" ht="12.75" hidden="1" customHeight="1">
      <c r="A563" s="1"/>
      <c r="B563" s="376" t="s">
        <v>431</v>
      </c>
      <c r="C563" s="340"/>
      <c r="D563" s="340"/>
      <c r="E563" s="340"/>
      <c r="F563" s="340"/>
      <c r="G563" s="377"/>
      <c r="H563" s="371">
        <f>H560+H561</f>
        <v>2473.6812823800046</v>
      </c>
      <c r="I563" s="1"/>
      <c r="J563" s="1"/>
      <c r="K563" s="1"/>
      <c r="L563" s="1"/>
      <c r="M563" s="1"/>
    </row>
    <row r="564" spans="1:13" ht="12.75" hidden="1" customHeight="1">
      <c r="A564" s="1"/>
      <c r="B564" s="253"/>
      <c r="C564" s="253"/>
      <c r="D564" s="253"/>
      <c r="E564" s="253"/>
      <c r="F564" s="246"/>
      <c r="G564" s="253"/>
      <c r="H564" s="253"/>
      <c r="I564" s="1"/>
      <c r="J564" s="1"/>
      <c r="K564" s="1"/>
      <c r="L564" s="1"/>
      <c r="M564" s="1"/>
    </row>
    <row r="565" spans="1:13" ht="31.5" hidden="1" customHeight="1">
      <c r="A565" s="1"/>
      <c r="B565" s="708" t="s">
        <v>477</v>
      </c>
      <c r="C565" s="687"/>
      <c r="D565" s="762" t="s">
        <v>478</v>
      </c>
      <c r="E565" s="687"/>
      <c r="F565" s="341" t="s">
        <v>25</v>
      </c>
      <c r="G565" s="763">
        <v>1</v>
      </c>
      <c r="H565" s="687"/>
      <c r="I565" s="1"/>
      <c r="J565" s="1"/>
      <c r="K565" s="1"/>
      <c r="L565" s="1"/>
      <c r="M565" s="1"/>
    </row>
    <row r="566" spans="1:13" ht="12.75" hidden="1" customHeight="1">
      <c r="A566" s="1"/>
      <c r="B566" s="342" t="s">
        <v>416</v>
      </c>
      <c r="C566" s="343" t="s">
        <v>16</v>
      </c>
      <c r="D566" s="342" t="s">
        <v>417</v>
      </c>
      <c r="E566" s="342" t="s">
        <v>418</v>
      </c>
      <c r="F566" s="342" t="s">
        <v>419</v>
      </c>
      <c r="G566" s="342" t="s">
        <v>420</v>
      </c>
      <c r="H566" s="342" t="s">
        <v>421</v>
      </c>
      <c r="I566" s="1"/>
      <c r="J566" s="1"/>
      <c r="K566" s="1"/>
      <c r="L566" s="1"/>
      <c r="M566" s="1"/>
    </row>
    <row r="567" spans="1:13" ht="12.75" hidden="1" customHeight="1">
      <c r="A567" s="1"/>
      <c r="B567" s="344" t="s">
        <v>447</v>
      </c>
      <c r="C567" s="160" t="s">
        <v>34</v>
      </c>
      <c r="D567" s="345">
        <v>0.15</v>
      </c>
      <c r="E567" s="352">
        <f>D567*$G$565</f>
        <v>0.15</v>
      </c>
      <c r="F567" s="345">
        <f>'LISTA DE PRECIOS '!J31</f>
        <v>1223.0302084367952</v>
      </c>
      <c r="G567" s="352">
        <f>E567*F567</f>
        <v>183.45453126551928</v>
      </c>
      <c r="H567" s="346"/>
      <c r="I567" s="1"/>
      <c r="J567" s="1"/>
      <c r="K567" s="1"/>
      <c r="L567" s="1"/>
      <c r="M567" s="1"/>
    </row>
    <row r="568" spans="1:13" ht="12.75" hidden="1" customHeight="1">
      <c r="A568" s="1"/>
      <c r="B568" s="380"/>
      <c r="C568" s="106"/>
      <c r="D568" s="381"/>
      <c r="E568" s="352"/>
      <c r="F568" s="381"/>
      <c r="G568" s="352"/>
      <c r="H568" s="382"/>
      <c r="I568" s="1"/>
      <c r="J568" s="1"/>
      <c r="K568" s="1"/>
      <c r="L568" s="1"/>
      <c r="M568" s="1"/>
    </row>
    <row r="569" spans="1:13" ht="12.75" hidden="1" customHeight="1">
      <c r="A569" s="1"/>
      <c r="B569" s="380"/>
      <c r="C569" s="106"/>
      <c r="D569" s="381"/>
      <c r="E569" s="352"/>
      <c r="F569" s="381"/>
      <c r="G569" s="352"/>
      <c r="H569" s="382"/>
      <c r="I569" s="1"/>
      <c r="J569" s="1"/>
      <c r="K569" s="1"/>
      <c r="L569" s="1"/>
      <c r="M569" s="1"/>
    </row>
    <row r="570" spans="1:13" ht="12.75" hidden="1" customHeight="1">
      <c r="A570" s="1"/>
      <c r="B570" s="380"/>
      <c r="C570" s="106"/>
      <c r="D570" s="381"/>
      <c r="E570" s="348"/>
      <c r="F570" s="381"/>
      <c r="G570" s="352"/>
      <c r="H570" s="382"/>
      <c r="I570" s="1"/>
      <c r="J570" s="1"/>
      <c r="K570" s="1"/>
      <c r="L570" s="1"/>
      <c r="M570" s="1"/>
    </row>
    <row r="571" spans="1:13" ht="12.75" hidden="1" customHeight="1">
      <c r="A571" s="1"/>
      <c r="B571" s="380"/>
      <c r="C571" s="106"/>
      <c r="D571" s="381"/>
      <c r="E571" s="381"/>
      <c r="F571" s="381"/>
      <c r="G571" s="352"/>
      <c r="H571" s="382"/>
      <c r="I571" s="1"/>
      <c r="J571" s="1"/>
      <c r="K571" s="1"/>
      <c r="L571" s="1"/>
      <c r="M571" s="1"/>
    </row>
    <row r="572" spans="1:13" ht="12.75" hidden="1" customHeight="1">
      <c r="A572" s="1"/>
      <c r="B572" s="347"/>
      <c r="C572" s="48"/>
      <c r="D572" s="348"/>
      <c r="E572" s="348"/>
      <c r="F572" s="348"/>
      <c r="G572" s="352"/>
      <c r="H572" s="349"/>
      <c r="I572" s="1"/>
      <c r="J572" s="1"/>
      <c r="K572" s="1"/>
      <c r="L572" s="1"/>
      <c r="M572" s="1"/>
    </row>
    <row r="573" spans="1:13" ht="12.75" hidden="1" customHeight="1">
      <c r="A573" s="1"/>
      <c r="B573" s="351"/>
      <c r="C573" s="90"/>
      <c r="D573" s="352"/>
      <c r="E573" s="352"/>
      <c r="F573" s="352"/>
      <c r="G573" s="352"/>
      <c r="H573" s="353"/>
      <c r="I573" s="1"/>
      <c r="J573" s="1"/>
      <c r="K573" s="1"/>
      <c r="L573" s="1"/>
      <c r="M573" s="1"/>
    </row>
    <row r="574" spans="1:13" ht="12.75" hidden="1" customHeight="1">
      <c r="A574" s="1"/>
      <c r="B574" s="354" t="s">
        <v>422</v>
      </c>
      <c r="C574" s="355"/>
      <c r="D574" s="356"/>
      <c r="E574" s="356"/>
      <c r="F574" s="356"/>
      <c r="G574" s="357"/>
      <c r="H574" s="358">
        <f>SUM(G567:G573)</f>
        <v>183.45453126551928</v>
      </c>
      <c r="I574" s="1"/>
      <c r="J574" s="1"/>
      <c r="K574" s="1"/>
      <c r="L574" s="1"/>
      <c r="M574" s="1"/>
    </row>
    <row r="575" spans="1:13" ht="12.75" hidden="1" customHeight="1">
      <c r="A575" s="1"/>
      <c r="B575" s="359"/>
      <c r="C575" s="50"/>
      <c r="D575" s="360"/>
      <c r="E575" s="360"/>
      <c r="F575" s="360"/>
      <c r="G575" s="360"/>
      <c r="H575" s="361"/>
      <c r="I575" s="1"/>
      <c r="J575" s="1"/>
      <c r="K575" s="1"/>
      <c r="L575" s="1"/>
      <c r="M575" s="1"/>
    </row>
    <row r="576" spans="1:13" ht="12.75" hidden="1" customHeight="1">
      <c r="A576" s="1"/>
      <c r="B576" s="351"/>
      <c r="C576" s="90"/>
      <c r="D576" s="352"/>
      <c r="E576" s="352"/>
      <c r="F576" s="352"/>
      <c r="G576" s="352"/>
      <c r="H576" s="364"/>
      <c r="I576" s="1"/>
      <c r="J576" s="1"/>
      <c r="K576" s="1"/>
      <c r="L576" s="1"/>
      <c r="M576" s="1"/>
    </row>
    <row r="577" spans="1:13" ht="12.75" hidden="1" customHeight="1">
      <c r="A577" s="1"/>
      <c r="B577" s="351" t="s">
        <v>423</v>
      </c>
      <c r="C577" s="90" t="s">
        <v>424</v>
      </c>
      <c r="D577" s="352">
        <v>0.4</v>
      </c>
      <c r="E577" s="352">
        <f>D577*$G$565</f>
        <v>0.4</v>
      </c>
      <c r="F577" s="352">
        <f>'MANO DE OBRA'!K11</f>
        <v>875.15514987878794</v>
      </c>
      <c r="G577" s="352">
        <f>E577*F577</f>
        <v>350.06205995151521</v>
      </c>
      <c r="H577" s="365"/>
      <c r="I577" s="1"/>
      <c r="J577" s="1"/>
      <c r="K577" s="1"/>
      <c r="L577" s="1"/>
      <c r="M577" s="1"/>
    </row>
    <row r="578" spans="1:13" ht="12.75" hidden="1" customHeight="1">
      <c r="A578" s="1"/>
      <c r="B578" s="764" t="s">
        <v>425</v>
      </c>
      <c r="C578" s="689"/>
      <c r="D578" s="689"/>
      <c r="E578" s="689"/>
      <c r="F578" s="689"/>
      <c r="G578" s="765"/>
      <c r="H578" s="366">
        <f>SUM(G576:G577)</f>
        <v>350.06205995151521</v>
      </c>
      <c r="I578" s="1"/>
      <c r="J578" s="1"/>
      <c r="K578" s="1"/>
      <c r="L578" s="1"/>
      <c r="M578" s="1"/>
    </row>
    <row r="579" spans="1:13" ht="12.75" hidden="1" customHeight="1">
      <c r="A579" s="1"/>
      <c r="B579" s="766"/>
      <c r="C579" s="692"/>
      <c r="D579" s="692"/>
      <c r="E579" s="692"/>
      <c r="F579" s="692"/>
      <c r="G579" s="692"/>
      <c r="H579" s="700"/>
      <c r="I579" s="1"/>
      <c r="J579" s="1"/>
      <c r="K579" s="1"/>
      <c r="L579" s="1"/>
      <c r="M579" s="1"/>
    </row>
    <row r="580" spans="1:13" ht="12.75" hidden="1" customHeight="1">
      <c r="A580" s="1"/>
      <c r="B580" s="347" t="s">
        <v>426</v>
      </c>
      <c r="C580" s="48"/>
      <c r="D580" s="348"/>
      <c r="E580" s="348"/>
      <c r="F580" s="348"/>
      <c r="G580" s="348"/>
      <c r="H580" s="349"/>
      <c r="I580" s="1"/>
      <c r="J580" s="1"/>
      <c r="K580" s="1"/>
      <c r="L580" s="1"/>
      <c r="M580" s="1"/>
    </row>
    <row r="581" spans="1:13" ht="12.75" hidden="1" customHeight="1">
      <c r="A581" s="1"/>
      <c r="B581" s="347" t="s">
        <v>427</v>
      </c>
      <c r="C581" s="48"/>
      <c r="D581" s="348"/>
      <c r="E581" s="348"/>
      <c r="F581" s="348"/>
      <c r="G581" s="348"/>
      <c r="H581" s="349"/>
      <c r="I581" s="1"/>
      <c r="J581" s="1"/>
      <c r="K581" s="1"/>
      <c r="L581" s="1"/>
      <c r="M581" s="1"/>
    </row>
    <row r="582" spans="1:13" ht="12.75" hidden="1" customHeight="1">
      <c r="A582" s="1"/>
      <c r="B582" s="351" t="s">
        <v>428</v>
      </c>
      <c r="C582" s="90"/>
      <c r="D582" s="352"/>
      <c r="E582" s="352"/>
      <c r="F582" s="352"/>
      <c r="G582" s="352"/>
      <c r="H582" s="349"/>
      <c r="I582" s="1"/>
      <c r="J582" s="1"/>
      <c r="K582" s="1"/>
      <c r="L582" s="1"/>
      <c r="M582" s="1"/>
    </row>
    <row r="583" spans="1:13" ht="12.75" hidden="1" customHeight="1">
      <c r="A583" s="1"/>
      <c r="B583" s="368"/>
      <c r="C583" s="355"/>
      <c r="D583" s="355"/>
      <c r="E583" s="355"/>
      <c r="F583" s="355"/>
      <c r="G583" s="369"/>
      <c r="H583" s="358">
        <f>SUM(G582)</f>
        <v>0</v>
      </c>
      <c r="I583" s="1"/>
      <c r="J583" s="1"/>
      <c r="K583" s="1"/>
      <c r="L583" s="1"/>
      <c r="M583" s="1"/>
    </row>
    <row r="584" spans="1:13" ht="12.75" hidden="1" customHeight="1">
      <c r="A584" s="1"/>
      <c r="B584" s="367"/>
      <c r="C584" s="1"/>
      <c r="D584" s="1"/>
      <c r="E584" s="1"/>
      <c r="F584" s="1"/>
      <c r="G584" s="1"/>
      <c r="H584" s="260"/>
      <c r="I584" s="1"/>
      <c r="J584" s="1"/>
      <c r="K584" s="1"/>
      <c r="L584" s="1"/>
      <c r="M584" s="1"/>
    </row>
    <row r="585" spans="1:13" ht="12.75" hidden="1" customHeight="1">
      <c r="A585" s="1"/>
      <c r="B585" s="370" t="s">
        <v>429</v>
      </c>
      <c r="C585" s="355"/>
      <c r="D585" s="355"/>
      <c r="E585" s="355"/>
      <c r="F585" s="355"/>
      <c r="G585" s="369"/>
      <c r="H585" s="371">
        <f>H574+H578+H583</f>
        <v>533.51659121703449</v>
      </c>
      <c r="I585" s="1"/>
      <c r="J585" s="1"/>
      <c r="K585" s="1"/>
      <c r="L585" s="1"/>
      <c r="M585" s="1"/>
    </row>
    <row r="586" spans="1:13" ht="12.75" hidden="1" customHeight="1">
      <c r="A586" s="1"/>
      <c r="B586" s="367"/>
      <c r="C586" s="1"/>
      <c r="D586" s="1"/>
      <c r="E586" s="1"/>
      <c r="F586" s="1"/>
      <c r="G586" s="1"/>
      <c r="H586" s="372"/>
      <c r="I586" s="1"/>
      <c r="J586" s="1"/>
      <c r="K586" s="1"/>
      <c r="L586" s="1"/>
      <c r="M586" s="1"/>
    </row>
    <row r="587" spans="1:13" ht="12.75" hidden="1" customHeight="1">
      <c r="A587" s="1"/>
      <c r="B587" s="347" t="s">
        <v>349</v>
      </c>
      <c r="C587" s="48"/>
      <c r="D587" s="49">
        <f>'COEF.RESUMEN'!$H$5</f>
        <v>0.15</v>
      </c>
      <c r="E587" s="48"/>
      <c r="F587" s="48"/>
      <c r="G587" s="48"/>
      <c r="H587" s="350">
        <f>H585*D587</f>
        <v>80.027488682555173</v>
      </c>
      <c r="I587" s="1"/>
      <c r="J587" s="1"/>
      <c r="K587" s="1"/>
      <c r="L587" s="1"/>
      <c r="M587" s="1"/>
    </row>
    <row r="588" spans="1:13" ht="12.75" hidden="1" customHeight="1">
      <c r="A588" s="1"/>
      <c r="B588" s="373"/>
      <c r="C588" s="48"/>
      <c r="D588" s="49"/>
      <c r="E588" s="48"/>
      <c r="F588" s="48"/>
      <c r="G588" s="48"/>
      <c r="H588" s="374"/>
      <c r="I588" s="1"/>
      <c r="J588" s="1"/>
      <c r="K588" s="1"/>
      <c r="L588" s="1"/>
      <c r="M588" s="1"/>
    </row>
    <row r="589" spans="1:13" ht="12.75" hidden="1" customHeight="1">
      <c r="A589" s="1"/>
      <c r="B589" s="347"/>
      <c r="C589" s="48"/>
      <c r="D589" s="49"/>
      <c r="E589" s="48"/>
      <c r="F589" s="48"/>
      <c r="G589" s="48"/>
      <c r="H589" s="350"/>
      <c r="I589" s="1"/>
      <c r="J589" s="1"/>
      <c r="K589" s="1"/>
      <c r="L589" s="1"/>
      <c r="M589" s="1"/>
    </row>
    <row r="590" spans="1:13" ht="12.75" hidden="1" customHeight="1">
      <c r="A590" s="1"/>
      <c r="B590" s="347" t="s">
        <v>350</v>
      </c>
      <c r="C590" s="48"/>
      <c r="D590" s="49">
        <f>'COEF.RESUMEN'!$H$6</f>
        <v>0.1</v>
      </c>
      <c r="E590" s="48"/>
      <c r="F590" s="48"/>
      <c r="G590" s="48"/>
      <c r="H590" s="350">
        <f>H585*D590</f>
        <v>53.351659121703449</v>
      </c>
      <c r="I590" s="1"/>
      <c r="J590" s="1"/>
      <c r="K590" s="1"/>
      <c r="L590" s="1"/>
      <c r="M590" s="1"/>
    </row>
    <row r="591" spans="1:13" ht="12.75" hidden="1" customHeight="1">
      <c r="A591" s="1"/>
      <c r="B591" s="347"/>
      <c r="C591" s="48"/>
      <c r="D591" s="49"/>
      <c r="E591" s="48"/>
      <c r="F591" s="48"/>
      <c r="G591" s="48"/>
      <c r="H591" s="374">
        <f>H585+H587+H590</f>
        <v>666.89573902129314</v>
      </c>
      <c r="I591" s="1"/>
      <c r="J591" s="1"/>
      <c r="K591" s="1"/>
      <c r="L591" s="1"/>
      <c r="M591" s="1"/>
    </row>
    <row r="592" spans="1:13" ht="12.75" hidden="1" customHeight="1">
      <c r="A592" s="1"/>
      <c r="B592" s="347" t="s">
        <v>430</v>
      </c>
      <c r="C592" s="48"/>
      <c r="D592" s="49">
        <f>'COEF.RESUMEN'!$H$8</f>
        <v>0.25</v>
      </c>
      <c r="E592" s="48"/>
      <c r="F592" s="48"/>
      <c r="G592" s="48"/>
      <c r="H592" s="350">
        <f>H591*D592</f>
        <v>166.72393475532328</v>
      </c>
      <c r="I592" s="1"/>
      <c r="J592" s="1"/>
      <c r="K592" s="1"/>
      <c r="L592" s="1"/>
      <c r="M592" s="1"/>
    </row>
    <row r="593" spans="1:13" ht="12.75" hidden="1" customHeight="1">
      <c r="A593" s="1"/>
      <c r="B593" s="347"/>
      <c r="C593" s="48"/>
      <c r="D593" s="48"/>
      <c r="E593" s="48"/>
      <c r="F593" s="48"/>
      <c r="G593" s="48"/>
      <c r="H593" s="375"/>
      <c r="I593" s="1"/>
      <c r="J593" s="1"/>
      <c r="K593" s="1"/>
      <c r="L593" s="1"/>
      <c r="M593" s="1"/>
    </row>
    <row r="594" spans="1:13" ht="12.75" hidden="1" customHeight="1">
      <c r="A594" s="1"/>
      <c r="B594" s="376" t="s">
        <v>431</v>
      </c>
      <c r="C594" s="340"/>
      <c r="D594" s="340"/>
      <c r="E594" s="340"/>
      <c r="F594" s="340"/>
      <c r="G594" s="377"/>
      <c r="H594" s="371">
        <f>H591+H592</f>
        <v>833.61967377661642</v>
      </c>
      <c r="I594" s="1"/>
      <c r="J594" s="1"/>
      <c r="K594" s="1"/>
      <c r="L594" s="1"/>
      <c r="M594" s="1"/>
    </row>
    <row r="595" spans="1:13" ht="12.75" hidden="1" customHeight="1">
      <c r="A595" s="1"/>
      <c r="B595" s="253"/>
      <c r="C595" s="253"/>
      <c r="D595" s="253"/>
      <c r="E595" s="253"/>
      <c r="F595" s="246"/>
      <c r="G595" s="253"/>
      <c r="H595" s="253"/>
      <c r="I595" s="1"/>
      <c r="J595" s="1"/>
      <c r="K595" s="1"/>
      <c r="L595" s="1"/>
      <c r="M595" s="1"/>
    </row>
    <row r="596" spans="1:13" ht="35.25" hidden="1" customHeight="1">
      <c r="A596" s="1"/>
      <c r="B596" s="708" t="s">
        <v>479</v>
      </c>
      <c r="C596" s="687"/>
      <c r="D596" s="762" t="s">
        <v>480</v>
      </c>
      <c r="E596" s="687"/>
      <c r="F596" s="341" t="s">
        <v>25</v>
      </c>
      <c r="G596" s="763">
        <v>1</v>
      </c>
      <c r="H596" s="687"/>
      <c r="I596" s="1"/>
      <c r="J596" s="1"/>
      <c r="K596" s="1"/>
      <c r="L596" s="1"/>
      <c r="M596" s="1"/>
    </row>
    <row r="597" spans="1:13" ht="12.75" hidden="1" customHeight="1">
      <c r="A597" s="1"/>
      <c r="B597" s="342" t="s">
        <v>416</v>
      </c>
      <c r="C597" s="343" t="s">
        <v>16</v>
      </c>
      <c r="D597" s="342" t="s">
        <v>417</v>
      </c>
      <c r="E597" s="342" t="s">
        <v>418</v>
      </c>
      <c r="F597" s="342" t="s">
        <v>419</v>
      </c>
      <c r="G597" s="342" t="s">
        <v>420</v>
      </c>
      <c r="H597" s="342" t="s">
        <v>421</v>
      </c>
      <c r="I597" s="1"/>
      <c r="J597" s="1"/>
      <c r="K597" s="1"/>
      <c r="L597" s="1"/>
      <c r="M597" s="1"/>
    </row>
    <row r="598" spans="1:13" ht="12.75" hidden="1" customHeight="1">
      <c r="A598" s="1"/>
      <c r="B598" s="344" t="s">
        <v>447</v>
      </c>
      <c r="C598" s="160" t="s">
        <v>34</v>
      </c>
      <c r="D598" s="345">
        <v>0.15</v>
      </c>
      <c r="E598" s="352">
        <f>D598*$G$596</f>
        <v>0.15</v>
      </c>
      <c r="F598" s="345">
        <f>'LISTA DE PRECIOS '!J31</f>
        <v>1223.0302084367952</v>
      </c>
      <c r="G598" s="352">
        <f>E598*F598</f>
        <v>183.45453126551928</v>
      </c>
      <c r="H598" s="346"/>
      <c r="I598" s="1"/>
      <c r="J598" s="1"/>
      <c r="K598" s="1"/>
      <c r="L598" s="1"/>
      <c r="M598" s="1"/>
    </row>
    <row r="599" spans="1:13" ht="12.75" hidden="1" customHeight="1">
      <c r="A599" s="1"/>
      <c r="B599" s="380"/>
      <c r="C599" s="106"/>
      <c r="D599" s="381"/>
      <c r="E599" s="352"/>
      <c r="F599" s="381"/>
      <c r="G599" s="352"/>
      <c r="H599" s="382"/>
      <c r="I599" s="1"/>
      <c r="J599" s="1"/>
      <c r="K599" s="1"/>
      <c r="L599" s="1"/>
      <c r="M599" s="1"/>
    </row>
    <row r="600" spans="1:13" ht="12.75" hidden="1" customHeight="1">
      <c r="A600" s="1"/>
      <c r="B600" s="380"/>
      <c r="C600" s="106"/>
      <c r="D600" s="381"/>
      <c r="E600" s="352"/>
      <c r="F600" s="381"/>
      <c r="G600" s="352"/>
      <c r="H600" s="382"/>
      <c r="I600" s="1"/>
      <c r="J600" s="1"/>
      <c r="K600" s="1"/>
      <c r="L600" s="1"/>
      <c r="M600" s="1"/>
    </row>
    <row r="601" spans="1:13" ht="12.75" hidden="1" customHeight="1">
      <c r="A601" s="1"/>
      <c r="B601" s="380"/>
      <c r="C601" s="106"/>
      <c r="D601" s="381"/>
      <c r="E601" s="348"/>
      <c r="F601" s="381"/>
      <c r="G601" s="352"/>
      <c r="H601" s="382"/>
      <c r="I601" s="1"/>
      <c r="J601" s="1"/>
      <c r="K601" s="1"/>
      <c r="L601" s="1"/>
      <c r="M601" s="1"/>
    </row>
    <row r="602" spans="1:13" ht="12.75" hidden="1" customHeight="1">
      <c r="A602" s="1"/>
      <c r="B602" s="380"/>
      <c r="C602" s="106"/>
      <c r="D602" s="381"/>
      <c r="E602" s="381"/>
      <c r="F602" s="381"/>
      <c r="G602" s="352"/>
      <c r="H602" s="382"/>
      <c r="I602" s="1"/>
      <c r="J602" s="1"/>
      <c r="K602" s="1"/>
      <c r="L602" s="1"/>
      <c r="M602" s="1"/>
    </row>
    <row r="603" spans="1:13" ht="12.75" hidden="1" customHeight="1">
      <c r="A603" s="1"/>
      <c r="B603" s="347"/>
      <c r="C603" s="48"/>
      <c r="D603" s="348"/>
      <c r="E603" s="348"/>
      <c r="F603" s="348"/>
      <c r="G603" s="352"/>
      <c r="H603" s="349"/>
      <c r="I603" s="1"/>
      <c r="J603" s="1"/>
      <c r="K603" s="1"/>
      <c r="L603" s="1"/>
      <c r="M603" s="1"/>
    </row>
    <row r="604" spans="1:13" ht="12.75" hidden="1" customHeight="1">
      <c r="A604" s="1"/>
      <c r="B604" s="351"/>
      <c r="C604" s="90"/>
      <c r="D604" s="352"/>
      <c r="E604" s="352"/>
      <c r="F604" s="352"/>
      <c r="G604" s="352"/>
      <c r="H604" s="353"/>
      <c r="I604" s="1"/>
      <c r="J604" s="1"/>
      <c r="K604" s="1"/>
      <c r="L604" s="1"/>
      <c r="M604" s="1"/>
    </row>
    <row r="605" spans="1:13" ht="12.75" hidden="1" customHeight="1">
      <c r="A605" s="1"/>
      <c r="B605" s="354" t="s">
        <v>422</v>
      </c>
      <c r="C605" s="355"/>
      <c r="D605" s="356"/>
      <c r="E605" s="356"/>
      <c r="F605" s="356"/>
      <c r="G605" s="357"/>
      <c r="H605" s="358">
        <f>SUM(G598:G604)</f>
        <v>183.45453126551928</v>
      </c>
      <c r="I605" s="1"/>
      <c r="J605" s="1"/>
      <c r="K605" s="1"/>
      <c r="L605" s="1"/>
      <c r="M605" s="1"/>
    </row>
    <row r="606" spans="1:13" ht="12.75" hidden="1" customHeight="1">
      <c r="A606" s="1"/>
      <c r="B606" s="359"/>
      <c r="C606" s="50"/>
      <c r="D606" s="360"/>
      <c r="E606" s="360"/>
      <c r="F606" s="360"/>
      <c r="G606" s="360"/>
      <c r="H606" s="361"/>
      <c r="I606" s="1"/>
      <c r="J606" s="1"/>
      <c r="K606" s="1"/>
      <c r="L606" s="1"/>
      <c r="M606" s="1"/>
    </row>
    <row r="607" spans="1:13" ht="12.75" hidden="1" customHeight="1">
      <c r="A607" s="1"/>
      <c r="B607" s="351"/>
      <c r="C607" s="90"/>
      <c r="D607" s="352"/>
      <c r="E607" s="352"/>
      <c r="F607" s="352"/>
      <c r="G607" s="352"/>
      <c r="H607" s="364"/>
      <c r="I607" s="1"/>
      <c r="J607" s="1"/>
      <c r="K607" s="1"/>
      <c r="L607" s="1"/>
      <c r="M607" s="1"/>
    </row>
    <row r="608" spans="1:13" ht="12.75" hidden="1" customHeight="1">
      <c r="A608" s="1"/>
      <c r="B608" s="351" t="s">
        <v>423</v>
      </c>
      <c r="C608" s="90" t="s">
        <v>424</v>
      </c>
      <c r="D608" s="352">
        <v>0.5</v>
      </c>
      <c r="E608" s="352">
        <f>D608*$G$596</f>
        <v>0.5</v>
      </c>
      <c r="F608" s="352">
        <f>'MANO DE OBRA'!K11</f>
        <v>875.15514987878794</v>
      </c>
      <c r="G608" s="352">
        <f>E608*F608</f>
        <v>437.57757493939397</v>
      </c>
      <c r="H608" s="365"/>
      <c r="I608" s="1"/>
      <c r="J608" s="1"/>
      <c r="K608" s="1"/>
      <c r="L608" s="1"/>
      <c r="M608" s="1"/>
    </row>
    <row r="609" spans="1:13" ht="12.75" hidden="1" customHeight="1">
      <c r="A609" s="1"/>
      <c r="B609" s="764" t="s">
        <v>425</v>
      </c>
      <c r="C609" s="689"/>
      <c r="D609" s="689"/>
      <c r="E609" s="689"/>
      <c r="F609" s="689"/>
      <c r="G609" s="765"/>
      <c r="H609" s="366">
        <f>SUM(G607:G608)</f>
        <v>437.57757493939397</v>
      </c>
      <c r="I609" s="1"/>
      <c r="J609" s="1"/>
      <c r="K609" s="1"/>
      <c r="L609" s="1"/>
      <c r="M609" s="1"/>
    </row>
    <row r="610" spans="1:13" ht="12.75" hidden="1" customHeight="1">
      <c r="A610" s="1"/>
      <c r="B610" s="766"/>
      <c r="C610" s="692"/>
      <c r="D610" s="692"/>
      <c r="E610" s="692"/>
      <c r="F610" s="692"/>
      <c r="G610" s="692"/>
      <c r="H610" s="700"/>
      <c r="I610" s="1"/>
      <c r="J610" s="1"/>
      <c r="K610" s="1"/>
      <c r="L610" s="1"/>
      <c r="M610" s="1"/>
    </row>
    <row r="611" spans="1:13" ht="12.75" hidden="1" customHeight="1">
      <c r="A611" s="1"/>
      <c r="B611" s="347" t="s">
        <v>426</v>
      </c>
      <c r="C611" s="48"/>
      <c r="D611" s="348"/>
      <c r="E611" s="348"/>
      <c r="F611" s="348"/>
      <c r="G611" s="348"/>
      <c r="H611" s="349"/>
      <c r="I611" s="1"/>
      <c r="J611" s="1"/>
      <c r="K611" s="1"/>
      <c r="L611" s="1"/>
      <c r="M611" s="1"/>
    </row>
    <row r="612" spans="1:13" ht="12.75" hidden="1" customHeight="1">
      <c r="A612" s="1"/>
      <c r="B612" s="347" t="s">
        <v>427</v>
      </c>
      <c r="C612" s="48"/>
      <c r="D612" s="348"/>
      <c r="E612" s="348"/>
      <c r="F612" s="348"/>
      <c r="G612" s="348"/>
      <c r="H612" s="349"/>
      <c r="I612" s="1"/>
      <c r="J612" s="1"/>
      <c r="K612" s="1"/>
      <c r="L612" s="1"/>
      <c r="M612" s="1"/>
    </row>
    <row r="613" spans="1:13" ht="12.75" hidden="1" customHeight="1">
      <c r="A613" s="1"/>
      <c r="B613" s="351" t="s">
        <v>428</v>
      </c>
      <c r="C613" s="90"/>
      <c r="D613" s="352"/>
      <c r="E613" s="352"/>
      <c r="F613" s="352"/>
      <c r="G613" s="352"/>
      <c r="H613" s="349"/>
      <c r="I613" s="1"/>
      <c r="J613" s="1"/>
      <c r="K613" s="1"/>
      <c r="L613" s="1"/>
      <c r="M613" s="1"/>
    </row>
    <row r="614" spans="1:13" ht="12.75" hidden="1" customHeight="1">
      <c r="A614" s="1"/>
      <c r="B614" s="368"/>
      <c r="C614" s="355"/>
      <c r="D614" s="355"/>
      <c r="E614" s="355"/>
      <c r="F614" s="355"/>
      <c r="G614" s="369"/>
      <c r="H614" s="358">
        <f>SUM(G613)</f>
        <v>0</v>
      </c>
      <c r="I614" s="1"/>
      <c r="J614" s="1"/>
      <c r="K614" s="1"/>
      <c r="L614" s="1"/>
      <c r="M614" s="1"/>
    </row>
    <row r="615" spans="1:13" ht="12.75" hidden="1" customHeight="1">
      <c r="A615" s="1"/>
      <c r="B615" s="367"/>
      <c r="C615" s="1"/>
      <c r="D615" s="1"/>
      <c r="E615" s="1"/>
      <c r="F615" s="1"/>
      <c r="G615" s="1"/>
      <c r="H615" s="260"/>
      <c r="I615" s="1"/>
      <c r="J615" s="1"/>
      <c r="K615" s="1"/>
      <c r="L615" s="1"/>
      <c r="M615" s="1"/>
    </row>
    <row r="616" spans="1:13" ht="12.75" hidden="1" customHeight="1">
      <c r="A616" s="1"/>
      <c r="B616" s="370" t="s">
        <v>429</v>
      </c>
      <c r="C616" s="355"/>
      <c r="D616" s="355"/>
      <c r="E616" s="355"/>
      <c r="F616" s="355"/>
      <c r="G616" s="369"/>
      <c r="H616" s="371">
        <f>H605+H609+H614</f>
        <v>621.03210620491325</v>
      </c>
      <c r="I616" s="1"/>
      <c r="J616" s="1"/>
      <c r="K616" s="1"/>
      <c r="L616" s="1"/>
      <c r="M616" s="1"/>
    </row>
    <row r="617" spans="1:13" ht="12.75" hidden="1" customHeight="1">
      <c r="A617" s="1"/>
      <c r="B617" s="367"/>
      <c r="C617" s="1"/>
      <c r="D617" s="1"/>
      <c r="E617" s="1"/>
      <c r="F617" s="1"/>
      <c r="G617" s="1"/>
      <c r="H617" s="372"/>
      <c r="I617" s="1"/>
      <c r="J617" s="1"/>
      <c r="K617" s="1"/>
      <c r="L617" s="1"/>
      <c r="M617" s="1"/>
    </row>
    <row r="618" spans="1:13" ht="12.75" hidden="1" customHeight="1">
      <c r="A618" s="1"/>
      <c r="B618" s="347" t="s">
        <v>349</v>
      </c>
      <c r="C618" s="48"/>
      <c r="D618" s="49">
        <f>'COEF.RESUMEN'!$H$5</f>
        <v>0.15</v>
      </c>
      <c r="E618" s="48"/>
      <c r="F618" s="48"/>
      <c r="G618" s="48"/>
      <c r="H618" s="350">
        <f>H616*D618</f>
        <v>93.154815930736987</v>
      </c>
      <c r="I618" s="1"/>
      <c r="J618" s="1"/>
      <c r="K618" s="1"/>
      <c r="L618" s="1"/>
      <c r="M618" s="1"/>
    </row>
    <row r="619" spans="1:13" ht="12.75" hidden="1" customHeight="1">
      <c r="A619" s="1"/>
      <c r="B619" s="373"/>
      <c r="C619" s="48"/>
      <c r="D619" s="49"/>
      <c r="E619" s="48"/>
      <c r="F619" s="48"/>
      <c r="G619" s="48"/>
      <c r="H619" s="374"/>
      <c r="I619" s="1"/>
      <c r="J619" s="1"/>
      <c r="K619" s="1"/>
      <c r="L619" s="1"/>
      <c r="M619" s="1"/>
    </row>
    <row r="620" spans="1:13" ht="12.75" hidden="1" customHeight="1">
      <c r="A620" s="1"/>
      <c r="B620" s="347"/>
      <c r="C620" s="48"/>
      <c r="D620" s="49"/>
      <c r="E620" s="48"/>
      <c r="F620" s="48"/>
      <c r="G620" s="48"/>
      <c r="H620" s="350"/>
      <c r="I620" s="1"/>
      <c r="J620" s="1"/>
      <c r="K620" s="1"/>
      <c r="L620" s="1"/>
      <c r="M620" s="1"/>
    </row>
    <row r="621" spans="1:13" ht="12.75" hidden="1" customHeight="1">
      <c r="A621" s="1"/>
      <c r="B621" s="347" t="s">
        <v>350</v>
      </c>
      <c r="C621" s="48"/>
      <c r="D621" s="49">
        <f>'COEF.RESUMEN'!$H$6</f>
        <v>0.1</v>
      </c>
      <c r="E621" s="48"/>
      <c r="F621" s="48"/>
      <c r="G621" s="48"/>
      <c r="H621" s="350">
        <f>H616*D621</f>
        <v>62.103210620491325</v>
      </c>
      <c r="I621" s="1"/>
      <c r="J621" s="1"/>
      <c r="K621" s="1"/>
      <c r="L621" s="1"/>
      <c r="M621" s="1"/>
    </row>
    <row r="622" spans="1:13" ht="12.75" hidden="1" customHeight="1">
      <c r="A622" s="1"/>
      <c r="B622" s="347"/>
      <c r="C622" s="48"/>
      <c r="D622" s="49"/>
      <c r="E622" s="48"/>
      <c r="F622" s="48"/>
      <c r="G622" s="48"/>
      <c r="H622" s="374">
        <f>H616+H618+H621</f>
        <v>776.29013275614147</v>
      </c>
      <c r="I622" s="1"/>
      <c r="J622" s="1"/>
      <c r="K622" s="1"/>
      <c r="L622" s="1"/>
      <c r="M622" s="1"/>
    </row>
    <row r="623" spans="1:13" ht="12.75" hidden="1" customHeight="1">
      <c r="A623" s="1"/>
      <c r="B623" s="347" t="s">
        <v>430</v>
      </c>
      <c r="C623" s="48"/>
      <c r="D623" s="49">
        <f>'COEF.RESUMEN'!$H$8</f>
        <v>0.25</v>
      </c>
      <c r="E623" s="48"/>
      <c r="F623" s="48"/>
      <c r="G623" s="48"/>
      <c r="H623" s="350">
        <f>H622*D623</f>
        <v>194.07253318903537</v>
      </c>
      <c r="I623" s="1"/>
      <c r="J623" s="1"/>
      <c r="K623" s="1"/>
      <c r="L623" s="1"/>
      <c r="M623" s="1"/>
    </row>
    <row r="624" spans="1:13" ht="12.75" hidden="1" customHeight="1">
      <c r="A624" s="1"/>
      <c r="B624" s="347"/>
      <c r="C624" s="48"/>
      <c r="D624" s="48"/>
      <c r="E624" s="48"/>
      <c r="F624" s="48"/>
      <c r="G624" s="48"/>
      <c r="H624" s="375"/>
      <c r="I624" s="1"/>
      <c r="J624" s="1"/>
      <c r="K624" s="1"/>
      <c r="L624" s="1"/>
      <c r="M624" s="1"/>
    </row>
    <row r="625" spans="1:13" ht="12.75" hidden="1" customHeight="1">
      <c r="A625" s="1"/>
      <c r="B625" s="376" t="s">
        <v>431</v>
      </c>
      <c r="C625" s="340"/>
      <c r="D625" s="340"/>
      <c r="E625" s="340"/>
      <c r="F625" s="340"/>
      <c r="G625" s="377"/>
      <c r="H625" s="371">
        <f>H622+H623</f>
        <v>970.36266594517679</v>
      </c>
      <c r="I625" s="1"/>
      <c r="J625" s="1"/>
      <c r="K625" s="1"/>
      <c r="L625" s="1"/>
      <c r="M625" s="1"/>
    </row>
    <row r="626" spans="1:13" ht="12.75" hidden="1" customHeight="1">
      <c r="A626" s="1"/>
      <c r="B626" s="253"/>
      <c r="C626" s="253"/>
      <c r="D626" s="253"/>
      <c r="E626" s="253"/>
      <c r="F626" s="246"/>
      <c r="G626" s="253"/>
      <c r="H626" s="253"/>
      <c r="I626" s="1"/>
      <c r="J626" s="1"/>
      <c r="K626" s="1"/>
      <c r="L626" s="1"/>
      <c r="M626" s="1"/>
    </row>
    <row r="627" spans="1:13" ht="19.5" hidden="1" customHeight="1">
      <c r="A627" s="1"/>
      <c r="B627" s="708" t="s">
        <v>481</v>
      </c>
      <c r="C627" s="687"/>
      <c r="D627" s="762" t="s">
        <v>482</v>
      </c>
      <c r="E627" s="687"/>
      <c r="F627" s="341" t="s">
        <v>25</v>
      </c>
      <c r="G627" s="763">
        <v>1</v>
      </c>
      <c r="H627" s="687"/>
      <c r="I627" s="1"/>
      <c r="J627" s="1"/>
      <c r="K627" s="1"/>
      <c r="L627" s="1"/>
      <c r="M627" s="1"/>
    </row>
    <row r="628" spans="1:13" ht="12.75" hidden="1" customHeight="1">
      <c r="A628" s="1"/>
      <c r="B628" s="342" t="s">
        <v>416</v>
      </c>
      <c r="C628" s="343" t="s">
        <v>16</v>
      </c>
      <c r="D628" s="342" t="s">
        <v>417</v>
      </c>
      <c r="E628" s="342" t="s">
        <v>418</v>
      </c>
      <c r="F628" s="342" t="s">
        <v>419</v>
      </c>
      <c r="G628" s="342" t="s">
        <v>420</v>
      </c>
      <c r="H628" s="342" t="s">
        <v>421</v>
      </c>
      <c r="I628" s="1"/>
      <c r="J628" s="1"/>
      <c r="K628" s="1"/>
      <c r="L628" s="1"/>
      <c r="M628" s="1"/>
    </row>
    <row r="629" spans="1:13" ht="12.75" hidden="1" customHeight="1">
      <c r="A629" s="1"/>
      <c r="B629" s="344" t="s">
        <v>447</v>
      </c>
      <c r="C629" s="160" t="s">
        <v>34</v>
      </c>
      <c r="D629" s="345">
        <v>0.04</v>
      </c>
      <c r="E629" s="352">
        <f>D629*$G$627</f>
        <v>0.04</v>
      </c>
      <c r="F629" s="345">
        <f>'LISTA DE PRECIOS '!J31</f>
        <v>1223.0302084367952</v>
      </c>
      <c r="G629" s="352">
        <f>E629*F629</f>
        <v>48.921208337471811</v>
      </c>
      <c r="H629" s="346"/>
      <c r="I629" s="1"/>
      <c r="J629" s="1"/>
      <c r="K629" s="1"/>
      <c r="L629" s="1"/>
      <c r="M629" s="1"/>
    </row>
    <row r="630" spans="1:13" ht="12.75" hidden="1" customHeight="1">
      <c r="A630" s="1"/>
      <c r="B630" s="380"/>
      <c r="C630" s="106"/>
      <c r="D630" s="381"/>
      <c r="E630" s="352"/>
      <c r="F630" s="381"/>
      <c r="G630" s="352"/>
      <c r="H630" s="382"/>
      <c r="I630" s="1"/>
      <c r="J630" s="1"/>
      <c r="K630" s="1"/>
      <c r="L630" s="1"/>
      <c r="M630" s="1"/>
    </row>
    <row r="631" spans="1:13" ht="12.75" hidden="1" customHeight="1">
      <c r="A631" s="1"/>
      <c r="B631" s="380"/>
      <c r="C631" s="106"/>
      <c r="D631" s="381"/>
      <c r="E631" s="352"/>
      <c r="F631" s="381"/>
      <c r="G631" s="352"/>
      <c r="H631" s="382"/>
      <c r="I631" s="1"/>
      <c r="J631" s="1"/>
      <c r="K631" s="1"/>
      <c r="L631" s="1"/>
      <c r="M631" s="1"/>
    </row>
    <row r="632" spans="1:13" ht="12.75" hidden="1" customHeight="1">
      <c r="A632" s="1"/>
      <c r="B632" s="380"/>
      <c r="C632" s="106"/>
      <c r="D632" s="381"/>
      <c r="E632" s="348"/>
      <c r="F632" s="381"/>
      <c r="G632" s="352"/>
      <c r="H632" s="382"/>
      <c r="I632" s="1"/>
      <c r="J632" s="1"/>
      <c r="K632" s="1"/>
      <c r="L632" s="1"/>
      <c r="M632" s="1"/>
    </row>
    <row r="633" spans="1:13" ht="12.75" hidden="1" customHeight="1">
      <c r="A633" s="1"/>
      <c r="B633" s="380"/>
      <c r="C633" s="106"/>
      <c r="D633" s="381"/>
      <c r="E633" s="381"/>
      <c r="F633" s="381"/>
      <c r="G633" s="352"/>
      <c r="H633" s="382"/>
      <c r="I633" s="1"/>
      <c r="J633" s="1"/>
      <c r="K633" s="1"/>
      <c r="L633" s="1"/>
      <c r="M633" s="1"/>
    </row>
    <row r="634" spans="1:13" ht="12.75" hidden="1" customHeight="1">
      <c r="A634" s="1"/>
      <c r="B634" s="347"/>
      <c r="C634" s="48"/>
      <c r="D634" s="348"/>
      <c r="E634" s="348"/>
      <c r="F634" s="348"/>
      <c r="G634" s="352"/>
      <c r="H634" s="349"/>
      <c r="I634" s="1"/>
      <c r="J634" s="1"/>
      <c r="K634" s="1"/>
      <c r="L634" s="1"/>
      <c r="M634" s="1"/>
    </row>
    <row r="635" spans="1:13" ht="12.75" hidden="1" customHeight="1">
      <c r="A635" s="1"/>
      <c r="B635" s="351"/>
      <c r="C635" s="90"/>
      <c r="D635" s="352"/>
      <c r="E635" s="352"/>
      <c r="F635" s="352"/>
      <c r="G635" s="352"/>
      <c r="H635" s="353"/>
      <c r="I635" s="1"/>
      <c r="J635" s="1"/>
      <c r="K635" s="1"/>
      <c r="L635" s="1"/>
      <c r="M635" s="1"/>
    </row>
    <row r="636" spans="1:13" ht="12.75" hidden="1" customHeight="1">
      <c r="A636" s="1"/>
      <c r="B636" s="354" t="s">
        <v>422</v>
      </c>
      <c r="C636" s="355"/>
      <c r="D636" s="356"/>
      <c r="E636" s="356"/>
      <c r="F636" s="356"/>
      <c r="G636" s="357"/>
      <c r="H636" s="358">
        <f>SUM(G629:G635)</f>
        <v>48.921208337471811</v>
      </c>
      <c r="I636" s="1"/>
      <c r="J636" s="1"/>
      <c r="K636" s="1"/>
      <c r="L636" s="1"/>
      <c r="M636" s="1"/>
    </row>
    <row r="637" spans="1:13" ht="12.75" hidden="1" customHeight="1">
      <c r="A637" s="1"/>
      <c r="B637" s="359"/>
      <c r="C637" s="50"/>
      <c r="D637" s="360"/>
      <c r="E637" s="360"/>
      <c r="F637" s="360"/>
      <c r="G637" s="360"/>
      <c r="H637" s="361"/>
      <c r="I637" s="1"/>
      <c r="J637" s="1"/>
      <c r="K637" s="1"/>
      <c r="L637" s="1"/>
      <c r="M637" s="1"/>
    </row>
    <row r="638" spans="1:13" ht="12.75" hidden="1" customHeight="1">
      <c r="A638" s="1"/>
      <c r="B638" s="351"/>
      <c r="C638" s="90"/>
      <c r="D638" s="352"/>
      <c r="E638" s="352"/>
      <c r="F638" s="352"/>
      <c r="G638" s="352"/>
      <c r="H638" s="364"/>
      <c r="I638" s="1"/>
      <c r="J638" s="1"/>
      <c r="K638" s="1"/>
      <c r="L638" s="1"/>
      <c r="M638" s="1"/>
    </row>
    <row r="639" spans="1:13" ht="12.75" hidden="1" customHeight="1">
      <c r="A639" s="1"/>
      <c r="B639" s="351" t="s">
        <v>423</v>
      </c>
      <c r="C639" s="90" t="s">
        <v>424</v>
      </c>
      <c r="D639" s="352">
        <v>0.5</v>
      </c>
      <c r="E639" s="352">
        <f>D639*$G$627</f>
        <v>0.5</v>
      </c>
      <c r="F639" s="352">
        <f>'MANO DE OBRA'!K11</f>
        <v>875.15514987878794</v>
      </c>
      <c r="G639" s="352">
        <f>E639*F639</f>
        <v>437.57757493939397</v>
      </c>
      <c r="H639" s="365"/>
      <c r="I639" s="1"/>
      <c r="J639" s="1"/>
      <c r="K639" s="1"/>
      <c r="L639" s="1"/>
      <c r="M639" s="1"/>
    </row>
    <row r="640" spans="1:13" ht="12.75" hidden="1" customHeight="1">
      <c r="A640" s="1"/>
      <c r="B640" s="764" t="s">
        <v>425</v>
      </c>
      <c r="C640" s="689"/>
      <c r="D640" s="689"/>
      <c r="E640" s="689"/>
      <c r="F640" s="689"/>
      <c r="G640" s="765"/>
      <c r="H640" s="366">
        <f>SUM(G638:G639)</f>
        <v>437.57757493939397</v>
      </c>
      <c r="I640" s="1"/>
      <c r="J640" s="1"/>
      <c r="K640" s="1"/>
      <c r="L640" s="1"/>
      <c r="M640" s="1"/>
    </row>
    <row r="641" spans="1:13" ht="12.75" hidden="1" customHeight="1">
      <c r="A641" s="1"/>
      <c r="B641" s="766"/>
      <c r="C641" s="692"/>
      <c r="D641" s="692"/>
      <c r="E641" s="692"/>
      <c r="F641" s="692"/>
      <c r="G641" s="692"/>
      <c r="H641" s="700"/>
      <c r="I641" s="1"/>
      <c r="J641" s="1"/>
      <c r="K641" s="1"/>
      <c r="L641" s="1"/>
      <c r="M641" s="1"/>
    </row>
    <row r="642" spans="1:13" ht="12.75" hidden="1" customHeight="1">
      <c r="A642" s="1"/>
      <c r="B642" s="347" t="s">
        <v>426</v>
      </c>
      <c r="C642" s="48"/>
      <c r="D642" s="348"/>
      <c r="E642" s="348"/>
      <c r="F642" s="348"/>
      <c r="G642" s="348"/>
      <c r="H642" s="349"/>
      <c r="I642" s="1"/>
      <c r="J642" s="1"/>
      <c r="K642" s="1"/>
      <c r="L642" s="1"/>
      <c r="M642" s="1"/>
    </row>
    <row r="643" spans="1:13" ht="12.75" hidden="1" customHeight="1">
      <c r="A643" s="1"/>
      <c r="B643" s="347" t="s">
        <v>427</v>
      </c>
      <c r="C643" s="48"/>
      <c r="D643" s="348"/>
      <c r="E643" s="348"/>
      <c r="F643" s="348"/>
      <c r="G643" s="348"/>
      <c r="H643" s="349"/>
      <c r="I643" s="1"/>
      <c r="J643" s="1"/>
      <c r="K643" s="1"/>
      <c r="L643" s="1"/>
      <c r="M643" s="1"/>
    </row>
    <row r="644" spans="1:13" ht="12.75" hidden="1" customHeight="1">
      <c r="A644" s="1"/>
      <c r="B644" s="351" t="s">
        <v>428</v>
      </c>
      <c r="C644" s="90"/>
      <c r="D644" s="352"/>
      <c r="E644" s="352"/>
      <c r="F644" s="352"/>
      <c r="G644" s="352"/>
      <c r="H644" s="349"/>
      <c r="I644" s="1"/>
      <c r="J644" s="1"/>
      <c r="K644" s="1"/>
      <c r="L644" s="1"/>
      <c r="M644" s="1"/>
    </row>
    <row r="645" spans="1:13" ht="12.75" hidden="1" customHeight="1">
      <c r="A645" s="1"/>
      <c r="B645" s="368"/>
      <c r="C645" s="355"/>
      <c r="D645" s="355"/>
      <c r="E645" s="355"/>
      <c r="F645" s="355"/>
      <c r="G645" s="369"/>
      <c r="H645" s="358">
        <f>SUM(G644)</f>
        <v>0</v>
      </c>
      <c r="I645" s="1"/>
      <c r="J645" s="1"/>
      <c r="K645" s="1"/>
      <c r="L645" s="1"/>
      <c r="M645" s="1"/>
    </row>
    <row r="646" spans="1:13" ht="12.75" hidden="1" customHeight="1">
      <c r="A646" s="1"/>
      <c r="B646" s="367"/>
      <c r="C646" s="1"/>
      <c r="D646" s="1"/>
      <c r="E646" s="1"/>
      <c r="F646" s="1"/>
      <c r="G646" s="1"/>
      <c r="H646" s="260"/>
      <c r="I646" s="1"/>
      <c r="J646" s="1"/>
      <c r="K646" s="1"/>
      <c r="L646" s="1"/>
      <c r="M646" s="1"/>
    </row>
    <row r="647" spans="1:13" ht="12.75" hidden="1" customHeight="1">
      <c r="A647" s="1"/>
      <c r="B647" s="370" t="s">
        <v>429</v>
      </c>
      <c r="C647" s="355"/>
      <c r="D647" s="355"/>
      <c r="E647" s="355"/>
      <c r="F647" s="355"/>
      <c r="G647" s="369"/>
      <c r="H647" s="371">
        <f>H636+H640+H645</f>
        <v>486.49878327686577</v>
      </c>
      <c r="I647" s="1"/>
      <c r="J647" s="1"/>
      <c r="K647" s="1"/>
      <c r="L647" s="1"/>
      <c r="M647" s="1"/>
    </row>
    <row r="648" spans="1:13" ht="12.75" hidden="1" customHeight="1">
      <c r="A648" s="1"/>
      <c r="B648" s="367"/>
      <c r="C648" s="1"/>
      <c r="D648" s="1"/>
      <c r="E648" s="1"/>
      <c r="F648" s="1"/>
      <c r="G648" s="1"/>
      <c r="H648" s="372"/>
      <c r="I648" s="1"/>
      <c r="J648" s="1"/>
      <c r="K648" s="1"/>
      <c r="L648" s="1"/>
      <c r="M648" s="1"/>
    </row>
    <row r="649" spans="1:13" ht="12.75" hidden="1" customHeight="1">
      <c r="A649" s="1"/>
      <c r="B649" s="347" t="s">
        <v>349</v>
      </c>
      <c r="C649" s="48"/>
      <c r="D649" s="49">
        <f>'COEF.RESUMEN'!$H$5</f>
        <v>0.15</v>
      </c>
      <c r="E649" s="48"/>
      <c r="F649" s="48"/>
      <c r="G649" s="48"/>
      <c r="H649" s="350">
        <f>H647*D649</f>
        <v>72.974817491529862</v>
      </c>
      <c r="I649" s="1"/>
      <c r="J649" s="1"/>
      <c r="K649" s="1"/>
      <c r="L649" s="1"/>
      <c r="M649" s="1"/>
    </row>
    <row r="650" spans="1:13" ht="12.75" hidden="1" customHeight="1">
      <c r="A650" s="1"/>
      <c r="B650" s="373"/>
      <c r="C650" s="48"/>
      <c r="D650" s="49"/>
      <c r="E650" s="48"/>
      <c r="F650" s="48"/>
      <c r="G650" s="48"/>
      <c r="H650" s="374"/>
      <c r="I650" s="1"/>
      <c r="J650" s="1"/>
      <c r="K650" s="1"/>
      <c r="L650" s="1"/>
      <c r="M650" s="1"/>
    </row>
    <row r="651" spans="1:13" ht="12.75" hidden="1" customHeight="1">
      <c r="A651" s="1"/>
      <c r="B651" s="347"/>
      <c r="C651" s="48"/>
      <c r="D651" s="49"/>
      <c r="E651" s="48"/>
      <c r="F651" s="48"/>
      <c r="G651" s="48"/>
      <c r="H651" s="350"/>
      <c r="I651" s="1"/>
      <c r="J651" s="1"/>
      <c r="K651" s="1"/>
      <c r="L651" s="1"/>
      <c r="M651" s="1"/>
    </row>
    <row r="652" spans="1:13" ht="12.75" hidden="1" customHeight="1">
      <c r="A652" s="1"/>
      <c r="B652" s="347" t="s">
        <v>350</v>
      </c>
      <c r="C652" s="48"/>
      <c r="D652" s="49">
        <f>'COEF.RESUMEN'!$H$6</f>
        <v>0.1</v>
      </c>
      <c r="E652" s="48"/>
      <c r="F652" s="48"/>
      <c r="G652" s="48"/>
      <c r="H652" s="350">
        <f>H647*D652</f>
        <v>48.649878327686579</v>
      </c>
      <c r="I652" s="1"/>
      <c r="J652" s="1"/>
      <c r="K652" s="1"/>
      <c r="L652" s="1"/>
      <c r="M652" s="1"/>
    </row>
    <row r="653" spans="1:13" ht="12.75" hidden="1" customHeight="1">
      <c r="A653" s="1"/>
      <c r="B653" s="347"/>
      <c r="C653" s="48"/>
      <c r="D653" s="49"/>
      <c r="E653" s="48"/>
      <c r="F653" s="48"/>
      <c r="G653" s="48"/>
      <c r="H653" s="374">
        <f>H647+H649+H652</f>
        <v>608.12347909608218</v>
      </c>
      <c r="I653" s="1"/>
      <c r="J653" s="1"/>
      <c r="K653" s="1"/>
      <c r="L653" s="1"/>
      <c r="M653" s="1"/>
    </row>
    <row r="654" spans="1:13" ht="12.75" hidden="1" customHeight="1">
      <c r="A654" s="1"/>
      <c r="B654" s="347" t="s">
        <v>430</v>
      </c>
      <c r="C654" s="48"/>
      <c r="D654" s="49">
        <f>'COEF.RESUMEN'!$H$8</f>
        <v>0.25</v>
      </c>
      <c r="E654" s="48"/>
      <c r="F654" s="48"/>
      <c r="G654" s="48"/>
      <c r="H654" s="350">
        <f>H653*D654</f>
        <v>152.03086977402054</v>
      </c>
      <c r="I654" s="1"/>
      <c r="J654" s="1"/>
      <c r="K654" s="1"/>
      <c r="L654" s="1"/>
      <c r="M654" s="1"/>
    </row>
    <row r="655" spans="1:13" ht="12.75" hidden="1" customHeight="1">
      <c r="A655" s="1"/>
      <c r="B655" s="347"/>
      <c r="C655" s="48"/>
      <c r="D655" s="48"/>
      <c r="E655" s="48"/>
      <c r="F655" s="48"/>
      <c r="G655" s="48"/>
      <c r="H655" s="375"/>
      <c r="I655" s="1"/>
      <c r="J655" s="1"/>
      <c r="K655" s="1"/>
      <c r="L655" s="1"/>
      <c r="M655" s="1"/>
    </row>
    <row r="656" spans="1:13" ht="12.75" hidden="1" customHeight="1">
      <c r="A656" s="1"/>
      <c r="B656" s="376" t="s">
        <v>431</v>
      </c>
      <c r="C656" s="340"/>
      <c r="D656" s="340"/>
      <c r="E656" s="340"/>
      <c r="F656" s="340"/>
      <c r="G656" s="377"/>
      <c r="H656" s="371">
        <f>H653+H654</f>
        <v>760.15434887010269</v>
      </c>
      <c r="I656" s="1"/>
      <c r="J656" s="1"/>
      <c r="K656" s="1"/>
      <c r="L656" s="1"/>
      <c r="M656" s="1"/>
    </row>
    <row r="657" spans="1:13" ht="12.75" hidden="1" customHeight="1">
      <c r="A657" s="1"/>
      <c r="B657" s="253"/>
      <c r="C657" s="253"/>
      <c r="D657" s="253"/>
      <c r="E657" s="253"/>
      <c r="F657" s="246"/>
      <c r="G657" s="253"/>
      <c r="H657" s="253"/>
      <c r="I657" s="1"/>
      <c r="J657" s="1"/>
      <c r="K657" s="1"/>
      <c r="L657" s="1"/>
      <c r="M657" s="1"/>
    </row>
    <row r="658" spans="1:13" ht="29.25" hidden="1" customHeight="1">
      <c r="A658" s="1"/>
      <c r="B658" s="708" t="s">
        <v>483</v>
      </c>
      <c r="C658" s="687"/>
      <c r="D658" s="762" t="s">
        <v>484</v>
      </c>
      <c r="E658" s="687"/>
      <c r="F658" s="341" t="s">
        <v>25</v>
      </c>
      <c r="G658" s="763">
        <v>1</v>
      </c>
      <c r="H658" s="687"/>
      <c r="I658" s="1"/>
      <c r="J658" s="1"/>
      <c r="K658" s="1"/>
      <c r="L658" s="1"/>
      <c r="M658" s="1"/>
    </row>
    <row r="659" spans="1:13" ht="12.75" hidden="1" customHeight="1">
      <c r="A659" s="1"/>
      <c r="B659" s="342" t="s">
        <v>416</v>
      </c>
      <c r="C659" s="343" t="s">
        <v>16</v>
      </c>
      <c r="D659" s="342" t="s">
        <v>417</v>
      </c>
      <c r="E659" s="342" t="s">
        <v>418</v>
      </c>
      <c r="F659" s="342" t="s">
        <v>419</v>
      </c>
      <c r="G659" s="342" t="s">
        <v>420</v>
      </c>
      <c r="H659" s="342" t="s">
        <v>421</v>
      </c>
      <c r="I659" s="1"/>
      <c r="J659" s="1"/>
      <c r="K659" s="1"/>
      <c r="L659" s="1"/>
      <c r="M659" s="1"/>
    </row>
    <row r="660" spans="1:13" ht="12.75" hidden="1" customHeight="1">
      <c r="A660" s="1"/>
      <c r="B660" s="344" t="s">
        <v>447</v>
      </c>
      <c r="C660" s="160" t="s">
        <v>34</v>
      </c>
      <c r="D660" s="345">
        <v>5.0000000000000001E-3</v>
      </c>
      <c r="E660" s="352">
        <f>D660*$G$658</f>
        <v>5.0000000000000001E-3</v>
      </c>
      <c r="F660" s="345">
        <f>'LISTA DE PRECIOS '!J31</f>
        <v>1223.0302084367952</v>
      </c>
      <c r="G660" s="352">
        <f>E660*F660</f>
        <v>6.1151510421839763</v>
      </c>
      <c r="H660" s="346"/>
      <c r="I660" s="1"/>
      <c r="J660" s="1"/>
      <c r="K660" s="1"/>
      <c r="L660" s="1"/>
      <c r="M660" s="1"/>
    </row>
    <row r="661" spans="1:13" ht="12.75" hidden="1" customHeight="1">
      <c r="A661" s="1"/>
      <c r="B661" s="380"/>
      <c r="C661" s="106"/>
      <c r="D661" s="381"/>
      <c r="E661" s="352"/>
      <c r="F661" s="381"/>
      <c r="G661" s="352"/>
      <c r="H661" s="382"/>
      <c r="I661" s="1"/>
      <c r="J661" s="1"/>
      <c r="K661" s="1"/>
      <c r="L661" s="1"/>
      <c r="M661" s="1"/>
    </row>
    <row r="662" spans="1:13" ht="12.75" hidden="1" customHeight="1">
      <c r="A662" s="1"/>
      <c r="B662" s="380"/>
      <c r="C662" s="106"/>
      <c r="D662" s="381"/>
      <c r="E662" s="352"/>
      <c r="F662" s="381"/>
      <c r="G662" s="352"/>
      <c r="H662" s="382"/>
      <c r="I662" s="1"/>
      <c r="J662" s="1"/>
      <c r="K662" s="1"/>
      <c r="L662" s="1"/>
      <c r="M662" s="1"/>
    </row>
    <row r="663" spans="1:13" ht="12.75" hidden="1" customHeight="1">
      <c r="A663" s="1"/>
      <c r="B663" s="380"/>
      <c r="C663" s="106"/>
      <c r="D663" s="381"/>
      <c r="E663" s="348"/>
      <c r="F663" s="381"/>
      <c r="G663" s="352"/>
      <c r="H663" s="382"/>
      <c r="I663" s="1"/>
      <c r="J663" s="1"/>
      <c r="K663" s="1"/>
      <c r="L663" s="1"/>
      <c r="M663" s="1"/>
    </row>
    <row r="664" spans="1:13" ht="12.75" hidden="1" customHeight="1">
      <c r="A664" s="1"/>
      <c r="B664" s="380"/>
      <c r="C664" s="106"/>
      <c r="D664" s="381"/>
      <c r="E664" s="381"/>
      <c r="F664" s="381"/>
      <c r="G664" s="352"/>
      <c r="H664" s="382"/>
      <c r="I664" s="1"/>
      <c r="J664" s="1"/>
      <c r="K664" s="1"/>
      <c r="L664" s="1"/>
      <c r="M664" s="1"/>
    </row>
    <row r="665" spans="1:13" ht="12.75" hidden="1" customHeight="1">
      <c r="A665" s="1"/>
      <c r="B665" s="347"/>
      <c r="C665" s="48"/>
      <c r="D665" s="348"/>
      <c r="E665" s="348"/>
      <c r="F665" s="348"/>
      <c r="G665" s="352"/>
      <c r="H665" s="349"/>
      <c r="I665" s="1"/>
      <c r="J665" s="1"/>
      <c r="K665" s="1"/>
      <c r="L665" s="1"/>
      <c r="M665" s="1"/>
    </row>
    <row r="666" spans="1:13" ht="12.75" hidden="1" customHeight="1">
      <c r="A666" s="1"/>
      <c r="B666" s="351"/>
      <c r="C666" s="90"/>
      <c r="D666" s="352"/>
      <c r="E666" s="352"/>
      <c r="F666" s="352"/>
      <c r="G666" s="352"/>
      <c r="H666" s="353"/>
      <c r="I666" s="1"/>
      <c r="J666" s="1"/>
      <c r="K666" s="1"/>
      <c r="L666" s="1"/>
      <c r="M666" s="1"/>
    </row>
    <row r="667" spans="1:13" ht="12.75" hidden="1" customHeight="1">
      <c r="A667" s="1"/>
      <c r="B667" s="354" t="s">
        <v>422</v>
      </c>
      <c r="C667" s="355"/>
      <c r="D667" s="356"/>
      <c r="E667" s="356"/>
      <c r="F667" s="356"/>
      <c r="G667" s="357"/>
      <c r="H667" s="358">
        <f>SUM(G660:G666)</f>
        <v>6.1151510421839763</v>
      </c>
      <c r="I667" s="1"/>
      <c r="J667" s="1"/>
      <c r="K667" s="1"/>
      <c r="L667" s="1"/>
      <c r="M667" s="1"/>
    </row>
    <row r="668" spans="1:13" ht="12.75" hidden="1" customHeight="1">
      <c r="A668" s="1"/>
      <c r="B668" s="359"/>
      <c r="C668" s="50"/>
      <c r="D668" s="360"/>
      <c r="E668" s="360"/>
      <c r="F668" s="360"/>
      <c r="G668" s="360"/>
      <c r="H668" s="361"/>
      <c r="I668" s="1"/>
      <c r="J668" s="1"/>
      <c r="K668" s="1"/>
      <c r="L668" s="1"/>
      <c r="M668" s="1"/>
    </row>
    <row r="669" spans="1:13" ht="12.75" hidden="1" customHeight="1">
      <c r="A669" s="1"/>
      <c r="B669" s="351"/>
      <c r="C669" s="90"/>
      <c r="D669" s="352"/>
      <c r="E669" s="352"/>
      <c r="F669" s="352"/>
      <c r="G669" s="352"/>
      <c r="H669" s="364"/>
      <c r="I669" s="1"/>
      <c r="J669" s="1"/>
      <c r="K669" s="1"/>
      <c r="L669" s="1"/>
      <c r="M669" s="1"/>
    </row>
    <row r="670" spans="1:13" ht="12.75" hidden="1" customHeight="1">
      <c r="A670" s="1"/>
      <c r="B670" s="351" t="s">
        <v>423</v>
      </c>
      <c r="C670" s="90" t="s">
        <v>424</v>
      </c>
      <c r="D670" s="352">
        <v>0.45</v>
      </c>
      <c r="E670" s="352">
        <f>D670*$G$658</f>
        <v>0.45</v>
      </c>
      <c r="F670" s="352">
        <f>'MANO DE OBRA'!K11</f>
        <v>875.15514987878794</v>
      </c>
      <c r="G670" s="352">
        <f>E670*F670</f>
        <v>393.81981744545459</v>
      </c>
      <c r="H670" s="365"/>
      <c r="I670" s="1"/>
      <c r="J670" s="1"/>
      <c r="K670" s="1"/>
      <c r="L670" s="1"/>
      <c r="M670" s="1"/>
    </row>
    <row r="671" spans="1:13" ht="12.75" hidden="1" customHeight="1">
      <c r="A671" s="1"/>
      <c r="B671" s="764" t="s">
        <v>425</v>
      </c>
      <c r="C671" s="689"/>
      <c r="D671" s="689"/>
      <c r="E671" s="689"/>
      <c r="F671" s="689"/>
      <c r="G671" s="765"/>
      <c r="H671" s="366">
        <f>SUM(G669:G670)</f>
        <v>393.81981744545459</v>
      </c>
      <c r="I671" s="1"/>
      <c r="J671" s="1"/>
      <c r="K671" s="1"/>
      <c r="L671" s="1"/>
      <c r="M671" s="1"/>
    </row>
    <row r="672" spans="1:13" ht="12.75" hidden="1" customHeight="1">
      <c r="A672" s="1"/>
      <c r="B672" s="766"/>
      <c r="C672" s="692"/>
      <c r="D672" s="692"/>
      <c r="E672" s="692"/>
      <c r="F672" s="692"/>
      <c r="G672" s="692"/>
      <c r="H672" s="700"/>
      <c r="I672" s="1"/>
      <c r="J672" s="1"/>
      <c r="K672" s="1"/>
      <c r="L672" s="1"/>
      <c r="M672" s="1"/>
    </row>
    <row r="673" spans="1:13" ht="12.75" hidden="1" customHeight="1">
      <c r="A673" s="1"/>
      <c r="B673" s="347" t="s">
        <v>426</v>
      </c>
      <c r="C673" s="48"/>
      <c r="D673" s="348"/>
      <c r="E673" s="348"/>
      <c r="F673" s="348"/>
      <c r="G673" s="348"/>
      <c r="H673" s="349"/>
      <c r="I673" s="1"/>
      <c r="J673" s="1"/>
      <c r="K673" s="1"/>
      <c r="L673" s="1"/>
      <c r="M673" s="1"/>
    </row>
    <row r="674" spans="1:13" ht="12.75" hidden="1" customHeight="1">
      <c r="A674" s="1"/>
      <c r="B674" s="347" t="s">
        <v>427</v>
      </c>
      <c r="C674" s="48"/>
      <c r="D674" s="348"/>
      <c r="E674" s="348"/>
      <c r="F674" s="348"/>
      <c r="G674" s="348"/>
      <c r="H674" s="349"/>
      <c r="I674" s="1"/>
      <c r="J674" s="1"/>
      <c r="K674" s="1"/>
      <c r="L674" s="1"/>
      <c r="M674" s="1"/>
    </row>
    <row r="675" spans="1:13" ht="12.75" hidden="1" customHeight="1">
      <c r="A675" s="1"/>
      <c r="B675" s="351" t="s">
        <v>428</v>
      </c>
      <c r="C675" s="90"/>
      <c r="D675" s="352"/>
      <c r="E675" s="352"/>
      <c r="F675" s="352"/>
      <c r="G675" s="352"/>
      <c r="H675" s="349"/>
      <c r="I675" s="1"/>
      <c r="J675" s="1"/>
      <c r="K675" s="1"/>
      <c r="L675" s="1"/>
      <c r="M675" s="1"/>
    </row>
    <row r="676" spans="1:13" ht="12.75" hidden="1" customHeight="1">
      <c r="A676" s="1"/>
      <c r="B676" s="368"/>
      <c r="C676" s="355"/>
      <c r="D676" s="355"/>
      <c r="E676" s="355"/>
      <c r="F676" s="355"/>
      <c r="G676" s="369"/>
      <c r="H676" s="358">
        <f>SUM(G675)</f>
        <v>0</v>
      </c>
      <c r="I676" s="1"/>
      <c r="J676" s="1"/>
      <c r="K676" s="1"/>
      <c r="L676" s="1"/>
      <c r="M676" s="1"/>
    </row>
    <row r="677" spans="1:13" ht="12.75" hidden="1" customHeight="1">
      <c r="A677" s="1"/>
      <c r="B677" s="367"/>
      <c r="C677" s="1"/>
      <c r="D677" s="1"/>
      <c r="E677" s="1"/>
      <c r="F677" s="1"/>
      <c r="G677" s="1"/>
      <c r="H677" s="260"/>
      <c r="I677" s="1"/>
      <c r="J677" s="1"/>
      <c r="K677" s="1"/>
      <c r="L677" s="1"/>
      <c r="M677" s="1"/>
    </row>
    <row r="678" spans="1:13" ht="12.75" hidden="1" customHeight="1">
      <c r="A678" s="1"/>
      <c r="B678" s="370" t="s">
        <v>429</v>
      </c>
      <c r="C678" s="355"/>
      <c r="D678" s="355"/>
      <c r="E678" s="355"/>
      <c r="F678" s="355"/>
      <c r="G678" s="369"/>
      <c r="H678" s="371">
        <f>H667+H671+H676</f>
        <v>399.93496848763857</v>
      </c>
      <c r="I678" s="1"/>
      <c r="J678" s="1"/>
      <c r="K678" s="1"/>
      <c r="L678" s="1"/>
      <c r="M678" s="1"/>
    </row>
    <row r="679" spans="1:13" ht="12.75" hidden="1" customHeight="1">
      <c r="A679" s="1"/>
      <c r="B679" s="367"/>
      <c r="C679" s="1"/>
      <c r="D679" s="1"/>
      <c r="E679" s="1"/>
      <c r="F679" s="1"/>
      <c r="G679" s="1"/>
      <c r="H679" s="372"/>
      <c r="I679" s="1"/>
      <c r="J679" s="1"/>
      <c r="K679" s="1"/>
      <c r="L679" s="1"/>
      <c r="M679" s="1"/>
    </row>
    <row r="680" spans="1:13" ht="12.75" hidden="1" customHeight="1">
      <c r="A680" s="1"/>
      <c r="B680" s="347" t="s">
        <v>349</v>
      </c>
      <c r="C680" s="48"/>
      <c r="D680" s="49">
        <f>'COEF.RESUMEN'!$H$5</f>
        <v>0.15</v>
      </c>
      <c r="E680" s="48"/>
      <c r="F680" s="48"/>
      <c r="G680" s="48"/>
      <c r="H680" s="350">
        <f>H678*D680</f>
        <v>59.990245273145781</v>
      </c>
      <c r="I680" s="1"/>
      <c r="J680" s="1"/>
      <c r="K680" s="1"/>
      <c r="L680" s="1"/>
      <c r="M680" s="1"/>
    </row>
    <row r="681" spans="1:13" ht="12.75" hidden="1" customHeight="1">
      <c r="A681" s="1"/>
      <c r="B681" s="373"/>
      <c r="C681" s="48"/>
      <c r="D681" s="49"/>
      <c r="E681" s="48"/>
      <c r="F681" s="48"/>
      <c r="G681" s="48"/>
      <c r="H681" s="374"/>
      <c r="I681" s="1"/>
      <c r="J681" s="1"/>
      <c r="K681" s="1"/>
      <c r="L681" s="1"/>
      <c r="M681" s="1"/>
    </row>
    <row r="682" spans="1:13" ht="12.75" hidden="1" customHeight="1">
      <c r="A682" s="1"/>
      <c r="B682" s="347"/>
      <c r="C682" s="48"/>
      <c r="D682" s="49"/>
      <c r="E682" s="48"/>
      <c r="F682" s="48"/>
      <c r="G682" s="48"/>
      <c r="H682" s="350"/>
      <c r="I682" s="1"/>
      <c r="J682" s="1"/>
      <c r="K682" s="1"/>
      <c r="L682" s="1"/>
      <c r="M682" s="1"/>
    </row>
    <row r="683" spans="1:13" ht="12.75" hidden="1" customHeight="1">
      <c r="A683" s="1"/>
      <c r="B683" s="347" t="s">
        <v>350</v>
      </c>
      <c r="C683" s="48"/>
      <c r="D683" s="49">
        <f>'COEF.RESUMEN'!$H$6</f>
        <v>0.1</v>
      </c>
      <c r="E683" s="48"/>
      <c r="F683" s="48"/>
      <c r="G683" s="48"/>
      <c r="H683" s="350">
        <f>H678*D683</f>
        <v>39.993496848763861</v>
      </c>
      <c r="I683" s="1"/>
      <c r="J683" s="1"/>
      <c r="K683" s="1"/>
      <c r="L683" s="1"/>
      <c r="M683" s="1"/>
    </row>
    <row r="684" spans="1:13" ht="12.75" hidden="1" customHeight="1">
      <c r="A684" s="1"/>
      <c r="B684" s="347"/>
      <c r="C684" s="48"/>
      <c r="D684" s="49"/>
      <c r="E684" s="48"/>
      <c r="F684" s="48"/>
      <c r="G684" s="48"/>
      <c r="H684" s="374">
        <f>H678+H680+H683</f>
        <v>499.91871060954821</v>
      </c>
      <c r="I684" s="1"/>
      <c r="J684" s="1"/>
      <c r="K684" s="1"/>
      <c r="L684" s="1"/>
      <c r="M684" s="1"/>
    </row>
    <row r="685" spans="1:13" ht="12.75" hidden="1" customHeight="1">
      <c r="A685" s="1"/>
      <c r="B685" s="347" t="s">
        <v>430</v>
      </c>
      <c r="C685" s="48"/>
      <c r="D685" s="49">
        <f>'COEF.RESUMEN'!$H$8</f>
        <v>0.25</v>
      </c>
      <c r="E685" s="48"/>
      <c r="F685" s="48"/>
      <c r="G685" s="48"/>
      <c r="H685" s="350">
        <f>H684*D685</f>
        <v>124.97967765238705</v>
      </c>
      <c r="I685" s="1"/>
      <c r="J685" s="1"/>
      <c r="K685" s="1"/>
      <c r="L685" s="1"/>
      <c r="M685" s="1"/>
    </row>
    <row r="686" spans="1:13" ht="12.75" hidden="1" customHeight="1">
      <c r="A686" s="1"/>
      <c r="B686" s="347"/>
      <c r="C686" s="48"/>
      <c r="D686" s="48"/>
      <c r="E686" s="48"/>
      <c r="F686" s="48"/>
      <c r="G686" s="48"/>
      <c r="H686" s="375"/>
      <c r="I686" s="1"/>
      <c r="J686" s="1"/>
      <c r="K686" s="1"/>
      <c r="L686" s="1"/>
      <c r="M686" s="1"/>
    </row>
    <row r="687" spans="1:13" ht="12.75" hidden="1" customHeight="1">
      <c r="A687" s="1"/>
      <c r="B687" s="376" t="s">
        <v>431</v>
      </c>
      <c r="C687" s="340"/>
      <c r="D687" s="340"/>
      <c r="E687" s="340"/>
      <c r="F687" s="340"/>
      <c r="G687" s="377"/>
      <c r="H687" s="371">
        <f>H684+H685</f>
        <v>624.89838826193522</v>
      </c>
      <c r="I687" s="1"/>
      <c r="J687" s="1"/>
      <c r="K687" s="1"/>
      <c r="L687" s="1"/>
      <c r="M687" s="1"/>
    </row>
    <row r="688" spans="1:13" ht="12.75" hidden="1" customHeight="1">
      <c r="A688" s="1"/>
      <c r="B688" s="253"/>
      <c r="C688" s="253"/>
      <c r="D688" s="253"/>
      <c r="E688" s="253"/>
      <c r="F688" s="246"/>
      <c r="G688" s="253"/>
      <c r="H688" s="253"/>
      <c r="I688" s="1"/>
      <c r="J688" s="1"/>
      <c r="K688" s="1"/>
      <c r="L688" s="1"/>
      <c r="M688" s="1"/>
    </row>
    <row r="689" spans="1:13" ht="28.5" hidden="1" customHeight="1">
      <c r="A689" s="1"/>
      <c r="B689" s="708" t="s">
        <v>485</v>
      </c>
      <c r="C689" s="687"/>
      <c r="D689" s="762" t="s">
        <v>486</v>
      </c>
      <c r="E689" s="687"/>
      <c r="F689" s="341" t="s">
        <v>25</v>
      </c>
      <c r="G689" s="763">
        <v>1</v>
      </c>
      <c r="H689" s="687"/>
      <c r="I689" s="1"/>
      <c r="J689" s="1"/>
      <c r="K689" s="1"/>
      <c r="L689" s="1"/>
      <c r="M689" s="1"/>
    </row>
    <row r="690" spans="1:13" ht="12.75" hidden="1" customHeight="1">
      <c r="A690" s="1"/>
      <c r="B690" s="342" t="s">
        <v>416</v>
      </c>
      <c r="C690" s="343" t="s">
        <v>16</v>
      </c>
      <c r="D690" s="342" t="s">
        <v>417</v>
      </c>
      <c r="E690" s="342" t="s">
        <v>418</v>
      </c>
      <c r="F690" s="342" t="s">
        <v>419</v>
      </c>
      <c r="G690" s="342" t="s">
        <v>420</v>
      </c>
      <c r="H690" s="342" t="s">
        <v>421</v>
      </c>
      <c r="I690" s="1"/>
      <c r="J690" s="1"/>
      <c r="K690" s="1"/>
      <c r="L690" s="1"/>
      <c r="M690" s="1"/>
    </row>
    <row r="691" spans="1:13" ht="12.75" hidden="1" customHeight="1">
      <c r="A691" s="1"/>
      <c r="B691" s="344" t="s">
        <v>447</v>
      </c>
      <c r="C691" s="160" t="s">
        <v>34</v>
      </c>
      <c r="D691" s="345">
        <v>0.04</v>
      </c>
      <c r="E691" s="352">
        <f>D691*$G$689</f>
        <v>0.04</v>
      </c>
      <c r="F691" s="345">
        <f>'LISTA DE PRECIOS '!J31</f>
        <v>1223.0302084367952</v>
      </c>
      <c r="G691" s="352">
        <f>E691*F691</f>
        <v>48.921208337471811</v>
      </c>
      <c r="H691" s="346"/>
      <c r="I691" s="1"/>
      <c r="J691" s="1"/>
      <c r="K691" s="1"/>
      <c r="L691" s="1"/>
      <c r="M691" s="1"/>
    </row>
    <row r="692" spans="1:13" ht="12.75" hidden="1" customHeight="1">
      <c r="A692" s="1"/>
      <c r="B692" s="380"/>
      <c r="C692" s="106"/>
      <c r="D692" s="381"/>
      <c r="E692" s="352"/>
      <c r="F692" s="381"/>
      <c r="G692" s="352"/>
      <c r="H692" s="382"/>
      <c r="I692" s="1"/>
      <c r="J692" s="1"/>
      <c r="K692" s="1"/>
      <c r="L692" s="1"/>
      <c r="M692" s="1"/>
    </row>
    <row r="693" spans="1:13" ht="12.75" hidden="1" customHeight="1">
      <c r="A693" s="1"/>
      <c r="B693" s="380"/>
      <c r="C693" s="106"/>
      <c r="D693" s="381"/>
      <c r="E693" s="352"/>
      <c r="F693" s="381"/>
      <c r="G693" s="352"/>
      <c r="H693" s="382"/>
      <c r="I693" s="1"/>
      <c r="J693" s="1"/>
      <c r="K693" s="1"/>
      <c r="L693" s="1"/>
      <c r="M693" s="1"/>
    </row>
    <row r="694" spans="1:13" ht="12.75" hidden="1" customHeight="1">
      <c r="A694" s="1"/>
      <c r="B694" s="380"/>
      <c r="C694" s="106"/>
      <c r="D694" s="381"/>
      <c r="E694" s="348"/>
      <c r="F694" s="381"/>
      <c r="G694" s="352"/>
      <c r="H694" s="382"/>
      <c r="I694" s="1"/>
      <c r="J694" s="1"/>
      <c r="K694" s="1"/>
      <c r="L694" s="1"/>
      <c r="M694" s="1"/>
    </row>
    <row r="695" spans="1:13" ht="12.75" hidden="1" customHeight="1">
      <c r="A695" s="1"/>
      <c r="B695" s="380"/>
      <c r="C695" s="106"/>
      <c r="D695" s="381"/>
      <c r="E695" s="381"/>
      <c r="F695" s="381"/>
      <c r="G695" s="352"/>
      <c r="H695" s="382"/>
      <c r="I695" s="1"/>
      <c r="J695" s="1"/>
      <c r="K695" s="1"/>
      <c r="L695" s="1"/>
      <c r="M695" s="1"/>
    </row>
    <row r="696" spans="1:13" ht="12.75" hidden="1" customHeight="1">
      <c r="A696" s="1"/>
      <c r="B696" s="347"/>
      <c r="C696" s="48"/>
      <c r="D696" s="348"/>
      <c r="E696" s="348"/>
      <c r="F696" s="348"/>
      <c r="G696" s="352"/>
      <c r="H696" s="349"/>
      <c r="I696" s="1"/>
      <c r="J696" s="1"/>
      <c r="K696" s="1"/>
      <c r="L696" s="1"/>
      <c r="M696" s="1"/>
    </row>
    <row r="697" spans="1:13" ht="12.75" hidden="1" customHeight="1">
      <c r="A697" s="1"/>
      <c r="B697" s="351"/>
      <c r="C697" s="90"/>
      <c r="D697" s="352"/>
      <c r="E697" s="352"/>
      <c r="F697" s="352"/>
      <c r="G697" s="352"/>
      <c r="H697" s="353"/>
      <c r="I697" s="1"/>
      <c r="J697" s="1"/>
      <c r="K697" s="1"/>
      <c r="L697" s="1"/>
      <c r="M697" s="1"/>
    </row>
    <row r="698" spans="1:13" ht="12.75" hidden="1" customHeight="1">
      <c r="A698" s="1"/>
      <c r="B698" s="354" t="s">
        <v>422</v>
      </c>
      <c r="C698" s="355"/>
      <c r="D698" s="356"/>
      <c r="E698" s="356"/>
      <c r="F698" s="356"/>
      <c r="G698" s="357"/>
      <c r="H698" s="358">
        <f>SUM(G691:G697)</f>
        <v>48.921208337471811</v>
      </c>
      <c r="I698" s="1"/>
      <c r="J698" s="1"/>
      <c r="K698" s="1"/>
      <c r="L698" s="1"/>
      <c r="M698" s="1"/>
    </row>
    <row r="699" spans="1:13" ht="12.75" hidden="1" customHeight="1">
      <c r="A699" s="1"/>
      <c r="B699" s="359"/>
      <c r="C699" s="50"/>
      <c r="D699" s="360"/>
      <c r="E699" s="360"/>
      <c r="F699" s="360"/>
      <c r="G699" s="360"/>
      <c r="H699" s="361"/>
      <c r="I699" s="1"/>
      <c r="J699" s="1"/>
      <c r="K699" s="1"/>
      <c r="L699" s="1"/>
      <c r="M699" s="1"/>
    </row>
    <row r="700" spans="1:13" ht="12.75" hidden="1" customHeight="1">
      <c r="A700" s="1"/>
      <c r="B700" s="351"/>
      <c r="C700" s="90"/>
      <c r="D700" s="352"/>
      <c r="E700" s="352"/>
      <c r="F700" s="352"/>
      <c r="G700" s="352"/>
      <c r="H700" s="364"/>
      <c r="I700" s="1"/>
      <c r="J700" s="1"/>
      <c r="K700" s="1"/>
      <c r="L700" s="1"/>
      <c r="M700" s="1"/>
    </row>
    <row r="701" spans="1:13" ht="12.75" hidden="1" customHeight="1">
      <c r="A701" s="1"/>
      <c r="B701" s="351" t="s">
        <v>423</v>
      </c>
      <c r="C701" s="90" t="s">
        <v>424</v>
      </c>
      <c r="D701" s="352">
        <v>0.75</v>
      </c>
      <c r="E701" s="352">
        <f>D701*$G$689</f>
        <v>0.75</v>
      </c>
      <c r="F701" s="352">
        <f>'MANO DE OBRA'!K11</f>
        <v>875.15514987878794</v>
      </c>
      <c r="G701" s="352">
        <f>E701*F701</f>
        <v>656.36636240909093</v>
      </c>
      <c r="H701" s="365"/>
      <c r="I701" s="1"/>
      <c r="J701" s="1"/>
      <c r="K701" s="1"/>
      <c r="L701" s="1"/>
      <c r="M701" s="1"/>
    </row>
    <row r="702" spans="1:13" ht="12.75" hidden="1" customHeight="1">
      <c r="A702" s="1"/>
      <c r="B702" s="764" t="s">
        <v>425</v>
      </c>
      <c r="C702" s="689"/>
      <c r="D702" s="689"/>
      <c r="E702" s="689"/>
      <c r="F702" s="689"/>
      <c r="G702" s="765"/>
      <c r="H702" s="366">
        <f>SUM(G700:G701)</f>
        <v>656.36636240909093</v>
      </c>
      <c r="I702" s="1"/>
      <c r="J702" s="1"/>
      <c r="K702" s="1"/>
      <c r="L702" s="1"/>
      <c r="M702" s="1"/>
    </row>
    <row r="703" spans="1:13" ht="12.75" hidden="1" customHeight="1">
      <c r="A703" s="1"/>
      <c r="B703" s="766"/>
      <c r="C703" s="692"/>
      <c r="D703" s="692"/>
      <c r="E703" s="692"/>
      <c r="F703" s="692"/>
      <c r="G703" s="692"/>
      <c r="H703" s="700"/>
      <c r="I703" s="1"/>
      <c r="J703" s="1"/>
      <c r="K703" s="1"/>
      <c r="L703" s="1"/>
      <c r="M703" s="1"/>
    </row>
    <row r="704" spans="1:13" ht="12.75" hidden="1" customHeight="1">
      <c r="A704" s="1"/>
      <c r="B704" s="347" t="s">
        <v>426</v>
      </c>
      <c r="C704" s="48"/>
      <c r="D704" s="348"/>
      <c r="E704" s="348"/>
      <c r="F704" s="348"/>
      <c r="G704" s="348"/>
      <c r="H704" s="349"/>
      <c r="I704" s="1"/>
      <c r="J704" s="1"/>
      <c r="K704" s="1"/>
      <c r="L704" s="1"/>
      <c r="M704" s="1"/>
    </row>
    <row r="705" spans="1:13" ht="12.75" hidden="1" customHeight="1">
      <c r="A705" s="1"/>
      <c r="B705" s="347" t="s">
        <v>427</v>
      </c>
      <c r="C705" s="48"/>
      <c r="D705" s="348"/>
      <c r="E705" s="348"/>
      <c r="F705" s="348"/>
      <c r="G705" s="348"/>
      <c r="H705" s="349"/>
      <c r="I705" s="1"/>
      <c r="J705" s="1"/>
      <c r="K705" s="1"/>
      <c r="L705" s="1"/>
      <c r="M705" s="1"/>
    </row>
    <row r="706" spans="1:13" ht="12.75" hidden="1" customHeight="1">
      <c r="A706" s="1"/>
      <c r="B706" s="351" t="s">
        <v>428</v>
      </c>
      <c r="C706" s="90"/>
      <c r="D706" s="352"/>
      <c r="E706" s="352"/>
      <c r="F706" s="352"/>
      <c r="G706" s="352"/>
      <c r="H706" s="349"/>
      <c r="I706" s="1"/>
      <c r="J706" s="1"/>
      <c r="K706" s="1"/>
      <c r="L706" s="1"/>
      <c r="M706" s="1"/>
    </row>
    <row r="707" spans="1:13" ht="12.75" hidden="1" customHeight="1">
      <c r="A707" s="1"/>
      <c r="B707" s="368"/>
      <c r="C707" s="355"/>
      <c r="D707" s="355"/>
      <c r="E707" s="355"/>
      <c r="F707" s="355"/>
      <c r="G707" s="369"/>
      <c r="H707" s="358">
        <f>SUM(G706)</f>
        <v>0</v>
      </c>
      <c r="I707" s="1"/>
      <c r="J707" s="1"/>
      <c r="K707" s="1"/>
      <c r="L707" s="1"/>
      <c r="M707" s="1"/>
    </row>
    <row r="708" spans="1:13" ht="12.75" hidden="1" customHeight="1">
      <c r="A708" s="1"/>
      <c r="B708" s="367"/>
      <c r="C708" s="1"/>
      <c r="D708" s="1"/>
      <c r="E708" s="1"/>
      <c r="F708" s="1"/>
      <c r="G708" s="1"/>
      <c r="H708" s="260"/>
      <c r="I708" s="1"/>
      <c r="J708" s="1"/>
      <c r="K708" s="1"/>
      <c r="L708" s="1"/>
      <c r="M708" s="1"/>
    </row>
    <row r="709" spans="1:13" ht="12.75" hidden="1" customHeight="1">
      <c r="A709" s="1"/>
      <c r="B709" s="370" t="s">
        <v>429</v>
      </c>
      <c r="C709" s="355"/>
      <c r="D709" s="355"/>
      <c r="E709" s="355"/>
      <c r="F709" s="355"/>
      <c r="G709" s="369"/>
      <c r="H709" s="371">
        <f>H698+H702+H707</f>
        <v>705.28757074656278</v>
      </c>
      <c r="I709" s="1"/>
      <c r="J709" s="1"/>
      <c r="K709" s="1"/>
      <c r="L709" s="1"/>
      <c r="M709" s="1"/>
    </row>
    <row r="710" spans="1:13" ht="12.75" hidden="1" customHeight="1">
      <c r="A710" s="1"/>
      <c r="B710" s="367"/>
      <c r="C710" s="1"/>
      <c r="D710" s="1"/>
      <c r="E710" s="1"/>
      <c r="F710" s="1"/>
      <c r="G710" s="1"/>
      <c r="H710" s="372"/>
      <c r="I710" s="1"/>
      <c r="J710" s="1"/>
      <c r="K710" s="1"/>
      <c r="L710" s="1"/>
      <c r="M710" s="1"/>
    </row>
    <row r="711" spans="1:13" ht="12.75" hidden="1" customHeight="1">
      <c r="A711" s="1"/>
      <c r="B711" s="347" t="s">
        <v>349</v>
      </c>
      <c r="C711" s="48"/>
      <c r="D711" s="49">
        <f>'COEF.RESUMEN'!$H$5</f>
        <v>0.15</v>
      </c>
      <c r="E711" s="48"/>
      <c r="F711" s="48"/>
      <c r="G711" s="48"/>
      <c r="H711" s="350">
        <f>H709*D711</f>
        <v>105.79313561198441</v>
      </c>
      <c r="I711" s="1"/>
      <c r="J711" s="1"/>
      <c r="K711" s="1"/>
      <c r="L711" s="1"/>
      <c r="M711" s="1"/>
    </row>
    <row r="712" spans="1:13" ht="12.75" hidden="1" customHeight="1">
      <c r="A712" s="1"/>
      <c r="B712" s="373"/>
      <c r="C712" s="48"/>
      <c r="D712" s="49"/>
      <c r="E712" s="48"/>
      <c r="F712" s="48"/>
      <c r="G712" s="48"/>
      <c r="H712" s="374"/>
      <c r="I712" s="1"/>
      <c r="J712" s="1"/>
      <c r="K712" s="1"/>
      <c r="L712" s="1"/>
      <c r="M712" s="1"/>
    </row>
    <row r="713" spans="1:13" ht="12.75" hidden="1" customHeight="1">
      <c r="A713" s="1"/>
      <c r="B713" s="347"/>
      <c r="C713" s="48"/>
      <c r="D713" s="49"/>
      <c r="E713" s="48"/>
      <c r="F713" s="48"/>
      <c r="G713" s="48"/>
      <c r="H713" s="350"/>
      <c r="I713" s="1"/>
      <c r="J713" s="1"/>
      <c r="K713" s="1"/>
      <c r="L713" s="1"/>
      <c r="M713" s="1"/>
    </row>
    <row r="714" spans="1:13" ht="12.75" hidden="1" customHeight="1">
      <c r="A714" s="1"/>
      <c r="B714" s="347" t="s">
        <v>350</v>
      </c>
      <c r="C714" s="48"/>
      <c r="D714" s="49">
        <f>'COEF.RESUMEN'!$H$6</f>
        <v>0.1</v>
      </c>
      <c r="E714" s="48"/>
      <c r="F714" s="48"/>
      <c r="G714" s="48"/>
      <c r="H714" s="350">
        <f>H709*D714</f>
        <v>70.528757074656284</v>
      </c>
      <c r="I714" s="1"/>
      <c r="J714" s="1"/>
      <c r="K714" s="1"/>
      <c r="L714" s="1"/>
      <c r="M714" s="1"/>
    </row>
    <row r="715" spans="1:13" ht="12.75" hidden="1" customHeight="1">
      <c r="A715" s="1"/>
      <c r="B715" s="347"/>
      <c r="C715" s="48"/>
      <c r="D715" s="49"/>
      <c r="E715" s="48"/>
      <c r="F715" s="48"/>
      <c r="G715" s="48"/>
      <c r="H715" s="374">
        <f>H709+H711+H714</f>
        <v>881.60946343320347</v>
      </c>
      <c r="I715" s="1"/>
      <c r="J715" s="1"/>
      <c r="K715" s="1"/>
      <c r="L715" s="1"/>
      <c r="M715" s="1"/>
    </row>
    <row r="716" spans="1:13" ht="12.75" hidden="1" customHeight="1">
      <c r="A716" s="1"/>
      <c r="B716" s="347" t="s">
        <v>430</v>
      </c>
      <c r="C716" s="48"/>
      <c r="D716" s="49">
        <f>'COEF.RESUMEN'!$H$8</f>
        <v>0.25</v>
      </c>
      <c r="E716" s="48"/>
      <c r="F716" s="48"/>
      <c r="G716" s="48"/>
      <c r="H716" s="350">
        <f>H715*D716</f>
        <v>220.40236585830087</v>
      </c>
      <c r="I716" s="1"/>
      <c r="J716" s="1"/>
      <c r="K716" s="1"/>
      <c r="L716" s="1"/>
      <c r="M716" s="1"/>
    </row>
    <row r="717" spans="1:13" ht="12.75" hidden="1" customHeight="1">
      <c r="A717" s="1"/>
      <c r="B717" s="347"/>
      <c r="C717" s="48"/>
      <c r="D717" s="48"/>
      <c r="E717" s="48"/>
      <c r="F717" s="48"/>
      <c r="G717" s="48"/>
      <c r="H717" s="375"/>
      <c r="I717" s="1"/>
      <c r="J717" s="1"/>
      <c r="K717" s="1"/>
      <c r="L717" s="1"/>
      <c r="M717" s="1"/>
    </row>
    <row r="718" spans="1:13" ht="12.75" hidden="1" customHeight="1">
      <c r="A718" s="1"/>
      <c r="B718" s="376" t="s">
        <v>431</v>
      </c>
      <c r="C718" s="340"/>
      <c r="D718" s="340"/>
      <c r="E718" s="340"/>
      <c r="F718" s="340"/>
      <c r="G718" s="377"/>
      <c r="H718" s="371">
        <f>H715+H716</f>
        <v>1102.0118292915045</v>
      </c>
      <c r="I718" s="1"/>
      <c r="J718" s="1"/>
      <c r="K718" s="1"/>
      <c r="L718" s="1"/>
      <c r="M718" s="1"/>
    </row>
    <row r="719" spans="1:13" ht="12.75" hidden="1" customHeight="1">
      <c r="A719" s="1"/>
      <c r="B719" s="253"/>
      <c r="C719" s="253"/>
      <c r="D719" s="253"/>
      <c r="E719" s="253"/>
      <c r="F719" s="246"/>
      <c r="G719" s="253"/>
      <c r="H719" s="253"/>
      <c r="I719" s="1"/>
      <c r="J719" s="1"/>
      <c r="K719" s="1"/>
      <c r="L719" s="1"/>
      <c r="M719" s="1"/>
    </row>
    <row r="720" spans="1:13" ht="39" hidden="1" customHeight="1">
      <c r="A720" s="1"/>
      <c r="B720" s="708" t="s">
        <v>487</v>
      </c>
      <c r="C720" s="687"/>
      <c r="D720" s="762" t="s">
        <v>488</v>
      </c>
      <c r="E720" s="687"/>
      <c r="F720" s="341" t="s">
        <v>25</v>
      </c>
      <c r="G720" s="763">
        <v>1</v>
      </c>
      <c r="H720" s="687"/>
      <c r="I720" s="1"/>
      <c r="J720" s="1"/>
      <c r="K720" s="1"/>
      <c r="L720" s="1"/>
      <c r="M720" s="1"/>
    </row>
    <row r="721" spans="1:13" ht="12.75" hidden="1" customHeight="1">
      <c r="A721" s="1"/>
      <c r="B721" s="342" t="s">
        <v>416</v>
      </c>
      <c r="C721" s="343" t="s">
        <v>16</v>
      </c>
      <c r="D721" s="342" t="s">
        <v>417</v>
      </c>
      <c r="E721" s="342" t="s">
        <v>418</v>
      </c>
      <c r="F721" s="342" t="s">
        <v>419</v>
      </c>
      <c r="G721" s="342" t="s">
        <v>420</v>
      </c>
      <c r="H721" s="342" t="s">
        <v>421</v>
      </c>
      <c r="I721" s="1"/>
      <c r="J721" s="1"/>
      <c r="K721" s="1"/>
      <c r="L721" s="1"/>
      <c r="M721" s="1"/>
    </row>
    <row r="722" spans="1:13" ht="12.75" hidden="1" customHeight="1">
      <c r="A722" s="1"/>
      <c r="B722" s="344" t="s">
        <v>447</v>
      </c>
      <c r="C722" s="160" t="s">
        <v>34</v>
      </c>
      <c r="D722" s="345">
        <v>0.15</v>
      </c>
      <c r="E722" s="352">
        <f>D722*$G$720</f>
        <v>0.15</v>
      </c>
      <c r="F722" s="345">
        <f>'LISTA DE PRECIOS '!J31</f>
        <v>1223.0302084367952</v>
      </c>
      <c r="G722" s="352">
        <f>E722*F722</f>
        <v>183.45453126551928</v>
      </c>
      <c r="H722" s="346"/>
      <c r="I722" s="1"/>
      <c r="J722" s="1"/>
      <c r="K722" s="1"/>
      <c r="L722" s="1"/>
      <c r="M722" s="1"/>
    </row>
    <row r="723" spans="1:13" ht="12.75" hidden="1" customHeight="1">
      <c r="A723" s="1"/>
      <c r="B723" s="380"/>
      <c r="C723" s="106"/>
      <c r="D723" s="381"/>
      <c r="E723" s="352"/>
      <c r="F723" s="381"/>
      <c r="G723" s="352"/>
      <c r="H723" s="382"/>
      <c r="I723" s="1"/>
      <c r="J723" s="1"/>
      <c r="K723" s="1"/>
      <c r="L723" s="1"/>
      <c r="M723" s="1"/>
    </row>
    <row r="724" spans="1:13" ht="12.75" hidden="1" customHeight="1">
      <c r="A724" s="1"/>
      <c r="B724" s="380"/>
      <c r="C724" s="106"/>
      <c r="D724" s="381"/>
      <c r="E724" s="352"/>
      <c r="F724" s="381"/>
      <c r="G724" s="352"/>
      <c r="H724" s="382"/>
      <c r="I724" s="1"/>
      <c r="J724" s="1"/>
      <c r="K724" s="1"/>
      <c r="L724" s="1"/>
      <c r="M724" s="1"/>
    </row>
    <row r="725" spans="1:13" ht="12.75" hidden="1" customHeight="1">
      <c r="A725" s="1"/>
      <c r="B725" s="380"/>
      <c r="C725" s="106"/>
      <c r="D725" s="381"/>
      <c r="E725" s="348"/>
      <c r="F725" s="381"/>
      <c r="G725" s="352"/>
      <c r="H725" s="382"/>
      <c r="I725" s="1"/>
      <c r="J725" s="1"/>
      <c r="K725" s="1"/>
      <c r="L725" s="1"/>
      <c r="M725" s="1"/>
    </row>
    <row r="726" spans="1:13" ht="12.75" hidden="1" customHeight="1">
      <c r="A726" s="1"/>
      <c r="B726" s="380"/>
      <c r="C726" s="106"/>
      <c r="D726" s="381"/>
      <c r="E726" s="381"/>
      <c r="F726" s="381"/>
      <c r="G726" s="352"/>
      <c r="H726" s="382"/>
      <c r="I726" s="1"/>
      <c r="J726" s="1"/>
      <c r="K726" s="1"/>
      <c r="L726" s="1"/>
      <c r="M726" s="1"/>
    </row>
    <row r="727" spans="1:13" ht="12.75" hidden="1" customHeight="1">
      <c r="A727" s="1"/>
      <c r="B727" s="347"/>
      <c r="C727" s="48"/>
      <c r="D727" s="348"/>
      <c r="E727" s="348"/>
      <c r="F727" s="348"/>
      <c r="G727" s="352"/>
      <c r="H727" s="349"/>
      <c r="I727" s="1"/>
      <c r="J727" s="1"/>
      <c r="K727" s="1"/>
      <c r="L727" s="1"/>
      <c r="M727" s="1"/>
    </row>
    <row r="728" spans="1:13" ht="12.75" hidden="1" customHeight="1">
      <c r="A728" s="1"/>
      <c r="B728" s="351"/>
      <c r="C728" s="90"/>
      <c r="D728" s="352"/>
      <c r="E728" s="352"/>
      <c r="F728" s="352"/>
      <c r="G728" s="352"/>
      <c r="H728" s="353"/>
      <c r="I728" s="1"/>
      <c r="J728" s="1"/>
      <c r="K728" s="1"/>
      <c r="L728" s="1"/>
      <c r="M728" s="1"/>
    </row>
    <row r="729" spans="1:13" ht="12.75" hidden="1" customHeight="1">
      <c r="A729" s="1"/>
      <c r="B729" s="354" t="s">
        <v>422</v>
      </c>
      <c r="C729" s="355"/>
      <c r="D729" s="356"/>
      <c r="E729" s="356"/>
      <c r="F729" s="356"/>
      <c r="G729" s="357"/>
      <c r="H729" s="358">
        <f>SUM(G722:G728)</f>
        <v>183.45453126551928</v>
      </c>
      <c r="I729" s="1"/>
      <c r="J729" s="1"/>
      <c r="K729" s="1"/>
      <c r="L729" s="1"/>
      <c r="M729" s="1"/>
    </row>
    <row r="730" spans="1:13" ht="12.75" hidden="1" customHeight="1">
      <c r="A730" s="1"/>
      <c r="B730" s="359"/>
      <c r="C730" s="50"/>
      <c r="D730" s="360"/>
      <c r="E730" s="360"/>
      <c r="F730" s="360"/>
      <c r="G730" s="360"/>
      <c r="H730" s="361"/>
      <c r="I730" s="1"/>
      <c r="J730" s="1"/>
      <c r="K730" s="1"/>
      <c r="L730" s="1"/>
      <c r="M730" s="1"/>
    </row>
    <row r="731" spans="1:13" ht="12.75" hidden="1" customHeight="1">
      <c r="A731" s="1"/>
      <c r="B731" s="351"/>
      <c r="C731" s="90"/>
      <c r="D731" s="352"/>
      <c r="E731" s="352"/>
      <c r="F731" s="352"/>
      <c r="G731" s="352"/>
      <c r="H731" s="364"/>
      <c r="I731" s="1"/>
      <c r="J731" s="1"/>
      <c r="K731" s="1"/>
      <c r="L731" s="1"/>
      <c r="M731" s="1"/>
    </row>
    <row r="732" spans="1:13" ht="12.75" hidden="1" customHeight="1">
      <c r="A732" s="1"/>
      <c r="B732" s="351" t="s">
        <v>423</v>
      </c>
      <c r="C732" s="90" t="s">
        <v>424</v>
      </c>
      <c r="D732" s="352">
        <v>0.8</v>
      </c>
      <c r="E732" s="352">
        <f>D732*$G$720</f>
        <v>0.8</v>
      </c>
      <c r="F732" s="352">
        <f>'MANO DE OBRA'!K11</f>
        <v>875.15514987878794</v>
      </c>
      <c r="G732" s="352">
        <f>E732*F732</f>
        <v>700.12411990303042</v>
      </c>
      <c r="H732" s="365"/>
      <c r="I732" s="1"/>
      <c r="J732" s="1"/>
      <c r="K732" s="1"/>
      <c r="L732" s="1"/>
      <c r="M732" s="1"/>
    </row>
    <row r="733" spans="1:13" ht="12.75" hidden="1" customHeight="1">
      <c r="A733" s="1"/>
      <c r="B733" s="764" t="s">
        <v>425</v>
      </c>
      <c r="C733" s="689"/>
      <c r="D733" s="689"/>
      <c r="E733" s="689"/>
      <c r="F733" s="689"/>
      <c r="G733" s="765"/>
      <c r="H733" s="366">
        <f>SUM(G731:G732)</f>
        <v>700.12411990303042</v>
      </c>
      <c r="I733" s="1"/>
      <c r="J733" s="1"/>
      <c r="K733" s="1"/>
      <c r="L733" s="1"/>
      <c r="M733" s="1"/>
    </row>
    <row r="734" spans="1:13" ht="12.75" hidden="1" customHeight="1">
      <c r="A734" s="1"/>
      <c r="B734" s="766"/>
      <c r="C734" s="692"/>
      <c r="D734" s="692"/>
      <c r="E734" s="692"/>
      <c r="F734" s="692"/>
      <c r="G734" s="692"/>
      <c r="H734" s="700"/>
      <c r="I734" s="1"/>
      <c r="J734" s="1"/>
      <c r="K734" s="1"/>
      <c r="L734" s="1"/>
      <c r="M734" s="1"/>
    </row>
    <row r="735" spans="1:13" ht="12.75" hidden="1" customHeight="1">
      <c r="A735" s="1"/>
      <c r="B735" s="347" t="s">
        <v>426</v>
      </c>
      <c r="C735" s="48"/>
      <c r="D735" s="348"/>
      <c r="E735" s="348"/>
      <c r="F735" s="348"/>
      <c r="G735" s="348"/>
      <c r="H735" s="349"/>
      <c r="I735" s="1"/>
      <c r="J735" s="1"/>
      <c r="K735" s="1"/>
      <c r="L735" s="1"/>
      <c r="M735" s="1"/>
    </row>
    <row r="736" spans="1:13" ht="12.75" hidden="1" customHeight="1">
      <c r="A736" s="1"/>
      <c r="B736" s="347" t="s">
        <v>427</v>
      </c>
      <c r="C736" s="48"/>
      <c r="D736" s="348"/>
      <c r="E736" s="348"/>
      <c r="F736" s="348"/>
      <c r="G736" s="348"/>
      <c r="H736" s="349"/>
      <c r="I736" s="1"/>
      <c r="J736" s="1"/>
      <c r="K736" s="1"/>
      <c r="L736" s="1"/>
      <c r="M736" s="1"/>
    </row>
    <row r="737" spans="1:13" ht="12.75" hidden="1" customHeight="1">
      <c r="A737" s="1"/>
      <c r="B737" s="351" t="s">
        <v>428</v>
      </c>
      <c r="C737" s="90"/>
      <c r="D737" s="352"/>
      <c r="E737" s="352"/>
      <c r="F737" s="352"/>
      <c r="G737" s="352"/>
      <c r="H737" s="349"/>
      <c r="I737" s="1"/>
      <c r="J737" s="1"/>
      <c r="K737" s="1"/>
      <c r="L737" s="1"/>
      <c r="M737" s="1"/>
    </row>
    <row r="738" spans="1:13" ht="12.75" hidden="1" customHeight="1">
      <c r="A738" s="1"/>
      <c r="B738" s="368"/>
      <c r="C738" s="355"/>
      <c r="D738" s="355"/>
      <c r="E738" s="355"/>
      <c r="F738" s="355"/>
      <c r="G738" s="369"/>
      <c r="H738" s="358">
        <f>SUM(G737)</f>
        <v>0</v>
      </c>
      <c r="I738" s="1"/>
      <c r="J738" s="1"/>
      <c r="K738" s="1"/>
      <c r="L738" s="1"/>
      <c r="M738" s="1"/>
    </row>
    <row r="739" spans="1:13" ht="12.75" hidden="1" customHeight="1">
      <c r="A739" s="1"/>
      <c r="B739" s="367"/>
      <c r="C739" s="1"/>
      <c r="D739" s="1"/>
      <c r="E739" s="1"/>
      <c r="F739" s="1"/>
      <c r="G739" s="1"/>
      <c r="H739" s="260"/>
      <c r="I739" s="1"/>
      <c r="J739" s="1"/>
      <c r="K739" s="1"/>
      <c r="L739" s="1"/>
      <c r="M739" s="1"/>
    </row>
    <row r="740" spans="1:13" ht="12.75" hidden="1" customHeight="1">
      <c r="A740" s="1"/>
      <c r="B740" s="370" t="s">
        <v>429</v>
      </c>
      <c r="C740" s="355"/>
      <c r="D740" s="355"/>
      <c r="E740" s="355"/>
      <c r="F740" s="355"/>
      <c r="G740" s="369"/>
      <c r="H740" s="371">
        <f>H729+H733+H738</f>
        <v>883.57865116854964</v>
      </c>
      <c r="I740" s="1"/>
      <c r="J740" s="1"/>
      <c r="K740" s="1"/>
      <c r="L740" s="1"/>
      <c r="M740" s="1"/>
    </row>
    <row r="741" spans="1:13" ht="12.75" hidden="1" customHeight="1">
      <c r="A741" s="1"/>
      <c r="B741" s="367"/>
      <c r="C741" s="1"/>
      <c r="D741" s="1"/>
      <c r="E741" s="1"/>
      <c r="F741" s="1"/>
      <c r="G741" s="1"/>
      <c r="H741" s="372"/>
      <c r="I741" s="1"/>
      <c r="J741" s="1"/>
      <c r="K741" s="1"/>
      <c r="L741" s="1"/>
      <c r="M741" s="1"/>
    </row>
    <row r="742" spans="1:13" ht="12.75" hidden="1" customHeight="1">
      <c r="A742" s="1"/>
      <c r="B742" s="347" t="s">
        <v>349</v>
      </c>
      <c r="C742" s="48"/>
      <c r="D742" s="49">
        <f>'COEF.RESUMEN'!$H$5</f>
        <v>0.15</v>
      </c>
      <c r="E742" s="48"/>
      <c r="F742" s="48"/>
      <c r="G742" s="48"/>
      <c r="H742" s="350">
        <f>H740*D742</f>
        <v>132.53679767528243</v>
      </c>
      <c r="I742" s="1"/>
      <c r="J742" s="1"/>
      <c r="K742" s="1"/>
      <c r="L742" s="1"/>
      <c r="M742" s="1"/>
    </row>
    <row r="743" spans="1:13" ht="12.75" hidden="1" customHeight="1">
      <c r="A743" s="1"/>
      <c r="B743" s="373"/>
      <c r="C743" s="48"/>
      <c r="D743" s="49"/>
      <c r="E743" s="48"/>
      <c r="F743" s="48"/>
      <c r="G743" s="48"/>
      <c r="H743" s="374"/>
      <c r="I743" s="1"/>
      <c r="J743" s="1"/>
      <c r="K743" s="1"/>
      <c r="L743" s="1"/>
      <c r="M743" s="1"/>
    </row>
    <row r="744" spans="1:13" ht="12.75" hidden="1" customHeight="1">
      <c r="A744" s="1"/>
      <c r="B744" s="347"/>
      <c r="C744" s="48"/>
      <c r="D744" s="49"/>
      <c r="E744" s="48"/>
      <c r="F744" s="48"/>
      <c r="G744" s="48"/>
      <c r="H744" s="350"/>
      <c r="I744" s="1"/>
      <c r="J744" s="1"/>
      <c r="K744" s="1"/>
      <c r="L744" s="1"/>
      <c r="M744" s="1"/>
    </row>
    <row r="745" spans="1:13" ht="12.75" hidden="1" customHeight="1">
      <c r="A745" s="1"/>
      <c r="B745" s="347" t="s">
        <v>350</v>
      </c>
      <c r="C745" s="48"/>
      <c r="D745" s="49">
        <f>'COEF.RESUMEN'!$H$6</f>
        <v>0.1</v>
      </c>
      <c r="E745" s="48"/>
      <c r="F745" s="48"/>
      <c r="G745" s="48"/>
      <c r="H745" s="350">
        <f>H740*D745</f>
        <v>88.357865116854967</v>
      </c>
      <c r="I745" s="1"/>
      <c r="J745" s="1"/>
      <c r="K745" s="1"/>
      <c r="L745" s="1"/>
      <c r="M745" s="1"/>
    </row>
    <row r="746" spans="1:13" ht="12.75" hidden="1" customHeight="1">
      <c r="A746" s="1"/>
      <c r="B746" s="347"/>
      <c r="C746" s="48"/>
      <c r="D746" s="49"/>
      <c r="E746" s="48"/>
      <c r="F746" s="48"/>
      <c r="G746" s="48"/>
      <c r="H746" s="374">
        <f>H740+H742+H745</f>
        <v>1104.4733139606869</v>
      </c>
      <c r="I746" s="1"/>
      <c r="J746" s="1"/>
      <c r="K746" s="1"/>
      <c r="L746" s="1"/>
      <c r="M746" s="1"/>
    </row>
    <row r="747" spans="1:13" ht="12.75" hidden="1" customHeight="1">
      <c r="A747" s="1"/>
      <c r="B747" s="347" t="s">
        <v>430</v>
      </c>
      <c r="C747" s="48"/>
      <c r="D747" s="49">
        <f>'COEF.RESUMEN'!$H$8</f>
        <v>0.25</v>
      </c>
      <c r="E747" s="48"/>
      <c r="F747" s="48"/>
      <c r="G747" s="48"/>
      <c r="H747" s="350">
        <f>H746*D747</f>
        <v>276.11832849017173</v>
      </c>
      <c r="I747" s="1"/>
      <c r="J747" s="1"/>
      <c r="K747" s="1"/>
      <c r="L747" s="1"/>
      <c r="M747" s="1"/>
    </row>
    <row r="748" spans="1:13" ht="12.75" hidden="1" customHeight="1">
      <c r="A748" s="1"/>
      <c r="B748" s="347"/>
      <c r="C748" s="48"/>
      <c r="D748" s="48"/>
      <c r="E748" s="48"/>
      <c r="F748" s="48"/>
      <c r="G748" s="48"/>
      <c r="H748" s="375"/>
      <c r="I748" s="1"/>
      <c r="J748" s="1"/>
      <c r="K748" s="1"/>
      <c r="L748" s="1"/>
      <c r="M748" s="1"/>
    </row>
    <row r="749" spans="1:13" ht="12.75" hidden="1" customHeight="1">
      <c r="A749" s="1"/>
      <c r="B749" s="376" t="s">
        <v>431</v>
      </c>
      <c r="C749" s="340"/>
      <c r="D749" s="340"/>
      <c r="E749" s="340"/>
      <c r="F749" s="340"/>
      <c r="G749" s="377"/>
      <c r="H749" s="371">
        <f>H746+H747</f>
        <v>1380.5916424508587</v>
      </c>
      <c r="I749" s="1"/>
      <c r="J749" s="1"/>
      <c r="K749" s="1"/>
      <c r="L749" s="1"/>
      <c r="M749" s="1"/>
    </row>
    <row r="750" spans="1:13" ht="12.75" hidden="1" customHeight="1">
      <c r="A750" s="1"/>
      <c r="B750" s="253"/>
      <c r="C750" s="253"/>
      <c r="D750" s="253"/>
      <c r="E750" s="253"/>
      <c r="F750" s="246"/>
      <c r="G750" s="253"/>
      <c r="H750" s="253"/>
      <c r="I750" s="1"/>
      <c r="J750" s="1"/>
      <c r="K750" s="1"/>
      <c r="L750" s="1"/>
      <c r="M750" s="1"/>
    </row>
    <row r="751" spans="1:13" ht="27" hidden="1" customHeight="1">
      <c r="A751" s="1"/>
      <c r="B751" s="708" t="s">
        <v>489</v>
      </c>
      <c r="C751" s="687"/>
      <c r="D751" s="762" t="s">
        <v>490</v>
      </c>
      <c r="E751" s="687"/>
      <c r="F751" s="341" t="s">
        <v>25</v>
      </c>
      <c r="G751" s="763">
        <v>1</v>
      </c>
      <c r="H751" s="687"/>
      <c r="I751" s="1"/>
      <c r="J751" s="1"/>
      <c r="K751" s="1"/>
      <c r="L751" s="1"/>
      <c r="M751" s="1"/>
    </row>
    <row r="752" spans="1:13" ht="12.75" hidden="1" customHeight="1">
      <c r="A752" s="1"/>
      <c r="B752" s="342" t="s">
        <v>416</v>
      </c>
      <c r="C752" s="343" t="s">
        <v>16</v>
      </c>
      <c r="D752" s="342" t="s">
        <v>417</v>
      </c>
      <c r="E752" s="342" t="s">
        <v>418</v>
      </c>
      <c r="F752" s="342" t="s">
        <v>419</v>
      </c>
      <c r="G752" s="342" t="s">
        <v>420</v>
      </c>
      <c r="H752" s="342" t="s">
        <v>421</v>
      </c>
      <c r="I752" s="1"/>
      <c r="J752" s="1"/>
      <c r="K752" s="1"/>
      <c r="L752" s="1"/>
      <c r="M752" s="1"/>
    </row>
    <row r="753" spans="1:13" ht="12.75" hidden="1" customHeight="1">
      <c r="A753" s="1"/>
      <c r="B753" s="344"/>
      <c r="C753" s="160"/>
      <c r="D753" s="345"/>
      <c r="E753" s="352"/>
      <c r="F753" s="345"/>
      <c r="G753" s="352"/>
      <c r="H753" s="346"/>
      <c r="I753" s="1"/>
      <c r="J753" s="1"/>
      <c r="K753" s="1"/>
      <c r="L753" s="1"/>
      <c r="M753" s="1"/>
    </row>
    <row r="754" spans="1:13" ht="12.75" hidden="1" customHeight="1">
      <c r="A754" s="1"/>
      <c r="B754" s="380"/>
      <c r="C754" s="106"/>
      <c r="D754" s="381"/>
      <c r="E754" s="352"/>
      <c r="F754" s="381"/>
      <c r="G754" s="352"/>
      <c r="H754" s="382"/>
      <c r="I754" s="1"/>
      <c r="J754" s="1"/>
      <c r="K754" s="1"/>
      <c r="L754" s="1"/>
      <c r="M754" s="1"/>
    </row>
    <row r="755" spans="1:13" ht="12.75" hidden="1" customHeight="1">
      <c r="A755" s="1"/>
      <c r="B755" s="380"/>
      <c r="C755" s="106"/>
      <c r="D755" s="381"/>
      <c r="E755" s="352"/>
      <c r="F755" s="381"/>
      <c r="G755" s="352"/>
      <c r="H755" s="382"/>
      <c r="I755" s="1"/>
      <c r="J755" s="1"/>
      <c r="K755" s="1"/>
      <c r="L755" s="1"/>
      <c r="M755" s="1"/>
    </row>
    <row r="756" spans="1:13" ht="12.75" hidden="1" customHeight="1">
      <c r="A756" s="1"/>
      <c r="B756" s="380"/>
      <c r="C756" s="106"/>
      <c r="D756" s="381"/>
      <c r="E756" s="348"/>
      <c r="F756" s="381"/>
      <c r="G756" s="352"/>
      <c r="H756" s="382"/>
      <c r="I756" s="1"/>
      <c r="J756" s="1"/>
      <c r="K756" s="1"/>
      <c r="L756" s="1"/>
      <c r="M756" s="1"/>
    </row>
    <row r="757" spans="1:13" ht="12.75" hidden="1" customHeight="1">
      <c r="A757" s="1"/>
      <c r="B757" s="380"/>
      <c r="C757" s="106"/>
      <c r="D757" s="381"/>
      <c r="E757" s="381"/>
      <c r="F757" s="381"/>
      <c r="G757" s="352"/>
      <c r="H757" s="382"/>
      <c r="I757" s="1"/>
      <c r="J757" s="1"/>
      <c r="K757" s="1"/>
      <c r="L757" s="1"/>
      <c r="M757" s="1"/>
    </row>
    <row r="758" spans="1:13" ht="12.75" hidden="1" customHeight="1">
      <c r="A758" s="1"/>
      <c r="B758" s="347"/>
      <c r="C758" s="48"/>
      <c r="D758" s="348"/>
      <c r="E758" s="348"/>
      <c r="F758" s="348"/>
      <c r="G758" s="352"/>
      <c r="H758" s="349"/>
      <c r="I758" s="1"/>
      <c r="J758" s="1"/>
      <c r="K758" s="1"/>
      <c r="L758" s="1"/>
      <c r="M758" s="1"/>
    </row>
    <row r="759" spans="1:13" ht="12.75" hidden="1" customHeight="1">
      <c r="A759" s="1"/>
      <c r="B759" s="351"/>
      <c r="C759" s="90"/>
      <c r="D759" s="352"/>
      <c r="E759" s="352"/>
      <c r="F759" s="352"/>
      <c r="G759" s="352"/>
      <c r="H759" s="353"/>
      <c r="I759" s="1"/>
      <c r="J759" s="1"/>
      <c r="K759" s="1"/>
      <c r="L759" s="1"/>
      <c r="M759" s="1"/>
    </row>
    <row r="760" spans="1:13" ht="12.75" hidden="1" customHeight="1">
      <c r="A760" s="1"/>
      <c r="B760" s="354" t="s">
        <v>422</v>
      </c>
      <c r="C760" s="355"/>
      <c r="D760" s="356"/>
      <c r="E760" s="356"/>
      <c r="F760" s="356"/>
      <c r="G760" s="357"/>
      <c r="H760" s="358">
        <f>SUM(G753:G759)</f>
        <v>0</v>
      </c>
      <c r="I760" s="1"/>
      <c r="J760" s="1"/>
      <c r="K760" s="1"/>
      <c r="L760" s="1"/>
      <c r="M760" s="1"/>
    </row>
    <row r="761" spans="1:13" ht="12.75" hidden="1" customHeight="1">
      <c r="A761" s="1"/>
      <c r="B761" s="359"/>
      <c r="C761" s="50"/>
      <c r="D761" s="360"/>
      <c r="E761" s="360"/>
      <c r="F761" s="360"/>
      <c r="G761" s="360"/>
      <c r="H761" s="361"/>
      <c r="I761" s="1"/>
      <c r="J761" s="1"/>
      <c r="K761" s="1"/>
      <c r="L761" s="1"/>
      <c r="M761" s="1"/>
    </row>
    <row r="762" spans="1:13" ht="12.75" hidden="1" customHeight="1">
      <c r="A762" s="1"/>
      <c r="B762" s="351"/>
      <c r="C762" s="90"/>
      <c r="D762" s="352"/>
      <c r="E762" s="352"/>
      <c r="F762" s="352"/>
      <c r="G762" s="352"/>
      <c r="H762" s="364"/>
      <c r="I762" s="1"/>
      <c r="J762" s="1"/>
      <c r="K762" s="1"/>
      <c r="L762" s="1"/>
      <c r="M762" s="1"/>
    </row>
    <row r="763" spans="1:13" ht="12.75" hidden="1" customHeight="1">
      <c r="A763" s="1"/>
      <c r="B763" s="351" t="s">
        <v>423</v>
      </c>
      <c r="C763" s="90" t="s">
        <v>424</v>
      </c>
      <c r="D763" s="352">
        <v>2.5</v>
      </c>
      <c r="E763" s="352">
        <f>D763*$G$751</f>
        <v>2.5</v>
      </c>
      <c r="F763" s="352">
        <f>'MANO DE OBRA'!K11</f>
        <v>875.15514987878794</v>
      </c>
      <c r="G763" s="352">
        <f>E763*F763</f>
        <v>2187.8878746969699</v>
      </c>
      <c r="H763" s="365"/>
      <c r="I763" s="1"/>
      <c r="J763" s="1"/>
      <c r="K763" s="1"/>
      <c r="L763" s="1"/>
      <c r="M763" s="1"/>
    </row>
    <row r="764" spans="1:13" ht="12.75" hidden="1" customHeight="1">
      <c r="A764" s="1"/>
      <c r="B764" s="764" t="s">
        <v>425</v>
      </c>
      <c r="C764" s="689"/>
      <c r="D764" s="689"/>
      <c r="E764" s="689"/>
      <c r="F764" s="689"/>
      <c r="G764" s="765"/>
      <c r="H764" s="366">
        <f>SUM(G762:G763)</f>
        <v>2187.8878746969699</v>
      </c>
      <c r="I764" s="1"/>
      <c r="J764" s="1"/>
      <c r="K764" s="1"/>
      <c r="L764" s="1"/>
      <c r="M764" s="1"/>
    </row>
    <row r="765" spans="1:13" ht="12.75" hidden="1" customHeight="1">
      <c r="A765" s="1"/>
      <c r="B765" s="766"/>
      <c r="C765" s="692"/>
      <c r="D765" s="692"/>
      <c r="E765" s="692"/>
      <c r="F765" s="692"/>
      <c r="G765" s="692"/>
      <c r="H765" s="700"/>
      <c r="I765" s="1"/>
      <c r="J765" s="1"/>
      <c r="K765" s="1"/>
      <c r="L765" s="1"/>
      <c r="M765" s="1"/>
    </row>
    <row r="766" spans="1:13" ht="12.75" hidden="1" customHeight="1">
      <c r="A766" s="1"/>
      <c r="B766" s="347" t="s">
        <v>426</v>
      </c>
      <c r="C766" s="48"/>
      <c r="D766" s="348"/>
      <c r="E766" s="348"/>
      <c r="F766" s="348"/>
      <c r="G766" s="348"/>
      <c r="H766" s="349"/>
      <c r="I766" s="1"/>
      <c r="J766" s="1"/>
      <c r="K766" s="1"/>
      <c r="L766" s="1"/>
      <c r="M766" s="1"/>
    </row>
    <row r="767" spans="1:13" ht="12.75" hidden="1" customHeight="1">
      <c r="A767" s="1"/>
      <c r="B767" s="347" t="s">
        <v>427</v>
      </c>
      <c r="C767" s="48"/>
      <c r="D767" s="348"/>
      <c r="E767" s="348"/>
      <c r="F767" s="348"/>
      <c r="G767" s="348"/>
      <c r="H767" s="349"/>
      <c r="I767" s="1"/>
      <c r="J767" s="1"/>
      <c r="K767" s="1"/>
      <c r="L767" s="1"/>
      <c r="M767" s="1"/>
    </row>
    <row r="768" spans="1:13" ht="12.75" hidden="1" customHeight="1">
      <c r="A768" s="1"/>
      <c r="B768" s="351" t="s">
        <v>428</v>
      </c>
      <c r="C768" s="90"/>
      <c r="D768" s="352"/>
      <c r="E768" s="352"/>
      <c r="F768" s="352"/>
      <c r="G768" s="352"/>
      <c r="H768" s="349"/>
      <c r="I768" s="1"/>
      <c r="J768" s="1"/>
      <c r="K768" s="1"/>
      <c r="L768" s="1"/>
      <c r="M768" s="1"/>
    </row>
    <row r="769" spans="1:13" ht="12.75" hidden="1" customHeight="1">
      <c r="A769" s="1"/>
      <c r="B769" s="368"/>
      <c r="C769" s="355"/>
      <c r="D769" s="355"/>
      <c r="E769" s="355"/>
      <c r="F769" s="355"/>
      <c r="G769" s="369"/>
      <c r="H769" s="358">
        <f>SUM(G768)</f>
        <v>0</v>
      </c>
      <c r="I769" s="1"/>
      <c r="J769" s="1"/>
      <c r="K769" s="1"/>
      <c r="L769" s="1"/>
      <c r="M769" s="1"/>
    </row>
    <row r="770" spans="1:13" ht="12.75" hidden="1" customHeight="1">
      <c r="A770" s="1"/>
      <c r="B770" s="367"/>
      <c r="C770" s="1"/>
      <c r="D770" s="1"/>
      <c r="E770" s="1"/>
      <c r="F770" s="1"/>
      <c r="G770" s="1"/>
      <c r="H770" s="260"/>
      <c r="I770" s="1"/>
      <c r="J770" s="1"/>
      <c r="K770" s="1"/>
      <c r="L770" s="1"/>
      <c r="M770" s="1"/>
    </row>
    <row r="771" spans="1:13" ht="12.75" hidden="1" customHeight="1">
      <c r="A771" s="1"/>
      <c r="B771" s="370" t="s">
        <v>429</v>
      </c>
      <c r="C771" s="355"/>
      <c r="D771" s="355"/>
      <c r="E771" s="355"/>
      <c r="F771" s="355"/>
      <c r="G771" s="369"/>
      <c r="H771" s="371">
        <f>H760+H764+H769</f>
        <v>2187.8878746969699</v>
      </c>
      <c r="I771" s="1"/>
      <c r="J771" s="1"/>
      <c r="K771" s="1"/>
      <c r="L771" s="1"/>
      <c r="M771" s="1"/>
    </row>
    <row r="772" spans="1:13" ht="12.75" hidden="1" customHeight="1">
      <c r="A772" s="1"/>
      <c r="B772" s="367"/>
      <c r="C772" s="1"/>
      <c r="D772" s="1"/>
      <c r="E772" s="1"/>
      <c r="F772" s="1"/>
      <c r="G772" s="1"/>
      <c r="H772" s="372"/>
      <c r="I772" s="1"/>
      <c r="J772" s="1"/>
      <c r="K772" s="1"/>
      <c r="L772" s="1"/>
      <c r="M772" s="1"/>
    </row>
    <row r="773" spans="1:13" ht="12.75" hidden="1" customHeight="1">
      <c r="A773" s="1"/>
      <c r="B773" s="347" t="s">
        <v>349</v>
      </c>
      <c r="C773" s="48"/>
      <c r="D773" s="49">
        <f>'COEF.RESUMEN'!$H$5</f>
        <v>0.15</v>
      </c>
      <c r="E773" s="48"/>
      <c r="F773" s="48"/>
      <c r="G773" s="48"/>
      <c r="H773" s="350">
        <f>H771*D773</f>
        <v>328.18318120454546</v>
      </c>
      <c r="I773" s="1"/>
      <c r="J773" s="1"/>
      <c r="K773" s="1"/>
      <c r="L773" s="1"/>
      <c r="M773" s="1"/>
    </row>
    <row r="774" spans="1:13" ht="12.75" hidden="1" customHeight="1">
      <c r="A774" s="1"/>
      <c r="B774" s="373"/>
      <c r="C774" s="48"/>
      <c r="D774" s="49"/>
      <c r="E774" s="48"/>
      <c r="F774" s="48"/>
      <c r="G774" s="48"/>
      <c r="H774" s="374"/>
      <c r="I774" s="1"/>
      <c r="J774" s="1"/>
      <c r="K774" s="1"/>
      <c r="L774" s="1"/>
      <c r="M774" s="1"/>
    </row>
    <row r="775" spans="1:13" ht="12.75" hidden="1" customHeight="1">
      <c r="A775" s="1"/>
      <c r="B775" s="347"/>
      <c r="C775" s="48"/>
      <c r="D775" s="49"/>
      <c r="E775" s="48"/>
      <c r="F775" s="48"/>
      <c r="G775" s="48"/>
      <c r="H775" s="350"/>
      <c r="I775" s="1"/>
      <c r="J775" s="1"/>
      <c r="K775" s="1"/>
      <c r="L775" s="1"/>
      <c r="M775" s="1"/>
    </row>
    <row r="776" spans="1:13" ht="12.75" hidden="1" customHeight="1">
      <c r="A776" s="1"/>
      <c r="B776" s="347" t="s">
        <v>350</v>
      </c>
      <c r="C776" s="48"/>
      <c r="D776" s="49">
        <f>'COEF.RESUMEN'!$H$6</f>
        <v>0.1</v>
      </c>
      <c r="E776" s="48"/>
      <c r="F776" s="48"/>
      <c r="G776" s="48"/>
      <c r="H776" s="350">
        <f>H771*D776</f>
        <v>218.78878746969701</v>
      </c>
      <c r="I776" s="1"/>
      <c r="J776" s="1"/>
      <c r="K776" s="1"/>
      <c r="L776" s="1"/>
      <c r="M776" s="1"/>
    </row>
    <row r="777" spans="1:13" ht="12.75" hidden="1" customHeight="1">
      <c r="A777" s="1"/>
      <c r="B777" s="347"/>
      <c r="C777" s="48"/>
      <c r="D777" s="49"/>
      <c r="E777" s="48"/>
      <c r="F777" s="48"/>
      <c r="G777" s="48"/>
      <c r="H777" s="374">
        <f>H771+H773+H776</f>
        <v>2734.8598433712123</v>
      </c>
      <c r="I777" s="1"/>
      <c r="J777" s="1"/>
      <c r="K777" s="1"/>
      <c r="L777" s="1"/>
      <c r="M777" s="1"/>
    </row>
    <row r="778" spans="1:13" ht="12.75" hidden="1" customHeight="1">
      <c r="A778" s="1"/>
      <c r="B778" s="347" t="s">
        <v>430</v>
      </c>
      <c r="C778" s="48"/>
      <c r="D778" s="49">
        <f>'COEF.RESUMEN'!$H$8</f>
        <v>0.25</v>
      </c>
      <c r="E778" s="48"/>
      <c r="F778" s="48"/>
      <c r="G778" s="48"/>
      <c r="H778" s="350">
        <f>H777*D778</f>
        <v>683.71496084280307</v>
      </c>
      <c r="I778" s="1"/>
      <c r="J778" s="1"/>
      <c r="K778" s="1"/>
      <c r="L778" s="1"/>
      <c r="M778" s="1"/>
    </row>
    <row r="779" spans="1:13" ht="12.75" hidden="1" customHeight="1">
      <c r="A779" s="1"/>
      <c r="B779" s="347"/>
      <c r="C779" s="48"/>
      <c r="D779" s="48"/>
      <c r="E779" s="48"/>
      <c r="F779" s="48"/>
      <c r="G779" s="48"/>
      <c r="H779" s="375"/>
      <c r="I779" s="1"/>
      <c r="J779" s="1"/>
      <c r="K779" s="1"/>
      <c r="L779" s="1"/>
      <c r="M779" s="1"/>
    </row>
    <row r="780" spans="1:13" ht="12.75" hidden="1" customHeight="1">
      <c r="A780" s="1"/>
      <c r="B780" s="376" t="s">
        <v>431</v>
      </c>
      <c r="C780" s="340"/>
      <c r="D780" s="340"/>
      <c r="E780" s="340"/>
      <c r="F780" s="340"/>
      <c r="G780" s="377"/>
      <c r="H780" s="371">
        <f>H777+H778</f>
        <v>3418.5748042140153</v>
      </c>
      <c r="I780" s="1"/>
      <c r="J780" s="1"/>
      <c r="K780" s="1"/>
      <c r="L780" s="1"/>
      <c r="M780" s="1"/>
    </row>
    <row r="781" spans="1:13" ht="12.75" hidden="1" customHeight="1">
      <c r="A781" s="1"/>
      <c r="B781" s="253"/>
      <c r="C781" s="253"/>
      <c r="D781" s="253"/>
      <c r="E781" s="253"/>
      <c r="F781" s="246"/>
      <c r="G781" s="253"/>
      <c r="H781" s="253"/>
      <c r="I781" s="1"/>
      <c r="J781" s="1"/>
      <c r="K781" s="1"/>
      <c r="L781" s="1"/>
      <c r="M781" s="1"/>
    </row>
    <row r="782" spans="1:13" ht="19.5" hidden="1" customHeight="1">
      <c r="A782" s="1"/>
      <c r="B782" s="708" t="s">
        <v>491</v>
      </c>
      <c r="C782" s="687"/>
      <c r="D782" s="762" t="s">
        <v>492</v>
      </c>
      <c r="E782" s="687"/>
      <c r="F782" s="341" t="s">
        <v>25</v>
      </c>
      <c r="G782" s="763">
        <v>1</v>
      </c>
      <c r="H782" s="687"/>
      <c r="I782" s="1"/>
      <c r="J782" s="1"/>
      <c r="K782" s="1"/>
      <c r="L782" s="1"/>
      <c r="M782" s="1"/>
    </row>
    <row r="783" spans="1:13" ht="12.75" hidden="1" customHeight="1">
      <c r="A783" s="1"/>
      <c r="B783" s="342" t="s">
        <v>416</v>
      </c>
      <c r="C783" s="343" t="s">
        <v>16</v>
      </c>
      <c r="D783" s="342" t="s">
        <v>417</v>
      </c>
      <c r="E783" s="342" t="s">
        <v>418</v>
      </c>
      <c r="F783" s="342" t="s">
        <v>419</v>
      </c>
      <c r="G783" s="342" t="s">
        <v>420</v>
      </c>
      <c r="H783" s="342" t="s">
        <v>421</v>
      </c>
      <c r="I783" s="1"/>
      <c r="J783" s="1"/>
      <c r="K783" s="1"/>
      <c r="L783" s="1"/>
      <c r="M783" s="1"/>
    </row>
    <row r="784" spans="1:13" ht="12.75" hidden="1" customHeight="1">
      <c r="A784" s="1"/>
      <c r="B784" s="344"/>
      <c r="C784" s="160"/>
      <c r="D784" s="345"/>
      <c r="E784" s="352"/>
      <c r="F784" s="345"/>
      <c r="G784" s="352"/>
      <c r="H784" s="346"/>
      <c r="I784" s="1"/>
      <c r="J784" s="1"/>
      <c r="K784" s="1"/>
      <c r="L784" s="1"/>
      <c r="M784" s="1"/>
    </row>
    <row r="785" spans="1:13" ht="12.75" hidden="1" customHeight="1">
      <c r="A785" s="1"/>
      <c r="B785" s="380"/>
      <c r="C785" s="106"/>
      <c r="D785" s="381"/>
      <c r="E785" s="352"/>
      <c r="F785" s="381"/>
      <c r="G785" s="352"/>
      <c r="H785" s="382"/>
      <c r="I785" s="1"/>
      <c r="J785" s="1"/>
      <c r="K785" s="1"/>
      <c r="L785" s="1"/>
      <c r="M785" s="1"/>
    </row>
    <row r="786" spans="1:13" ht="12.75" hidden="1" customHeight="1">
      <c r="A786" s="1"/>
      <c r="B786" s="380"/>
      <c r="C786" s="106"/>
      <c r="D786" s="381"/>
      <c r="E786" s="352"/>
      <c r="F786" s="381"/>
      <c r="G786" s="352"/>
      <c r="H786" s="382"/>
      <c r="I786" s="1"/>
      <c r="J786" s="1"/>
      <c r="K786" s="1"/>
      <c r="L786" s="1"/>
      <c r="M786" s="1"/>
    </row>
    <row r="787" spans="1:13" ht="12.75" hidden="1" customHeight="1">
      <c r="A787" s="1"/>
      <c r="B787" s="380"/>
      <c r="C787" s="106"/>
      <c r="D787" s="381"/>
      <c r="E787" s="348"/>
      <c r="F787" s="381"/>
      <c r="G787" s="352"/>
      <c r="H787" s="382"/>
      <c r="I787" s="1"/>
      <c r="J787" s="1"/>
      <c r="K787" s="1"/>
      <c r="L787" s="1"/>
      <c r="M787" s="1"/>
    </row>
    <row r="788" spans="1:13" ht="12.75" hidden="1" customHeight="1">
      <c r="A788" s="1"/>
      <c r="B788" s="380"/>
      <c r="C788" s="106"/>
      <c r="D788" s="381"/>
      <c r="E788" s="381"/>
      <c r="F788" s="381"/>
      <c r="G788" s="352"/>
      <c r="H788" s="382"/>
      <c r="I788" s="1"/>
      <c r="J788" s="1"/>
      <c r="K788" s="1"/>
      <c r="L788" s="1"/>
      <c r="M788" s="1"/>
    </row>
    <row r="789" spans="1:13" ht="12.75" hidden="1" customHeight="1">
      <c r="A789" s="1"/>
      <c r="B789" s="347"/>
      <c r="C789" s="48"/>
      <c r="D789" s="348"/>
      <c r="E789" s="348"/>
      <c r="F789" s="348"/>
      <c r="G789" s="352"/>
      <c r="H789" s="349"/>
      <c r="I789" s="1"/>
      <c r="J789" s="1"/>
      <c r="K789" s="1"/>
      <c r="L789" s="1"/>
      <c r="M789" s="1"/>
    </row>
    <row r="790" spans="1:13" ht="12.75" hidden="1" customHeight="1">
      <c r="A790" s="1"/>
      <c r="B790" s="351"/>
      <c r="C790" s="90"/>
      <c r="D790" s="352"/>
      <c r="E790" s="352"/>
      <c r="F790" s="352"/>
      <c r="G790" s="352"/>
      <c r="H790" s="353"/>
      <c r="I790" s="1"/>
      <c r="J790" s="1"/>
      <c r="K790" s="1"/>
      <c r="L790" s="1"/>
      <c r="M790" s="1"/>
    </row>
    <row r="791" spans="1:13" ht="12.75" hidden="1" customHeight="1">
      <c r="A791" s="1"/>
      <c r="B791" s="354" t="s">
        <v>422</v>
      </c>
      <c r="C791" s="355"/>
      <c r="D791" s="356"/>
      <c r="E791" s="356"/>
      <c r="F791" s="356"/>
      <c r="G791" s="357"/>
      <c r="H791" s="358">
        <f>SUM(G784:G790)</f>
        <v>0</v>
      </c>
      <c r="I791" s="1"/>
      <c r="J791" s="1"/>
      <c r="K791" s="1"/>
      <c r="L791" s="1"/>
      <c r="M791" s="1"/>
    </row>
    <row r="792" spans="1:13" ht="12.75" hidden="1" customHeight="1">
      <c r="A792" s="1"/>
      <c r="B792" s="359"/>
      <c r="C792" s="50"/>
      <c r="D792" s="360"/>
      <c r="E792" s="360"/>
      <c r="F792" s="360"/>
      <c r="G792" s="360"/>
      <c r="H792" s="361"/>
      <c r="I792" s="1"/>
      <c r="J792" s="1"/>
      <c r="K792" s="1"/>
      <c r="L792" s="1"/>
      <c r="M792" s="1"/>
    </row>
    <row r="793" spans="1:13" ht="12.75" hidden="1" customHeight="1">
      <c r="A793" s="1"/>
      <c r="B793" s="351"/>
      <c r="C793" s="90"/>
      <c r="D793" s="352"/>
      <c r="E793" s="352"/>
      <c r="F793" s="352"/>
      <c r="G793" s="352"/>
      <c r="H793" s="364"/>
      <c r="I793" s="1"/>
      <c r="J793" s="1"/>
      <c r="K793" s="1"/>
      <c r="L793" s="1"/>
      <c r="M793" s="1"/>
    </row>
    <row r="794" spans="1:13" ht="12.75" hidden="1" customHeight="1">
      <c r="A794" s="1"/>
      <c r="B794" s="351" t="s">
        <v>423</v>
      </c>
      <c r="C794" s="90" t="s">
        <v>424</v>
      </c>
      <c r="D794" s="352">
        <v>0.4</v>
      </c>
      <c r="E794" s="352">
        <f>D794*$G$782</f>
        <v>0.4</v>
      </c>
      <c r="F794" s="352">
        <f>'MANO DE OBRA'!K11</f>
        <v>875.15514987878794</v>
      </c>
      <c r="G794" s="352">
        <f>E794*F794</f>
        <v>350.06205995151521</v>
      </c>
      <c r="H794" s="365"/>
      <c r="I794" s="1"/>
      <c r="J794" s="1"/>
      <c r="K794" s="1"/>
      <c r="L794" s="1"/>
      <c r="M794" s="1"/>
    </row>
    <row r="795" spans="1:13" ht="12.75" hidden="1" customHeight="1">
      <c r="A795" s="1"/>
      <c r="B795" s="764" t="s">
        <v>425</v>
      </c>
      <c r="C795" s="689"/>
      <c r="D795" s="689"/>
      <c r="E795" s="689"/>
      <c r="F795" s="689"/>
      <c r="G795" s="765"/>
      <c r="H795" s="366">
        <f>SUM(G793:G794)</f>
        <v>350.06205995151521</v>
      </c>
      <c r="I795" s="1"/>
      <c r="J795" s="1"/>
      <c r="K795" s="1"/>
      <c r="L795" s="1"/>
      <c r="M795" s="1"/>
    </row>
    <row r="796" spans="1:13" ht="12.75" hidden="1" customHeight="1">
      <c r="A796" s="1"/>
      <c r="B796" s="766"/>
      <c r="C796" s="692"/>
      <c r="D796" s="692"/>
      <c r="E796" s="692"/>
      <c r="F796" s="692"/>
      <c r="G796" s="692"/>
      <c r="H796" s="700"/>
      <c r="I796" s="1"/>
      <c r="J796" s="1"/>
      <c r="K796" s="1"/>
      <c r="L796" s="1"/>
      <c r="M796" s="1"/>
    </row>
    <row r="797" spans="1:13" ht="12.75" hidden="1" customHeight="1">
      <c r="A797" s="1"/>
      <c r="B797" s="347" t="s">
        <v>426</v>
      </c>
      <c r="C797" s="48"/>
      <c r="D797" s="348"/>
      <c r="E797" s="348"/>
      <c r="F797" s="348"/>
      <c r="G797" s="348"/>
      <c r="H797" s="349"/>
      <c r="I797" s="1"/>
      <c r="J797" s="1"/>
      <c r="K797" s="1"/>
      <c r="L797" s="1"/>
      <c r="M797" s="1"/>
    </row>
    <row r="798" spans="1:13" ht="12.75" hidden="1" customHeight="1">
      <c r="A798" s="1"/>
      <c r="B798" s="347" t="s">
        <v>427</v>
      </c>
      <c r="C798" s="48"/>
      <c r="D798" s="348"/>
      <c r="E798" s="348"/>
      <c r="F798" s="348"/>
      <c r="G798" s="348"/>
      <c r="H798" s="349"/>
      <c r="I798" s="1"/>
      <c r="J798" s="1"/>
      <c r="K798" s="1"/>
      <c r="L798" s="1"/>
      <c r="M798" s="1"/>
    </row>
    <row r="799" spans="1:13" ht="12.75" hidden="1" customHeight="1">
      <c r="A799" s="1"/>
      <c r="B799" s="351" t="s">
        <v>428</v>
      </c>
      <c r="C799" s="90"/>
      <c r="D799" s="352"/>
      <c r="E799" s="352"/>
      <c r="F799" s="352"/>
      <c r="G799" s="352"/>
      <c r="H799" s="349"/>
      <c r="I799" s="1"/>
      <c r="J799" s="1"/>
      <c r="K799" s="1"/>
      <c r="L799" s="1"/>
      <c r="M799" s="1"/>
    </row>
    <row r="800" spans="1:13" ht="12.75" hidden="1" customHeight="1">
      <c r="A800" s="1"/>
      <c r="B800" s="368"/>
      <c r="C800" s="355"/>
      <c r="D800" s="355"/>
      <c r="E800" s="355"/>
      <c r="F800" s="355"/>
      <c r="G800" s="369"/>
      <c r="H800" s="358">
        <f>SUM(G799)</f>
        <v>0</v>
      </c>
      <c r="I800" s="1"/>
      <c r="J800" s="1"/>
      <c r="K800" s="1"/>
      <c r="L800" s="1"/>
      <c r="M800" s="1"/>
    </row>
    <row r="801" spans="1:13" ht="12.75" hidden="1" customHeight="1">
      <c r="A801" s="1"/>
      <c r="B801" s="367"/>
      <c r="C801" s="1"/>
      <c r="D801" s="1"/>
      <c r="E801" s="1"/>
      <c r="F801" s="1"/>
      <c r="G801" s="1"/>
      <c r="H801" s="260"/>
      <c r="I801" s="1"/>
      <c r="J801" s="1"/>
      <c r="K801" s="1"/>
      <c r="L801" s="1"/>
      <c r="M801" s="1"/>
    </row>
    <row r="802" spans="1:13" ht="12.75" hidden="1" customHeight="1">
      <c r="A802" s="1"/>
      <c r="B802" s="370" t="s">
        <v>429</v>
      </c>
      <c r="C802" s="355"/>
      <c r="D802" s="355"/>
      <c r="E802" s="355"/>
      <c r="F802" s="355"/>
      <c r="G802" s="369"/>
      <c r="H802" s="371">
        <f>H791+H795+H800</f>
        <v>350.06205995151521</v>
      </c>
      <c r="I802" s="1"/>
      <c r="J802" s="1"/>
      <c r="K802" s="1"/>
      <c r="L802" s="1"/>
      <c r="M802" s="1"/>
    </row>
    <row r="803" spans="1:13" ht="12.75" hidden="1" customHeight="1">
      <c r="A803" s="1"/>
      <c r="B803" s="367"/>
      <c r="C803" s="1"/>
      <c r="D803" s="1"/>
      <c r="E803" s="1"/>
      <c r="F803" s="1"/>
      <c r="G803" s="1"/>
      <c r="H803" s="372"/>
      <c r="I803" s="1"/>
      <c r="J803" s="1"/>
      <c r="K803" s="1"/>
      <c r="L803" s="1"/>
      <c r="M803" s="1"/>
    </row>
    <row r="804" spans="1:13" ht="12.75" hidden="1" customHeight="1">
      <c r="A804" s="1"/>
      <c r="B804" s="347" t="s">
        <v>349</v>
      </c>
      <c r="C804" s="48"/>
      <c r="D804" s="49">
        <f>'COEF.RESUMEN'!$H$5</f>
        <v>0.15</v>
      </c>
      <c r="E804" s="48"/>
      <c r="F804" s="48"/>
      <c r="G804" s="48"/>
      <c r="H804" s="350">
        <f>H802*D804</f>
        <v>52.509308992727277</v>
      </c>
      <c r="I804" s="1"/>
      <c r="J804" s="1"/>
      <c r="K804" s="1"/>
      <c r="L804" s="1"/>
      <c r="M804" s="1"/>
    </row>
    <row r="805" spans="1:13" ht="12.75" hidden="1" customHeight="1">
      <c r="A805" s="1"/>
      <c r="B805" s="373"/>
      <c r="C805" s="48"/>
      <c r="D805" s="49"/>
      <c r="E805" s="48"/>
      <c r="F805" s="48"/>
      <c r="G805" s="48"/>
      <c r="H805" s="374"/>
      <c r="I805" s="1"/>
      <c r="J805" s="1"/>
      <c r="K805" s="1"/>
      <c r="L805" s="1"/>
      <c r="M805" s="1"/>
    </row>
    <row r="806" spans="1:13" ht="12.75" hidden="1" customHeight="1">
      <c r="A806" s="1"/>
      <c r="B806" s="347"/>
      <c r="C806" s="48"/>
      <c r="D806" s="49"/>
      <c r="E806" s="48"/>
      <c r="F806" s="48"/>
      <c r="G806" s="48"/>
      <c r="H806" s="350"/>
      <c r="I806" s="1"/>
      <c r="J806" s="1"/>
      <c r="K806" s="1"/>
      <c r="L806" s="1"/>
      <c r="M806" s="1"/>
    </row>
    <row r="807" spans="1:13" ht="12.75" hidden="1" customHeight="1">
      <c r="A807" s="1"/>
      <c r="B807" s="347" t="s">
        <v>350</v>
      </c>
      <c r="C807" s="48"/>
      <c r="D807" s="49">
        <f>'COEF.RESUMEN'!$H$6</f>
        <v>0.1</v>
      </c>
      <c r="E807" s="48"/>
      <c r="F807" s="48"/>
      <c r="G807" s="48"/>
      <c r="H807" s="350">
        <f>H802*D807</f>
        <v>35.006205995151525</v>
      </c>
      <c r="I807" s="1"/>
      <c r="J807" s="1"/>
      <c r="K807" s="1"/>
      <c r="L807" s="1"/>
      <c r="M807" s="1"/>
    </row>
    <row r="808" spans="1:13" ht="12.75" hidden="1" customHeight="1">
      <c r="A808" s="1"/>
      <c r="B808" s="347"/>
      <c r="C808" s="48"/>
      <c r="D808" s="49"/>
      <c r="E808" s="48"/>
      <c r="F808" s="48"/>
      <c r="G808" s="48"/>
      <c r="H808" s="374">
        <f>H802+H804+H807</f>
        <v>437.57757493939397</v>
      </c>
      <c r="I808" s="1"/>
      <c r="J808" s="1"/>
      <c r="K808" s="1"/>
      <c r="L808" s="1"/>
      <c r="M808" s="1"/>
    </row>
    <row r="809" spans="1:13" ht="12.75" hidden="1" customHeight="1">
      <c r="A809" s="1"/>
      <c r="B809" s="347" t="s">
        <v>430</v>
      </c>
      <c r="C809" s="48"/>
      <c r="D809" s="49">
        <f>'COEF.RESUMEN'!$H$8</f>
        <v>0.25</v>
      </c>
      <c r="E809" s="48"/>
      <c r="F809" s="48"/>
      <c r="G809" s="48"/>
      <c r="H809" s="350">
        <f>H808*D809</f>
        <v>109.39439373484849</v>
      </c>
      <c r="I809" s="1"/>
      <c r="J809" s="1"/>
      <c r="K809" s="1"/>
      <c r="L809" s="1"/>
      <c r="M809" s="1"/>
    </row>
    <row r="810" spans="1:13" ht="12.75" hidden="1" customHeight="1">
      <c r="A810" s="1"/>
      <c r="B810" s="347"/>
      <c r="C810" s="48"/>
      <c r="D810" s="48"/>
      <c r="E810" s="48"/>
      <c r="F810" s="48"/>
      <c r="G810" s="48"/>
      <c r="H810" s="375"/>
      <c r="I810" s="1"/>
      <c r="J810" s="1"/>
      <c r="K810" s="1"/>
      <c r="L810" s="1"/>
      <c r="M810" s="1"/>
    </row>
    <row r="811" spans="1:13" ht="12.75" hidden="1" customHeight="1">
      <c r="A811" s="1"/>
      <c r="B811" s="376" t="s">
        <v>431</v>
      </c>
      <c r="C811" s="340"/>
      <c r="D811" s="340"/>
      <c r="E811" s="340"/>
      <c r="F811" s="340"/>
      <c r="G811" s="377"/>
      <c r="H811" s="371">
        <f>H808+H809</f>
        <v>546.97196867424248</v>
      </c>
      <c r="I811" s="1"/>
      <c r="J811" s="1"/>
      <c r="K811" s="1"/>
      <c r="L811" s="1"/>
      <c r="M811" s="1"/>
    </row>
    <row r="812" spans="1:13" ht="12.75" hidden="1" customHeight="1">
      <c r="A812" s="1"/>
      <c r="B812" s="253"/>
      <c r="C812" s="253"/>
      <c r="D812" s="253"/>
      <c r="E812" s="253"/>
      <c r="F812" s="246"/>
      <c r="G812" s="253"/>
      <c r="H812" s="253"/>
      <c r="I812" s="1"/>
      <c r="J812" s="1"/>
      <c r="K812" s="1"/>
      <c r="L812" s="1"/>
      <c r="M812" s="1"/>
    </row>
    <row r="813" spans="1:13" ht="48" customHeight="1">
      <c r="A813" s="1"/>
      <c r="B813" s="708" t="s">
        <v>493</v>
      </c>
      <c r="C813" s="687"/>
      <c r="D813" s="762" t="s">
        <v>494</v>
      </c>
      <c r="E813" s="687"/>
      <c r="F813" s="341" t="s">
        <v>25</v>
      </c>
      <c r="G813" s="763">
        <v>1</v>
      </c>
      <c r="H813" s="687"/>
      <c r="I813" s="1"/>
      <c r="J813" s="1"/>
      <c r="K813" s="1"/>
      <c r="L813" s="1"/>
      <c r="M813" s="1"/>
    </row>
    <row r="814" spans="1:13" ht="12.75" customHeight="1">
      <c r="A814" s="1"/>
      <c r="B814" s="342" t="s">
        <v>416</v>
      </c>
      <c r="C814" s="343" t="s">
        <v>16</v>
      </c>
      <c r="D814" s="342" t="s">
        <v>417</v>
      </c>
      <c r="E814" s="342" t="s">
        <v>418</v>
      </c>
      <c r="F814" s="342" t="s">
        <v>419</v>
      </c>
      <c r="G814" s="342" t="s">
        <v>420</v>
      </c>
      <c r="H814" s="342" t="s">
        <v>421</v>
      </c>
      <c r="I814" s="1"/>
      <c r="J814" s="1"/>
      <c r="K814" s="1"/>
      <c r="L814" s="1"/>
      <c r="M814" s="1"/>
    </row>
    <row r="815" spans="1:13" ht="12.75" customHeight="1">
      <c r="A815" s="1"/>
      <c r="B815" s="344" t="s">
        <v>495</v>
      </c>
      <c r="C815" s="160" t="s">
        <v>385</v>
      </c>
      <c r="D815" s="345">
        <v>0.504</v>
      </c>
      <c r="E815" s="352">
        <f t="shared" ref="E815:E817" si="20">D815*$G$813</f>
        <v>0.504</v>
      </c>
      <c r="F815" s="345">
        <f>'LISTA DE PRECIOS '!J473</f>
        <v>313.38204206000393</v>
      </c>
      <c r="G815" s="352">
        <f t="shared" ref="G815:G817" si="21">E815*F815</f>
        <v>157.94454919824199</v>
      </c>
      <c r="H815" s="346"/>
      <c r="I815" s="1"/>
      <c r="J815" s="1"/>
      <c r="K815" s="1"/>
      <c r="L815" s="1"/>
      <c r="M815" s="1"/>
    </row>
    <row r="816" spans="1:13" ht="12.75" customHeight="1">
      <c r="A816" s="1"/>
      <c r="B816" s="380" t="s">
        <v>496</v>
      </c>
      <c r="C816" s="106" t="s">
        <v>25</v>
      </c>
      <c r="D816" s="381">
        <v>1</v>
      </c>
      <c r="E816" s="352">
        <f t="shared" si="20"/>
        <v>1</v>
      </c>
      <c r="F816" s="381">
        <f>'LISTA DE PRECIOS '!J545</f>
        <v>1650.0425248454551</v>
      </c>
      <c r="G816" s="352">
        <f t="shared" si="21"/>
        <v>1650.0425248454551</v>
      </c>
      <c r="H816" s="382"/>
      <c r="I816" s="1"/>
      <c r="J816" s="1"/>
      <c r="K816" s="1"/>
      <c r="L816" s="1"/>
      <c r="M816" s="1"/>
    </row>
    <row r="817" spans="1:13" ht="12.75" customHeight="1">
      <c r="A817" s="1"/>
      <c r="B817" s="380" t="s">
        <v>497</v>
      </c>
      <c r="C817" s="106" t="s">
        <v>405</v>
      </c>
      <c r="D817" s="381">
        <v>0.2</v>
      </c>
      <c r="E817" s="352">
        <f t="shared" si="20"/>
        <v>0.2</v>
      </c>
      <c r="F817" s="381">
        <f>'LISTA DE PRECIOS '!J217</f>
        <v>456.57996007537668</v>
      </c>
      <c r="G817" s="352">
        <f t="shared" si="21"/>
        <v>91.315992015075338</v>
      </c>
      <c r="H817" s="382"/>
      <c r="I817" s="1"/>
      <c r="J817" s="1"/>
      <c r="K817" s="1"/>
      <c r="L817" s="1"/>
      <c r="M817" s="1"/>
    </row>
    <row r="818" spans="1:13" ht="12.75" customHeight="1">
      <c r="A818" s="1"/>
      <c r="B818" s="380"/>
      <c r="C818" s="106"/>
      <c r="D818" s="381"/>
      <c r="E818" s="348"/>
      <c r="F818" s="381"/>
      <c r="G818" s="352"/>
      <c r="H818" s="382"/>
      <c r="I818" s="1"/>
      <c r="J818" s="1"/>
      <c r="K818" s="1"/>
      <c r="L818" s="1"/>
      <c r="M818" s="1"/>
    </row>
    <row r="819" spans="1:13" ht="12.75" customHeight="1">
      <c r="A819" s="1"/>
      <c r="B819" s="380"/>
      <c r="C819" s="106"/>
      <c r="D819" s="381"/>
      <c r="E819" s="348"/>
      <c r="F819" s="381"/>
      <c r="G819" s="352"/>
      <c r="H819" s="382"/>
      <c r="I819" s="1"/>
      <c r="J819" s="1"/>
      <c r="K819" s="1"/>
      <c r="L819" s="1"/>
      <c r="M819" s="1"/>
    </row>
    <row r="820" spans="1:13" ht="12.75" customHeight="1">
      <c r="A820" s="1"/>
      <c r="B820" s="347"/>
      <c r="C820" s="48"/>
      <c r="D820" s="348"/>
      <c r="E820" s="348"/>
      <c r="F820" s="348"/>
      <c r="G820" s="352"/>
      <c r="H820" s="349"/>
      <c r="I820" s="1"/>
      <c r="J820" s="1"/>
      <c r="K820" s="1"/>
      <c r="L820" s="1"/>
      <c r="M820" s="1"/>
    </row>
    <row r="821" spans="1:13" ht="12.75" customHeight="1">
      <c r="A821" s="1"/>
      <c r="B821" s="351"/>
      <c r="C821" s="90"/>
      <c r="D821" s="352"/>
      <c r="E821" s="352"/>
      <c r="F821" s="352"/>
      <c r="G821" s="352"/>
      <c r="H821" s="353"/>
      <c r="I821" s="1"/>
      <c r="J821" s="1"/>
      <c r="K821" s="1"/>
      <c r="L821" s="1"/>
      <c r="M821" s="1"/>
    </row>
    <row r="822" spans="1:13" ht="12.75" customHeight="1">
      <c r="A822" s="1"/>
      <c r="B822" s="354" t="s">
        <v>422</v>
      </c>
      <c r="C822" s="355"/>
      <c r="D822" s="356"/>
      <c r="E822" s="356"/>
      <c r="F822" s="356"/>
      <c r="G822" s="357"/>
      <c r="H822" s="358">
        <f>SUM(G815:G821)</f>
        <v>1899.3030660587724</v>
      </c>
      <c r="I822" s="1"/>
      <c r="J822" s="1"/>
      <c r="K822" s="1"/>
      <c r="L822" s="1"/>
      <c r="M822" s="1"/>
    </row>
    <row r="823" spans="1:13" ht="12.75" customHeight="1">
      <c r="A823" s="1"/>
      <c r="B823" s="359"/>
      <c r="C823" s="50"/>
      <c r="D823" s="360"/>
      <c r="E823" s="360"/>
      <c r="F823" s="360"/>
      <c r="G823" s="360"/>
      <c r="H823" s="361"/>
      <c r="I823" s="1"/>
      <c r="J823" s="1"/>
      <c r="K823" s="1"/>
      <c r="L823" s="1"/>
      <c r="M823" s="1"/>
    </row>
    <row r="824" spans="1:13" ht="12.75" customHeight="1">
      <c r="A824" s="1"/>
      <c r="B824" s="351" t="s">
        <v>439</v>
      </c>
      <c r="C824" s="90" t="s">
        <v>498</v>
      </c>
      <c r="D824" s="352">
        <v>1</v>
      </c>
      <c r="E824" s="352">
        <f t="shared" ref="E824:E825" si="22">D824*$G$813</f>
        <v>1</v>
      </c>
      <c r="F824" s="352">
        <f>'MANO DE OBRA'!K9</f>
        <v>1011.539859878788</v>
      </c>
      <c r="G824" s="352">
        <f t="shared" ref="G824:G825" si="23">E824*F824</f>
        <v>1011.539859878788</v>
      </c>
      <c r="H824" s="364"/>
      <c r="I824" s="1"/>
      <c r="J824" s="1"/>
      <c r="K824" s="1"/>
      <c r="L824" s="1"/>
      <c r="M824" s="1"/>
    </row>
    <row r="825" spans="1:13" ht="12.75" customHeight="1">
      <c r="A825" s="1"/>
      <c r="B825" s="351" t="s">
        <v>423</v>
      </c>
      <c r="C825" s="90" t="s">
        <v>498</v>
      </c>
      <c r="D825" s="352">
        <v>1</v>
      </c>
      <c r="E825" s="352">
        <f t="shared" si="22"/>
        <v>1</v>
      </c>
      <c r="F825" s="352">
        <f>'MANO DE OBRA'!K11</f>
        <v>875.15514987878794</v>
      </c>
      <c r="G825" s="352">
        <f t="shared" si="23"/>
        <v>875.15514987878794</v>
      </c>
      <c r="H825" s="365"/>
      <c r="I825" s="1"/>
      <c r="J825" s="1"/>
      <c r="K825" s="1"/>
      <c r="L825" s="1"/>
      <c r="M825" s="1"/>
    </row>
    <row r="826" spans="1:13" ht="12.75" customHeight="1">
      <c r="A826" s="1"/>
      <c r="B826" s="764" t="s">
        <v>425</v>
      </c>
      <c r="C826" s="689"/>
      <c r="D826" s="689"/>
      <c r="E826" s="689"/>
      <c r="F826" s="689"/>
      <c r="G826" s="765"/>
      <c r="H826" s="366">
        <f>SUM(G824:G825)</f>
        <v>1886.6950097575759</v>
      </c>
      <c r="I826" s="1"/>
      <c r="J826" s="1"/>
      <c r="K826" s="1"/>
      <c r="L826" s="1"/>
      <c r="M826" s="1"/>
    </row>
    <row r="827" spans="1:13" ht="12.75" customHeight="1">
      <c r="A827" s="1"/>
      <c r="B827" s="766"/>
      <c r="C827" s="692"/>
      <c r="D827" s="692"/>
      <c r="E827" s="692"/>
      <c r="F827" s="692"/>
      <c r="G827" s="692"/>
      <c r="H827" s="700"/>
      <c r="I827" s="1"/>
      <c r="J827" s="1"/>
      <c r="K827" s="1"/>
      <c r="L827" s="1"/>
      <c r="M827" s="1"/>
    </row>
    <row r="828" spans="1:13" ht="12.75" customHeight="1">
      <c r="A828" s="1"/>
      <c r="B828" s="347" t="s">
        <v>426</v>
      </c>
      <c r="C828" s="48"/>
      <c r="D828" s="348"/>
      <c r="E828" s="348"/>
      <c r="F828" s="348"/>
      <c r="G828" s="348"/>
      <c r="H828" s="349"/>
      <c r="I828" s="1"/>
      <c r="J828" s="1"/>
      <c r="K828" s="1"/>
      <c r="L828" s="1"/>
      <c r="M828" s="1"/>
    </row>
    <row r="829" spans="1:13" ht="12.75" customHeight="1">
      <c r="A829" s="1"/>
      <c r="B829" s="347" t="s">
        <v>427</v>
      </c>
      <c r="C829" s="48"/>
      <c r="D829" s="348"/>
      <c r="E829" s="348"/>
      <c r="F829" s="348"/>
      <c r="G829" s="348"/>
      <c r="H829" s="349"/>
      <c r="I829" s="1"/>
      <c r="J829" s="1"/>
      <c r="K829" s="1"/>
      <c r="L829" s="1"/>
      <c r="M829" s="1"/>
    </row>
    <row r="830" spans="1:13" ht="12.75" customHeight="1">
      <c r="A830" s="1"/>
      <c r="B830" s="351" t="s">
        <v>428</v>
      </c>
      <c r="C830" s="90"/>
      <c r="D830" s="352"/>
      <c r="E830" s="352"/>
      <c r="F830" s="352"/>
      <c r="G830" s="352"/>
      <c r="H830" s="349"/>
      <c r="I830" s="1"/>
      <c r="J830" s="1"/>
      <c r="K830" s="1"/>
      <c r="L830" s="1"/>
      <c r="M830" s="1"/>
    </row>
    <row r="831" spans="1:13" ht="12.75" customHeight="1">
      <c r="A831" s="1"/>
      <c r="B831" s="368"/>
      <c r="C831" s="355"/>
      <c r="D831" s="355"/>
      <c r="E831" s="355"/>
      <c r="F831" s="355"/>
      <c r="G831" s="369"/>
      <c r="H831" s="358">
        <f>SUM(G830)</f>
        <v>0</v>
      </c>
      <c r="I831" s="1"/>
      <c r="J831" s="1"/>
      <c r="K831" s="1"/>
      <c r="L831" s="1"/>
      <c r="M831" s="1"/>
    </row>
    <row r="832" spans="1:13" ht="12.75" customHeight="1">
      <c r="A832" s="1"/>
      <c r="B832" s="367"/>
      <c r="C832" s="1"/>
      <c r="D832" s="1"/>
      <c r="E832" s="1"/>
      <c r="F832" s="1"/>
      <c r="G832" s="1"/>
      <c r="H832" s="260"/>
      <c r="I832" s="1"/>
      <c r="J832" s="1"/>
      <c r="K832" s="1"/>
      <c r="L832" s="1"/>
      <c r="M832" s="1"/>
    </row>
    <row r="833" spans="1:13" ht="12.75" customHeight="1">
      <c r="A833" s="1"/>
      <c r="B833" s="370" t="s">
        <v>429</v>
      </c>
      <c r="C833" s="355"/>
      <c r="D833" s="355"/>
      <c r="E833" s="355"/>
      <c r="F833" s="355"/>
      <c r="G833" s="369"/>
      <c r="H833" s="371">
        <f>H822+H826+H831</f>
        <v>3785.9980758163483</v>
      </c>
      <c r="I833" s="1"/>
      <c r="J833" s="1"/>
      <c r="K833" s="1"/>
      <c r="L833" s="1"/>
      <c r="M833" s="1"/>
    </row>
    <row r="834" spans="1:13" ht="12.75" customHeight="1">
      <c r="A834" s="1"/>
      <c r="B834" s="367"/>
      <c r="C834" s="1"/>
      <c r="D834" s="1"/>
      <c r="E834" s="1"/>
      <c r="F834" s="1"/>
      <c r="G834" s="1"/>
      <c r="H834" s="372"/>
      <c r="I834" s="1"/>
      <c r="J834" s="1"/>
      <c r="K834" s="1"/>
      <c r="L834" s="1"/>
      <c r="M834" s="1"/>
    </row>
    <row r="835" spans="1:13" ht="12.75" customHeight="1">
      <c r="A835" s="1"/>
      <c r="B835" s="347" t="s">
        <v>349</v>
      </c>
      <c r="C835" s="48"/>
      <c r="D835" s="49">
        <f>'COEF.RESUMEN'!$H$5</f>
        <v>0.15</v>
      </c>
      <c r="E835" s="48"/>
      <c r="F835" s="48"/>
      <c r="G835" s="48"/>
      <c r="H835" s="350">
        <f>H833*D835</f>
        <v>567.8997113724522</v>
      </c>
      <c r="I835" s="1"/>
      <c r="J835" s="1"/>
      <c r="K835" s="1"/>
      <c r="L835" s="1"/>
      <c r="M835" s="1"/>
    </row>
    <row r="836" spans="1:13" ht="12.75" customHeight="1">
      <c r="A836" s="1"/>
      <c r="B836" s="373"/>
      <c r="C836" s="48"/>
      <c r="D836" s="49"/>
      <c r="E836" s="48"/>
      <c r="F836" s="48"/>
      <c r="G836" s="48"/>
      <c r="H836" s="374"/>
      <c r="I836" s="1"/>
      <c r="J836" s="1"/>
      <c r="K836" s="1"/>
      <c r="L836" s="1"/>
      <c r="M836" s="1"/>
    </row>
    <row r="837" spans="1:13" ht="12.75" customHeight="1">
      <c r="A837" s="1"/>
      <c r="B837" s="347"/>
      <c r="C837" s="48"/>
      <c r="D837" s="49"/>
      <c r="E837" s="48"/>
      <c r="F837" s="48"/>
      <c r="G837" s="48"/>
      <c r="H837" s="350"/>
      <c r="I837" s="1"/>
      <c r="J837" s="1"/>
      <c r="K837" s="1"/>
      <c r="L837" s="1"/>
      <c r="M837" s="1"/>
    </row>
    <row r="838" spans="1:13" ht="12.75" customHeight="1">
      <c r="A838" s="1"/>
      <c r="B838" s="347" t="s">
        <v>350</v>
      </c>
      <c r="C838" s="48"/>
      <c r="D838" s="49">
        <f>'COEF.RESUMEN'!$H$6</f>
        <v>0.1</v>
      </c>
      <c r="E838" s="48"/>
      <c r="F838" s="48"/>
      <c r="G838" s="48"/>
      <c r="H838" s="350">
        <f>H833*D838</f>
        <v>378.59980758163488</v>
      </c>
      <c r="I838" s="1"/>
      <c r="J838" s="1"/>
      <c r="K838" s="1"/>
      <c r="L838" s="1"/>
      <c r="M838" s="1"/>
    </row>
    <row r="839" spans="1:13" ht="12.75" customHeight="1">
      <c r="A839" s="1"/>
      <c r="B839" s="347"/>
      <c r="C839" s="48"/>
      <c r="D839" s="49"/>
      <c r="E839" s="48"/>
      <c r="F839" s="48"/>
      <c r="G839" s="48"/>
      <c r="H839" s="374">
        <f>H833+H835+H838</f>
        <v>4732.4975947704352</v>
      </c>
      <c r="I839" s="1"/>
      <c r="J839" s="1"/>
      <c r="K839" s="1"/>
      <c r="L839" s="1"/>
      <c r="M839" s="1"/>
    </row>
    <row r="840" spans="1:13" ht="12.75" customHeight="1">
      <c r="A840" s="1"/>
      <c r="B840" s="347" t="s">
        <v>430</v>
      </c>
      <c r="C840" s="48"/>
      <c r="D840" s="49">
        <f>'COEF.RESUMEN'!$H$8</f>
        <v>0.25</v>
      </c>
      <c r="E840" s="48"/>
      <c r="F840" s="48"/>
      <c r="G840" s="48"/>
      <c r="H840" s="350">
        <f>H839*D840</f>
        <v>1183.1243986926088</v>
      </c>
      <c r="I840" s="1"/>
      <c r="J840" s="1"/>
      <c r="K840" s="1"/>
      <c r="L840" s="1"/>
      <c r="M840" s="1"/>
    </row>
    <row r="841" spans="1:13" ht="12.75" customHeight="1">
      <c r="A841" s="1"/>
      <c r="B841" s="347"/>
      <c r="C841" s="48"/>
      <c r="D841" s="48"/>
      <c r="E841" s="48"/>
      <c r="F841" s="48"/>
      <c r="G841" s="48"/>
      <c r="H841" s="375"/>
      <c r="I841" s="1"/>
      <c r="J841" s="1"/>
      <c r="K841" s="1"/>
      <c r="L841" s="1"/>
      <c r="M841" s="1"/>
    </row>
    <row r="842" spans="1:13" ht="12.75" customHeight="1">
      <c r="A842" s="1"/>
      <c r="B842" s="376" t="s">
        <v>431</v>
      </c>
      <c r="C842" s="340"/>
      <c r="D842" s="340"/>
      <c r="E842" s="340"/>
      <c r="F842" s="340"/>
      <c r="G842" s="377"/>
      <c r="H842" s="371">
        <f>H839+H840</f>
        <v>5915.6219934630444</v>
      </c>
      <c r="I842" s="1"/>
      <c r="J842" s="1"/>
      <c r="K842" s="1"/>
      <c r="L842" s="1"/>
      <c r="M842" s="1"/>
    </row>
    <row r="843" spans="1:13" ht="12.75" customHeight="1">
      <c r="A843" s="1"/>
      <c r="B843" s="253"/>
      <c r="C843" s="253"/>
      <c r="D843" s="253"/>
      <c r="E843" s="253"/>
      <c r="F843" s="246"/>
      <c r="G843" s="253"/>
      <c r="H843" s="253"/>
      <c r="I843" s="1"/>
      <c r="J843" s="1"/>
      <c r="K843" s="1"/>
      <c r="L843" s="1"/>
      <c r="M843" s="1"/>
    </row>
    <row r="844" spans="1:13" ht="24.75" customHeight="1">
      <c r="A844" s="1"/>
      <c r="B844" s="708" t="s">
        <v>499</v>
      </c>
      <c r="C844" s="687"/>
      <c r="D844" s="762" t="s">
        <v>500</v>
      </c>
      <c r="E844" s="687"/>
      <c r="F844" s="341" t="s">
        <v>25</v>
      </c>
      <c r="G844" s="763">
        <v>1</v>
      </c>
      <c r="H844" s="687"/>
      <c r="I844" s="1"/>
      <c r="J844" s="1"/>
      <c r="K844" s="1"/>
      <c r="L844" s="1"/>
      <c r="M844" s="1"/>
    </row>
    <row r="845" spans="1:13" ht="12.75" customHeight="1">
      <c r="A845" s="1"/>
      <c r="B845" s="342" t="s">
        <v>416</v>
      </c>
      <c r="C845" s="343" t="s">
        <v>16</v>
      </c>
      <c r="D845" s="342" t="s">
        <v>417</v>
      </c>
      <c r="E845" s="342" t="s">
        <v>418</v>
      </c>
      <c r="F845" s="342" t="s">
        <v>419</v>
      </c>
      <c r="G845" s="342" t="s">
        <v>420</v>
      </c>
      <c r="H845" s="342" t="s">
        <v>421</v>
      </c>
      <c r="I845" s="1"/>
      <c r="J845" s="1"/>
      <c r="K845" s="1"/>
      <c r="L845" s="1"/>
      <c r="M845" s="1"/>
    </row>
    <row r="846" spans="1:13" ht="12.75" customHeight="1">
      <c r="A846" s="1"/>
      <c r="B846" s="344" t="s">
        <v>501</v>
      </c>
      <c r="C846" s="160" t="s">
        <v>16</v>
      </c>
      <c r="D846" s="345">
        <v>1</v>
      </c>
      <c r="E846" s="352">
        <f>D846*$G$844</f>
        <v>1</v>
      </c>
      <c r="F846" s="345">
        <f>'LISTA DE PRECIOS '!J853</f>
        <v>154771.62051839457</v>
      </c>
      <c r="G846" s="352">
        <f>E846*F846</f>
        <v>154771.62051839457</v>
      </c>
      <c r="H846" s="346"/>
      <c r="I846" s="1"/>
      <c r="J846" s="1"/>
      <c r="K846" s="1"/>
      <c r="L846" s="1"/>
      <c r="M846" s="1"/>
    </row>
    <row r="847" spans="1:13" ht="12.75" customHeight="1">
      <c r="A847" s="1"/>
      <c r="B847" s="380"/>
      <c r="C847" s="106"/>
      <c r="D847" s="381"/>
      <c r="E847" s="352"/>
      <c r="F847" s="381"/>
      <c r="G847" s="352"/>
      <c r="H847" s="382"/>
      <c r="I847" s="1"/>
      <c r="J847" s="1"/>
      <c r="K847" s="1"/>
      <c r="L847" s="1"/>
      <c r="M847" s="1"/>
    </row>
    <row r="848" spans="1:13" ht="12.75" customHeight="1">
      <c r="A848" s="1"/>
      <c r="B848" s="380"/>
      <c r="C848" s="106"/>
      <c r="D848" s="381"/>
      <c r="E848" s="352"/>
      <c r="F848" s="381"/>
      <c r="G848" s="352"/>
      <c r="H848" s="382"/>
      <c r="I848" s="1"/>
      <c r="J848" s="1"/>
      <c r="K848" s="1"/>
      <c r="L848" s="1"/>
      <c r="M848" s="1"/>
    </row>
    <row r="849" spans="1:13" ht="12.75" customHeight="1">
      <c r="A849" s="1"/>
      <c r="B849" s="380"/>
      <c r="C849" s="106"/>
      <c r="D849" s="381"/>
      <c r="E849" s="348"/>
      <c r="F849" s="381"/>
      <c r="G849" s="352"/>
      <c r="H849" s="382"/>
      <c r="I849" s="1"/>
      <c r="J849" s="1"/>
      <c r="K849" s="1"/>
      <c r="L849" s="1"/>
      <c r="M849" s="1"/>
    </row>
    <row r="850" spans="1:13" ht="12.75" customHeight="1">
      <c r="A850" s="1"/>
      <c r="B850" s="380"/>
      <c r="C850" s="106"/>
      <c r="D850" s="381"/>
      <c r="E850" s="348"/>
      <c r="F850" s="381"/>
      <c r="G850" s="352"/>
      <c r="H850" s="382"/>
      <c r="I850" s="1"/>
      <c r="J850" s="1"/>
      <c r="K850" s="1"/>
      <c r="L850" s="1"/>
      <c r="M850" s="1"/>
    </row>
    <row r="851" spans="1:13" ht="12.75" customHeight="1">
      <c r="A851" s="1"/>
      <c r="B851" s="347"/>
      <c r="C851" s="48"/>
      <c r="D851" s="348"/>
      <c r="E851" s="348"/>
      <c r="F851" s="348"/>
      <c r="G851" s="352"/>
      <c r="H851" s="349"/>
      <c r="I851" s="1"/>
      <c r="J851" s="1"/>
      <c r="K851" s="1"/>
      <c r="L851" s="1"/>
      <c r="M851" s="1"/>
    </row>
    <row r="852" spans="1:13" ht="12.75" customHeight="1">
      <c r="A852" s="1"/>
      <c r="B852" s="351"/>
      <c r="C852" s="90"/>
      <c r="D852" s="352"/>
      <c r="E852" s="352"/>
      <c r="F852" s="352"/>
      <c r="G852" s="352"/>
      <c r="H852" s="353"/>
      <c r="I852" s="1"/>
      <c r="J852" s="1"/>
      <c r="K852" s="1"/>
      <c r="L852" s="1"/>
      <c r="M852" s="1"/>
    </row>
    <row r="853" spans="1:13" ht="12.75" customHeight="1">
      <c r="A853" s="1"/>
      <c r="B853" s="354" t="s">
        <v>422</v>
      </c>
      <c r="C853" s="355"/>
      <c r="D853" s="356"/>
      <c r="E853" s="356"/>
      <c r="F853" s="356"/>
      <c r="G853" s="357"/>
      <c r="H853" s="358">
        <f>SUM(G846:G852)</f>
        <v>154771.62051839457</v>
      </c>
      <c r="I853" s="1"/>
      <c r="J853" s="1"/>
      <c r="K853" s="1"/>
      <c r="L853" s="1"/>
      <c r="M853" s="1"/>
    </row>
    <row r="854" spans="1:13" ht="12.75" customHeight="1">
      <c r="A854" s="1"/>
      <c r="B854" s="359"/>
      <c r="C854" s="50"/>
      <c r="D854" s="360"/>
      <c r="E854" s="360"/>
      <c r="F854" s="360"/>
      <c r="G854" s="360"/>
      <c r="H854" s="361"/>
      <c r="I854" s="1"/>
      <c r="J854" s="1"/>
      <c r="K854" s="1"/>
      <c r="L854" s="1"/>
      <c r="M854" s="1"/>
    </row>
    <row r="855" spans="1:13" ht="12.75" customHeight="1">
      <c r="A855" s="1"/>
      <c r="B855" s="351" t="s">
        <v>439</v>
      </c>
      <c r="C855" s="90" t="s">
        <v>498</v>
      </c>
      <c r="D855" s="352">
        <v>8</v>
      </c>
      <c r="E855" s="352">
        <f t="shared" ref="E855:E856" si="24">D855*$G$844</f>
        <v>8</v>
      </c>
      <c r="F855" s="352">
        <f>'MANO DE OBRA'!K9</f>
        <v>1011.539859878788</v>
      </c>
      <c r="G855" s="352">
        <f t="shared" ref="G855:G856" si="25">E855*F855</f>
        <v>8092.3188790303038</v>
      </c>
      <c r="H855" s="364"/>
      <c r="I855" s="1"/>
      <c r="J855" s="1"/>
      <c r="K855" s="1"/>
      <c r="L855" s="1"/>
      <c r="M855" s="1"/>
    </row>
    <row r="856" spans="1:13" ht="12.75" customHeight="1">
      <c r="A856" s="1"/>
      <c r="B856" s="351" t="s">
        <v>423</v>
      </c>
      <c r="C856" s="90" t="s">
        <v>498</v>
      </c>
      <c r="D856" s="352">
        <v>16</v>
      </c>
      <c r="E856" s="352">
        <f t="shared" si="24"/>
        <v>16</v>
      </c>
      <c r="F856" s="352">
        <f>'MANO DE OBRA'!K11</f>
        <v>875.15514987878794</v>
      </c>
      <c r="G856" s="352">
        <f t="shared" si="25"/>
        <v>14002.482398060607</v>
      </c>
      <c r="H856" s="365"/>
      <c r="I856" s="1"/>
      <c r="J856" s="1"/>
      <c r="K856" s="1"/>
      <c r="L856" s="1"/>
      <c r="M856" s="1"/>
    </row>
    <row r="857" spans="1:13" ht="12.75" customHeight="1">
      <c r="A857" s="1"/>
      <c r="B857" s="764" t="s">
        <v>425</v>
      </c>
      <c r="C857" s="689"/>
      <c r="D857" s="689"/>
      <c r="E857" s="689"/>
      <c r="F857" s="689"/>
      <c r="G857" s="765"/>
      <c r="H857" s="366">
        <f>SUM(G855:G856)</f>
        <v>22094.801277090912</v>
      </c>
      <c r="I857" s="1"/>
      <c r="J857" s="1"/>
      <c r="K857" s="1"/>
      <c r="L857" s="1"/>
      <c r="M857" s="1"/>
    </row>
    <row r="858" spans="1:13" ht="12.75" customHeight="1">
      <c r="A858" s="1"/>
      <c r="B858" s="766"/>
      <c r="C858" s="692"/>
      <c r="D858" s="692"/>
      <c r="E858" s="692"/>
      <c r="F858" s="692"/>
      <c r="G858" s="692"/>
      <c r="H858" s="700"/>
      <c r="I858" s="1"/>
      <c r="J858" s="1"/>
      <c r="K858" s="1"/>
      <c r="L858" s="1"/>
      <c r="M858" s="1"/>
    </row>
    <row r="859" spans="1:13" ht="12.75" customHeight="1">
      <c r="A859" s="1"/>
      <c r="B859" s="347" t="s">
        <v>426</v>
      </c>
      <c r="C859" s="48"/>
      <c r="D859" s="348"/>
      <c r="E859" s="348"/>
      <c r="F859" s="348"/>
      <c r="G859" s="348"/>
      <c r="H859" s="349"/>
      <c r="I859" s="1"/>
      <c r="J859" s="1"/>
      <c r="K859" s="1"/>
      <c r="L859" s="1"/>
      <c r="M859" s="1"/>
    </row>
    <row r="860" spans="1:13" ht="12.75" customHeight="1">
      <c r="A860" s="1"/>
      <c r="B860" s="347" t="s">
        <v>427</v>
      </c>
      <c r="C860" s="48"/>
      <c r="D860" s="348"/>
      <c r="E860" s="348"/>
      <c r="F860" s="348"/>
      <c r="G860" s="348"/>
      <c r="H860" s="349"/>
      <c r="I860" s="1"/>
      <c r="J860" s="1"/>
      <c r="K860" s="1"/>
      <c r="L860" s="1"/>
      <c r="M860" s="1"/>
    </row>
    <row r="861" spans="1:13" ht="12.75" customHeight="1">
      <c r="A861" s="1"/>
      <c r="B861" s="351" t="s">
        <v>428</v>
      </c>
      <c r="C861" s="90"/>
      <c r="D861" s="352"/>
      <c r="E861" s="352"/>
      <c r="F861" s="352"/>
      <c r="G861" s="352"/>
      <c r="H861" s="349"/>
      <c r="I861" s="1"/>
      <c r="J861" s="1"/>
      <c r="K861" s="1"/>
      <c r="L861" s="1"/>
      <c r="M861" s="1"/>
    </row>
    <row r="862" spans="1:13" ht="12.75" customHeight="1">
      <c r="A862" s="1"/>
      <c r="B862" s="368"/>
      <c r="C862" s="355"/>
      <c r="D862" s="355"/>
      <c r="E862" s="355"/>
      <c r="F862" s="355"/>
      <c r="G862" s="369"/>
      <c r="H862" s="358">
        <f>SUM(G861)</f>
        <v>0</v>
      </c>
      <c r="I862" s="1"/>
      <c r="J862" s="1"/>
      <c r="K862" s="1"/>
      <c r="L862" s="1"/>
      <c r="M862" s="1"/>
    </row>
    <row r="863" spans="1:13" ht="12.75" customHeight="1">
      <c r="A863" s="1"/>
      <c r="B863" s="367"/>
      <c r="C863" s="1"/>
      <c r="D863" s="1"/>
      <c r="E863" s="1"/>
      <c r="F863" s="1"/>
      <c r="G863" s="1"/>
      <c r="H863" s="260"/>
      <c r="I863" s="1"/>
      <c r="J863" s="1"/>
      <c r="K863" s="1"/>
      <c r="L863" s="1"/>
      <c r="M863" s="1"/>
    </row>
    <row r="864" spans="1:13" ht="12.75" customHeight="1">
      <c r="A864" s="1"/>
      <c r="B864" s="370" t="s">
        <v>429</v>
      </c>
      <c r="C864" s="355"/>
      <c r="D864" s="355"/>
      <c r="E864" s="355"/>
      <c r="F864" s="355"/>
      <c r="G864" s="369"/>
      <c r="H864" s="371">
        <f>H853+H857+H862</f>
        <v>176866.42179548548</v>
      </c>
      <c r="I864" s="1"/>
      <c r="J864" s="1"/>
      <c r="K864" s="1"/>
      <c r="L864" s="1"/>
      <c r="M864" s="1"/>
    </row>
    <row r="865" spans="1:13" ht="12.75" customHeight="1">
      <c r="A865" s="1"/>
      <c r="B865" s="367"/>
      <c r="C865" s="1"/>
      <c r="D865" s="1"/>
      <c r="E865" s="1"/>
      <c r="F865" s="1"/>
      <c r="G865" s="1"/>
      <c r="H865" s="372"/>
      <c r="I865" s="1"/>
      <c r="J865" s="1"/>
      <c r="K865" s="1"/>
      <c r="L865" s="1"/>
      <c r="M865" s="1"/>
    </row>
    <row r="866" spans="1:13" ht="12.75" customHeight="1">
      <c r="A866" s="1"/>
      <c r="B866" s="347" t="s">
        <v>349</v>
      </c>
      <c r="C866" s="48"/>
      <c r="D866" s="49">
        <f>'COEF.RESUMEN'!$H$5</f>
        <v>0.15</v>
      </c>
      <c r="E866" s="48"/>
      <c r="F866" s="48"/>
      <c r="G866" s="48"/>
      <c r="H866" s="350">
        <f>H864*D866</f>
        <v>26529.963269322823</v>
      </c>
      <c r="I866" s="1"/>
      <c r="J866" s="1"/>
      <c r="K866" s="1"/>
      <c r="L866" s="1"/>
      <c r="M866" s="1"/>
    </row>
    <row r="867" spans="1:13" ht="12.75" customHeight="1">
      <c r="A867" s="1"/>
      <c r="B867" s="373"/>
      <c r="C867" s="48"/>
      <c r="D867" s="49"/>
      <c r="E867" s="48"/>
      <c r="F867" s="48"/>
      <c r="G867" s="48"/>
      <c r="H867" s="374"/>
      <c r="I867" s="1"/>
      <c r="J867" s="1"/>
      <c r="K867" s="1"/>
      <c r="L867" s="1"/>
      <c r="M867" s="1"/>
    </row>
    <row r="868" spans="1:13" ht="12.75" customHeight="1">
      <c r="A868" s="1"/>
      <c r="B868" s="347"/>
      <c r="C868" s="48"/>
      <c r="D868" s="49"/>
      <c r="E868" s="48"/>
      <c r="F868" s="48"/>
      <c r="G868" s="48"/>
      <c r="H868" s="350"/>
      <c r="I868" s="1"/>
      <c r="J868" s="1"/>
      <c r="K868" s="1"/>
      <c r="L868" s="1"/>
      <c r="M868" s="1"/>
    </row>
    <row r="869" spans="1:13" ht="12.75" customHeight="1">
      <c r="A869" s="1"/>
      <c r="B869" s="347" t="s">
        <v>350</v>
      </c>
      <c r="C869" s="48"/>
      <c r="D869" s="49">
        <f>'COEF.RESUMEN'!$H$6</f>
        <v>0.1</v>
      </c>
      <c r="E869" s="48"/>
      <c r="F869" s="48"/>
      <c r="G869" s="48"/>
      <c r="H869" s="350">
        <f>H864*D869</f>
        <v>17686.642179548548</v>
      </c>
      <c r="I869" s="1"/>
      <c r="J869" s="1"/>
      <c r="K869" s="1"/>
      <c r="L869" s="1"/>
      <c r="M869" s="1"/>
    </row>
    <row r="870" spans="1:13" ht="12.75" customHeight="1">
      <c r="A870" s="1"/>
      <c r="B870" s="347"/>
      <c r="C870" s="48"/>
      <c r="D870" s="49"/>
      <c r="E870" s="48"/>
      <c r="F870" s="48"/>
      <c r="G870" s="48"/>
      <c r="H870" s="374">
        <f>H864+H866+H869</f>
        <v>221083.02724435684</v>
      </c>
      <c r="I870" s="1"/>
      <c r="J870" s="1"/>
      <c r="K870" s="1"/>
      <c r="L870" s="1"/>
      <c r="M870" s="1"/>
    </row>
    <row r="871" spans="1:13" ht="12.75" customHeight="1">
      <c r="A871" s="1"/>
      <c r="B871" s="347" t="s">
        <v>430</v>
      </c>
      <c r="C871" s="48"/>
      <c r="D871" s="49">
        <f>'COEF.RESUMEN'!$H$8</f>
        <v>0.25</v>
      </c>
      <c r="E871" s="48"/>
      <c r="F871" s="48"/>
      <c r="G871" s="48"/>
      <c r="H871" s="350">
        <f>H870*D871</f>
        <v>55270.75681108921</v>
      </c>
      <c r="I871" s="1"/>
      <c r="J871" s="1"/>
      <c r="K871" s="1"/>
      <c r="L871" s="1"/>
      <c r="M871" s="1"/>
    </row>
    <row r="872" spans="1:13" ht="12.75" customHeight="1">
      <c r="A872" s="1"/>
      <c r="B872" s="347"/>
      <c r="C872" s="48"/>
      <c r="D872" s="48"/>
      <c r="E872" s="48"/>
      <c r="F872" s="48"/>
      <c r="G872" s="48"/>
      <c r="H872" s="375"/>
      <c r="I872" s="1"/>
      <c r="J872" s="1"/>
      <c r="K872" s="1"/>
      <c r="L872" s="1"/>
      <c r="M872" s="1"/>
    </row>
    <row r="873" spans="1:13" ht="12.75" customHeight="1">
      <c r="A873" s="1"/>
      <c r="B873" s="376" t="s">
        <v>431</v>
      </c>
      <c r="C873" s="340"/>
      <c r="D873" s="340"/>
      <c r="E873" s="340"/>
      <c r="F873" s="340"/>
      <c r="G873" s="377"/>
      <c r="H873" s="371">
        <f>H870+H871</f>
        <v>276353.78405544604</v>
      </c>
      <c r="I873" s="1"/>
      <c r="J873" s="1"/>
      <c r="K873" s="1"/>
      <c r="L873" s="1"/>
      <c r="M873" s="1"/>
    </row>
    <row r="874" spans="1:13" ht="12.75" customHeight="1">
      <c r="A874" s="1"/>
      <c r="B874" s="253"/>
      <c r="C874" s="253"/>
      <c r="D874" s="253"/>
      <c r="E874" s="253"/>
      <c r="F874" s="246"/>
      <c r="G874" s="253"/>
      <c r="H874" s="253"/>
      <c r="I874" s="1"/>
      <c r="J874" s="1"/>
      <c r="K874" s="1"/>
      <c r="L874" s="1"/>
      <c r="M874" s="1"/>
    </row>
    <row r="875" spans="1:13" ht="27.75" customHeight="1">
      <c r="A875" s="1"/>
      <c r="B875" s="708" t="s">
        <v>502</v>
      </c>
      <c r="C875" s="687"/>
      <c r="D875" s="762" t="s">
        <v>503</v>
      </c>
      <c r="E875" s="687"/>
      <c r="F875" s="341" t="s">
        <v>56</v>
      </c>
      <c r="G875" s="763">
        <v>1</v>
      </c>
      <c r="H875" s="687"/>
      <c r="I875" s="1"/>
      <c r="J875" s="1"/>
      <c r="K875" s="1"/>
      <c r="L875" s="1"/>
      <c r="M875" s="1"/>
    </row>
    <row r="876" spans="1:13" ht="12.75" customHeight="1">
      <c r="A876" s="1"/>
      <c r="B876" s="342" t="s">
        <v>416</v>
      </c>
      <c r="C876" s="343" t="s">
        <v>16</v>
      </c>
      <c r="D876" s="342" t="s">
        <v>417</v>
      </c>
      <c r="E876" s="342" t="s">
        <v>418</v>
      </c>
      <c r="F876" s="342" t="s">
        <v>419</v>
      </c>
      <c r="G876" s="342" t="s">
        <v>420</v>
      </c>
      <c r="H876" s="342" t="s">
        <v>421</v>
      </c>
      <c r="I876" s="1"/>
      <c r="J876" s="1"/>
      <c r="K876" s="1"/>
      <c r="L876" s="1"/>
      <c r="M876" s="1"/>
    </row>
    <row r="877" spans="1:13" ht="12.75" customHeight="1">
      <c r="A877" s="1"/>
      <c r="B877" s="344" t="s">
        <v>504</v>
      </c>
      <c r="C877" s="160" t="s">
        <v>16</v>
      </c>
      <c r="D877" s="345">
        <v>1</v>
      </c>
      <c r="E877" s="352">
        <f>D877*$G$875</f>
        <v>1</v>
      </c>
      <c r="F877" s="345">
        <f>'LISTA DE PRECIOS '!J32</f>
        <v>2671.7293046791096</v>
      </c>
      <c r="G877" s="352">
        <f>E877*F877</f>
        <v>2671.7293046791096</v>
      </c>
      <c r="H877" s="346"/>
      <c r="I877" s="1"/>
      <c r="J877" s="1"/>
      <c r="K877" s="1"/>
      <c r="L877" s="1"/>
      <c r="M877" s="1"/>
    </row>
    <row r="878" spans="1:13" ht="12.75" customHeight="1">
      <c r="A878" s="1"/>
      <c r="B878" s="380"/>
      <c r="C878" s="106"/>
      <c r="D878" s="381"/>
      <c r="E878" s="352"/>
      <c r="F878" s="381"/>
      <c r="G878" s="352"/>
      <c r="H878" s="382"/>
      <c r="I878" s="1"/>
      <c r="J878" s="1"/>
      <c r="K878" s="1"/>
      <c r="L878" s="1"/>
      <c r="M878" s="1"/>
    </row>
    <row r="879" spans="1:13" ht="12.75" customHeight="1">
      <c r="A879" s="1"/>
      <c r="B879" s="380"/>
      <c r="C879" s="106"/>
      <c r="D879" s="381"/>
      <c r="E879" s="352"/>
      <c r="F879" s="381"/>
      <c r="G879" s="352"/>
      <c r="H879" s="382"/>
      <c r="I879" s="1"/>
      <c r="J879" s="1"/>
      <c r="K879" s="1"/>
      <c r="L879" s="1"/>
      <c r="M879" s="1"/>
    </row>
    <row r="880" spans="1:13" ht="12.75" customHeight="1">
      <c r="A880" s="1"/>
      <c r="B880" s="380"/>
      <c r="C880" s="106"/>
      <c r="D880" s="381"/>
      <c r="E880" s="348"/>
      <c r="F880" s="381"/>
      <c r="G880" s="352"/>
      <c r="H880" s="382"/>
      <c r="I880" s="1"/>
      <c r="J880" s="1"/>
      <c r="K880" s="1"/>
      <c r="L880" s="1"/>
      <c r="M880" s="1"/>
    </row>
    <row r="881" spans="1:13" ht="12.75" customHeight="1">
      <c r="A881" s="1"/>
      <c r="B881" s="380"/>
      <c r="C881" s="106"/>
      <c r="D881" s="381"/>
      <c r="E881" s="348"/>
      <c r="F881" s="381"/>
      <c r="G881" s="352"/>
      <c r="H881" s="382"/>
      <c r="I881" s="1"/>
      <c r="J881" s="1"/>
      <c r="K881" s="1"/>
      <c r="L881" s="1"/>
      <c r="M881" s="1"/>
    </row>
    <row r="882" spans="1:13" ht="12.75" customHeight="1">
      <c r="A882" s="1"/>
      <c r="B882" s="347"/>
      <c r="C882" s="48"/>
      <c r="D882" s="348"/>
      <c r="E882" s="348"/>
      <c r="F882" s="348"/>
      <c r="G882" s="352"/>
      <c r="H882" s="349"/>
      <c r="I882" s="1"/>
      <c r="J882" s="1"/>
      <c r="K882" s="1"/>
      <c r="L882" s="1"/>
      <c r="M882" s="1"/>
    </row>
    <row r="883" spans="1:13" ht="12.75" customHeight="1">
      <c r="A883" s="1"/>
      <c r="B883" s="351"/>
      <c r="C883" s="90"/>
      <c r="D883" s="352"/>
      <c r="E883" s="352"/>
      <c r="F883" s="352"/>
      <c r="G883" s="352"/>
      <c r="H883" s="353"/>
      <c r="I883" s="1"/>
      <c r="J883" s="1"/>
      <c r="K883" s="1"/>
      <c r="L883" s="1"/>
      <c r="M883" s="1"/>
    </row>
    <row r="884" spans="1:13" ht="12.75" customHeight="1">
      <c r="A884" s="1"/>
      <c r="B884" s="354" t="s">
        <v>422</v>
      </c>
      <c r="C884" s="355"/>
      <c r="D884" s="356"/>
      <c r="E884" s="356"/>
      <c r="F884" s="356"/>
      <c r="G884" s="357"/>
      <c r="H884" s="358">
        <f>SUM(G877:G883)</f>
        <v>2671.7293046791096</v>
      </c>
      <c r="I884" s="1"/>
      <c r="J884" s="1"/>
      <c r="K884" s="1"/>
      <c r="L884" s="1"/>
      <c r="M884" s="1"/>
    </row>
    <row r="885" spans="1:13" ht="12.75" customHeight="1">
      <c r="A885" s="1"/>
      <c r="B885" s="359"/>
      <c r="C885" s="50"/>
      <c r="D885" s="360"/>
      <c r="E885" s="360"/>
      <c r="F885" s="360"/>
      <c r="G885" s="360"/>
      <c r="H885" s="361"/>
      <c r="I885" s="1"/>
      <c r="J885" s="1"/>
      <c r="K885" s="1"/>
      <c r="L885" s="1"/>
      <c r="M885" s="1"/>
    </row>
    <row r="886" spans="1:13" ht="12.75" customHeight="1">
      <c r="A886" s="1"/>
      <c r="B886" s="351"/>
      <c r="C886" s="90"/>
      <c r="D886" s="352"/>
      <c r="E886" s="352"/>
      <c r="F886" s="352"/>
      <c r="G886" s="352"/>
      <c r="H886" s="364"/>
      <c r="I886" s="1"/>
      <c r="J886" s="1"/>
      <c r="K886" s="1"/>
      <c r="L886" s="1"/>
      <c r="M886" s="1"/>
    </row>
    <row r="887" spans="1:13" ht="12.75" customHeight="1">
      <c r="A887" s="1"/>
      <c r="B887" s="351" t="s">
        <v>423</v>
      </c>
      <c r="C887" s="90" t="s">
        <v>498</v>
      </c>
      <c r="D887" s="352">
        <v>1</v>
      </c>
      <c r="E887" s="352">
        <f>D887*$G$875</f>
        <v>1</v>
      </c>
      <c r="F887" s="352">
        <f>'MANO DE OBRA'!K11</f>
        <v>875.15514987878794</v>
      </c>
      <c r="G887" s="352">
        <f>E887*F887</f>
        <v>875.15514987878794</v>
      </c>
      <c r="H887" s="365"/>
      <c r="I887" s="1"/>
      <c r="J887" s="1"/>
      <c r="K887" s="1"/>
      <c r="L887" s="1"/>
      <c r="M887" s="1"/>
    </row>
    <row r="888" spans="1:13" ht="12.75" customHeight="1">
      <c r="A888" s="1"/>
      <c r="B888" s="764" t="s">
        <v>425</v>
      </c>
      <c r="C888" s="689"/>
      <c r="D888" s="689"/>
      <c r="E888" s="689"/>
      <c r="F888" s="689"/>
      <c r="G888" s="765"/>
      <c r="H888" s="366">
        <f>SUM(G886:G887)</f>
        <v>875.15514987878794</v>
      </c>
      <c r="I888" s="1"/>
      <c r="J888" s="1"/>
      <c r="K888" s="1"/>
      <c r="L888" s="1"/>
      <c r="M888" s="1"/>
    </row>
    <row r="889" spans="1:13" ht="12.75" customHeight="1">
      <c r="A889" s="1"/>
      <c r="B889" s="766"/>
      <c r="C889" s="692"/>
      <c r="D889" s="692"/>
      <c r="E889" s="692"/>
      <c r="F889" s="692"/>
      <c r="G889" s="692"/>
      <c r="H889" s="700"/>
      <c r="I889" s="1"/>
      <c r="J889" s="1"/>
      <c r="K889" s="1"/>
      <c r="L889" s="1"/>
      <c r="M889" s="1"/>
    </row>
    <row r="890" spans="1:13" ht="12.75" customHeight="1">
      <c r="A890" s="1"/>
      <c r="B890" s="347" t="s">
        <v>426</v>
      </c>
      <c r="C890" s="48"/>
      <c r="D890" s="348"/>
      <c r="E890" s="348"/>
      <c r="F890" s="348"/>
      <c r="G890" s="348"/>
      <c r="H890" s="349"/>
      <c r="I890" s="1"/>
      <c r="J890" s="1"/>
      <c r="K890" s="1"/>
      <c r="L890" s="1"/>
      <c r="M890" s="1"/>
    </row>
    <row r="891" spans="1:13" ht="12.75" customHeight="1">
      <c r="A891" s="1"/>
      <c r="B891" s="347" t="s">
        <v>427</v>
      </c>
      <c r="C891" s="48"/>
      <c r="D891" s="348"/>
      <c r="E891" s="348"/>
      <c r="F891" s="348"/>
      <c r="G891" s="348"/>
      <c r="H891" s="349"/>
      <c r="I891" s="1"/>
      <c r="J891" s="1"/>
      <c r="K891" s="1"/>
      <c r="L891" s="1"/>
      <c r="M891" s="1"/>
    </row>
    <row r="892" spans="1:13" ht="12.75" customHeight="1">
      <c r="A892" s="1"/>
      <c r="B892" s="351" t="s">
        <v>428</v>
      </c>
      <c r="C892" s="90"/>
      <c r="D892" s="352"/>
      <c r="E892" s="352"/>
      <c r="F892" s="352"/>
      <c r="G892" s="352"/>
      <c r="H892" s="349"/>
      <c r="I892" s="1"/>
      <c r="J892" s="1"/>
      <c r="K892" s="1"/>
      <c r="L892" s="1"/>
      <c r="M892" s="1"/>
    </row>
    <row r="893" spans="1:13" ht="12.75" customHeight="1">
      <c r="A893" s="1"/>
      <c r="B893" s="368"/>
      <c r="C893" s="355"/>
      <c r="D893" s="355"/>
      <c r="E893" s="355"/>
      <c r="F893" s="355"/>
      <c r="G893" s="369"/>
      <c r="H893" s="358">
        <f>SUM(G892)</f>
        <v>0</v>
      </c>
      <c r="I893" s="1"/>
      <c r="J893" s="1"/>
      <c r="K893" s="1"/>
      <c r="L893" s="1"/>
      <c r="M893" s="1"/>
    </row>
    <row r="894" spans="1:13" ht="12.75" customHeight="1">
      <c r="A894" s="1"/>
      <c r="B894" s="367"/>
      <c r="C894" s="1"/>
      <c r="D894" s="1"/>
      <c r="E894" s="1"/>
      <c r="F894" s="1"/>
      <c r="G894" s="1"/>
      <c r="H894" s="260"/>
      <c r="I894" s="1"/>
      <c r="J894" s="1"/>
      <c r="K894" s="1"/>
      <c r="L894" s="1"/>
      <c r="M894" s="1"/>
    </row>
    <row r="895" spans="1:13" ht="12.75" customHeight="1">
      <c r="A895" s="1"/>
      <c r="B895" s="370" t="s">
        <v>429</v>
      </c>
      <c r="C895" s="355"/>
      <c r="D895" s="355"/>
      <c r="E895" s="355"/>
      <c r="F895" s="355"/>
      <c r="G895" s="369"/>
      <c r="H895" s="371">
        <f>H884+H888+H893</f>
        <v>3546.8844545578977</v>
      </c>
      <c r="I895" s="1"/>
      <c r="J895" s="1"/>
      <c r="K895" s="1"/>
      <c r="L895" s="1"/>
      <c r="M895" s="1"/>
    </row>
    <row r="896" spans="1:13" ht="12.75" customHeight="1">
      <c r="A896" s="1"/>
      <c r="B896" s="367"/>
      <c r="C896" s="1"/>
      <c r="D896" s="1"/>
      <c r="E896" s="1"/>
      <c r="F896" s="1"/>
      <c r="G896" s="1"/>
      <c r="H896" s="372"/>
      <c r="I896" s="1"/>
      <c r="J896" s="1"/>
      <c r="K896" s="1"/>
      <c r="L896" s="1"/>
      <c r="M896" s="1"/>
    </row>
    <row r="897" spans="1:13" ht="12.75" customHeight="1">
      <c r="A897" s="1"/>
      <c r="B897" s="347" t="s">
        <v>349</v>
      </c>
      <c r="C897" s="48"/>
      <c r="D897" s="49">
        <f>'COEF.RESUMEN'!$H$5</f>
        <v>0.15</v>
      </c>
      <c r="E897" s="48"/>
      <c r="F897" s="48"/>
      <c r="G897" s="48"/>
      <c r="H897" s="350">
        <f>H895*D897</f>
        <v>532.03266818368468</v>
      </c>
      <c r="I897" s="1"/>
      <c r="J897" s="1"/>
      <c r="K897" s="1"/>
      <c r="L897" s="1"/>
      <c r="M897" s="1"/>
    </row>
    <row r="898" spans="1:13" ht="12.75" customHeight="1">
      <c r="A898" s="1"/>
      <c r="B898" s="373"/>
      <c r="C898" s="48"/>
      <c r="D898" s="49"/>
      <c r="E898" s="48"/>
      <c r="F898" s="48"/>
      <c r="G898" s="48"/>
      <c r="H898" s="374"/>
      <c r="I898" s="1"/>
      <c r="J898" s="1"/>
      <c r="K898" s="1"/>
      <c r="L898" s="1"/>
      <c r="M898" s="1"/>
    </row>
    <row r="899" spans="1:13" ht="12.75" customHeight="1">
      <c r="A899" s="1"/>
      <c r="B899" s="347"/>
      <c r="C899" s="48"/>
      <c r="D899" s="49"/>
      <c r="E899" s="48"/>
      <c r="F899" s="48"/>
      <c r="G899" s="48"/>
      <c r="H899" s="350"/>
      <c r="I899" s="1"/>
      <c r="J899" s="1"/>
      <c r="K899" s="1"/>
      <c r="L899" s="1"/>
      <c r="M899" s="1"/>
    </row>
    <row r="900" spans="1:13" ht="12.75" customHeight="1">
      <c r="A900" s="1"/>
      <c r="B900" s="347" t="s">
        <v>350</v>
      </c>
      <c r="C900" s="48"/>
      <c r="D900" s="49">
        <f>'COEF.RESUMEN'!$H$6</f>
        <v>0.1</v>
      </c>
      <c r="E900" s="48"/>
      <c r="F900" s="48"/>
      <c r="G900" s="48"/>
      <c r="H900" s="350">
        <f>H895*D900</f>
        <v>354.6884454557898</v>
      </c>
      <c r="I900" s="1"/>
      <c r="J900" s="1"/>
      <c r="K900" s="1"/>
      <c r="L900" s="1"/>
      <c r="M900" s="1"/>
    </row>
    <row r="901" spans="1:13" ht="12.75" customHeight="1">
      <c r="A901" s="1"/>
      <c r="B901" s="347"/>
      <c r="C901" s="48"/>
      <c r="D901" s="49"/>
      <c r="E901" s="48"/>
      <c r="F901" s="48"/>
      <c r="G901" s="48"/>
      <c r="H901" s="374">
        <f>H895+H897+H900</f>
        <v>4433.6055681973721</v>
      </c>
      <c r="I901" s="1"/>
      <c r="J901" s="1"/>
      <c r="K901" s="1"/>
      <c r="L901" s="1"/>
      <c r="M901" s="1"/>
    </row>
    <row r="902" spans="1:13" ht="12.75" customHeight="1">
      <c r="A902" s="1"/>
      <c r="B902" s="347" t="s">
        <v>430</v>
      </c>
      <c r="C902" s="48"/>
      <c r="D902" s="49">
        <f>'COEF.RESUMEN'!$H$8</f>
        <v>0.25</v>
      </c>
      <c r="E902" s="48"/>
      <c r="F902" s="48"/>
      <c r="G902" s="48"/>
      <c r="H902" s="350">
        <f>H901*D902</f>
        <v>1108.401392049343</v>
      </c>
      <c r="I902" s="1"/>
      <c r="J902" s="1"/>
      <c r="K902" s="1"/>
      <c r="L902" s="1"/>
      <c r="M902" s="1"/>
    </row>
    <row r="903" spans="1:13" ht="12.75" customHeight="1">
      <c r="A903" s="1"/>
      <c r="B903" s="347"/>
      <c r="C903" s="48"/>
      <c r="D903" s="48"/>
      <c r="E903" s="48"/>
      <c r="F903" s="48"/>
      <c r="G903" s="48"/>
      <c r="H903" s="375"/>
      <c r="I903" s="1"/>
      <c r="J903" s="1"/>
      <c r="K903" s="1"/>
      <c r="L903" s="1"/>
      <c r="M903" s="1"/>
    </row>
    <row r="904" spans="1:13" ht="12.75" customHeight="1">
      <c r="A904" s="1"/>
      <c r="B904" s="376" t="s">
        <v>431</v>
      </c>
      <c r="C904" s="340"/>
      <c r="D904" s="340"/>
      <c r="E904" s="340"/>
      <c r="F904" s="340"/>
      <c r="G904" s="377"/>
      <c r="H904" s="371">
        <f>H901+H902</f>
        <v>5542.0069602467156</v>
      </c>
      <c r="I904" s="1"/>
      <c r="J904" s="1"/>
      <c r="K904" s="1"/>
      <c r="L904" s="1"/>
      <c r="M904" s="1"/>
    </row>
    <row r="905" spans="1:13" ht="12.75" customHeight="1">
      <c r="A905" s="1"/>
      <c r="B905" s="252"/>
      <c r="C905" s="253"/>
      <c r="D905" s="253"/>
      <c r="E905" s="253"/>
      <c r="F905" s="253"/>
      <c r="G905" s="253"/>
      <c r="H905" s="383"/>
      <c r="I905" s="1"/>
      <c r="J905" s="1"/>
      <c r="K905" s="1"/>
      <c r="L905" s="1"/>
      <c r="M905" s="1"/>
    </row>
    <row r="906" spans="1:13" ht="26.25" hidden="1" customHeight="1">
      <c r="A906" s="1"/>
      <c r="B906" s="708" t="s">
        <v>505</v>
      </c>
      <c r="C906" s="687"/>
      <c r="D906" s="762" t="s">
        <v>506</v>
      </c>
      <c r="E906" s="687"/>
      <c r="F906" s="341" t="s">
        <v>43</v>
      </c>
      <c r="G906" s="763">
        <v>1</v>
      </c>
      <c r="H906" s="687"/>
      <c r="I906" s="1"/>
      <c r="J906" s="1"/>
      <c r="K906" s="1"/>
      <c r="L906" s="1"/>
      <c r="M906" s="1"/>
    </row>
    <row r="907" spans="1:13" ht="12.75" hidden="1" customHeight="1">
      <c r="A907" s="1"/>
      <c r="B907" s="342" t="s">
        <v>416</v>
      </c>
      <c r="C907" s="343" t="s">
        <v>16</v>
      </c>
      <c r="D907" s="342" t="s">
        <v>417</v>
      </c>
      <c r="E907" s="342" t="s">
        <v>418</v>
      </c>
      <c r="F907" s="342" t="s">
        <v>419</v>
      </c>
      <c r="G907" s="342" t="s">
        <v>420</v>
      </c>
      <c r="H907" s="342" t="s">
        <v>421</v>
      </c>
      <c r="I907" s="1"/>
      <c r="J907" s="1"/>
      <c r="K907" s="1"/>
      <c r="L907" s="1"/>
      <c r="M907" s="1"/>
    </row>
    <row r="908" spans="1:13" ht="12.75" hidden="1" customHeight="1">
      <c r="A908" s="1"/>
      <c r="B908" s="344" t="str">
        <f>'LISTA DE PRECIOS '!D31</f>
        <v>Contenedor p/residuos</v>
      </c>
      <c r="C908" s="160" t="s">
        <v>16</v>
      </c>
      <c r="D908" s="345">
        <v>6</v>
      </c>
      <c r="E908" s="352">
        <f>D908*$G$906</f>
        <v>6</v>
      </c>
      <c r="F908" s="345">
        <f>'LISTA DE PRECIOS '!J31</f>
        <v>1223.0302084367952</v>
      </c>
      <c r="G908" s="352">
        <f>E908*F908</f>
        <v>7338.1812506207716</v>
      </c>
      <c r="H908" s="346"/>
      <c r="I908" s="1"/>
      <c r="J908" s="1"/>
      <c r="K908" s="1"/>
      <c r="L908" s="1"/>
      <c r="M908" s="1"/>
    </row>
    <row r="909" spans="1:13" ht="12.75" hidden="1" customHeight="1">
      <c r="A909" s="1"/>
      <c r="B909" s="380"/>
      <c r="C909" s="106"/>
      <c r="D909" s="381"/>
      <c r="E909" s="352"/>
      <c r="F909" s="381"/>
      <c r="G909" s="352"/>
      <c r="H909" s="382"/>
      <c r="I909" s="1"/>
      <c r="J909" s="1"/>
      <c r="K909" s="1"/>
      <c r="L909" s="1"/>
      <c r="M909" s="1"/>
    </row>
    <row r="910" spans="1:13" ht="12.75" hidden="1" customHeight="1">
      <c r="A910" s="1"/>
      <c r="B910" s="380"/>
      <c r="C910" s="106"/>
      <c r="D910" s="381"/>
      <c r="E910" s="352"/>
      <c r="F910" s="381"/>
      <c r="G910" s="352"/>
      <c r="H910" s="382"/>
      <c r="I910" s="1"/>
      <c r="J910" s="1"/>
      <c r="K910" s="1"/>
      <c r="L910" s="1"/>
      <c r="M910" s="1"/>
    </row>
    <row r="911" spans="1:13" ht="12.75" hidden="1" customHeight="1">
      <c r="A911" s="1"/>
      <c r="B911" s="380"/>
      <c r="C911" s="106"/>
      <c r="D911" s="381"/>
      <c r="E911" s="348"/>
      <c r="F911" s="381"/>
      <c r="G911" s="352"/>
      <c r="H911" s="382"/>
      <c r="I911" s="1"/>
      <c r="J911" s="1"/>
      <c r="K911" s="1"/>
      <c r="L911" s="1"/>
      <c r="M911" s="1"/>
    </row>
    <row r="912" spans="1:13" ht="12.75" hidden="1" customHeight="1">
      <c r="A912" s="1"/>
      <c r="B912" s="380"/>
      <c r="C912" s="106"/>
      <c r="D912" s="381"/>
      <c r="E912" s="348"/>
      <c r="F912" s="381"/>
      <c r="G912" s="352"/>
      <c r="H912" s="382"/>
      <c r="I912" s="1"/>
      <c r="J912" s="1"/>
      <c r="K912" s="1"/>
      <c r="L912" s="1"/>
      <c r="M912" s="1"/>
    </row>
    <row r="913" spans="1:13" ht="12.75" hidden="1" customHeight="1">
      <c r="A913" s="1"/>
      <c r="B913" s="347"/>
      <c r="C913" s="48"/>
      <c r="D913" s="348"/>
      <c r="E913" s="348"/>
      <c r="F913" s="348"/>
      <c r="G913" s="352"/>
      <c r="H913" s="349"/>
      <c r="I913" s="1"/>
      <c r="J913" s="1"/>
      <c r="K913" s="1"/>
      <c r="L913" s="1"/>
      <c r="M913" s="1"/>
    </row>
    <row r="914" spans="1:13" ht="12.75" hidden="1" customHeight="1">
      <c r="A914" s="1"/>
      <c r="B914" s="351"/>
      <c r="C914" s="90"/>
      <c r="D914" s="352"/>
      <c r="E914" s="352"/>
      <c r="F914" s="352"/>
      <c r="G914" s="352"/>
      <c r="H914" s="353"/>
      <c r="I914" s="1"/>
      <c r="J914" s="1"/>
      <c r="K914" s="1"/>
      <c r="L914" s="1"/>
      <c r="M914" s="1"/>
    </row>
    <row r="915" spans="1:13" ht="12.75" hidden="1" customHeight="1">
      <c r="A915" s="1"/>
      <c r="B915" s="354" t="s">
        <v>422</v>
      </c>
      <c r="C915" s="355"/>
      <c r="D915" s="356"/>
      <c r="E915" s="356"/>
      <c r="F915" s="356"/>
      <c r="G915" s="357"/>
      <c r="H915" s="358">
        <f>SUM(G908:G914)</f>
        <v>7338.1812506207716</v>
      </c>
      <c r="I915" s="1"/>
      <c r="J915" s="1"/>
      <c r="K915" s="1"/>
      <c r="L915" s="1"/>
      <c r="M915" s="1"/>
    </row>
    <row r="916" spans="1:13" ht="12.75" hidden="1" customHeight="1">
      <c r="A916" s="1"/>
      <c r="B916" s="359"/>
      <c r="C916" s="50"/>
      <c r="D916" s="360"/>
      <c r="E916" s="360"/>
      <c r="F916" s="360"/>
      <c r="G916" s="360"/>
      <c r="H916" s="361"/>
      <c r="I916" s="1"/>
      <c r="J916" s="1"/>
      <c r="K916" s="1"/>
      <c r="L916" s="1"/>
      <c r="M916" s="1"/>
    </row>
    <row r="917" spans="1:13" ht="12.75" hidden="1" customHeight="1">
      <c r="A917" s="1"/>
      <c r="B917" s="351"/>
      <c r="C917" s="90"/>
      <c r="D917" s="352"/>
      <c r="E917" s="352"/>
      <c r="F917" s="352"/>
      <c r="G917" s="352"/>
      <c r="H917" s="364"/>
      <c r="I917" s="1"/>
      <c r="J917" s="1"/>
      <c r="K917" s="1"/>
      <c r="L917" s="1"/>
      <c r="M917" s="1"/>
    </row>
    <row r="918" spans="1:13" ht="12.75" hidden="1" customHeight="1">
      <c r="A918" s="1"/>
      <c r="B918" s="351" t="s">
        <v>423</v>
      </c>
      <c r="C918" s="90" t="s">
        <v>498</v>
      </c>
      <c r="D918" s="352">
        <v>31.25</v>
      </c>
      <c r="E918" s="352">
        <f>D918*$G$906</f>
        <v>31.25</v>
      </c>
      <c r="F918" s="352">
        <f>'MANO DE OBRA'!K11</f>
        <v>875.15514987878794</v>
      </c>
      <c r="G918" s="352">
        <f>E918*F918</f>
        <v>27348.598433712123</v>
      </c>
      <c r="H918" s="365"/>
      <c r="I918" s="1"/>
      <c r="J918" s="1"/>
      <c r="K918" s="1"/>
      <c r="L918" s="1"/>
      <c r="M918" s="1"/>
    </row>
    <row r="919" spans="1:13" ht="12.75" hidden="1" customHeight="1">
      <c r="A919" s="1"/>
      <c r="B919" s="764" t="s">
        <v>425</v>
      </c>
      <c r="C919" s="689"/>
      <c r="D919" s="689"/>
      <c r="E919" s="689"/>
      <c r="F919" s="689"/>
      <c r="G919" s="765"/>
      <c r="H919" s="366">
        <f>SUM(G917:G918)</f>
        <v>27348.598433712123</v>
      </c>
      <c r="I919" s="1"/>
      <c r="J919" s="1"/>
      <c r="K919" s="1"/>
      <c r="L919" s="1"/>
      <c r="M919" s="1"/>
    </row>
    <row r="920" spans="1:13" ht="12.75" hidden="1" customHeight="1">
      <c r="A920" s="1"/>
      <c r="B920" s="766"/>
      <c r="C920" s="692"/>
      <c r="D920" s="692"/>
      <c r="E920" s="692"/>
      <c r="F920" s="692"/>
      <c r="G920" s="692"/>
      <c r="H920" s="700"/>
      <c r="I920" s="1"/>
      <c r="J920" s="1"/>
      <c r="K920" s="1"/>
      <c r="L920" s="1"/>
      <c r="M920" s="1"/>
    </row>
    <row r="921" spans="1:13" ht="12.75" hidden="1" customHeight="1">
      <c r="A921" s="1"/>
      <c r="B921" s="347" t="s">
        <v>426</v>
      </c>
      <c r="C921" s="48"/>
      <c r="D921" s="348"/>
      <c r="E921" s="348"/>
      <c r="F921" s="348"/>
      <c r="G921" s="348"/>
      <c r="H921" s="349"/>
      <c r="I921" s="1"/>
      <c r="J921" s="1"/>
      <c r="K921" s="1"/>
      <c r="L921" s="1"/>
      <c r="M921" s="1"/>
    </row>
    <row r="922" spans="1:13" ht="12.75" hidden="1" customHeight="1">
      <c r="A922" s="1"/>
      <c r="B922" s="347" t="s">
        <v>427</v>
      </c>
      <c r="C922" s="48"/>
      <c r="D922" s="348"/>
      <c r="E922" s="348"/>
      <c r="F922" s="348"/>
      <c r="G922" s="348"/>
      <c r="H922" s="349"/>
      <c r="I922" s="1"/>
      <c r="J922" s="1"/>
      <c r="K922" s="1"/>
      <c r="L922" s="1"/>
      <c r="M922" s="1"/>
    </row>
    <row r="923" spans="1:13" ht="12.75" hidden="1" customHeight="1">
      <c r="A923" s="1"/>
      <c r="B923" s="351" t="s">
        <v>428</v>
      </c>
      <c r="C923" s="90"/>
      <c r="D923" s="352"/>
      <c r="E923" s="352"/>
      <c r="F923" s="352"/>
      <c r="G923" s="352"/>
      <c r="H923" s="349"/>
      <c r="I923" s="1"/>
      <c r="J923" s="1"/>
      <c r="K923" s="1"/>
      <c r="L923" s="1"/>
      <c r="M923" s="1"/>
    </row>
    <row r="924" spans="1:13" ht="12.75" hidden="1" customHeight="1">
      <c r="A924" s="1"/>
      <c r="B924" s="368"/>
      <c r="C924" s="355"/>
      <c r="D924" s="355"/>
      <c r="E924" s="355"/>
      <c r="F924" s="355"/>
      <c r="G924" s="369"/>
      <c r="H924" s="358">
        <f>SUM(G923)</f>
        <v>0</v>
      </c>
      <c r="I924" s="1"/>
      <c r="J924" s="1"/>
      <c r="K924" s="1"/>
      <c r="L924" s="1"/>
      <c r="M924" s="1"/>
    </row>
    <row r="925" spans="1:13" ht="12.75" hidden="1" customHeight="1">
      <c r="A925" s="1"/>
      <c r="B925" s="367"/>
      <c r="C925" s="1"/>
      <c r="D925" s="1"/>
      <c r="E925" s="1"/>
      <c r="F925" s="1"/>
      <c r="G925" s="1"/>
      <c r="H925" s="260"/>
      <c r="I925" s="1"/>
      <c r="J925" s="1"/>
      <c r="K925" s="1"/>
      <c r="L925" s="1"/>
      <c r="M925" s="1"/>
    </row>
    <row r="926" spans="1:13" ht="12.75" hidden="1" customHeight="1">
      <c r="A926" s="1"/>
      <c r="B926" s="370" t="s">
        <v>429</v>
      </c>
      <c r="C926" s="355"/>
      <c r="D926" s="355"/>
      <c r="E926" s="355"/>
      <c r="F926" s="355"/>
      <c r="G926" s="369"/>
      <c r="H926" s="371">
        <f>H915+H919+H924</f>
        <v>34686.779684332898</v>
      </c>
      <c r="I926" s="1"/>
      <c r="J926" s="1"/>
      <c r="K926" s="1"/>
      <c r="L926" s="1"/>
      <c r="M926" s="1"/>
    </row>
    <row r="927" spans="1:13" ht="12.75" hidden="1" customHeight="1">
      <c r="A927" s="1"/>
      <c r="B927" s="367"/>
      <c r="C927" s="1"/>
      <c r="D927" s="1"/>
      <c r="E927" s="1"/>
      <c r="F927" s="1"/>
      <c r="G927" s="1"/>
      <c r="H927" s="372"/>
      <c r="I927" s="1"/>
      <c r="J927" s="1"/>
      <c r="K927" s="1"/>
      <c r="L927" s="1"/>
      <c r="M927" s="1"/>
    </row>
    <row r="928" spans="1:13" ht="12.75" hidden="1" customHeight="1">
      <c r="A928" s="1"/>
      <c r="B928" s="347" t="s">
        <v>349</v>
      </c>
      <c r="C928" s="48"/>
      <c r="D928" s="49">
        <f>'COEF.RESUMEN'!$H$5</f>
        <v>0.15</v>
      </c>
      <c r="E928" s="48"/>
      <c r="F928" s="48"/>
      <c r="G928" s="48"/>
      <c r="H928" s="350">
        <f>H926*D928</f>
        <v>5203.0169526499349</v>
      </c>
      <c r="I928" s="1"/>
      <c r="J928" s="1"/>
      <c r="K928" s="1"/>
      <c r="L928" s="1"/>
      <c r="M928" s="1"/>
    </row>
    <row r="929" spans="1:13" ht="12.75" hidden="1" customHeight="1">
      <c r="A929" s="1"/>
      <c r="B929" s="373"/>
      <c r="C929" s="48"/>
      <c r="D929" s="49"/>
      <c r="E929" s="48"/>
      <c r="F929" s="48"/>
      <c r="G929" s="48"/>
      <c r="H929" s="374"/>
      <c r="I929" s="1"/>
      <c r="J929" s="1"/>
      <c r="K929" s="1"/>
      <c r="L929" s="1"/>
      <c r="M929" s="1"/>
    </row>
    <row r="930" spans="1:13" ht="12.75" hidden="1" customHeight="1">
      <c r="A930" s="1"/>
      <c r="B930" s="347"/>
      <c r="C930" s="48"/>
      <c r="D930" s="49"/>
      <c r="E930" s="48"/>
      <c r="F930" s="48"/>
      <c r="G930" s="48"/>
      <c r="H930" s="350"/>
      <c r="I930" s="1"/>
      <c r="J930" s="1"/>
      <c r="K930" s="1"/>
      <c r="L930" s="1"/>
      <c r="M930" s="1"/>
    </row>
    <row r="931" spans="1:13" ht="12.75" hidden="1" customHeight="1">
      <c r="A931" s="1"/>
      <c r="B931" s="347" t="s">
        <v>350</v>
      </c>
      <c r="C931" s="48"/>
      <c r="D931" s="49">
        <f>'COEF.RESUMEN'!$H$6</f>
        <v>0.1</v>
      </c>
      <c r="E931" s="48"/>
      <c r="F931" s="48"/>
      <c r="G931" s="48"/>
      <c r="H931" s="350">
        <f>H926*D931</f>
        <v>3468.6779684332901</v>
      </c>
      <c r="I931" s="1"/>
      <c r="J931" s="1"/>
      <c r="K931" s="1"/>
      <c r="L931" s="1"/>
      <c r="M931" s="1"/>
    </row>
    <row r="932" spans="1:13" ht="12.75" hidden="1" customHeight="1">
      <c r="A932" s="1"/>
      <c r="B932" s="347"/>
      <c r="C932" s="48"/>
      <c r="D932" s="49"/>
      <c r="E932" s="48"/>
      <c r="F932" s="48"/>
      <c r="G932" s="48"/>
      <c r="H932" s="374">
        <f>H926+H928+H931</f>
        <v>43358.474605416122</v>
      </c>
      <c r="I932" s="1"/>
      <c r="J932" s="1"/>
      <c r="K932" s="1"/>
      <c r="L932" s="1"/>
      <c r="M932" s="1"/>
    </row>
    <row r="933" spans="1:13" ht="12.75" hidden="1" customHeight="1">
      <c r="A933" s="1"/>
      <c r="B933" s="347" t="s">
        <v>430</v>
      </c>
      <c r="C933" s="48"/>
      <c r="D933" s="49">
        <f>'COEF.RESUMEN'!$H$8</f>
        <v>0.25</v>
      </c>
      <c r="E933" s="48"/>
      <c r="F933" s="48"/>
      <c r="G933" s="48"/>
      <c r="H933" s="350">
        <f>H932*D933</f>
        <v>10839.618651354031</v>
      </c>
      <c r="I933" s="1"/>
      <c r="J933" s="1"/>
      <c r="K933" s="1"/>
      <c r="L933" s="1"/>
      <c r="M933" s="1"/>
    </row>
    <row r="934" spans="1:13" ht="12.75" hidden="1" customHeight="1">
      <c r="A934" s="1"/>
      <c r="B934" s="347"/>
      <c r="C934" s="48"/>
      <c r="D934" s="48"/>
      <c r="E934" s="48"/>
      <c r="F934" s="48"/>
      <c r="G934" s="48"/>
      <c r="H934" s="375"/>
      <c r="I934" s="1"/>
      <c r="J934" s="1"/>
      <c r="K934" s="1"/>
      <c r="L934" s="1"/>
      <c r="M934" s="1"/>
    </row>
    <row r="935" spans="1:13" ht="12.75" hidden="1" customHeight="1">
      <c r="A935" s="1"/>
      <c r="B935" s="376" t="s">
        <v>431</v>
      </c>
      <c r="C935" s="340"/>
      <c r="D935" s="340"/>
      <c r="E935" s="340"/>
      <c r="F935" s="340"/>
      <c r="G935" s="377"/>
      <c r="H935" s="371">
        <f>H932+H933</f>
        <v>54198.093256770153</v>
      </c>
      <c r="I935" s="1"/>
      <c r="J935" s="1"/>
      <c r="K935" s="1"/>
      <c r="L935" s="1"/>
      <c r="M935" s="1"/>
    </row>
    <row r="936" spans="1:13" ht="12.75" hidden="1" customHeight="1">
      <c r="A936" s="1"/>
      <c r="B936" s="252"/>
      <c r="C936" s="253"/>
      <c r="D936" s="253"/>
      <c r="E936" s="253"/>
      <c r="F936" s="253"/>
      <c r="G936" s="253"/>
      <c r="H936" s="383"/>
      <c r="I936" s="1"/>
      <c r="J936" s="1"/>
      <c r="K936" s="1"/>
      <c r="L936" s="1"/>
      <c r="M936" s="1"/>
    </row>
    <row r="937" spans="1:13" ht="24" hidden="1" customHeight="1">
      <c r="A937" s="1"/>
      <c r="B937" s="708" t="s">
        <v>507</v>
      </c>
      <c r="C937" s="687"/>
      <c r="D937" s="762" t="s">
        <v>508</v>
      </c>
      <c r="E937" s="687"/>
      <c r="F937" s="341" t="s">
        <v>43</v>
      </c>
      <c r="G937" s="763">
        <v>1</v>
      </c>
      <c r="H937" s="687"/>
      <c r="I937" s="1"/>
      <c r="J937" s="1"/>
      <c r="K937" s="1"/>
      <c r="L937" s="1"/>
      <c r="M937" s="1"/>
    </row>
    <row r="938" spans="1:13" ht="12.75" hidden="1" customHeight="1">
      <c r="A938" s="1"/>
      <c r="B938" s="342" t="s">
        <v>416</v>
      </c>
      <c r="C938" s="343" t="s">
        <v>16</v>
      </c>
      <c r="D938" s="342" t="s">
        <v>417</v>
      </c>
      <c r="E938" s="342" t="s">
        <v>418</v>
      </c>
      <c r="F938" s="342" t="s">
        <v>419</v>
      </c>
      <c r="G938" s="342" t="s">
        <v>420</v>
      </c>
      <c r="H938" s="342" t="s">
        <v>421</v>
      </c>
      <c r="I938" s="1"/>
      <c r="J938" s="1"/>
      <c r="K938" s="1"/>
      <c r="L938" s="1"/>
      <c r="M938" s="1"/>
    </row>
    <row r="939" spans="1:13" ht="12.75" hidden="1" customHeight="1">
      <c r="A939" s="1"/>
      <c r="B939" s="344" t="str">
        <f>'LISTA DE PRECIOS '!D31</f>
        <v>Contenedor p/residuos</v>
      </c>
      <c r="C939" s="40" t="s">
        <v>16</v>
      </c>
      <c r="D939" s="345">
        <v>6</v>
      </c>
      <c r="E939" s="352">
        <f t="shared" ref="E939:E940" si="26">D939*$G$937</f>
        <v>6</v>
      </c>
      <c r="F939" s="345">
        <f>'LISTA DE PRECIOS '!J31</f>
        <v>1223.0302084367952</v>
      </c>
      <c r="G939" s="352">
        <f t="shared" ref="G939:G940" si="27">E939*F939</f>
        <v>7338.1812506207716</v>
      </c>
      <c r="H939" s="346"/>
      <c r="I939" s="1"/>
      <c r="J939" s="1"/>
      <c r="K939" s="1"/>
      <c r="L939" s="1"/>
      <c r="M939" s="1"/>
    </row>
    <row r="940" spans="1:13" ht="12.75" hidden="1" customHeight="1">
      <c r="A940" s="1"/>
      <c r="B940" s="380" t="str">
        <f>'LISTA DE PRECIOS '!D23</f>
        <v>Retroexcavadora</v>
      </c>
      <c r="C940" s="48" t="s">
        <v>424</v>
      </c>
      <c r="D940" s="381">
        <v>2.5</v>
      </c>
      <c r="E940" s="352">
        <f t="shared" si="26"/>
        <v>2.5</v>
      </c>
      <c r="F940" s="381">
        <f>'LISTA DE PRECIOS '!J23</f>
        <v>6318.3799079617556</v>
      </c>
      <c r="G940" s="352">
        <f t="shared" si="27"/>
        <v>15795.94976990439</v>
      </c>
      <c r="H940" s="382"/>
      <c r="I940" s="1"/>
      <c r="J940" s="1"/>
      <c r="K940" s="1"/>
      <c r="L940" s="1"/>
      <c r="M940" s="1"/>
    </row>
    <row r="941" spans="1:13" ht="12.75" hidden="1" customHeight="1">
      <c r="A941" s="1"/>
      <c r="B941" s="380"/>
      <c r="C941" s="106"/>
      <c r="D941" s="381"/>
      <c r="E941" s="352"/>
      <c r="F941" s="381"/>
      <c r="G941" s="352"/>
      <c r="H941" s="382"/>
      <c r="I941" s="1"/>
      <c r="J941" s="1"/>
      <c r="K941" s="1"/>
      <c r="L941" s="1"/>
      <c r="M941" s="1"/>
    </row>
    <row r="942" spans="1:13" ht="12.75" hidden="1" customHeight="1">
      <c r="A942" s="1"/>
      <c r="B942" s="380"/>
      <c r="C942" s="106"/>
      <c r="D942" s="381"/>
      <c r="E942" s="348"/>
      <c r="F942" s="381"/>
      <c r="G942" s="352"/>
      <c r="H942" s="382"/>
      <c r="I942" s="1"/>
      <c r="J942" s="1"/>
      <c r="K942" s="1"/>
      <c r="L942" s="1"/>
      <c r="M942" s="1"/>
    </row>
    <row r="943" spans="1:13" ht="12.75" hidden="1" customHeight="1">
      <c r="A943" s="1"/>
      <c r="B943" s="380"/>
      <c r="C943" s="106"/>
      <c r="D943" s="381"/>
      <c r="E943" s="348"/>
      <c r="F943" s="381"/>
      <c r="G943" s="352"/>
      <c r="H943" s="382"/>
      <c r="I943" s="1"/>
      <c r="J943" s="1"/>
      <c r="K943" s="1"/>
      <c r="L943" s="1"/>
      <c r="M943" s="1"/>
    </row>
    <row r="944" spans="1:13" ht="12.75" hidden="1" customHeight="1">
      <c r="A944" s="1"/>
      <c r="B944" s="347"/>
      <c r="C944" s="48"/>
      <c r="D944" s="348"/>
      <c r="E944" s="348"/>
      <c r="F944" s="348"/>
      <c r="G944" s="352"/>
      <c r="H944" s="349"/>
      <c r="I944" s="1"/>
      <c r="J944" s="1"/>
      <c r="K944" s="1"/>
      <c r="L944" s="1"/>
      <c r="M944" s="1"/>
    </row>
    <row r="945" spans="1:13" ht="12.75" hidden="1" customHeight="1">
      <c r="A945" s="1"/>
      <c r="B945" s="351"/>
      <c r="C945" s="90"/>
      <c r="D945" s="352"/>
      <c r="E945" s="352"/>
      <c r="F945" s="352"/>
      <c r="G945" s="352"/>
      <c r="H945" s="353"/>
      <c r="I945" s="1"/>
      <c r="J945" s="1"/>
      <c r="K945" s="1"/>
      <c r="L945" s="1"/>
      <c r="M945" s="1"/>
    </row>
    <row r="946" spans="1:13" ht="12.75" hidden="1" customHeight="1">
      <c r="A946" s="1"/>
      <c r="B946" s="354" t="s">
        <v>422</v>
      </c>
      <c r="C946" s="355"/>
      <c r="D946" s="356"/>
      <c r="E946" s="356"/>
      <c r="F946" s="356"/>
      <c r="G946" s="357"/>
      <c r="H946" s="358">
        <f>SUM(G939:G945)</f>
        <v>23134.131020525161</v>
      </c>
      <c r="I946" s="1"/>
      <c r="J946" s="1"/>
      <c r="K946" s="1"/>
      <c r="L946" s="1"/>
      <c r="M946" s="1"/>
    </row>
    <row r="947" spans="1:13" ht="12.75" hidden="1" customHeight="1">
      <c r="A947" s="1"/>
      <c r="B947" s="359"/>
      <c r="C947" s="50"/>
      <c r="D947" s="360"/>
      <c r="E947" s="360"/>
      <c r="F947" s="360"/>
      <c r="G947" s="360"/>
      <c r="H947" s="361"/>
      <c r="I947" s="1"/>
      <c r="J947" s="1"/>
      <c r="K947" s="1"/>
      <c r="L947" s="1"/>
      <c r="M947" s="1"/>
    </row>
    <row r="948" spans="1:13" ht="12.75" hidden="1" customHeight="1">
      <c r="A948" s="1"/>
      <c r="B948" s="351"/>
      <c r="C948" s="90"/>
      <c r="D948" s="352"/>
      <c r="E948" s="352"/>
      <c r="F948" s="352"/>
      <c r="G948" s="352"/>
      <c r="H948" s="364"/>
      <c r="I948" s="1"/>
      <c r="J948" s="1"/>
      <c r="K948" s="1"/>
      <c r="L948" s="1"/>
      <c r="M948" s="1"/>
    </row>
    <row r="949" spans="1:13" ht="12.75" hidden="1" customHeight="1">
      <c r="A949" s="1"/>
      <c r="B949" s="351" t="s">
        <v>423</v>
      </c>
      <c r="C949" s="90" t="s">
        <v>498</v>
      </c>
      <c r="D949" s="352">
        <v>4</v>
      </c>
      <c r="E949" s="352">
        <f>D949*$G$937</f>
        <v>4</v>
      </c>
      <c r="F949" s="352">
        <f>'MANO DE OBRA'!K11</f>
        <v>875.15514987878794</v>
      </c>
      <c r="G949" s="352">
        <f>E949*F949</f>
        <v>3500.6205995151518</v>
      </c>
      <c r="H949" s="365"/>
      <c r="I949" s="1"/>
      <c r="J949" s="1"/>
      <c r="K949" s="1"/>
      <c r="L949" s="1"/>
      <c r="M949" s="1"/>
    </row>
    <row r="950" spans="1:13" ht="12.75" hidden="1" customHeight="1">
      <c r="A950" s="1"/>
      <c r="B950" s="764" t="s">
        <v>425</v>
      </c>
      <c r="C950" s="689"/>
      <c r="D950" s="689"/>
      <c r="E950" s="689"/>
      <c r="F950" s="689"/>
      <c r="G950" s="765"/>
      <c r="H950" s="366">
        <f>SUM(G948:G949)</f>
        <v>3500.6205995151518</v>
      </c>
      <c r="I950" s="1"/>
      <c r="J950" s="1"/>
      <c r="K950" s="1"/>
      <c r="L950" s="1"/>
      <c r="M950" s="1"/>
    </row>
    <row r="951" spans="1:13" ht="12.75" hidden="1" customHeight="1">
      <c r="A951" s="1"/>
      <c r="B951" s="766"/>
      <c r="C951" s="692"/>
      <c r="D951" s="692"/>
      <c r="E951" s="692"/>
      <c r="F951" s="692"/>
      <c r="G951" s="692"/>
      <c r="H951" s="700"/>
      <c r="I951" s="1"/>
      <c r="J951" s="1"/>
      <c r="K951" s="1"/>
      <c r="L951" s="1"/>
      <c r="M951" s="1"/>
    </row>
    <row r="952" spans="1:13" ht="12.75" hidden="1" customHeight="1">
      <c r="A952" s="1"/>
      <c r="B952" s="347" t="s">
        <v>426</v>
      </c>
      <c r="C952" s="48"/>
      <c r="D952" s="348"/>
      <c r="E952" s="348"/>
      <c r="F952" s="348"/>
      <c r="G952" s="348"/>
      <c r="H952" s="349"/>
      <c r="I952" s="1"/>
      <c r="J952" s="1"/>
      <c r="K952" s="1"/>
      <c r="L952" s="1"/>
      <c r="M952" s="1"/>
    </row>
    <row r="953" spans="1:13" ht="12.75" hidden="1" customHeight="1">
      <c r="A953" s="1"/>
      <c r="B953" s="347" t="s">
        <v>427</v>
      </c>
      <c r="C953" s="48"/>
      <c r="D953" s="348"/>
      <c r="E953" s="348"/>
      <c r="F953" s="348"/>
      <c r="G953" s="348"/>
      <c r="H953" s="349"/>
      <c r="I953" s="1"/>
      <c r="J953" s="1"/>
      <c r="K953" s="1"/>
      <c r="L953" s="1"/>
      <c r="M953" s="1"/>
    </row>
    <row r="954" spans="1:13" ht="12.75" hidden="1" customHeight="1">
      <c r="A954" s="1"/>
      <c r="B954" s="351" t="s">
        <v>428</v>
      </c>
      <c r="C954" s="90"/>
      <c r="D954" s="352"/>
      <c r="E954" s="352"/>
      <c r="F954" s="352"/>
      <c r="G954" s="352"/>
      <c r="H954" s="349"/>
      <c r="I954" s="1"/>
      <c r="J954" s="1"/>
      <c r="K954" s="1"/>
      <c r="L954" s="1"/>
      <c r="M954" s="1"/>
    </row>
    <row r="955" spans="1:13" ht="12.75" hidden="1" customHeight="1">
      <c r="A955" s="1"/>
      <c r="B955" s="368"/>
      <c r="C955" s="355"/>
      <c r="D955" s="355"/>
      <c r="E955" s="355"/>
      <c r="F955" s="355"/>
      <c r="G955" s="369"/>
      <c r="H955" s="358">
        <f>SUM(G954)</f>
        <v>0</v>
      </c>
      <c r="I955" s="1"/>
      <c r="J955" s="1"/>
      <c r="K955" s="1"/>
      <c r="L955" s="1"/>
      <c r="M955" s="1"/>
    </row>
    <row r="956" spans="1:13" ht="12.75" hidden="1" customHeight="1">
      <c r="A956" s="1"/>
      <c r="B956" s="367"/>
      <c r="C956" s="1"/>
      <c r="D956" s="1"/>
      <c r="E956" s="1"/>
      <c r="F956" s="1"/>
      <c r="G956" s="1"/>
      <c r="H956" s="260"/>
      <c r="I956" s="1"/>
      <c r="J956" s="1"/>
      <c r="K956" s="1"/>
      <c r="L956" s="1"/>
      <c r="M956" s="1"/>
    </row>
    <row r="957" spans="1:13" ht="12.75" hidden="1" customHeight="1">
      <c r="A957" s="1"/>
      <c r="B957" s="370" t="s">
        <v>429</v>
      </c>
      <c r="C957" s="355"/>
      <c r="D957" s="355"/>
      <c r="E957" s="355"/>
      <c r="F957" s="355"/>
      <c r="G957" s="369"/>
      <c r="H957" s="371">
        <f>H946+H950+H955</f>
        <v>26634.751620040312</v>
      </c>
      <c r="I957" s="1"/>
      <c r="J957" s="1"/>
      <c r="K957" s="1"/>
      <c r="L957" s="1"/>
      <c r="M957" s="1"/>
    </row>
    <row r="958" spans="1:13" ht="12.75" hidden="1" customHeight="1">
      <c r="A958" s="1"/>
      <c r="B958" s="367"/>
      <c r="C958" s="1"/>
      <c r="D958" s="1"/>
      <c r="E958" s="1"/>
      <c r="F958" s="1"/>
      <c r="G958" s="1"/>
      <c r="H958" s="372"/>
      <c r="I958" s="1"/>
      <c r="J958" s="1"/>
      <c r="K958" s="1"/>
      <c r="L958" s="1"/>
      <c r="M958" s="1"/>
    </row>
    <row r="959" spans="1:13" ht="12.75" hidden="1" customHeight="1">
      <c r="A959" s="1"/>
      <c r="B959" s="347" t="s">
        <v>349</v>
      </c>
      <c r="C959" s="48"/>
      <c r="D959" s="49">
        <f>'COEF.RESUMEN'!$H$5</f>
        <v>0.15</v>
      </c>
      <c r="E959" s="48"/>
      <c r="F959" s="48"/>
      <c r="G959" s="48"/>
      <c r="H959" s="350">
        <f>H957*D959</f>
        <v>3995.2127430060464</v>
      </c>
      <c r="I959" s="1"/>
      <c r="J959" s="1"/>
      <c r="K959" s="1"/>
      <c r="L959" s="1"/>
      <c r="M959" s="1"/>
    </row>
    <row r="960" spans="1:13" ht="12.75" hidden="1" customHeight="1">
      <c r="A960" s="1"/>
      <c r="B960" s="373"/>
      <c r="C960" s="48"/>
      <c r="D960" s="49"/>
      <c r="E960" s="48"/>
      <c r="F960" s="48"/>
      <c r="G960" s="48"/>
      <c r="H960" s="374"/>
      <c r="I960" s="1"/>
      <c r="J960" s="1"/>
      <c r="K960" s="1"/>
      <c r="L960" s="1"/>
      <c r="M960" s="1"/>
    </row>
    <row r="961" spans="1:13" ht="12.75" hidden="1" customHeight="1">
      <c r="A961" s="1"/>
      <c r="B961" s="347"/>
      <c r="C961" s="48"/>
      <c r="D961" s="49"/>
      <c r="E961" s="48"/>
      <c r="F961" s="48"/>
      <c r="G961" s="48"/>
      <c r="H961" s="350"/>
      <c r="I961" s="1"/>
      <c r="J961" s="1"/>
      <c r="K961" s="1"/>
      <c r="L961" s="1"/>
      <c r="M961" s="1"/>
    </row>
    <row r="962" spans="1:13" ht="12.75" hidden="1" customHeight="1">
      <c r="A962" s="1"/>
      <c r="B962" s="347" t="s">
        <v>350</v>
      </c>
      <c r="C962" s="48"/>
      <c r="D962" s="49">
        <f>'COEF.RESUMEN'!$H$6</f>
        <v>0.1</v>
      </c>
      <c r="E962" s="48"/>
      <c r="F962" s="48"/>
      <c r="G962" s="48"/>
      <c r="H962" s="350">
        <f>H957*D962</f>
        <v>2663.4751620040315</v>
      </c>
      <c r="I962" s="1"/>
      <c r="J962" s="1"/>
      <c r="K962" s="1"/>
      <c r="L962" s="1"/>
      <c r="M962" s="1"/>
    </row>
    <row r="963" spans="1:13" ht="12.75" hidden="1" customHeight="1">
      <c r="A963" s="1"/>
      <c r="B963" s="347"/>
      <c r="C963" s="48"/>
      <c r="D963" s="49"/>
      <c r="E963" s="48"/>
      <c r="F963" s="48"/>
      <c r="G963" s="48"/>
      <c r="H963" s="374">
        <f>H957+H959+H962</f>
        <v>33293.439525050388</v>
      </c>
      <c r="I963" s="1"/>
      <c r="J963" s="1"/>
      <c r="K963" s="1"/>
      <c r="L963" s="1"/>
      <c r="M963" s="1"/>
    </row>
    <row r="964" spans="1:13" ht="12.75" hidden="1" customHeight="1">
      <c r="A964" s="1"/>
      <c r="B964" s="347" t="s">
        <v>430</v>
      </c>
      <c r="C964" s="48"/>
      <c r="D964" s="49">
        <f>'COEF.RESUMEN'!$H$8</f>
        <v>0.25</v>
      </c>
      <c r="E964" s="48"/>
      <c r="F964" s="48"/>
      <c r="G964" s="48"/>
      <c r="H964" s="350">
        <f>H963*D964</f>
        <v>8323.3598812625969</v>
      </c>
      <c r="I964" s="1"/>
      <c r="J964" s="1"/>
      <c r="K964" s="1"/>
      <c r="L964" s="1"/>
      <c r="M964" s="1"/>
    </row>
    <row r="965" spans="1:13" ht="12.75" hidden="1" customHeight="1">
      <c r="A965" s="1"/>
      <c r="B965" s="347"/>
      <c r="C965" s="48"/>
      <c r="D965" s="48"/>
      <c r="E965" s="48"/>
      <c r="F965" s="48"/>
      <c r="G965" s="48"/>
      <c r="H965" s="375"/>
      <c r="I965" s="1"/>
      <c r="J965" s="1"/>
      <c r="K965" s="1"/>
      <c r="L965" s="1"/>
      <c r="M965" s="1"/>
    </row>
    <row r="966" spans="1:13" ht="12.75" hidden="1" customHeight="1">
      <c r="A966" s="1"/>
      <c r="B966" s="376" t="s">
        <v>431</v>
      </c>
      <c r="C966" s="340"/>
      <c r="D966" s="340"/>
      <c r="E966" s="340"/>
      <c r="F966" s="340"/>
      <c r="G966" s="377"/>
      <c r="H966" s="371">
        <f>H963+H964</f>
        <v>41616.799406312988</v>
      </c>
      <c r="I966" s="1"/>
      <c r="J966" s="1"/>
      <c r="K966" s="1"/>
      <c r="L966" s="1"/>
      <c r="M966" s="1"/>
    </row>
    <row r="967" spans="1:13" ht="12.75" hidden="1" customHeight="1">
      <c r="A967" s="1"/>
      <c r="B967" s="252"/>
      <c r="C967" s="253"/>
      <c r="D967" s="253"/>
      <c r="E967" s="253"/>
      <c r="F967" s="253"/>
      <c r="G967" s="253"/>
      <c r="H967" s="383"/>
      <c r="I967" s="1"/>
      <c r="J967" s="1"/>
      <c r="K967" s="1"/>
      <c r="L967" s="1"/>
      <c r="M967" s="1"/>
    </row>
    <row r="968" spans="1:13" ht="27" customHeight="1">
      <c r="A968" s="1"/>
      <c r="B968" s="708" t="s">
        <v>509</v>
      </c>
      <c r="C968" s="687"/>
      <c r="D968" s="762" t="s">
        <v>510</v>
      </c>
      <c r="E968" s="687"/>
      <c r="F968" s="341" t="s">
        <v>43</v>
      </c>
      <c r="G968" s="763">
        <v>1</v>
      </c>
      <c r="H968" s="687"/>
      <c r="I968" s="1"/>
      <c r="J968" s="1"/>
      <c r="K968" s="1"/>
      <c r="L968" s="1"/>
      <c r="M968" s="1"/>
    </row>
    <row r="969" spans="1:13" ht="12.75" customHeight="1">
      <c r="A969" s="1"/>
      <c r="B969" s="342" t="s">
        <v>416</v>
      </c>
      <c r="C969" s="343" t="s">
        <v>16</v>
      </c>
      <c r="D969" s="342" t="s">
        <v>417</v>
      </c>
      <c r="E969" s="342" t="s">
        <v>418</v>
      </c>
      <c r="F969" s="342" t="s">
        <v>419</v>
      </c>
      <c r="G969" s="342" t="s">
        <v>420</v>
      </c>
      <c r="H969" s="342" t="s">
        <v>421</v>
      </c>
      <c r="I969" s="1"/>
      <c r="J969" s="1"/>
      <c r="K969" s="1"/>
      <c r="L969" s="1"/>
      <c r="M969" s="1"/>
    </row>
    <row r="970" spans="1:13" ht="12.75" customHeight="1">
      <c r="A970" s="1"/>
      <c r="B970" s="344" t="s">
        <v>511</v>
      </c>
      <c r="C970" s="40" t="s">
        <v>16</v>
      </c>
      <c r="D970" s="345">
        <v>1</v>
      </c>
      <c r="E970" s="352">
        <f>D970*$G$968</f>
        <v>1</v>
      </c>
      <c r="F970" s="345">
        <f>'LISTA DE PRECIOS '!J35</f>
        <v>170721.75165113559</v>
      </c>
      <c r="G970" s="352">
        <f>E970*F970</f>
        <v>170721.75165113559</v>
      </c>
      <c r="H970" s="346"/>
      <c r="I970" s="1"/>
      <c r="J970" s="1"/>
      <c r="K970" s="1"/>
      <c r="L970" s="1"/>
      <c r="M970" s="1"/>
    </row>
    <row r="971" spans="1:13" ht="12.75" customHeight="1">
      <c r="A971" s="1"/>
      <c r="B971" s="380"/>
      <c r="C971" s="48"/>
      <c r="D971" s="381"/>
      <c r="E971" s="352"/>
      <c r="F971" s="381"/>
      <c r="G971" s="352"/>
      <c r="H971" s="382"/>
      <c r="I971" s="1"/>
      <c r="J971" s="1"/>
      <c r="K971" s="1"/>
      <c r="L971" s="1"/>
      <c r="M971" s="1"/>
    </row>
    <row r="972" spans="1:13" ht="12.75" customHeight="1">
      <c r="A972" s="1"/>
      <c r="B972" s="380"/>
      <c r="C972" s="106"/>
      <c r="D972" s="381"/>
      <c r="E972" s="352"/>
      <c r="F972" s="381"/>
      <c r="G972" s="352"/>
      <c r="H972" s="382"/>
      <c r="I972" s="1"/>
      <c r="J972" s="1"/>
      <c r="K972" s="1"/>
      <c r="L972" s="1"/>
      <c r="M972" s="1"/>
    </row>
    <row r="973" spans="1:13" ht="12.75" customHeight="1">
      <c r="A973" s="1"/>
      <c r="B973" s="380"/>
      <c r="C973" s="106"/>
      <c r="D973" s="381"/>
      <c r="E973" s="348"/>
      <c r="F973" s="381"/>
      <c r="G973" s="352"/>
      <c r="H973" s="382"/>
      <c r="I973" s="1"/>
      <c r="J973" s="1"/>
      <c r="K973" s="1"/>
      <c r="L973" s="1"/>
      <c r="M973" s="1"/>
    </row>
    <row r="974" spans="1:13" ht="12.75" customHeight="1">
      <c r="A974" s="1"/>
      <c r="B974" s="380"/>
      <c r="C974" s="106"/>
      <c r="D974" s="381"/>
      <c r="E974" s="348"/>
      <c r="F974" s="381"/>
      <c r="G974" s="352"/>
      <c r="H974" s="382"/>
      <c r="I974" s="1"/>
      <c r="J974" s="1"/>
      <c r="K974" s="1"/>
      <c r="L974" s="1"/>
      <c r="M974" s="1"/>
    </row>
    <row r="975" spans="1:13" ht="12.75" customHeight="1">
      <c r="A975" s="1"/>
      <c r="B975" s="347"/>
      <c r="C975" s="48"/>
      <c r="D975" s="348"/>
      <c r="E975" s="348"/>
      <c r="F975" s="348"/>
      <c r="G975" s="352"/>
      <c r="H975" s="349"/>
      <c r="I975" s="1"/>
      <c r="J975" s="1"/>
      <c r="K975" s="1"/>
      <c r="L975" s="1"/>
      <c r="M975" s="1"/>
    </row>
    <row r="976" spans="1:13" ht="12.75" customHeight="1">
      <c r="A976" s="1"/>
      <c r="B976" s="351"/>
      <c r="C976" s="90"/>
      <c r="D976" s="352"/>
      <c r="E976" s="352"/>
      <c r="F976" s="352"/>
      <c r="G976" s="352"/>
      <c r="H976" s="353"/>
      <c r="I976" s="1"/>
      <c r="J976" s="1"/>
      <c r="K976" s="1"/>
      <c r="L976" s="1"/>
      <c r="M976" s="1"/>
    </row>
    <row r="977" spans="1:13" ht="12.75" customHeight="1">
      <c r="A977" s="1"/>
      <c r="B977" s="354" t="s">
        <v>422</v>
      </c>
      <c r="C977" s="355"/>
      <c r="D977" s="356"/>
      <c r="E977" s="356"/>
      <c r="F977" s="356"/>
      <c r="G977" s="357"/>
      <c r="H977" s="358">
        <f>SUM(G970:G976)</f>
        <v>170721.75165113559</v>
      </c>
      <c r="I977" s="1"/>
      <c r="J977" s="1"/>
      <c r="K977" s="1"/>
      <c r="L977" s="1"/>
      <c r="M977" s="1"/>
    </row>
    <row r="978" spans="1:13" ht="12.75" customHeight="1">
      <c r="A978" s="1"/>
      <c r="B978" s="359"/>
      <c r="C978" s="50"/>
      <c r="D978" s="360"/>
      <c r="E978" s="360"/>
      <c r="F978" s="360"/>
      <c r="G978" s="360"/>
      <c r="H978" s="361"/>
      <c r="I978" s="1"/>
      <c r="J978" s="1"/>
      <c r="K978" s="1"/>
      <c r="L978" s="1"/>
      <c r="M978" s="1"/>
    </row>
    <row r="979" spans="1:13" ht="12.75" customHeight="1">
      <c r="A979" s="1"/>
      <c r="B979" s="351"/>
      <c r="C979" s="90"/>
      <c r="D979" s="352"/>
      <c r="E979" s="352"/>
      <c r="F979" s="352"/>
      <c r="G979" s="352"/>
      <c r="H979" s="364"/>
      <c r="I979" s="1"/>
      <c r="J979" s="1"/>
      <c r="K979" s="1"/>
      <c r="L979" s="1"/>
      <c r="M979" s="1"/>
    </row>
    <row r="980" spans="1:13" ht="12.75" customHeight="1">
      <c r="A980" s="1"/>
      <c r="B980" s="351"/>
      <c r="C980" s="90"/>
      <c r="D980" s="352"/>
      <c r="E980" s="352"/>
      <c r="F980" s="352"/>
      <c r="G980" s="352"/>
      <c r="H980" s="365"/>
      <c r="I980" s="1"/>
      <c r="J980" s="1"/>
      <c r="K980" s="1"/>
      <c r="L980" s="1"/>
      <c r="M980" s="1"/>
    </row>
    <row r="981" spans="1:13" ht="12.75" customHeight="1">
      <c r="A981" s="1"/>
      <c r="B981" s="764" t="s">
        <v>425</v>
      </c>
      <c r="C981" s="689"/>
      <c r="D981" s="689"/>
      <c r="E981" s="689"/>
      <c r="F981" s="689"/>
      <c r="G981" s="765"/>
      <c r="H981" s="366">
        <f>SUM(G979:G980)</f>
        <v>0</v>
      </c>
      <c r="I981" s="1"/>
      <c r="J981" s="1"/>
      <c r="K981" s="1"/>
      <c r="L981" s="1"/>
      <c r="M981" s="1"/>
    </row>
    <row r="982" spans="1:13" ht="12.75" customHeight="1">
      <c r="A982" s="1"/>
      <c r="B982" s="766"/>
      <c r="C982" s="692"/>
      <c r="D982" s="692"/>
      <c r="E982" s="692"/>
      <c r="F982" s="692"/>
      <c r="G982" s="692"/>
      <c r="H982" s="700"/>
      <c r="I982" s="1"/>
      <c r="J982" s="1"/>
      <c r="K982" s="1"/>
      <c r="L982" s="1"/>
      <c r="M982" s="1"/>
    </row>
    <row r="983" spans="1:13" ht="12.75" customHeight="1">
      <c r="A983" s="1"/>
      <c r="B983" s="347" t="s">
        <v>426</v>
      </c>
      <c r="C983" s="48"/>
      <c r="D983" s="348"/>
      <c r="E983" s="348"/>
      <c r="F983" s="348"/>
      <c r="G983" s="348"/>
      <c r="H983" s="349"/>
      <c r="I983" s="1"/>
      <c r="J983" s="1"/>
      <c r="K983" s="1"/>
      <c r="L983" s="1"/>
      <c r="M983" s="1"/>
    </row>
    <row r="984" spans="1:13" ht="12.75" customHeight="1">
      <c r="A984" s="1"/>
      <c r="B984" s="347" t="s">
        <v>427</v>
      </c>
      <c r="C984" s="48"/>
      <c r="D984" s="348"/>
      <c r="E984" s="348"/>
      <c r="F984" s="348"/>
      <c r="G984" s="348"/>
      <c r="H984" s="349"/>
      <c r="I984" s="1"/>
      <c r="J984" s="1"/>
      <c r="K984" s="1"/>
      <c r="L984" s="1"/>
      <c r="M984" s="1"/>
    </row>
    <row r="985" spans="1:13" ht="12.75" customHeight="1">
      <c r="A985" s="1"/>
      <c r="B985" s="351" t="s">
        <v>428</v>
      </c>
      <c r="C985" s="90"/>
      <c r="D985" s="352"/>
      <c r="E985" s="352"/>
      <c r="F985" s="352"/>
      <c r="G985" s="352"/>
      <c r="H985" s="349"/>
      <c r="I985" s="1"/>
      <c r="J985" s="1"/>
      <c r="K985" s="1"/>
      <c r="L985" s="1"/>
      <c r="M985" s="1"/>
    </row>
    <row r="986" spans="1:13" ht="12.75" customHeight="1">
      <c r="A986" s="1"/>
      <c r="B986" s="368"/>
      <c r="C986" s="355"/>
      <c r="D986" s="355"/>
      <c r="E986" s="355"/>
      <c r="F986" s="355"/>
      <c r="G986" s="369"/>
      <c r="H986" s="358">
        <f>SUM(G985)</f>
        <v>0</v>
      </c>
      <c r="I986" s="1"/>
      <c r="J986" s="1"/>
      <c r="K986" s="1"/>
      <c r="L986" s="1"/>
      <c r="M986" s="1"/>
    </row>
    <row r="987" spans="1:13" ht="12.75" customHeight="1">
      <c r="A987" s="1"/>
      <c r="B987" s="367"/>
      <c r="C987" s="1"/>
      <c r="D987" s="1"/>
      <c r="E987" s="1"/>
      <c r="F987" s="1"/>
      <c r="G987" s="1"/>
      <c r="H987" s="260"/>
      <c r="I987" s="1"/>
      <c r="J987" s="1"/>
      <c r="K987" s="1"/>
      <c r="L987" s="1"/>
      <c r="M987" s="1"/>
    </row>
    <row r="988" spans="1:13" ht="12.75" customHeight="1">
      <c r="A988" s="1"/>
      <c r="B988" s="370" t="s">
        <v>429</v>
      </c>
      <c r="C988" s="355"/>
      <c r="D988" s="355"/>
      <c r="E988" s="355"/>
      <c r="F988" s="355"/>
      <c r="G988" s="369"/>
      <c r="H988" s="371">
        <f>H977+H981+H986</f>
        <v>170721.75165113559</v>
      </c>
      <c r="I988" s="1"/>
      <c r="J988" s="1"/>
      <c r="K988" s="1"/>
      <c r="L988" s="1"/>
      <c r="M988" s="1"/>
    </row>
    <row r="989" spans="1:13" ht="12.75" customHeight="1">
      <c r="A989" s="1"/>
      <c r="B989" s="367"/>
      <c r="C989" s="1"/>
      <c r="D989" s="1"/>
      <c r="E989" s="1"/>
      <c r="F989" s="1"/>
      <c r="G989" s="1"/>
      <c r="H989" s="372"/>
      <c r="I989" s="1"/>
      <c r="J989" s="1"/>
      <c r="K989" s="1"/>
      <c r="L989" s="1"/>
      <c r="M989" s="1"/>
    </row>
    <row r="990" spans="1:13" ht="12.75" customHeight="1">
      <c r="A990" s="1"/>
      <c r="B990" s="347" t="s">
        <v>349</v>
      </c>
      <c r="C990" s="48"/>
      <c r="D990" s="49">
        <f>'COEF.RESUMEN'!$H$5</f>
        <v>0.15</v>
      </c>
      <c r="E990" s="48"/>
      <c r="F990" s="48"/>
      <c r="G990" s="48"/>
      <c r="H990" s="350">
        <f>H988*D990</f>
        <v>25608.262747670338</v>
      </c>
      <c r="I990" s="1"/>
      <c r="J990" s="1"/>
      <c r="K990" s="1"/>
      <c r="L990" s="1"/>
      <c r="M990" s="1"/>
    </row>
    <row r="991" spans="1:13" ht="12.75" customHeight="1">
      <c r="A991" s="1"/>
      <c r="B991" s="373"/>
      <c r="C991" s="48"/>
      <c r="D991" s="49"/>
      <c r="E991" s="48"/>
      <c r="F991" s="48"/>
      <c r="G991" s="48"/>
      <c r="H991" s="374"/>
      <c r="I991" s="1"/>
      <c r="J991" s="1"/>
      <c r="K991" s="1"/>
      <c r="L991" s="1"/>
      <c r="M991" s="1"/>
    </row>
    <row r="992" spans="1:13" ht="12.75" customHeight="1">
      <c r="A992" s="1"/>
      <c r="B992" s="347"/>
      <c r="C992" s="48"/>
      <c r="D992" s="49"/>
      <c r="E992" s="48"/>
      <c r="F992" s="48"/>
      <c r="G992" s="48"/>
      <c r="H992" s="350"/>
      <c r="I992" s="1"/>
      <c r="J992" s="1"/>
      <c r="K992" s="1"/>
      <c r="L992" s="1"/>
      <c r="M992" s="1"/>
    </row>
    <row r="993" spans="1:13" ht="12.75" customHeight="1">
      <c r="A993" s="1"/>
      <c r="B993" s="347" t="s">
        <v>350</v>
      </c>
      <c r="C993" s="48"/>
      <c r="D993" s="49">
        <f>'COEF.RESUMEN'!$H$6</f>
        <v>0.1</v>
      </c>
      <c r="E993" s="48"/>
      <c r="F993" s="48"/>
      <c r="G993" s="48"/>
      <c r="H993" s="350">
        <f>H988*D993</f>
        <v>17072.17516511356</v>
      </c>
      <c r="I993" s="1"/>
      <c r="J993" s="1"/>
      <c r="K993" s="1"/>
      <c r="L993" s="1"/>
      <c r="M993" s="1"/>
    </row>
    <row r="994" spans="1:13" ht="12.75" customHeight="1">
      <c r="A994" s="1"/>
      <c r="B994" s="347"/>
      <c r="C994" s="48"/>
      <c r="D994" s="49"/>
      <c r="E994" s="48"/>
      <c r="F994" s="48"/>
      <c r="G994" s="48"/>
      <c r="H994" s="374">
        <f>H988+H990+H993</f>
        <v>213402.1895639195</v>
      </c>
      <c r="I994" s="1"/>
      <c r="J994" s="1"/>
      <c r="K994" s="1"/>
      <c r="L994" s="1"/>
      <c r="M994" s="1"/>
    </row>
    <row r="995" spans="1:13" ht="12.75" customHeight="1">
      <c r="A995" s="1"/>
      <c r="B995" s="347" t="s">
        <v>430</v>
      </c>
      <c r="C995" s="48"/>
      <c r="D995" s="49">
        <f>'COEF.RESUMEN'!$H$8</f>
        <v>0.25</v>
      </c>
      <c r="E995" s="48"/>
      <c r="F995" s="48"/>
      <c r="G995" s="48"/>
      <c r="H995" s="350">
        <f>H994*D995</f>
        <v>53350.547390979875</v>
      </c>
      <c r="I995" s="1"/>
      <c r="J995" s="1"/>
      <c r="K995" s="1"/>
      <c r="L995" s="1"/>
      <c r="M995" s="1"/>
    </row>
    <row r="996" spans="1:13" ht="12.75" customHeight="1">
      <c r="A996" s="1"/>
      <c r="B996" s="347"/>
      <c r="C996" s="48"/>
      <c r="D996" s="48"/>
      <c r="E996" s="48"/>
      <c r="F996" s="48"/>
      <c r="G996" s="48"/>
      <c r="H996" s="375"/>
      <c r="I996" s="1"/>
      <c r="J996" s="1"/>
      <c r="K996" s="1"/>
      <c r="L996" s="1"/>
      <c r="M996" s="1"/>
    </row>
    <row r="997" spans="1:13" ht="12.75" customHeight="1">
      <c r="A997" s="1"/>
      <c r="B997" s="376" t="s">
        <v>431</v>
      </c>
      <c r="C997" s="340"/>
      <c r="D997" s="340"/>
      <c r="E997" s="340"/>
      <c r="F997" s="340"/>
      <c r="G997" s="377"/>
      <c r="H997" s="371">
        <f>H994+H995</f>
        <v>266752.73695489939</v>
      </c>
      <c r="I997" s="1"/>
      <c r="J997" s="1"/>
      <c r="K997" s="1"/>
      <c r="L997" s="1"/>
      <c r="M997" s="1"/>
    </row>
    <row r="998" spans="1:13" ht="12.75" customHeight="1">
      <c r="A998" s="1"/>
      <c r="B998" s="246"/>
      <c r="C998" s="246"/>
      <c r="D998" s="246"/>
      <c r="E998" s="246"/>
      <c r="F998" s="246"/>
      <c r="G998" s="246"/>
      <c r="H998" s="246"/>
      <c r="I998" s="1"/>
      <c r="J998" s="1"/>
      <c r="K998" s="1"/>
      <c r="L998" s="1"/>
      <c r="M998" s="1"/>
    </row>
    <row r="999" spans="1:13" ht="52.5" customHeight="1">
      <c r="A999" s="1"/>
      <c r="B999" s="708" t="s">
        <v>512</v>
      </c>
      <c r="C999" s="687"/>
      <c r="D999" s="762" t="s">
        <v>513</v>
      </c>
      <c r="E999" s="687"/>
      <c r="F999" s="341" t="s">
        <v>43</v>
      </c>
      <c r="G999" s="763">
        <v>1</v>
      </c>
      <c r="H999" s="687"/>
      <c r="I999" s="1"/>
      <c r="J999" s="1"/>
      <c r="K999" s="1"/>
      <c r="L999" s="1"/>
      <c r="M999" s="1"/>
    </row>
    <row r="1000" spans="1:13" ht="12.75" customHeight="1">
      <c r="A1000" s="1"/>
      <c r="B1000" s="342" t="s">
        <v>416</v>
      </c>
      <c r="C1000" s="343" t="s">
        <v>16</v>
      </c>
      <c r="D1000" s="342" t="s">
        <v>417</v>
      </c>
      <c r="E1000" s="342" t="s">
        <v>418</v>
      </c>
      <c r="F1000" s="342" t="s">
        <v>419</v>
      </c>
      <c r="G1000" s="342" t="s">
        <v>420</v>
      </c>
      <c r="H1000" s="342" t="s">
        <v>421</v>
      </c>
      <c r="I1000" s="1"/>
      <c r="J1000" s="1"/>
      <c r="K1000" s="1"/>
      <c r="L1000" s="1"/>
      <c r="M1000" s="1"/>
    </row>
    <row r="1001" spans="1:13" ht="12.75" customHeight="1">
      <c r="A1001" s="1"/>
      <c r="B1001" s="380" t="str">
        <f>'LISTA DE PRECIOS '!D36</f>
        <v>Plan de Manejo Ambiental y Social</v>
      </c>
      <c r="C1001" s="384" t="s">
        <v>16</v>
      </c>
      <c r="D1001" s="348">
        <v>1</v>
      </c>
      <c r="E1001" s="352">
        <f>D1001*$G$968</f>
        <v>1</v>
      </c>
      <c r="F1001" s="56">
        <f>'LISTA DE PRECIOS '!J36</f>
        <v>300826.44628099172</v>
      </c>
      <c r="G1001" s="385"/>
      <c r="H1001" s="382"/>
      <c r="I1001" s="1"/>
      <c r="J1001" s="1"/>
      <c r="K1001" s="1"/>
      <c r="L1001" s="1"/>
      <c r="M1001" s="1"/>
    </row>
    <row r="1002" spans="1:13" ht="12.75" customHeight="1">
      <c r="A1002" s="1"/>
      <c r="B1002" s="380"/>
      <c r="C1002" s="48"/>
      <c r="D1002" s="55"/>
      <c r="E1002" s="30"/>
      <c r="F1002" s="56"/>
      <c r="G1002" s="352"/>
      <c r="H1002" s="382"/>
      <c r="I1002" s="1"/>
      <c r="J1002" s="1"/>
      <c r="K1002" s="1"/>
      <c r="L1002" s="1"/>
      <c r="M1002" s="1"/>
    </row>
    <row r="1003" spans="1:13" ht="12.75" customHeight="1">
      <c r="A1003" s="1"/>
      <c r="B1003" s="380"/>
      <c r="C1003" s="106"/>
      <c r="D1003" s="381"/>
      <c r="E1003" s="385"/>
      <c r="F1003" s="381"/>
      <c r="G1003" s="352"/>
      <c r="H1003" s="382"/>
      <c r="I1003" s="1"/>
      <c r="J1003" s="1"/>
      <c r="K1003" s="1"/>
      <c r="L1003" s="1"/>
      <c r="M1003" s="1"/>
    </row>
    <row r="1004" spans="1:13" ht="12.75" customHeight="1">
      <c r="A1004" s="1"/>
      <c r="B1004" s="380"/>
      <c r="C1004" s="106"/>
      <c r="D1004" s="381"/>
      <c r="E1004" s="348"/>
      <c r="F1004" s="381"/>
      <c r="G1004" s="352"/>
      <c r="H1004" s="382"/>
      <c r="I1004" s="1"/>
      <c r="J1004" s="1"/>
      <c r="K1004" s="1"/>
      <c r="L1004" s="1"/>
      <c r="M1004" s="1"/>
    </row>
    <row r="1005" spans="1:13" ht="12.75" customHeight="1">
      <c r="A1005" s="1"/>
      <c r="B1005" s="380"/>
      <c r="C1005" s="106"/>
      <c r="D1005" s="381"/>
      <c r="E1005" s="348"/>
      <c r="F1005" s="381"/>
      <c r="G1005" s="352"/>
      <c r="H1005" s="382"/>
      <c r="I1005" s="1"/>
      <c r="J1005" s="1"/>
      <c r="K1005" s="1"/>
      <c r="L1005" s="1"/>
      <c r="M1005" s="1"/>
    </row>
    <row r="1006" spans="1:13" ht="12.75" customHeight="1">
      <c r="A1006" s="1"/>
      <c r="B1006" s="347"/>
      <c r="C1006" s="48"/>
      <c r="D1006" s="348"/>
      <c r="E1006" s="348"/>
      <c r="F1006" s="348"/>
      <c r="G1006" s="352"/>
      <c r="H1006" s="349"/>
      <c r="I1006" s="1"/>
      <c r="J1006" s="1"/>
      <c r="K1006" s="1"/>
      <c r="L1006" s="1"/>
      <c r="M1006" s="1"/>
    </row>
    <row r="1007" spans="1:13" ht="12.75" customHeight="1">
      <c r="A1007" s="1"/>
      <c r="B1007" s="351"/>
      <c r="C1007" s="90"/>
      <c r="D1007" s="352"/>
      <c r="E1007" s="352"/>
      <c r="F1007" s="352"/>
      <c r="G1007" s="352"/>
      <c r="H1007" s="353"/>
      <c r="I1007" s="1"/>
      <c r="J1007" s="1"/>
      <c r="K1007" s="1"/>
      <c r="L1007" s="1"/>
      <c r="M1007" s="1"/>
    </row>
    <row r="1008" spans="1:13" ht="12.75" customHeight="1">
      <c r="A1008" s="1"/>
      <c r="B1008" s="354" t="s">
        <v>514</v>
      </c>
      <c r="C1008" s="355"/>
      <c r="D1008" s="356"/>
      <c r="E1008" s="356"/>
      <c r="F1008" s="356"/>
      <c r="G1008" s="357"/>
      <c r="H1008" s="358">
        <f>SUM(F1001:F1007)</f>
        <v>300826.44628099172</v>
      </c>
      <c r="I1008" s="1"/>
      <c r="J1008" s="1"/>
      <c r="K1008" s="1"/>
      <c r="L1008" s="1"/>
      <c r="M1008" s="1"/>
    </row>
    <row r="1009" spans="1:13" ht="12.75" customHeight="1">
      <c r="A1009" s="1"/>
      <c r="B1009" s="359"/>
      <c r="C1009" s="50"/>
      <c r="D1009" s="360"/>
      <c r="E1009" s="360"/>
      <c r="F1009" s="360"/>
      <c r="G1009" s="360"/>
      <c r="H1009" s="361"/>
      <c r="I1009" s="1"/>
      <c r="J1009" s="1"/>
      <c r="K1009" s="1"/>
      <c r="L1009" s="1"/>
      <c r="M1009" s="1"/>
    </row>
    <row r="1010" spans="1:13" ht="12.75" customHeight="1">
      <c r="A1010" s="1"/>
      <c r="B1010" s="351"/>
      <c r="C1010" s="90"/>
      <c r="D1010" s="352"/>
      <c r="E1010" s="352"/>
      <c r="F1010" s="352"/>
      <c r="G1010" s="352"/>
      <c r="H1010" s="364"/>
      <c r="I1010" s="1"/>
      <c r="J1010" s="1"/>
      <c r="K1010" s="1"/>
      <c r="L1010" s="1"/>
      <c r="M1010" s="1"/>
    </row>
    <row r="1011" spans="1:13" ht="12.75" customHeight="1">
      <c r="A1011" s="1"/>
      <c r="B1011" s="351"/>
      <c r="C1011" s="90"/>
      <c r="D1011" s="352"/>
      <c r="E1011" s="352"/>
      <c r="F1011" s="352"/>
      <c r="G1011" s="352"/>
      <c r="H1011" s="365"/>
      <c r="I1011" s="1"/>
      <c r="J1011" s="1"/>
      <c r="K1011" s="1"/>
      <c r="L1011" s="1"/>
      <c r="M1011" s="1"/>
    </row>
    <row r="1012" spans="1:13" ht="12.75" customHeight="1">
      <c r="A1012" s="1"/>
      <c r="B1012" s="764" t="s">
        <v>425</v>
      </c>
      <c r="C1012" s="689"/>
      <c r="D1012" s="689"/>
      <c r="E1012" s="689"/>
      <c r="F1012" s="689"/>
      <c r="G1012" s="765"/>
      <c r="H1012" s="366">
        <f>SUM(G1010:G1011)</f>
        <v>0</v>
      </c>
      <c r="I1012" s="1"/>
      <c r="J1012" s="1"/>
      <c r="K1012" s="1"/>
      <c r="L1012" s="1"/>
      <c r="M1012" s="1"/>
    </row>
    <row r="1013" spans="1:13" ht="12.75" customHeight="1">
      <c r="A1013" s="1"/>
      <c r="B1013" s="766"/>
      <c r="C1013" s="692"/>
      <c r="D1013" s="692"/>
      <c r="E1013" s="692"/>
      <c r="F1013" s="692"/>
      <c r="G1013" s="692"/>
      <c r="H1013" s="700"/>
      <c r="I1013" s="1"/>
      <c r="J1013" s="1"/>
      <c r="K1013" s="1"/>
      <c r="L1013" s="1"/>
      <c r="M1013" s="1"/>
    </row>
    <row r="1014" spans="1:13" ht="12.75" customHeight="1">
      <c r="A1014" s="1"/>
      <c r="B1014" s="347" t="s">
        <v>426</v>
      </c>
      <c r="C1014" s="48"/>
      <c r="D1014" s="348"/>
      <c r="E1014" s="348"/>
      <c r="F1014" s="348"/>
      <c r="G1014" s="348"/>
      <c r="H1014" s="349"/>
      <c r="I1014" s="1"/>
      <c r="J1014" s="1"/>
      <c r="K1014" s="1"/>
      <c r="L1014" s="1"/>
      <c r="M1014" s="1"/>
    </row>
    <row r="1015" spans="1:13" ht="12.75" customHeight="1">
      <c r="A1015" s="1"/>
      <c r="B1015" s="347" t="s">
        <v>427</v>
      </c>
      <c r="C1015" s="48"/>
      <c r="D1015" s="348"/>
      <c r="E1015" s="348"/>
      <c r="F1015" s="348"/>
      <c r="G1015" s="348"/>
      <c r="H1015" s="349"/>
      <c r="I1015" s="1"/>
      <c r="J1015" s="1"/>
      <c r="K1015" s="1"/>
      <c r="L1015" s="1"/>
      <c r="M1015" s="1"/>
    </row>
    <row r="1016" spans="1:13" ht="12.75" customHeight="1">
      <c r="A1016" s="1"/>
      <c r="B1016" s="351" t="s">
        <v>428</v>
      </c>
      <c r="C1016" s="90"/>
      <c r="D1016" s="352"/>
      <c r="E1016" s="352"/>
      <c r="F1016" s="352"/>
      <c r="G1016" s="352"/>
      <c r="H1016" s="349"/>
      <c r="I1016" s="1"/>
      <c r="J1016" s="1"/>
      <c r="K1016" s="1"/>
      <c r="L1016" s="1"/>
      <c r="M1016" s="1"/>
    </row>
    <row r="1017" spans="1:13" ht="12.75" customHeight="1">
      <c r="A1017" s="1"/>
      <c r="B1017" s="368"/>
      <c r="C1017" s="355"/>
      <c r="D1017" s="355"/>
      <c r="E1017" s="355"/>
      <c r="F1017" s="355"/>
      <c r="G1017" s="369"/>
      <c r="H1017" s="358">
        <f>SUM(G1016)</f>
        <v>0</v>
      </c>
      <c r="I1017" s="1"/>
      <c r="J1017" s="1"/>
      <c r="K1017" s="1"/>
      <c r="L1017" s="1"/>
      <c r="M1017" s="1"/>
    </row>
    <row r="1018" spans="1:13" ht="12.75" customHeight="1">
      <c r="A1018" s="1"/>
      <c r="B1018" s="367"/>
      <c r="C1018" s="1"/>
      <c r="D1018" s="1"/>
      <c r="E1018" s="1"/>
      <c r="F1018" s="1"/>
      <c r="G1018" s="1"/>
      <c r="H1018" s="260"/>
      <c r="I1018" s="1"/>
      <c r="J1018" s="1"/>
      <c r="K1018" s="1"/>
      <c r="L1018" s="1"/>
      <c r="M1018" s="1"/>
    </row>
    <row r="1019" spans="1:13" ht="12.75" customHeight="1">
      <c r="A1019" s="1"/>
      <c r="B1019" s="370" t="s">
        <v>429</v>
      </c>
      <c r="C1019" s="355"/>
      <c r="D1019" s="355"/>
      <c r="E1019" s="355"/>
      <c r="F1019" s="355"/>
      <c r="G1019" s="369"/>
      <c r="H1019" s="371">
        <f>H1008+H1012+H1017</f>
        <v>300826.44628099172</v>
      </c>
      <c r="I1019" s="1"/>
      <c r="J1019" s="1"/>
      <c r="K1019" s="1"/>
      <c r="L1019" s="1"/>
      <c r="M1019" s="1"/>
    </row>
    <row r="1020" spans="1:13" ht="12.75" customHeight="1">
      <c r="A1020" s="1"/>
      <c r="B1020" s="367"/>
      <c r="C1020" s="1"/>
      <c r="D1020" s="1"/>
      <c r="E1020" s="1"/>
      <c r="F1020" s="1"/>
      <c r="G1020" s="1"/>
      <c r="H1020" s="372"/>
      <c r="I1020" s="1"/>
      <c r="J1020" s="1"/>
      <c r="K1020" s="1"/>
      <c r="L1020" s="1"/>
      <c r="M1020" s="1"/>
    </row>
    <row r="1021" spans="1:13" ht="12.75" customHeight="1">
      <c r="A1021" s="1"/>
      <c r="B1021" s="347" t="s">
        <v>349</v>
      </c>
      <c r="C1021" s="48"/>
      <c r="D1021" s="49">
        <f>'COEF.RESUMEN'!$H$5</f>
        <v>0.15</v>
      </c>
      <c r="E1021" s="48"/>
      <c r="F1021" s="48"/>
      <c r="G1021" s="48"/>
      <c r="H1021" s="350">
        <f>H1019*D1021</f>
        <v>45123.966942148756</v>
      </c>
      <c r="I1021" s="1"/>
      <c r="J1021" s="1"/>
      <c r="K1021" s="1"/>
      <c r="L1021" s="1"/>
      <c r="M1021" s="1"/>
    </row>
    <row r="1022" spans="1:13" ht="12.75" customHeight="1">
      <c r="A1022" s="1"/>
      <c r="B1022" s="373"/>
      <c r="C1022" s="48"/>
      <c r="D1022" s="49"/>
      <c r="E1022" s="48"/>
      <c r="F1022" s="48"/>
      <c r="G1022" s="48"/>
      <c r="H1022" s="374"/>
      <c r="I1022" s="1"/>
      <c r="J1022" s="1"/>
      <c r="K1022" s="1"/>
      <c r="L1022" s="1"/>
      <c r="M1022" s="1"/>
    </row>
    <row r="1023" spans="1:13" ht="12.75" customHeight="1">
      <c r="A1023" s="1"/>
      <c r="B1023" s="347"/>
      <c r="C1023" s="48"/>
      <c r="D1023" s="49"/>
      <c r="E1023" s="48"/>
      <c r="F1023" s="48"/>
      <c r="G1023" s="48"/>
      <c r="H1023" s="350"/>
      <c r="I1023" s="1"/>
      <c r="J1023" s="1"/>
      <c r="K1023" s="1"/>
      <c r="L1023" s="1"/>
      <c r="M1023" s="1"/>
    </row>
    <row r="1024" spans="1:13" ht="12.75" customHeight="1">
      <c r="A1024" s="1"/>
      <c r="B1024" s="347" t="s">
        <v>350</v>
      </c>
      <c r="C1024" s="48"/>
      <c r="D1024" s="49">
        <f>'COEF.RESUMEN'!$H$6</f>
        <v>0.1</v>
      </c>
      <c r="E1024" s="48"/>
      <c r="F1024" s="48"/>
      <c r="G1024" s="48"/>
      <c r="H1024" s="350">
        <f>H1019*D1024</f>
        <v>30082.644628099173</v>
      </c>
      <c r="I1024" s="1"/>
      <c r="J1024" s="1"/>
      <c r="K1024" s="1"/>
      <c r="L1024" s="1"/>
      <c r="M1024" s="1"/>
    </row>
    <row r="1025" spans="1:13" ht="12.75" customHeight="1">
      <c r="A1025" s="1"/>
      <c r="B1025" s="347"/>
      <c r="C1025" s="48"/>
      <c r="D1025" s="49"/>
      <c r="E1025" s="48"/>
      <c r="F1025" s="48"/>
      <c r="G1025" s="48"/>
      <c r="H1025" s="374">
        <f>H1019+H1021+H1024</f>
        <v>376033.05785123963</v>
      </c>
      <c r="I1025" s="1"/>
      <c r="J1025" s="1"/>
      <c r="K1025" s="1"/>
      <c r="L1025" s="1"/>
      <c r="M1025" s="1"/>
    </row>
    <row r="1026" spans="1:13" ht="12.75" customHeight="1">
      <c r="A1026" s="1"/>
      <c r="B1026" s="347" t="s">
        <v>430</v>
      </c>
      <c r="C1026" s="48"/>
      <c r="D1026" s="49">
        <f>'COEF.RESUMEN'!$H$8</f>
        <v>0.25</v>
      </c>
      <c r="E1026" s="48"/>
      <c r="F1026" s="48"/>
      <c r="G1026" s="48"/>
      <c r="H1026" s="350">
        <f>H1025*D1026</f>
        <v>94008.264462809908</v>
      </c>
      <c r="I1026" s="1"/>
      <c r="J1026" s="1"/>
      <c r="K1026" s="1"/>
      <c r="L1026" s="1"/>
      <c r="M1026" s="1"/>
    </row>
    <row r="1027" spans="1:13" ht="12.75" customHeight="1">
      <c r="A1027" s="1"/>
      <c r="B1027" s="347"/>
      <c r="C1027" s="48"/>
      <c r="D1027" s="48"/>
      <c r="E1027" s="48"/>
      <c r="F1027" s="48"/>
      <c r="G1027" s="48"/>
      <c r="H1027" s="375"/>
      <c r="I1027" s="1"/>
      <c r="J1027" s="1"/>
      <c r="K1027" s="1"/>
      <c r="L1027" s="1"/>
      <c r="M1027" s="1"/>
    </row>
    <row r="1028" spans="1:13" ht="12.75" customHeight="1">
      <c r="A1028" s="1"/>
      <c r="B1028" s="376" t="s">
        <v>431</v>
      </c>
      <c r="C1028" s="340"/>
      <c r="D1028" s="340"/>
      <c r="E1028" s="340"/>
      <c r="F1028" s="340"/>
      <c r="G1028" s="377"/>
      <c r="H1028" s="371">
        <f>H1025+H1026</f>
        <v>470041.32231404952</v>
      </c>
      <c r="I1028" s="1"/>
      <c r="J1028" s="1"/>
      <c r="K1028" s="1"/>
      <c r="L1028" s="1"/>
      <c r="M1028" s="1"/>
    </row>
    <row r="1029" spans="1:13" ht="12.75" customHeight="1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</row>
    <row r="1030" spans="1:13" ht="12.75" customHeight="1">
      <c r="A1030" s="1"/>
      <c r="B1030" s="708" t="s">
        <v>515</v>
      </c>
      <c r="C1030" s="687"/>
      <c r="D1030" s="762" t="s">
        <v>516</v>
      </c>
      <c r="E1030" s="687"/>
      <c r="F1030" s="341" t="s">
        <v>43</v>
      </c>
      <c r="G1030" s="763">
        <v>1</v>
      </c>
      <c r="H1030" s="687"/>
      <c r="I1030" s="1"/>
      <c r="J1030" s="1"/>
      <c r="K1030" s="1"/>
      <c r="L1030" s="1"/>
      <c r="M1030" s="1"/>
    </row>
    <row r="1031" spans="1:13" ht="12.75" customHeight="1">
      <c r="A1031" s="1"/>
      <c r="B1031" s="342" t="s">
        <v>416</v>
      </c>
      <c r="C1031" s="343" t="s">
        <v>16</v>
      </c>
      <c r="D1031" s="342" t="s">
        <v>417</v>
      </c>
      <c r="E1031" s="342" t="s">
        <v>418</v>
      </c>
      <c r="F1031" s="342" t="s">
        <v>419</v>
      </c>
      <c r="G1031" s="342" t="s">
        <v>420</v>
      </c>
      <c r="H1031" s="342" t="s">
        <v>421</v>
      </c>
      <c r="I1031" s="1"/>
      <c r="J1031" s="1"/>
      <c r="K1031" s="1"/>
      <c r="L1031" s="1"/>
      <c r="M1031" s="1"/>
    </row>
    <row r="1032" spans="1:13" ht="12.75" customHeight="1">
      <c r="A1032" s="1"/>
      <c r="B1032" s="344" t="str">
        <f>'LISTA DE PRECIOS '!D37</f>
        <v>Tasas de Permiso Ambiental</v>
      </c>
      <c r="C1032" s="40" t="s">
        <v>16</v>
      </c>
      <c r="D1032" s="345">
        <v>1</v>
      </c>
      <c r="E1032" s="352">
        <f>D1032*$G$968</f>
        <v>1</v>
      </c>
      <c r="F1032" s="345">
        <f>'LISTA DE PRECIOS '!J37</f>
        <v>49765.289256198346</v>
      </c>
      <c r="G1032" s="352">
        <f>E1032*F1032</f>
        <v>49765.289256198346</v>
      </c>
      <c r="H1032" s="346"/>
      <c r="I1032" s="1"/>
      <c r="J1032" s="1"/>
      <c r="K1032" s="1"/>
      <c r="L1032" s="1"/>
      <c r="M1032" s="1"/>
    </row>
    <row r="1033" spans="1:13" ht="12.75" customHeight="1">
      <c r="A1033" s="1"/>
      <c r="B1033" s="380"/>
      <c r="C1033" s="48"/>
      <c r="D1033" s="381"/>
      <c r="E1033" s="352"/>
      <c r="F1033" s="381"/>
      <c r="G1033" s="352"/>
      <c r="H1033" s="382"/>
      <c r="I1033" s="1"/>
      <c r="J1033" s="1"/>
      <c r="K1033" s="1"/>
      <c r="L1033" s="1"/>
      <c r="M1033" s="1"/>
    </row>
    <row r="1034" spans="1:13" ht="12.75" customHeight="1">
      <c r="A1034" s="1"/>
      <c r="B1034" s="380"/>
      <c r="C1034" s="106"/>
      <c r="D1034" s="381"/>
      <c r="E1034" s="352"/>
      <c r="F1034" s="381"/>
      <c r="G1034" s="352"/>
      <c r="H1034" s="382"/>
      <c r="I1034" s="1"/>
      <c r="J1034" s="1"/>
      <c r="K1034" s="1"/>
      <c r="L1034" s="1"/>
      <c r="M1034" s="1"/>
    </row>
    <row r="1035" spans="1:13" ht="12.75" customHeight="1">
      <c r="A1035" s="1"/>
      <c r="B1035" s="380"/>
      <c r="C1035" s="106"/>
      <c r="D1035" s="381"/>
      <c r="E1035" s="348"/>
      <c r="F1035" s="381"/>
      <c r="G1035" s="352"/>
      <c r="H1035" s="382"/>
      <c r="I1035" s="1"/>
      <c r="J1035" s="1"/>
      <c r="K1035" s="1"/>
      <c r="L1035" s="1"/>
      <c r="M1035" s="1"/>
    </row>
    <row r="1036" spans="1:13" ht="12.75" customHeight="1">
      <c r="A1036" s="1"/>
      <c r="B1036" s="380"/>
      <c r="C1036" s="106"/>
      <c r="D1036" s="381"/>
      <c r="E1036" s="348"/>
      <c r="F1036" s="381"/>
      <c r="G1036" s="352"/>
      <c r="H1036" s="382"/>
      <c r="I1036" s="1"/>
      <c r="J1036" s="1"/>
      <c r="K1036" s="1"/>
      <c r="L1036" s="1"/>
      <c r="M1036" s="1"/>
    </row>
    <row r="1037" spans="1:13" ht="12.75" customHeight="1">
      <c r="A1037" s="1"/>
      <c r="B1037" s="347"/>
      <c r="C1037" s="48"/>
      <c r="D1037" s="348"/>
      <c r="E1037" s="348"/>
      <c r="F1037" s="348"/>
      <c r="G1037" s="352"/>
      <c r="H1037" s="349"/>
      <c r="I1037" s="1"/>
      <c r="J1037" s="1"/>
      <c r="K1037" s="1"/>
      <c r="L1037" s="1"/>
      <c r="M1037" s="1"/>
    </row>
    <row r="1038" spans="1:13" ht="12.75" customHeight="1">
      <c r="A1038" s="1"/>
      <c r="B1038" s="351"/>
      <c r="C1038" s="90"/>
      <c r="D1038" s="352"/>
      <c r="E1038" s="352"/>
      <c r="F1038" s="352"/>
      <c r="G1038" s="352"/>
      <c r="H1038" s="353"/>
      <c r="I1038" s="1"/>
      <c r="J1038" s="1"/>
      <c r="K1038" s="1"/>
      <c r="L1038" s="1"/>
      <c r="M1038" s="1"/>
    </row>
    <row r="1039" spans="1:13" ht="12.75" customHeight="1">
      <c r="A1039" s="1"/>
      <c r="B1039" s="354" t="s">
        <v>517</v>
      </c>
      <c r="C1039" s="355"/>
      <c r="D1039" s="356"/>
      <c r="E1039" s="356"/>
      <c r="F1039" s="356"/>
      <c r="G1039" s="357"/>
      <c r="H1039" s="358">
        <f>SUM(G1032:G1038)</f>
        <v>49765.289256198346</v>
      </c>
      <c r="I1039" s="1"/>
      <c r="J1039" s="1"/>
      <c r="K1039" s="1"/>
      <c r="L1039" s="1"/>
      <c r="M1039" s="1"/>
    </row>
    <row r="1040" spans="1:13" ht="12.75" customHeight="1">
      <c r="A1040" s="1"/>
      <c r="B1040" s="359"/>
      <c r="C1040" s="50"/>
      <c r="D1040" s="360"/>
      <c r="E1040" s="360"/>
      <c r="F1040" s="360"/>
      <c r="G1040" s="360"/>
      <c r="H1040" s="361"/>
      <c r="I1040" s="1"/>
      <c r="J1040" s="1"/>
      <c r="K1040" s="1"/>
      <c r="L1040" s="1"/>
      <c r="M1040" s="1"/>
    </row>
    <row r="1041" spans="1:13" ht="12.75" customHeight="1">
      <c r="A1041" s="1"/>
      <c r="B1041" s="351"/>
      <c r="C1041" s="90"/>
      <c r="D1041" s="352"/>
      <c r="E1041" s="352"/>
      <c r="F1041" s="352"/>
      <c r="G1041" s="352"/>
      <c r="H1041" s="364"/>
      <c r="I1041" s="1"/>
      <c r="J1041" s="1"/>
      <c r="K1041" s="1"/>
      <c r="L1041" s="1"/>
      <c r="M1041" s="1"/>
    </row>
    <row r="1042" spans="1:13" ht="12.75" customHeight="1">
      <c r="A1042" s="1"/>
      <c r="B1042" s="351"/>
      <c r="C1042" s="90"/>
      <c r="D1042" s="352"/>
      <c r="E1042" s="352"/>
      <c r="F1042" s="352"/>
      <c r="G1042" s="352"/>
      <c r="H1042" s="365"/>
      <c r="I1042" s="1"/>
      <c r="J1042" s="1"/>
      <c r="K1042" s="1"/>
      <c r="L1042" s="1"/>
      <c r="M1042" s="1"/>
    </row>
    <row r="1043" spans="1:13" ht="12.75" customHeight="1">
      <c r="A1043" s="1"/>
      <c r="B1043" s="764" t="s">
        <v>425</v>
      </c>
      <c r="C1043" s="689"/>
      <c r="D1043" s="689"/>
      <c r="E1043" s="689"/>
      <c r="F1043" s="689"/>
      <c r="G1043" s="765"/>
      <c r="H1043" s="366">
        <f>SUM(G1041:G1042)</f>
        <v>0</v>
      </c>
      <c r="I1043" s="1"/>
      <c r="J1043" s="1"/>
      <c r="K1043" s="1"/>
      <c r="L1043" s="1"/>
      <c r="M1043" s="1"/>
    </row>
    <row r="1044" spans="1:13" ht="12.75" customHeight="1">
      <c r="A1044" s="1"/>
      <c r="B1044" s="766"/>
      <c r="C1044" s="692"/>
      <c r="D1044" s="692"/>
      <c r="E1044" s="692"/>
      <c r="F1044" s="692"/>
      <c r="G1044" s="692"/>
      <c r="H1044" s="700"/>
      <c r="I1044" s="1"/>
      <c r="J1044" s="1"/>
      <c r="K1044" s="1"/>
      <c r="L1044" s="1"/>
      <c r="M1044" s="1"/>
    </row>
    <row r="1045" spans="1:13" ht="12.75" customHeight="1">
      <c r="A1045" s="1"/>
      <c r="B1045" s="347" t="s">
        <v>426</v>
      </c>
      <c r="C1045" s="48"/>
      <c r="D1045" s="348"/>
      <c r="E1045" s="348"/>
      <c r="F1045" s="348"/>
      <c r="G1045" s="348"/>
      <c r="H1045" s="349"/>
      <c r="I1045" s="1"/>
      <c r="J1045" s="1"/>
      <c r="K1045" s="1"/>
      <c r="L1045" s="1"/>
      <c r="M1045" s="1"/>
    </row>
    <row r="1046" spans="1:13" ht="12.75" customHeight="1">
      <c r="A1046" s="1"/>
      <c r="B1046" s="347" t="s">
        <v>427</v>
      </c>
      <c r="C1046" s="48"/>
      <c r="D1046" s="348"/>
      <c r="E1046" s="348"/>
      <c r="F1046" s="348"/>
      <c r="G1046" s="348"/>
      <c r="H1046" s="349"/>
      <c r="I1046" s="1"/>
      <c r="J1046" s="1"/>
      <c r="K1046" s="1"/>
      <c r="L1046" s="1"/>
      <c r="M1046" s="1"/>
    </row>
    <row r="1047" spans="1:13" ht="12.75" customHeight="1">
      <c r="A1047" s="1"/>
      <c r="B1047" s="351" t="s">
        <v>428</v>
      </c>
      <c r="C1047" s="90"/>
      <c r="D1047" s="352"/>
      <c r="E1047" s="352"/>
      <c r="F1047" s="352"/>
      <c r="G1047" s="352"/>
      <c r="H1047" s="349"/>
      <c r="I1047" s="1"/>
      <c r="J1047" s="1"/>
      <c r="K1047" s="1"/>
      <c r="L1047" s="1"/>
      <c r="M1047" s="1"/>
    </row>
    <row r="1048" spans="1:13" ht="12.75" customHeight="1">
      <c r="A1048" s="1"/>
      <c r="B1048" s="368"/>
      <c r="C1048" s="355"/>
      <c r="D1048" s="355"/>
      <c r="E1048" s="355"/>
      <c r="F1048" s="355"/>
      <c r="G1048" s="369"/>
      <c r="H1048" s="358">
        <f>SUM(G1047)</f>
        <v>0</v>
      </c>
      <c r="I1048" s="1"/>
      <c r="J1048" s="1"/>
      <c r="K1048" s="1"/>
      <c r="L1048" s="1"/>
      <c r="M1048" s="1"/>
    </row>
    <row r="1049" spans="1:13" ht="12.75" customHeight="1">
      <c r="A1049" s="1"/>
      <c r="B1049" s="367"/>
      <c r="C1049" s="1"/>
      <c r="D1049" s="1"/>
      <c r="E1049" s="1"/>
      <c r="F1049" s="1"/>
      <c r="G1049" s="1"/>
      <c r="H1049" s="260"/>
      <c r="I1049" s="1"/>
      <c r="J1049" s="1"/>
      <c r="K1049" s="1"/>
      <c r="L1049" s="1"/>
      <c r="M1049" s="1"/>
    </row>
    <row r="1050" spans="1:13" ht="12.75" customHeight="1">
      <c r="A1050" s="1"/>
      <c r="B1050" s="370" t="s">
        <v>429</v>
      </c>
      <c r="C1050" s="355"/>
      <c r="D1050" s="355"/>
      <c r="E1050" s="355"/>
      <c r="F1050" s="355"/>
      <c r="G1050" s="369"/>
      <c r="H1050" s="371">
        <f>H1039+H1043+H1048</f>
        <v>49765.289256198346</v>
      </c>
      <c r="I1050" s="1"/>
      <c r="J1050" s="1"/>
      <c r="K1050" s="1"/>
      <c r="L1050" s="1"/>
      <c r="M1050" s="1"/>
    </row>
    <row r="1051" spans="1:13" ht="12.75" customHeight="1">
      <c r="A1051" s="1"/>
      <c r="B1051" s="367"/>
      <c r="C1051" s="1"/>
      <c r="D1051" s="1"/>
      <c r="E1051" s="1"/>
      <c r="F1051" s="1"/>
      <c r="G1051" s="1"/>
      <c r="H1051" s="372"/>
      <c r="I1051" s="1"/>
      <c r="J1051" s="1"/>
      <c r="K1051" s="1"/>
      <c r="L1051" s="1"/>
      <c r="M1051" s="1"/>
    </row>
    <row r="1052" spans="1:13" ht="12.75" customHeight="1">
      <c r="A1052" s="1"/>
      <c r="B1052" s="347" t="s">
        <v>349</v>
      </c>
      <c r="C1052" s="48"/>
      <c r="D1052" s="49">
        <f>'COEF.RESUMEN'!$H$5</f>
        <v>0.15</v>
      </c>
      <c r="E1052" s="48"/>
      <c r="F1052" s="48"/>
      <c r="G1052" s="48"/>
      <c r="H1052" s="350">
        <f>H1050*D1052</f>
        <v>7464.7933884297518</v>
      </c>
      <c r="I1052" s="1"/>
      <c r="J1052" s="1"/>
      <c r="K1052" s="1"/>
      <c r="L1052" s="1"/>
      <c r="M1052" s="1"/>
    </row>
    <row r="1053" spans="1:13" ht="12.75" customHeight="1">
      <c r="A1053" s="1"/>
      <c r="B1053" s="373"/>
      <c r="C1053" s="48"/>
      <c r="D1053" s="49"/>
      <c r="E1053" s="48"/>
      <c r="F1053" s="48"/>
      <c r="G1053" s="48"/>
      <c r="H1053" s="374"/>
      <c r="I1053" s="1"/>
      <c r="J1053" s="1"/>
      <c r="K1053" s="1"/>
      <c r="L1053" s="1"/>
      <c r="M1053" s="1"/>
    </row>
    <row r="1054" spans="1:13" ht="12.75" customHeight="1">
      <c r="A1054" s="1"/>
      <c r="B1054" s="347"/>
      <c r="C1054" s="48"/>
      <c r="D1054" s="49"/>
      <c r="E1054" s="48"/>
      <c r="F1054" s="48"/>
      <c r="G1054" s="48"/>
      <c r="H1054" s="350"/>
      <c r="I1054" s="1"/>
      <c r="J1054" s="1"/>
      <c r="K1054" s="1"/>
      <c r="L1054" s="1"/>
      <c r="M1054" s="1"/>
    </row>
    <row r="1055" spans="1:13" ht="12.75" customHeight="1">
      <c r="A1055" s="1"/>
      <c r="B1055" s="347" t="s">
        <v>350</v>
      </c>
      <c r="C1055" s="48"/>
      <c r="D1055" s="49">
        <f>'COEF.RESUMEN'!$H$6</f>
        <v>0.1</v>
      </c>
      <c r="E1055" s="48"/>
      <c r="F1055" s="48"/>
      <c r="G1055" s="48"/>
      <c r="H1055" s="350">
        <f>H1050*D1055</f>
        <v>4976.5289256198348</v>
      </c>
      <c r="I1055" s="1"/>
      <c r="J1055" s="1"/>
      <c r="K1055" s="1"/>
      <c r="L1055" s="1"/>
      <c r="M1055" s="1"/>
    </row>
    <row r="1056" spans="1:13" ht="12.75" customHeight="1">
      <c r="A1056" s="1"/>
      <c r="B1056" s="347"/>
      <c r="C1056" s="48"/>
      <c r="D1056" s="49"/>
      <c r="E1056" s="48"/>
      <c r="F1056" s="48"/>
      <c r="G1056" s="48"/>
      <c r="H1056" s="374">
        <f>H1050+H1052+H1055</f>
        <v>62206.611570247936</v>
      </c>
      <c r="I1056" s="1"/>
      <c r="J1056" s="1"/>
      <c r="K1056" s="1"/>
      <c r="L1056" s="1"/>
      <c r="M1056" s="1"/>
    </row>
    <row r="1057" spans="1:13" ht="12.75" customHeight="1">
      <c r="A1057" s="1"/>
      <c r="B1057" s="347" t="s">
        <v>430</v>
      </c>
      <c r="C1057" s="48"/>
      <c r="D1057" s="49">
        <f>'COEF.RESUMEN'!$H$8</f>
        <v>0.25</v>
      </c>
      <c r="E1057" s="48"/>
      <c r="F1057" s="48"/>
      <c r="G1057" s="48"/>
      <c r="H1057" s="350">
        <f>H1056*D1057</f>
        <v>15551.652892561984</v>
      </c>
      <c r="I1057" s="1"/>
      <c r="J1057" s="1"/>
      <c r="K1057" s="1"/>
      <c r="L1057" s="1"/>
      <c r="M1057" s="1"/>
    </row>
    <row r="1058" spans="1:13" ht="12.75" customHeight="1">
      <c r="A1058" s="1"/>
      <c r="B1058" s="347"/>
      <c r="C1058" s="48"/>
      <c r="D1058" s="48"/>
      <c r="E1058" s="48"/>
      <c r="F1058" s="48"/>
      <c r="G1058" s="48"/>
      <c r="H1058" s="375"/>
      <c r="I1058" s="1"/>
      <c r="J1058" s="1"/>
      <c r="K1058" s="1"/>
      <c r="L1058" s="1"/>
      <c r="M1058" s="1"/>
    </row>
    <row r="1059" spans="1:13" ht="12.75" customHeight="1">
      <c r="A1059" s="1"/>
      <c r="B1059" s="376" t="s">
        <v>431</v>
      </c>
      <c r="C1059" s="340"/>
      <c r="D1059" s="340"/>
      <c r="E1059" s="340"/>
      <c r="F1059" s="340"/>
      <c r="G1059" s="377"/>
      <c r="H1059" s="371">
        <f>H1056+H1057</f>
        <v>77758.264462809922</v>
      </c>
      <c r="I1059" s="1"/>
      <c r="J1059" s="1"/>
      <c r="K1059" s="1"/>
      <c r="L1059" s="1"/>
      <c r="M1059" s="1"/>
    </row>
    <row r="1060" spans="1:13" ht="12.75" customHeight="1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</row>
    <row r="1061" spans="1:13" ht="27.75" customHeight="1">
      <c r="A1061" s="1"/>
      <c r="B1061" s="708" t="s">
        <v>518</v>
      </c>
      <c r="C1061" s="687"/>
      <c r="D1061" s="762" t="s">
        <v>519</v>
      </c>
      <c r="E1061" s="687"/>
      <c r="F1061" s="341" t="s">
        <v>60</v>
      </c>
      <c r="G1061" s="763">
        <v>1</v>
      </c>
      <c r="H1061" s="687"/>
      <c r="I1061" s="1"/>
      <c r="J1061" s="1"/>
      <c r="K1061" s="1"/>
      <c r="L1061" s="1"/>
      <c r="M1061" s="1"/>
    </row>
    <row r="1062" spans="1:13" ht="12.75" customHeight="1">
      <c r="A1062" s="1"/>
      <c r="B1062" s="342" t="s">
        <v>416</v>
      </c>
      <c r="C1062" s="343" t="s">
        <v>16</v>
      </c>
      <c r="D1062" s="342" t="s">
        <v>417</v>
      </c>
      <c r="E1062" s="342" t="s">
        <v>418</v>
      </c>
      <c r="F1062" s="342" t="s">
        <v>419</v>
      </c>
      <c r="G1062" s="342" t="s">
        <v>420</v>
      </c>
      <c r="H1062" s="342" t="s">
        <v>421</v>
      </c>
      <c r="I1062" s="1"/>
      <c r="J1062" s="1"/>
      <c r="K1062" s="1"/>
      <c r="L1062" s="1"/>
      <c r="M1062" s="1"/>
    </row>
    <row r="1063" spans="1:13" ht="12.75" customHeight="1">
      <c r="A1063" s="1"/>
      <c r="B1063" s="344" t="str">
        <f>'LISTA DE PRECIOS '!D38</f>
        <v>Seguimiento de Plan de Manejo Ambiental y Social</v>
      </c>
      <c r="C1063" s="40" t="s">
        <v>60</v>
      </c>
      <c r="D1063" s="345">
        <v>1</v>
      </c>
      <c r="E1063" s="352">
        <f>D1063*$G$968</f>
        <v>1</v>
      </c>
      <c r="F1063" s="386">
        <f>'LISTA DE PRECIOS '!J38</f>
        <v>34380.165289256198</v>
      </c>
      <c r="G1063" s="352">
        <f>E1063*F1063</f>
        <v>34380.165289256198</v>
      </c>
      <c r="H1063" s="346"/>
      <c r="I1063" s="1"/>
      <c r="J1063" s="1"/>
      <c r="K1063" s="1"/>
      <c r="L1063" s="1"/>
      <c r="M1063" s="1"/>
    </row>
    <row r="1064" spans="1:13" ht="12.75" customHeight="1">
      <c r="A1064" s="1"/>
      <c r="B1064" s="380"/>
      <c r="C1064" s="48"/>
      <c r="D1064" s="381"/>
      <c r="E1064" s="352"/>
      <c r="F1064" s="381"/>
      <c r="G1064" s="352"/>
      <c r="H1064" s="382"/>
      <c r="I1064" s="1"/>
      <c r="J1064" s="1"/>
      <c r="K1064" s="1"/>
      <c r="L1064" s="1"/>
      <c r="M1064" s="1"/>
    </row>
    <row r="1065" spans="1:13" ht="12.75" customHeight="1">
      <c r="A1065" s="1"/>
      <c r="B1065" s="380"/>
      <c r="C1065" s="106"/>
      <c r="D1065" s="381"/>
      <c r="E1065" s="352"/>
      <c r="F1065" s="381"/>
      <c r="G1065" s="352"/>
      <c r="H1065" s="382"/>
      <c r="I1065" s="1"/>
      <c r="J1065" s="1"/>
      <c r="K1065" s="1"/>
      <c r="L1065" s="1"/>
      <c r="M1065" s="1"/>
    </row>
    <row r="1066" spans="1:13" ht="12.75" customHeight="1">
      <c r="A1066" s="1"/>
      <c r="B1066" s="380"/>
      <c r="C1066" s="106"/>
      <c r="D1066" s="381"/>
      <c r="E1066" s="348"/>
      <c r="F1066" s="381"/>
      <c r="G1066" s="352"/>
      <c r="H1066" s="382"/>
      <c r="I1066" s="1"/>
      <c r="J1066" s="1"/>
      <c r="K1066" s="1"/>
      <c r="L1066" s="1"/>
      <c r="M1066" s="1"/>
    </row>
    <row r="1067" spans="1:13" ht="12.75" customHeight="1">
      <c r="A1067" s="1"/>
      <c r="B1067" s="380"/>
      <c r="C1067" s="106"/>
      <c r="D1067" s="381"/>
      <c r="E1067" s="348"/>
      <c r="F1067" s="381"/>
      <c r="G1067" s="352"/>
      <c r="H1067" s="382"/>
      <c r="I1067" s="1"/>
      <c r="J1067" s="1"/>
      <c r="K1067" s="1"/>
      <c r="L1067" s="1"/>
      <c r="M1067" s="1"/>
    </row>
    <row r="1068" spans="1:13" ht="12.75" customHeight="1">
      <c r="A1068" s="1"/>
      <c r="B1068" s="347"/>
      <c r="C1068" s="48"/>
      <c r="D1068" s="348"/>
      <c r="E1068" s="348"/>
      <c r="F1068" s="348"/>
      <c r="G1068" s="352"/>
      <c r="H1068" s="349"/>
      <c r="I1068" s="1"/>
      <c r="J1068" s="1"/>
      <c r="K1068" s="1"/>
      <c r="L1068" s="1"/>
      <c r="M1068" s="1"/>
    </row>
    <row r="1069" spans="1:13" ht="12.75" customHeight="1">
      <c r="A1069" s="1"/>
      <c r="B1069" s="351"/>
      <c r="C1069" s="90"/>
      <c r="D1069" s="352"/>
      <c r="E1069" s="352"/>
      <c r="F1069" s="352"/>
      <c r="G1069" s="352"/>
      <c r="H1069" s="353"/>
      <c r="I1069" s="1"/>
      <c r="J1069" s="1"/>
      <c r="K1069" s="1"/>
      <c r="L1069" s="1"/>
      <c r="M1069" s="1"/>
    </row>
    <row r="1070" spans="1:13" ht="12.75" customHeight="1">
      <c r="A1070" s="1"/>
      <c r="B1070" s="354" t="s">
        <v>520</v>
      </c>
      <c r="C1070" s="355"/>
      <c r="D1070" s="356"/>
      <c r="E1070" s="356"/>
      <c r="F1070" s="356"/>
      <c r="G1070" s="357"/>
      <c r="H1070" s="358">
        <f>SUM(G1063:G1069)</f>
        <v>34380.165289256198</v>
      </c>
      <c r="I1070" s="1"/>
      <c r="J1070" s="1"/>
      <c r="K1070" s="1"/>
      <c r="L1070" s="1"/>
      <c r="M1070" s="1"/>
    </row>
    <row r="1071" spans="1:13" ht="12.75" customHeight="1">
      <c r="A1071" s="1"/>
      <c r="B1071" s="359"/>
      <c r="C1071" s="50"/>
      <c r="D1071" s="360"/>
      <c r="E1071" s="360"/>
      <c r="F1071" s="360"/>
      <c r="G1071" s="360"/>
      <c r="H1071" s="361"/>
      <c r="I1071" s="1"/>
      <c r="J1071" s="1"/>
      <c r="K1071" s="1"/>
      <c r="L1071" s="1"/>
      <c r="M1071" s="1"/>
    </row>
    <row r="1072" spans="1:13" ht="12.75" customHeight="1">
      <c r="A1072" s="1"/>
      <c r="B1072" s="351"/>
      <c r="C1072" s="90"/>
      <c r="D1072" s="352"/>
      <c r="E1072" s="352"/>
      <c r="F1072" s="352"/>
      <c r="G1072" s="352"/>
      <c r="H1072" s="364"/>
      <c r="I1072" s="1"/>
      <c r="J1072" s="1"/>
      <c r="K1072" s="1"/>
      <c r="L1072" s="1"/>
      <c r="M1072" s="1"/>
    </row>
    <row r="1073" spans="1:13" ht="12.75" customHeight="1">
      <c r="A1073" s="1"/>
      <c r="B1073" s="351"/>
      <c r="C1073" s="90"/>
      <c r="D1073" s="352"/>
      <c r="E1073" s="352"/>
      <c r="F1073" s="352"/>
      <c r="G1073" s="352"/>
      <c r="H1073" s="365"/>
      <c r="I1073" s="1"/>
      <c r="J1073" s="1"/>
      <c r="K1073" s="1"/>
      <c r="L1073" s="1"/>
      <c r="M1073" s="1"/>
    </row>
    <row r="1074" spans="1:13" ht="12.75" customHeight="1">
      <c r="A1074" s="1"/>
      <c r="B1074" s="764" t="s">
        <v>425</v>
      </c>
      <c r="C1074" s="689"/>
      <c r="D1074" s="689"/>
      <c r="E1074" s="689"/>
      <c r="F1074" s="689"/>
      <c r="G1074" s="765"/>
      <c r="H1074" s="366">
        <f>SUM(G1072:G1073)</f>
        <v>0</v>
      </c>
      <c r="I1074" s="1"/>
      <c r="J1074" s="1"/>
      <c r="K1074" s="1"/>
      <c r="L1074" s="1"/>
      <c r="M1074" s="1"/>
    </row>
    <row r="1075" spans="1:13" ht="12.75" customHeight="1">
      <c r="A1075" s="1"/>
      <c r="B1075" s="766"/>
      <c r="C1075" s="692"/>
      <c r="D1075" s="692"/>
      <c r="E1075" s="692"/>
      <c r="F1075" s="692"/>
      <c r="G1075" s="692"/>
      <c r="H1075" s="700"/>
      <c r="I1075" s="1"/>
      <c r="J1075" s="1"/>
      <c r="K1075" s="1"/>
      <c r="L1075" s="1"/>
      <c r="M1075" s="1"/>
    </row>
    <row r="1076" spans="1:13" ht="12.75" customHeight="1">
      <c r="A1076" s="1"/>
      <c r="B1076" s="347" t="s">
        <v>426</v>
      </c>
      <c r="C1076" s="48"/>
      <c r="D1076" s="348"/>
      <c r="E1076" s="348"/>
      <c r="F1076" s="348"/>
      <c r="G1076" s="348"/>
      <c r="H1076" s="349"/>
      <c r="I1076" s="1"/>
      <c r="J1076" s="1"/>
      <c r="K1076" s="1"/>
      <c r="L1076" s="1"/>
      <c r="M1076" s="1"/>
    </row>
    <row r="1077" spans="1:13" ht="12.75" customHeight="1">
      <c r="A1077" s="1"/>
      <c r="B1077" s="347" t="s">
        <v>427</v>
      </c>
      <c r="C1077" s="48"/>
      <c r="D1077" s="348"/>
      <c r="E1077" s="348"/>
      <c r="F1077" s="348"/>
      <c r="G1077" s="348"/>
      <c r="H1077" s="349"/>
      <c r="I1077" s="1"/>
      <c r="J1077" s="1"/>
      <c r="K1077" s="1"/>
      <c r="L1077" s="1"/>
      <c r="M1077" s="1"/>
    </row>
    <row r="1078" spans="1:13" ht="12.75" customHeight="1">
      <c r="A1078" s="1"/>
      <c r="B1078" s="351" t="s">
        <v>428</v>
      </c>
      <c r="C1078" s="90"/>
      <c r="D1078" s="352"/>
      <c r="E1078" s="352"/>
      <c r="F1078" s="352"/>
      <c r="G1078" s="352"/>
      <c r="H1078" s="349"/>
      <c r="I1078" s="1"/>
      <c r="J1078" s="1"/>
      <c r="K1078" s="1"/>
      <c r="L1078" s="1"/>
      <c r="M1078" s="1"/>
    </row>
    <row r="1079" spans="1:13" ht="12.75" customHeight="1">
      <c r="A1079" s="1"/>
      <c r="B1079" s="368"/>
      <c r="C1079" s="355"/>
      <c r="D1079" s="355"/>
      <c r="E1079" s="355"/>
      <c r="F1079" s="355"/>
      <c r="G1079" s="369"/>
      <c r="H1079" s="358">
        <f>SUM(G1078)</f>
        <v>0</v>
      </c>
      <c r="I1079" s="1"/>
      <c r="J1079" s="1"/>
      <c r="K1079" s="1"/>
      <c r="L1079" s="1"/>
      <c r="M1079" s="1"/>
    </row>
    <row r="1080" spans="1:13" ht="12.75" customHeight="1">
      <c r="A1080" s="1"/>
      <c r="B1080" s="367"/>
      <c r="C1080" s="1"/>
      <c r="D1080" s="1"/>
      <c r="E1080" s="1"/>
      <c r="F1080" s="1"/>
      <c r="G1080" s="1"/>
      <c r="H1080" s="260"/>
      <c r="I1080" s="1"/>
      <c r="J1080" s="1"/>
      <c r="K1080" s="1"/>
      <c r="L1080" s="1"/>
      <c r="M1080" s="1"/>
    </row>
    <row r="1081" spans="1:13" ht="12.75" customHeight="1">
      <c r="A1081" s="1"/>
      <c r="B1081" s="370" t="s">
        <v>429</v>
      </c>
      <c r="C1081" s="355"/>
      <c r="D1081" s="355"/>
      <c r="E1081" s="355"/>
      <c r="F1081" s="355"/>
      <c r="G1081" s="369"/>
      <c r="H1081" s="371">
        <f>H1070+H1074+H1079</f>
        <v>34380.165289256198</v>
      </c>
      <c r="I1081" s="1"/>
      <c r="J1081" s="1"/>
      <c r="K1081" s="1"/>
      <c r="L1081" s="1"/>
      <c r="M1081" s="1"/>
    </row>
    <row r="1082" spans="1:13" ht="12.75" customHeight="1">
      <c r="A1082" s="1"/>
      <c r="B1082" s="367"/>
      <c r="C1082" s="1"/>
      <c r="D1082" s="1"/>
      <c r="E1082" s="1"/>
      <c r="F1082" s="1"/>
      <c r="G1082" s="1"/>
      <c r="H1082" s="372"/>
      <c r="I1082" s="1"/>
      <c r="J1082" s="1"/>
      <c r="K1082" s="1"/>
      <c r="L1082" s="1"/>
      <c r="M1082" s="1"/>
    </row>
    <row r="1083" spans="1:13" ht="12.75" customHeight="1">
      <c r="A1083" s="1"/>
      <c r="B1083" s="347" t="s">
        <v>349</v>
      </c>
      <c r="C1083" s="48"/>
      <c r="D1083" s="49">
        <f>'COEF.RESUMEN'!$H$5</f>
        <v>0.15</v>
      </c>
      <c r="E1083" s="48"/>
      <c r="F1083" s="48"/>
      <c r="G1083" s="48"/>
      <c r="H1083" s="350">
        <f>H1081*D1083</f>
        <v>5157.0247933884293</v>
      </c>
      <c r="I1083" s="1"/>
      <c r="J1083" s="1"/>
      <c r="K1083" s="1"/>
      <c r="L1083" s="1"/>
      <c r="M1083" s="1"/>
    </row>
    <row r="1084" spans="1:13" ht="12.75" customHeight="1">
      <c r="A1084" s="1"/>
      <c r="B1084" s="373"/>
      <c r="C1084" s="48"/>
      <c r="D1084" s="49"/>
      <c r="E1084" s="48"/>
      <c r="F1084" s="48"/>
      <c r="G1084" s="48"/>
      <c r="H1084" s="374"/>
      <c r="I1084" s="1"/>
      <c r="J1084" s="1"/>
      <c r="K1084" s="1"/>
      <c r="L1084" s="1"/>
      <c r="M1084" s="1"/>
    </row>
    <row r="1085" spans="1:13" ht="12.75" customHeight="1">
      <c r="A1085" s="1"/>
      <c r="B1085" s="347"/>
      <c r="C1085" s="48"/>
      <c r="D1085" s="49"/>
      <c r="E1085" s="48"/>
      <c r="F1085" s="48"/>
      <c r="G1085" s="48"/>
      <c r="H1085" s="350"/>
      <c r="I1085" s="1"/>
      <c r="J1085" s="1"/>
      <c r="K1085" s="1"/>
      <c r="L1085" s="1"/>
      <c r="M1085" s="1"/>
    </row>
    <row r="1086" spans="1:13" ht="12.75" customHeight="1">
      <c r="A1086" s="1"/>
      <c r="B1086" s="347" t="s">
        <v>350</v>
      </c>
      <c r="C1086" s="48"/>
      <c r="D1086" s="49">
        <f>'COEF.RESUMEN'!$H$6</f>
        <v>0.1</v>
      </c>
      <c r="E1086" s="48"/>
      <c r="F1086" s="48"/>
      <c r="G1086" s="48"/>
      <c r="H1086" s="350">
        <f>H1081*D1086</f>
        <v>3438.0165289256202</v>
      </c>
      <c r="I1086" s="1"/>
      <c r="J1086" s="1"/>
      <c r="K1086" s="1"/>
      <c r="L1086" s="1"/>
      <c r="M1086" s="1"/>
    </row>
    <row r="1087" spans="1:13" ht="12.75" customHeight="1">
      <c r="A1087" s="1"/>
      <c r="B1087" s="347"/>
      <c r="C1087" s="48"/>
      <c r="D1087" s="49"/>
      <c r="E1087" s="48"/>
      <c r="F1087" s="48"/>
      <c r="G1087" s="48"/>
      <c r="H1087" s="374">
        <f>H1081+H1083+H1086</f>
        <v>42975.206611570247</v>
      </c>
      <c r="I1087" s="1"/>
      <c r="J1087" s="1"/>
      <c r="K1087" s="1"/>
      <c r="L1087" s="1"/>
      <c r="M1087" s="1"/>
    </row>
    <row r="1088" spans="1:13" ht="12.75" customHeight="1">
      <c r="A1088" s="1"/>
      <c r="B1088" s="347" t="s">
        <v>430</v>
      </c>
      <c r="C1088" s="48"/>
      <c r="D1088" s="49">
        <f>'COEF.RESUMEN'!$H$8</f>
        <v>0.25</v>
      </c>
      <c r="E1088" s="48"/>
      <c r="F1088" s="48"/>
      <c r="G1088" s="48"/>
      <c r="H1088" s="350">
        <f>H1087*D1088</f>
        <v>10743.801652892562</v>
      </c>
      <c r="I1088" s="1"/>
      <c r="J1088" s="1"/>
      <c r="K1088" s="1"/>
      <c r="L1088" s="1"/>
      <c r="M1088" s="1"/>
    </row>
    <row r="1089" spans="1:13" ht="12.75" customHeight="1">
      <c r="A1089" s="1"/>
      <c r="B1089" s="347"/>
      <c r="C1089" s="48"/>
      <c r="D1089" s="48"/>
      <c r="E1089" s="48"/>
      <c r="F1089" s="48"/>
      <c r="G1089" s="48"/>
      <c r="H1089" s="375"/>
      <c r="I1089" s="1"/>
      <c r="J1089" s="1"/>
      <c r="K1089" s="1"/>
      <c r="L1089" s="1"/>
      <c r="M1089" s="1"/>
    </row>
    <row r="1090" spans="1:13" ht="12.75" customHeight="1">
      <c r="A1090" s="1"/>
      <c r="B1090" s="376" t="s">
        <v>431</v>
      </c>
      <c r="C1090" s="340"/>
      <c r="D1090" s="340"/>
      <c r="E1090" s="340"/>
      <c r="F1090" s="340"/>
      <c r="G1090" s="377"/>
      <c r="H1090" s="371">
        <f>H1087+H1088</f>
        <v>53719.008264462813</v>
      </c>
      <c r="I1090" s="1"/>
      <c r="J1090" s="1"/>
      <c r="K1090" s="1"/>
      <c r="L1090" s="1"/>
      <c r="M1090" s="1"/>
    </row>
    <row r="1091" spans="1:13" ht="12.75" customHeight="1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</row>
    <row r="1092" spans="1:13" ht="12.75" customHeight="1">
      <c r="A1092" s="1"/>
      <c r="B1092" s="721" t="s">
        <v>521</v>
      </c>
      <c r="C1092" s="689"/>
      <c r="D1092" s="689"/>
      <c r="E1092" s="689"/>
      <c r="F1092" s="689"/>
      <c r="G1092" s="689"/>
      <c r="H1092" s="690"/>
      <c r="I1092" s="1"/>
      <c r="J1092" s="1"/>
      <c r="K1092" s="1"/>
      <c r="L1092" s="1"/>
      <c r="M1092" s="1"/>
    </row>
    <row r="1093" spans="1:13" ht="12.75" customHeight="1">
      <c r="A1093" s="1"/>
      <c r="B1093" s="760"/>
      <c r="C1093" s="761"/>
      <c r="D1093" s="761"/>
      <c r="E1093" s="761"/>
      <c r="F1093" s="761"/>
      <c r="G1093" s="761"/>
      <c r="H1093" s="761"/>
      <c r="I1093" s="1"/>
      <c r="J1093" s="1"/>
      <c r="K1093" s="1"/>
      <c r="L1093" s="1"/>
      <c r="M1093" s="1"/>
    </row>
    <row r="1094" spans="1:13" ht="58.5" customHeight="1">
      <c r="A1094" s="1"/>
      <c r="B1094" s="708" t="s">
        <v>522</v>
      </c>
      <c r="C1094" s="687"/>
      <c r="D1094" s="762" t="s">
        <v>523</v>
      </c>
      <c r="E1094" s="687"/>
      <c r="F1094" s="387" t="s">
        <v>34</v>
      </c>
      <c r="G1094" s="763">
        <v>1</v>
      </c>
      <c r="H1094" s="687"/>
      <c r="I1094" s="1"/>
      <c r="J1094" s="1"/>
      <c r="K1094" s="1"/>
      <c r="L1094" s="1"/>
      <c r="M1094" s="1"/>
    </row>
    <row r="1095" spans="1:13" ht="12.75" customHeight="1">
      <c r="A1095" s="1"/>
      <c r="B1095" s="342" t="s">
        <v>416</v>
      </c>
      <c r="C1095" s="343" t="s">
        <v>16</v>
      </c>
      <c r="D1095" s="342" t="s">
        <v>417</v>
      </c>
      <c r="E1095" s="342" t="s">
        <v>418</v>
      </c>
      <c r="F1095" s="342" t="s">
        <v>419</v>
      </c>
      <c r="G1095" s="342" t="s">
        <v>420</v>
      </c>
      <c r="H1095" s="342" t="s">
        <v>421</v>
      </c>
      <c r="I1095" s="1"/>
      <c r="J1095" s="1"/>
      <c r="K1095" s="1"/>
      <c r="L1095" s="1"/>
      <c r="M1095" s="1"/>
    </row>
    <row r="1096" spans="1:13" ht="12.75" customHeight="1">
      <c r="A1096" s="1"/>
      <c r="B1096" s="378" t="str">
        <f>'LISTA DE PRECIOS '!D10</f>
        <v>Tosca para relleno</v>
      </c>
      <c r="C1096" s="160" t="s">
        <v>34</v>
      </c>
      <c r="D1096" s="345">
        <v>1.3</v>
      </c>
      <c r="E1096" s="348">
        <f t="shared" ref="E1096:E1099" si="28">D1096*$G$1094</f>
        <v>1.3</v>
      </c>
      <c r="F1096" s="345">
        <f>'LISTA DE PRECIOS '!J10</f>
        <v>1713.8288826562471</v>
      </c>
      <c r="G1096" s="352">
        <f t="shared" ref="G1096:G1099" si="29">E1096*F1096</f>
        <v>2227.9775474531211</v>
      </c>
      <c r="H1096" s="346"/>
      <c r="I1096" s="1"/>
      <c r="J1096" s="1"/>
      <c r="K1096" s="1"/>
      <c r="L1096" s="1"/>
      <c r="M1096" s="1"/>
    </row>
    <row r="1097" spans="1:13" ht="12.75" customHeight="1">
      <c r="A1097" s="1"/>
      <c r="B1097" s="388" t="str">
        <f>'LISTA DE PRECIOS '!D20</f>
        <v>Motoniveladora</v>
      </c>
      <c r="C1097" s="106" t="s">
        <v>498</v>
      </c>
      <c r="D1097" s="381">
        <v>0.04</v>
      </c>
      <c r="E1097" s="348">
        <f t="shared" si="28"/>
        <v>0.04</v>
      </c>
      <c r="F1097" s="381">
        <f>'LISTA DE PRECIOS '!J20</f>
        <v>6722.1303108835018</v>
      </c>
      <c r="G1097" s="352">
        <f t="shared" si="29"/>
        <v>268.88521243534007</v>
      </c>
      <c r="H1097" s="382"/>
      <c r="I1097" s="1"/>
      <c r="J1097" s="1"/>
      <c r="K1097" s="1"/>
      <c r="L1097" s="1"/>
      <c r="M1097" s="1"/>
    </row>
    <row r="1098" spans="1:13" ht="12.75" customHeight="1">
      <c r="A1098" s="1"/>
      <c r="B1098" s="388" t="str">
        <f>'LISTA DE PRECIOS '!D19</f>
        <v>Pala cargadora</v>
      </c>
      <c r="C1098" s="106" t="s">
        <v>498</v>
      </c>
      <c r="D1098" s="381">
        <v>0.04</v>
      </c>
      <c r="E1098" s="348">
        <f t="shared" si="28"/>
        <v>0.04</v>
      </c>
      <c r="F1098" s="381">
        <f>'LISTA DE PRECIOS '!J19</f>
        <v>6722.1303108835018</v>
      </c>
      <c r="G1098" s="352">
        <f t="shared" si="29"/>
        <v>268.88521243534007</v>
      </c>
      <c r="H1098" s="382"/>
      <c r="I1098" s="1"/>
      <c r="J1098" s="1"/>
      <c r="K1098" s="1"/>
      <c r="L1098" s="1"/>
      <c r="M1098" s="1"/>
    </row>
    <row r="1099" spans="1:13" ht="12.75" customHeight="1">
      <c r="A1099" s="1"/>
      <c r="B1099" s="380" t="str">
        <f>'LISTA DE PRECIOS '!D22</f>
        <v>Pata de cabra</v>
      </c>
      <c r="C1099" s="106" t="s">
        <v>498</v>
      </c>
      <c r="D1099" s="381">
        <v>0.04</v>
      </c>
      <c r="E1099" s="348">
        <f t="shared" si="28"/>
        <v>0.04</v>
      </c>
      <c r="F1099" s="381">
        <f>'LISTA DE PRECIOS '!J22</f>
        <v>2400.7608253155363</v>
      </c>
      <c r="G1099" s="352">
        <f t="shared" si="29"/>
        <v>96.030433012621458</v>
      </c>
      <c r="H1099" s="382"/>
      <c r="I1099" s="1"/>
      <c r="J1099" s="1"/>
      <c r="K1099" s="1"/>
      <c r="L1099" s="1"/>
      <c r="M1099" s="1"/>
    </row>
    <row r="1100" spans="1:13" ht="12.75" customHeight="1">
      <c r="A1100" s="1"/>
      <c r="B1100" s="351"/>
      <c r="C1100" s="90"/>
      <c r="D1100" s="352"/>
      <c r="E1100" s="352"/>
      <c r="F1100" s="352"/>
      <c r="G1100" s="352"/>
      <c r="H1100" s="353"/>
      <c r="I1100" s="1"/>
      <c r="J1100" s="1"/>
      <c r="K1100" s="1"/>
      <c r="L1100" s="1"/>
      <c r="M1100" s="1"/>
    </row>
    <row r="1101" spans="1:13" ht="12.75" customHeight="1">
      <c r="A1101" s="1"/>
      <c r="B1101" s="354" t="s">
        <v>422</v>
      </c>
      <c r="C1101" s="355"/>
      <c r="D1101" s="356"/>
      <c r="E1101" s="356"/>
      <c r="F1101" s="356"/>
      <c r="G1101" s="357"/>
      <c r="H1101" s="366">
        <f>SUM(G1096:G1100)</f>
        <v>2861.778405336423</v>
      </c>
      <c r="I1101" s="1"/>
      <c r="J1101" s="1"/>
      <c r="K1101" s="1"/>
      <c r="L1101" s="1"/>
      <c r="M1101" s="1"/>
    </row>
    <row r="1102" spans="1:13" ht="12.75" customHeight="1">
      <c r="A1102" s="1"/>
      <c r="B1102" s="359"/>
      <c r="C1102" s="50"/>
      <c r="D1102" s="360"/>
      <c r="E1102" s="360"/>
      <c r="F1102" s="360"/>
      <c r="G1102" s="360"/>
      <c r="H1102" s="361"/>
      <c r="I1102" s="1"/>
      <c r="J1102" s="1"/>
      <c r="K1102" s="1"/>
      <c r="L1102" s="1"/>
      <c r="M1102" s="1"/>
    </row>
    <row r="1103" spans="1:13" ht="12.75" customHeight="1">
      <c r="A1103" s="1"/>
      <c r="B1103" s="351"/>
      <c r="C1103" s="90"/>
      <c r="D1103" s="352"/>
      <c r="E1103" s="348"/>
      <c r="F1103" s="352"/>
      <c r="G1103" s="352"/>
      <c r="H1103" s="364"/>
      <c r="I1103" s="1"/>
      <c r="J1103" s="1"/>
      <c r="K1103" s="1"/>
      <c r="L1103" s="1"/>
      <c r="M1103" s="1"/>
    </row>
    <row r="1104" spans="1:13" ht="12.75" customHeight="1">
      <c r="A1104" s="1"/>
      <c r="B1104" s="351" t="s">
        <v>423</v>
      </c>
      <c r="C1104" s="90" t="s">
        <v>498</v>
      </c>
      <c r="D1104" s="352">
        <v>0.12</v>
      </c>
      <c r="E1104" s="348">
        <f>D1104*$G$1094</f>
        <v>0.12</v>
      </c>
      <c r="F1104" s="352">
        <f>'MANO DE OBRA'!K11</f>
        <v>875.15514987878794</v>
      </c>
      <c r="G1104" s="352">
        <f>E1104*F1104</f>
        <v>105.01861798545455</v>
      </c>
      <c r="H1104" s="365"/>
      <c r="I1104" s="1"/>
      <c r="J1104" s="1"/>
      <c r="K1104" s="1"/>
      <c r="L1104" s="1"/>
      <c r="M1104" s="1"/>
    </row>
    <row r="1105" spans="1:13" ht="12.75" customHeight="1">
      <c r="A1105" s="1"/>
      <c r="B1105" s="764" t="s">
        <v>425</v>
      </c>
      <c r="C1105" s="689"/>
      <c r="D1105" s="689"/>
      <c r="E1105" s="689"/>
      <c r="F1105" s="689"/>
      <c r="G1105" s="765"/>
      <c r="H1105" s="366">
        <f>SUM(G1103:G1104)</f>
        <v>105.01861798545455</v>
      </c>
      <c r="I1105" s="1"/>
      <c r="J1105" s="1"/>
      <c r="K1105" s="1"/>
      <c r="L1105" s="1"/>
      <c r="M1105" s="1"/>
    </row>
    <row r="1106" spans="1:13" ht="12.75" customHeight="1">
      <c r="A1106" s="1"/>
      <c r="B1106" s="766"/>
      <c r="C1106" s="692"/>
      <c r="D1106" s="692"/>
      <c r="E1106" s="692"/>
      <c r="F1106" s="692"/>
      <c r="G1106" s="692"/>
      <c r="H1106" s="700"/>
      <c r="I1106" s="1"/>
      <c r="J1106" s="1"/>
      <c r="K1106" s="1"/>
      <c r="L1106" s="1"/>
      <c r="M1106" s="1"/>
    </row>
    <row r="1107" spans="1:13" ht="12.75" customHeight="1">
      <c r="A1107" s="1"/>
      <c r="B1107" s="347" t="s">
        <v>426</v>
      </c>
      <c r="C1107" s="48"/>
      <c r="D1107" s="348"/>
      <c r="E1107" s="348"/>
      <c r="F1107" s="348"/>
      <c r="G1107" s="348"/>
      <c r="H1107" s="349"/>
      <c r="I1107" s="1"/>
      <c r="J1107" s="1"/>
      <c r="K1107" s="1"/>
      <c r="L1107" s="1"/>
      <c r="M1107" s="1"/>
    </row>
    <row r="1108" spans="1:13" ht="12.75" customHeight="1">
      <c r="A1108" s="1"/>
      <c r="B1108" s="347" t="s">
        <v>427</v>
      </c>
      <c r="C1108" s="48"/>
      <c r="D1108" s="348"/>
      <c r="E1108" s="348"/>
      <c r="F1108" s="348"/>
      <c r="G1108" s="348"/>
      <c r="H1108" s="349"/>
      <c r="I1108" s="1"/>
      <c r="J1108" s="1"/>
      <c r="K1108" s="1"/>
      <c r="L1108" s="1"/>
      <c r="M1108" s="1"/>
    </row>
    <row r="1109" spans="1:13" ht="12.75" customHeight="1">
      <c r="A1109" s="1"/>
      <c r="B1109" s="351" t="s">
        <v>428</v>
      </c>
      <c r="C1109" s="90"/>
      <c r="D1109" s="352"/>
      <c r="E1109" s="352"/>
      <c r="F1109" s="352"/>
      <c r="G1109" s="352"/>
      <c r="H1109" s="349"/>
      <c r="I1109" s="1"/>
      <c r="J1109" s="1"/>
      <c r="K1109" s="1"/>
      <c r="L1109" s="1"/>
      <c r="M1109" s="1"/>
    </row>
    <row r="1110" spans="1:13" ht="12.75" customHeight="1">
      <c r="A1110" s="1"/>
      <c r="B1110" s="368"/>
      <c r="C1110" s="355"/>
      <c r="D1110" s="355"/>
      <c r="E1110" s="355"/>
      <c r="F1110" s="355"/>
      <c r="G1110" s="369"/>
      <c r="H1110" s="358">
        <f>SUM(G1109)</f>
        <v>0</v>
      </c>
      <c r="I1110" s="1"/>
      <c r="J1110" s="1"/>
      <c r="K1110" s="1"/>
      <c r="L1110" s="1"/>
      <c r="M1110" s="1"/>
    </row>
    <row r="1111" spans="1:13" ht="12.75" customHeight="1">
      <c r="A1111" s="1"/>
      <c r="B1111" s="367"/>
      <c r="C1111" s="1"/>
      <c r="D1111" s="1"/>
      <c r="E1111" s="1"/>
      <c r="F1111" s="1"/>
      <c r="G1111" s="1"/>
      <c r="H1111" s="260"/>
      <c r="I1111" s="1"/>
      <c r="J1111" s="1"/>
      <c r="K1111" s="1"/>
      <c r="L1111" s="1"/>
      <c r="M1111" s="1"/>
    </row>
    <row r="1112" spans="1:13" ht="12.75" customHeight="1">
      <c r="A1112" s="1"/>
      <c r="B1112" s="370" t="s">
        <v>429</v>
      </c>
      <c r="C1112" s="355"/>
      <c r="D1112" s="355"/>
      <c r="E1112" s="355"/>
      <c r="F1112" s="355"/>
      <c r="G1112" s="369"/>
      <c r="H1112" s="371">
        <f>H1101+H1105+H1110</f>
        <v>2966.7970233218775</v>
      </c>
      <c r="I1112" s="1"/>
      <c r="J1112" s="1"/>
      <c r="K1112" s="1"/>
      <c r="L1112" s="1"/>
      <c r="M1112" s="1"/>
    </row>
    <row r="1113" spans="1:13" ht="12.75" customHeight="1">
      <c r="A1113" s="1"/>
      <c r="B1113" s="367"/>
      <c r="C1113" s="1"/>
      <c r="D1113" s="1"/>
      <c r="E1113" s="1"/>
      <c r="F1113" s="1"/>
      <c r="G1113" s="1"/>
      <c r="H1113" s="372"/>
      <c r="I1113" s="1"/>
      <c r="J1113" s="1"/>
      <c r="K1113" s="1"/>
      <c r="L1113" s="1"/>
      <c r="M1113" s="1"/>
    </row>
    <row r="1114" spans="1:13" ht="12.75" customHeight="1">
      <c r="A1114" s="1"/>
      <c r="B1114" s="347" t="s">
        <v>349</v>
      </c>
      <c r="C1114" s="48"/>
      <c r="D1114" s="49">
        <f>'COEF.RESUMEN'!$H$5</f>
        <v>0.15</v>
      </c>
      <c r="E1114" s="48"/>
      <c r="F1114" s="48"/>
      <c r="G1114" s="48"/>
      <c r="H1114" s="350">
        <f>H1112*D1114</f>
        <v>445.0195534982816</v>
      </c>
      <c r="I1114" s="1"/>
      <c r="J1114" s="1"/>
      <c r="K1114" s="1"/>
      <c r="L1114" s="1"/>
      <c r="M1114" s="1"/>
    </row>
    <row r="1115" spans="1:13" ht="12.75" customHeight="1">
      <c r="A1115" s="1"/>
      <c r="B1115" s="373"/>
      <c r="C1115" s="48"/>
      <c r="D1115" s="49"/>
      <c r="E1115" s="48"/>
      <c r="F1115" s="48"/>
      <c r="G1115" s="48"/>
      <c r="H1115" s="374"/>
      <c r="I1115" s="1"/>
      <c r="J1115" s="1"/>
      <c r="K1115" s="1"/>
      <c r="L1115" s="1"/>
      <c r="M1115" s="1"/>
    </row>
    <row r="1116" spans="1:13" ht="12.75" customHeight="1">
      <c r="A1116" s="1"/>
      <c r="B1116" s="347"/>
      <c r="C1116" s="48"/>
      <c r="D1116" s="49"/>
      <c r="E1116" s="48"/>
      <c r="F1116" s="48"/>
      <c r="G1116" s="48"/>
      <c r="H1116" s="350"/>
      <c r="I1116" s="1"/>
      <c r="J1116" s="1"/>
      <c r="K1116" s="1"/>
      <c r="L1116" s="1"/>
      <c r="M1116" s="1"/>
    </row>
    <row r="1117" spans="1:13" ht="12.75" customHeight="1">
      <c r="A1117" s="1"/>
      <c r="B1117" s="347" t="s">
        <v>350</v>
      </c>
      <c r="C1117" s="48"/>
      <c r="D1117" s="49">
        <f>'COEF.RESUMEN'!$H$6</f>
        <v>0.1</v>
      </c>
      <c r="E1117" s="48"/>
      <c r="F1117" s="48"/>
      <c r="G1117" s="48"/>
      <c r="H1117" s="350">
        <f>H1112*D1117</f>
        <v>296.67970233218779</v>
      </c>
      <c r="I1117" s="1"/>
      <c r="J1117" s="1"/>
      <c r="K1117" s="1"/>
      <c r="L1117" s="1"/>
      <c r="M1117" s="1"/>
    </row>
    <row r="1118" spans="1:13" ht="12.75" customHeight="1">
      <c r="A1118" s="1"/>
      <c r="B1118" s="347"/>
      <c r="C1118" s="48"/>
      <c r="D1118" s="49"/>
      <c r="E1118" s="48"/>
      <c r="F1118" s="48"/>
      <c r="G1118" s="48"/>
      <c r="H1118" s="374">
        <f>H1112+H1114+H1117</f>
        <v>3708.4962791523471</v>
      </c>
      <c r="I1118" s="1"/>
      <c r="J1118" s="1"/>
      <c r="K1118" s="1"/>
      <c r="L1118" s="1"/>
      <c r="M1118" s="1"/>
    </row>
    <row r="1119" spans="1:13" ht="12.75" customHeight="1">
      <c r="A1119" s="1"/>
      <c r="B1119" s="347" t="s">
        <v>430</v>
      </c>
      <c r="C1119" s="48"/>
      <c r="D1119" s="49">
        <f>'COEF.RESUMEN'!$H$8</f>
        <v>0.25</v>
      </c>
      <c r="E1119" s="48"/>
      <c r="F1119" s="48"/>
      <c r="G1119" s="48"/>
      <c r="H1119" s="350">
        <f>H1118*D1119</f>
        <v>927.12406978808679</v>
      </c>
      <c r="I1119" s="1"/>
      <c r="J1119" s="1"/>
      <c r="K1119" s="1"/>
      <c r="L1119" s="1"/>
      <c r="M1119" s="1"/>
    </row>
    <row r="1120" spans="1:13" ht="12.75" customHeight="1">
      <c r="A1120" s="1"/>
      <c r="B1120" s="347"/>
      <c r="C1120" s="48"/>
      <c r="D1120" s="48"/>
      <c r="E1120" s="48"/>
      <c r="F1120" s="48"/>
      <c r="G1120" s="48"/>
      <c r="H1120" s="375"/>
      <c r="I1120" s="1"/>
      <c r="J1120" s="1"/>
      <c r="K1120" s="1"/>
      <c r="L1120" s="1"/>
      <c r="M1120" s="1"/>
    </row>
    <row r="1121" spans="1:13" ht="12.75" customHeight="1">
      <c r="A1121" s="1"/>
      <c r="B1121" s="376" t="s">
        <v>431</v>
      </c>
      <c r="C1121" s="340"/>
      <c r="D1121" s="340"/>
      <c r="E1121" s="340"/>
      <c r="F1121" s="340"/>
      <c r="G1121" s="377"/>
      <c r="H1121" s="371">
        <f>H1118+H1119</f>
        <v>4635.6203489404343</v>
      </c>
      <c r="I1121" s="1"/>
      <c r="J1121" s="1"/>
      <c r="K1121" s="1"/>
      <c r="L1121" s="1"/>
      <c r="M1121" s="1"/>
    </row>
    <row r="1122" spans="1:13" ht="12.75" customHeight="1">
      <c r="A1122" s="1"/>
      <c r="B1122" s="252"/>
      <c r="C1122" s="253"/>
      <c r="D1122" s="253"/>
      <c r="E1122" s="253"/>
      <c r="F1122" s="253"/>
      <c r="G1122" s="253"/>
      <c r="H1122" s="383"/>
      <c r="I1122" s="1"/>
      <c r="J1122" s="1"/>
      <c r="K1122" s="1"/>
      <c r="L1122" s="1"/>
      <c r="M1122" s="1"/>
    </row>
    <row r="1123" spans="1:13" ht="54" hidden="1" customHeight="1">
      <c r="A1123" s="1"/>
      <c r="B1123" s="708" t="s">
        <v>524</v>
      </c>
      <c r="C1123" s="687"/>
      <c r="D1123" s="762" t="s">
        <v>525</v>
      </c>
      <c r="E1123" s="687"/>
      <c r="F1123" s="387" t="s">
        <v>34</v>
      </c>
      <c r="G1123" s="763">
        <v>1</v>
      </c>
      <c r="H1123" s="687"/>
      <c r="I1123" s="1"/>
      <c r="J1123" s="1"/>
      <c r="K1123" s="1"/>
      <c r="L1123" s="1"/>
      <c r="M1123" s="1"/>
    </row>
    <row r="1124" spans="1:13" ht="12.75" hidden="1" customHeight="1">
      <c r="A1124" s="1"/>
      <c r="B1124" s="342" t="s">
        <v>416</v>
      </c>
      <c r="C1124" s="343" t="s">
        <v>16</v>
      </c>
      <c r="D1124" s="342" t="s">
        <v>417</v>
      </c>
      <c r="E1124" s="342" t="s">
        <v>418</v>
      </c>
      <c r="F1124" s="342" t="s">
        <v>419</v>
      </c>
      <c r="G1124" s="342" t="s">
        <v>420</v>
      </c>
      <c r="H1124" s="342" t="s">
        <v>421</v>
      </c>
      <c r="I1124" s="1"/>
      <c r="J1124" s="1"/>
      <c r="K1124" s="1"/>
      <c r="L1124" s="1"/>
      <c r="M1124" s="1"/>
    </row>
    <row r="1125" spans="1:13" ht="12.75" hidden="1" customHeight="1">
      <c r="A1125" s="1"/>
      <c r="B1125" s="378" t="str">
        <f>'LISTA DE PRECIOS '!D10</f>
        <v>Tosca para relleno</v>
      </c>
      <c r="C1125" s="160" t="s">
        <v>34</v>
      </c>
      <c r="D1125" s="345">
        <v>1.3</v>
      </c>
      <c r="E1125" s="348">
        <f>D1125*$G$1123</f>
        <v>1.3</v>
      </c>
      <c r="F1125" s="345">
        <f>'LISTA DE PRECIOS '!J10</f>
        <v>1713.8288826562471</v>
      </c>
      <c r="G1125" s="352">
        <f>E1125*F1125</f>
        <v>2227.9775474531211</v>
      </c>
      <c r="H1125" s="346"/>
      <c r="I1125" s="1"/>
      <c r="J1125" s="1"/>
      <c r="K1125" s="1"/>
      <c r="L1125" s="1"/>
      <c r="M1125" s="1"/>
    </row>
    <row r="1126" spans="1:13" ht="12.75" hidden="1" customHeight="1">
      <c r="A1126" s="1"/>
      <c r="B1126" s="388"/>
      <c r="C1126" s="106"/>
      <c r="D1126" s="381"/>
      <c r="E1126" s="348"/>
      <c r="F1126" s="381"/>
      <c r="G1126" s="352"/>
      <c r="H1126" s="382"/>
      <c r="I1126" s="1"/>
      <c r="J1126" s="1"/>
      <c r="K1126" s="1"/>
      <c r="L1126" s="1"/>
      <c r="M1126" s="1"/>
    </row>
    <row r="1127" spans="1:13" ht="12.75" hidden="1" customHeight="1">
      <c r="A1127" s="1"/>
      <c r="B1127" s="388"/>
      <c r="C1127" s="106"/>
      <c r="D1127" s="381"/>
      <c r="E1127" s="348"/>
      <c r="F1127" s="381"/>
      <c r="G1127" s="352"/>
      <c r="H1127" s="382"/>
      <c r="I1127" s="1"/>
      <c r="J1127" s="1"/>
      <c r="K1127" s="1"/>
      <c r="L1127" s="1"/>
      <c r="M1127" s="1"/>
    </row>
    <row r="1128" spans="1:13" ht="12.75" hidden="1" customHeight="1">
      <c r="A1128" s="1"/>
      <c r="B1128" s="380"/>
      <c r="C1128" s="106"/>
      <c r="D1128" s="381"/>
      <c r="E1128" s="348"/>
      <c r="F1128" s="381"/>
      <c r="G1128" s="352"/>
      <c r="H1128" s="382"/>
      <c r="I1128" s="1"/>
      <c r="J1128" s="1"/>
      <c r="K1128" s="1"/>
      <c r="L1128" s="1"/>
      <c r="M1128" s="1"/>
    </row>
    <row r="1129" spans="1:13" ht="12.75" hidden="1" customHeight="1">
      <c r="A1129" s="1"/>
      <c r="B1129" s="351"/>
      <c r="C1129" s="90"/>
      <c r="D1129" s="352"/>
      <c r="E1129" s="352"/>
      <c r="F1129" s="352"/>
      <c r="G1129" s="352"/>
      <c r="H1129" s="353"/>
      <c r="I1129" s="1"/>
      <c r="J1129" s="1"/>
      <c r="K1129" s="1"/>
      <c r="L1129" s="1"/>
      <c r="M1129" s="1"/>
    </row>
    <row r="1130" spans="1:13" ht="12.75" hidden="1" customHeight="1">
      <c r="A1130" s="1"/>
      <c r="B1130" s="354" t="s">
        <v>422</v>
      </c>
      <c r="C1130" s="355"/>
      <c r="D1130" s="356"/>
      <c r="E1130" s="356"/>
      <c r="F1130" s="356"/>
      <c r="G1130" s="357"/>
      <c r="H1130" s="366">
        <f>SUM(G1125:G1129)</f>
        <v>2227.9775474531211</v>
      </c>
      <c r="I1130" s="1"/>
      <c r="J1130" s="1"/>
      <c r="K1130" s="1"/>
      <c r="L1130" s="1"/>
      <c r="M1130" s="1"/>
    </row>
    <row r="1131" spans="1:13" ht="12.75" hidden="1" customHeight="1">
      <c r="A1131" s="1"/>
      <c r="B1131" s="359"/>
      <c r="C1131" s="50"/>
      <c r="D1131" s="360"/>
      <c r="E1131" s="360"/>
      <c r="F1131" s="360"/>
      <c r="G1131" s="360"/>
      <c r="H1131" s="361"/>
      <c r="I1131" s="1"/>
      <c r="J1131" s="1"/>
      <c r="K1131" s="1"/>
      <c r="L1131" s="1"/>
      <c r="M1131" s="1"/>
    </row>
    <row r="1132" spans="1:13" ht="12.75" hidden="1" customHeight="1">
      <c r="A1132" s="1"/>
      <c r="B1132" s="351"/>
      <c r="C1132" s="90"/>
      <c r="D1132" s="352"/>
      <c r="E1132" s="348"/>
      <c r="F1132" s="352"/>
      <c r="G1132" s="352"/>
      <c r="H1132" s="364"/>
      <c r="I1132" s="1"/>
      <c r="J1132" s="1"/>
      <c r="K1132" s="1"/>
      <c r="L1132" s="1"/>
      <c r="M1132" s="1"/>
    </row>
    <row r="1133" spans="1:13" ht="12.75" hidden="1" customHeight="1">
      <c r="A1133" s="1"/>
      <c r="B1133" s="351" t="s">
        <v>423</v>
      </c>
      <c r="C1133" s="90" t="s">
        <v>498</v>
      </c>
      <c r="D1133" s="352">
        <v>3</v>
      </c>
      <c r="E1133" s="348">
        <f>D1133*$G$1123</f>
        <v>3</v>
      </c>
      <c r="F1133" s="352">
        <f>'MANO DE OBRA'!K11</f>
        <v>875.15514987878794</v>
      </c>
      <c r="G1133" s="352">
        <f>E1133*F1133</f>
        <v>2625.4654496363637</v>
      </c>
      <c r="H1133" s="365"/>
      <c r="I1133" s="1"/>
      <c r="J1133" s="1"/>
      <c r="K1133" s="1"/>
      <c r="L1133" s="1"/>
      <c r="M1133" s="1"/>
    </row>
    <row r="1134" spans="1:13" ht="12.75" hidden="1" customHeight="1">
      <c r="A1134" s="1"/>
      <c r="B1134" s="764" t="s">
        <v>425</v>
      </c>
      <c r="C1134" s="689"/>
      <c r="D1134" s="689"/>
      <c r="E1134" s="689"/>
      <c r="F1134" s="689"/>
      <c r="G1134" s="765"/>
      <c r="H1134" s="366">
        <f>SUM(G1132:G1133)</f>
        <v>2625.4654496363637</v>
      </c>
      <c r="I1134" s="1"/>
      <c r="J1134" s="1"/>
      <c r="K1134" s="1"/>
      <c r="L1134" s="1"/>
      <c r="M1134" s="1"/>
    </row>
    <row r="1135" spans="1:13" ht="12.75" hidden="1" customHeight="1">
      <c r="A1135" s="1"/>
      <c r="B1135" s="766"/>
      <c r="C1135" s="692"/>
      <c r="D1135" s="692"/>
      <c r="E1135" s="692"/>
      <c r="F1135" s="692"/>
      <c r="G1135" s="692"/>
      <c r="H1135" s="700"/>
      <c r="I1135" s="1"/>
      <c r="J1135" s="1"/>
      <c r="K1135" s="1"/>
      <c r="L1135" s="1"/>
      <c r="M1135" s="1"/>
    </row>
    <row r="1136" spans="1:13" ht="12.75" hidden="1" customHeight="1">
      <c r="A1136" s="1"/>
      <c r="B1136" s="347" t="s">
        <v>426</v>
      </c>
      <c r="C1136" s="48"/>
      <c r="D1136" s="348"/>
      <c r="E1136" s="348"/>
      <c r="F1136" s="348"/>
      <c r="G1136" s="348"/>
      <c r="H1136" s="349"/>
      <c r="I1136" s="1"/>
      <c r="J1136" s="1"/>
      <c r="K1136" s="1"/>
      <c r="L1136" s="1"/>
      <c r="M1136" s="1"/>
    </row>
    <row r="1137" spans="1:13" ht="12.75" hidden="1" customHeight="1">
      <c r="A1137" s="1"/>
      <c r="B1137" s="347" t="s">
        <v>427</v>
      </c>
      <c r="C1137" s="48"/>
      <c r="D1137" s="348"/>
      <c r="E1137" s="348"/>
      <c r="F1137" s="348"/>
      <c r="G1137" s="348"/>
      <c r="H1137" s="349"/>
      <c r="I1137" s="1"/>
      <c r="J1137" s="1"/>
      <c r="K1137" s="1"/>
      <c r="L1137" s="1"/>
      <c r="M1137" s="1"/>
    </row>
    <row r="1138" spans="1:13" ht="12.75" hidden="1" customHeight="1">
      <c r="A1138" s="1"/>
      <c r="B1138" s="351" t="s">
        <v>428</v>
      </c>
      <c r="C1138" s="90"/>
      <c r="D1138" s="352"/>
      <c r="E1138" s="352"/>
      <c r="F1138" s="352"/>
      <c r="G1138" s="352"/>
      <c r="H1138" s="349"/>
      <c r="I1138" s="1"/>
      <c r="J1138" s="1"/>
      <c r="K1138" s="1"/>
      <c r="L1138" s="1"/>
      <c r="M1138" s="1"/>
    </row>
    <row r="1139" spans="1:13" ht="12.75" hidden="1" customHeight="1">
      <c r="A1139" s="1"/>
      <c r="B1139" s="368"/>
      <c r="C1139" s="355"/>
      <c r="D1139" s="355"/>
      <c r="E1139" s="355"/>
      <c r="F1139" s="355"/>
      <c r="G1139" s="369"/>
      <c r="H1139" s="358">
        <f>SUM(G1138)</f>
        <v>0</v>
      </c>
      <c r="I1139" s="1"/>
      <c r="J1139" s="1"/>
      <c r="K1139" s="1"/>
      <c r="L1139" s="1"/>
      <c r="M1139" s="1"/>
    </row>
    <row r="1140" spans="1:13" ht="12.75" hidden="1" customHeight="1">
      <c r="A1140" s="1"/>
      <c r="B1140" s="367"/>
      <c r="C1140" s="1"/>
      <c r="D1140" s="1"/>
      <c r="E1140" s="1"/>
      <c r="F1140" s="1"/>
      <c r="G1140" s="1"/>
      <c r="H1140" s="260"/>
      <c r="I1140" s="1"/>
      <c r="J1140" s="1"/>
      <c r="K1140" s="1"/>
      <c r="L1140" s="1"/>
      <c r="M1140" s="1"/>
    </row>
    <row r="1141" spans="1:13" ht="12.75" hidden="1" customHeight="1">
      <c r="A1141" s="1"/>
      <c r="B1141" s="370" t="s">
        <v>429</v>
      </c>
      <c r="C1141" s="355"/>
      <c r="D1141" s="355"/>
      <c r="E1141" s="355"/>
      <c r="F1141" s="355"/>
      <c r="G1141" s="369"/>
      <c r="H1141" s="371">
        <f>H1130+H1134+H1139</f>
        <v>4853.4429970894853</v>
      </c>
      <c r="I1141" s="1"/>
      <c r="J1141" s="1"/>
      <c r="K1141" s="1"/>
      <c r="L1141" s="1"/>
      <c r="M1141" s="1"/>
    </row>
    <row r="1142" spans="1:13" ht="12.75" hidden="1" customHeight="1">
      <c r="A1142" s="1"/>
      <c r="B1142" s="367"/>
      <c r="C1142" s="1"/>
      <c r="D1142" s="1"/>
      <c r="E1142" s="1"/>
      <c r="F1142" s="1"/>
      <c r="G1142" s="1"/>
      <c r="H1142" s="372"/>
      <c r="I1142" s="1"/>
      <c r="J1142" s="1"/>
      <c r="K1142" s="1"/>
      <c r="L1142" s="1"/>
      <c r="M1142" s="1"/>
    </row>
    <row r="1143" spans="1:13" ht="12.75" hidden="1" customHeight="1">
      <c r="A1143" s="1"/>
      <c r="B1143" s="347" t="s">
        <v>349</v>
      </c>
      <c r="C1143" s="48"/>
      <c r="D1143" s="49">
        <f>'COEF.RESUMEN'!$H$5</f>
        <v>0.15</v>
      </c>
      <c r="E1143" s="48"/>
      <c r="F1143" s="48"/>
      <c r="G1143" s="48"/>
      <c r="H1143" s="350">
        <f>H1141*D1143</f>
        <v>728.01644956342273</v>
      </c>
      <c r="I1143" s="1"/>
      <c r="J1143" s="1"/>
      <c r="K1143" s="1"/>
      <c r="L1143" s="1"/>
      <c r="M1143" s="1"/>
    </row>
    <row r="1144" spans="1:13" ht="12.75" hidden="1" customHeight="1">
      <c r="A1144" s="1"/>
      <c r="B1144" s="373"/>
      <c r="C1144" s="48"/>
      <c r="D1144" s="49"/>
      <c r="E1144" s="48"/>
      <c r="F1144" s="48"/>
      <c r="G1144" s="48"/>
      <c r="H1144" s="374"/>
      <c r="I1144" s="1"/>
      <c r="J1144" s="1"/>
      <c r="K1144" s="1"/>
      <c r="L1144" s="1"/>
      <c r="M1144" s="1"/>
    </row>
    <row r="1145" spans="1:13" ht="12.75" hidden="1" customHeight="1">
      <c r="A1145" s="1"/>
      <c r="B1145" s="347"/>
      <c r="C1145" s="48"/>
      <c r="D1145" s="49"/>
      <c r="E1145" s="48"/>
      <c r="F1145" s="48"/>
      <c r="G1145" s="48"/>
      <c r="H1145" s="350"/>
      <c r="I1145" s="1"/>
      <c r="J1145" s="1"/>
      <c r="K1145" s="1"/>
      <c r="L1145" s="1"/>
      <c r="M1145" s="1"/>
    </row>
    <row r="1146" spans="1:13" ht="12.75" hidden="1" customHeight="1">
      <c r="A1146" s="1"/>
      <c r="B1146" s="347" t="s">
        <v>350</v>
      </c>
      <c r="C1146" s="48"/>
      <c r="D1146" s="49">
        <f>'COEF.RESUMEN'!$H$6</f>
        <v>0.1</v>
      </c>
      <c r="E1146" s="48"/>
      <c r="F1146" s="48"/>
      <c r="G1146" s="48"/>
      <c r="H1146" s="350">
        <f>H1141*D1146</f>
        <v>485.34429970894854</v>
      </c>
      <c r="I1146" s="1"/>
      <c r="J1146" s="1"/>
      <c r="K1146" s="1"/>
      <c r="L1146" s="1"/>
      <c r="M1146" s="1"/>
    </row>
    <row r="1147" spans="1:13" ht="12.75" hidden="1" customHeight="1">
      <c r="A1147" s="1"/>
      <c r="B1147" s="347"/>
      <c r="C1147" s="48"/>
      <c r="D1147" s="49"/>
      <c r="E1147" s="48"/>
      <c r="F1147" s="48"/>
      <c r="G1147" s="48"/>
      <c r="H1147" s="374">
        <f>H1141+H1143+H1146</f>
        <v>6066.8037463618566</v>
      </c>
      <c r="I1147" s="1"/>
      <c r="J1147" s="1"/>
      <c r="K1147" s="1"/>
      <c r="L1147" s="1"/>
      <c r="M1147" s="1"/>
    </row>
    <row r="1148" spans="1:13" ht="12.75" hidden="1" customHeight="1">
      <c r="A1148" s="1"/>
      <c r="B1148" s="347" t="s">
        <v>430</v>
      </c>
      <c r="C1148" s="48"/>
      <c r="D1148" s="49">
        <f>'COEF.RESUMEN'!$H$8</f>
        <v>0.25</v>
      </c>
      <c r="E1148" s="48"/>
      <c r="F1148" s="48"/>
      <c r="G1148" s="48"/>
      <c r="H1148" s="350">
        <f>H1147*D1148</f>
        <v>1516.7009365904642</v>
      </c>
      <c r="I1148" s="1"/>
      <c r="J1148" s="1"/>
      <c r="K1148" s="1"/>
      <c r="L1148" s="1"/>
      <c r="M1148" s="1"/>
    </row>
    <row r="1149" spans="1:13" ht="12.75" hidden="1" customHeight="1">
      <c r="A1149" s="1"/>
      <c r="B1149" s="376" t="s">
        <v>431</v>
      </c>
      <c r="C1149" s="340"/>
      <c r="D1149" s="340"/>
      <c r="E1149" s="340"/>
      <c r="F1149" s="340"/>
      <c r="G1149" s="377"/>
      <c r="H1149" s="371">
        <f>H1147+H1148</f>
        <v>7583.5046829523208</v>
      </c>
      <c r="I1149" s="1"/>
      <c r="J1149" s="1"/>
      <c r="K1149" s="1"/>
      <c r="L1149" s="1"/>
      <c r="M1149" s="1"/>
    </row>
    <row r="1150" spans="1:13" ht="12.75" hidden="1" customHeight="1">
      <c r="A1150" s="1"/>
      <c r="B1150" s="252"/>
      <c r="C1150" s="253"/>
      <c r="D1150" s="253"/>
      <c r="E1150" s="253"/>
      <c r="F1150" s="253"/>
      <c r="G1150" s="253"/>
      <c r="H1150" s="383"/>
      <c r="I1150" s="1"/>
      <c r="J1150" s="1"/>
      <c r="K1150" s="1"/>
      <c r="L1150" s="1"/>
      <c r="M1150" s="1"/>
    </row>
    <row r="1151" spans="1:13" ht="39" hidden="1" customHeight="1">
      <c r="A1151" s="1"/>
      <c r="B1151" s="708" t="s">
        <v>526</v>
      </c>
      <c r="C1151" s="687"/>
      <c r="D1151" s="762" t="s">
        <v>527</v>
      </c>
      <c r="E1151" s="687"/>
      <c r="F1151" s="387" t="s">
        <v>34</v>
      </c>
      <c r="G1151" s="763">
        <v>1</v>
      </c>
      <c r="H1151" s="687"/>
      <c r="I1151" s="1"/>
      <c r="J1151" s="1"/>
      <c r="K1151" s="1"/>
      <c r="L1151" s="1"/>
      <c r="M1151" s="1"/>
    </row>
    <row r="1152" spans="1:13" ht="12.75" hidden="1" customHeight="1">
      <c r="A1152" s="1"/>
      <c r="B1152" s="342" t="s">
        <v>416</v>
      </c>
      <c r="C1152" s="343" t="s">
        <v>16</v>
      </c>
      <c r="D1152" s="342" t="s">
        <v>417</v>
      </c>
      <c r="E1152" s="342" t="s">
        <v>418</v>
      </c>
      <c r="F1152" s="342" t="s">
        <v>419</v>
      </c>
      <c r="G1152" s="342" t="s">
        <v>420</v>
      </c>
      <c r="H1152" s="342" t="s">
        <v>421</v>
      </c>
      <c r="I1152" s="1"/>
      <c r="J1152" s="1"/>
      <c r="K1152" s="1"/>
      <c r="L1152" s="1"/>
      <c r="M1152" s="1"/>
    </row>
    <row r="1153" spans="1:13" ht="12.75" hidden="1" customHeight="1">
      <c r="A1153" s="1"/>
      <c r="B1153" s="378" t="str">
        <f>'LISTA DE PRECIOS '!D10</f>
        <v>Tosca para relleno</v>
      </c>
      <c r="C1153" s="160" t="s">
        <v>34</v>
      </c>
      <c r="D1153" s="345">
        <v>1.3</v>
      </c>
      <c r="E1153" s="348">
        <f t="shared" ref="E1153:E1157" si="30">D1153*$G$1151</f>
        <v>1.3</v>
      </c>
      <c r="F1153" s="345">
        <f>'LISTA DE PRECIOS '!J10</f>
        <v>1713.8288826562471</v>
      </c>
      <c r="G1153" s="352">
        <f t="shared" ref="G1153:G1157" si="31">E1153*F1153</f>
        <v>2227.9775474531211</v>
      </c>
      <c r="H1153" s="346"/>
      <c r="I1153" s="1"/>
      <c r="J1153" s="1"/>
      <c r="K1153" s="1"/>
      <c r="L1153" s="1"/>
      <c r="M1153" s="1"/>
    </row>
    <row r="1154" spans="1:13" ht="12.75" hidden="1" customHeight="1">
      <c r="A1154" s="1"/>
      <c r="B1154" s="388" t="str">
        <f>'LISTA DE PRECIOS '!D327</f>
        <v xml:space="preserve">Cemento </v>
      </c>
      <c r="C1154" s="106" t="s">
        <v>405</v>
      </c>
      <c r="D1154" s="381">
        <v>86</v>
      </c>
      <c r="E1154" s="348">
        <f t="shared" si="30"/>
        <v>86</v>
      </c>
      <c r="F1154" s="381">
        <f>'LISTA DE PRECIOS '!J327</f>
        <v>17.538396272848146</v>
      </c>
      <c r="G1154" s="352">
        <f t="shared" si="31"/>
        <v>1508.3020794649406</v>
      </c>
      <c r="H1154" s="382"/>
      <c r="I1154" s="1"/>
      <c r="J1154" s="1"/>
      <c r="K1154" s="1"/>
      <c r="L1154" s="1"/>
      <c r="M1154" s="1"/>
    </row>
    <row r="1155" spans="1:13" ht="12.75" hidden="1" customHeight="1">
      <c r="A1155" s="1"/>
      <c r="B1155" s="388" t="str">
        <f>'LISTA DE PRECIOS '!D20</f>
        <v>Motoniveladora</v>
      </c>
      <c r="C1155" s="106" t="s">
        <v>498</v>
      </c>
      <c r="D1155" s="381">
        <v>0.03</v>
      </c>
      <c r="E1155" s="348">
        <f t="shared" si="30"/>
        <v>0.03</v>
      </c>
      <c r="F1155" s="381">
        <f>'LISTA DE PRECIOS '!J20</f>
        <v>6722.1303108835018</v>
      </c>
      <c r="G1155" s="352">
        <f t="shared" si="31"/>
        <v>201.66390932650503</v>
      </c>
      <c r="H1155" s="382"/>
      <c r="I1155" s="1"/>
      <c r="J1155" s="1"/>
      <c r="K1155" s="1"/>
      <c r="L1155" s="1"/>
      <c r="M1155" s="1"/>
    </row>
    <row r="1156" spans="1:13" ht="12.75" hidden="1" customHeight="1">
      <c r="A1156" s="1"/>
      <c r="B1156" s="380" t="str">
        <f>'LISTA DE PRECIOS '!D19</f>
        <v>Pala cargadora</v>
      </c>
      <c r="C1156" s="106" t="s">
        <v>498</v>
      </c>
      <c r="D1156" s="381">
        <v>0.03</v>
      </c>
      <c r="E1156" s="348">
        <f t="shared" si="30"/>
        <v>0.03</v>
      </c>
      <c r="F1156" s="381">
        <f>'LISTA DE PRECIOS '!J19</f>
        <v>6722.1303108835018</v>
      </c>
      <c r="G1156" s="352">
        <f t="shared" si="31"/>
        <v>201.66390932650503</v>
      </c>
      <c r="H1156" s="382"/>
      <c r="I1156" s="1"/>
      <c r="J1156" s="1"/>
      <c r="K1156" s="1"/>
      <c r="L1156" s="1"/>
      <c r="M1156" s="1"/>
    </row>
    <row r="1157" spans="1:13" ht="12.75" hidden="1" customHeight="1">
      <c r="A1157" s="1"/>
      <c r="B1157" s="351" t="str">
        <f>'LISTA DE PRECIOS '!D22</f>
        <v>Pata de cabra</v>
      </c>
      <c r="C1157" s="90" t="s">
        <v>498</v>
      </c>
      <c r="D1157" s="352">
        <v>0.03</v>
      </c>
      <c r="E1157" s="348">
        <f t="shared" si="30"/>
        <v>0.03</v>
      </c>
      <c r="F1157" s="352">
        <f>'LISTA DE PRECIOS '!J22</f>
        <v>2400.7608253155363</v>
      </c>
      <c r="G1157" s="352">
        <f t="shared" si="31"/>
        <v>72.02282475946609</v>
      </c>
      <c r="H1157" s="389"/>
      <c r="I1157" s="1"/>
      <c r="J1157" s="1"/>
      <c r="K1157" s="1"/>
      <c r="L1157" s="1"/>
      <c r="M1157" s="1"/>
    </row>
    <row r="1158" spans="1:13" ht="12.75" hidden="1" customHeight="1">
      <c r="A1158" s="1"/>
      <c r="B1158" s="351"/>
      <c r="C1158" s="90"/>
      <c r="D1158" s="352"/>
      <c r="E1158" s="352"/>
      <c r="F1158" s="352"/>
      <c r="G1158" s="352"/>
      <c r="H1158" s="353"/>
      <c r="I1158" s="1"/>
      <c r="J1158" s="1"/>
      <c r="K1158" s="1"/>
      <c r="L1158" s="1"/>
      <c r="M1158" s="1"/>
    </row>
    <row r="1159" spans="1:13" ht="12.75" hidden="1" customHeight="1">
      <c r="A1159" s="1"/>
      <c r="B1159" s="354" t="s">
        <v>422</v>
      </c>
      <c r="C1159" s="355"/>
      <c r="D1159" s="356"/>
      <c r="E1159" s="356"/>
      <c r="F1159" s="356"/>
      <c r="G1159" s="357"/>
      <c r="H1159" s="366">
        <f>SUM(G1153:G1157)</f>
        <v>4211.6302703305373</v>
      </c>
      <c r="I1159" s="1"/>
      <c r="J1159" s="1"/>
      <c r="K1159" s="1"/>
      <c r="L1159" s="1"/>
      <c r="M1159" s="1"/>
    </row>
    <row r="1160" spans="1:13" ht="12.75" hidden="1" customHeight="1">
      <c r="A1160" s="1"/>
      <c r="B1160" s="359"/>
      <c r="C1160" s="50"/>
      <c r="D1160" s="360"/>
      <c r="E1160" s="360"/>
      <c r="F1160" s="360"/>
      <c r="G1160" s="360"/>
      <c r="H1160" s="361"/>
      <c r="I1160" s="1"/>
      <c r="J1160" s="1"/>
      <c r="K1160" s="1"/>
      <c r="L1160" s="1"/>
      <c r="M1160" s="1"/>
    </row>
    <row r="1161" spans="1:13" ht="12.75" hidden="1" customHeight="1">
      <c r="A1161" s="1"/>
      <c r="B1161" s="351"/>
      <c r="C1161" s="90"/>
      <c r="D1161" s="352"/>
      <c r="E1161" s="348"/>
      <c r="F1161" s="352"/>
      <c r="G1161" s="352"/>
      <c r="H1161" s="364"/>
      <c r="I1161" s="1"/>
      <c r="J1161" s="1"/>
      <c r="K1161" s="1"/>
      <c r="L1161" s="1"/>
      <c r="M1161" s="1"/>
    </row>
    <row r="1162" spans="1:13" ht="12.75" hidden="1" customHeight="1">
      <c r="A1162" s="1"/>
      <c r="B1162" s="351" t="s">
        <v>423</v>
      </c>
      <c r="C1162" s="90" t="s">
        <v>498</v>
      </c>
      <c r="D1162" s="352">
        <v>0.09</v>
      </c>
      <c r="E1162" s="348">
        <f>D1162*$G$1151</f>
        <v>0.09</v>
      </c>
      <c r="F1162" s="352">
        <f>'MANO DE OBRA'!K11</f>
        <v>875.15514987878794</v>
      </c>
      <c r="G1162" s="352">
        <f>E1162*F1162</f>
        <v>78.763963489090912</v>
      </c>
      <c r="H1162" s="365"/>
      <c r="I1162" s="1"/>
      <c r="J1162" s="1"/>
      <c r="K1162" s="1"/>
      <c r="L1162" s="1"/>
      <c r="M1162" s="1"/>
    </row>
    <row r="1163" spans="1:13" ht="12.75" hidden="1" customHeight="1">
      <c r="A1163" s="1"/>
      <c r="B1163" s="764" t="s">
        <v>425</v>
      </c>
      <c r="C1163" s="689"/>
      <c r="D1163" s="689"/>
      <c r="E1163" s="689"/>
      <c r="F1163" s="689"/>
      <c r="G1163" s="765"/>
      <c r="H1163" s="366">
        <f>SUM(G1161:G1162)</f>
        <v>78.763963489090912</v>
      </c>
      <c r="I1163" s="1"/>
      <c r="J1163" s="1"/>
      <c r="K1163" s="1"/>
      <c r="L1163" s="1"/>
      <c r="M1163" s="1"/>
    </row>
    <row r="1164" spans="1:13" ht="12.75" hidden="1" customHeight="1">
      <c r="A1164" s="1"/>
      <c r="B1164" s="766"/>
      <c r="C1164" s="692"/>
      <c r="D1164" s="692"/>
      <c r="E1164" s="692"/>
      <c r="F1164" s="692"/>
      <c r="G1164" s="692"/>
      <c r="H1164" s="700"/>
      <c r="I1164" s="1"/>
      <c r="J1164" s="1"/>
      <c r="K1164" s="1"/>
      <c r="L1164" s="1"/>
      <c r="M1164" s="1"/>
    </row>
    <row r="1165" spans="1:13" ht="12.75" hidden="1" customHeight="1">
      <c r="A1165" s="1"/>
      <c r="B1165" s="347" t="s">
        <v>426</v>
      </c>
      <c r="C1165" s="48"/>
      <c r="D1165" s="348"/>
      <c r="E1165" s="348"/>
      <c r="F1165" s="348"/>
      <c r="G1165" s="348"/>
      <c r="H1165" s="349"/>
      <c r="I1165" s="1"/>
      <c r="J1165" s="1"/>
      <c r="K1165" s="1"/>
      <c r="L1165" s="1"/>
      <c r="M1165" s="1"/>
    </row>
    <row r="1166" spans="1:13" ht="12.75" hidden="1" customHeight="1">
      <c r="A1166" s="1"/>
      <c r="B1166" s="347" t="s">
        <v>427</v>
      </c>
      <c r="C1166" s="48"/>
      <c r="D1166" s="348"/>
      <c r="E1166" s="348"/>
      <c r="F1166" s="348"/>
      <c r="G1166" s="348"/>
      <c r="H1166" s="349"/>
      <c r="I1166" s="1"/>
      <c r="J1166" s="1"/>
      <c r="K1166" s="1"/>
      <c r="L1166" s="1"/>
      <c r="M1166" s="1"/>
    </row>
    <row r="1167" spans="1:13" ht="12.75" hidden="1" customHeight="1">
      <c r="A1167" s="1"/>
      <c r="B1167" s="351" t="s">
        <v>428</v>
      </c>
      <c r="C1167" s="90"/>
      <c r="D1167" s="352"/>
      <c r="E1167" s="352"/>
      <c r="F1167" s="352"/>
      <c r="G1167" s="352"/>
      <c r="H1167" s="349"/>
      <c r="I1167" s="1"/>
      <c r="J1167" s="1"/>
      <c r="K1167" s="1"/>
      <c r="L1167" s="1"/>
      <c r="M1167" s="1"/>
    </row>
    <row r="1168" spans="1:13" ht="12.75" hidden="1" customHeight="1">
      <c r="A1168" s="1"/>
      <c r="B1168" s="368"/>
      <c r="C1168" s="355"/>
      <c r="D1168" s="355"/>
      <c r="E1168" s="355"/>
      <c r="F1168" s="355"/>
      <c r="G1168" s="369"/>
      <c r="H1168" s="358">
        <f>SUM(G1167)</f>
        <v>0</v>
      </c>
      <c r="I1168" s="1"/>
      <c r="J1168" s="1"/>
      <c r="K1168" s="1"/>
      <c r="L1168" s="1"/>
      <c r="M1168" s="1"/>
    </row>
    <row r="1169" spans="1:13" ht="12.75" hidden="1" customHeight="1">
      <c r="A1169" s="1"/>
      <c r="B1169" s="367"/>
      <c r="C1169" s="1"/>
      <c r="D1169" s="1"/>
      <c r="E1169" s="1"/>
      <c r="F1169" s="1"/>
      <c r="G1169" s="1"/>
      <c r="H1169" s="260"/>
      <c r="I1169" s="1"/>
      <c r="J1169" s="1"/>
      <c r="K1169" s="1"/>
      <c r="L1169" s="1"/>
      <c r="M1169" s="1"/>
    </row>
    <row r="1170" spans="1:13" ht="12.75" hidden="1" customHeight="1">
      <c r="A1170" s="1"/>
      <c r="B1170" s="370" t="s">
        <v>429</v>
      </c>
      <c r="C1170" s="355"/>
      <c r="D1170" s="355"/>
      <c r="E1170" s="355"/>
      <c r="F1170" s="355"/>
      <c r="G1170" s="369"/>
      <c r="H1170" s="371">
        <f>H1159+H1163+H1168</f>
        <v>4290.3942338196284</v>
      </c>
      <c r="I1170" s="1"/>
      <c r="J1170" s="1"/>
      <c r="K1170" s="1"/>
      <c r="L1170" s="1"/>
      <c r="M1170" s="1"/>
    </row>
    <row r="1171" spans="1:13" ht="12.75" hidden="1" customHeight="1">
      <c r="A1171" s="1"/>
      <c r="B1171" s="367"/>
      <c r="C1171" s="1"/>
      <c r="D1171" s="1"/>
      <c r="E1171" s="1"/>
      <c r="F1171" s="1"/>
      <c r="G1171" s="1"/>
      <c r="H1171" s="372"/>
      <c r="I1171" s="1"/>
      <c r="J1171" s="1"/>
      <c r="K1171" s="1"/>
      <c r="L1171" s="1"/>
      <c r="M1171" s="1"/>
    </row>
    <row r="1172" spans="1:13" ht="12.75" hidden="1" customHeight="1">
      <c r="A1172" s="1"/>
      <c r="B1172" s="347" t="s">
        <v>349</v>
      </c>
      <c r="C1172" s="48"/>
      <c r="D1172" s="49">
        <f>'COEF.RESUMEN'!$H$5</f>
        <v>0.15</v>
      </c>
      <c r="E1172" s="48"/>
      <c r="F1172" s="48"/>
      <c r="G1172" s="48"/>
      <c r="H1172" s="350">
        <f>H1170*D1172</f>
        <v>643.55913507294429</v>
      </c>
      <c r="I1172" s="1"/>
      <c r="J1172" s="1"/>
      <c r="K1172" s="1"/>
      <c r="L1172" s="1"/>
      <c r="M1172" s="1"/>
    </row>
    <row r="1173" spans="1:13" ht="12.75" hidden="1" customHeight="1">
      <c r="A1173" s="1"/>
      <c r="B1173" s="373"/>
      <c r="C1173" s="48"/>
      <c r="D1173" s="49"/>
      <c r="E1173" s="48"/>
      <c r="F1173" s="48"/>
      <c r="G1173" s="48"/>
      <c r="H1173" s="374"/>
      <c r="I1173" s="1"/>
      <c r="J1173" s="1"/>
      <c r="K1173" s="1"/>
      <c r="L1173" s="1"/>
      <c r="M1173" s="1"/>
    </row>
    <row r="1174" spans="1:13" ht="12.75" hidden="1" customHeight="1">
      <c r="A1174" s="1"/>
      <c r="B1174" s="347"/>
      <c r="C1174" s="48"/>
      <c r="D1174" s="49"/>
      <c r="E1174" s="48"/>
      <c r="F1174" s="48"/>
      <c r="G1174" s="48"/>
      <c r="H1174" s="350"/>
      <c r="I1174" s="1"/>
      <c r="J1174" s="1"/>
      <c r="K1174" s="1"/>
      <c r="L1174" s="1"/>
      <c r="M1174" s="1"/>
    </row>
    <row r="1175" spans="1:13" ht="12.75" hidden="1" customHeight="1">
      <c r="A1175" s="1"/>
      <c r="B1175" s="347" t="s">
        <v>350</v>
      </c>
      <c r="C1175" s="48"/>
      <c r="D1175" s="49">
        <f>'COEF.RESUMEN'!$H$6</f>
        <v>0.1</v>
      </c>
      <c r="E1175" s="48"/>
      <c r="F1175" s="48"/>
      <c r="G1175" s="48"/>
      <c r="H1175" s="350">
        <f>H1170*D1175</f>
        <v>429.03942338196288</v>
      </c>
      <c r="I1175" s="1"/>
      <c r="J1175" s="1"/>
      <c r="K1175" s="1"/>
      <c r="L1175" s="1"/>
      <c r="M1175" s="1"/>
    </row>
    <row r="1176" spans="1:13" ht="12.75" hidden="1" customHeight="1">
      <c r="A1176" s="1"/>
      <c r="B1176" s="347"/>
      <c r="C1176" s="48"/>
      <c r="D1176" s="49"/>
      <c r="E1176" s="48"/>
      <c r="F1176" s="48"/>
      <c r="G1176" s="48"/>
      <c r="H1176" s="374">
        <f>H1170+H1172+H1175</f>
        <v>5362.9927922745355</v>
      </c>
      <c r="I1176" s="1"/>
      <c r="J1176" s="1"/>
      <c r="K1176" s="1"/>
      <c r="L1176" s="1"/>
      <c r="M1176" s="1"/>
    </row>
    <row r="1177" spans="1:13" ht="12.75" hidden="1" customHeight="1">
      <c r="A1177" s="1"/>
      <c r="B1177" s="347" t="s">
        <v>430</v>
      </c>
      <c r="C1177" s="48"/>
      <c r="D1177" s="49">
        <f>'COEF.RESUMEN'!$H$8</f>
        <v>0.25</v>
      </c>
      <c r="E1177" s="48"/>
      <c r="F1177" s="48"/>
      <c r="G1177" s="48"/>
      <c r="H1177" s="350">
        <f>H1176*D1177</f>
        <v>1340.7481980686339</v>
      </c>
      <c r="I1177" s="1"/>
      <c r="J1177" s="1"/>
      <c r="K1177" s="1"/>
      <c r="L1177" s="1"/>
      <c r="M1177" s="1"/>
    </row>
    <row r="1178" spans="1:13" ht="12.75" hidden="1" customHeight="1">
      <c r="A1178" s="1"/>
      <c r="B1178" s="376" t="s">
        <v>431</v>
      </c>
      <c r="C1178" s="340"/>
      <c r="D1178" s="340"/>
      <c r="E1178" s="340"/>
      <c r="F1178" s="340"/>
      <c r="G1178" s="377"/>
      <c r="H1178" s="371">
        <f>H1176+H1177</f>
        <v>6703.740990343169</v>
      </c>
      <c r="I1178" s="1"/>
      <c r="J1178" s="1"/>
      <c r="K1178" s="1"/>
      <c r="L1178" s="1"/>
      <c r="M1178" s="1"/>
    </row>
    <row r="1179" spans="1:13" ht="12.75" hidden="1" customHeight="1">
      <c r="A1179" s="1"/>
      <c r="B1179" s="7"/>
      <c r="C1179" s="7"/>
      <c r="D1179" s="7"/>
      <c r="E1179" s="7"/>
      <c r="F1179" s="1"/>
      <c r="G1179" s="7"/>
      <c r="H1179" s="7"/>
      <c r="I1179" s="1"/>
      <c r="J1179" s="1"/>
      <c r="K1179" s="1"/>
      <c r="L1179" s="1"/>
      <c r="M1179" s="1"/>
    </row>
    <row r="1180" spans="1:13" ht="36.75" customHeight="1">
      <c r="A1180" s="1"/>
      <c r="B1180" s="708" t="s">
        <v>528</v>
      </c>
      <c r="C1180" s="687"/>
      <c r="D1180" s="762" t="s">
        <v>529</v>
      </c>
      <c r="E1180" s="687"/>
      <c r="F1180" s="387" t="s">
        <v>34</v>
      </c>
      <c r="G1180" s="763">
        <v>1</v>
      </c>
      <c r="H1180" s="687"/>
      <c r="I1180" s="1"/>
      <c r="J1180" s="1"/>
      <c r="K1180" s="1"/>
      <c r="L1180" s="1"/>
      <c r="M1180" s="1"/>
    </row>
    <row r="1181" spans="1:13" ht="12.75" customHeight="1">
      <c r="A1181" s="1"/>
      <c r="B1181" s="342" t="s">
        <v>416</v>
      </c>
      <c r="C1181" s="343" t="s">
        <v>16</v>
      </c>
      <c r="D1181" s="342" t="s">
        <v>417</v>
      </c>
      <c r="E1181" s="342" t="s">
        <v>418</v>
      </c>
      <c r="F1181" s="342" t="s">
        <v>419</v>
      </c>
      <c r="G1181" s="342" t="s">
        <v>420</v>
      </c>
      <c r="H1181" s="342" t="s">
        <v>421</v>
      </c>
      <c r="I1181" s="1"/>
      <c r="J1181" s="1"/>
      <c r="K1181" s="1"/>
      <c r="L1181" s="1"/>
      <c r="M1181" s="1"/>
    </row>
    <row r="1182" spans="1:13" ht="12.75" customHeight="1">
      <c r="A1182" s="1"/>
      <c r="B1182" s="378" t="str">
        <f>'LISTA DE PRECIOS '!D9</f>
        <v>Tierra para relleno</v>
      </c>
      <c r="C1182" s="160" t="s">
        <v>34</v>
      </c>
      <c r="D1182" s="345">
        <v>1.3</v>
      </c>
      <c r="E1182" s="348">
        <f t="shared" ref="E1182:E1184" si="32">D1182*$G$1180</f>
        <v>1.3</v>
      </c>
      <c r="F1182" s="345">
        <f>'LISTA DE PRECIOS '!J9</f>
        <v>5310.3222155162157</v>
      </c>
      <c r="G1182" s="352">
        <f t="shared" ref="G1182:G1184" si="33">E1182*F1182</f>
        <v>6903.4188801710807</v>
      </c>
      <c r="H1182" s="346"/>
      <c r="I1182" s="1"/>
      <c r="J1182" s="1"/>
      <c r="K1182" s="1"/>
      <c r="L1182" s="1"/>
      <c r="M1182" s="1"/>
    </row>
    <row r="1183" spans="1:13" ht="12.75" customHeight="1">
      <c r="A1183" s="1"/>
      <c r="B1183" s="388" t="str">
        <f>'LISTA DE PRECIOS '!D20</f>
        <v>Motoniveladora</v>
      </c>
      <c r="C1183" s="106" t="s">
        <v>498</v>
      </c>
      <c r="D1183" s="381">
        <v>0.03</v>
      </c>
      <c r="E1183" s="348">
        <f t="shared" si="32"/>
        <v>0.03</v>
      </c>
      <c r="F1183" s="381">
        <f>'LISTA DE PRECIOS '!J20</f>
        <v>6722.1303108835018</v>
      </c>
      <c r="G1183" s="352">
        <f t="shared" si="33"/>
        <v>201.66390932650503</v>
      </c>
      <c r="H1183" s="382"/>
      <c r="I1183" s="1"/>
      <c r="J1183" s="1"/>
      <c r="K1183" s="1"/>
      <c r="L1183" s="1"/>
      <c r="M1183" s="1"/>
    </row>
    <row r="1184" spans="1:13" ht="12.75" customHeight="1">
      <c r="A1184" s="1"/>
      <c r="B1184" s="388" t="str">
        <f>'LISTA DE PRECIOS '!D19</f>
        <v>Pala cargadora</v>
      </c>
      <c r="C1184" s="106" t="s">
        <v>498</v>
      </c>
      <c r="D1184" s="381">
        <v>0.03</v>
      </c>
      <c r="E1184" s="348">
        <f t="shared" si="32"/>
        <v>0.03</v>
      </c>
      <c r="F1184" s="381">
        <f>'LISTA DE PRECIOS '!J19</f>
        <v>6722.1303108835018</v>
      </c>
      <c r="G1184" s="352">
        <f t="shared" si="33"/>
        <v>201.66390932650503</v>
      </c>
      <c r="H1184" s="382"/>
      <c r="I1184" s="1"/>
      <c r="J1184" s="1"/>
      <c r="K1184" s="1"/>
      <c r="L1184" s="1"/>
      <c r="M1184" s="1"/>
    </row>
    <row r="1185" spans="1:13" ht="12.75" customHeight="1">
      <c r="A1185" s="1"/>
      <c r="B1185" s="380"/>
      <c r="C1185" s="106"/>
      <c r="D1185" s="381"/>
      <c r="E1185" s="348"/>
      <c r="F1185" s="381"/>
      <c r="G1185" s="352"/>
      <c r="H1185" s="382"/>
      <c r="I1185" s="1"/>
      <c r="J1185" s="1"/>
      <c r="K1185" s="1"/>
      <c r="L1185" s="1"/>
      <c r="M1185" s="1"/>
    </row>
    <row r="1186" spans="1:13" ht="12.75" customHeight="1">
      <c r="A1186" s="1"/>
      <c r="B1186" s="351"/>
      <c r="C1186" s="90"/>
      <c r="D1186" s="352"/>
      <c r="E1186" s="348"/>
      <c r="F1186" s="352"/>
      <c r="G1186" s="352"/>
      <c r="H1186" s="389"/>
      <c r="I1186" s="1"/>
      <c r="J1186" s="1"/>
      <c r="K1186" s="1"/>
      <c r="L1186" s="1"/>
      <c r="M1186" s="1"/>
    </row>
    <row r="1187" spans="1:13" ht="12.75" customHeight="1">
      <c r="A1187" s="1"/>
      <c r="B1187" s="351"/>
      <c r="C1187" s="90"/>
      <c r="D1187" s="352"/>
      <c r="E1187" s="352"/>
      <c r="F1187" s="352"/>
      <c r="G1187" s="352"/>
      <c r="H1187" s="353"/>
      <c r="I1187" s="1"/>
      <c r="J1187" s="1"/>
      <c r="K1187" s="1"/>
      <c r="L1187" s="1"/>
      <c r="M1187" s="1"/>
    </row>
    <row r="1188" spans="1:13" ht="12.75" customHeight="1">
      <c r="A1188" s="1"/>
      <c r="B1188" s="354" t="s">
        <v>422</v>
      </c>
      <c r="C1188" s="355"/>
      <c r="D1188" s="356"/>
      <c r="E1188" s="356"/>
      <c r="F1188" s="356"/>
      <c r="G1188" s="357"/>
      <c r="H1188" s="366">
        <f>SUM(G1182:G1186)</f>
        <v>7306.7466988240903</v>
      </c>
      <c r="I1188" s="1"/>
      <c r="J1188" s="1"/>
      <c r="K1188" s="1"/>
      <c r="L1188" s="1"/>
      <c r="M1188" s="1"/>
    </row>
    <row r="1189" spans="1:13" ht="12.75" customHeight="1">
      <c r="A1189" s="1"/>
      <c r="B1189" s="359"/>
      <c r="C1189" s="50"/>
      <c r="D1189" s="360"/>
      <c r="E1189" s="360"/>
      <c r="F1189" s="360"/>
      <c r="G1189" s="360"/>
      <c r="H1189" s="361"/>
      <c r="I1189" s="1"/>
      <c r="J1189" s="1"/>
      <c r="K1189" s="1"/>
      <c r="L1189" s="1"/>
      <c r="M1189" s="1"/>
    </row>
    <row r="1190" spans="1:13" ht="12.75" customHeight="1">
      <c r="A1190" s="1"/>
      <c r="B1190" s="351"/>
      <c r="C1190" s="90"/>
      <c r="D1190" s="352"/>
      <c r="E1190" s="348"/>
      <c r="F1190" s="352"/>
      <c r="G1190" s="352"/>
      <c r="H1190" s="364"/>
      <c r="I1190" s="1"/>
      <c r="J1190" s="1"/>
      <c r="K1190" s="1"/>
      <c r="L1190" s="1"/>
      <c r="M1190" s="1"/>
    </row>
    <row r="1191" spans="1:13" ht="12.75" customHeight="1">
      <c r="A1191" s="1"/>
      <c r="B1191" s="351" t="s">
        <v>423</v>
      </c>
      <c r="C1191" s="90" t="s">
        <v>498</v>
      </c>
      <c r="D1191" s="352">
        <v>2</v>
      </c>
      <c r="E1191" s="348">
        <f>D1191*$G$1180</f>
        <v>2</v>
      </c>
      <c r="F1191" s="352">
        <f>'MANO DE OBRA'!K11</f>
        <v>875.15514987878794</v>
      </c>
      <c r="G1191" s="352">
        <f>E1191*F1191</f>
        <v>1750.3102997575759</v>
      </c>
      <c r="H1191" s="365"/>
      <c r="I1191" s="1"/>
      <c r="J1191" s="1"/>
      <c r="K1191" s="1"/>
      <c r="L1191" s="1"/>
      <c r="M1191" s="1"/>
    </row>
    <row r="1192" spans="1:13" ht="12.75" customHeight="1">
      <c r="A1192" s="1"/>
      <c r="B1192" s="764" t="s">
        <v>425</v>
      </c>
      <c r="C1192" s="689"/>
      <c r="D1192" s="689"/>
      <c r="E1192" s="689"/>
      <c r="F1192" s="689"/>
      <c r="G1192" s="765"/>
      <c r="H1192" s="366">
        <f>SUM(G1190:G1191)</f>
        <v>1750.3102997575759</v>
      </c>
      <c r="I1192" s="1"/>
      <c r="J1192" s="1"/>
      <c r="K1192" s="1"/>
      <c r="L1192" s="1"/>
      <c r="M1192" s="1"/>
    </row>
    <row r="1193" spans="1:13" ht="12.75" customHeight="1">
      <c r="A1193" s="1"/>
      <c r="B1193" s="766"/>
      <c r="C1193" s="692"/>
      <c r="D1193" s="692"/>
      <c r="E1193" s="692"/>
      <c r="F1193" s="692"/>
      <c r="G1193" s="692"/>
      <c r="H1193" s="700"/>
      <c r="I1193" s="1"/>
      <c r="J1193" s="1"/>
      <c r="K1193" s="1"/>
      <c r="L1193" s="1"/>
      <c r="M1193" s="1"/>
    </row>
    <row r="1194" spans="1:13" ht="12.75" customHeight="1">
      <c r="A1194" s="1"/>
      <c r="B1194" s="347" t="s">
        <v>426</v>
      </c>
      <c r="C1194" s="48"/>
      <c r="D1194" s="348"/>
      <c r="E1194" s="348"/>
      <c r="F1194" s="348"/>
      <c r="G1194" s="348"/>
      <c r="H1194" s="349"/>
      <c r="I1194" s="1"/>
      <c r="J1194" s="1"/>
      <c r="K1194" s="1"/>
      <c r="L1194" s="1"/>
      <c r="M1194" s="1"/>
    </row>
    <row r="1195" spans="1:13" ht="12.75" customHeight="1">
      <c r="A1195" s="1"/>
      <c r="B1195" s="347" t="s">
        <v>427</v>
      </c>
      <c r="C1195" s="48"/>
      <c r="D1195" s="348"/>
      <c r="E1195" s="348"/>
      <c r="F1195" s="348"/>
      <c r="G1195" s="348"/>
      <c r="H1195" s="349"/>
      <c r="I1195" s="1"/>
      <c r="J1195" s="1"/>
      <c r="K1195" s="1"/>
      <c r="L1195" s="1"/>
      <c r="M1195" s="1"/>
    </row>
    <row r="1196" spans="1:13" ht="12.75" customHeight="1">
      <c r="A1196" s="1"/>
      <c r="B1196" s="351" t="s">
        <v>428</v>
      </c>
      <c r="C1196" s="90"/>
      <c r="D1196" s="352"/>
      <c r="E1196" s="352"/>
      <c r="F1196" s="352"/>
      <c r="G1196" s="352"/>
      <c r="H1196" s="349"/>
      <c r="I1196" s="1"/>
      <c r="J1196" s="1"/>
      <c r="K1196" s="1"/>
      <c r="L1196" s="1"/>
      <c r="M1196" s="1"/>
    </row>
    <row r="1197" spans="1:13" ht="12.75" customHeight="1">
      <c r="A1197" s="1"/>
      <c r="B1197" s="368"/>
      <c r="C1197" s="355"/>
      <c r="D1197" s="355"/>
      <c r="E1197" s="355"/>
      <c r="F1197" s="355"/>
      <c r="G1197" s="369"/>
      <c r="H1197" s="358">
        <f>SUM(G1196)</f>
        <v>0</v>
      </c>
      <c r="I1197" s="1"/>
      <c r="J1197" s="1"/>
      <c r="K1197" s="1"/>
      <c r="L1197" s="1"/>
      <c r="M1197" s="1"/>
    </row>
    <row r="1198" spans="1:13" ht="12.75" customHeight="1">
      <c r="A1198" s="1"/>
      <c r="B1198" s="367"/>
      <c r="C1198" s="1"/>
      <c r="D1198" s="1"/>
      <c r="E1198" s="1"/>
      <c r="F1198" s="1"/>
      <c r="G1198" s="1"/>
      <c r="H1198" s="260"/>
      <c r="I1198" s="1"/>
      <c r="J1198" s="1"/>
      <c r="K1198" s="1"/>
      <c r="L1198" s="1"/>
      <c r="M1198" s="1"/>
    </row>
    <row r="1199" spans="1:13" ht="12.75" customHeight="1">
      <c r="A1199" s="1"/>
      <c r="B1199" s="370" t="s">
        <v>429</v>
      </c>
      <c r="C1199" s="355"/>
      <c r="D1199" s="355"/>
      <c r="E1199" s="355"/>
      <c r="F1199" s="355"/>
      <c r="G1199" s="369"/>
      <c r="H1199" s="371">
        <f>H1188+H1192+H1197</f>
        <v>9057.0569985816655</v>
      </c>
      <c r="I1199" s="1"/>
      <c r="J1199" s="1"/>
      <c r="K1199" s="1"/>
      <c r="L1199" s="1"/>
      <c r="M1199" s="1"/>
    </row>
    <row r="1200" spans="1:13" ht="12.75" customHeight="1">
      <c r="A1200" s="1"/>
      <c r="B1200" s="367"/>
      <c r="C1200" s="1"/>
      <c r="D1200" s="1"/>
      <c r="E1200" s="1"/>
      <c r="F1200" s="1"/>
      <c r="G1200" s="1"/>
      <c r="H1200" s="372"/>
      <c r="I1200" s="1"/>
      <c r="J1200" s="1"/>
      <c r="K1200" s="1"/>
      <c r="L1200" s="1"/>
      <c r="M1200" s="1"/>
    </row>
    <row r="1201" spans="1:13" ht="12.75" customHeight="1">
      <c r="A1201" s="1"/>
      <c r="B1201" s="347" t="s">
        <v>349</v>
      </c>
      <c r="C1201" s="48"/>
      <c r="D1201" s="49">
        <f>'COEF.RESUMEN'!$H$5</f>
        <v>0.15</v>
      </c>
      <c r="E1201" s="48"/>
      <c r="F1201" s="48"/>
      <c r="G1201" s="48"/>
      <c r="H1201" s="350">
        <f>H1199*D1201</f>
        <v>1358.5585497872498</v>
      </c>
      <c r="I1201" s="1"/>
      <c r="J1201" s="1"/>
      <c r="K1201" s="1"/>
      <c r="L1201" s="1"/>
      <c r="M1201" s="1"/>
    </row>
    <row r="1202" spans="1:13" ht="12.75" customHeight="1">
      <c r="A1202" s="1"/>
      <c r="B1202" s="373"/>
      <c r="C1202" s="48"/>
      <c r="D1202" s="49"/>
      <c r="E1202" s="48"/>
      <c r="F1202" s="48"/>
      <c r="G1202" s="48"/>
      <c r="H1202" s="374"/>
      <c r="I1202" s="1"/>
      <c r="J1202" s="1"/>
      <c r="K1202" s="1"/>
      <c r="L1202" s="1"/>
      <c r="M1202" s="1"/>
    </row>
    <row r="1203" spans="1:13" ht="12.75" customHeight="1">
      <c r="A1203" s="1"/>
      <c r="B1203" s="347"/>
      <c r="C1203" s="48"/>
      <c r="D1203" s="49"/>
      <c r="E1203" s="48"/>
      <c r="F1203" s="48"/>
      <c r="G1203" s="48"/>
      <c r="H1203" s="350"/>
      <c r="I1203" s="1"/>
      <c r="J1203" s="1"/>
      <c r="K1203" s="1"/>
      <c r="L1203" s="1"/>
      <c r="M1203" s="1"/>
    </row>
    <row r="1204" spans="1:13" ht="12.75" customHeight="1">
      <c r="A1204" s="1"/>
      <c r="B1204" s="347" t="s">
        <v>350</v>
      </c>
      <c r="C1204" s="48"/>
      <c r="D1204" s="49">
        <f>'COEF.RESUMEN'!$H$6</f>
        <v>0.1</v>
      </c>
      <c r="E1204" s="48"/>
      <c r="F1204" s="48"/>
      <c r="G1204" s="48"/>
      <c r="H1204" s="350">
        <f>H1199*D1204</f>
        <v>905.70569985816655</v>
      </c>
      <c r="I1204" s="1"/>
      <c r="J1204" s="1"/>
      <c r="K1204" s="1"/>
      <c r="L1204" s="1"/>
      <c r="M1204" s="1"/>
    </row>
    <row r="1205" spans="1:13" ht="12.75" customHeight="1">
      <c r="A1205" s="1"/>
      <c r="B1205" s="347"/>
      <c r="C1205" s="48"/>
      <c r="D1205" s="49"/>
      <c r="E1205" s="48"/>
      <c r="F1205" s="48"/>
      <c r="G1205" s="48"/>
      <c r="H1205" s="374">
        <f>H1199+H1201+H1204</f>
        <v>11321.321248227081</v>
      </c>
      <c r="I1205" s="1"/>
      <c r="J1205" s="1"/>
      <c r="K1205" s="1"/>
      <c r="L1205" s="1"/>
      <c r="M1205" s="1"/>
    </row>
    <row r="1206" spans="1:13" ht="12.75" customHeight="1">
      <c r="A1206" s="1"/>
      <c r="B1206" s="347" t="s">
        <v>430</v>
      </c>
      <c r="C1206" s="48"/>
      <c r="D1206" s="49">
        <f>'COEF.RESUMEN'!$H$8</f>
        <v>0.25</v>
      </c>
      <c r="E1206" s="48"/>
      <c r="F1206" s="48"/>
      <c r="G1206" s="48"/>
      <c r="H1206" s="350">
        <f>H1205*D1206</f>
        <v>2830.3303120567703</v>
      </c>
      <c r="I1206" s="1"/>
      <c r="J1206" s="1"/>
      <c r="K1206" s="1"/>
      <c r="L1206" s="1"/>
      <c r="M1206" s="1"/>
    </row>
    <row r="1207" spans="1:13" ht="12.75" customHeight="1">
      <c r="A1207" s="1"/>
      <c r="B1207" s="376" t="s">
        <v>431</v>
      </c>
      <c r="C1207" s="340"/>
      <c r="D1207" s="340"/>
      <c r="E1207" s="340"/>
      <c r="F1207" s="340"/>
      <c r="G1207" s="377"/>
      <c r="H1207" s="371">
        <f>H1205+H1206</f>
        <v>14151.651560283852</v>
      </c>
      <c r="I1207" s="1"/>
      <c r="J1207" s="1"/>
      <c r="K1207" s="1"/>
      <c r="L1207" s="1"/>
      <c r="M1207" s="1"/>
    </row>
    <row r="1208" spans="1:13" ht="12.75" customHeight="1">
      <c r="A1208" s="1"/>
      <c r="B1208" s="7"/>
      <c r="C1208" s="7"/>
      <c r="D1208" s="7"/>
      <c r="E1208" s="7"/>
      <c r="F1208" s="1"/>
      <c r="G1208" s="7"/>
      <c r="H1208" s="7"/>
      <c r="I1208" s="1"/>
      <c r="J1208" s="1"/>
      <c r="K1208" s="1"/>
      <c r="L1208" s="1"/>
      <c r="M1208" s="1"/>
    </row>
    <row r="1209" spans="1:13" ht="24" customHeight="1">
      <c r="A1209" s="1"/>
      <c r="B1209" s="708" t="s">
        <v>530</v>
      </c>
      <c r="C1209" s="687"/>
      <c r="D1209" s="762" t="s">
        <v>531</v>
      </c>
      <c r="E1209" s="687"/>
      <c r="F1209" s="387" t="s">
        <v>34</v>
      </c>
      <c r="G1209" s="763">
        <v>1</v>
      </c>
      <c r="H1209" s="687"/>
      <c r="I1209" s="1"/>
      <c r="J1209" s="1"/>
      <c r="K1209" s="1"/>
      <c r="L1209" s="1"/>
      <c r="M1209" s="1"/>
    </row>
    <row r="1210" spans="1:13" ht="12.75" customHeight="1">
      <c r="A1210" s="1"/>
      <c r="B1210" s="342" t="s">
        <v>416</v>
      </c>
      <c r="C1210" s="343" t="s">
        <v>16</v>
      </c>
      <c r="D1210" s="342" t="s">
        <v>417</v>
      </c>
      <c r="E1210" s="342" t="s">
        <v>418</v>
      </c>
      <c r="F1210" s="342" t="s">
        <v>419</v>
      </c>
      <c r="G1210" s="342" t="s">
        <v>420</v>
      </c>
      <c r="H1210" s="342" t="s">
        <v>421</v>
      </c>
      <c r="I1210" s="1"/>
      <c r="J1210" s="1"/>
      <c r="K1210" s="1"/>
      <c r="L1210" s="1"/>
      <c r="M1210" s="1"/>
    </row>
    <row r="1211" spans="1:13" ht="12.75" customHeight="1">
      <c r="A1211" s="1"/>
      <c r="B1211" s="378" t="str">
        <f>'LISTA DE PRECIOS '!D31</f>
        <v>Contenedor p/residuos</v>
      </c>
      <c r="C1211" s="160" t="s">
        <v>34</v>
      </c>
      <c r="D1211" s="345">
        <v>1.3</v>
      </c>
      <c r="E1211" s="348">
        <f>D1211*$G$1209</f>
        <v>1.3</v>
      </c>
      <c r="F1211" s="345">
        <f>'LISTA DE PRECIOS '!J31</f>
        <v>1223.0302084367952</v>
      </c>
      <c r="G1211" s="352">
        <f>E1211*F1211</f>
        <v>1589.9392709678339</v>
      </c>
      <c r="H1211" s="346"/>
      <c r="I1211" s="1"/>
      <c r="J1211" s="1"/>
      <c r="K1211" s="1"/>
      <c r="L1211" s="1"/>
      <c r="M1211" s="1"/>
    </row>
    <row r="1212" spans="1:13" ht="12.75" customHeight="1">
      <c r="A1212" s="1"/>
      <c r="B1212" s="388"/>
      <c r="C1212" s="106"/>
      <c r="D1212" s="381"/>
      <c r="E1212" s="348"/>
      <c r="F1212" s="381"/>
      <c r="G1212" s="352"/>
      <c r="H1212" s="382"/>
      <c r="I1212" s="1"/>
      <c r="J1212" s="1"/>
      <c r="K1212" s="1"/>
      <c r="L1212" s="1"/>
      <c r="M1212" s="1"/>
    </row>
    <row r="1213" spans="1:13" ht="12.75" customHeight="1">
      <c r="A1213" s="1"/>
      <c r="B1213" s="388"/>
      <c r="C1213" s="106"/>
      <c r="D1213" s="381"/>
      <c r="E1213" s="348"/>
      <c r="F1213" s="381"/>
      <c r="G1213" s="352"/>
      <c r="H1213" s="382"/>
      <c r="I1213" s="1"/>
      <c r="J1213" s="1"/>
      <c r="K1213" s="1"/>
      <c r="L1213" s="1"/>
      <c r="M1213" s="1"/>
    </row>
    <row r="1214" spans="1:13" ht="12.75" customHeight="1">
      <c r="A1214" s="1"/>
      <c r="B1214" s="380"/>
      <c r="C1214" s="106"/>
      <c r="D1214" s="381"/>
      <c r="E1214" s="348"/>
      <c r="F1214" s="381"/>
      <c r="G1214" s="352"/>
      <c r="H1214" s="382"/>
      <c r="I1214" s="1"/>
      <c r="J1214" s="1"/>
      <c r="K1214" s="1"/>
      <c r="L1214" s="1"/>
      <c r="M1214" s="1"/>
    </row>
    <row r="1215" spans="1:13" ht="12.75" customHeight="1">
      <c r="A1215" s="1"/>
      <c r="B1215" s="351"/>
      <c r="C1215" s="90"/>
      <c r="D1215" s="352"/>
      <c r="E1215" s="348"/>
      <c r="F1215" s="352"/>
      <c r="G1215" s="352"/>
      <c r="H1215" s="389"/>
      <c r="I1215" s="1"/>
      <c r="J1215" s="1"/>
      <c r="K1215" s="1"/>
      <c r="L1215" s="1"/>
      <c r="M1215" s="1"/>
    </row>
    <row r="1216" spans="1:13" ht="12.75" customHeight="1">
      <c r="A1216" s="1"/>
      <c r="B1216" s="351"/>
      <c r="C1216" s="90"/>
      <c r="D1216" s="352"/>
      <c r="E1216" s="352"/>
      <c r="F1216" s="352"/>
      <c r="G1216" s="352"/>
      <c r="H1216" s="353"/>
      <c r="I1216" s="1"/>
      <c r="J1216" s="1"/>
      <c r="K1216" s="1"/>
      <c r="L1216" s="1"/>
      <c r="M1216" s="1"/>
    </row>
    <row r="1217" spans="1:13" ht="12.75" customHeight="1">
      <c r="A1217" s="1"/>
      <c r="B1217" s="354" t="s">
        <v>422</v>
      </c>
      <c r="C1217" s="355"/>
      <c r="D1217" s="356"/>
      <c r="E1217" s="356"/>
      <c r="F1217" s="356"/>
      <c r="G1217" s="357"/>
      <c r="H1217" s="366">
        <f>SUM(G1211:G1215)</f>
        <v>1589.9392709678339</v>
      </c>
      <c r="I1217" s="1"/>
      <c r="J1217" s="1"/>
      <c r="K1217" s="1"/>
      <c r="L1217" s="1"/>
      <c r="M1217" s="1"/>
    </row>
    <row r="1218" spans="1:13" ht="12.75" customHeight="1">
      <c r="A1218" s="1"/>
      <c r="B1218" s="359"/>
      <c r="C1218" s="50"/>
      <c r="D1218" s="360"/>
      <c r="E1218" s="360"/>
      <c r="F1218" s="360"/>
      <c r="G1218" s="360"/>
      <c r="H1218" s="361"/>
      <c r="I1218" s="1"/>
      <c r="J1218" s="1"/>
      <c r="K1218" s="1"/>
      <c r="L1218" s="1"/>
      <c r="M1218" s="1"/>
    </row>
    <row r="1219" spans="1:13" ht="12.75" customHeight="1">
      <c r="A1219" s="1"/>
      <c r="B1219" s="351"/>
      <c r="C1219" s="90"/>
      <c r="D1219" s="352"/>
      <c r="E1219" s="348"/>
      <c r="F1219" s="352"/>
      <c r="G1219" s="352"/>
      <c r="H1219" s="364"/>
      <c r="I1219" s="1"/>
      <c r="J1219" s="1"/>
      <c r="K1219" s="1"/>
      <c r="L1219" s="1"/>
      <c r="M1219" s="1"/>
    </row>
    <row r="1220" spans="1:13" ht="12.75" customHeight="1">
      <c r="A1220" s="1"/>
      <c r="B1220" s="351" t="s">
        <v>423</v>
      </c>
      <c r="C1220" s="90" t="s">
        <v>498</v>
      </c>
      <c r="D1220" s="352">
        <v>4.2</v>
      </c>
      <c r="E1220" s="348">
        <f>D1220*$G$1209</f>
        <v>4.2</v>
      </c>
      <c r="F1220" s="352">
        <f>'MANO DE OBRA'!K11</f>
        <v>875.15514987878794</v>
      </c>
      <c r="G1220" s="352">
        <f>E1220*F1220</f>
        <v>3675.6516294909093</v>
      </c>
      <c r="H1220" s="365"/>
      <c r="I1220" s="1"/>
      <c r="J1220" s="1"/>
      <c r="K1220" s="1"/>
      <c r="L1220" s="1"/>
      <c r="M1220" s="1"/>
    </row>
    <row r="1221" spans="1:13" ht="12.75" customHeight="1">
      <c r="A1221" s="1"/>
      <c r="B1221" s="764" t="s">
        <v>425</v>
      </c>
      <c r="C1221" s="689"/>
      <c r="D1221" s="689"/>
      <c r="E1221" s="689"/>
      <c r="F1221" s="689"/>
      <c r="G1221" s="765"/>
      <c r="H1221" s="366">
        <f>SUM(G1219:G1220)</f>
        <v>3675.6516294909093</v>
      </c>
      <c r="I1221" s="1"/>
      <c r="J1221" s="1"/>
      <c r="K1221" s="1"/>
      <c r="L1221" s="1"/>
      <c r="M1221" s="1"/>
    </row>
    <row r="1222" spans="1:13" ht="12.75" customHeight="1">
      <c r="A1222" s="1"/>
      <c r="B1222" s="766"/>
      <c r="C1222" s="692"/>
      <c r="D1222" s="692"/>
      <c r="E1222" s="692"/>
      <c r="F1222" s="692"/>
      <c r="G1222" s="692"/>
      <c r="H1222" s="700"/>
      <c r="I1222" s="1"/>
      <c r="J1222" s="1"/>
      <c r="K1222" s="1"/>
      <c r="L1222" s="1"/>
      <c r="M1222" s="1"/>
    </row>
    <row r="1223" spans="1:13" ht="12.75" customHeight="1">
      <c r="A1223" s="1"/>
      <c r="B1223" s="347" t="s">
        <v>426</v>
      </c>
      <c r="C1223" s="48"/>
      <c r="D1223" s="348"/>
      <c r="E1223" s="348"/>
      <c r="F1223" s="348"/>
      <c r="G1223" s="348"/>
      <c r="H1223" s="349"/>
      <c r="I1223" s="1"/>
      <c r="J1223" s="1"/>
      <c r="K1223" s="1"/>
      <c r="L1223" s="1"/>
      <c r="M1223" s="1"/>
    </row>
    <row r="1224" spans="1:13" ht="12.75" customHeight="1">
      <c r="A1224" s="1"/>
      <c r="B1224" s="347" t="s">
        <v>427</v>
      </c>
      <c r="C1224" s="48"/>
      <c r="D1224" s="348"/>
      <c r="E1224" s="348"/>
      <c r="F1224" s="348"/>
      <c r="G1224" s="348"/>
      <c r="H1224" s="349"/>
      <c r="I1224" s="1"/>
      <c r="J1224" s="1"/>
      <c r="K1224" s="1"/>
      <c r="L1224" s="1"/>
      <c r="M1224" s="1"/>
    </row>
    <row r="1225" spans="1:13" ht="12.75" customHeight="1">
      <c r="A1225" s="1"/>
      <c r="B1225" s="351" t="s">
        <v>428</v>
      </c>
      <c r="C1225" s="90"/>
      <c r="D1225" s="352"/>
      <c r="E1225" s="352"/>
      <c r="F1225" s="352"/>
      <c r="G1225" s="352"/>
      <c r="H1225" s="349"/>
      <c r="I1225" s="1"/>
      <c r="J1225" s="1"/>
      <c r="K1225" s="1"/>
      <c r="L1225" s="1"/>
      <c r="M1225" s="1"/>
    </row>
    <row r="1226" spans="1:13" ht="12.75" customHeight="1">
      <c r="A1226" s="1"/>
      <c r="B1226" s="368"/>
      <c r="C1226" s="355"/>
      <c r="D1226" s="355"/>
      <c r="E1226" s="355"/>
      <c r="F1226" s="355"/>
      <c r="G1226" s="369"/>
      <c r="H1226" s="358">
        <f>SUM(G1225)</f>
        <v>0</v>
      </c>
      <c r="I1226" s="1"/>
      <c r="J1226" s="1"/>
      <c r="K1226" s="1"/>
      <c r="L1226" s="1"/>
      <c r="M1226" s="1"/>
    </row>
    <row r="1227" spans="1:13" ht="12.75" customHeight="1">
      <c r="A1227" s="1"/>
      <c r="B1227" s="367"/>
      <c r="C1227" s="1"/>
      <c r="D1227" s="1"/>
      <c r="E1227" s="1"/>
      <c r="F1227" s="1"/>
      <c r="G1227" s="1"/>
      <c r="H1227" s="260"/>
      <c r="I1227" s="1"/>
      <c r="J1227" s="1"/>
      <c r="K1227" s="1"/>
      <c r="L1227" s="1"/>
      <c r="M1227" s="1"/>
    </row>
    <row r="1228" spans="1:13" ht="12.75" customHeight="1">
      <c r="A1228" s="1"/>
      <c r="B1228" s="370" t="s">
        <v>429</v>
      </c>
      <c r="C1228" s="355"/>
      <c r="D1228" s="355"/>
      <c r="E1228" s="355"/>
      <c r="F1228" s="355"/>
      <c r="G1228" s="369"/>
      <c r="H1228" s="371">
        <f>H1217+H1221+H1226</f>
        <v>5265.5909004587429</v>
      </c>
      <c r="I1228" s="1"/>
      <c r="J1228" s="1"/>
      <c r="K1228" s="1"/>
      <c r="L1228" s="1"/>
      <c r="M1228" s="1"/>
    </row>
    <row r="1229" spans="1:13" ht="12.75" customHeight="1">
      <c r="A1229" s="1"/>
      <c r="B1229" s="367"/>
      <c r="C1229" s="1"/>
      <c r="D1229" s="1"/>
      <c r="E1229" s="1"/>
      <c r="F1229" s="1"/>
      <c r="G1229" s="1"/>
      <c r="H1229" s="372"/>
      <c r="I1229" s="1"/>
      <c r="J1229" s="1"/>
      <c r="K1229" s="1"/>
      <c r="L1229" s="1"/>
      <c r="M1229" s="1"/>
    </row>
    <row r="1230" spans="1:13" ht="12.75" customHeight="1">
      <c r="A1230" s="1"/>
      <c r="B1230" s="347" t="s">
        <v>349</v>
      </c>
      <c r="C1230" s="48"/>
      <c r="D1230" s="49">
        <f>'COEF.RESUMEN'!$H$5</f>
        <v>0.15</v>
      </c>
      <c r="E1230" s="48"/>
      <c r="F1230" s="48"/>
      <c r="G1230" s="48"/>
      <c r="H1230" s="350">
        <f>H1228*D1230</f>
        <v>789.83863506881141</v>
      </c>
      <c r="I1230" s="1"/>
      <c r="J1230" s="1"/>
      <c r="K1230" s="1"/>
      <c r="L1230" s="1"/>
      <c r="M1230" s="1"/>
    </row>
    <row r="1231" spans="1:13" ht="12.75" customHeight="1">
      <c r="A1231" s="1"/>
      <c r="B1231" s="373"/>
      <c r="C1231" s="48"/>
      <c r="D1231" s="49"/>
      <c r="E1231" s="48"/>
      <c r="F1231" s="48"/>
      <c r="G1231" s="48"/>
      <c r="H1231" s="374"/>
      <c r="I1231" s="1"/>
      <c r="J1231" s="1"/>
      <c r="K1231" s="1"/>
      <c r="L1231" s="1"/>
      <c r="M1231" s="1"/>
    </row>
    <row r="1232" spans="1:13" ht="12.75" customHeight="1">
      <c r="A1232" s="1"/>
      <c r="B1232" s="347"/>
      <c r="C1232" s="48"/>
      <c r="D1232" s="49"/>
      <c r="E1232" s="48"/>
      <c r="F1232" s="48"/>
      <c r="G1232" s="48"/>
      <c r="H1232" s="350"/>
      <c r="I1232" s="1"/>
      <c r="J1232" s="1"/>
      <c r="K1232" s="1"/>
      <c r="L1232" s="1"/>
      <c r="M1232" s="1"/>
    </row>
    <row r="1233" spans="1:13" ht="12.75" customHeight="1">
      <c r="A1233" s="1"/>
      <c r="B1233" s="347" t="s">
        <v>350</v>
      </c>
      <c r="C1233" s="48"/>
      <c r="D1233" s="49">
        <f>'COEF.RESUMEN'!$H$6</f>
        <v>0.1</v>
      </c>
      <c r="E1233" s="48"/>
      <c r="F1233" s="48"/>
      <c r="G1233" s="48"/>
      <c r="H1233" s="350">
        <f>H1228*D1233</f>
        <v>526.55909004587431</v>
      </c>
      <c r="I1233" s="1"/>
      <c r="J1233" s="1"/>
      <c r="K1233" s="1"/>
      <c r="L1233" s="1"/>
      <c r="M1233" s="1"/>
    </row>
    <row r="1234" spans="1:13" ht="12.75" customHeight="1">
      <c r="A1234" s="1"/>
      <c r="B1234" s="347"/>
      <c r="C1234" s="48"/>
      <c r="D1234" s="49"/>
      <c r="E1234" s="48"/>
      <c r="F1234" s="48"/>
      <c r="G1234" s="48"/>
      <c r="H1234" s="374">
        <f>H1228+H1230+H1233</f>
        <v>6581.9886255734291</v>
      </c>
      <c r="I1234" s="1"/>
      <c r="J1234" s="1"/>
      <c r="K1234" s="1"/>
      <c r="L1234" s="1"/>
      <c r="M1234" s="1"/>
    </row>
    <row r="1235" spans="1:13" ht="12.75" customHeight="1">
      <c r="A1235" s="1"/>
      <c r="B1235" s="347" t="s">
        <v>430</v>
      </c>
      <c r="C1235" s="48"/>
      <c r="D1235" s="49">
        <f>'COEF.RESUMEN'!$H$8</f>
        <v>0.25</v>
      </c>
      <c r="E1235" s="48"/>
      <c r="F1235" s="48"/>
      <c r="G1235" s="48"/>
      <c r="H1235" s="350">
        <f>H1234*D1235</f>
        <v>1645.4971563933573</v>
      </c>
      <c r="I1235" s="1"/>
      <c r="J1235" s="1"/>
      <c r="K1235" s="1"/>
      <c r="L1235" s="1"/>
      <c r="M1235" s="1"/>
    </row>
    <row r="1236" spans="1:13" ht="12.75" customHeight="1">
      <c r="A1236" s="1"/>
      <c r="B1236" s="376" t="s">
        <v>431</v>
      </c>
      <c r="C1236" s="340"/>
      <c r="D1236" s="340"/>
      <c r="E1236" s="340"/>
      <c r="F1236" s="340"/>
      <c r="G1236" s="377"/>
      <c r="H1236" s="371">
        <f>H1234+H1235</f>
        <v>8227.4857819667868</v>
      </c>
      <c r="I1236" s="1"/>
      <c r="J1236" s="1"/>
      <c r="K1236" s="1"/>
      <c r="L1236" s="1"/>
      <c r="M1236" s="1"/>
    </row>
    <row r="1237" spans="1:13" ht="12.75" customHeight="1">
      <c r="A1237" s="1"/>
      <c r="B1237" s="7"/>
      <c r="C1237" s="7"/>
      <c r="D1237" s="7"/>
      <c r="E1237" s="7"/>
      <c r="F1237" s="1"/>
      <c r="G1237" s="7"/>
      <c r="H1237" s="7"/>
      <c r="I1237" s="1"/>
      <c r="J1237" s="1"/>
      <c r="K1237" s="1"/>
      <c r="L1237" s="1"/>
      <c r="M1237" s="1"/>
    </row>
    <row r="1238" spans="1:13" ht="19.5" hidden="1" customHeight="1">
      <c r="A1238" s="1"/>
      <c r="B1238" s="708" t="s">
        <v>532</v>
      </c>
      <c r="C1238" s="687"/>
      <c r="D1238" s="762" t="s">
        <v>533</v>
      </c>
      <c r="E1238" s="687"/>
      <c r="F1238" s="387" t="s">
        <v>34</v>
      </c>
      <c r="G1238" s="763">
        <v>1</v>
      </c>
      <c r="H1238" s="687"/>
      <c r="I1238" s="1"/>
      <c r="J1238" s="1"/>
      <c r="K1238" s="1"/>
      <c r="L1238" s="1"/>
      <c r="M1238" s="1"/>
    </row>
    <row r="1239" spans="1:13" ht="12.75" hidden="1" customHeight="1">
      <c r="A1239" s="1"/>
      <c r="B1239" s="342" t="s">
        <v>416</v>
      </c>
      <c r="C1239" s="343" t="s">
        <v>16</v>
      </c>
      <c r="D1239" s="342" t="s">
        <v>417</v>
      </c>
      <c r="E1239" s="342" t="s">
        <v>418</v>
      </c>
      <c r="F1239" s="342" t="s">
        <v>419</v>
      </c>
      <c r="G1239" s="342" t="s">
        <v>420</v>
      </c>
      <c r="H1239" s="342" t="s">
        <v>421</v>
      </c>
      <c r="I1239" s="1"/>
      <c r="J1239" s="1"/>
      <c r="K1239" s="1"/>
      <c r="L1239" s="1"/>
      <c r="M1239" s="1"/>
    </row>
    <row r="1240" spans="1:13" ht="12.75" hidden="1" customHeight="1">
      <c r="A1240" s="1"/>
      <c r="B1240" s="378" t="str">
        <f>'LISTA DE PRECIOS '!D21</f>
        <v>Camión volcador</v>
      </c>
      <c r="C1240" s="160" t="s">
        <v>498</v>
      </c>
      <c r="D1240" s="345">
        <v>0.16</v>
      </c>
      <c r="E1240" s="348">
        <f t="shared" ref="E1240:E1241" si="34">D1240*$G$1238</f>
        <v>0.16</v>
      </c>
      <c r="F1240" s="345">
        <f>'LISTA DE PRECIOS '!J21</f>
        <v>4595.138658973201</v>
      </c>
      <c r="G1240" s="352">
        <f t="shared" ref="G1240:G1241" si="35">E1240*F1240</f>
        <v>735.22218543571216</v>
      </c>
      <c r="H1240" s="346"/>
      <c r="I1240" s="1"/>
      <c r="J1240" s="1"/>
      <c r="K1240" s="1"/>
      <c r="L1240" s="1"/>
      <c r="M1240" s="1"/>
    </row>
    <row r="1241" spans="1:13" ht="12.75" hidden="1" customHeight="1">
      <c r="A1241" s="1"/>
      <c r="B1241" s="388" t="str">
        <f>'LISTA DE PRECIOS '!D23</f>
        <v>Retroexcavadora</v>
      </c>
      <c r="C1241" s="106" t="s">
        <v>498</v>
      </c>
      <c r="D1241" s="381">
        <v>0.16</v>
      </c>
      <c r="E1241" s="348">
        <f t="shared" si="34"/>
        <v>0.16</v>
      </c>
      <c r="F1241" s="381">
        <f>'LISTA DE PRECIOS '!J23</f>
        <v>6318.3799079617556</v>
      </c>
      <c r="G1241" s="352">
        <f t="shared" si="35"/>
        <v>1010.9407852738809</v>
      </c>
      <c r="H1241" s="382"/>
      <c r="I1241" s="1"/>
      <c r="J1241" s="1"/>
      <c r="K1241" s="1"/>
      <c r="L1241" s="1"/>
      <c r="M1241" s="1"/>
    </row>
    <row r="1242" spans="1:13" ht="12.75" hidden="1" customHeight="1">
      <c r="A1242" s="1"/>
      <c r="B1242" s="388"/>
      <c r="C1242" s="106"/>
      <c r="D1242" s="381"/>
      <c r="E1242" s="348"/>
      <c r="F1242" s="381"/>
      <c r="G1242" s="352"/>
      <c r="H1242" s="382"/>
      <c r="I1242" s="1"/>
      <c r="J1242" s="1"/>
      <c r="K1242" s="1"/>
      <c r="L1242" s="1"/>
      <c r="M1242" s="1"/>
    </row>
    <row r="1243" spans="1:13" ht="12.75" hidden="1" customHeight="1">
      <c r="A1243" s="1"/>
      <c r="B1243" s="380"/>
      <c r="C1243" s="106"/>
      <c r="D1243" s="381"/>
      <c r="E1243" s="348"/>
      <c r="F1243" s="381"/>
      <c r="G1243" s="352"/>
      <c r="H1243" s="382"/>
      <c r="I1243" s="1"/>
      <c r="J1243" s="1"/>
      <c r="K1243" s="1"/>
      <c r="L1243" s="1"/>
      <c r="M1243" s="1"/>
    </row>
    <row r="1244" spans="1:13" ht="12.75" hidden="1" customHeight="1">
      <c r="A1244" s="1"/>
      <c r="B1244" s="351"/>
      <c r="C1244" s="90"/>
      <c r="D1244" s="352"/>
      <c r="E1244" s="348"/>
      <c r="F1244" s="352"/>
      <c r="G1244" s="352"/>
      <c r="H1244" s="389"/>
      <c r="I1244" s="1"/>
      <c r="J1244" s="1"/>
      <c r="K1244" s="1"/>
      <c r="L1244" s="1"/>
      <c r="M1244" s="1"/>
    </row>
    <row r="1245" spans="1:13" ht="12.75" hidden="1" customHeight="1">
      <c r="A1245" s="1"/>
      <c r="B1245" s="351"/>
      <c r="C1245" s="90"/>
      <c r="D1245" s="352"/>
      <c r="E1245" s="352"/>
      <c r="F1245" s="352"/>
      <c r="G1245" s="352"/>
      <c r="H1245" s="353"/>
      <c r="I1245" s="1"/>
      <c r="J1245" s="1"/>
      <c r="K1245" s="1"/>
      <c r="L1245" s="1"/>
      <c r="M1245" s="1"/>
    </row>
    <row r="1246" spans="1:13" ht="12.75" hidden="1" customHeight="1">
      <c r="A1246" s="1"/>
      <c r="B1246" s="354" t="s">
        <v>422</v>
      </c>
      <c r="C1246" s="355"/>
      <c r="D1246" s="356"/>
      <c r="E1246" s="356"/>
      <c r="F1246" s="356"/>
      <c r="G1246" s="357"/>
      <c r="H1246" s="366">
        <f>SUM(G1240:G1244)</f>
        <v>1746.1629707095931</v>
      </c>
      <c r="I1246" s="1"/>
      <c r="J1246" s="1"/>
      <c r="K1246" s="1"/>
      <c r="L1246" s="1"/>
      <c r="M1246" s="1"/>
    </row>
    <row r="1247" spans="1:13" ht="12.75" hidden="1" customHeight="1">
      <c r="A1247" s="1"/>
      <c r="B1247" s="359"/>
      <c r="C1247" s="50"/>
      <c r="D1247" s="360"/>
      <c r="E1247" s="360"/>
      <c r="F1247" s="360"/>
      <c r="G1247" s="360"/>
      <c r="H1247" s="361"/>
      <c r="I1247" s="1"/>
      <c r="J1247" s="1"/>
      <c r="K1247" s="1"/>
      <c r="L1247" s="1"/>
      <c r="M1247" s="1"/>
    </row>
    <row r="1248" spans="1:13" ht="12.75" hidden="1" customHeight="1">
      <c r="A1248" s="1"/>
      <c r="B1248" s="351"/>
      <c r="C1248" s="90"/>
      <c r="D1248" s="352"/>
      <c r="E1248" s="348"/>
      <c r="F1248" s="352"/>
      <c r="G1248" s="352"/>
      <c r="H1248" s="364"/>
      <c r="I1248" s="1"/>
      <c r="J1248" s="1"/>
      <c r="K1248" s="1"/>
      <c r="L1248" s="1"/>
      <c r="M1248" s="1"/>
    </row>
    <row r="1249" spans="1:13" ht="12.75" hidden="1" customHeight="1">
      <c r="A1249" s="1"/>
      <c r="B1249" s="351" t="s">
        <v>423</v>
      </c>
      <c r="C1249" s="90" t="s">
        <v>498</v>
      </c>
      <c r="D1249" s="352">
        <v>0.32</v>
      </c>
      <c r="E1249" s="348">
        <f>D1249*$G$1238</f>
        <v>0.32</v>
      </c>
      <c r="F1249" s="352">
        <f>'MANO DE OBRA'!K11</f>
        <v>875.15514987878794</v>
      </c>
      <c r="G1249" s="352">
        <f>E1249*F1249</f>
        <v>280.04964796121214</v>
      </c>
      <c r="H1249" s="365"/>
      <c r="I1249" s="1"/>
      <c r="J1249" s="1"/>
      <c r="K1249" s="1"/>
      <c r="L1249" s="1"/>
      <c r="M1249" s="1"/>
    </row>
    <row r="1250" spans="1:13" ht="12.75" hidden="1" customHeight="1">
      <c r="A1250" s="1"/>
      <c r="B1250" s="764" t="s">
        <v>425</v>
      </c>
      <c r="C1250" s="689"/>
      <c r="D1250" s="689"/>
      <c r="E1250" s="689"/>
      <c r="F1250" s="689"/>
      <c r="G1250" s="765"/>
      <c r="H1250" s="366">
        <f>SUM(G1248:G1249)</f>
        <v>280.04964796121214</v>
      </c>
      <c r="I1250" s="1"/>
      <c r="J1250" s="1"/>
      <c r="K1250" s="1"/>
      <c r="L1250" s="1"/>
      <c r="M1250" s="1"/>
    </row>
    <row r="1251" spans="1:13" ht="12.75" hidden="1" customHeight="1">
      <c r="A1251" s="1"/>
      <c r="B1251" s="766"/>
      <c r="C1251" s="692"/>
      <c r="D1251" s="692"/>
      <c r="E1251" s="692"/>
      <c r="F1251" s="692"/>
      <c r="G1251" s="692"/>
      <c r="H1251" s="700"/>
      <c r="I1251" s="1"/>
      <c r="J1251" s="1"/>
      <c r="K1251" s="1"/>
      <c r="L1251" s="1"/>
      <c r="M1251" s="1"/>
    </row>
    <row r="1252" spans="1:13" ht="12.75" hidden="1" customHeight="1">
      <c r="A1252" s="1"/>
      <c r="B1252" s="347" t="s">
        <v>426</v>
      </c>
      <c r="C1252" s="48"/>
      <c r="D1252" s="348"/>
      <c r="E1252" s="348"/>
      <c r="F1252" s="348"/>
      <c r="G1252" s="348"/>
      <c r="H1252" s="349"/>
      <c r="I1252" s="1"/>
      <c r="J1252" s="1"/>
      <c r="K1252" s="1"/>
      <c r="L1252" s="1"/>
      <c r="M1252" s="1"/>
    </row>
    <row r="1253" spans="1:13" ht="12.75" hidden="1" customHeight="1">
      <c r="A1253" s="1"/>
      <c r="B1253" s="347" t="s">
        <v>427</v>
      </c>
      <c r="C1253" s="48"/>
      <c r="D1253" s="348"/>
      <c r="E1253" s="348"/>
      <c r="F1253" s="348"/>
      <c r="G1253" s="348"/>
      <c r="H1253" s="349"/>
      <c r="I1253" s="1"/>
      <c r="J1253" s="1"/>
      <c r="K1253" s="1"/>
      <c r="L1253" s="1"/>
      <c r="M1253" s="1"/>
    </row>
    <row r="1254" spans="1:13" ht="12.75" hidden="1" customHeight="1">
      <c r="A1254" s="1"/>
      <c r="B1254" s="351" t="s">
        <v>428</v>
      </c>
      <c r="C1254" s="90"/>
      <c r="D1254" s="352"/>
      <c r="E1254" s="352"/>
      <c r="F1254" s="352"/>
      <c r="G1254" s="352"/>
      <c r="H1254" s="349"/>
      <c r="I1254" s="1"/>
      <c r="J1254" s="1"/>
      <c r="K1254" s="1"/>
      <c r="L1254" s="1"/>
      <c r="M1254" s="1"/>
    </row>
    <row r="1255" spans="1:13" ht="12.75" hidden="1" customHeight="1">
      <c r="A1255" s="1"/>
      <c r="B1255" s="368"/>
      <c r="C1255" s="355"/>
      <c r="D1255" s="355"/>
      <c r="E1255" s="355"/>
      <c r="F1255" s="355"/>
      <c r="G1255" s="369"/>
      <c r="H1255" s="358">
        <f>SUM(G1254)</f>
        <v>0</v>
      </c>
      <c r="I1255" s="1"/>
      <c r="J1255" s="1"/>
      <c r="K1255" s="1"/>
      <c r="L1255" s="1"/>
      <c r="M1255" s="1"/>
    </row>
    <row r="1256" spans="1:13" ht="12.75" hidden="1" customHeight="1">
      <c r="A1256" s="1"/>
      <c r="B1256" s="367"/>
      <c r="C1256" s="1"/>
      <c r="D1256" s="1"/>
      <c r="E1256" s="1"/>
      <c r="F1256" s="1"/>
      <c r="G1256" s="1"/>
      <c r="H1256" s="260"/>
      <c r="I1256" s="1"/>
      <c r="J1256" s="1"/>
      <c r="K1256" s="1"/>
      <c r="L1256" s="1"/>
      <c r="M1256" s="1"/>
    </row>
    <row r="1257" spans="1:13" ht="12.75" hidden="1" customHeight="1">
      <c r="A1257" s="1"/>
      <c r="B1257" s="370" t="s">
        <v>429</v>
      </c>
      <c r="C1257" s="355"/>
      <c r="D1257" s="355"/>
      <c r="E1257" s="355"/>
      <c r="F1257" s="355"/>
      <c r="G1257" s="369"/>
      <c r="H1257" s="371">
        <f>H1246+H1250+H1255</f>
        <v>2026.2126186708051</v>
      </c>
      <c r="I1257" s="1"/>
      <c r="J1257" s="1"/>
      <c r="K1257" s="1"/>
      <c r="L1257" s="1"/>
      <c r="M1257" s="1"/>
    </row>
    <row r="1258" spans="1:13" ht="12.75" hidden="1" customHeight="1">
      <c r="A1258" s="1"/>
      <c r="B1258" s="367"/>
      <c r="C1258" s="1"/>
      <c r="D1258" s="1"/>
      <c r="E1258" s="1"/>
      <c r="F1258" s="1"/>
      <c r="G1258" s="1"/>
      <c r="H1258" s="372"/>
      <c r="I1258" s="1"/>
      <c r="J1258" s="1"/>
      <c r="K1258" s="1"/>
      <c r="L1258" s="1"/>
      <c r="M1258" s="1"/>
    </row>
    <row r="1259" spans="1:13" ht="12.75" hidden="1" customHeight="1">
      <c r="A1259" s="1"/>
      <c r="B1259" s="347" t="s">
        <v>349</v>
      </c>
      <c r="C1259" s="48"/>
      <c r="D1259" s="49">
        <f>'COEF.RESUMEN'!$H$5</f>
        <v>0.15</v>
      </c>
      <c r="E1259" s="48"/>
      <c r="F1259" s="48"/>
      <c r="G1259" s="48"/>
      <c r="H1259" s="350">
        <f>H1257*D1259</f>
        <v>303.93189280062074</v>
      </c>
      <c r="I1259" s="1"/>
      <c r="J1259" s="1"/>
      <c r="K1259" s="1"/>
      <c r="L1259" s="1"/>
      <c r="M1259" s="1"/>
    </row>
    <row r="1260" spans="1:13" ht="12.75" hidden="1" customHeight="1">
      <c r="A1260" s="1"/>
      <c r="B1260" s="373"/>
      <c r="C1260" s="48"/>
      <c r="D1260" s="49"/>
      <c r="E1260" s="48"/>
      <c r="F1260" s="48"/>
      <c r="G1260" s="48"/>
      <c r="H1260" s="374"/>
      <c r="I1260" s="1"/>
      <c r="J1260" s="1"/>
      <c r="K1260" s="1"/>
      <c r="L1260" s="1"/>
      <c r="M1260" s="1"/>
    </row>
    <row r="1261" spans="1:13" ht="12.75" hidden="1" customHeight="1">
      <c r="A1261" s="1"/>
      <c r="B1261" s="347"/>
      <c r="C1261" s="48"/>
      <c r="D1261" s="49"/>
      <c r="E1261" s="48"/>
      <c r="F1261" s="48"/>
      <c r="G1261" s="48"/>
      <c r="H1261" s="350"/>
      <c r="I1261" s="1"/>
      <c r="J1261" s="1"/>
      <c r="K1261" s="1"/>
      <c r="L1261" s="1"/>
      <c r="M1261" s="1"/>
    </row>
    <row r="1262" spans="1:13" ht="12.75" hidden="1" customHeight="1">
      <c r="A1262" s="1"/>
      <c r="B1262" s="347" t="s">
        <v>350</v>
      </c>
      <c r="C1262" s="48"/>
      <c r="D1262" s="49">
        <f>'COEF.RESUMEN'!$H$6</f>
        <v>0.1</v>
      </c>
      <c r="E1262" s="48"/>
      <c r="F1262" s="48"/>
      <c r="G1262" s="48"/>
      <c r="H1262" s="350">
        <f>H1257*D1262</f>
        <v>202.62126186708053</v>
      </c>
      <c r="I1262" s="1"/>
      <c r="J1262" s="1"/>
      <c r="K1262" s="1"/>
      <c r="L1262" s="1"/>
      <c r="M1262" s="1"/>
    </row>
    <row r="1263" spans="1:13" ht="12.75" hidden="1" customHeight="1">
      <c r="A1263" s="1"/>
      <c r="B1263" s="347"/>
      <c r="C1263" s="48"/>
      <c r="D1263" s="49"/>
      <c r="E1263" s="48"/>
      <c r="F1263" s="48"/>
      <c r="G1263" s="48"/>
      <c r="H1263" s="374">
        <f>H1257+H1259+H1262</f>
        <v>2532.7657733385067</v>
      </c>
      <c r="I1263" s="1"/>
      <c r="J1263" s="1"/>
      <c r="K1263" s="1"/>
      <c r="L1263" s="1"/>
      <c r="M1263" s="1"/>
    </row>
    <row r="1264" spans="1:13" ht="12.75" hidden="1" customHeight="1">
      <c r="A1264" s="1"/>
      <c r="B1264" s="347" t="s">
        <v>430</v>
      </c>
      <c r="C1264" s="48"/>
      <c r="D1264" s="49">
        <f>'COEF.RESUMEN'!$H$8</f>
        <v>0.25</v>
      </c>
      <c r="E1264" s="48"/>
      <c r="F1264" s="48"/>
      <c r="G1264" s="48"/>
      <c r="H1264" s="350">
        <f>H1263*D1264</f>
        <v>633.19144333462668</v>
      </c>
      <c r="I1264" s="1"/>
      <c r="J1264" s="1"/>
      <c r="K1264" s="1"/>
      <c r="L1264" s="1"/>
      <c r="M1264" s="1"/>
    </row>
    <row r="1265" spans="1:13" ht="12.75" hidden="1" customHeight="1">
      <c r="A1265" s="1"/>
      <c r="B1265" s="376" t="s">
        <v>431</v>
      </c>
      <c r="C1265" s="340"/>
      <c r="D1265" s="340"/>
      <c r="E1265" s="340"/>
      <c r="F1265" s="340"/>
      <c r="G1265" s="377"/>
      <c r="H1265" s="371">
        <f>H1263+H1264</f>
        <v>3165.9572166731332</v>
      </c>
      <c r="I1265" s="1"/>
      <c r="J1265" s="1"/>
      <c r="K1265" s="1"/>
      <c r="L1265" s="1"/>
      <c r="M1265" s="1"/>
    </row>
    <row r="1266" spans="1:13" ht="12.75" hidden="1" customHeight="1">
      <c r="A1266" s="1"/>
      <c r="B1266" s="7"/>
      <c r="C1266" s="7"/>
      <c r="D1266" s="7"/>
      <c r="E1266" s="7"/>
      <c r="F1266" s="1"/>
      <c r="G1266" s="7"/>
      <c r="H1266" s="7"/>
      <c r="I1266" s="1"/>
      <c r="J1266" s="1"/>
      <c r="K1266" s="1"/>
      <c r="L1266" s="1"/>
      <c r="M1266" s="1"/>
    </row>
    <row r="1267" spans="1:13" ht="31.5" hidden="1" customHeight="1">
      <c r="A1267" s="1"/>
      <c r="B1267" s="708" t="s">
        <v>534</v>
      </c>
      <c r="C1267" s="687"/>
      <c r="D1267" s="762" t="s">
        <v>535</v>
      </c>
      <c r="E1267" s="687"/>
      <c r="F1267" s="387" t="s">
        <v>43</v>
      </c>
      <c r="G1267" s="763">
        <v>1</v>
      </c>
      <c r="H1267" s="687"/>
      <c r="I1267" s="1"/>
      <c r="J1267" s="1"/>
      <c r="K1267" s="1"/>
      <c r="L1267" s="1"/>
      <c r="M1267" s="1"/>
    </row>
    <row r="1268" spans="1:13" ht="12.75" hidden="1" customHeight="1">
      <c r="A1268" s="1"/>
      <c r="B1268" s="342" t="s">
        <v>416</v>
      </c>
      <c r="C1268" s="343" t="s">
        <v>16</v>
      </c>
      <c r="D1268" s="342" t="s">
        <v>417</v>
      </c>
      <c r="E1268" s="342" t="s">
        <v>418</v>
      </c>
      <c r="F1268" s="342" t="s">
        <v>419</v>
      </c>
      <c r="G1268" s="342" t="s">
        <v>420</v>
      </c>
      <c r="H1268" s="342" t="s">
        <v>421</v>
      </c>
      <c r="I1268" s="1"/>
      <c r="J1268" s="1"/>
      <c r="K1268" s="1"/>
      <c r="L1268" s="1"/>
      <c r="M1268" s="1"/>
    </row>
    <row r="1269" spans="1:13" ht="12.75" hidden="1" customHeight="1">
      <c r="A1269" s="1"/>
      <c r="B1269" s="378"/>
      <c r="C1269" s="160"/>
      <c r="D1269" s="345"/>
      <c r="E1269" s="348"/>
      <c r="F1269" s="345"/>
      <c r="G1269" s="352"/>
      <c r="H1269" s="346"/>
      <c r="I1269" s="1"/>
      <c r="J1269" s="1"/>
      <c r="K1269" s="1"/>
      <c r="L1269" s="1"/>
      <c r="M1269" s="1"/>
    </row>
    <row r="1270" spans="1:13" ht="12.75" hidden="1" customHeight="1">
      <c r="A1270" s="1"/>
      <c r="B1270" s="388"/>
      <c r="C1270" s="106"/>
      <c r="D1270" s="381"/>
      <c r="E1270" s="348"/>
      <c r="F1270" s="381"/>
      <c r="G1270" s="352"/>
      <c r="H1270" s="382"/>
      <c r="I1270" s="1"/>
      <c r="J1270" s="1"/>
      <c r="K1270" s="1"/>
      <c r="L1270" s="1"/>
      <c r="M1270" s="1"/>
    </row>
    <row r="1271" spans="1:13" ht="12.75" hidden="1" customHeight="1">
      <c r="A1271" s="1"/>
      <c r="B1271" s="388"/>
      <c r="C1271" s="106"/>
      <c r="D1271" s="381"/>
      <c r="E1271" s="348"/>
      <c r="F1271" s="381"/>
      <c r="G1271" s="352"/>
      <c r="H1271" s="382"/>
      <c r="I1271" s="1"/>
      <c r="J1271" s="1"/>
      <c r="K1271" s="1"/>
      <c r="L1271" s="1"/>
      <c r="M1271" s="1"/>
    </row>
    <row r="1272" spans="1:13" ht="12.75" hidden="1" customHeight="1">
      <c r="A1272" s="1"/>
      <c r="B1272" s="380"/>
      <c r="C1272" s="106"/>
      <c r="D1272" s="381"/>
      <c r="E1272" s="348"/>
      <c r="F1272" s="381"/>
      <c r="G1272" s="352"/>
      <c r="H1272" s="382"/>
      <c r="I1272" s="1"/>
      <c r="J1272" s="1"/>
      <c r="K1272" s="1"/>
      <c r="L1272" s="1"/>
      <c r="M1272" s="1"/>
    </row>
    <row r="1273" spans="1:13" ht="12.75" hidden="1" customHeight="1">
      <c r="A1273" s="1"/>
      <c r="B1273" s="351"/>
      <c r="C1273" s="90"/>
      <c r="D1273" s="352"/>
      <c r="E1273" s="348"/>
      <c r="F1273" s="352"/>
      <c r="G1273" s="352"/>
      <c r="H1273" s="389"/>
      <c r="I1273" s="1"/>
      <c r="J1273" s="1"/>
      <c r="K1273" s="1"/>
      <c r="L1273" s="1"/>
      <c r="M1273" s="1"/>
    </row>
    <row r="1274" spans="1:13" ht="12.75" hidden="1" customHeight="1">
      <c r="A1274" s="1"/>
      <c r="B1274" s="351"/>
      <c r="C1274" s="90"/>
      <c r="D1274" s="352"/>
      <c r="E1274" s="352"/>
      <c r="F1274" s="352"/>
      <c r="G1274" s="352"/>
      <c r="H1274" s="353"/>
      <c r="I1274" s="1"/>
      <c r="J1274" s="1"/>
      <c r="K1274" s="1"/>
      <c r="L1274" s="1"/>
      <c r="M1274" s="1"/>
    </row>
    <row r="1275" spans="1:13" ht="12.75" hidden="1" customHeight="1">
      <c r="A1275" s="1"/>
      <c r="B1275" s="354" t="s">
        <v>422</v>
      </c>
      <c r="C1275" s="355"/>
      <c r="D1275" s="356"/>
      <c r="E1275" s="356"/>
      <c r="F1275" s="356"/>
      <c r="G1275" s="357"/>
      <c r="H1275" s="366">
        <f>SUM(G1269:G1273)</f>
        <v>0</v>
      </c>
      <c r="I1275" s="1"/>
      <c r="J1275" s="1"/>
      <c r="K1275" s="1"/>
      <c r="L1275" s="1"/>
      <c r="M1275" s="1"/>
    </row>
    <row r="1276" spans="1:13" ht="12.75" hidden="1" customHeight="1">
      <c r="A1276" s="1"/>
      <c r="B1276" s="359"/>
      <c r="C1276" s="50"/>
      <c r="D1276" s="360"/>
      <c r="E1276" s="360"/>
      <c r="F1276" s="360"/>
      <c r="G1276" s="360"/>
      <c r="H1276" s="361"/>
      <c r="I1276" s="1"/>
      <c r="J1276" s="1"/>
      <c r="K1276" s="1"/>
      <c r="L1276" s="1"/>
      <c r="M1276" s="1"/>
    </row>
    <row r="1277" spans="1:13" ht="12.75" hidden="1" customHeight="1">
      <c r="A1277" s="1"/>
      <c r="B1277" s="351"/>
      <c r="C1277" s="90"/>
      <c r="D1277" s="352"/>
      <c r="E1277" s="348"/>
      <c r="F1277" s="352"/>
      <c r="G1277" s="352"/>
      <c r="H1277" s="364"/>
      <c r="I1277" s="1"/>
      <c r="J1277" s="1"/>
      <c r="K1277" s="1"/>
      <c r="L1277" s="1"/>
      <c r="M1277" s="1"/>
    </row>
    <row r="1278" spans="1:13" ht="12.75" hidden="1" customHeight="1">
      <c r="A1278" s="1"/>
      <c r="B1278" s="351" t="s">
        <v>423</v>
      </c>
      <c r="C1278" s="90" t="s">
        <v>498</v>
      </c>
      <c r="D1278" s="352">
        <v>3.65</v>
      </c>
      <c r="E1278" s="348">
        <f>D1278*$G$1267</f>
        <v>3.65</v>
      </c>
      <c r="F1278" s="352">
        <f>'MANO DE OBRA'!K11</f>
        <v>875.15514987878794</v>
      </c>
      <c r="G1278" s="352">
        <f>E1278*F1278</f>
        <v>3194.3162970575759</v>
      </c>
      <c r="H1278" s="365"/>
      <c r="I1278" s="1"/>
      <c r="J1278" s="1"/>
      <c r="K1278" s="1"/>
      <c r="L1278" s="1"/>
      <c r="M1278" s="1"/>
    </row>
    <row r="1279" spans="1:13" ht="12.75" hidden="1" customHeight="1">
      <c r="A1279" s="1"/>
      <c r="B1279" s="764" t="s">
        <v>425</v>
      </c>
      <c r="C1279" s="689"/>
      <c r="D1279" s="689"/>
      <c r="E1279" s="689"/>
      <c r="F1279" s="689"/>
      <c r="G1279" s="765"/>
      <c r="H1279" s="366">
        <f>SUM(G1277:G1278)</f>
        <v>3194.3162970575759</v>
      </c>
      <c r="I1279" s="1"/>
      <c r="J1279" s="1"/>
      <c r="K1279" s="1"/>
      <c r="L1279" s="1"/>
      <c r="M1279" s="1"/>
    </row>
    <row r="1280" spans="1:13" ht="12.75" hidden="1" customHeight="1">
      <c r="A1280" s="1"/>
      <c r="B1280" s="766"/>
      <c r="C1280" s="692"/>
      <c r="D1280" s="692"/>
      <c r="E1280" s="692"/>
      <c r="F1280" s="692"/>
      <c r="G1280" s="692"/>
      <c r="H1280" s="700"/>
      <c r="I1280" s="1"/>
      <c r="J1280" s="1"/>
      <c r="K1280" s="1"/>
      <c r="L1280" s="1"/>
      <c r="M1280" s="1"/>
    </row>
    <row r="1281" spans="1:13" ht="12.75" hidden="1" customHeight="1">
      <c r="A1281" s="1"/>
      <c r="B1281" s="347" t="s">
        <v>426</v>
      </c>
      <c r="C1281" s="48"/>
      <c r="D1281" s="348"/>
      <c r="E1281" s="348"/>
      <c r="F1281" s="348"/>
      <c r="G1281" s="348"/>
      <c r="H1281" s="349"/>
      <c r="I1281" s="1"/>
      <c r="J1281" s="1"/>
      <c r="K1281" s="1"/>
      <c r="L1281" s="1"/>
      <c r="M1281" s="1"/>
    </row>
    <row r="1282" spans="1:13" ht="12.75" hidden="1" customHeight="1">
      <c r="A1282" s="1"/>
      <c r="B1282" s="347" t="s">
        <v>427</v>
      </c>
      <c r="C1282" s="48"/>
      <c r="D1282" s="348"/>
      <c r="E1282" s="348"/>
      <c r="F1282" s="348"/>
      <c r="G1282" s="348"/>
      <c r="H1282" s="349"/>
      <c r="I1282" s="1"/>
      <c r="J1282" s="1"/>
      <c r="K1282" s="1"/>
      <c r="L1282" s="1"/>
      <c r="M1282" s="1"/>
    </row>
    <row r="1283" spans="1:13" ht="12.75" hidden="1" customHeight="1">
      <c r="A1283" s="1"/>
      <c r="B1283" s="351" t="s">
        <v>428</v>
      </c>
      <c r="C1283" s="90"/>
      <c r="D1283" s="352"/>
      <c r="E1283" s="352"/>
      <c r="F1283" s="352"/>
      <c r="G1283" s="352"/>
      <c r="H1283" s="349"/>
      <c r="I1283" s="1"/>
      <c r="J1283" s="1"/>
      <c r="K1283" s="1"/>
      <c r="L1283" s="1"/>
      <c r="M1283" s="1"/>
    </row>
    <row r="1284" spans="1:13" ht="12.75" hidden="1" customHeight="1">
      <c r="A1284" s="1"/>
      <c r="B1284" s="368"/>
      <c r="C1284" s="355"/>
      <c r="D1284" s="355"/>
      <c r="E1284" s="355"/>
      <c r="F1284" s="355"/>
      <c r="G1284" s="369"/>
      <c r="H1284" s="358">
        <f>SUM(G1283)</f>
        <v>0</v>
      </c>
      <c r="I1284" s="1"/>
      <c r="J1284" s="1"/>
      <c r="K1284" s="1"/>
      <c r="L1284" s="1"/>
      <c r="M1284" s="1"/>
    </row>
    <row r="1285" spans="1:13" ht="12.75" hidden="1" customHeight="1">
      <c r="A1285" s="1"/>
      <c r="B1285" s="367"/>
      <c r="C1285" s="1"/>
      <c r="D1285" s="1"/>
      <c r="E1285" s="1"/>
      <c r="F1285" s="1"/>
      <c r="G1285" s="1"/>
      <c r="H1285" s="260"/>
      <c r="I1285" s="1"/>
      <c r="J1285" s="1"/>
      <c r="K1285" s="1"/>
      <c r="L1285" s="1"/>
      <c r="M1285" s="1"/>
    </row>
    <row r="1286" spans="1:13" ht="12.75" hidden="1" customHeight="1">
      <c r="A1286" s="1"/>
      <c r="B1286" s="370" t="s">
        <v>429</v>
      </c>
      <c r="C1286" s="355"/>
      <c r="D1286" s="355"/>
      <c r="E1286" s="355"/>
      <c r="F1286" s="355"/>
      <c r="G1286" s="369"/>
      <c r="H1286" s="371">
        <f>H1275+H1279+H1284</f>
        <v>3194.3162970575759</v>
      </c>
      <c r="I1286" s="1"/>
      <c r="J1286" s="1"/>
      <c r="K1286" s="1"/>
      <c r="L1286" s="1"/>
      <c r="M1286" s="1"/>
    </row>
    <row r="1287" spans="1:13" ht="12.75" hidden="1" customHeight="1">
      <c r="A1287" s="1"/>
      <c r="B1287" s="367"/>
      <c r="C1287" s="1"/>
      <c r="D1287" s="1"/>
      <c r="E1287" s="1"/>
      <c r="F1287" s="1"/>
      <c r="G1287" s="1"/>
      <c r="H1287" s="372"/>
      <c r="I1287" s="1"/>
      <c r="J1287" s="1"/>
      <c r="K1287" s="1"/>
      <c r="L1287" s="1"/>
      <c r="M1287" s="1"/>
    </row>
    <row r="1288" spans="1:13" ht="12.75" hidden="1" customHeight="1">
      <c r="A1288" s="1"/>
      <c r="B1288" s="347" t="s">
        <v>349</v>
      </c>
      <c r="C1288" s="48"/>
      <c r="D1288" s="49">
        <f>'COEF.RESUMEN'!$H$5</f>
        <v>0.15</v>
      </c>
      <c r="E1288" s="48"/>
      <c r="F1288" s="48"/>
      <c r="G1288" s="48"/>
      <c r="H1288" s="350">
        <f>H1286*D1288</f>
        <v>479.14744455863638</v>
      </c>
      <c r="I1288" s="1"/>
      <c r="J1288" s="1"/>
      <c r="K1288" s="1"/>
      <c r="L1288" s="1"/>
      <c r="M1288" s="1"/>
    </row>
    <row r="1289" spans="1:13" ht="12.75" hidden="1" customHeight="1">
      <c r="A1289" s="1"/>
      <c r="B1289" s="373"/>
      <c r="C1289" s="48"/>
      <c r="D1289" s="49"/>
      <c r="E1289" s="48"/>
      <c r="F1289" s="48"/>
      <c r="G1289" s="48"/>
      <c r="H1289" s="374"/>
      <c r="I1289" s="1"/>
      <c r="J1289" s="1"/>
      <c r="K1289" s="1"/>
      <c r="L1289" s="1"/>
      <c r="M1289" s="1"/>
    </row>
    <row r="1290" spans="1:13" ht="12.75" hidden="1" customHeight="1">
      <c r="A1290" s="1"/>
      <c r="B1290" s="347"/>
      <c r="C1290" s="48"/>
      <c r="D1290" s="49"/>
      <c r="E1290" s="48"/>
      <c r="F1290" s="48"/>
      <c r="G1290" s="48"/>
      <c r="H1290" s="350"/>
      <c r="I1290" s="1"/>
      <c r="J1290" s="1"/>
      <c r="K1290" s="1"/>
      <c r="L1290" s="1"/>
      <c r="M1290" s="1"/>
    </row>
    <row r="1291" spans="1:13" ht="12.75" hidden="1" customHeight="1">
      <c r="A1291" s="1"/>
      <c r="B1291" s="347" t="s">
        <v>350</v>
      </c>
      <c r="C1291" s="48"/>
      <c r="D1291" s="49">
        <f>'COEF.RESUMEN'!$H$6</f>
        <v>0.1</v>
      </c>
      <c r="E1291" s="48"/>
      <c r="F1291" s="48"/>
      <c r="G1291" s="48"/>
      <c r="H1291" s="350">
        <f>H1286*D1291</f>
        <v>319.43162970575759</v>
      </c>
      <c r="I1291" s="1"/>
      <c r="J1291" s="1"/>
      <c r="K1291" s="1"/>
      <c r="L1291" s="1"/>
      <c r="M1291" s="1"/>
    </row>
    <row r="1292" spans="1:13" ht="12.75" hidden="1" customHeight="1">
      <c r="A1292" s="1"/>
      <c r="B1292" s="347"/>
      <c r="C1292" s="48"/>
      <c r="D1292" s="49"/>
      <c r="E1292" s="48"/>
      <c r="F1292" s="48"/>
      <c r="G1292" s="48"/>
      <c r="H1292" s="374">
        <f>H1286+H1288+H1291</f>
        <v>3992.8953713219698</v>
      </c>
      <c r="I1292" s="1"/>
      <c r="J1292" s="1"/>
      <c r="K1292" s="1"/>
      <c r="L1292" s="1"/>
      <c r="M1292" s="1"/>
    </row>
    <row r="1293" spans="1:13" ht="12.75" hidden="1" customHeight="1">
      <c r="A1293" s="1"/>
      <c r="B1293" s="347" t="s">
        <v>430</v>
      </c>
      <c r="C1293" s="48"/>
      <c r="D1293" s="49">
        <f>'COEF.RESUMEN'!$H$8</f>
        <v>0.25</v>
      </c>
      <c r="E1293" s="48"/>
      <c r="F1293" s="48"/>
      <c r="G1293" s="48"/>
      <c r="H1293" s="350">
        <f>H1292*D1293</f>
        <v>998.22384283049246</v>
      </c>
      <c r="I1293" s="1"/>
      <c r="J1293" s="1"/>
      <c r="K1293" s="1"/>
      <c r="L1293" s="1"/>
      <c r="M1293" s="1"/>
    </row>
    <row r="1294" spans="1:13" ht="12.75" hidden="1" customHeight="1">
      <c r="A1294" s="1"/>
      <c r="B1294" s="376" t="s">
        <v>431</v>
      </c>
      <c r="C1294" s="340"/>
      <c r="D1294" s="340"/>
      <c r="E1294" s="340"/>
      <c r="F1294" s="340"/>
      <c r="G1294" s="377"/>
      <c r="H1294" s="371">
        <f>H1292+H1293</f>
        <v>4991.1192141524625</v>
      </c>
      <c r="I1294" s="1"/>
      <c r="J1294" s="1"/>
      <c r="K1294" s="1"/>
      <c r="L1294" s="1"/>
      <c r="M1294" s="1"/>
    </row>
    <row r="1295" spans="1:13" ht="12.75" hidden="1" customHeight="1">
      <c r="A1295" s="1"/>
      <c r="B1295" s="7"/>
      <c r="C1295" s="7"/>
      <c r="D1295" s="7"/>
      <c r="E1295" s="7"/>
      <c r="F1295" s="1"/>
      <c r="G1295" s="7"/>
      <c r="H1295" s="7"/>
      <c r="I1295" s="1"/>
      <c r="J1295" s="1"/>
      <c r="K1295" s="1"/>
      <c r="L1295" s="1"/>
      <c r="M1295" s="1"/>
    </row>
    <row r="1296" spans="1:13" ht="33.75" hidden="1" customHeight="1">
      <c r="A1296" s="1"/>
      <c r="B1296" s="708" t="s">
        <v>536</v>
      </c>
      <c r="C1296" s="687"/>
      <c r="D1296" s="762" t="s">
        <v>537</v>
      </c>
      <c r="E1296" s="687"/>
      <c r="F1296" s="387" t="s">
        <v>43</v>
      </c>
      <c r="G1296" s="763">
        <v>1</v>
      </c>
      <c r="H1296" s="687"/>
      <c r="I1296" s="1"/>
      <c r="J1296" s="1"/>
      <c r="K1296" s="1"/>
      <c r="L1296" s="1"/>
      <c r="M1296" s="1"/>
    </row>
    <row r="1297" spans="1:13" ht="12.75" hidden="1" customHeight="1">
      <c r="A1297" s="1"/>
      <c r="B1297" s="342" t="s">
        <v>416</v>
      </c>
      <c r="C1297" s="343" t="s">
        <v>16</v>
      </c>
      <c r="D1297" s="342" t="s">
        <v>417</v>
      </c>
      <c r="E1297" s="342" t="s">
        <v>418</v>
      </c>
      <c r="F1297" s="342" t="s">
        <v>419</v>
      </c>
      <c r="G1297" s="342" t="s">
        <v>420</v>
      </c>
      <c r="H1297" s="342" t="s">
        <v>421</v>
      </c>
      <c r="I1297" s="1"/>
      <c r="J1297" s="1"/>
      <c r="K1297" s="1"/>
      <c r="L1297" s="1"/>
      <c r="M1297" s="1"/>
    </row>
    <row r="1298" spans="1:13" ht="12.75" hidden="1" customHeight="1">
      <c r="A1298" s="1"/>
      <c r="B1298" s="378" t="str">
        <f>'LISTA DE PRECIOS '!D25</f>
        <v>Hoyadora</v>
      </c>
      <c r="C1298" s="160" t="s">
        <v>424</v>
      </c>
      <c r="D1298" s="345">
        <v>0.5</v>
      </c>
      <c r="E1298" s="348">
        <f>D1298*$G$1296</f>
        <v>0.5</v>
      </c>
      <c r="F1298" s="345">
        <f>'LISTA DE PRECIOS '!J25</f>
        <v>480.15216506310725</v>
      </c>
      <c r="G1298" s="352">
        <f>E1298*F1298</f>
        <v>240.07608253155362</v>
      </c>
      <c r="H1298" s="346"/>
      <c r="I1298" s="1"/>
      <c r="J1298" s="1"/>
      <c r="K1298" s="1"/>
      <c r="L1298" s="1"/>
      <c r="M1298" s="1"/>
    </row>
    <row r="1299" spans="1:13" ht="12.75" hidden="1" customHeight="1">
      <c r="A1299" s="1"/>
      <c r="B1299" s="388"/>
      <c r="C1299" s="106"/>
      <c r="D1299" s="381"/>
      <c r="E1299" s="348"/>
      <c r="F1299" s="381"/>
      <c r="G1299" s="352"/>
      <c r="H1299" s="382"/>
      <c r="I1299" s="1"/>
      <c r="J1299" s="1"/>
      <c r="K1299" s="1"/>
      <c r="L1299" s="1"/>
      <c r="M1299" s="1"/>
    </row>
    <row r="1300" spans="1:13" ht="12.75" hidden="1" customHeight="1">
      <c r="A1300" s="1"/>
      <c r="B1300" s="388"/>
      <c r="C1300" s="106"/>
      <c r="D1300" s="381"/>
      <c r="E1300" s="348"/>
      <c r="F1300" s="381"/>
      <c r="G1300" s="352"/>
      <c r="H1300" s="382"/>
      <c r="I1300" s="1"/>
      <c r="J1300" s="1"/>
      <c r="K1300" s="1"/>
      <c r="L1300" s="1"/>
      <c r="M1300" s="1"/>
    </row>
    <row r="1301" spans="1:13" ht="12.75" hidden="1" customHeight="1">
      <c r="A1301" s="1"/>
      <c r="B1301" s="380"/>
      <c r="C1301" s="106"/>
      <c r="D1301" s="381"/>
      <c r="E1301" s="348"/>
      <c r="F1301" s="381"/>
      <c r="G1301" s="352"/>
      <c r="H1301" s="382"/>
      <c r="I1301" s="1"/>
      <c r="J1301" s="1"/>
      <c r="K1301" s="1"/>
      <c r="L1301" s="1"/>
      <c r="M1301" s="1"/>
    </row>
    <row r="1302" spans="1:13" ht="12.75" hidden="1" customHeight="1">
      <c r="A1302" s="1"/>
      <c r="B1302" s="351"/>
      <c r="C1302" s="90"/>
      <c r="D1302" s="352"/>
      <c r="E1302" s="348"/>
      <c r="F1302" s="352"/>
      <c r="G1302" s="352"/>
      <c r="H1302" s="389"/>
      <c r="I1302" s="1"/>
      <c r="J1302" s="1"/>
      <c r="K1302" s="1"/>
      <c r="L1302" s="1"/>
      <c r="M1302" s="1"/>
    </row>
    <row r="1303" spans="1:13" ht="12.75" hidden="1" customHeight="1">
      <c r="A1303" s="1"/>
      <c r="B1303" s="351"/>
      <c r="C1303" s="90"/>
      <c r="D1303" s="352"/>
      <c r="E1303" s="352"/>
      <c r="F1303" s="352"/>
      <c r="G1303" s="352"/>
      <c r="H1303" s="353"/>
      <c r="I1303" s="1"/>
      <c r="J1303" s="1"/>
      <c r="K1303" s="1"/>
      <c r="L1303" s="1"/>
      <c r="M1303" s="1"/>
    </row>
    <row r="1304" spans="1:13" ht="12.75" hidden="1" customHeight="1">
      <c r="A1304" s="1"/>
      <c r="B1304" s="354" t="s">
        <v>422</v>
      </c>
      <c r="C1304" s="355"/>
      <c r="D1304" s="356"/>
      <c r="E1304" s="356"/>
      <c r="F1304" s="356"/>
      <c r="G1304" s="357"/>
      <c r="H1304" s="366">
        <f>SUM(G1298:G1302)</f>
        <v>240.07608253155362</v>
      </c>
      <c r="I1304" s="1"/>
      <c r="J1304" s="1"/>
      <c r="K1304" s="1"/>
      <c r="L1304" s="1"/>
      <c r="M1304" s="1"/>
    </row>
    <row r="1305" spans="1:13" ht="12.75" hidden="1" customHeight="1">
      <c r="A1305" s="1"/>
      <c r="B1305" s="359"/>
      <c r="C1305" s="50"/>
      <c r="D1305" s="360"/>
      <c r="E1305" s="360"/>
      <c r="F1305" s="360"/>
      <c r="G1305" s="360"/>
      <c r="H1305" s="361"/>
      <c r="I1305" s="1"/>
      <c r="J1305" s="1"/>
      <c r="K1305" s="1"/>
      <c r="L1305" s="1"/>
      <c r="M1305" s="1"/>
    </row>
    <row r="1306" spans="1:13" ht="12.75" hidden="1" customHeight="1">
      <c r="A1306" s="1"/>
      <c r="B1306" s="351"/>
      <c r="C1306" s="90"/>
      <c r="D1306" s="352"/>
      <c r="E1306" s="348"/>
      <c r="F1306" s="352"/>
      <c r="G1306" s="352"/>
      <c r="H1306" s="364"/>
      <c r="I1306" s="1"/>
      <c r="J1306" s="1"/>
      <c r="K1306" s="1"/>
      <c r="L1306" s="1"/>
      <c r="M1306" s="1"/>
    </row>
    <row r="1307" spans="1:13" ht="12.75" hidden="1" customHeight="1">
      <c r="A1307" s="1"/>
      <c r="B1307" s="351" t="s">
        <v>423</v>
      </c>
      <c r="C1307" s="90" t="s">
        <v>498</v>
      </c>
      <c r="D1307" s="352">
        <v>1</v>
      </c>
      <c r="E1307" s="348">
        <f>D1307*$G$1296</f>
        <v>1</v>
      </c>
      <c r="F1307" s="352">
        <f>'MANO DE OBRA'!K11</f>
        <v>875.15514987878794</v>
      </c>
      <c r="G1307" s="352">
        <f>E1307*F1307</f>
        <v>875.15514987878794</v>
      </c>
      <c r="H1307" s="365"/>
      <c r="I1307" s="1"/>
      <c r="J1307" s="1"/>
      <c r="K1307" s="1"/>
      <c r="L1307" s="1"/>
      <c r="M1307" s="1"/>
    </row>
    <row r="1308" spans="1:13" ht="12.75" hidden="1" customHeight="1">
      <c r="A1308" s="1"/>
      <c r="B1308" s="764" t="s">
        <v>425</v>
      </c>
      <c r="C1308" s="689"/>
      <c r="D1308" s="689"/>
      <c r="E1308" s="689"/>
      <c r="F1308" s="689"/>
      <c r="G1308" s="765"/>
      <c r="H1308" s="366">
        <f>SUM(G1306:G1307)</f>
        <v>875.15514987878794</v>
      </c>
      <c r="I1308" s="1"/>
      <c r="J1308" s="1"/>
      <c r="K1308" s="1"/>
      <c r="L1308" s="1"/>
      <c r="M1308" s="1"/>
    </row>
    <row r="1309" spans="1:13" ht="12.75" hidden="1" customHeight="1">
      <c r="A1309" s="1"/>
      <c r="B1309" s="766"/>
      <c r="C1309" s="692"/>
      <c r="D1309" s="692"/>
      <c r="E1309" s="692"/>
      <c r="F1309" s="692"/>
      <c r="G1309" s="692"/>
      <c r="H1309" s="700"/>
      <c r="I1309" s="1"/>
      <c r="J1309" s="1"/>
      <c r="K1309" s="1"/>
      <c r="L1309" s="1"/>
      <c r="M1309" s="1"/>
    </row>
    <row r="1310" spans="1:13" ht="12.75" hidden="1" customHeight="1">
      <c r="A1310" s="1"/>
      <c r="B1310" s="347" t="s">
        <v>426</v>
      </c>
      <c r="C1310" s="48"/>
      <c r="D1310" s="348"/>
      <c r="E1310" s="348"/>
      <c r="F1310" s="348"/>
      <c r="G1310" s="348"/>
      <c r="H1310" s="349"/>
      <c r="I1310" s="1"/>
      <c r="J1310" s="1"/>
      <c r="K1310" s="1"/>
      <c r="L1310" s="1"/>
      <c r="M1310" s="1"/>
    </row>
    <row r="1311" spans="1:13" ht="12.75" hidden="1" customHeight="1">
      <c r="A1311" s="1"/>
      <c r="B1311" s="347" t="s">
        <v>427</v>
      </c>
      <c r="C1311" s="48"/>
      <c r="D1311" s="348"/>
      <c r="E1311" s="348"/>
      <c r="F1311" s="348"/>
      <c r="G1311" s="348"/>
      <c r="H1311" s="349"/>
      <c r="I1311" s="1"/>
      <c r="J1311" s="1"/>
      <c r="K1311" s="1"/>
      <c r="L1311" s="1"/>
      <c r="M1311" s="1"/>
    </row>
    <row r="1312" spans="1:13" ht="12.75" hidden="1" customHeight="1">
      <c r="A1312" s="1"/>
      <c r="B1312" s="351" t="s">
        <v>428</v>
      </c>
      <c r="C1312" s="90"/>
      <c r="D1312" s="352"/>
      <c r="E1312" s="352"/>
      <c r="F1312" s="352"/>
      <c r="G1312" s="352"/>
      <c r="H1312" s="349"/>
      <c r="I1312" s="1"/>
      <c r="J1312" s="1"/>
      <c r="K1312" s="1"/>
      <c r="L1312" s="1"/>
      <c r="M1312" s="1"/>
    </row>
    <row r="1313" spans="1:13" ht="12.75" hidden="1" customHeight="1">
      <c r="A1313" s="1"/>
      <c r="B1313" s="368"/>
      <c r="C1313" s="355"/>
      <c r="D1313" s="355"/>
      <c r="E1313" s="355"/>
      <c r="F1313" s="355"/>
      <c r="G1313" s="369"/>
      <c r="H1313" s="358">
        <f>SUM(G1312)</f>
        <v>0</v>
      </c>
      <c r="I1313" s="1"/>
      <c r="J1313" s="1"/>
      <c r="K1313" s="1"/>
      <c r="L1313" s="1"/>
      <c r="M1313" s="1"/>
    </row>
    <row r="1314" spans="1:13" ht="12.75" hidden="1" customHeight="1">
      <c r="A1314" s="1"/>
      <c r="B1314" s="367"/>
      <c r="C1314" s="1"/>
      <c r="D1314" s="1"/>
      <c r="E1314" s="1"/>
      <c r="F1314" s="1"/>
      <c r="G1314" s="1"/>
      <c r="H1314" s="260"/>
      <c r="I1314" s="1"/>
      <c r="J1314" s="1"/>
      <c r="K1314" s="1"/>
      <c r="L1314" s="1"/>
      <c r="M1314" s="1"/>
    </row>
    <row r="1315" spans="1:13" ht="12.75" hidden="1" customHeight="1">
      <c r="A1315" s="1"/>
      <c r="B1315" s="370" t="s">
        <v>429</v>
      </c>
      <c r="C1315" s="355"/>
      <c r="D1315" s="355"/>
      <c r="E1315" s="355"/>
      <c r="F1315" s="355"/>
      <c r="G1315" s="369"/>
      <c r="H1315" s="371">
        <f>H1304+H1308+H1313</f>
        <v>1115.2312324103416</v>
      </c>
      <c r="I1315" s="1"/>
      <c r="J1315" s="1"/>
      <c r="K1315" s="1"/>
      <c r="L1315" s="1"/>
      <c r="M1315" s="1"/>
    </row>
    <row r="1316" spans="1:13" ht="12.75" hidden="1" customHeight="1">
      <c r="A1316" s="1"/>
      <c r="B1316" s="367"/>
      <c r="C1316" s="1"/>
      <c r="D1316" s="1"/>
      <c r="E1316" s="1"/>
      <c r="F1316" s="1"/>
      <c r="G1316" s="1"/>
      <c r="H1316" s="372"/>
      <c r="I1316" s="1"/>
      <c r="J1316" s="1"/>
      <c r="K1316" s="1"/>
      <c r="L1316" s="1"/>
      <c r="M1316" s="1"/>
    </row>
    <row r="1317" spans="1:13" ht="12.75" hidden="1" customHeight="1">
      <c r="A1317" s="1"/>
      <c r="B1317" s="347" t="s">
        <v>349</v>
      </c>
      <c r="C1317" s="48"/>
      <c r="D1317" s="49">
        <f>'COEF.RESUMEN'!$H$5</f>
        <v>0.15</v>
      </c>
      <c r="E1317" s="48"/>
      <c r="F1317" s="48"/>
      <c r="G1317" s="48"/>
      <c r="H1317" s="350">
        <f>H1315*D1317</f>
        <v>167.28468486155123</v>
      </c>
      <c r="I1317" s="1"/>
      <c r="J1317" s="1"/>
      <c r="K1317" s="1"/>
      <c r="L1317" s="1"/>
      <c r="M1317" s="1"/>
    </row>
    <row r="1318" spans="1:13" ht="12.75" hidden="1" customHeight="1">
      <c r="A1318" s="1"/>
      <c r="B1318" s="373"/>
      <c r="C1318" s="48"/>
      <c r="D1318" s="49"/>
      <c r="E1318" s="48"/>
      <c r="F1318" s="48"/>
      <c r="G1318" s="48"/>
      <c r="H1318" s="374"/>
      <c r="I1318" s="1"/>
      <c r="J1318" s="1"/>
      <c r="K1318" s="1"/>
      <c r="L1318" s="1"/>
      <c r="M1318" s="1"/>
    </row>
    <row r="1319" spans="1:13" ht="12.75" hidden="1" customHeight="1">
      <c r="A1319" s="1"/>
      <c r="B1319" s="347"/>
      <c r="C1319" s="48"/>
      <c r="D1319" s="49"/>
      <c r="E1319" s="48"/>
      <c r="F1319" s="48"/>
      <c r="G1319" s="48"/>
      <c r="H1319" s="350"/>
      <c r="I1319" s="1"/>
      <c r="J1319" s="1"/>
      <c r="K1319" s="1"/>
      <c r="L1319" s="1"/>
      <c r="M1319" s="1"/>
    </row>
    <row r="1320" spans="1:13" ht="12.75" hidden="1" customHeight="1">
      <c r="A1320" s="1"/>
      <c r="B1320" s="347" t="s">
        <v>350</v>
      </c>
      <c r="C1320" s="48"/>
      <c r="D1320" s="49">
        <f>'COEF.RESUMEN'!$H$6</f>
        <v>0.1</v>
      </c>
      <c r="E1320" s="48"/>
      <c r="F1320" s="48"/>
      <c r="G1320" s="48"/>
      <c r="H1320" s="350">
        <f>H1315*D1320</f>
        <v>111.52312324103417</v>
      </c>
      <c r="I1320" s="1"/>
      <c r="J1320" s="1"/>
      <c r="K1320" s="1"/>
      <c r="L1320" s="1"/>
      <c r="M1320" s="1"/>
    </row>
    <row r="1321" spans="1:13" ht="12.75" hidden="1" customHeight="1">
      <c r="A1321" s="1"/>
      <c r="B1321" s="347"/>
      <c r="C1321" s="48"/>
      <c r="D1321" s="49"/>
      <c r="E1321" s="48"/>
      <c r="F1321" s="48"/>
      <c r="G1321" s="48"/>
      <c r="H1321" s="374">
        <f>H1315+H1317+H1320</f>
        <v>1394.0390405129269</v>
      </c>
      <c r="I1321" s="1"/>
      <c r="J1321" s="1"/>
      <c r="K1321" s="1"/>
      <c r="L1321" s="1"/>
      <c r="M1321" s="1"/>
    </row>
    <row r="1322" spans="1:13" ht="12.75" hidden="1" customHeight="1">
      <c r="A1322" s="1"/>
      <c r="B1322" s="347" t="s">
        <v>430</v>
      </c>
      <c r="C1322" s="48"/>
      <c r="D1322" s="49">
        <f>'COEF.RESUMEN'!$H$8</f>
        <v>0.25</v>
      </c>
      <c r="E1322" s="48"/>
      <c r="F1322" s="48"/>
      <c r="G1322" s="48"/>
      <c r="H1322" s="350">
        <f>H1321*D1322</f>
        <v>348.50976012823173</v>
      </c>
      <c r="I1322" s="1"/>
      <c r="J1322" s="1"/>
      <c r="K1322" s="1"/>
      <c r="L1322" s="1"/>
      <c r="M1322" s="1"/>
    </row>
    <row r="1323" spans="1:13" ht="12.75" hidden="1" customHeight="1">
      <c r="A1323" s="1"/>
      <c r="B1323" s="376" t="s">
        <v>431</v>
      </c>
      <c r="C1323" s="340"/>
      <c r="D1323" s="340"/>
      <c r="E1323" s="340"/>
      <c r="F1323" s="340"/>
      <c r="G1323" s="377"/>
      <c r="H1323" s="371">
        <f>H1321+H1322</f>
        <v>1742.5488006411588</v>
      </c>
      <c r="I1323" s="1"/>
      <c r="J1323" s="1"/>
      <c r="K1323" s="1"/>
      <c r="L1323" s="1"/>
      <c r="M1323" s="1"/>
    </row>
    <row r="1324" spans="1:13" ht="12.75" hidden="1" customHeight="1">
      <c r="A1324" s="1"/>
      <c r="B1324" s="7"/>
      <c r="C1324" s="7"/>
      <c r="D1324" s="7"/>
      <c r="E1324" s="7"/>
      <c r="F1324" s="1"/>
      <c r="G1324" s="7"/>
      <c r="H1324" s="7"/>
      <c r="I1324" s="1"/>
      <c r="J1324" s="1"/>
      <c r="K1324" s="1"/>
      <c r="L1324" s="1"/>
      <c r="M1324" s="1"/>
    </row>
    <row r="1325" spans="1:13" ht="36" hidden="1" customHeight="1">
      <c r="A1325" s="1"/>
      <c r="B1325" s="708" t="s">
        <v>538</v>
      </c>
      <c r="C1325" s="687"/>
      <c r="D1325" s="767" t="s">
        <v>539</v>
      </c>
      <c r="E1325" s="714"/>
      <c r="F1325" s="387" t="s">
        <v>34</v>
      </c>
      <c r="G1325" s="763">
        <v>1</v>
      </c>
      <c r="H1325" s="687"/>
      <c r="I1325" s="1"/>
      <c r="J1325" s="1"/>
      <c r="K1325" s="1"/>
      <c r="L1325" s="1"/>
      <c r="M1325" s="1"/>
    </row>
    <row r="1326" spans="1:13" ht="12.75" hidden="1" customHeight="1">
      <c r="A1326" s="1"/>
      <c r="B1326" s="342" t="s">
        <v>416</v>
      </c>
      <c r="C1326" s="343" t="s">
        <v>16</v>
      </c>
      <c r="D1326" s="342" t="s">
        <v>417</v>
      </c>
      <c r="E1326" s="342" t="s">
        <v>418</v>
      </c>
      <c r="F1326" s="342" t="s">
        <v>419</v>
      </c>
      <c r="G1326" s="342" t="s">
        <v>420</v>
      </c>
      <c r="H1326" s="342" t="s">
        <v>421</v>
      </c>
      <c r="I1326" s="1"/>
      <c r="J1326" s="1"/>
      <c r="K1326" s="1"/>
      <c r="L1326" s="1"/>
      <c r="M1326" s="1"/>
    </row>
    <row r="1327" spans="1:13" ht="12.75" hidden="1" customHeight="1">
      <c r="A1327" s="1"/>
      <c r="B1327" s="378" t="str">
        <f>'LISTA DE PRECIOS '!D31</f>
        <v>Contenedor p/residuos</v>
      </c>
      <c r="C1327" s="160" t="s">
        <v>34</v>
      </c>
      <c r="D1327" s="345">
        <v>1.3</v>
      </c>
      <c r="E1327" s="348">
        <f>D1327*$G$1296</f>
        <v>1.3</v>
      </c>
      <c r="F1327" s="345">
        <f>'LISTA DE PRECIOS '!J31</f>
        <v>1223.0302084367952</v>
      </c>
      <c r="G1327" s="352">
        <f>E1327*F1327</f>
        <v>1589.9392709678339</v>
      </c>
      <c r="H1327" s="346"/>
      <c r="I1327" s="1"/>
      <c r="J1327" s="1"/>
      <c r="K1327" s="1"/>
      <c r="L1327" s="1"/>
      <c r="M1327" s="1"/>
    </row>
    <row r="1328" spans="1:13" ht="12.75" hidden="1" customHeight="1">
      <c r="A1328" s="1"/>
      <c r="B1328" s="388"/>
      <c r="C1328" s="106"/>
      <c r="D1328" s="381"/>
      <c r="E1328" s="348"/>
      <c r="F1328" s="381"/>
      <c r="G1328" s="352"/>
      <c r="H1328" s="382"/>
      <c r="I1328" s="1"/>
      <c r="J1328" s="1"/>
      <c r="K1328" s="1"/>
      <c r="L1328" s="1"/>
      <c r="M1328" s="1"/>
    </row>
    <row r="1329" spans="1:13" ht="12.75" hidden="1" customHeight="1">
      <c r="A1329" s="1"/>
      <c r="B1329" s="388"/>
      <c r="C1329" s="106"/>
      <c r="D1329" s="381"/>
      <c r="E1329" s="348"/>
      <c r="F1329" s="381"/>
      <c r="G1329" s="352"/>
      <c r="H1329" s="382"/>
      <c r="I1329" s="1"/>
      <c r="J1329" s="1"/>
      <c r="K1329" s="1"/>
      <c r="L1329" s="1"/>
      <c r="M1329" s="1"/>
    </row>
    <row r="1330" spans="1:13" ht="12.75" hidden="1" customHeight="1">
      <c r="A1330" s="1"/>
      <c r="B1330" s="380"/>
      <c r="C1330" s="106"/>
      <c r="D1330" s="381"/>
      <c r="E1330" s="348"/>
      <c r="F1330" s="381"/>
      <c r="G1330" s="352"/>
      <c r="H1330" s="382"/>
      <c r="I1330" s="1"/>
      <c r="J1330" s="1"/>
      <c r="K1330" s="1"/>
      <c r="L1330" s="1"/>
      <c r="M1330" s="1"/>
    </row>
    <row r="1331" spans="1:13" ht="12.75" hidden="1" customHeight="1">
      <c r="A1331" s="1"/>
      <c r="B1331" s="351"/>
      <c r="C1331" s="90"/>
      <c r="D1331" s="352"/>
      <c r="E1331" s="348"/>
      <c r="F1331" s="352"/>
      <c r="G1331" s="352"/>
      <c r="H1331" s="389"/>
      <c r="I1331" s="1"/>
      <c r="J1331" s="1"/>
      <c r="K1331" s="1"/>
      <c r="L1331" s="1"/>
      <c r="M1331" s="1"/>
    </row>
    <row r="1332" spans="1:13" ht="12.75" hidden="1" customHeight="1">
      <c r="A1332" s="1"/>
      <c r="B1332" s="351"/>
      <c r="C1332" s="90"/>
      <c r="D1332" s="352"/>
      <c r="E1332" s="352"/>
      <c r="F1332" s="352"/>
      <c r="G1332" s="352"/>
      <c r="H1332" s="353"/>
      <c r="I1332" s="1"/>
      <c r="J1332" s="1"/>
      <c r="K1332" s="1"/>
      <c r="L1332" s="1"/>
      <c r="M1332" s="1"/>
    </row>
    <row r="1333" spans="1:13" ht="12.75" hidden="1" customHeight="1">
      <c r="A1333" s="1"/>
      <c r="B1333" s="354" t="s">
        <v>422</v>
      </c>
      <c r="C1333" s="355"/>
      <c r="D1333" s="356"/>
      <c r="E1333" s="356"/>
      <c r="F1333" s="356"/>
      <c r="G1333" s="357"/>
      <c r="H1333" s="366">
        <f>SUM(G1327:G1331)</f>
        <v>1589.9392709678339</v>
      </c>
      <c r="I1333" s="1"/>
      <c r="J1333" s="1"/>
      <c r="K1333" s="1"/>
      <c r="L1333" s="1"/>
      <c r="M1333" s="1"/>
    </row>
    <row r="1334" spans="1:13" ht="12.75" hidden="1" customHeight="1">
      <c r="A1334" s="1"/>
      <c r="B1334" s="359"/>
      <c r="C1334" s="50"/>
      <c r="D1334" s="360"/>
      <c r="E1334" s="360"/>
      <c r="F1334" s="360"/>
      <c r="G1334" s="360"/>
      <c r="H1334" s="361"/>
      <c r="I1334" s="1"/>
      <c r="J1334" s="1"/>
      <c r="K1334" s="1"/>
      <c r="L1334" s="1"/>
      <c r="M1334" s="1"/>
    </row>
    <row r="1335" spans="1:13" ht="12.75" hidden="1" customHeight="1">
      <c r="A1335" s="1"/>
      <c r="B1335" s="351"/>
      <c r="C1335" s="90"/>
      <c r="D1335" s="352"/>
      <c r="E1335" s="348"/>
      <c r="F1335" s="352"/>
      <c r="G1335" s="352"/>
      <c r="H1335" s="364"/>
      <c r="I1335" s="1"/>
      <c r="J1335" s="1"/>
      <c r="K1335" s="1"/>
      <c r="L1335" s="1"/>
      <c r="M1335" s="1"/>
    </row>
    <row r="1336" spans="1:13" ht="12.75" hidden="1" customHeight="1">
      <c r="A1336" s="1"/>
      <c r="B1336" s="351" t="s">
        <v>423</v>
      </c>
      <c r="C1336" s="90" t="s">
        <v>498</v>
      </c>
      <c r="D1336" s="352">
        <v>2.15</v>
      </c>
      <c r="E1336" s="348">
        <f>D1336*$G$1296</f>
        <v>2.15</v>
      </c>
      <c r="F1336" s="352">
        <f>'MANO DE OBRA'!K11</f>
        <v>875.15514987878794</v>
      </c>
      <c r="G1336" s="352">
        <f>E1336*F1336</f>
        <v>1881.583572239394</v>
      </c>
      <c r="H1336" s="365"/>
      <c r="I1336" s="1"/>
      <c r="J1336" s="1"/>
      <c r="K1336" s="1"/>
      <c r="L1336" s="1"/>
      <c r="M1336" s="1"/>
    </row>
    <row r="1337" spans="1:13" ht="12.75" hidden="1" customHeight="1">
      <c r="A1337" s="1"/>
      <c r="B1337" s="764" t="s">
        <v>425</v>
      </c>
      <c r="C1337" s="689"/>
      <c r="D1337" s="689"/>
      <c r="E1337" s="689"/>
      <c r="F1337" s="689"/>
      <c r="G1337" s="765"/>
      <c r="H1337" s="366">
        <f>SUM(G1335:G1336)</f>
        <v>1881.583572239394</v>
      </c>
      <c r="I1337" s="1"/>
      <c r="J1337" s="1"/>
      <c r="K1337" s="1"/>
      <c r="L1337" s="1"/>
      <c r="M1337" s="1"/>
    </row>
    <row r="1338" spans="1:13" ht="12.75" hidden="1" customHeight="1">
      <c r="A1338" s="1"/>
      <c r="B1338" s="766"/>
      <c r="C1338" s="692"/>
      <c r="D1338" s="692"/>
      <c r="E1338" s="692"/>
      <c r="F1338" s="692"/>
      <c r="G1338" s="692"/>
      <c r="H1338" s="700"/>
      <c r="I1338" s="1"/>
      <c r="J1338" s="1"/>
      <c r="K1338" s="1"/>
      <c r="L1338" s="1"/>
      <c r="M1338" s="1"/>
    </row>
    <row r="1339" spans="1:13" ht="12.75" hidden="1" customHeight="1">
      <c r="A1339" s="1"/>
      <c r="B1339" s="347" t="s">
        <v>426</v>
      </c>
      <c r="C1339" s="48"/>
      <c r="D1339" s="348"/>
      <c r="E1339" s="348"/>
      <c r="F1339" s="348"/>
      <c r="G1339" s="348"/>
      <c r="H1339" s="349"/>
      <c r="I1339" s="1"/>
      <c r="J1339" s="1"/>
      <c r="K1339" s="1"/>
      <c r="L1339" s="1"/>
      <c r="M1339" s="1"/>
    </row>
    <row r="1340" spans="1:13" ht="12.75" hidden="1" customHeight="1">
      <c r="A1340" s="1"/>
      <c r="B1340" s="347" t="s">
        <v>427</v>
      </c>
      <c r="C1340" s="48"/>
      <c r="D1340" s="348"/>
      <c r="E1340" s="348"/>
      <c r="F1340" s="348"/>
      <c r="G1340" s="348"/>
      <c r="H1340" s="349"/>
      <c r="I1340" s="1"/>
      <c r="J1340" s="1"/>
      <c r="K1340" s="1"/>
      <c r="L1340" s="1"/>
      <c r="M1340" s="1"/>
    </row>
    <row r="1341" spans="1:13" ht="12.75" hidden="1" customHeight="1">
      <c r="A1341" s="1"/>
      <c r="B1341" s="351" t="s">
        <v>428</v>
      </c>
      <c r="C1341" s="90"/>
      <c r="D1341" s="352"/>
      <c r="E1341" s="352"/>
      <c r="F1341" s="352"/>
      <c r="G1341" s="352"/>
      <c r="H1341" s="349"/>
      <c r="I1341" s="1"/>
      <c r="J1341" s="1"/>
      <c r="K1341" s="1"/>
      <c r="L1341" s="1"/>
      <c r="M1341" s="1"/>
    </row>
    <row r="1342" spans="1:13" ht="12.75" hidden="1" customHeight="1">
      <c r="A1342" s="1"/>
      <c r="B1342" s="368"/>
      <c r="C1342" s="355"/>
      <c r="D1342" s="355"/>
      <c r="E1342" s="355"/>
      <c r="F1342" s="355"/>
      <c r="G1342" s="369"/>
      <c r="H1342" s="358">
        <f>SUM(G1341)</f>
        <v>0</v>
      </c>
      <c r="I1342" s="1"/>
      <c r="J1342" s="1"/>
      <c r="K1342" s="1"/>
      <c r="L1342" s="1"/>
      <c r="M1342" s="1"/>
    </row>
    <row r="1343" spans="1:13" ht="12.75" hidden="1" customHeight="1">
      <c r="A1343" s="1"/>
      <c r="B1343" s="367"/>
      <c r="C1343" s="1"/>
      <c r="D1343" s="1"/>
      <c r="E1343" s="1"/>
      <c r="F1343" s="1"/>
      <c r="G1343" s="1"/>
      <c r="H1343" s="260"/>
      <c r="I1343" s="1"/>
      <c r="J1343" s="1"/>
      <c r="K1343" s="1"/>
      <c r="L1343" s="1"/>
      <c r="M1343" s="1"/>
    </row>
    <row r="1344" spans="1:13" ht="12.75" hidden="1" customHeight="1">
      <c r="A1344" s="1"/>
      <c r="B1344" s="370" t="s">
        <v>429</v>
      </c>
      <c r="C1344" s="355"/>
      <c r="D1344" s="355"/>
      <c r="E1344" s="355"/>
      <c r="F1344" s="355"/>
      <c r="G1344" s="369"/>
      <c r="H1344" s="371">
        <f>H1333+H1337+H1342</f>
        <v>3471.5228432072281</v>
      </c>
      <c r="I1344" s="1"/>
      <c r="J1344" s="1"/>
      <c r="K1344" s="1"/>
      <c r="L1344" s="1"/>
      <c r="M1344" s="1"/>
    </row>
    <row r="1345" spans="1:13" ht="12.75" hidden="1" customHeight="1">
      <c r="A1345" s="1"/>
      <c r="B1345" s="367"/>
      <c r="C1345" s="1"/>
      <c r="D1345" s="1"/>
      <c r="E1345" s="1"/>
      <c r="F1345" s="1"/>
      <c r="G1345" s="1"/>
      <c r="H1345" s="372"/>
      <c r="I1345" s="1"/>
      <c r="J1345" s="1"/>
      <c r="K1345" s="1"/>
      <c r="L1345" s="1"/>
      <c r="M1345" s="1"/>
    </row>
    <row r="1346" spans="1:13" ht="12.75" hidden="1" customHeight="1">
      <c r="A1346" s="1"/>
      <c r="B1346" s="347" t="s">
        <v>349</v>
      </c>
      <c r="C1346" s="48"/>
      <c r="D1346" s="49">
        <f>'COEF.RESUMEN'!$H$5</f>
        <v>0.15</v>
      </c>
      <c r="E1346" s="48"/>
      <c r="F1346" s="48"/>
      <c r="G1346" s="48"/>
      <c r="H1346" s="350">
        <f>H1344*D1346</f>
        <v>520.72842648108417</v>
      </c>
      <c r="I1346" s="1"/>
      <c r="J1346" s="1"/>
      <c r="K1346" s="1"/>
      <c r="L1346" s="1"/>
      <c r="M1346" s="1"/>
    </row>
    <row r="1347" spans="1:13" ht="12.75" hidden="1" customHeight="1">
      <c r="A1347" s="1"/>
      <c r="B1347" s="373"/>
      <c r="C1347" s="48"/>
      <c r="D1347" s="49"/>
      <c r="E1347" s="48"/>
      <c r="F1347" s="48"/>
      <c r="G1347" s="48"/>
      <c r="H1347" s="374"/>
      <c r="I1347" s="1"/>
      <c r="J1347" s="1"/>
      <c r="K1347" s="1"/>
      <c r="L1347" s="1"/>
      <c r="M1347" s="1"/>
    </row>
    <row r="1348" spans="1:13" ht="12.75" hidden="1" customHeight="1">
      <c r="A1348" s="1"/>
      <c r="B1348" s="347"/>
      <c r="C1348" s="48"/>
      <c r="D1348" s="49"/>
      <c r="E1348" s="48"/>
      <c r="F1348" s="48"/>
      <c r="G1348" s="48"/>
      <c r="H1348" s="350"/>
      <c r="I1348" s="1"/>
      <c r="J1348" s="1"/>
      <c r="K1348" s="1"/>
      <c r="L1348" s="1"/>
      <c r="M1348" s="1"/>
    </row>
    <row r="1349" spans="1:13" ht="12.75" hidden="1" customHeight="1">
      <c r="A1349" s="1"/>
      <c r="B1349" s="347" t="s">
        <v>350</v>
      </c>
      <c r="C1349" s="48"/>
      <c r="D1349" s="49">
        <f>'COEF.RESUMEN'!$H$6</f>
        <v>0.1</v>
      </c>
      <c r="E1349" s="48"/>
      <c r="F1349" s="48"/>
      <c r="G1349" s="48"/>
      <c r="H1349" s="350">
        <f>H1344*D1349</f>
        <v>347.15228432072286</v>
      </c>
      <c r="I1349" s="1"/>
      <c r="J1349" s="1"/>
      <c r="K1349" s="1"/>
      <c r="L1349" s="1"/>
      <c r="M1349" s="1"/>
    </row>
    <row r="1350" spans="1:13" ht="12.75" hidden="1" customHeight="1">
      <c r="A1350" s="1"/>
      <c r="B1350" s="347"/>
      <c r="C1350" s="48"/>
      <c r="D1350" s="49"/>
      <c r="E1350" s="48"/>
      <c r="F1350" s="48"/>
      <c r="G1350" s="48"/>
      <c r="H1350" s="374">
        <f>H1344+H1346+H1349</f>
        <v>4339.4035540090354</v>
      </c>
      <c r="I1350" s="1"/>
      <c r="J1350" s="1"/>
      <c r="K1350" s="1"/>
      <c r="L1350" s="1"/>
      <c r="M1350" s="1"/>
    </row>
    <row r="1351" spans="1:13" ht="12.75" hidden="1" customHeight="1">
      <c r="A1351" s="1"/>
      <c r="B1351" s="347" t="s">
        <v>430</v>
      </c>
      <c r="C1351" s="48"/>
      <c r="D1351" s="49">
        <f>'COEF.RESUMEN'!$H$8</f>
        <v>0.25</v>
      </c>
      <c r="E1351" s="48"/>
      <c r="F1351" s="48"/>
      <c r="G1351" s="48"/>
      <c r="H1351" s="350">
        <f>H1350*D1351</f>
        <v>1084.8508885022588</v>
      </c>
      <c r="I1351" s="1"/>
      <c r="J1351" s="1"/>
      <c r="K1351" s="1"/>
      <c r="L1351" s="1"/>
      <c r="M1351" s="1"/>
    </row>
    <row r="1352" spans="1:13" ht="12.75" hidden="1" customHeight="1">
      <c r="A1352" s="1"/>
      <c r="B1352" s="376" t="s">
        <v>431</v>
      </c>
      <c r="C1352" s="340"/>
      <c r="D1352" s="340"/>
      <c r="E1352" s="340"/>
      <c r="F1352" s="340"/>
      <c r="G1352" s="377"/>
      <c r="H1352" s="371">
        <f>H1350+H1351</f>
        <v>5424.2544425112937</v>
      </c>
      <c r="I1352" s="1"/>
      <c r="J1352" s="1"/>
      <c r="K1352" s="1"/>
      <c r="L1352" s="1"/>
      <c r="M1352" s="1"/>
    </row>
    <row r="1353" spans="1:13" ht="12.75" hidden="1" customHeight="1">
      <c r="A1353" s="1"/>
      <c r="B1353" s="7"/>
      <c r="C1353" s="7"/>
      <c r="D1353" s="7"/>
      <c r="E1353" s="7"/>
      <c r="F1353" s="1"/>
      <c r="G1353" s="7"/>
      <c r="H1353" s="7"/>
      <c r="I1353" s="1"/>
      <c r="J1353" s="1"/>
      <c r="K1353" s="1"/>
      <c r="L1353" s="1"/>
      <c r="M1353" s="1"/>
    </row>
    <row r="1354" spans="1:13" ht="19.5" customHeight="1">
      <c r="A1354" s="1"/>
      <c r="B1354" s="708" t="s">
        <v>540</v>
      </c>
      <c r="C1354" s="687"/>
      <c r="D1354" s="767" t="s">
        <v>541</v>
      </c>
      <c r="E1354" s="714"/>
      <c r="F1354" s="387" t="s">
        <v>34</v>
      </c>
      <c r="G1354" s="763">
        <v>1</v>
      </c>
      <c r="H1354" s="687"/>
      <c r="I1354" s="1"/>
      <c r="J1354" s="1"/>
      <c r="K1354" s="1"/>
      <c r="L1354" s="1"/>
      <c r="M1354" s="1"/>
    </row>
    <row r="1355" spans="1:13" ht="12.75" customHeight="1">
      <c r="A1355" s="1"/>
      <c r="B1355" s="342" t="s">
        <v>416</v>
      </c>
      <c r="C1355" s="343" t="s">
        <v>16</v>
      </c>
      <c r="D1355" s="342" t="s">
        <v>417</v>
      </c>
      <c r="E1355" s="342" t="s">
        <v>418</v>
      </c>
      <c r="F1355" s="342" t="s">
        <v>419</v>
      </c>
      <c r="G1355" s="342" t="s">
        <v>420</v>
      </c>
      <c r="H1355" s="342" t="s">
        <v>421</v>
      </c>
      <c r="I1355" s="1"/>
      <c r="J1355" s="1"/>
      <c r="K1355" s="1"/>
      <c r="L1355" s="1"/>
      <c r="M1355" s="1"/>
    </row>
    <row r="1356" spans="1:13" ht="12.75" customHeight="1">
      <c r="A1356" s="1"/>
      <c r="B1356" s="378" t="str">
        <f>'LISTA DE PRECIOS '!D31</f>
        <v>Contenedor p/residuos</v>
      </c>
      <c r="C1356" s="160" t="s">
        <v>34</v>
      </c>
      <c r="D1356" s="345">
        <v>1.3</v>
      </c>
      <c r="E1356" s="348">
        <f t="shared" ref="E1356:E1357" si="36">D1356*$G$1354</f>
        <v>1.3</v>
      </c>
      <c r="F1356" s="345">
        <f>'LISTA DE PRECIOS '!J31</f>
        <v>1223.0302084367952</v>
      </c>
      <c r="G1356" s="352">
        <f t="shared" ref="G1356:G1357" si="37">E1356*F1356</f>
        <v>1589.9392709678339</v>
      </c>
      <c r="H1356" s="346"/>
      <c r="I1356" s="1"/>
      <c r="J1356" s="1"/>
      <c r="K1356" s="1"/>
      <c r="L1356" s="1"/>
      <c r="M1356" s="1"/>
    </row>
    <row r="1357" spans="1:13" ht="12.75" customHeight="1">
      <c r="A1357" s="1"/>
      <c r="B1357" s="388" t="str">
        <f>'LISTA DE PRECIOS '!D23</f>
        <v>Retroexcavadora</v>
      </c>
      <c r="C1357" s="106" t="s">
        <v>424</v>
      </c>
      <c r="D1357" s="381">
        <v>0.03</v>
      </c>
      <c r="E1357" s="348">
        <f t="shared" si="36"/>
        <v>0.03</v>
      </c>
      <c r="F1357" s="381">
        <f>'LISTA DE PRECIOS '!J23</f>
        <v>6318.3799079617556</v>
      </c>
      <c r="G1357" s="352">
        <f t="shared" si="37"/>
        <v>189.55139723885267</v>
      </c>
      <c r="H1357" s="382"/>
      <c r="I1357" s="1"/>
      <c r="J1357" s="1"/>
      <c r="K1357" s="1"/>
      <c r="L1357" s="1"/>
      <c r="M1357" s="1"/>
    </row>
    <row r="1358" spans="1:13" ht="12.75" customHeight="1">
      <c r="A1358" s="1"/>
      <c r="B1358" s="388"/>
      <c r="C1358" s="106"/>
      <c r="D1358" s="381"/>
      <c r="E1358" s="348"/>
      <c r="F1358" s="381"/>
      <c r="G1358" s="352"/>
      <c r="H1358" s="382"/>
      <c r="I1358" s="1"/>
      <c r="J1358" s="1"/>
      <c r="K1358" s="1"/>
      <c r="L1358" s="1"/>
      <c r="M1358" s="1"/>
    </row>
    <row r="1359" spans="1:13" ht="12.75" customHeight="1">
      <c r="A1359" s="1"/>
      <c r="B1359" s="380"/>
      <c r="C1359" s="106"/>
      <c r="D1359" s="381"/>
      <c r="E1359" s="348"/>
      <c r="F1359" s="381"/>
      <c r="G1359" s="352"/>
      <c r="H1359" s="382"/>
      <c r="I1359" s="1"/>
      <c r="J1359" s="1"/>
      <c r="K1359" s="1"/>
      <c r="L1359" s="1"/>
      <c r="M1359" s="1"/>
    </row>
    <row r="1360" spans="1:13" ht="12.75" customHeight="1">
      <c r="A1360" s="1"/>
      <c r="B1360" s="351"/>
      <c r="C1360" s="90"/>
      <c r="D1360" s="352"/>
      <c r="E1360" s="348"/>
      <c r="F1360" s="352"/>
      <c r="G1360" s="352"/>
      <c r="H1360" s="389"/>
      <c r="I1360" s="1"/>
      <c r="J1360" s="1"/>
      <c r="K1360" s="1"/>
      <c r="L1360" s="1"/>
      <c r="M1360" s="1"/>
    </row>
    <row r="1361" spans="1:13" ht="12.75" customHeight="1">
      <c r="A1361" s="1"/>
      <c r="B1361" s="351"/>
      <c r="C1361" s="90"/>
      <c r="D1361" s="352"/>
      <c r="E1361" s="352"/>
      <c r="F1361" s="352"/>
      <c r="G1361" s="352"/>
      <c r="H1361" s="353"/>
      <c r="I1361" s="1"/>
      <c r="J1361" s="1"/>
      <c r="K1361" s="1"/>
      <c r="L1361" s="1"/>
      <c r="M1361" s="1"/>
    </row>
    <row r="1362" spans="1:13" ht="12.75" customHeight="1">
      <c r="A1362" s="1"/>
      <c r="B1362" s="354" t="s">
        <v>422</v>
      </c>
      <c r="C1362" s="355"/>
      <c r="D1362" s="356"/>
      <c r="E1362" s="356"/>
      <c r="F1362" s="356"/>
      <c r="G1362" s="357"/>
      <c r="H1362" s="366">
        <f>SUM(G1356:G1360)</f>
        <v>1779.4906682066865</v>
      </c>
      <c r="I1362" s="1"/>
      <c r="J1362" s="1"/>
      <c r="K1362" s="1"/>
      <c r="L1362" s="1"/>
      <c r="M1362" s="1"/>
    </row>
    <row r="1363" spans="1:13" ht="12.75" customHeight="1">
      <c r="A1363" s="1"/>
      <c r="B1363" s="359"/>
      <c r="C1363" s="50"/>
      <c r="D1363" s="360"/>
      <c r="E1363" s="360"/>
      <c r="F1363" s="360"/>
      <c r="G1363" s="360"/>
      <c r="H1363" s="361"/>
      <c r="I1363" s="1"/>
      <c r="J1363" s="1"/>
      <c r="K1363" s="1"/>
      <c r="L1363" s="1"/>
      <c r="M1363" s="1"/>
    </row>
    <row r="1364" spans="1:13" ht="12.75" customHeight="1">
      <c r="A1364" s="1"/>
      <c r="B1364" s="351"/>
      <c r="C1364" s="90"/>
      <c r="D1364" s="352"/>
      <c r="E1364" s="348"/>
      <c r="F1364" s="352"/>
      <c r="G1364" s="352"/>
      <c r="H1364" s="364"/>
      <c r="I1364" s="1"/>
      <c r="J1364" s="1"/>
      <c r="K1364" s="1"/>
      <c r="L1364" s="1"/>
      <c r="M1364" s="1"/>
    </row>
    <row r="1365" spans="1:13" ht="12.75" customHeight="1">
      <c r="A1365" s="1"/>
      <c r="B1365" s="351" t="s">
        <v>423</v>
      </c>
      <c r="C1365" s="90" t="s">
        <v>498</v>
      </c>
      <c r="D1365" s="352">
        <v>0.03</v>
      </c>
      <c r="E1365" s="348">
        <f>D1365*$G$1296</f>
        <v>0.03</v>
      </c>
      <c r="F1365" s="352">
        <f>'MANO DE OBRA'!K11</f>
        <v>875.15514987878794</v>
      </c>
      <c r="G1365" s="352">
        <f>E1365*F1365</f>
        <v>26.254654496363639</v>
      </c>
      <c r="H1365" s="365"/>
      <c r="I1365" s="1"/>
      <c r="J1365" s="1"/>
      <c r="K1365" s="1"/>
      <c r="L1365" s="1"/>
      <c r="M1365" s="1"/>
    </row>
    <row r="1366" spans="1:13" ht="12.75" customHeight="1">
      <c r="A1366" s="1"/>
      <c r="B1366" s="764" t="s">
        <v>425</v>
      </c>
      <c r="C1366" s="689"/>
      <c r="D1366" s="689"/>
      <c r="E1366" s="689"/>
      <c r="F1366" s="689"/>
      <c r="G1366" s="765"/>
      <c r="H1366" s="366">
        <f>SUM(G1364:G1365)</f>
        <v>26.254654496363639</v>
      </c>
      <c r="I1366" s="1"/>
      <c r="J1366" s="1"/>
      <c r="K1366" s="1"/>
      <c r="L1366" s="1"/>
      <c r="M1366" s="1"/>
    </row>
    <row r="1367" spans="1:13" ht="12.75" customHeight="1">
      <c r="A1367" s="1"/>
      <c r="B1367" s="766"/>
      <c r="C1367" s="692"/>
      <c r="D1367" s="692"/>
      <c r="E1367" s="692"/>
      <c r="F1367" s="692"/>
      <c r="G1367" s="692"/>
      <c r="H1367" s="700"/>
      <c r="I1367" s="1"/>
      <c r="J1367" s="1"/>
      <c r="K1367" s="1"/>
      <c r="L1367" s="1"/>
      <c r="M1367" s="1"/>
    </row>
    <row r="1368" spans="1:13" ht="12.75" customHeight="1">
      <c r="A1368" s="1"/>
      <c r="B1368" s="347" t="s">
        <v>426</v>
      </c>
      <c r="C1368" s="48"/>
      <c r="D1368" s="348"/>
      <c r="E1368" s="348"/>
      <c r="F1368" s="348"/>
      <c r="G1368" s="348"/>
      <c r="H1368" s="349"/>
      <c r="I1368" s="1"/>
      <c r="J1368" s="1"/>
      <c r="K1368" s="1"/>
      <c r="L1368" s="1"/>
      <c r="M1368" s="1"/>
    </row>
    <row r="1369" spans="1:13" ht="12.75" customHeight="1">
      <c r="A1369" s="1"/>
      <c r="B1369" s="347" t="s">
        <v>427</v>
      </c>
      <c r="C1369" s="48"/>
      <c r="D1369" s="348"/>
      <c r="E1369" s="348"/>
      <c r="F1369" s="348"/>
      <c r="G1369" s="348"/>
      <c r="H1369" s="349"/>
      <c r="I1369" s="1"/>
      <c r="J1369" s="1"/>
      <c r="K1369" s="1"/>
      <c r="L1369" s="1"/>
      <c r="M1369" s="1"/>
    </row>
    <row r="1370" spans="1:13" ht="12.75" customHeight="1">
      <c r="A1370" s="1"/>
      <c r="B1370" s="351" t="s">
        <v>428</v>
      </c>
      <c r="C1370" s="90"/>
      <c r="D1370" s="352"/>
      <c r="E1370" s="352"/>
      <c r="F1370" s="352"/>
      <c r="G1370" s="352"/>
      <c r="H1370" s="349"/>
      <c r="I1370" s="1"/>
      <c r="J1370" s="1"/>
      <c r="K1370" s="1"/>
      <c r="L1370" s="1"/>
      <c r="M1370" s="1"/>
    </row>
    <row r="1371" spans="1:13" ht="12.75" customHeight="1">
      <c r="A1371" s="1"/>
      <c r="B1371" s="368"/>
      <c r="C1371" s="355"/>
      <c r="D1371" s="355"/>
      <c r="E1371" s="355"/>
      <c r="F1371" s="355"/>
      <c r="G1371" s="369"/>
      <c r="H1371" s="358">
        <f>SUM(G1370)</f>
        <v>0</v>
      </c>
      <c r="I1371" s="1"/>
      <c r="J1371" s="1"/>
      <c r="K1371" s="1"/>
      <c r="L1371" s="1"/>
      <c r="M1371" s="1"/>
    </row>
    <row r="1372" spans="1:13" ht="12.75" customHeight="1">
      <c r="A1372" s="1"/>
      <c r="B1372" s="367"/>
      <c r="C1372" s="1"/>
      <c r="D1372" s="1"/>
      <c r="E1372" s="1"/>
      <c r="F1372" s="1"/>
      <c r="G1372" s="1"/>
      <c r="H1372" s="260"/>
      <c r="I1372" s="1"/>
      <c r="J1372" s="1"/>
      <c r="K1372" s="1"/>
      <c r="L1372" s="1"/>
      <c r="M1372" s="1"/>
    </row>
    <row r="1373" spans="1:13" ht="12.75" customHeight="1">
      <c r="A1373" s="1"/>
      <c r="B1373" s="370" t="s">
        <v>429</v>
      </c>
      <c r="C1373" s="355"/>
      <c r="D1373" s="355"/>
      <c r="E1373" s="355"/>
      <c r="F1373" s="355"/>
      <c r="G1373" s="369"/>
      <c r="H1373" s="371">
        <f>H1362+H1366+H1371</f>
        <v>1805.7453227030501</v>
      </c>
      <c r="I1373" s="1"/>
      <c r="J1373" s="1"/>
      <c r="K1373" s="1"/>
      <c r="L1373" s="1"/>
      <c r="M1373" s="1"/>
    </row>
    <row r="1374" spans="1:13" ht="12.75" customHeight="1">
      <c r="A1374" s="1"/>
      <c r="B1374" s="367"/>
      <c r="C1374" s="1"/>
      <c r="D1374" s="1"/>
      <c r="E1374" s="1"/>
      <c r="F1374" s="1"/>
      <c r="G1374" s="1"/>
      <c r="H1374" s="372"/>
      <c r="I1374" s="1"/>
      <c r="J1374" s="1"/>
      <c r="K1374" s="1"/>
      <c r="L1374" s="1"/>
      <c r="M1374" s="1"/>
    </row>
    <row r="1375" spans="1:13" ht="12.75" customHeight="1">
      <c r="A1375" s="1"/>
      <c r="B1375" s="347" t="s">
        <v>349</v>
      </c>
      <c r="C1375" s="48"/>
      <c r="D1375" s="49">
        <f>'COEF.RESUMEN'!$H$5</f>
        <v>0.15</v>
      </c>
      <c r="E1375" s="48"/>
      <c r="F1375" s="48"/>
      <c r="G1375" s="48"/>
      <c r="H1375" s="350">
        <f>H1373*D1375</f>
        <v>270.86179840545748</v>
      </c>
      <c r="I1375" s="1"/>
      <c r="J1375" s="1"/>
      <c r="K1375" s="1"/>
      <c r="L1375" s="1"/>
      <c r="M1375" s="1"/>
    </row>
    <row r="1376" spans="1:13" ht="12.75" customHeight="1">
      <c r="A1376" s="1"/>
      <c r="B1376" s="373"/>
      <c r="C1376" s="48"/>
      <c r="D1376" s="49"/>
      <c r="E1376" s="48"/>
      <c r="F1376" s="48"/>
      <c r="G1376" s="48"/>
      <c r="H1376" s="374"/>
      <c r="I1376" s="1"/>
      <c r="J1376" s="1"/>
      <c r="K1376" s="1"/>
      <c r="L1376" s="1"/>
      <c r="M1376" s="1"/>
    </row>
    <row r="1377" spans="1:13" ht="12.75" customHeight="1">
      <c r="A1377" s="1"/>
      <c r="B1377" s="347"/>
      <c r="C1377" s="48"/>
      <c r="D1377" s="49"/>
      <c r="E1377" s="48"/>
      <c r="F1377" s="48"/>
      <c r="G1377" s="48"/>
      <c r="H1377" s="350"/>
      <c r="I1377" s="1"/>
      <c r="J1377" s="1"/>
      <c r="K1377" s="1"/>
      <c r="L1377" s="1"/>
      <c r="M1377" s="1"/>
    </row>
    <row r="1378" spans="1:13" ht="12.75" customHeight="1">
      <c r="A1378" s="1"/>
      <c r="B1378" s="347" t="s">
        <v>350</v>
      </c>
      <c r="C1378" s="48"/>
      <c r="D1378" s="49">
        <f>'COEF.RESUMEN'!$H$6</f>
        <v>0.1</v>
      </c>
      <c r="E1378" s="48"/>
      <c r="F1378" s="48"/>
      <c r="G1378" s="48"/>
      <c r="H1378" s="350">
        <f>H1373*D1378</f>
        <v>180.57453227030501</v>
      </c>
      <c r="I1378" s="1"/>
      <c r="J1378" s="1"/>
      <c r="K1378" s="1"/>
      <c r="L1378" s="1"/>
      <c r="M1378" s="1"/>
    </row>
    <row r="1379" spans="1:13" ht="12.75" customHeight="1">
      <c r="A1379" s="1"/>
      <c r="B1379" s="347"/>
      <c r="C1379" s="48"/>
      <c r="D1379" s="49"/>
      <c r="E1379" s="48"/>
      <c r="F1379" s="48"/>
      <c r="G1379" s="48"/>
      <c r="H1379" s="374">
        <f>H1373+H1375+H1378</f>
        <v>2257.1816533788128</v>
      </c>
      <c r="I1379" s="1"/>
      <c r="J1379" s="1"/>
      <c r="K1379" s="1"/>
      <c r="L1379" s="1"/>
      <c r="M1379" s="1"/>
    </row>
    <row r="1380" spans="1:13" ht="12.75" customHeight="1">
      <c r="A1380" s="1"/>
      <c r="B1380" s="347" t="s">
        <v>430</v>
      </c>
      <c r="C1380" s="48"/>
      <c r="D1380" s="49">
        <f>'COEF.RESUMEN'!$H$8</f>
        <v>0.25</v>
      </c>
      <c r="E1380" s="48"/>
      <c r="F1380" s="48"/>
      <c r="G1380" s="48"/>
      <c r="H1380" s="350">
        <f>H1379*D1380</f>
        <v>564.29541334470321</v>
      </c>
      <c r="I1380" s="1"/>
      <c r="J1380" s="1"/>
      <c r="K1380" s="1"/>
      <c r="L1380" s="1"/>
      <c r="M1380" s="1"/>
    </row>
    <row r="1381" spans="1:13" ht="12.75" customHeight="1">
      <c r="A1381" s="1"/>
      <c r="B1381" s="376" t="s">
        <v>431</v>
      </c>
      <c r="C1381" s="340"/>
      <c r="D1381" s="340"/>
      <c r="E1381" s="340"/>
      <c r="F1381" s="340"/>
      <c r="G1381" s="377"/>
      <c r="H1381" s="371">
        <f>H1379+H1380</f>
        <v>2821.4770667235161</v>
      </c>
      <c r="I1381" s="1"/>
      <c r="J1381" s="1"/>
      <c r="K1381" s="1"/>
      <c r="L1381" s="1"/>
      <c r="M1381" s="1"/>
    </row>
    <row r="1382" spans="1:13" ht="12.75" customHeight="1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</row>
    <row r="1383" spans="1:13" ht="12.75" customHeight="1">
      <c r="A1383" s="1"/>
      <c r="B1383" s="721" t="s">
        <v>542</v>
      </c>
      <c r="C1383" s="689"/>
      <c r="D1383" s="689"/>
      <c r="E1383" s="689"/>
      <c r="F1383" s="689"/>
      <c r="G1383" s="689"/>
      <c r="H1383" s="690"/>
      <c r="I1383" s="1"/>
      <c r="J1383" s="1"/>
      <c r="K1383" s="1"/>
      <c r="L1383" s="1"/>
      <c r="M1383" s="1"/>
    </row>
    <row r="1384" spans="1:13" ht="12.75" customHeight="1">
      <c r="A1384" s="1"/>
      <c r="B1384" s="721" t="s">
        <v>543</v>
      </c>
      <c r="C1384" s="689"/>
      <c r="D1384" s="689"/>
      <c r="E1384" s="689"/>
      <c r="F1384" s="689"/>
      <c r="G1384" s="689"/>
      <c r="H1384" s="690"/>
      <c r="I1384" s="1"/>
      <c r="J1384" s="1"/>
      <c r="K1384" s="1"/>
      <c r="L1384" s="1"/>
      <c r="M1384" s="1"/>
    </row>
    <row r="1385" spans="1:13" ht="12.75" customHeight="1">
      <c r="A1385" s="1"/>
      <c r="B1385" s="760"/>
      <c r="C1385" s="761"/>
      <c r="D1385" s="761"/>
      <c r="E1385" s="761"/>
      <c r="F1385" s="761"/>
      <c r="G1385" s="761"/>
      <c r="H1385" s="761"/>
      <c r="I1385" s="1"/>
      <c r="J1385" s="1"/>
      <c r="K1385" s="1"/>
      <c r="L1385" s="1"/>
      <c r="M1385" s="1"/>
    </row>
    <row r="1386" spans="1:13" ht="25.5" hidden="1" customHeight="1">
      <c r="A1386" s="1"/>
      <c r="B1386" s="708" t="s">
        <v>544</v>
      </c>
      <c r="C1386" s="687"/>
      <c r="D1386" s="767" t="s">
        <v>545</v>
      </c>
      <c r="E1386" s="714"/>
      <c r="F1386" s="387" t="s">
        <v>34</v>
      </c>
      <c r="G1386" s="763">
        <v>1</v>
      </c>
      <c r="H1386" s="687"/>
      <c r="I1386" s="1"/>
      <c r="J1386" s="1"/>
      <c r="K1386" s="1"/>
      <c r="L1386" s="1"/>
      <c r="M1386" s="1"/>
    </row>
    <row r="1387" spans="1:13" ht="12.75" hidden="1" customHeight="1">
      <c r="A1387" s="1"/>
      <c r="B1387" s="342" t="s">
        <v>416</v>
      </c>
      <c r="C1387" s="343" t="s">
        <v>16</v>
      </c>
      <c r="D1387" s="342" t="s">
        <v>417</v>
      </c>
      <c r="E1387" s="342" t="s">
        <v>418</v>
      </c>
      <c r="F1387" s="342" t="s">
        <v>419</v>
      </c>
      <c r="G1387" s="342" t="s">
        <v>420</v>
      </c>
      <c r="H1387" s="342" t="s">
        <v>421</v>
      </c>
      <c r="I1387" s="1"/>
      <c r="J1387" s="1"/>
      <c r="K1387" s="1"/>
      <c r="L1387" s="1"/>
      <c r="M1387" s="1"/>
    </row>
    <row r="1388" spans="1:13" ht="12.75" hidden="1" customHeight="1">
      <c r="A1388" s="1"/>
      <c r="B1388" s="378" t="str">
        <f>'LISTA DE PRECIOS '!D327</f>
        <v xml:space="preserve">Cemento </v>
      </c>
      <c r="C1388" s="160" t="s">
        <v>546</v>
      </c>
      <c r="D1388" s="345">
        <v>81</v>
      </c>
      <c r="E1388" s="348">
        <f t="shared" ref="E1388:E1391" si="38">D1388*$G$1386</f>
        <v>81</v>
      </c>
      <c r="F1388" s="345">
        <f>'LISTA DE PRECIOS '!J327</f>
        <v>17.538396272848146</v>
      </c>
      <c r="G1388" s="352">
        <f t="shared" ref="G1388:G1391" si="39">E1388*F1388</f>
        <v>1420.6100981006998</v>
      </c>
      <c r="H1388" s="346"/>
      <c r="I1388" s="1"/>
      <c r="J1388" s="1"/>
      <c r="K1388" s="1"/>
      <c r="L1388" s="1"/>
      <c r="M1388" s="1"/>
    </row>
    <row r="1389" spans="1:13" ht="12.75" hidden="1" customHeight="1">
      <c r="A1389" s="1"/>
      <c r="B1389" s="388" t="str">
        <f>'LISTA DE PRECIOS '!D328</f>
        <v>Cal hidráulica - 30 Kg</v>
      </c>
      <c r="C1389" s="106" t="s">
        <v>546</v>
      </c>
      <c r="D1389" s="381">
        <v>91.5</v>
      </c>
      <c r="E1389" s="348">
        <f t="shared" si="38"/>
        <v>91.5</v>
      </c>
      <c r="F1389" s="381">
        <f>'LISTA DE PRECIOS '!J328</f>
        <v>16.227544956148513</v>
      </c>
      <c r="G1389" s="352">
        <f t="shared" si="39"/>
        <v>1484.820363487589</v>
      </c>
      <c r="H1389" s="382"/>
      <c r="I1389" s="1"/>
      <c r="J1389" s="1"/>
      <c r="K1389" s="1"/>
      <c r="L1389" s="1"/>
      <c r="M1389" s="1"/>
    </row>
    <row r="1390" spans="1:13" ht="12.75" hidden="1" customHeight="1">
      <c r="A1390" s="1"/>
      <c r="B1390" s="388" t="str">
        <f>'LISTA DE PRECIOS '!D13</f>
        <v xml:space="preserve">Arena </v>
      </c>
      <c r="C1390" s="106" t="s">
        <v>34</v>
      </c>
      <c r="D1390" s="381">
        <v>0.4</v>
      </c>
      <c r="E1390" s="348">
        <f t="shared" si="38"/>
        <v>0.4</v>
      </c>
      <c r="F1390" s="381">
        <f>'LISTA DE PRECIOS '!J13</f>
        <v>3879.0178778148006</v>
      </c>
      <c r="G1390" s="352">
        <f t="shared" si="39"/>
        <v>1551.6071511259204</v>
      </c>
      <c r="H1390" s="382"/>
      <c r="I1390" s="1"/>
      <c r="J1390" s="1"/>
      <c r="K1390" s="1"/>
      <c r="L1390" s="1"/>
      <c r="M1390" s="1"/>
    </row>
    <row r="1391" spans="1:13" ht="12.75" hidden="1" customHeight="1">
      <c r="A1391" s="1"/>
      <c r="B1391" s="380" t="str">
        <f>'LISTA DE PRECIOS '!D14</f>
        <v>Escombro triturado</v>
      </c>
      <c r="C1391" s="106" t="s">
        <v>34</v>
      </c>
      <c r="D1391" s="381">
        <v>0.8</v>
      </c>
      <c r="E1391" s="348">
        <f t="shared" si="38"/>
        <v>0.8</v>
      </c>
      <c r="F1391" s="381">
        <f>'LISTA DE PRECIOS '!J14</f>
        <v>2955.5018807830643</v>
      </c>
      <c r="G1391" s="352">
        <f t="shared" si="39"/>
        <v>2364.4015046264517</v>
      </c>
      <c r="H1391" s="382"/>
      <c r="I1391" s="1"/>
      <c r="J1391" s="1"/>
      <c r="K1391" s="1"/>
      <c r="L1391" s="1"/>
      <c r="M1391" s="1"/>
    </row>
    <row r="1392" spans="1:13" ht="12.75" hidden="1" customHeight="1">
      <c r="A1392" s="1"/>
      <c r="B1392" s="351"/>
      <c r="C1392" s="90"/>
      <c r="D1392" s="352"/>
      <c r="E1392" s="348"/>
      <c r="F1392" s="352"/>
      <c r="G1392" s="352"/>
      <c r="H1392" s="389"/>
      <c r="I1392" s="1"/>
      <c r="J1392" s="1"/>
      <c r="K1392" s="1"/>
      <c r="L1392" s="1"/>
      <c r="M1392" s="1"/>
    </row>
    <row r="1393" spans="1:13" ht="12.75" hidden="1" customHeight="1">
      <c r="A1393" s="1"/>
      <c r="B1393" s="351"/>
      <c r="C1393" s="90"/>
      <c r="D1393" s="352"/>
      <c r="E1393" s="352"/>
      <c r="F1393" s="352"/>
      <c r="G1393" s="352"/>
      <c r="H1393" s="353"/>
      <c r="I1393" s="1"/>
      <c r="J1393" s="1"/>
      <c r="K1393" s="1"/>
      <c r="L1393" s="1"/>
      <c r="M1393" s="1"/>
    </row>
    <row r="1394" spans="1:13" ht="12.75" hidden="1" customHeight="1">
      <c r="A1394" s="1"/>
      <c r="B1394" s="354" t="s">
        <v>422</v>
      </c>
      <c r="C1394" s="355"/>
      <c r="D1394" s="356"/>
      <c r="E1394" s="356"/>
      <c r="F1394" s="356"/>
      <c r="G1394" s="357"/>
      <c r="H1394" s="366">
        <f>SUM(G1388:G1392)</f>
        <v>6821.4391173406602</v>
      </c>
      <c r="I1394" s="1"/>
      <c r="J1394" s="1"/>
      <c r="K1394" s="1"/>
      <c r="L1394" s="1"/>
      <c r="M1394" s="1"/>
    </row>
    <row r="1395" spans="1:13" ht="12.75" hidden="1" customHeight="1">
      <c r="A1395" s="1"/>
      <c r="B1395" s="359"/>
      <c r="C1395" s="50"/>
      <c r="D1395" s="360"/>
      <c r="E1395" s="360"/>
      <c r="F1395" s="360"/>
      <c r="G1395" s="360"/>
      <c r="H1395" s="361"/>
      <c r="I1395" s="1"/>
      <c r="J1395" s="1"/>
      <c r="K1395" s="1"/>
      <c r="L1395" s="1"/>
      <c r="M1395" s="1"/>
    </row>
    <row r="1396" spans="1:13" ht="12.75" hidden="1" customHeight="1">
      <c r="A1396" s="1"/>
      <c r="B1396" s="347" t="s">
        <v>452</v>
      </c>
      <c r="C1396" s="48" t="s">
        <v>498</v>
      </c>
      <c r="D1396" s="348">
        <v>1</v>
      </c>
      <c r="E1396" s="348">
        <f t="shared" ref="E1396:E1397" si="40">D1396*$G$1386</f>
        <v>1</v>
      </c>
      <c r="F1396" s="352">
        <f>'MANO DE OBRA'!K8</f>
        <v>1165.6790978787881</v>
      </c>
      <c r="G1396" s="352">
        <f t="shared" ref="G1396:G1397" si="41">E1396*F1396</f>
        <v>1165.6790978787881</v>
      </c>
      <c r="H1396" s="364"/>
      <c r="I1396" s="1"/>
      <c r="J1396" s="1"/>
      <c r="K1396" s="1"/>
      <c r="L1396" s="1"/>
      <c r="M1396" s="1"/>
    </row>
    <row r="1397" spans="1:13" ht="12.75" hidden="1" customHeight="1">
      <c r="A1397" s="1"/>
      <c r="B1397" s="390" t="s">
        <v>423</v>
      </c>
      <c r="C1397" s="48" t="s">
        <v>498</v>
      </c>
      <c r="D1397" s="348">
        <v>5.3</v>
      </c>
      <c r="E1397" s="348">
        <f t="shared" si="40"/>
        <v>5.3</v>
      </c>
      <c r="F1397" s="352">
        <f>'MANO DE OBRA'!K11</f>
        <v>875.15514987878794</v>
      </c>
      <c r="G1397" s="352">
        <f t="shared" si="41"/>
        <v>4638.3222943575756</v>
      </c>
      <c r="H1397" s="365"/>
      <c r="I1397" s="1"/>
      <c r="J1397" s="1"/>
      <c r="K1397" s="1"/>
      <c r="L1397" s="1"/>
      <c r="M1397" s="1"/>
    </row>
    <row r="1398" spans="1:13" ht="12.75" hidden="1" customHeight="1">
      <c r="A1398" s="1"/>
      <c r="B1398" s="764" t="s">
        <v>425</v>
      </c>
      <c r="C1398" s="689"/>
      <c r="D1398" s="689"/>
      <c r="E1398" s="689"/>
      <c r="F1398" s="689"/>
      <c r="G1398" s="765"/>
      <c r="H1398" s="366">
        <f>SUM(G1396:G1397)</f>
        <v>5804.0013922363632</v>
      </c>
      <c r="I1398" s="1"/>
      <c r="J1398" s="1"/>
      <c r="K1398" s="1"/>
      <c r="L1398" s="1"/>
      <c r="M1398" s="1"/>
    </row>
    <row r="1399" spans="1:13" ht="12.75" hidden="1" customHeight="1">
      <c r="A1399" s="1"/>
      <c r="B1399" s="766"/>
      <c r="C1399" s="692"/>
      <c r="D1399" s="692"/>
      <c r="E1399" s="692"/>
      <c r="F1399" s="692"/>
      <c r="G1399" s="692"/>
      <c r="H1399" s="700"/>
      <c r="I1399" s="1"/>
      <c r="J1399" s="1"/>
      <c r="K1399" s="1"/>
      <c r="L1399" s="1"/>
      <c r="M1399" s="1"/>
    </row>
    <row r="1400" spans="1:13" ht="12.75" hidden="1" customHeight="1">
      <c r="A1400" s="1"/>
      <c r="B1400" s="347" t="s">
        <v>426</v>
      </c>
      <c r="C1400" s="48"/>
      <c r="D1400" s="348"/>
      <c r="E1400" s="348"/>
      <c r="F1400" s="348"/>
      <c r="G1400" s="348"/>
      <c r="H1400" s="349"/>
      <c r="I1400" s="1"/>
      <c r="J1400" s="1"/>
      <c r="K1400" s="1"/>
      <c r="L1400" s="1"/>
      <c r="M1400" s="1"/>
    </row>
    <row r="1401" spans="1:13" ht="12.75" hidden="1" customHeight="1">
      <c r="A1401" s="1"/>
      <c r="B1401" s="347" t="s">
        <v>427</v>
      </c>
      <c r="C1401" s="48"/>
      <c r="D1401" s="348"/>
      <c r="E1401" s="348"/>
      <c r="F1401" s="348"/>
      <c r="G1401" s="348"/>
      <c r="H1401" s="349"/>
      <c r="I1401" s="1"/>
      <c r="J1401" s="1"/>
      <c r="K1401" s="1"/>
      <c r="L1401" s="1"/>
      <c r="M1401" s="1"/>
    </row>
    <row r="1402" spans="1:13" ht="12.75" hidden="1" customHeight="1">
      <c r="A1402" s="1"/>
      <c r="B1402" s="351" t="s">
        <v>428</v>
      </c>
      <c r="C1402" s="90"/>
      <c r="D1402" s="352"/>
      <c r="E1402" s="352"/>
      <c r="F1402" s="352"/>
      <c r="G1402" s="352"/>
      <c r="H1402" s="349"/>
      <c r="I1402" s="1"/>
      <c r="J1402" s="1"/>
      <c r="K1402" s="1"/>
      <c r="L1402" s="1"/>
      <c r="M1402" s="1"/>
    </row>
    <row r="1403" spans="1:13" ht="12.75" hidden="1" customHeight="1">
      <c r="A1403" s="1"/>
      <c r="B1403" s="368"/>
      <c r="C1403" s="355"/>
      <c r="D1403" s="355"/>
      <c r="E1403" s="355"/>
      <c r="F1403" s="355"/>
      <c r="G1403" s="369"/>
      <c r="H1403" s="358">
        <f>SUM(G1402)</f>
        <v>0</v>
      </c>
      <c r="I1403" s="1"/>
      <c r="J1403" s="1"/>
      <c r="K1403" s="1"/>
      <c r="L1403" s="1"/>
      <c r="M1403" s="1"/>
    </row>
    <row r="1404" spans="1:13" ht="12.75" hidden="1" customHeight="1">
      <c r="A1404" s="1"/>
      <c r="B1404" s="367"/>
      <c r="C1404" s="1"/>
      <c r="D1404" s="1"/>
      <c r="E1404" s="1"/>
      <c r="F1404" s="1"/>
      <c r="G1404" s="1"/>
      <c r="H1404" s="260"/>
      <c r="I1404" s="1"/>
      <c r="J1404" s="1"/>
      <c r="K1404" s="1"/>
      <c r="L1404" s="1"/>
      <c r="M1404" s="1"/>
    </row>
    <row r="1405" spans="1:13" ht="12.75" hidden="1" customHeight="1">
      <c r="A1405" s="1"/>
      <c r="B1405" s="370" t="s">
        <v>429</v>
      </c>
      <c r="C1405" s="355"/>
      <c r="D1405" s="355"/>
      <c r="E1405" s="355"/>
      <c r="F1405" s="355"/>
      <c r="G1405" s="369"/>
      <c r="H1405" s="371">
        <f>H1394+H1398+H1403</f>
        <v>12625.440509577023</v>
      </c>
      <c r="I1405" s="1"/>
      <c r="J1405" s="1"/>
      <c r="K1405" s="1"/>
      <c r="L1405" s="1"/>
      <c r="M1405" s="1"/>
    </row>
    <row r="1406" spans="1:13" ht="12.75" hidden="1" customHeight="1">
      <c r="A1406" s="1"/>
      <c r="B1406" s="367"/>
      <c r="C1406" s="1"/>
      <c r="D1406" s="1"/>
      <c r="E1406" s="1"/>
      <c r="F1406" s="1"/>
      <c r="G1406" s="1"/>
      <c r="H1406" s="372"/>
      <c r="I1406" s="1"/>
      <c r="J1406" s="1"/>
      <c r="K1406" s="1"/>
      <c r="L1406" s="1"/>
      <c r="M1406" s="1"/>
    </row>
    <row r="1407" spans="1:13" ht="12.75" hidden="1" customHeight="1">
      <c r="A1407" s="1"/>
      <c r="B1407" s="347" t="s">
        <v>349</v>
      </c>
      <c r="C1407" s="48"/>
      <c r="D1407" s="49">
        <f>'COEF.RESUMEN'!$H$5</f>
        <v>0.15</v>
      </c>
      <c r="E1407" s="48"/>
      <c r="F1407" s="48"/>
      <c r="G1407" s="48"/>
      <c r="H1407" s="350">
        <f>H1405*D1407</f>
        <v>1893.8160764365534</v>
      </c>
      <c r="I1407" s="1"/>
      <c r="J1407" s="1"/>
      <c r="K1407" s="1"/>
      <c r="L1407" s="1"/>
      <c r="M1407" s="1"/>
    </row>
    <row r="1408" spans="1:13" ht="12.75" hidden="1" customHeight="1">
      <c r="A1408" s="1"/>
      <c r="B1408" s="373"/>
      <c r="C1408" s="48"/>
      <c r="D1408" s="49"/>
      <c r="E1408" s="48"/>
      <c r="F1408" s="48"/>
      <c r="G1408" s="48"/>
      <c r="H1408" s="374"/>
      <c r="I1408" s="1"/>
      <c r="J1408" s="1"/>
      <c r="K1408" s="1"/>
      <c r="L1408" s="1"/>
      <c r="M1408" s="1"/>
    </row>
    <row r="1409" spans="1:13" ht="12.75" hidden="1" customHeight="1">
      <c r="A1409" s="1"/>
      <c r="B1409" s="347"/>
      <c r="C1409" s="48"/>
      <c r="D1409" s="49"/>
      <c r="E1409" s="48"/>
      <c r="F1409" s="48"/>
      <c r="G1409" s="48"/>
      <c r="H1409" s="350"/>
      <c r="I1409" s="1"/>
      <c r="J1409" s="1"/>
      <c r="K1409" s="1"/>
      <c r="L1409" s="1"/>
      <c r="M1409" s="1"/>
    </row>
    <row r="1410" spans="1:13" ht="12.75" hidden="1" customHeight="1">
      <c r="A1410" s="1"/>
      <c r="B1410" s="347" t="s">
        <v>350</v>
      </c>
      <c r="C1410" s="48"/>
      <c r="D1410" s="49">
        <f>'COEF.RESUMEN'!$H$6</f>
        <v>0.1</v>
      </c>
      <c r="E1410" s="48"/>
      <c r="F1410" s="48"/>
      <c r="G1410" s="48"/>
      <c r="H1410" s="350">
        <f>H1405*D1410</f>
        <v>1262.5440509577024</v>
      </c>
      <c r="I1410" s="1"/>
      <c r="J1410" s="1"/>
      <c r="K1410" s="1"/>
      <c r="L1410" s="1"/>
      <c r="M1410" s="1"/>
    </row>
    <row r="1411" spans="1:13" ht="12.75" hidden="1" customHeight="1">
      <c r="A1411" s="1"/>
      <c r="B1411" s="347"/>
      <c r="C1411" s="48"/>
      <c r="D1411" s="49"/>
      <c r="E1411" s="48"/>
      <c r="F1411" s="48"/>
      <c r="G1411" s="48"/>
      <c r="H1411" s="374">
        <f>H1405+H1407+H1410</f>
        <v>15781.800636971278</v>
      </c>
      <c r="I1411" s="1"/>
      <c r="J1411" s="1"/>
      <c r="K1411" s="1"/>
      <c r="L1411" s="1"/>
      <c r="M1411" s="1"/>
    </row>
    <row r="1412" spans="1:13" ht="12.75" hidden="1" customHeight="1">
      <c r="A1412" s="1"/>
      <c r="B1412" s="347" t="s">
        <v>430</v>
      </c>
      <c r="C1412" s="48"/>
      <c r="D1412" s="49">
        <f>'COEF.RESUMEN'!$H$8</f>
        <v>0.25</v>
      </c>
      <c r="E1412" s="48"/>
      <c r="F1412" s="48"/>
      <c r="G1412" s="48"/>
      <c r="H1412" s="350">
        <f>H1411*D1412</f>
        <v>3945.4501592428196</v>
      </c>
      <c r="I1412" s="1"/>
      <c r="J1412" s="1"/>
      <c r="K1412" s="1"/>
      <c r="L1412" s="1"/>
      <c r="M1412" s="1"/>
    </row>
    <row r="1413" spans="1:13" ht="12.75" hidden="1" customHeight="1">
      <c r="A1413" s="1"/>
      <c r="B1413" s="376" t="s">
        <v>431</v>
      </c>
      <c r="C1413" s="340"/>
      <c r="D1413" s="340"/>
      <c r="E1413" s="340"/>
      <c r="F1413" s="340"/>
      <c r="G1413" s="377"/>
      <c r="H1413" s="371">
        <f>H1411+H1412</f>
        <v>19727.250796214099</v>
      </c>
      <c r="I1413" s="1"/>
      <c r="J1413" s="1"/>
      <c r="K1413" s="1"/>
      <c r="L1413" s="1"/>
      <c r="M1413" s="1"/>
    </row>
    <row r="1414" spans="1:13" ht="12.75" hidden="1" customHeight="1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</row>
    <row r="1415" spans="1:13" ht="26.25" hidden="1" customHeight="1">
      <c r="A1415" s="1"/>
      <c r="B1415" s="708" t="s">
        <v>547</v>
      </c>
      <c r="C1415" s="687"/>
      <c r="D1415" s="767" t="s">
        <v>548</v>
      </c>
      <c r="E1415" s="714"/>
      <c r="F1415" s="387" t="s">
        <v>34</v>
      </c>
      <c r="G1415" s="763">
        <v>1</v>
      </c>
      <c r="H1415" s="687"/>
      <c r="I1415" s="1"/>
      <c r="J1415" s="1"/>
      <c r="K1415" s="1"/>
      <c r="L1415" s="1"/>
      <c r="M1415" s="1"/>
    </row>
    <row r="1416" spans="1:13" ht="12.75" hidden="1" customHeight="1">
      <c r="A1416" s="1"/>
      <c r="B1416" s="342" t="s">
        <v>416</v>
      </c>
      <c r="C1416" s="343" t="s">
        <v>16</v>
      </c>
      <c r="D1416" s="342" t="s">
        <v>417</v>
      </c>
      <c r="E1416" s="342" t="s">
        <v>418</v>
      </c>
      <c r="F1416" s="342" t="s">
        <v>419</v>
      </c>
      <c r="G1416" s="342" t="s">
        <v>420</v>
      </c>
      <c r="H1416" s="342" t="s">
        <v>421</v>
      </c>
      <c r="I1416" s="1"/>
      <c r="J1416" s="1"/>
      <c r="K1416" s="1"/>
      <c r="L1416" s="1"/>
      <c r="M1416" s="1"/>
    </row>
    <row r="1417" spans="1:13" ht="12.75" hidden="1" customHeight="1">
      <c r="A1417" s="1"/>
      <c r="B1417" s="378" t="str">
        <f>'LISTA DE PRECIOS '!D327</f>
        <v xml:space="preserve">Cemento </v>
      </c>
      <c r="C1417" s="160" t="s">
        <v>405</v>
      </c>
      <c r="D1417" s="345">
        <v>300</v>
      </c>
      <c r="E1417" s="348">
        <f t="shared" ref="E1417:E1419" si="42">D1417*$G$1415</f>
        <v>300</v>
      </c>
      <c r="F1417" s="345">
        <f>'LISTA DE PRECIOS '!J327</f>
        <v>17.538396272848146</v>
      </c>
      <c r="G1417" s="352">
        <f t="shared" ref="G1417:G1419" si="43">E1417*F1417</f>
        <v>5261.5188818544439</v>
      </c>
      <c r="H1417" s="346"/>
      <c r="I1417" s="1"/>
      <c r="J1417" s="1"/>
      <c r="K1417" s="1"/>
      <c r="L1417" s="1"/>
      <c r="M1417" s="1"/>
    </row>
    <row r="1418" spans="1:13" ht="12.75" hidden="1" customHeight="1">
      <c r="A1418" s="1"/>
      <c r="B1418" s="388" t="str">
        <f>'LISTA DE PRECIOS '!D13</f>
        <v xml:space="preserve">Arena </v>
      </c>
      <c r="C1418" s="106" t="s">
        <v>34</v>
      </c>
      <c r="D1418" s="348">
        <v>0.7</v>
      </c>
      <c r="E1418" s="348">
        <f t="shared" si="42"/>
        <v>0.7</v>
      </c>
      <c r="F1418" s="381">
        <f>'LISTA DE PRECIOS '!J13</f>
        <v>3879.0178778148006</v>
      </c>
      <c r="G1418" s="352">
        <f t="shared" si="43"/>
        <v>2715.3125144703604</v>
      </c>
      <c r="H1418" s="382"/>
      <c r="I1418" s="1"/>
      <c r="J1418" s="1"/>
      <c r="K1418" s="1"/>
      <c r="L1418" s="1"/>
      <c r="M1418" s="1"/>
    </row>
    <row r="1419" spans="1:13" ht="12.75" hidden="1" customHeight="1">
      <c r="A1419" s="1"/>
      <c r="B1419" s="388" t="str">
        <f>'LISTA DE PRECIOS '!D16</f>
        <v>Piedra Partida 6/20</v>
      </c>
      <c r="C1419" s="106" t="s">
        <v>34</v>
      </c>
      <c r="D1419" s="348">
        <v>0.7</v>
      </c>
      <c r="E1419" s="348">
        <f t="shared" si="42"/>
        <v>0.7</v>
      </c>
      <c r="F1419" s="381">
        <f>'LISTA DE PRECIOS '!J16</f>
        <v>4900.9024137998831</v>
      </c>
      <c r="G1419" s="352">
        <f t="shared" si="43"/>
        <v>3430.6316896599178</v>
      </c>
      <c r="H1419" s="382"/>
      <c r="I1419" s="1"/>
      <c r="J1419" s="1"/>
      <c r="K1419" s="1"/>
      <c r="L1419" s="1"/>
      <c r="M1419" s="1"/>
    </row>
    <row r="1420" spans="1:13" ht="12.75" hidden="1" customHeight="1">
      <c r="A1420" s="1"/>
      <c r="B1420" s="380"/>
      <c r="C1420" s="106"/>
      <c r="D1420" s="381"/>
      <c r="E1420" s="348"/>
      <c r="F1420" s="381"/>
      <c r="G1420" s="352"/>
      <c r="H1420" s="382"/>
      <c r="I1420" s="1"/>
      <c r="J1420" s="1"/>
      <c r="K1420" s="1"/>
      <c r="L1420" s="1"/>
      <c r="M1420" s="1"/>
    </row>
    <row r="1421" spans="1:13" ht="12.75" hidden="1" customHeight="1">
      <c r="A1421" s="1"/>
      <c r="B1421" s="351"/>
      <c r="C1421" s="90"/>
      <c r="D1421" s="352"/>
      <c r="E1421" s="348"/>
      <c r="F1421" s="352"/>
      <c r="G1421" s="352"/>
      <c r="H1421" s="389"/>
      <c r="I1421" s="1"/>
      <c r="J1421" s="1"/>
      <c r="K1421" s="1"/>
      <c r="L1421" s="1"/>
      <c r="M1421" s="1"/>
    </row>
    <row r="1422" spans="1:13" ht="12.75" hidden="1" customHeight="1">
      <c r="A1422" s="1"/>
      <c r="B1422" s="351"/>
      <c r="C1422" s="90"/>
      <c r="D1422" s="352"/>
      <c r="E1422" s="352"/>
      <c r="F1422" s="352"/>
      <c r="G1422" s="352"/>
      <c r="H1422" s="353"/>
      <c r="I1422" s="1"/>
      <c r="J1422" s="1"/>
      <c r="K1422" s="1"/>
      <c r="L1422" s="1"/>
      <c r="M1422" s="1"/>
    </row>
    <row r="1423" spans="1:13" ht="12.75" hidden="1" customHeight="1">
      <c r="A1423" s="1"/>
      <c r="B1423" s="354" t="s">
        <v>422</v>
      </c>
      <c r="C1423" s="355"/>
      <c r="D1423" s="356"/>
      <c r="E1423" s="356"/>
      <c r="F1423" s="356"/>
      <c r="G1423" s="357"/>
      <c r="H1423" s="366">
        <f>SUM(G1417:G1421)</f>
        <v>11407.463085984722</v>
      </c>
      <c r="I1423" s="1"/>
      <c r="J1423" s="1"/>
      <c r="K1423" s="1"/>
      <c r="L1423" s="1"/>
      <c r="M1423" s="1"/>
    </row>
    <row r="1424" spans="1:13" ht="12.75" hidden="1" customHeight="1">
      <c r="A1424" s="1"/>
      <c r="B1424" s="359"/>
      <c r="C1424" s="50"/>
      <c r="D1424" s="360"/>
      <c r="E1424" s="360"/>
      <c r="F1424" s="360"/>
      <c r="G1424" s="360"/>
      <c r="H1424" s="361"/>
      <c r="I1424" s="1"/>
      <c r="J1424" s="1"/>
      <c r="K1424" s="1"/>
      <c r="L1424" s="1"/>
      <c r="M1424" s="1"/>
    </row>
    <row r="1425" spans="1:13" ht="12.75" hidden="1" customHeight="1">
      <c r="A1425" s="1"/>
      <c r="B1425" s="347" t="s">
        <v>452</v>
      </c>
      <c r="C1425" s="48" t="s">
        <v>498</v>
      </c>
      <c r="D1425" s="348">
        <v>1.05</v>
      </c>
      <c r="E1425" s="348">
        <f t="shared" ref="E1425:E1426" si="44">D1425*$G$1415</f>
        <v>1.05</v>
      </c>
      <c r="F1425" s="352">
        <f>'MANO DE OBRA'!K8</f>
        <v>1165.6790978787881</v>
      </c>
      <c r="G1425" s="352">
        <f t="shared" ref="G1425:G1426" si="45">E1425*F1425</f>
        <v>1223.9630527727275</v>
      </c>
      <c r="H1425" s="364"/>
      <c r="I1425" s="1"/>
      <c r="J1425" s="1"/>
      <c r="K1425" s="1"/>
      <c r="L1425" s="1"/>
      <c r="M1425" s="1"/>
    </row>
    <row r="1426" spans="1:13" ht="12.75" hidden="1" customHeight="1">
      <c r="A1426" s="1"/>
      <c r="B1426" s="390" t="s">
        <v>423</v>
      </c>
      <c r="C1426" s="48" t="s">
        <v>498</v>
      </c>
      <c r="D1426" s="348">
        <v>4.95</v>
      </c>
      <c r="E1426" s="348">
        <f t="shared" si="44"/>
        <v>4.95</v>
      </c>
      <c r="F1426" s="352">
        <f>'MANO DE OBRA'!K11</f>
        <v>875.15514987878794</v>
      </c>
      <c r="G1426" s="352">
        <f t="shared" si="45"/>
        <v>4332.0179919000002</v>
      </c>
      <c r="H1426" s="365"/>
      <c r="I1426" s="1"/>
      <c r="J1426" s="1"/>
      <c r="K1426" s="1"/>
      <c r="L1426" s="1"/>
      <c r="M1426" s="1"/>
    </row>
    <row r="1427" spans="1:13" ht="12.75" hidden="1" customHeight="1">
      <c r="A1427" s="1"/>
      <c r="B1427" s="764" t="s">
        <v>425</v>
      </c>
      <c r="C1427" s="689"/>
      <c r="D1427" s="689"/>
      <c r="E1427" s="689"/>
      <c r="F1427" s="689"/>
      <c r="G1427" s="765"/>
      <c r="H1427" s="366">
        <f>SUM(G1425:G1426)</f>
        <v>5555.9810446727279</v>
      </c>
      <c r="I1427" s="1"/>
      <c r="J1427" s="1"/>
      <c r="K1427" s="1"/>
      <c r="L1427" s="1"/>
      <c r="M1427" s="1"/>
    </row>
    <row r="1428" spans="1:13" ht="12.75" hidden="1" customHeight="1">
      <c r="A1428" s="1"/>
      <c r="B1428" s="766"/>
      <c r="C1428" s="692"/>
      <c r="D1428" s="692"/>
      <c r="E1428" s="692"/>
      <c r="F1428" s="692"/>
      <c r="G1428" s="692"/>
      <c r="H1428" s="700"/>
      <c r="I1428" s="1"/>
      <c r="J1428" s="1"/>
      <c r="K1428" s="1"/>
      <c r="L1428" s="1"/>
      <c r="M1428" s="1"/>
    </row>
    <row r="1429" spans="1:13" ht="12.75" hidden="1" customHeight="1">
      <c r="A1429" s="1"/>
      <c r="B1429" s="347" t="s">
        <v>426</v>
      </c>
      <c r="C1429" s="48"/>
      <c r="D1429" s="348"/>
      <c r="E1429" s="348"/>
      <c r="F1429" s="348"/>
      <c r="G1429" s="348"/>
      <c r="H1429" s="349"/>
      <c r="I1429" s="1"/>
      <c r="J1429" s="1"/>
      <c r="K1429" s="1"/>
      <c r="L1429" s="1"/>
      <c r="M1429" s="1"/>
    </row>
    <row r="1430" spans="1:13" ht="12.75" hidden="1" customHeight="1">
      <c r="A1430" s="1"/>
      <c r="B1430" s="347" t="s">
        <v>427</v>
      </c>
      <c r="C1430" s="48"/>
      <c r="D1430" s="348"/>
      <c r="E1430" s="348"/>
      <c r="F1430" s="348"/>
      <c r="G1430" s="348"/>
      <c r="H1430" s="349"/>
      <c r="I1430" s="1"/>
      <c r="J1430" s="1"/>
      <c r="K1430" s="1"/>
      <c r="L1430" s="1"/>
      <c r="M1430" s="1"/>
    </row>
    <row r="1431" spans="1:13" ht="12.75" hidden="1" customHeight="1">
      <c r="A1431" s="1"/>
      <c r="B1431" s="351" t="s">
        <v>428</v>
      </c>
      <c r="C1431" s="90"/>
      <c r="D1431" s="352"/>
      <c r="E1431" s="352"/>
      <c r="F1431" s="352"/>
      <c r="G1431" s="352"/>
      <c r="H1431" s="349"/>
      <c r="I1431" s="1"/>
      <c r="J1431" s="1"/>
      <c r="K1431" s="1"/>
      <c r="L1431" s="1"/>
      <c r="M1431" s="1"/>
    </row>
    <row r="1432" spans="1:13" ht="12.75" hidden="1" customHeight="1">
      <c r="A1432" s="1"/>
      <c r="B1432" s="368"/>
      <c r="C1432" s="355"/>
      <c r="D1432" s="355"/>
      <c r="E1432" s="355"/>
      <c r="F1432" s="355"/>
      <c r="G1432" s="369"/>
      <c r="H1432" s="358">
        <f>SUM(G1431)</f>
        <v>0</v>
      </c>
      <c r="I1432" s="1"/>
      <c r="J1432" s="1"/>
      <c r="K1432" s="1"/>
      <c r="L1432" s="1"/>
      <c r="M1432" s="1"/>
    </row>
    <row r="1433" spans="1:13" ht="12.75" hidden="1" customHeight="1">
      <c r="A1433" s="1"/>
      <c r="B1433" s="367"/>
      <c r="C1433" s="1"/>
      <c r="D1433" s="1"/>
      <c r="E1433" s="1"/>
      <c r="F1433" s="1"/>
      <c r="G1433" s="1"/>
      <c r="H1433" s="260"/>
      <c r="I1433" s="1"/>
      <c r="J1433" s="1"/>
      <c r="K1433" s="1"/>
      <c r="L1433" s="1"/>
      <c r="M1433" s="1"/>
    </row>
    <row r="1434" spans="1:13" ht="12.75" hidden="1" customHeight="1">
      <c r="A1434" s="1"/>
      <c r="B1434" s="370" t="s">
        <v>429</v>
      </c>
      <c r="C1434" s="355"/>
      <c r="D1434" s="355"/>
      <c r="E1434" s="355"/>
      <c r="F1434" s="355"/>
      <c r="G1434" s="369"/>
      <c r="H1434" s="371">
        <f>H1423+H1427+H1432</f>
        <v>16963.444130657452</v>
      </c>
      <c r="I1434" s="1"/>
      <c r="J1434" s="1"/>
      <c r="K1434" s="1"/>
      <c r="L1434" s="1"/>
      <c r="M1434" s="1"/>
    </row>
    <row r="1435" spans="1:13" ht="12.75" hidden="1" customHeight="1">
      <c r="A1435" s="1"/>
      <c r="B1435" s="367"/>
      <c r="C1435" s="1"/>
      <c r="D1435" s="1"/>
      <c r="E1435" s="1"/>
      <c r="F1435" s="1"/>
      <c r="G1435" s="1"/>
      <c r="H1435" s="372"/>
      <c r="I1435" s="1"/>
      <c r="J1435" s="1"/>
      <c r="K1435" s="1"/>
      <c r="L1435" s="1"/>
      <c r="M1435" s="1"/>
    </row>
    <row r="1436" spans="1:13" ht="12.75" hidden="1" customHeight="1">
      <c r="A1436" s="1"/>
      <c r="B1436" s="347" t="s">
        <v>349</v>
      </c>
      <c r="C1436" s="48"/>
      <c r="D1436" s="49">
        <f>'COEF.RESUMEN'!$H$5</f>
        <v>0.15</v>
      </c>
      <c r="E1436" s="48"/>
      <c r="F1436" s="48"/>
      <c r="G1436" s="48"/>
      <c r="H1436" s="350">
        <f>H1434*D1436</f>
        <v>2544.5166195986176</v>
      </c>
      <c r="I1436" s="1"/>
      <c r="J1436" s="1"/>
      <c r="K1436" s="1"/>
      <c r="L1436" s="1"/>
      <c r="M1436" s="1"/>
    </row>
    <row r="1437" spans="1:13" ht="12.75" hidden="1" customHeight="1">
      <c r="A1437" s="1"/>
      <c r="B1437" s="373"/>
      <c r="C1437" s="48"/>
      <c r="D1437" s="49"/>
      <c r="E1437" s="48"/>
      <c r="F1437" s="48"/>
      <c r="G1437" s="48"/>
      <c r="H1437" s="374"/>
      <c r="I1437" s="1"/>
      <c r="J1437" s="1"/>
      <c r="K1437" s="1"/>
      <c r="L1437" s="1"/>
      <c r="M1437" s="1"/>
    </row>
    <row r="1438" spans="1:13" ht="12.75" hidden="1" customHeight="1">
      <c r="A1438" s="1"/>
      <c r="B1438" s="347"/>
      <c r="C1438" s="48"/>
      <c r="D1438" s="49"/>
      <c r="E1438" s="48"/>
      <c r="F1438" s="48"/>
      <c r="G1438" s="48"/>
      <c r="H1438" s="350"/>
      <c r="I1438" s="1"/>
      <c r="J1438" s="1"/>
      <c r="K1438" s="1"/>
      <c r="L1438" s="1"/>
      <c r="M1438" s="1"/>
    </row>
    <row r="1439" spans="1:13" ht="12.75" hidden="1" customHeight="1">
      <c r="A1439" s="1"/>
      <c r="B1439" s="347" t="s">
        <v>350</v>
      </c>
      <c r="C1439" s="48"/>
      <c r="D1439" s="49">
        <f>'COEF.RESUMEN'!$H$6</f>
        <v>0.1</v>
      </c>
      <c r="E1439" s="48"/>
      <c r="F1439" s="48"/>
      <c r="G1439" s="48"/>
      <c r="H1439" s="350">
        <f>H1434*D1439</f>
        <v>1696.3444130657454</v>
      </c>
      <c r="I1439" s="1"/>
      <c r="J1439" s="1"/>
      <c r="K1439" s="1"/>
      <c r="L1439" s="1"/>
      <c r="M1439" s="1"/>
    </row>
    <row r="1440" spans="1:13" ht="12.75" hidden="1" customHeight="1">
      <c r="A1440" s="1"/>
      <c r="B1440" s="347"/>
      <c r="C1440" s="48"/>
      <c r="D1440" s="49"/>
      <c r="E1440" s="48"/>
      <c r="F1440" s="48"/>
      <c r="G1440" s="48"/>
      <c r="H1440" s="374">
        <f>H1434+H1436+H1439</f>
        <v>21204.305163321813</v>
      </c>
      <c r="I1440" s="1"/>
      <c r="J1440" s="1"/>
      <c r="K1440" s="1"/>
      <c r="L1440" s="1"/>
      <c r="M1440" s="1"/>
    </row>
    <row r="1441" spans="1:13" ht="12.75" hidden="1" customHeight="1">
      <c r="A1441" s="1"/>
      <c r="B1441" s="347" t="s">
        <v>430</v>
      </c>
      <c r="C1441" s="48"/>
      <c r="D1441" s="49">
        <f>'COEF.RESUMEN'!$H$8</f>
        <v>0.25</v>
      </c>
      <c r="E1441" s="48"/>
      <c r="F1441" s="48"/>
      <c r="G1441" s="48"/>
      <c r="H1441" s="350">
        <f>H1440*D1441</f>
        <v>5301.0762908304532</v>
      </c>
      <c r="I1441" s="1"/>
      <c r="J1441" s="1"/>
      <c r="K1441" s="1"/>
      <c r="L1441" s="1"/>
      <c r="M1441" s="1"/>
    </row>
    <row r="1442" spans="1:13" ht="12.75" hidden="1" customHeight="1">
      <c r="A1442" s="1"/>
      <c r="B1442" s="376" t="s">
        <v>431</v>
      </c>
      <c r="C1442" s="340"/>
      <c r="D1442" s="340"/>
      <c r="E1442" s="340"/>
      <c r="F1442" s="340"/>
      <c r="G1442" s="377"/>
      <c r="H1442" s="371">
        <f>H1440+H1441</f>
        <v>26505.381454152266</v>
      </c>
      <c r="I1442" s="1"/>
      <c r="J1442" s="1"/>
      <c r="K1442" s="1"/>
      <c r="L1442" s="1"/>
      <c r="M1442" s="1"/>
    </row>
    <row r="1443" spans="1:13" ht="12.75" hidden="1" customHeight="1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</row>
    <row r="1444" spans="1:13" ht="19.5" customHeight="1">
      <c r="A1444" s="1"/>
      <c r="B1444" s="708" t="s">
        <v>549</v>
      </c>
      <c r="C1444" s="687"/>
      <c r="D1444" s="767" t="s">
        <v>550</v>
      </c>
      <c r="E1444" s="714"/>
      <c r="F1444" s="387" t="s">
        <v>34</v>
      </c>
      <c r="G1444" s="763">
        <v>1</v>
      </c>
      <c r="H1444" s="687"/>
      <c r="I1444" s="1"/>
      <c r="J1444" s="1"/>
      <c r="K1444" s="1"/>
      <c r="L1444" s="1"/>
      <c r="M1444" s="1"/>
    </row>
    <row r="1445" spans="1:13" ht="12.75" customHeight="1">
      <c r="A1445" s="1"/>
      <c r="B1445" s="342" t="s">
        <v>416</v>
      </c>
      <c r="C1445" s="343" t="s">
        <v>16</v>
      </c>
      <c r="D1445" s="342" t="s">
        <v>417</v>
      </c>
      <c r="E1445" s="342" t="s">
        <v>418</v>
      </c>
      <c r="F1445" s="342" t="s">
        <v>419</v>
      </c>
      <c r="G1445" s="342" t="s">
        <v>420</v>
      </c>
      <c r="H1445" s="342" t="s">
        <v>421</v>
      </c>
      <c r="I1445" s="1"/>
      <c r="J1445" s="1"/>
      <c r="K1445" s="1"/>
      <c r="L1445" s="1"/>
      <c r="M1445" s="1"/>
    </row>
    <row r="1446" spans="1:13" ht="12.75" customHeight="1">
      <c r="A1446" s="1"/>
      <c r="B1446" s="378" t="str">
        <f>'LISTA DE PRECIOS '!D327</f>
        <v xml:space="preserve">Cemento </v>
      </c>
      <c r="C1446" s="160" t="s">
        <v>546</v>
      </c>
      <c r="D1446" s="345">
        <v>300</v>
      </c>
      <c r="E1446" s="348">
        <f t="shared" ref="E1446:E1451" si="46">D1446*$G$1444</f>
        <v>300</v>
      </c>
      <c r="F1446" s="345">
        <f>'LISTA DE PRECIOS '!J327</f>
        <v>17.538396272848146</v>
      </c>
      <c r="G1446" s="352">
        <f t="shared" ref="G1446:G1451" si="47">E1446*F1446</f>
        <v>5261.5188818544439</v>
      </c>
      <c r="H1446" s="346"/>
      <c r="I1446" s="1"/>
      <c r="J1446" s="1"/>
      <c r="K1446" s="1"/>
      <c r="L1446" s="1"/>
      <c r="M1446" s="1"/>
    </row>
    <row r="1447" spans="1:13" ht="12.75" customHeight="1">
      <c r="A1447" s="1"/>
      <c r="B1447" s="388" t="str">
        <f>'LISTA DE PRECIOS '!D13</f>
        <v xml:space="preserve">Arena </v>
      </c>
      <c r="C1447" s="106" t="s">
        <v>34</v>
      </c>
      <c r="D1447" s="348">
        <v>0.7</v>
      </c>
      <c r="E1447" s="348">
        <f t="shared" si="46"/>
        <v>0.7</v>
      </c>
      <c r="F1447" s="381">
        <f>'LISTA DE PRECIOS '!J13</f>
        <v>3879.0178778148006</v>
      </c>
      <c r="G1447" s="352">
        <f t="shared" si="47"/>
        <v>2715.3125144703604</v>
      </c>
      <c r="H1447" s="382"/>
      <c r="I1447" s="1"/>
      <c r="J1447" s="1"/>
      <c r="K1447" s="1"/>
      <c r="L1447" s="1"/>
      <c r="M1447" s="1"/>
    </row>
    <row r="1448" spans="1:13" ht="12.75" customHeight="1">
      <c r="A1448" s="1"/>
      <c r="B1448" s="388" t="str">
        <f>'LISTA DE PRECIOS '!D16</f>
        <v>Piedra Partida 6/20</v>
      </c>
      <c r="C1448" s="106" t="s">
        <v>34</v>
      </c>
      <c r="D1448" s="348">
        <v>0.7</v>
      </c>
      <c r="E1448" s="348">
        <f t="shared" si="46"/>
        <v>0.7</v>
      </c>
      <c r="F1448" s="381">
        <f>'LISTA DE PRECIOS '!J16</f>
        <v>4900.9024137998831</v>
      </c>
      <c r="G1448" s="352">
        <f t="shared" si="47"/>
        <v>3430.6316896599178</v>
      </c>
      <c r="H1448" s="382"/>
      <c r="I1448" s="1"/>
      <c r="J1448" s="1"/>
      <c r="K1448" s="1"/>
      <c r="L1448" s="1"/>
      <c r="M1448" s="1"/>
    </row>
    <row r="1449" spans="1:13" ht="12.75" customHeight="1">
      <c r="A1449" s="1"/>
      <c r="B1449" s="380" t="str">
        <f>'LISTA DE PRECIOS '!D57</f>
        <v>Hierro estructural A 420</v>
      </c>
      <c r="C1449" s="106" t="s">
        <v>405</v>
      </c>
      <c r="D1449" s="381">
        <v>70</v>
      </c>
      <c r="E1449" s="348">
        <f t="shared" si="46"/>
        <v>70</v>
      </c>
      <c r="F1449" s="381">
        <f>'LISTA DE PRECIOS '!J57</f>
        <v>257.44133150512562</v>
      </c>
      <c r="G1449" s="352">
        <f t="shared" si="47"/>
        <v>18020.893205358792</v>
      </c>
      <c r="H1449" s="382"/>
      <c r="I1449" s="1"/>
      <c r="J1449" s="1"/>
      <c r="K1449" s="1"/>
      <c r="L1449" s="1"/>
      <c r="M1449" s="1"/>
    </row>
    <row r="1450" spans="1:13" ht="12.75" customHeight="1">
      <c r="A1450" s="1"/>
      <c r="B1450" s="347" t="str">
        <f>'LISTA DE PRECIOS '!D214</f>
        <v>Alambre negro recocido 16</v>
      </c>
      <c r="C1450" s="48" t="s">
        <v>405</v>
      </c>
      <c r="D1450" s="348">
        <v>0.6</v>
      </c>
      <c r="E1450" s="348">
        <f t="shared" si="46"/>
        <v>0.6</v>
      </c>
      <c r="F1450" s="381">
        <f>'LISTA DE PRECIOS '!J214</f>
        <v>524.76297941908638</v>
      </c>
      <c r="G1450" s="352">
        <f t="shared" si="47"/>
        <v>314.85778765145182</v>
      </c>
      <c r="H1450" s="382"/>
      <c r="I1450" s="1"/>
      <c r="J1450" s="1"/>
      <c r="K1450" s="1"/>
      <c r="L1450" s="1"/>
      <c r="M1450" s="1"/>
    </row>
    <row r="1451" spans="1:13" ht="12.75" customHeight="1">
      <c r="A1451" s="1"/>
      <c r="B1451" s="391" t="str">
        <f>'LISTA DE PRECIOS '!D542</f>
        <v xml:space="preserve">Tablas 1"x4" (Saligna) sin cepillar </v>
      </c>
      <c r="C1451" s="384" t="s">
        <v>25</v>
      </c>
      <c r="D1451" s="385">
        <v>2</v>
      </c>
      <c r="E1451" s="348">
        <f t="shared" si="46"/>
        <v>2</v>
      </c>
      <c r="F1451" s="381">
        <f>'LISTA DE PRECIOS '!J542</f>
        <v>412.49657899455485</v>
      </c>
      <c r="G1451" s="352">
        <f t="shared" si="47"/>
        <v>824.9931579891097</v>
      </c>
      <c r="H1451" s="382"/>
      <c r="I1451" s="1"/>
      <c r="J1451" s="1"/>
      <c r="K1451" s="1"/>
      <c r="L1451" s="1"/>
      <c r="M1451" s="1"/>
    </row>
    <row r="1452" spans="1:13" ht="12.75" customHeight="1">
      <c r="A1452" s="1"/>
      <c r="B1452" s="351"/>
      <c r="C1452" s="90"/>
      <c r="D1452" s="352"/>
      <c r="E1452" s="348"/>
      <c r="F1452" s="352"/>
      <c r="G1452" s="352"/>
      <c r="H1452" s="389"/>
      <c r="I1452" s="1"/>
      <c r="J1452" s="1"/>
      <c r="K1452" s="1"/>
      <c r="L1452" s="1"/>
      <c r="M1452" s="1"/>
    </row>
    <row r="1453" spans="1:13" ht="12.75" customHeight="1">
      <c r="A1453" s="1"/>
      <c r="B1453" s="351"/>
      <c r="C1453" s="90"/>
      <c r="D1453" s="352"/>
      <c r="E1453" s="352"/>
      <c r="F1453" s="352"/>
      <c r="G1453" s="352"/>
      <c r="H1453" s="353"/>
      <c r="I1453" s="1"/>
      <c r="J1453" s="1"/>
      <c r="K1453" s="1"/>
      <c r="L1453" s="1"/>
      <c r="M1453" s="1"/>
    </row>
    <row r="1454" spans="1:13" ht="12.75" customHeight="1">
      <c r="A1454" s="1"/>
      <c r="B1454" s="354" t="s">
        <v>422</v>
      </c>
      <c r="C1454" s="355"/>
      <c r="D1454" s="356"/>
      <c r="E1454" s="356"/>
      <c r="F1454" s="356"/>
      <c r="G1454" s="357"/>
      <c r="H1454" s="366">
        <f>SUM(G1446:G1452)</f>
        <v>30568.207236984075</v>
      </c>
      <c r="I1454" s="1"/>
      <c r="J1454" s="1"/>
      <c r="K1454" s="1"/>
      <c r="L1454" s="1"/>
      <c r="M1454" s="1"/>
    </row>
    <row r="1455" spans="1:13" ht="12.75" customHeight="1">
      <c r="A1455" s="1"/>
      <c r="B1455" s="359"/>
      <c r="C1455" s="50"/>
      <c r="D1455" s="360"/>
      <c r="E1455" s="360"/>
      <c r="F1455" s="360"/>
      <c r="G1455" s="360"/>
      <c r="H1455" s="361"/>
      <c r="I1455" s="1"/>
      <c r="J1455" s="1"/>
      <c r="K1455" s="1"/>
      <c r="L1455" s="1"/>
      <c r="M1455" s="1"/>
    </row>
    <row r="1456" spans="1:13" ht="12.75" customHeight="1">
      <c r="A1456" s="1"/>
      <c r="B1456" s="347" t="s">
        <v>452</v>
      </c>
      <c r="C1456" s="48" t="s">
        <v>498</v>
      </c>
      <c r="D1456" s="348">
        <v>5.0999999999999996</v>
      </c>
      <c r="E1456" s="348">
        <f t="shared" ref="E1456:E1457" si="48">D1456*$G$1444</f>
        <v>5.0999999999999996</v>
      </c>
      <c r="F1456" s="352">
        <f>'MANO DE OBRA'!K8</f>
        <v>1165.6790978787881</v>
      </c>
      <c r="G1456" s="352">
        <f t="shared" ref="G1456:G1457" si="49">E1456*F1456</f>
        <v>5944.9633991818191</v>
      </c>
      <c r="H1456" s="364"/>
      <c r="I1456" s="1"/>
      <c r="J1456" s="1"/>
      <c r="K1456" s="1"/>
      <c r="L1456" s="1"/>
      <c r="M1456" s="1"/>
    </row>
    <row r="1457" spans="1:13" ht="12.75" customHeight="1">
      <c r="A1457" s="1"/>
      <c r="B1457" s="390" t="s">
        <v>423</v>
      </c>
      <c r="C1457" s="48" t="s">
        <v>498</v>
      </c>
      <c r="D1457" s="348">
        <v>12</v>
      </c>
      <c r="E1457" s="348">
        <f t="shared" si="48"/>
        <v>12</v>
      </c>
      <c r="F1457" s="352">
        <f>'MANO DE OBRA'!K11</f>
        <v>875.15514987878794</v>
      </c>
      <c r="G1457" s="352">
        <f t="shared" si="49"/>
        <v>10501.861798545455</v>
      </c>
      <c r="H1457" s="365"/>
      <c r="I1457" s="1"/>
      <c r="J1457" s="1"/>
      <c r="K1457" s="1"/>
      <c r="L1457" s="1"/>
      <c r="M1457" s="1"/>
    </row>
    <row r="1458" spans="1:13" ht="12.75" customHeight="1">
      <c r="A1458" s="1"/>
      <c r="B1458" s="764" t="s">
        <v>425</v>
      </c>
      <c r="C1458" s="689"/>
      <c r="D1458" s="689"/>
      <c r="E1458" s="689"/>
      <c r="F1458" s="689"/>
      <c r="G1458" s="765"/>
      <c r="H1458" s="366">
        <f>SUM(G1456:G1457)</f>
        <v>16446.825197727274</v>
      </c>
      <c r="I1458" s="1"/>
      <c r="J1458" s="1"/>
      <c r="K1458" s="1"/>
      <c r="L1458" s="1"/>
      <c r="M1458" s="1"/>
    </row>
    <row r="1459" spans="1:13" ht="12.75" customHeight="1">
      <c r="A1459" s="1"/>
      <c r="B1459" s="766"/>
      <c r="C1459" s="692"/>
      <c r="D1459" s="692"/>
      <c r="E1459" s="692"/>
      <c r="F1459" s="692"/>
      <c r="G1459" s="692"/>
      <c r="H1459" s="700"/>
      <c r="I1459" s="1"/>
      <c r="J1459" s="1"/>
      <c r="K1459" s="1"/>
      <c r="L1459" s="1"/>
      <c r="M1459" s="1"/>
    </row>
    <row r="1460" spans="1:13" ht="12.75" customHeight="1">
      <c r="A1460" s="1"/>
      <c r="B1460" s="347" t="s">
        <v>426</v>
      </c>
      <c r="C1460" s="48"/>
      <c r="D1460" s="348"/>
      <c r="E1460" s="348"/>
      <c r="F1460" s="348"/>
      <c r="G1460" s="348"/>
      <c r="H1460" s="349"/>
      <c r="I1460" s="1"/>
      <c r="J1460" s="1"/>
      <c r="K1460" s="1"/>
      <c r="L1460" s="1"/>
      <c r="M1460" s="1"/>
    </row>
    <row r="1461" spans="1:13" ht="12.75" customHeight="1">
      <c r="A1461" s="1"/>
      <c r="B1461" s="347" t="s">
        <v>427</v>
      </c>
      <c r="C1461" s="48"/>
      <c r="D1461" s="348"/>
      <c r="E1461" s="348"/>
      <c r="F1461" s="348"/>
      <c r="G1461" s="348"/>
      <c r="H1461" s="349"/>
      <c r="I1461" s="1"/>
      <c r="J1461" s="1"/>
      <c r="K1461" s="1"/>
      <c r="L1461" s="1"/>
      <c r="M1461" s="1"/>
    </row>
    <row r="1462" spans="1:13" ht="12.75" customHeight="1">
      <c r="A1462" s="1"/>
      <c r="B1462" s="351" t="s">
        <v>428</v>
      </c>
      <c r="C1462" s="90"/>
      <c r="D1462" s="352"/>
      <c r="E1462" s="352"/>
      <c r="F1462" s="352"/>
      <c r="G1462" s="352"/>
      <c r="H1462" s="349"/>
      <c r="I1462" s="1"/>
      <c r="J1462" s="1"/>
      <c r="K1462" s="1"/>
      <c r="L1462" s="1"/>
      <c r="M1462" s="1"/>
    </row>
    <row r="1463" spans="1:13" ht="12.75" customHeight="1">
      <c r="A1463" s="1"/>
      <c r="B1463" s="368"/>
      <c r="C1463" s="355"/>
      <c r="D1463" s="355"/>
      <c r="E1463" s="355"/>
      <c r="F1463" s="355"/>
      <c r="G1463" s="369"/>
      <c r="H1463" s="358">
        <f>SUM(G1462)</f>
        <v>0</v>
      </c>
      <c r="I1463" s="1"/>
      <c r="J1463" s="1"/>
      <c r="K1463" s="1"/>
      <c r="L1463" s="1"/>
      <c r="M1463" s="1"/>
    </row>
    <row r="1464" spans="1:13" ht="12.75" customHeight="1">
      <c r="A1464" s="1"/>
      <c r="B1464" s="367"/>
      <c r="C1464" s="1"/>
      <c r="D1464" s="1"/>
      <c r="E1464" s="1"/>
      <c r="F1464" s="1"/>
      <c r="G1464" s="1"/>
      <c r="H1464" s="260"/>
      <c r="I1464" s="1"/>
      <c r="J1464" s="1"/>
      <c r="K1464" s="1"/>
      <c r="L1464" s="1"/>
      <c r="M1464" s="1"/>
    </row>
    <row r="1465" spans="1:13" ht="12.75" customHeight="1">
      <c r="A1465" s="1"/>
      <c r="B1465" s="370" t="s">
        <v>429</v>
      </c>
      <c r="C1465" s="355"/>
      <c r="D1465" s="355"/>
      <c r="E1465" s="355"/>
      <c r="F1465" s="355"/>
      <c r="G1465" s="369"/>
      <c r="H1465" s="371">
        <f>H1454+H1458+H1463</f>
        <v>47015.032434711349</v>
      </c>
      <c r="I1465" s="1"/>
      <c r="J1465" s="1"/>
      <c r="K1465" s="1"/>
      <c r="L1465" s="1"/>
      <c r="M1465" s="1"/>
    </row>
    <row r="1466" spans="1:13" ht="12.75" customHeight="1">
      <c r="A1466" s="1"/>
      <c r="B1466" s="367"/>
      <c r="C1466" s="1"/>
      <c r="D1466" s="1"/>
      <c r="E1466" s="1"/>
      <c r="F1466" s="1"/>
      <c r="G1466" s="1"/>
      <c r="H1466" s="372"/>
      <c r="I1466" s="1"/>
      <c r="J1466" s="1"/>
      <c r="K1466" s="1"/>
      <c r="L1466" s="1"/>
      <c r="M1466" s="1"/>
    </row>
    <row r="1467" spans="1:13" ht="12.75" customHeight="1">
      <c r="A1467" s="1"/>
      <c r="B1467" s="347" t="s">
        <v>349</v>
      </c>
      <c r="C1467" s="48"/>
      <c r="D1467" s="49">
        <f>'COEF.RESUMEN'!$H$5</f>
        <v>0.15</v>
      </c>
      <c r="E1467" s="48"/>
      <c r="F1467" s="48"/>
      <c r="G1467" s="48"/>
      <c r="H1467" s="350">
        <f>H1465*D1467</f>
        <v>7052.2548652067026</v>
      </c>
      <c r="I1467" s="1"/>
      <c r="J1467" s="1"/>
      <c r="K1467" s="1"/>
      <c r="L1467" s="1"/>
      <c r="M1467" s="1"/>
    </row>
    <row r="1468" spans="1:13" ht="12.75" customHeight="1">
      <c r="A1468" s="1"/>
      <c r="B1468" s="373"/>
      <c r="C1468" s="48"/>
      <c r="D1468" s="49"/>
      <c r="E1468" s="48"/>
      <c r="F1468" s="48"/>
      <c r="G1468" s="48"/>
      <c r="H1468" s="374"/>
      <c r="I1468" s="1"/>
      <c r="J1468" s="1"/>
      <c r="K1468" s="1"/>
      <c r="L1468" s="1"/>
      <c r="M1468" s="1"/>
    </row>
    <row r="1469" spans="1:13" ht="12.75" customHeight="1">
      <c r="A1469" s="1"/>
      <c r="B1469" s="347"/>
      <c r="C1469" s="48"/>
      <c r="D1469" s="49"/>
      <c r="E1469" s="48"/>
      <c r="F1469" s="48"/>
      <c r="G1469" s="48"/>
      <c r="H1469" s="350"/>
      <c r="I1469" s="1"/>
      <c r="J1469" s="1"/>
      <c r="K1469" s="1"/>
      <c r="L1469" s="1"/>
      <c r="M1469" s="1"/>
    </row>
    <row r="1470" spans="1:13" ht="12.75" customHeight="1">
      <c r="A1470" s="1"/>
      <c r="B1470" s="347" t="s">
        <v>350</v>
      </c>
      <c r="C1470" s="48"/>
      <c r="D1470" s="49">
        <f>'COEF.RESUMEN'!$H$6</f>
        <v>0.1</v>
      </c>
      <c r="E1470" s="48"/>
      <c r="F1470" s="48"/>
      <c r="G1470" s="48"/>
      <c r="H1470" s="350">
        <f>H1465*D1470</f>
        <v>4701.5032434711347</v>
      </c>
      <c r="I1470" s="1"/>
      <c r="J1470" s="1"/>
      <c r="K1470" s="1"/>
      <c r="L1470" s="1"/>
      <c r="M1470" s="1"/>
    </row>
    <row r="1471" spans="1:13" ht="12.75" customHeight="1">
      <c r="A1471" s="1"/>
      <c r="B1471" s="347"/>
      <c r="C1471" s="48"/>
      <c r="D1471" s="49"/>
      <c r="E1471" s="48"/>
      <c r="F1471" s="48"/>
      <c r="G1471" s="48"/>
      <c r="H1471" s="374">
        <f>H1465+H1467+H1470</f>
        <v>58768.790543389186</v>
      </c>
      <c r="I1471" s="1"/>
      <c r="J1471" s="1"/>
      <c r="K1471" s="1"/>
      <c r="L1471" s="1"/>
      <c r="M1471" s="1"/>
    </row>
    <row r="1472" spans="1:13" ht="12.75" customHeight="1">
      <c r="A1472" s="1"/>
      <c r="B1472" s="347" t="s">
        <v>430</v>
      </c>
      <c r="C1472" s="48"/>
      <c r="D1472" s="49">
        <f>'COEF.RESUMEN'!$H$8</f>
        <v>0.25</v>
      </c>
      <c r="E1472" s="48"/>
      <c r="F1472" s="48"/>
      <c r="G1472" s="48"/>
      <c r="H1472" s="350">
        <f>H1471*D1472</f>
        <v>14692.197635847297</v>
      </c>
      <c r="I1472" s="1"/>
      <c r="J1472" s="1"/>
      <c r="K1472" s="1"/>
      <c r="L1472" s="1"/>
      <c r="M1472" s="1"/>
    </row>
    <row r="1473" spans="1:13" ht="12.75" customHeight="1">
      <c r="A1473" s="1"/>
      <c r="B1473" s="376" t="s">
        <v>431</v>
      </c>
      <c r="C1473" s="340"/>
      <c r="D1473" s="340"/>
      <c r="E1473" s="340"/>
      <c r="F1473" s="340"/>
      <c r="G1473" s="377"/>
      <c r="H1473" s="371">
        <f>H1471+H1472</f>
        <v>73460.988179236476</v>
      </c>
      <c r="I1473" s="1"/>
      <c r="J1473" s="1"/>
      <c r="K1473" s="1"/>
      <c r="L1473" s="1"/>
      <c r="M1473" s="1"/>
    </row>
    <row r="1474" spans="1:13" ht="12.75" customHeight="1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</row>
    <row r="1475" spans="1:13" ht="12.75" hidden="1" customHeight="1">
      <c r="A1475" s="1"/>
      <c r="B1475" s="708" t="s">
        <v>551</v>
      </c>
      <c r="C1475" s="687"/>
      <c r="D1475" s="767" t="s">
        <v>552</v>
      </c>
      <c r="E1475" s="714"/>
      <c r="F1475" s="387" t="s">
        <v>34</v>
      </c>
      <c r="G1475" s="763">
        <v>1</v>
      </c>
      <c r="H1475" s="687"/>
      <c r="I1475" s="1"/>
      <c r="J1475" s="1"/>
      <c r="K1475" s="1"/>
      <c r="L1475" s="1"/>
      <c r="M1475" s="1"/>
    </row>
    <row r="1476" spans="1:13" ht="12.75" hidden="1" customHeight="1">
      <c r="A1476" s="1"/>
      <c r="B1476" s="342" t="s">
        <v>416</v>
      </c>
      <c r="C1476" s="343" t="s">
        <v>16</v>
      </c>
      <c r="D1476" s="342" t="s">
        <v>417</v>
      </c>
      <c r="E1476" s="342" t="s">
        <v>418</v>
      </c>
      <c r="F1476" s="342" t="s">
        <v>419</v>
      </c>
      <c r="G1476" s="342" t="s">
        <v>420</v>
      </c>
      <c r="H1476" s="342" t="s">
        <v>421</v>
      </c>
      <c r="I1476" s="1"/>
      <c r="J1476" s="1"/>
      <c r="K1476" s="1"/>
      <c r="L1476" s="1"/>
      <c r="M1476" s="1"/>
    </row>
    <row r="1477" spans="1:13" ht="12.75" hidden="1" customHeight="1">
      <c r="A1477" s="1"/>
      <c r="B1477" s="378" t="str">
        <f>'LISTA DE PRECIOS '!D327</f>
        <v xml:space="preserve">Cemento </v>
      </c>
      <c r="C1477" s="160" t="s">
        <v>546</v>
      </c>
      <c r="D1477" s="345">
        <v>300</v>
      </c>
      <c r="E1477" s="348">
        <f t="shared" ref="E1477:E1481" si="50">D1477*$G$1475</f>
        <v>300</v>
      </c>
      <c r="F1477" s="345">
        <f>'LISTA DE PRECIOS '!J327</f>
        <v>17.538396272848146</v>
      </c>
      <c r="G1477" s="352">
        <f t="shared" ref="G1477:G1481" si="51">E1477*F1477</f>
        <v>5261.5188818544439</v>
      </c>
      <c r="H1477" s="346"/>
      <c r="I1477" s="1"/>
      <c r="J1477" s="1"/>
      <c r="K1477" s="1"/>
      <c r="L1477" s="1"/>
      <c r="M1477" s="1"/>
    </row>
    <row r="1478" spans="1:13" ht="12.75" hidden="1" customHeight="1">
      <c r="A1478" s="1"/>
      <c r="B1478" s="388" t="str">
        <f>'LISTA DE PRECIOS '!D13</f>
        <v xml:space="preserve">Arena </v>
      </c>
      <c r="C1478" s="106" t="s">
        <v>34</v>
      </c>
      <c r="D1478" s="348">
        <v>0.7</v>
      </c>
      <c r="E1478" s="348">
        <f t="shared" si="50"/>
        <v>0.7</v>
      </c>
      <c r="F1478" s="381">
        <f>'LISTA DE PRECIOS '!J13</f>
        <v>3879.0178778148006</v>
      </c>
      <c r="G1478" s="352">
        <f t="shared" si="51"/>
        <v>2715.3125144703604</v>
      </c>
      <c r="H1478" s="382"/>
      <c r="I1478" s="1"/>
      <c r="J1478" s="1"/>
      <c r="K1478" s="1"/>
      <c r="L1478" s="1"/>
      <c r="M1478" s="1"/>
    </row>
    <row r="1479" spans="1:13" ht="12.75" hidden="1" customHeight="1">
      <c r="A1479" s="1"/>
      <c r="B1479" s="388" t="str">
        <f>'LISTA DE PRECIOS '!D16</f>
        <v>Piedra Partida 6/20</v>
      </c>
      <c r="C1479" s="106" t="s">
        <v>34</v>
      </c>
      <c r="D1479" s="348">
        <v>0.7</v>
      </c>
      <c r="E1479" s="348">
        <f t="shared" si="50"/>
        <v>0.7</v>
      </c>
      <c r="F1479" s="381">
        <f>'LISTA DE PRECIOS '!J16</f>
        <v>4900.9024137998831</v>
      </c>
      <c r="G1479" s="352">
        <f t="shared" si="51"/>
        <v>3430.6316896599178</v>
      </c>
      <c r="H1479" s="382"/>
      <c r="I1479" s="1"/>
      <c r="J1479" s="1"/>
      <c r="K1479" s="1"/>
      <c r="L1479" s="1"/>
      <c r="M1479" s="1"/>
    </row>
    <row r="1480" spans="1:13" ht="12.75" hidden="1" customHeight="1">
      <c r="A1480" s="1"/>
      <c r="B1480" s="380" t="str">
        <f>'LISTA DE PRECIOS '!D57</f>
        <v>Hierro estructural A 420</v>
      </c>
      <c r="C1480" s="106" t="s">
        <v>405</v>
      </c>
      <c r="D1480" s="381">
        <v>62</v>
      </c>
      <c r="E1480" s="348">
        <f t="shared" si="50"/>
        <v>62</v>
      </c>
      <c r="F1480" s="381">
        <f>'LISTA DE PRECIOS '!J57</f>
        <v>257.44133150512562</v>
      </c>
      <c r="G1480" s="352">
        <f t="shared" si="51"/>
        <v>15961.362553317787</v>
      </c>
      <c r="H1480" s="382"/>
      <c r="I1480" s="1"/>
      <c r="J1480" s="1"/>
      <c r="K1480" s="1"/>
      <c r="L1480" s="1"/>
      <c r="M1480" s="1"/>
    </row>
    <row r="1481" spans="1:13" ht="12.75" hidden="1" customHeight="1">
      <c r="A1481" s="1"/>
      <c r="B1481" s="347" t="str">
        <f>'LISTA DE PRECIOS '!D214</f>
        <v>Alambre negro recocido 16</v>
      </c>
      <c r="C1481" s="48" t="s">
        <v>405</v>
      </c>
      <c r="D1481" s="348">
        <v>0.59499999999999997</v>
      </c>
      <c r="E1481" s="348">
        <f t="shared" si="50"/>
        <v>0.59499999999999997</v>
      </c>
      <c r="F1481" s="381">
        <f>'LISTA DE PRECIOS '!J214</f>
        <v>524.76297941908638</v>
      </c>
      <c r="G1481" s="352">
        <f t="shared" si="51"/>
        <v>312.23397275435639</v>
      </c>
      <c r="H1481" s="382"/>
      <c r="I1481" s="1"/>
      <c r="J1481" s="1"/>
      <c r="K1481" s="1"/>
      <c r="L1481" s="1"/>
      <c r="M1481" s="1"/>
    </row>
    <row r="1482" spans="1:13" ht="12.75" hidden="1" customHeight="1">
      <c r="A1482" s="1"/>
      <c r="B1482" s="391"/>
      <c r="C1482" s="384"/>
      <c r="D1482" s="385"/>
      <c r="E1482" s="348"/>
      <c r="F1482" s="381"/>
      <c r="G1482" s="352"/>
      <c r="H1482" s="382"/>
      <c r="I1482" s="1"/>
      <c r="J1482" s="1"/>
      <c r="K1482" s="1"/>
      <c r="L1482" s="1"/>
      <c r="M1482" s="1"/>
    </row>
    <row r="1483" spans="1:13" ht="12.75" hidden="1" customHeight="1">
      <c r="A1483" s="1"/>
      <c r="B1483" s="351"/>
      <c r="C1483" s="90"/>
      <c r="D1483" s="352"/>
      <c r="E1483" s="348"/>
      <c r="F1483" s="352"/>
      <c r="G1483" s="352"/>
      <c r="H1483" s="389"/>
      <c r="I1483" s="1"/>
      <c r="J1483" s="1"/>
      <c r="K1483" s="1"/>
      <c r="L1483" s="1"/>
      <c r="M1483" s="1"/>
    </row>
    <row r="1484" spans="1:13" ht="12.75" hidden="1" customHeight="1">
      <c r="A1484" s="1"/>
      <c r="B1484" s="351"/>
      <c r="C1484" s="90"/>
      <c r="D1484" s="352"/>
      <c r="E1484" s="352"/>
      <c r="F1484" s="352"/>
      <c r="G1484" s="352"/>
      <c r="H1484" s="353"/>
      <c r="I1484" s="1"/>
      <c r="J1484" s="1"/>
      <c r="K1484" s="1"/>
      <c r="L1484" s="1"/>
      <c r="M1484" s="1"/>
    </row>
    <row r="1485" spans="1:13" ht="12.75" hidden="1" customHeight="1">
      <c r="A1485" s="1"/>
      <c r="B1485" s="354" t="s">
        <v>422</v>
      </c>
      <c r="C1485" s="355"/>
      <c r="D1485" s="356"/>
      <c r="E1485" s="356"/>
      <c r="F1485" s="356"/>
      <c r="G1485" s="357"/>
      <c r="H1485" s="366">
        <f>SUM(G1477:G1483)</f>
        <v>27681.059612056863</v>
      </c>
      <c r="I1485" s="1"/>
      <c r="J1485" s="1"/>
      <c r="K1485" s="1"/>
      <c r="L1485" s="1"/>
      <c r="M1485" s="1"/>
    </row>
    <row r="1486" spans="1:13" ht="12.75" hidden="1" customHeight="1">
      <c r="A1486" s="1"/>
      <c r="B1486" s="359"/>
      <c r="C1486" s="50"/>
      <c r="D1486" s="360"/>
      <c r="E1486" s="360"/>
      <c r="F1486" s="360"/>
      <c r="G1486" s="360"/>
      <c r="H1486" s="361"/>
      <c r="I1486" s="1"/>
      <c r="J1486" s="1"/>
      <c r="K1486" s="1"/>
      <c r="L1486" s="1"/>
      <c r="M1486" s="1"/>
    </row>
    <row r="1487" spans="1:13" ht="12.75" hidden="1" customHeight="1">
      <c r="A1487" s="1"/>
      <c r="B1487" s="347" t="s">
        <v>452</v>
      </c>
      <c r="C1487" s="48" t="s">
        <v>498</v>
      </c>
      <c r="D1487" s="348">
        <v>3.3</v>
      </c>
      <c r="E1487" s="348">
        <f t="shared" ref="E1487:E1488" si="52">D1487*$G$1475</f>
        <v>3.3</v>
      </c>
      <c r="F1487" s="352">
        <f>'MANO DE OBRA'!K8</f>
        <v>1165.6790978787881</v>
      </c>
      <c r="G1487" s="352">
        <f t="shared" ref="G1487:G1488" si="53">E1487*F1487</f>
        <v>3846.7410230000005</v>
      </c>
      <c r="H1487" s="364"/>
      <c r="I1487" s="1"/>
      <c r="J1487" s="1"/>
      <c r="K1487" s="1"/>
      <c r="L1487" s="1"/>
      <c r="M1487" s="1"/>
    </row>
    <row r="1488" spans="1:13" ht="12.75" hidden="1" customHeight="1">
      <c r="A1488" s="1"/>
      <c r="B1488" s="390" t="s">
        <v>423</v>
      </c>
      <c r="C1488" s="48" t="s">
        <v>498</v>
      </c>
      <c r="D1488" s="348">
        <v>9.4</v>
      </c>
      <c r="E1488" s="348">
        <f t="shared" si="52"/>
        <v>9.4</v>
      </c>
      <c r="F1488" s="352">
        <f>'MANO DE OBRA'!K11</f>
        <v>875.15514987878794</v>
      </c>
      <c r="G1488" s="352">
        <f t="shared" si="53"/>
        <v>8226.4584088606061</v>
      </c>
      <c r="H1488" s="365"/>
      <c r="I1488" s="1"/>
      <c r="J1488" s="1"/>
      <c r="K1488" s="1"/>
      <c r="L1488" s="1"/>
      <c r="M1488" s="1"/>
    </row>
    <row r="1489" spans="1:13" ht="12.75" hidden="1" customHeight="1">
      <c r="A1489" s="1"/>
      <c r="B1489" s="764" t="s">
        <v>425</v>
      </c>
      <c r="C1489" s="689"/>
      <c r="D1489" s="689"/>
      <c r="E1489" s="689"/>
      <c r="F1489" s="689"/>
      <c r="G1489" s="765"/>
      <c r="H1489" s="366">
        <f>SUM(G1487:G1488)</f>
        <v>12073.199431860607</v>
      </c>
      <c r="I1489" s="1"/>
      <c r="J1489" s="1"/>
      <c r="K1489" s="1"/>
      <c r="L1489" s="1"/>
      <c r="M1489" s="1"/>
    </row>
    <row r="1490" spans="1:13" ht="12.75" hidden="1" customHeight="1">
      <c r="A1490" s="1"/>
      <c r="B1490" s="766"/>
      <c r="C1490" s="692"/>
      <c r="D1490" s="692"/>
      <c r="E1490" s="692"/>
      <c r="F1490" s="692"/>
      <c r="G1490" s="692"/>
      <c r="H1490" s="700"/>
      <c r="I1490" s="1"/>
      <c r="J1490" s="1"/>
      <c r="K1490" s="1"/>
      <c r="L1490" s="1"/>
      <c r="M1490" s="1"/>
    </row>
    <row r="1491" spans="1:13" ht="12.75" hidden="1" customHeight="1">
      <c r="A1491" s="1"/>
      <c r="B1491" s="347" t="s">
        <v>426</v>
      </c>
      <c r="C1491" s="48"/>
      <c r="D1491" s="348"/>
      <c r="E1491" s="348"/>
      <c r="F1491" s="348"/>
      <c r="G1491" s="348"/>
      <c r="H1491" s="349"/>
      <c r="I1491" s="1"/>
      <c r="J1491" s="1"/>
      <c r="K1491" s="1"/>
      <c r="L1491" s="1"/>
      <c r="M1491" s="1"/>
    </row>
    <row r="1492" spans="1:13" ht="12.75" hidden="1" customHeight="1">
      <c r="A1492" s="1"/>
      <c r="B1492" s="347" t="s">
        <v>427</v>
      </c>
      <c r="C1492" s="48"/>
      <c r="D1492" s="348"/>
      <c r="E1492" s="348"/>
      <c r="F1492" s="348"/>
      <c r="G1492" s="348"/>
      <c r="H1492" s="349"/>
      <c r="I1492" s="1"/>
      <c r="J1492" s="1"/>
      <c r="K1492" s="1"/>
      <c r="L1492" s="1"/>
      <c r="M1492" s="1"/>
    </row>
    <row r="1493" spans="1:13" ht="12.75" hidden="1" customHeight="1">
      <c r="A1493" s="1"/>
      <c r="B1493" s="351" t="s">
        <v>428</v>
      </c>
      <c r="C1493" s="90"/>
      <c r="D1493" s="352"/>
      <c r="E1493" s="352"/>
      <c r="F1493" s="352"/>
      <c r="G1493" s="352"/>
      <c r="H1493" s="349"/>
      <c r="I1493" s="1"/>
      <c r="J1493" s="1"/>
      <c r="K1493" s="1"/>
      <c r="L1493" s="1"/>
      <c r="M1493" s="1"/>
    </row>
    <row r="1494" spans="1:13" ht="12.75" hidden="1" customHeight="1">
      <c r="A1494" s="1"/>
      <c r="B1494" s="368"/>
      <c r="C1494" s="355"/>
      <c r="D1494" s="355"/>
      <c r="E1494" s="355"/>
      <c r="F1494" s="355"/>
      <c r="G1494" s="369"/>
      <c r="H1494" s="358">
        <f>SUM(G1493)</f>
        <v>0</v>
      </c>
      <c r="I1494" s="1"/>
      <c r="J1494" s="1"/>
      <c r="K1494" s="1"/>
      <c r="L1494" s="1"/>
      <c r="M1494" s="1"/>
    </row>
    <row r="1495" spans="1:13" ht="12.75" hidden="1" customHeight="1">
      <c r="A1495" s="1"/>
      <c r="B1495" s="367"/>
      <c r="C1495" s="1"/>
      <c r="D1495" s="1"/>
      <c r="E1495" s="1"/>
      <c r="F1495" s="1"/>
      <c r="G1495" s="1"/>
      <c r="H1495" s="260"/>
      <c r="I1495" s="1"/>
      <c r="J1495" s="1"/>
      <c r="K1495" s="1"/>
      <c r="L1495" s="1"/>
      <c r="M1495" s="1"/>
    </row>
    <row r="1496" spans="1:13" ht="12.75" hidden="1" customHeight="1">
      <c r="A1496" s="1"/>
      <c r="B1496" s="370" t="s">
        <v>429</v>
      </c>
      <c r="C1496" s="355"/>
      <c r="D1496" s="355"/>
      <c r="E1496" s="355"/>
      <c r="F1496" s="355"/>
      <c r="G1496" s="369"/>
      <c r="H1496" s="371">
        <f>H1485+H1489+H1494</f>
        <v>39754.259043917467</v>
      </c>
      <c r="I1496" s="1"/>
      <c r="J1496" s="1"/>
      <c r="K1496" s="1"/>
      <c r="L1496" s="1"/>
      <c r="M1496" s="1"/>
    </row>
    <row r="1497" spans="1:13" ht="12.75" hidden="1" customHeight="1">
      <c r="A1497" s="1"/>
      <c r="B1497" s="367"/>
      <c r="C1497" s="1"/>
      <c r="D1497" s="1"/>
      <c r="E1497" s="1"/>
      <c r="F1497" s="1"/>
      <c r="G1497" s="1"/>
      <c r="H1497" s="372"/>
      <c r="I1497" s="1"/>
      <c r="J1497" s="1"/>
      <c r="K1497" s="1"/>
      <c r="L1497" s="1"/>
      <c r="M1497" s="1"/>
    </row>
    <row r="1498" spans="1:13" ht="12.75" hidden="1" customHeight="1">
      <c r="A1498" s="1"/>
      <c r="B1498" s="347" t="s">
        <v>349</v>
      </c>
      <c r="C1498" s="48"/>
      <c r="D1498" s="49">
        <f>'COEF.RESUMEN'!$H$5</f>
        <v>0.15</v>
      </c>
      <c r="E1498" s="48"/>
      <c r="F1498" s="48"/>
      <c r="G1498" s="48"/>
      <c r="H1498" s="350">
        <f>H1496*D1498</f>
        <v>5963.1388565876196</v>
      </c>
      <c r="I1498" s="1"/>
      <c r="J1498" s="1"/>
      <c r="K1498" s="1"/>
      <c r="L1498" s="1"/>
      <c r="M1498" s="1"/>
    </row>
    <row r="1499" spans="1:13" ht="12.75" hidden="1" customHeight="1">
      <c r="A1499" s="1"/>
      <c r="B1499" s="373"/>
      <c r="C1499" s="48"/>
      <c r="D1499" s="49"/>
      <c r="E1499" s="48"/>
      <c r="F1499" s="48"/>
      <c r="G1499" s="48"/>
      <c r="H1499" s="374"/>
      <c r="I1499" s="1"/>
      <c r="J1499" s="1"/>
      <c r="K1499" s="1"/>
      <c r="L1499" s="1"/>
      <c r="M1499" s="1"/>
    </row>
    <row r="1500" spans="1:13" ht="12.75" hidden="1" customHeight="1">
      <c r="A1500" s="1"/>
      <c r="B1500" s="347"/>
      <c r="C1500" s="48"/>
      <c r="D1500" s="49"/>
      <c r="E1500" s="48"/>
      <c r="F1500" s="48"/>
      <c r="G1500" s="48"/>
      <c r="H1500" s="350"/>
      <c r="I1500" s="1"/>
      <c r="J1500" s="1"/>
      <c r="K1500" s="1"/>
      <c r="L1500" s="1"/>
      <c r="M1500" s="1"/>
    </row>
    <row r="1501" spans="1:13" ht="12.75" hidden="1" customHeight="1">
      <c r="A1501" s="1"/>
      <c r="B1501" s="347" t="s">
        <v>350</v>
      </c>
      <c r="C1501" s="48"/>
      <c r="D1501" s="49">
        <f>'COEF.RESUMEN'!$H$6</f>
        <v>0.1</v>
      </c>
      <c r="E1501" s="48"/>
      <c r="F1501" s="48"/>
      <c r="G1501" s="48"/>
      <c r="H1501" s="350">
        <f>H1496*D1501</f>
        <v>3975.4259043917468</v>
      </c>
      <c r="I1501" s="1"/>
      <c r="J1501" s="1"/>
      <c r="K1501" s="1"/>
      <c r="L1501" s="1"/>
      <c r="M1501" s="1"/>
    </row>
    <row r="1502" spans="1:13" ht="12.75" hidden="1" customHeight="1">
      <c r="A1502" s="1"/>
      <c r="B1502" s="347"/>
      <c r="C1502" s="48"/>
      <c r="D1502" s="49"/>
      <c r="E1502" s="48"/>
      <c r="F1502" s="48"/>
      <c r="G1502" s="48"/>
      <c r="H1502" s="374">
        <f>H1496+H1498+H1501</f>
        <v>49692.823804896834</v>
      </c>
      <c r="I1502" s="1"/>
      <c r="J1502" s="1"/>
      <c r="K1502" s="1"/>
      <c r="L1502" s="1"/>
      <c r="M1502" s="1"/>
    </row>
    <row r="1503" spans="1:13" ht="12.75" hidden="1" customHeight="1">
      <c r="A1503" s="1"/>
      <c r="B1503" s="347" t="s">
        <v>430</v>
      </c>
      <c r="C1503" s="48"/>
      <c r="D1503" s="49">
        <f>'COEF.RESUMEN'!$H$8</f>
        <v>0.25</v>
      </c>
      <c r="E1503" s="48"/>
      <c r="F1503" s="48"/>
      <c r="G1503" s="48"/>
      <c r="H1503" s="350">
        <f>H1502*D1503</f>
        <v>12423.205951224209</v>
      </c>
      <c r="I1503" s="1"/>
      <c r="J1503" s="1"/>
      <c r="K1503" s="1"/>
      <c r="L1503" s="1"/>
      <c r="M1503" s="1"/>
    </row>
    <row r="1504" spans="1:13" ht="12.75" hidden="1" customHeight="1">
      <c r="A1504" s="1"/>
      <c r="B1504" s="376" t="s">
        <v>431</v>
      </c>
      <c r="C1504" s="340"/>
      <c r="D1504" s="340"/>
      <c r="E1504" s="340"/>
      <c r="F1504" s="340"/>
      <c r="G1504" s="377"/>
      <c r="H1504" s="371">
        <f>H1502+H1503</f>
        <v>62116.029756121046</v>
      </c>
      <c r="I1504" s="1"/>
      <c r="J1504" s="1"/>
      <c r="K1504" s="1"/>
      <c r="L1504" s="1"/>
      <c r="M1504" s="1"/>
    </row>
    <row r="1505" spans="1:13" ht="12.75" hidden="1" customHeight="1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</row>
    <row r="1506" spans="1:13" ht="12.75" customHeight="1">
      <c r="A1506" s="1"/>
      <c r="B1506" s="708" t="s">
        <v>553</v>
      </c>
      <c r="C1506" s="687"/>
      <c r="D1506" s="767" t="s">
        <v>554</v>
      </c>
      <c r="E1506" s="714"/>
      <c r="F1506" s="387" t="s">
        <v>34</v>
      </c>
      <c r="G1506" s="763">
        <v>1</v>
      </c>
      <c r="H1506" s="687"/>
      <c r="I1506" s="1"/>
      <c r="J1506" s="1"/>
      <c r="K1506" s="1"/>
      <c r="L1506" s="1"/>
      <c r="M1506" s="1"/>
    </row>
    <row r="1507" spans="1:13" ht="12.75" customHeight="1">
      <c r="A1507" s="1"/>
      <c r="B1507" s="342" t="s">
        <v>416</v>
      </c>
      <c r="C1507" s="343" t="s">
        <v>16</v>
      </c>
      <c r="D1507" s="342" t="s">
        <v>417</v>
      </c>
      <c r="E1507" s="342" t="s">
        <v>418</v>
      </c>
      <c r="F1507" s="342" t="s">
        <v>419</v>
      </c>
      <c r="G1507" s="342" t="s">
        <v>420</v>
      </c>
      <c r="H1507" s="342" t="s">
        <v>421</v>
      </c>
      <c r="I1507" s="1"/>
      <c r="J1507" s="1"/>
      <c r="K1507" s="1"/>
      <c r="L1507" s="1"/>
      <c r="M1507" s="1"/>
    </row>
    <row r="1508" spans="1:13" ht="12.75" customHeight="1">
      <c r="A1508" s="1"/>
      <c r="B1508" s="378" t="str">
        <f>'LISTA DE PRECIOS '!D327</f>
        <v xml:space="preserve">Cemento </v>
      </c>
      <c r="C1508" s="160" t="s">
        <v>546</v>
      </c>
      <c r="D1508" s="345">
        <v>300</v>
      </c>
      <c r="E1508" s="348">
        <f t="shared" ref="E1508:E1514" si="54">D1508*$G$1506</f>
        <v>300</v>
      </c>
      <c r="F1508" s="345">
        <f>'LISTA DE PRECIOS '!J327</f>
        <v>17.538396272848146</v>
      </c>
      <c r="G1508" s="352">
        <f t="shared" ref="G1508:G1514" si="55">E1508*F1508</f>
        <v>5261.5188818544439</v>
      </c>
      <c r="H1508" s="346"/>
      <c r="I1508" s="1"/>
      <c r="J1508" s="1"/>
      <c r="K1508" s="1"/>
      <c r="L1508" s="1"/>
      <c r="M1508" s="1"/>
    </row>
    <row r="1509" spans="1:13" ht="12.75" customHeight="1">
      <c r="A1509" s="1"/>
      <c r="B1509" s="388" t="str">
        <f>'LISTA DE PRECIOS '!D13</f>
        <v xml:space="preserve">Arena </v>
      </c>
      <c r="C1509" s="106" t="s">
        <v>34</v>
      </c>
      <c r="D1509" s="348">
        <v>0.7</v>
      </c>
      <c r="E1509" s="348">
        <f t="shared" si="54"/>
        <v>0.7</v>
      </c>
      <c r="F1509" s="381">
        <f>'LISTA DE PRECIOS '!J13</f>
        <v>3879.0178778148006</v>
      </c>
      <c r="G1509" s="352">
        <f t="shared" si="55"/>
        <v>2715.3125144703604</v>
      </c>
      <c r="H1509" s="382"/>
      <c r="I1509" s="1"/>
      <c r="J1509" s="1"/>
      <c r="K1509" s="1"/>
      <c r="L1509" s="1"/>
      <c r="M1509" s="1"/>
    </row>
    <row r="1510" spans="1:13" ht="12.75" customHeight="1">
      <c r="A1510" s="1"/>
      <c r="B1510" s="388" t="str">
        <f>'LISTA DE PRECIOS '!D16</f>
        <v>Piedra Partida 6/20</v>
      </c>
      <c r="C1510" s="106" t="s">
        <v>34</v>
      </c>
      <c r="D1510" s="348">
        <v>0.7</v>
      </c>
      <c r="E1510" s="348">
        <f t="shared" si="54"/>
        <v>0.7</v>
      </c>
      <c r="F1510" s="381">
        <f>'LISTA DE PRECIOS '!J16</f>
        <v>4900.9024137998831</v>
      </c>
      <c r="G1510" s="352">
        <f t="shared" si="55"/>
        <v>3430.6316896599178</v>
      </c>
      <c r="H1510" s="382"/>
      <c r="I1510" s="1"/>
      <c r="J1510" s="1"/>
      <c r="K1510" s="1"/>
      <c r="L1510" s="1"/>
      <c r="M1510" s="1"/>
    </row>
    <row r="1511" spans="1:13" ht="12.75" customHeight="1">
      <c r="A1511" s="1"/>
      <c r="B1511" s="380" t="str">
        <f>'LISTA DE PRECIOS '!D57</f>
        <v>Hierro estructural A 420</v>
      </c>
      <c r="C1511" s="106" t="s">
        <v>405</v>
      </c>
      <c r="D1511" s="381">
        <v>132</v>
      </c>
      <c r="E1511" s="348">
        <f t="shared" si="54"/>
        <v>132</v>
      </c>
      <c r="F1511" s="381">
        <f>'LISTA DE PRECIOS '!J57</f>
        <v>257.44133150512562</v>
      </c>
      <c r="G1511" s="352">
        <f t="shared" si="55"/>
        <v>33982.255758676583</v>
      </c>
      <c r="H1511" s="382"/>
      <c r="I1511" s="1"/>
      <c r="J1511" s="1"/>
      <c r="K1511" s="1"/>
      <c r="L1511" s="1"/>
      <c r="M1511" s="1"/>
    </row>
    <row r="1512" spans="1:13" ht="12.75" customHeight="1">
      <c r="A1512" s="1"/>
      <c r="B1512" s="347" t="str">
        <f>'LISTA DE PRECIOS '!D214</f>
        <v>Alambre negro recocido 16</v>
      </c>
      <c r="C1512" s="48" t="s">
        <v>405</v>
      </c>
      <c r="D1512" s="348">
        <v>0.6</v>
      </c>
      <c r="E1512" s="348">
        <f t="shared" si="54"/>
        <v>0.6</v>
      </c>
      <c r="F1512" s="381">
        <f>'LISTA DE PRECIOS '!J214</f>
        <v>524.76297941908638</v>
      </c>
      <c r="G1512" s="352">
        <f t="shared" si="55"/>
        <v>314.85778765145182</v>
      </c>
      <c r="H1512" s="382"/>
      <c r="I1512" s="1"/>
      <c r="J1512" s="1"/>
      <c r="K1512" s="1"/>
      <c r="L1512" s="1"/>
      <c r="M1512" s="1"/>
    </row>
    <row r="1513" spans="1:13" ht="12.75" customHeight="1">
      <c r="A1513" s="1"/>
      <c r="B1513" s="391" t="str">
        <f>'LISTA DE PRECIOS '!D542</f>
        <v xml:space="preserve">Tablas 1"x4" (Saligna) sin cepillar </v>
      </c>
      <c r="C1513" s="384" t="s">
        <v>25</v>
      </c>
      <c r="D1513" s="385">
        <v>3</v>
      </c>
      <c r="E1513" s="348">
        <f t="shared" si="54"/>
        <v>3</v>
      </c>
      <c r="F1513" s="381">
        <f>'LISTA DE PRECIOS '!J542</f>
        <v>412.49657899455485</v>
      </c>
      <c r="G1513" s="352">
        <f t="shared" si="55"/>
        <v>1237.4897369836644</v>
      </c>
      <c r="H1513" s="382"/>
      <c r="I1513" s="1"/>
      <c r="J1513" s="1"/>
      <c r="K1513" s="1"/>
      <c r="L1513" s="1"/>
      <c r="M1513" s="1"/>
    </row>
    <row r="1514" spans="1:13" ht="12.75" customHeight="1">
      <c r="A1514" s="1"/>
      <c r="B1514" s="351" t="s">
        <v>555</v>
      </c>
      <c r="C1514" s="90" t="s">
        <v>546</v>
      </c>
      <c r="D1514" s="352">
        <v>1</v>
      </c>
      <c r="E1514" s="348">
        <f t="shared" si="54"/>
        <v>1</v>
      </c>
      <c r="F1514" s="381">
        <f>'LISTA DE PRECIOS '!J218</f>
        <v>435.50718741881059</v>
      </c>
      <c r="G1514" s="352">
        <f t="shared" si="55"/>
        <v>435.50718741881059</v>
      </c>
      <c r="H1514" s="389"/>
      <c r="I1514" s="1"/>
      <c r="J1514" s="1"/>
      <c r="K1514" s="1"/>
      <c r="L1514" s="1"/>
      <c r="M1514" s="1"/>
    </row>
    <row r="1515" spans="1:13" ht="12.75" customHeight="1">
      <c r="A1515" s="1"/>
      <c r="B1515" s="351"/>
      <c r="C1515" s="90"/>
      <c r="D1515" s="352"/>
      <c r="E1515" s="352"/>
      <c r="F1515" s="352"/>
      <c r="G1515" s="352"/>
      <c r="H1515" s="353"/>
      <c r="I1515" s="1"/>
      <c r="J1515" s="1"/>
      <c r="K1515" s="1"/>
      <c r="L1515" s="1"/>
      <c r="M1515" s="1"/>
    </row>
    <row r="1516" spans="1:13" ht="12.75" customHeight="1">
      <c r="A1516" s="1"/>
      <c r="B1516" s="354" t="s">
        <v>422</v>
      </c>
      <c r="C1516" s="355"/>
      <c r="D1516" s="356"/>
      <c r="E1516" s="356"/>
      <c r="F1516" s="356"/>
      <c r="G1516" s="357"/>
      <c r="H1516" s="366">
        <f>SUM(G1508:G1514)</f>
        <v>47377.57355671523</v>
      </c>
      <c r="I1516" s="1"/>
      <c r="J1516" s="1"/>
      <c r="K1516" s="1"/>
      <c r="L1516" s="1"/>
      <c r="M1516" s="1"/>
    </row>
    <row r="1517" spans="1:13" ht="12.75" customHeight="1">
      <c r="A1517" s="1"/>
      <c r="B1517" s="359"/>
      <c r="C1517" s="50"/>
      <c r="D1517" s="360"/>
      <c r="E1517" s="360"/>
      <c r="F1517" s="360"/>
      <c r="G1517" s="360"/>
      <c r="H1517" s="361"/>
      <c r="I1517" s="1"/>
      <c r="J1517" s="1"/>
      <c r="K1517" s="1"/>
      <c r="L1517" s="1"/>
      <c r="M1517" s="1"/>
    </row>
    <row r="1518" spans="1:13" ht="12.75" customHeight="1">
      <c r="A1518" s="1"/>
      <c r="B1518" s="347" t="s">
        <v>452</v>
      </c>
      <c r="C1518" s="48" t="s">
        <v>498</v>
      </c>
      <c r="D1518" s="348">
        <v>8</v>
      </c>
      <c r="E1518" s="348">
        <f t="shared" ref="E1518:E1519" si="56">D1518*$G$1506</f>
        <v>8</v>
      </c>
      <c r="F1518" s="352">
        <f>'MANO DE OBRA'!K8</f>
        <v>1165.6790978787881</v>
      </c>
      <c r="G1518" s="352">
        <f t="shared" ref="G1518:G1519" si="57">E1518*F1518</f>
        <v>9325.4327830303046</v>
      </c>
      <c r="H1518" s="364"/>
      <c r="I1518" s="1"/>
      <c r="J1518" s="1"/>
      <c r="K1518" s="1"/>
      <c r="L1518" s="1"/>
      <c r="M1518" s="1"/>
    </row>
    <row r="1519" spans="1:13" ht="12.75" customHeight="1">
      <c r="A1519" s="1"/>
      <c r="B1519" s="390" t="s">
        <v>423</v>
      </c>
      <c r="C1519" s="48" t="s">
        <v>498</v>
      </c>
      <c r="D1519" s="348">
        <v>12</v>
      </c>
      <c r="E1519" s="348">
        <f t="shared" si="56"/>
        <v>12</v>
      </c>
      <c r="F1519" s="352">
        <f>'MANO DE OBRA'!K11</f>
        <v>875.15514987878794</v>
      </c>
      <c r="G1519" s="352">
        <f t="shared" si="57"/>
        <v>10501.861798545455</v>
      </c>
      <c r="H1519" s="365"/>
      <c r="I1519" s="1"/>
      <c r="J1519" s="1"/>
      <c r="K1519" s="1"/>
      <c r="L1519" s="1"/>
      <c r="M1519" s="1"/>
    </row>
    <row r="1520" spans="1:13" ht="12.75" customHeight="1">
      <c r="A1520" s="1"/>
      <c r="B1520" s="764" t="s">
        <v>425</v>
      </c>
      <c r="C1520" s="689"/>
      <c r="D1520" s="689"/>
      <c r="E1520" s="689"/>
      <c r="F1520" s="689"/>
      <c r="G1520" s="765"/>
      <c r="H1520" s="366">
        <f>SUM(G1518:G1519)</f>
        <v>19827.294581575759</v>
      </c>
      <c r="I1520" s="1"/>
      <c r="J1520" s="1"/>
      <c r="K1520" s="1"/>
      <c r="L1520" s="1"/>
      <c r="M1520" s="1"/>
    </row>
    <row r="1521" spans="1:13" ht="12.75" customHeight="1">
      <c r="A1521" s="1"/>
      <c r="B1521" s="766"/>
      <c r="C1521" s="692"/>
      <c r="D1521" s="692"/>
      <c r="E1521" s="692"/>
      <c r="F1521" s="692"/>
      <c r="G1521" s="692"/>
      <c r="H1521" s="700"/>
      <c r="I1521" s="1"/>
      <c r="J1521" s="1"/>
      <c r="K1521" s="1"/>
      <c r="L1521" s="1"/>
      <c r="M1521" s="1"/>
    </row>
    <row r="1522" spans="1:13" ht="12.75" customHeight="1">
      <c r="A1522" s="1"/>
      <c r="B1522" s="347" t="s">
        <v>426</v>
      </c>
      <c r="C1522" s="48"/>
      <c r="D1522" s="348"/>
      <c r="E1522" s="348"/>
      <c r="F1522" s="348"/>
      <c r="G1522" s="348"/>
      <c r="H1522" s="349"/>
      <c r="I1522" s="1"/>
      <c r="J1522" s="1"/>
      <c r="K1522" s="1"/>
      <c r="L1522" s="1"/>
      <c r="M1522" s="1"/>
    </row>
    <row r="1523" spans="1:13" ht="12.75" customHeight="1">
      <c r="A1523" s="1"/>
      <c r="B1523" s="347" t="s">
        <v>427</v>
      </c>
      <c r="C1523" s="48"/>
      <c r="D1523" s="348"/>
      <c r="E1523" s="348"/>
      <c r="F1523" s="348"/>
      <c r="G1523" s="348"/>
      <c r="H1523" s="349"/>
      <c r="I1523" s="1"/>
      <c r="J1523" s="1"/>
      <c r="K1523" s="1"/>
      <c r="L1523" s="1"/>
      <c r="M1523" s="1"/>
    </row>
    <row r="1524" spans="1:13" ht="12.75" customHeight="1">
      <c r="A1524" s="1"/>
      <c r="B1524" s="351" t="s">
        <v>428</v>
      </c>
      <c r="C1524" s="90"/>
      <c r="D1524" s="352"/>
      <c r="E1524" s="352"/>
      <c r="F1524" s="352"/>
      <c r="G1524" s="352"/>
      <c r="H1524" s="349"/>
      <c r="I1524" s="1"/>
      <c r="J1524" s="1"/>
      <c r="K1524" s="1"/>
      <c r="L1524" s="1"/>
      <c r="M1524" s="1"/>
    </row>
    <row r="1525" spans="1:13" ht="12.75" customHeight="1">
      <c r="A1525" s="1"/>
      <c r="B1525" s="368"/>
      <c r="C1525" s="355"/>
      <c r="D1525" s="355"/>
      <c r="E1525" s="355"/>
      <c r="F1525" s="355"/>
      <c r="G1525" s="369"/>
      <c r="H1525" s="358">
        <f>SUM(G1524)</f>
        <v>0</v>
      </c>
      <c r="I1525" s="1"/>
      <c r="J1525" s="1"/>
      <c r="K1525" s="1"/>
      <c r="L1525" s="1"/>
      <c r="M1525" s="1"/>
    </row>
    <row r="1526" spans="1:13" ht="12.75" customHeight="1">
      <c r="A1526" s="1"/>
      <c r="B1526" s="367"/>
      <c r="C1526" s="1"/>
      <c r="D1526" s="1"/>
      <c r="E1526" s="1"/>
      <c r="F1526" s="1"/>
      <c r="G1526" s="1"/>
      <c r="H1526" s="260"/>
      <c r="I1526" s="1"/>
      <c r="J1526" s="1"/>
      <c r="K1526" s="1"/>
      <c r="L1526" s="1"/>
      <c r="M1526" s="1"/>
    </row>
    <row r="1527" spans="1:13" ht="12.75" customHeight="1">
      <c r="A1527" s="1"/>
      <c r="B1527" s="370" t="s">
        <v>429</v>
      </c>
      <c r="C1527" s="355"/>
      <c r="D1527" s="355"/>
      <c r="E1527" s="355"/>
      <c r="F1527" s="355"/>
      <c r="G1527" s="369"/>
      <c r="H1527" s="371">
        <f>H1516+H1520+H1525</f>
        <v>67204.868138290985</v>
      </c>
      <c r="I1527" s="1"/>
      <c r="J1527" s="1"/>
      <c r="K1527" s="1"/>
      <c r="L1527" s="1"/>
      <c r="M1527" s="1"/>
    </row>
    <row r="1528" spans="1:13" ht="12.75" customHeight="1">
      <c r="A1528" s="1"/>
      <c r="B1528" s="367"/>
      <c r="C1528" s="1"/>
      <c r="D1528" s="1"/>
      <c r="E1528" s="1"/>
      <c r="F1528" s="1"/>
      <c r="G1528" s="1"/>
      <c r="H1528" s="372"/>
      <c r="I1528" s="1"/>
      <c r="J1528" s="1"/>
      <c r="K1528" s="1"/>
      <c r="L1528" s="1"/>
      <c r="M1528" s="1"/>
    </row>
    <row r="1529" spans="1:13" ht="12.75" customHeight="1">
      <c r="A1529" s="1"/>
      <c r="B1529" s="347" t="s">
        <v>349</v>
      </c>
      <c r="C1529" s="48"/>
      <c r="D1529" s="49">
        <f>'COEF.RESUMEN'!$H$5</f>
        <v>0.15</v>
      </c>
      <c r="E1529" s="48"/>
      <c r="F1529" s="48"/>
      <c r="G1529" s="48"/>
      <c r="H1529" s="350">
        <f>H1527*D1529</f>
        <v>10080.730220743648</v>
      </c>
      <c r="I1529" s="1"/>
      <c r="J1529" s="1"/>
      <c r="K1529" s="1"/>
      <c r="L1529" s="1"/>
      <c r="M1529" s="1"/>
    </row>
    <row r="1530" spans="1:13" ht="12.75" customHeight="1">
      <c r="A1530" s="1"/>
      <c r="B1530" s="373"/>
      <c r="C1530" s="48"/>
      <c r="D1530" s="49"/>
      <c r="E1530" s="48"/>
      <c r="F1530" s="48"/>
      <c r="G1530" s="48"/>
      <c r="H1530" s="374"/>
      <c r="I1530" s="1"/>
      <c r="J1530" s="1"/>
      <c r="K1530" s="1"/>
      <c r="L1530" s="1"/>
      <c r="M1530" s="1"/>
    </row>
    <row r="1531" spans="1:13" ht="12.75" customHeight="1">
      <c r="A1531" s="1"/>
      <c r="B1531" s="347"/>
      <c r="C1531" s="48"/>
      <c r="D1531" s="49"/>
      <c r="E1531" s="48"/>
      <c r="F1531" s="48"/>
      <c r="G1531" s="48"/>
      <c r="H1531" s="350"/>
      <c r="I1531" s="1"/>
      <c r="J1531" s="1"/>
      <c r="K1531" s="1"/>
      <c r="L1531" s="1"/>
      <c r="M1531" s="1"/>
    </row>
    <row r="1532" spans="1:13" ht="12.75" customHeight="1">
      <c r="A1532" s="1"/>
      <c r="B1532" s="347" t="s">
        <v>350</v>
      </c>
      <c r="C1532" s="48"/>
      <c r="D1532" s="49">
        <f>'COEF.RESUMEN'!$H$6</f>
        <v>0.1</v>
      </c>
      <c r="E1532" s="48"/>
      <c r="F1532" s="48"/>
      <c r="G1532" s="48"/>
      <c r="H1532" s="350">
        <f>H1527*D1532</f>
        <v>6720.4868138290985</v>
      </c>
      <c r="I1532" s="1"/>
      <c r="J1532" s="1"/>
      <c r="K1532" s="1"/>
      <c r="L1532" s="1"/>
      <c r="M1532" s="1"/>
    </row>
    <row r="1533" spans="1:13" ht="12.75" customHeight="1">
      <c r="A1533" s="1"/>
      <c r="B1533" s="347"/>
      <c r="C1533" s="48"/>
      <c r="D1533" s="49"/>
      <c r="E1533" s="48"/>
      <c r="F1533" s="48"/>
      <c r="G1533" s="48"/>
      <c r="H1533" s="374">
        <f>H1527+H1529+H1532</f>
        <v>84006.085172863735</v>
      </c>
      <c r="I1533" s="1"/>
      <c r="J1533" s="1"/>
      <c r="K1533" s="1"/>
      <c r="L1533" s="1"/>
      <c r="M1533" s="1"/>
    </row>
    <row r="1534" spans="1:13" ht="12.75" customHeight="1">
      <c r="A1534" s="1"/>
      <c r="B1534" s="347" t="s">
        <v>430</v>
      </c>
      <c r="C1534" s="48"/>
      <c r="D1534" s="49">
        <f>'COEF.RESUMEN'!$H$8</f>
        <v>0.25</v>
      </c>
      <c r="E1534" s="48"/>
      <c r="F1534" s="48"/>
      <c r="G1534" s="48"/>
      <c r="H1534" s="350">
        <f>H1533*D1534</f>
        <v>21001.521293215934</v>
      </c>
      <c r="I1534" s="1"/>
      <c r="J1534" s="1"/>
      <c r="K1534" s="1"/>
      <c r="L1534" s="1"/>
      <c r="M1534" s="1"/>
    </row>
    <row r="1535" spans="1:13" ht="12.75" customHeight="1">
      <c r="A1535" s="1"/>
      <c r="B1535" s="376" t="s">
        <v>431</v>
      </c>
      <c r="C1535" s="340"/>
      <c r="D1535" s="340"/>
      <c r="E1535" s="340"/>
      <c r="F1535" s="340"/>
      <c r="G1535" s="377"/>
      <c r="H1535" s="371">
        <f>H1533+H1534</f>
        <v>105007.60646607967</v>
      </c>
      <c r="I1535" s="1"/>
      <c r="J1535" s="1"/>
      <c r="K1535" s="1"/>
      <c r="L1535" s="1"/>
      <c r="M1535" s="1"/>
    </row>
    <row r="1536" spans="1:13" ht="12.75" customHeight="1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</row>
    <row r="1537" spans="1:13" ht="12.75" customHeight="1">
      <c r="A1537" s="1"/>
      <c r="B1537" s="708" t="s">
        <v>556</v>
      </c>
      <c r="C1537" s="687"/>
      <c r="D1537" s="767" t="s">
        <v>557</v>
      </c>
      <c r="E1537" s="714"/>
      <c r="F1537" s="387" t="s">
        <v>34</v>
      </c>
      <c r="G1537" s="763">
        <v>1</v>
      </c>
      <c r="H1537" s="687"/>
      <c r="I1537" s="1"/>
      <c r="J1537" s="1"/>
      <c r="K1537" s="1"/>
      <c r="L1537" s="1"/>
      <c r="M1537" s="1"/>
    </row>
    <row r="1538" spans="1:13" ht="12.75" customHeight="1">
      <c r="A1538" s="1"/>
      <c r="B1538" s="342" t="s">
        <v>416</v>
      </c>
      <c r="C1538" s="343" t="s">
        <v>16</v>
      </c>
      <c r="D1538" s="342" t="s">
        <v>417</v>
      </c>
      <c r="E1538" s="342" t="s">
        <v>418</v>
      </c>
      <c r="F1538" s="342" t="s">
        <v>419</v>
      </c>
      <c r="G1538" s="342" t="s">
        <v>420</v>
      </c>
      <c r="H1538" s="342" t="s">
        <v>421</v>
      </c>
      <c r="I1538" s="1"/>
      <c r="J1538" s="1"/>
      <c r="K1538" s="1"/>
      <c r="L1538" s="1"/>
      <c r="M1538" s="1"/>
    </row>
    <row r="1539" spans="1:13" ht="12.75" customHeight="1">
      <c r="A1539" s="1"/>
      <c r="B1539" s="378" t="str">
        <f>'LISTA DE PRECIOS '!D327</f>
        <v xml:space="preserve">Cemento </v>
      </c>
      <c r="C1539" s="160" t="s">
        <v>546</v>
      </c>
      <c r="D1539" s="345">
        <v>300</v>
      </c>
      <c r="E1539" s="348">
        <f t="shared" ref="E1539:E1543" si="58">D1539*$G$1537</f>
        <v>300</v>
      </c>
      <c r="F1539" s="345">
        <f>'LISTA DE PRECIOS '!J327</f>
        <v>17.538396272848146</v>
      </c>
      <c r="G1539" s="352">
        <f t="shared" ref="G1539:G1543" si="59">E1539*F1539</f>
        <v>5261.5188818544439</v>
      </c>
      <c r="H1539" s="346"/>
      <c r="I1539" s="1"/>
      <c r="J1539" s="1"/>
      <c r="K1539" s="1"/>
      <c r="L1539" s="1"/>
      <c r="M1539" s="1"/>
    </row>
    <row r="1540" spans="1:13" ht="12.75" customHeight="1">
      <c r="A1540" s="1"/>
      <c r="B1540" s="388" t="str">
        <f>'LISTA DE PRECIOS '!D13</f>
        <v xml:space="preserve">Arena </v>
      </c>
      <c r="C1540" s="106" t="s">
        <v>34</v>
      </c>
      <c r="D1540" s="348">
        <v>0.7</v>
      </c>
      <c r="E1540" s="348">
        <f t="shared" si="58"/>
        <v>0.7</v>
      </c>
      <c r="F1540" s="381">
        <f>'LISTA DE PRECIOS '!J13</f>
        <v>3879.0178778148006</v>
      </c>
      <c r="G1540" s="352">
        <f t="shared" si="59"/>
        <v>2715.3125144703604</v>
      </c>
      <c r="H1540" s="382"/>
      <c r="I1540" s="1"/>
      <c r="J1540" s="1"/>
      <c r="K1540" s="1"/>
      <c r="L1540" s="1"/>
      <c r="M1540" s="1"/>
    </row>
    <row r="1541" spans="1:13" ht="12.75" customHeight="1">
      <c r="A1541" s="1"/>
      <c r="B1541" s="388" t="str">
        <f>'LISTA DE PRECIOS '!D16</f>
        <v>Piedra Partida 6/20</v>
      </c>
      <c r="C1541" s="106" t="s">
        <v>34</v>
      </c>
      <c r="D1541" s="348">
        <v>0.7</v>
      </c>
      <c r="E1541" s="348">
        <f t="shared" si="58"/>
        <v>0.7</v>
      </c>
      <c r="F1541" s="381">
        <f>'LISTA DE PRECIOS '!J16</f>
        <v>4900.9024137998831</v>
      </c>
      <c r="G1541" s="352">
        <f t="shared" si="59"/>
        <v>3430.6316896599178</v>
      </c>
      <c r="H1541" s="382"/>
      <c r="I1541" s="1"/>
      <c r="J1541" s="1"/>
      <c r="K1541" s="1"/>
      <c r="L1541" s="1"/>
      <c r="M1541" s="1"/>
    </row>
    <row r="1542" spans="1:13" ht="12.75" customHeight="1">
      <c r="A1542" s="1"/>
      <c r="B1542" s="380" t="str">
        <f>'LISTA DE PRECIOS '!D57</f>
        <v>Hierro estructural A 420</v>
      </c>
      <c r="C1542" s="106" t="s">
        <v>405</v>
      </c>
      <c r="D1542" s="381">
        <v>32</v>
      </c>
      <c r="E1542" s="348">
        <f t="shared" si="58"/>
        <v>32</v>
      </c>
      <c r="F1542" s="381">
        <f>'LISTA DE PRECIOS '!J57</f>
        <v>257.44133150512562</v>
      </c>
      <c r="G1542" s="352">
        <f t="shared" si="59"/>
        <v>8238.1226081640198</v>
      </c>
      <c r="H1542" s="382"/>
      <c r="I1542" s="1"/>
      <c r="J1542" s="1"/>
      <c r="K1542" s="1"/>
      <c r="L1542" s="1"/>
      <c r="M1542" s="1"/>
    </row>
    <row r="1543" spans="1:13" ht="12.75" customHeight="1">
      <c r="A1543" s="1"/>
      <c r="B1543" s="347" t="str">
        <f>'LISTA DE PRECIOS '!D214</f>
        <v>Alambre negro recocido 16</v>
      </c>
      <c r="C1543" s="48" t="s">
        <v>405</v>
      </c>
      <c r="D1543" s="348">
        <v>0.3</v>
      </c>
      <c r="E1543" s="348">
        <f t="shared" si="58"/>
        <v>0.3</v>
      </c>
      <c r="F1543" s="381">
        <f>'LISTA DE PRECIOS '!J214</f>
        <v>524.76297941908638</v>
      </c>
      <c r="G1543" s="352">
        <f t="shared" si="59"/>
        <v>157.42889382572591</v>
      </c>
      <c r="H1543" s="382"/>
      <c r="I1543" s="1"/>
      <c r="J1543" s="1"/>
      <c r="K1543" s="1"/>
      <c r="L1543" s="1"/>
      <c r="M1543" s="1"/>
    </row>
    <row r="1544" spans="1:13" ht="12.75" customHeight="1">
      <c r="A1544" s="1"/>
      <c r="B1544" s="391"/>
      <c r="C1544" s="384"/>
      <c r="D1544" s="385"/>
      <c r="E1544" s="348"/>
      <c r="F1544" s="381"/>
      <c r="G1544" s="352"/>
      <c r="H1544" s="382"/>
      <c r="I1544" s="1"/>
      <c r="J1544" s="1"/>
      <c r="K1544" s="1"/>
      <c r="L1544" s="1"/>
      <c r="M1544" s="1"/>
    </row>
    <row r="1545" spans="1:13" ht="12.75" customHeight="1">
      <c r="A1545" s="1"/>
      <c r="B1545" s="351"/>
      <c r="C1545" s="90"/>
      <c r="D1545" s="352"/>
      <c r="E1545" s="348"/>
      <c r="F1545" s="381"/>
      <c r="G1545" s="352"/>
      <c r="H1545" s="389"/>
      <c r="I1545" s="1"/>
      <c r="J1545" s="1"/>
      <c r="K1545" s="1"/>
      <c r="L1545" s="1"/>
      <c r="M1545" s="1"/>
    </row>
    <row r="1546" spans="1:13" ht="12.75" customHeight="1">
      <c r="A1546" s="1"/>
      <c r="B1546" s="351"/>
      <c r="C1546" s="90"/>
      <c r="D1546" s="352"/>
      <c r="E1546" s="352"/>
      <c r="F1546" s="352"/>
      <c r="G1546" s="352"/>
      <c r="H1546" s="353"/>
      <c r="I1546" s="1"/>
      <c r="J1546" s="1"/>
      <c r="K1546" s="1"/>
      <c r="L1546" s="1"/>
      <c r="M1546" s="1"/>
    </row>
    <row r="1547" spans="1:13" ht="12.75" customHeight="1">
      <c r="A1547" s="1"/>
      <c r="B1547" s="354" t="s">
        <v>422</v>
      </c>
      <c r="C1547" s="355"/>
      <c r="D1547" s="356"/>
      <c r="E1547" s="356"/>
      <c r="F1547" s="356"/>
      <c r="G1547" s="357"/>
      <c r="H1547" s="366">
        <f>SUM(G1539:G1545)</f>
        <v>19803.01458797447</v>
      </c>
      <c r="I1547" s="1"/>
      <c r="J1547" s="1"/>
      <c r="K1547" s="1"/>
      <c r="L1547" s="1"/>
      <c r="M1547" s="1"/>
    </row>
    <row r="1548" spans="1:13" ht="12.75" customHeight="1">
      <c r="A1548" s="1"/>
      <c r="B1548" s="359"/>
      <c r="C1548" s="50"/>
      <c r="D1548" s="360"/>
      <c r="E1548" s="360"/>
      <c r="F1548" s="360"/>
      <c r="G1548" s="360"/>
      <c r="H1548" s="361"/>
      <c r="I1548" s="1"/>
      <c r="J1548" s="1"/>
      <c r="K1548" s="1"/>
      <c r="L1548" s="1"/>
      <c r="M1548" s="1"/>
    </row>
    <row r="1549" spans="1:13" ht="12.75" customHeight="1">
      <c r="A1549" s="1"/>
      <c r="B1549" s="347" t="s">
        <v>452</v>
      </c>
      <c r="C1549" s="48" t="s">
        <v>498</v>
      </c>
      <c r="D1549" s="348">
        <v>1.24</v>
      </c>
      <c r="E1549" s="348">
        <f t="shared" ref="E1549:E1550" si="60">D1549*$G$1537</f>
        <v>1.24</v>
      </c>
      <c r="F1549" s="352">
        <f>'MANO DE OBRA'!K8</f>
        <v>1165.6790978787881</v>
      </c>
      <c r="G1549" s="352">
        <f t="shared" ref="G1549:G1550" si="61">E1549*F1549</f>
        <v>1445.4420813696972</v>
      </c>
      <c r="H1549" s="364"/>
      <c r="I1549" s="1"/>
      <c r="J1549" s="1"/>
      <c r="K1549" s="1"/>
      <c r="L1549" s="1"/>
      <c r="M1549" s="1"/>
    </row>
    <row r="1550" spans="1:13" ht="12.75" customHeight="1">
      <c r="A1550" s="1"/>
      <c r="B1550" s="390" t="s">
        <v>423</v>
      </c>
      <c r="C1550" s="48" t="s">
        <v>498</v>
      </c>
      <c r="D1550" s="348">
        <v>7.34</v>
      </c>
      <c r="E1550" s="348">
        <f t="shared" si="60"/>
        <v>7.34</v>
      </c>
      <c r="F1550" s="352">
        <f>'MANO DE OBRA'!K11</f>
        <v>875.15514987878794</v>
      </c>
      <c r="G1550" s="352">
        <f t="shared" si="61"/>
        <v>6423.6388001103032</v>
      </c>
      <c r="H1550" s="365"/>
      <c r="I1550" s="1"/>
      <c r="J1550" s="1"/>
      <c r="K1550" s="1"/>
      <c r="L1550" s="1"/>
      <c r="M1550" s="1"/>
    </row>
    <row r="1551" spans="1:13" ht="12.75" customHeight="1">
      <c r="A1551" s="1"/>
      <c r="B1551" s="764" t="s">
        <v>425</v>
      </c>
      <c r="C1551" s="689"/>
      <c r="D1551" s="689"/>
      <c r="E1551" s="689"/>
      <c r="F1551" s="689"/>
      <c r="G1551" s="765"/>
      <c r="H1551" s="366">
        <f>SUM(G1549:G1550)</f>
        <v>7869.0808814800002</v>
      </c>
      <c r="I1551" s="1"/>
      <c r="J1551" s="1"/>
      <c r="K1551" s="1"/>
      <c r="L1551" s="1"/>
      <c r="M1551" s="1"/>
    </row>
    <row r="1552" spans="1:13" ht="12.75" customHeight="1">
      <c r="A1552" s="1"/>
      <c r="B1552" s="766"/>
      <c r="C1552" s="692"/>
      <c r="D1552" s="692"/>
      <c r="E1552" s="692"/>
      <c r="F1552" s="692"/>
      <c r="G1552" s="692"/>
      <c r="H1552" s="700"/>
      <c r="I1552" s="1"/>
      <c r="J1552" s="1"/>
      <c r="K1552" s="1"/>
      <c r="L1552" s="1"/>
      <c r="M1552" s="1"/>
    </row>
    <row r="1553" spans="1:13" ht="12.75" customHeight="1">
      <c r="A1553" s="1"/>
      <c r="B1553" s="347" t="s">
        <v>426</v>
      </c>
      <c r="C1553" s="48"/>
      <c r="D1553" s="348"/>
      <c r="E1553" s="348"/>
      <c r="F1553" s="348"/>
      <c r="G1553" s="348"/>
      <c r="H1553" s="349"/>
      <c r="I1553" s="1"/>
      <c r="J1553" s="1"/>
      <c r="K1553" s="1"/>
      <c r="L1553" s="1"/>
      <c r="M1553" s="1"/>
    </row>
    <row r="1554" spans="1:13" ht="12.75" customHeight="1">
      <c r="A1554" s="1"/>
      <c r="B1554" s="347" t="s">
        <v>427</v>
      </c>
      <c r="C1554" s="48"/>
      <c r="D1554" s="348"/>
      <c r="E1554" s="348"/>
      <c r="F1554" s="348"/>
      <c r="G1554" s="348"/>
      <c r="H1554" s="349"/>
      <c r="I1554" s="1"/>
      <c r="J1554" s="1"/>
      <c r="K1554" s="1"/>
      <c r="L1554" s="1"/>
      <c r="M1554" s="1"/>
    </row>
    <row r="1555" spans="1:13" ht="12.75" customHeight="1">
      <c r="A1555" s="1"/>
      <c r="B1555" s="351" t="s">
        <v>428</v>
      </c>
      <c r="C1555" s="90"/>
      <c r="D1555" s="352"/>
      <c r="E1555" s="352"/>
      <c r="F1555" s="352"/>
      <c r="G1555" s="352"/>
      <c r="H1555" s="349"/>
      <c r="I1555" s="1"/>
      <c r="J1555" s="1"/>
      <c r="K1555" s="1"/>
      <c r="L1555" s="1"/>
      <c r="M1555" s="1"/>
    </row>
    <row r="1556" spans="1:13" ht="12.75" customHeight="1">
      <c r="A1556" s="1"/>
      <c r="B1556" s="368"/>
      <c r="C1556" s="355"/>
      <c r="D1556" s="355"/>
      <c r="E1556" s="355"/>
      <c r="F1556" s="355"/>
      <c r="G1556" s="369"/>
      <c r="H1556" s="358">
        <f>SUM(G1555)</f>
        <v>0</v>
      </c>
      <c r="I1556" s="1"/>
      <c r="J1556" s="1"/>
      <c r="K1556" s="1"/>
      <c r="L1556" s="1"/>
      <c r="M1556" s="1"/>
    </row>
    <row r="1557" spans="1:13" ht="12.75" customHeight="1">
      <c r="A1557" s="1"/>
      <c r="B1557" s="367"/>
      <c r="C1557" s="1"/>
      <c r="D1557" s="1"/>
      <c r="E1557" s="1"/>
      <c r="F1557" s="1"/>
      <c r="G1557" s="1"/>
      <c r="H1557" s="260"/>
      <c r="I1557" s="1"/>
      <c r="J1557" s="1"/>
      <c r="K1557" s="1"/>
      <c r="L1557" s="1"/>
      <c r="M1557" s="1"/>
    </row>
    <row r="1558" spans="1:13" ht="12.75" customHeight="1">
      <c r="A1558" s="1"/>
      <c r="B1558" s="370" t="s">
        <v>429</v>
      </c>
      <c r="C1558" s="355"/>
      <c r="D1558" s="355"/>
      <c r="E1558" s="355"/>
      <c r="F1558" s="355"/>
      <c r="G1558" s="369"/>
      <c r="H1558" s="371">
        <f>H1547+H1551+H1556</f>
        <v>27672.095469454471</v>
      </c>
      <c r="I1558" s="1"/>
      <c r="J1558" s="1"/>
      <c r="K1558" s="1"/>
      <c r="L1558" s="1"/>
      <c r="M1558" s="1"/>
    </row>
    <row r="1559" spans="1:13" ht="12.75" customHeight="1">
      <c r="A1559" s="1"/>
      <c r="B1559" s="367"/>
      <c r="C1559" s="1"/>
      <c r="D1559" s="1"/>
      <c r="E1559" s="1"/>
      <c r="F1559" s="1"/>
      <c r="G1559" s="1"/>
      <c r="H1559" s="372"/>
      <c r="I1559" s="1"/>
      <c r="J1559" s="1"/>
      <c r="K1559" s="1"/>
      <c r="L1559" s="1"/>
      <c r="M1559" s="1"/>
    </row>
    <row r="1560" spans="1:13" ht="12.75" customHeight="1">
      <c r="A1560" s="1"/>
      <c r="B1560" s="347" t="s">
        <v>349</v>
      </c>
      <c r="C1560" s="48"/>
      <c r="D1560" s="49">
        <f>'COEF.RESUMEN'!$H$5</f>
        <v>0.15</v>
      </c>
      <c r="E1560" s="48"/>
      <c r="F1560" s="48"/>
      <c r="G1560" s="48"/>
      <c r="H1560" s="350">
        <f>H1558*D1560</f>
        <v>4150.8143204181706</v>
      </c>
      <c r="I1560" s="1"/>
      <c r="J1560" s="1"/>
      <c r="K1560" s="1"/>
      <c r="L1560" s="1"/>
      <c r="M1560" s="1"/>
    </row>
    <row r="1561" spans="1:13" ht="12.75" customHeight="1">
      <c r="A1561" s="1"/>
      <c r="B1561" s="373"/>
      <c r="C1561" s="48"/>
      <c r="D1561" s="49"/>
      <c r="E1561" s="48"/>
      <c r="F1561" s="48"/>
      <c r="G1561" s="48"/>
      <c r="H1561" s="374"/>
      <c r="I1561" s="1"/>
      <c r="J1561" s="1"/>
      <c r="K1561" s="1"/>
      <c r="L1561" s="1"/>
      <c r="M1561" s="1"/>
    </row>
    <row r="1562" spans="1:13" ht="12.75" customHeight="1">
      <c r="A1562" s="1"/>
      <c r="B1562" s="347"/>
      <c r="C1562" s="48"/>
      <c r="D1562" s="49"/>
      <c r="E1562" s="48"/>
      <c r="F1562" s="48"/>
      <c r="G1562" s="48"/>
      <c r="H1562" s="350"/>
      <c r="I1562" s="1"/>
      <c r="J1562" s="1"/>
      <c r="K1562" s="1"/>
      <c r="L1562" s="1"/>
      <c r="M1562" s="1"/>
    </row>
    <row r="1563" spans="1:13" ht="12.75" customHeight="1">
      <c r="A1563" s="1"/>
      <c r="B1563" s="347" t="s">
        <v>350</v>
      </c>
      <c r="C1563" s="48"/>
      <c r="D1563" s="49">
        <f>'COEF.RESUMEN'!$H$6</f>
        <v>0.1</v>
      </c>
      <c r="E1563" s="48"/>
      <c r="F1563" s="48"/>
      <c r="G1563" s="48"/>
      <c r="H1563" s="350">
        <f>H1558*D1563</f>
        <v>2767.2095469454471</v>
      </c>
      <c r="I1563" s="1"/>
      <c r="J1563" s="1"/>
      <c r="K1563" s="1"/>
      <c r="L1563" s="1"/>
      <c r="M1563" s="1"/>
    </row>
    <row r="1564" spans="1:13" ht="12.75" customHeight="1">
      <c r="A1564" s="1"/>
      <c r="B1564" s="347"/>
      <c r="C1564" s="48"/>
      <c r="D1564" s="49"/>
      <c r="E1564" s="48"/>
      <c r="F1564" s="48"/>
      <c r="G1564" s="48"/>
      <c r="H1564" s="374">
        <f>H1558+H1560+H1563</f>
        <v>34590.119336818083</v>
      </c>
      <c r="I1564" s="1"/>
      <c r="J1564" s="1"/>
      <c r="K1564" s="1"/>
      <c r="L1564" s="1"/>
      <c r="M1564" s="1"/>
    </row>
    <row r="1565" spans="1:13" ht="12.75" customHeight="1">
      <c r="A1565" s="1"/>
      <c r="B1565" s="347" t="s">
        <v>430</v>
      </c>
      <c r="C1565" s="48"/>
      <c r="D1565" s="49">
        <f>'COEF.RESUMEN'!$H$8</f>
        <v>0.25</v>
      </c>
      <c r="E1565" s="48"/>
      <c r="F1565" s="48"/>
      <c r="G1565" s="48"/>
      <c r="H1565" s="350">
        <f>H1564*D1565</f>
        <v>8647.5298342045207</v>
      </c>
      <c r="I1565" s="1"/>
      <c r="J1565" s="1"/>
      <c r="K1565" s="1"/>
      <c r="L1565" s="1"/>
      <c r="M1565" s="1"/>
    </row>
    <row r="1566" spans="1:13" ht="12.75" customHeight="1">
      <c r="A1566" s="1"/>
      <c r="B1566" s="376" t="s">
        <v>431</v>
      </c>
      <c r="C1566" s="340"/>
      <c r="D1566" s="340"/>
      <c r="E1566" s="340"/>
      <c r="F1566" s="340"/>
      <c r="G1566" s="377"/>
      <c r="H1566" s="371">
        <f>H1564+H1565</f>
        <v>43237.649171022604</v>
      </c>
      <c r="I1566" s="1"/>
      <c r="J1566" s="1"/>
      <c r="K1566" s="1"/>
      <c r="L1566" s="1"/>
      <c r="M1566" s="1"/>
    </row>
    <row r="1567" spans="1:13" ht="12.75" customHeight="1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</row>
    <row r="1568" spans="1:13" ht="12.75" hidden="1" customHeight="1">
      <c r="A1568" s="1"/>
      <c r="B1568" s="708" t="s">
        <v>558</v>
      </c>
      <c r="C1568" s="687"/>
      <c r="D1568" s="767" t="s">
        <v>559</v>
      </c>
      <c r="E1568" s="714"/>
      <c r="F1568" s="387" t="s">
        <v>34</v>
      </c>
      <c r="G1568" s="763">
        <v>1</v>
      </c>
      <c r="H1568" s="687"/>
      <c r="I1568" s="1"/>
      <c r="J1568" s="1"/>
      <c r="K1568" s="1"/>
      <c r="L1568" s="1"/>
      <c r="M1568" s="1"/>
    </row>
    <row r="1569" spans="1:13" ht="12.75" hidden="1" customHeight="1">
      <c r="A1569" s="1"/>
      <c r="B1569" s="342" t="s">
        <v>416</v>
      </c>
      <c r="C1569" s="343" t="s">
        <v>16</v>
      </c>
      <c r="D1569" s="342" t="s">
        <v>417</v>
      </c>
      <c r="E1569" s="342" t="s">
        <v>418</v>
      </c>
      <c r="F1569" s="342" t="s">
        <v>419</v>
      </c>
      <c r="G1569" s="342" t="s">
        <v>420</v>
      </c>
      <c r="H1569" s="342" t="s">
        <v>421</v>
      </c>
      <c r="I1569" s="1"/>
      <c r="J1569" s="1"/>
      <c r="K1569" s="1"/>
      <c r="L1569" s="1"/>
      <c r="M1569" s="1"/>
    </row>
    <row r="1570" spans="1:13" ht="12.75" hidden="1" customHeight="1">
      <c r="A1570" s="1"/>
      <c r="B1570" s="378" t="str">
        <f>'LISTA DE PRECIOS '!D327</f>
        <v xml:space="preserve">Cemento </v>
      </c>
      <c r="C1570" s="160" t="s">
        <v>546</v>
      </c>
      <c r="D1570" s="345">
        <v>300</v>
      </c>
      <c r="E1570" s="348">
        <f t="shared" ref="E1570:E1574" si="62">D1570*$G$1568</f>
        <v>300</v>
      </c>
      <c r="F1570" s="345">
        <f>'LISTA DE PRECIOS '!J327</f>
        <v>17.538396272848146</v>
      </c>
      <c r="G1570" s="352">
        <f t="shared" ref="G1570:G1574" si="63">E1570*F1570</f>
        <v>5261.5188818544439</v>
      </c>
      <c r="H1570" s="346"/>
      <c r="I1570" s="1"/>
      <c r="J1570" s="1"/>
      <c r="K1570" s="1"/>
      <c r="L1570" s="1"/>
      <c r="M1570" s="1"/>
    </row>
    <row r="1571" spans="1:13" ht="12.75" hidden="1" customHeight="1">
      <c r="A1571" s="1"/>
      <c r="B1571" s="388" t="str">
        <f>'LISTA DE PRECIOS '!D13</f>
        <v xml:space="preserve">Arena </v>
      </c>
      <c r="C1571" s="106" t="s">
        <v>34</v>
      </c>
      <c r="D1571" s="348">
        <v>0.7</v>
      </c>
      <c r="E1571" s="348">
        <f t="shared" si="62"/>
        <v>0.7</v>
      </c>
      <c r="F1571" s="381">
        <f>'LISTA DE PRECIOS '!J13</f>
        <v>3879.0178778148006</v>
      </c>
      <c r="G1571" s="352">
        <f t="shared" si="63"/>
        <v>2715.3125144703604</v>
      </c>
      <c r="H1571" s="382"/>
      <c r="I1571" s="1"/>
      <c r="J1571" s="1"/>
      <c r="K1571" s="1"/>
      <c r="L1571" s="1"/>
      <c r="M1571" s="1"/>
    </row>
    <row r="1572" spans="1:13" ht="12.75" hidden="1" customHeight="1">
      <c r="A1572" s="1"/>
      <c r="B1572" s="388" t="str">
        <f>'LISTA DE PRECIOS '!D16</f>
        <v>Piedra Partida 6/20</v>
      </c>
      <c r="C1572" s="106" t="s">
        <v>34</v>
      </c>
      <c r="D1572" s="348">
        <v>0.7</v>
      </c>
      <c r="E1572" s="348">
        <f t="shared" si="62"/>
        <v>0.7</v>
      </c>
      <c r="F1572" s="381">
        <f>'LISTA DE PRECIOS '!J16</f>
        <v>4900.9024137998831</v>
      </c>
      <c r="G1572" s="352">
        <f t="shared" si="63"/>
        <v>3430.6316896599178</v>
      </c>
      <c r="H1572" s="382"/>
      <c r="I1572" s="1"/>
      <c r="J1572" s="1"/>
      <c r="K1572" s="1"/>
      <c r="L1572" s="1"/>
      <c r="M1572" s="1"/>
    </row>
    <row r="1573" spans="1:13" ht="12.75" hidden="1" customHeight="1">
      <c r="A1573" s="1"/>
      <c r="B1573" s="380" t="str">
        <f>'LISTA DE PRECIOS '!D57</f>
        <v>Hierro estructural A 420</v>
      </c>
      <c r="C1573" s="106" t="s">
        <v>405</v>
      </c>
      <c r="D1573" s="381">
        <v>40</v>
      </c>
      <c r="E1573" s="348">
        <f t="shared" si="62"/>
        <v>40</v>
      </c>
      <c r="F1573" s="381">
        <f>'LISTA DE PRECIOS '!J57</f>
        <v>257.44133150512562</v>
      </c>
      <c r="G1573" s="352">
        <f t="shared" si="63"/>
        <v>10297.653260205025</v>
      </c>
      <c r="H1573" s="382"/>
      <c r="I1573" s="1"/>
      <c r="J1573" s="1"/>
      <c r="K1573" s="1"/>
      <c r="L1573" s="1"/>
      <c r="M1573" s="1"/>
    </row>
    <row r="1574" spans="1:13" ht="12.75" hidden="1" customHeight="1">
      <c r="A1574" s="1"/>
      <c r="B1574" s="347" t="str">
        <f>'LISTA DE PRECIOS '!D214</f>
        <v>Alambre negro recocido 16</v>
      </c>
      <c r="C1574" s="48" t="s">
        <v>405</v>
      </c>
      <c r="D1574" s="348">
        <v>0.25</v>
      </c>
      <c r="E1574" s="348">
        <f t="shared" si="62"/>
        <v>0.25</v>
      </c>
      <c r="F1574" s="381">
        <f>'LISTA DE PRECIOS '!J214</f>
        <v>524.76297941908638</v>
      </c>
      <c r="G1574" s="352">
        <f t="shared" si="63"/>
        <v>131.19074485477159</v>
      </c>
      <c r="H1574" s="382"/>
      <c r="I1574" s="1"/>
      <c r="J1574" s="1"/>
      <c r="K1574" s="1"/>
      <c r="L1574" s="1"/>
      <c r="M1574" s="1"/>
    </row>
    <row r="1575" spans="1:13" ht="12.75" hidden="1" customHeight="1">
      <c r="A1575" s="1"/>
      <c r="B1575" s="391"/>
      <c r="C1575" s="384"/>
      <c r="D1575" s="385"/>
      <c r="E1575" s="348"/>
      <c r="F1575" s="381"/>
      <c r="G1575" s="352"/>
      <c r="H1575" s="382"/>
      <c r="I1575" s="1"/>
      <c r="J1575" s="1"/>
      <c r="K1575" s="1"/>
      <c r="L1575" s="1"/>
      <c r="M1575" s="1"/>
    </row>
    <row r="1576" spans="1:13" ht="12.75" hidden="1" customHeight="1">
      <c r="A1576" s="1"/>
      <c r="B1576" s="351"/>
      <c r="C1576" s="90"/>
      <c r="D1576" s="352"/>
      <c r="E1576" s="348"/>
      <c r="F1576" s="381"/>
      <c r="G1576" s="352"/>
      <c r="H1576" s="389"/>
      <c r="I1576" s="1"/>
      <c r="J1576" s="1"/>
      <c r="K1576" s="1"/>
      <c r="L1576" s="1"/>
      <c r="M1576" s="1"/>
    </row>
    <row r="1577" spans="1:13" ht="12.75" hidden="1" customHeight="1">
      <c r="A1577" s="1"/>
      <c r="B1577" s="351"/>
      <c r="C1577" s="90"/>
      <c r="D1577" s="352"/>
      <c r="E1577" s="352"/>
      <c r="F1577" s="352"/>
      <c r="G1577" s="352"/>
      <c r="H1577" s="353"/>
      <c r="I1577" s="1"/>
      <c r="J1577" s="1"/>
      <c r="K1577" s="1"/>
      <c r="L1577" s="1"/>
      <c r="M1577" s="1"/>
    </row>
    <row r="1578" spans="1:13" ht="12.75" hidden="1" customHeight="1">
      <c r="A1578" s="1"/>
      <c r="B1578" s="354" t="s">
        <v>422</v>
      </c>
      <c r="C1578" s="355"/>
      <c r="D1578" s="356"/>
      <c r="E1578" s="356"/>
      <c r="F1578" s="356"/>
      <c r="G1578" s="357"/>
      <c r="H1578" s="366">
        <f>SUM(G1570:G1576)</f>
        <v>21836.307091044517</v>
      </c>
      <c r="I1578" s="1"/>
      <c r="J1578" s="1"/>
      <c r="K1578" s="1"/>
      <c r="L1578" s="1"/>
      <c r="M1578" s="1"/>
    </row>
    <row r="1579" spans="1:13" ht="12.75" hidden="1" customHeight="1">
      <c r="A1579" s="1"/>
      <c r="B1579" s="359"/>
      <c r="C1579" s="50"/>
      <c r="D1579" s="360"/>
      <c r="E1579" s="360"/>
      <c r="F1579" s="360"/>
      <c r="G1579" s="360"/>
      <c r="H1579" s="361"/>
      <c r="I1579" s="1"/>
      <c r="J1579" s="1"/>
      <c r="K1579" s="1"/>
      <c r="L1579" s="1"/>
      <c r="M1579" s="1"/>
    </row>
    <row r="1580" spans="1:13" ht="12.75" hidden="1" customHeight="1">
      <c r="A1580" s="1"/>
      <c r="B1580" s="347" t="s">
        <v>452</v>
      </c>
      <c r="C1580" s="48" t="s">
        <v>498</v>
      </c>
      <c r="D1580" s="348">
        <v>2.99</v>
      </c>
      <c r="E1580" s="348">
        <f t="shared" ref="E1580:E1581" si="64">D1580*$G$1568</f>
        <v>2.99</v>
      </c>
      <c r="F1580" s="352">
        <f>'MANO DE OBRA'!K8</f>
        <v>1165.6790978787881</v>
      </c>
      <c r="G1580" s="352">
        <f t="shared" ref="G1580:G1581" si="65">E1580*F1580</f>
        <v>3485.3805026575765</v>
      </c>
      <c r="H1580" s="364"/>
      <c r="I1580" s="1"/>
      <c r="J1580" s="1"/>
      <c r="K1580" s="1"/>
      <c r="L1580" s="1"/>
      <c r="M1580" s="1"/>
    </row>
    <row r="1581" spans="1:13" ht="12.75" hidden="1" customHeight="1">
      <c r="A1581" s="1"/>
      <c r="B1581" s="390" t="s">
        <v>423</v>
      </c>
      <c r="C1581" s="48" t="s">
        <v>498</v>
      </c>
      <c r="D1581" s="348">
        <v>11.87</v>
      </c>
      <c r="E1581" s="348">
        <f t="shared" si="64"/>
        <v>11.87</v>
      </c>
      <c r="F1581" s="352">
        <f>'MANO DE OBRA'!K11</f>
        <v>875.15514987878794</v>
      </c>
      <c r="G1581" s="352">
        <f t="shared" si="65"/>
        <v>10388.091629061211</v>
      </c>
      <c r="H1581" s="365"/>
      <c r="I1581" s="1"/>
      <c r="J1581" s="1"/>
      <c r="K1581" s="1"/>
      <c r="L1581" s="1"/>
      <c r="M1581" s="1"/>
    </row>
    <row r="1582" spans="1:13" ht="12.75" hidden="1" customHeight="1">
      <c r="A1582" s="1"/>
      <c r="B1582" s="764" t="s">
        <v>425</v>
      </c>
      <c r="C1582" s="689"/>
      <c r="D1582" s="689"/>
      <c r="E1582" s="689"/>
      <c r="F1582" s="689"/>
      <c r="G1582" s="765"/>
      <c r="H1582" s="366">
        <f>SUM(G1580:G1581)</f>
        <v>13873.472131718787</v>
      </c>
      <c r="I1582" s="1"/>
      <c r="J1582" s="1"/>
      <c r="K1582" s="1"/>
      <c r="L1582" s="1"/>
      <c r="M1582" s="1"/>
    </row>
    <row r="1583" spans="1:13" ht="12.75" hidden="1" customHeight="1">
      <c r="A1583" s="1"/>
      <c r="B1583" s="766"/>
      <c r="C1583" s="692"/>
      <c r="D1583" s="692"/>
      <c r="E1583" s="692"/>
      <c r="F1583" s="692"/>
      <c r="G1583" s="692"/>
      <c r="H1583" s="700"/>
      <c r="I1583" s="1"/>
      <c r="J1583" s="1"/>
      <c r="K1583" s="1"/>
      <c r="L1583" s="1"/>
      <c r="M1583" s="1"/>
    </row>
    <row r="1584" spans="1:13" ht="12.75" hidden="1" customHeight="1">
      <c r="A1584" s="1"/>
      <c r="B1584" s="347" t="s">
        <v>426</v>
      </c>
      <c r="C1584" s="48"/>
      <c r="D1584" s="348"/>
      <c r="E1584" s="348"/>
      <c r="F1584" s="348"/>
      <c r="G1584" s="348"/>
      <c r="H1584" s="349"/>
      <c r="I1584" s="1"/>
      <c r="J1584" s="1"/>
      <c r="K1584" s="1"/>
      <c r="L1584" s="1"/>
      <c r="M1584" s="1"/>
    </row>
    <row r="1585" spans="1:13" ht="12.75" hidden="1" customHeight="1">
      <c r="A1585" s="1"/>
      <c r="B1585" s="347" t="s">
        <v>427</v>
      </c>
      <c r="C1585" s="48"/>
      <c r="D1585" s="348"/>
      <c r="E1585" s="348"/>
      <c r="F1585" s="348"/>
      <c r="G1585" s="348"/>
      <c r="H1585" s="349"/>
      <c r="I1585" s="1"/>
      <c r="J1585" s="1"/>
      <c r="K1585" s="1"/>
      <c r="L1585" s="1"/>
      <c r="M1585" s="1"/>
    </row>
    <row r="1586" spans="1:13" ht="12.75" hidden="1" customHeight="1">
      <c r="A1586" s="1"/>
      <c r="B1586" s="351" t="s">
        <v>428</v>
      </c>
      <c r="C1586" s="90"/>
      <c r="D1586" s="352"/>
      <c r="E1586" s="352"/>
      <c r="F1586" s="352"/>
      <c r="G1586" s="352"/>
      <c r="H1586" s="349"/>
      <c r="I1586" s="1"/>
      <c r="J1586" s="1"/>
      <c r="K1586" s="1"/>
      <c r="L1586" s="1"/>
      <c r="M1586" s="1"/>
    </row>
    <row r="1587" spans="1:13" ht="12.75" hidden="1" customHeight="1">
      <c r="A1587" s="1"/>
      <c r="B1587" s="368"/>
      <c r="C1587" s="355"/>
      <c r="D1587" s="355"/>
      <c r="E1587" s="355"/>
      <c r="F1587" s="355"/>
      <c r="G1587" s="369"/>
      <c r="H1587" s="358">
        <f>SUM(G1586)</f>
        <v>0</v>
      </c>
      <c r="I1587" s="1"/>
      <c r="J1587" s="1"/>
      <c r="K1587" s="1"/>
      <c r="L1587" s="1"/>
      <c r="M1587" s="1"/>
    </row>
    <row r="1588" spans="1:13" ht="12.75" hidden="1" customHeight="1">
      <c r="A1588" s="1"/>
      <c r="B1588" s="367"/>
      <c r="C1588" s="1"/>
      <c r="D1588" s="1"/>
      <c r="E1588" s="1"/>
      <c r="F1588" s="1"/>
      <c r="G1588" s="1"/>
      <c r="H1588" s="260"/>
      <c r="I1588" s="1"/>
      <c r="J1588" s="1"/>
      <c r="K1588" s="1"/>
      <c r="L1588" s="1"/>
      <c r="M1588" s="1"/>
    </row>
    <row r="1589" spans="1:13" ht="12.75" hidden="1" customHeight="1">
      <c r="A1589" s="1"/>
      <c r="B1589" s="370" t="s">
        <v>429</v>
      </c>
      <c r="C1589" s="355"/>
      <c r="D1589" s="355"/>
      <c r="E1589" s="355"/>
      <c r="F1589" s="355"/>
      <c r="G1589" s="369"/>
      <c r="H1589" s="371">
        <f>H1578+H1582+H1587</f>
        <v>35709.779222763304</v>
      </c>
      <c r="I1589" s="1"/>
      <c r="J1589" s="1"/>
      <c r="K1589" s="1"/>
      <c r="L1589" s="1"/>
      <c r="M1589" s="1"/>
    </row>
    <row r="1590" spans="1:13" ht="12.75" hidden="1" customHeight="1">
      <c r="A1590" s="1"/>
      <c r="B1590" s="367"/>
      <c r="C1590" s="1"/>
      <c r="D1590" s="1"/>
      <c r="E1590" s="1"/>
      <c r="F1590" s="1"/>
      <c r="G1590" s="1"/>
      <c r="H1590" s="372"/>
      <c r="I1590" s="1"/>
      <c r="J1590" s="1"/>
      <c r="K1590" s="1"/>
      <c r="L1590" s="1"/>
      <c r="M1590" s="1"/>
    </row>
    <row r="1591" spans="1:13" ht="12.75" hidden="1" customHeight="1">
      <c r="A1591" s="1"/>
      <c r="B1591" s="347" t="s">
        <v>349</v>
      </c>
      <c r="C1591" s="48"/>
      <c r="D1591" s="49">
        <f>'COEF.RESUMEN'!$H$5</f>
        <v>0.15</v>
      </c>
      <c r="E1591" s="48"/>
      <c r="F1591" s="48"/>
      <c r="G1591" s="48"/>
      <c r="H1591" s="350">
        <f>H1589*D1591</f>
        <v>5356.466883414495</v>
      </c>
      <c r="I1591" s="1"/>
      <c r="J1591" s="1"/>
      <c r="K1591" s="1"/>
      <c r="L1591" s="1"/>
      <c r="M1591" s="1"/>
    </row>
    <row r="1592" spans="1:13" ht="12.75" hidden="1" customHeight="1">
      <c r="A1592" s="1"/>
      <c r="B1592" s="373"/>
      <c r="C1592" s="48"/>
      <c r="D1592" s="49"/>
      <c r="E1592" s="48"/>
      <c r="F1592" s="48"/>
      <c r="G1592" s="48"/>
      <c r="H1592" s="374"/>
      <c r="I1592" s="1"/>
      <c r="J1592" s="1"/>
      <c r="K1592" s="1"/>
      <c r="L1592" s="1"/>
      <c r="M1592" s="1"/>
    </row>
    <row r="1593" spans="1:13" ht="12.75" hidden="1" customHeight="1">
      <c r="A1593" s="1"/>
      <c r="B1593" s="347"/>
      <c r="C1593" s="48"/>
      <c r="D1593" s="49"/>
      <c r="E1593" s="48"/>
      <c r="F1593" s="48"/>
      <c r="G1593" s="48"/>
      <c r="H1593" s="350"/>
      <c r="I1593" s="1"/>
      <c r="J1593" s="1"/>
      <c r="K1593" s="1"/>
      <c r="L1593" s="1"/>
      <c r="M1593" s="1"/>
    </row>
    <row r="1594" spans="1:13" ht="12.75" hidden="1" customHeight="1">
      <c r="A1594" s="1"/>
      <c r="B1594" s="347" t="s">
        <v>350</v>
      </c>
      <c r="C1594" s="48"/>
      <c r="D1594" s="49">
        <f>'COEF.RESUMEN'!$H$6</f>
        <v>0.1</v>
      </c>
      <c r="E1594" s="48"/>
      <c r="F1594" s="48"/>
      <c r="G1594" s="48"/>
      <c r="H1594" s="350">
        <f>H1589*D1594</f>
        <v>3570.9779222763304</v>
      </c>
      <c r="I1594" s="1"/>
      <c r="J1594" s="1"/>
      <c r="K1594" s="1"/>
      <c r="L1594" s="1"/>
      <c r="M1594" s="1"/>
    </row>
    <row r="1595" spans="1:13" ht="12.75" hidden="1" customHeight="1">
      <c r="A1595" s="1"/>
      <c r="B1595" s="347"/>
      <c r="C1595" s="48"/>
      <c r="D1595" s="49"/>
      <c r="E1595" s="48"/>
      <c r="F1595" s="48"/>
      <c r="G1595" s="48"/>
      <c r="H1595" s="374">
        <f>H1589+H1591+H1594</f>
        <v>44637.224028454133</v>
      </c>
      <c r="I1595" s="1"/>
      <c r="J1595" s="1"/>
      <c r="K1595" s="1"/>
      <c r="L1595" s="1"/>
      <c r="M1595" s="1"/>
    </row>
    <row r="1596" spans="1:13" ht="12.75" hidden="1" customHeight="1">
      <c r="A1596" s="1"/>
      <c r="B1596" s="347" t="s">
        <v>430</v>
      </c>
      <c r="C1596" s="48"/>
      <c r="D1596" s="49">
        <f>'COEF.RESUMEN'!$H$8</f>
        <v>0.25</v>
      </c>
      <c r="E1596" s="48"/>
      <c r="F1596" s="48"/>
      <c r="G1596" s="48"/>
      <c r="H1596" s="350">
        <f>H1595*D1596</f>
        <v>11159.306007113533</v>
      </c>
      <c r="I1596" s="1"/>
      <c r="J1596" s="1"/>
      <c r="K1596" s="1"/>
      <c r="L1596" s="1"/>
      <c r="M1596" s="1"/>
    </row>
    <row r="1597" spans="1:13" ht="12.75" hidden="1" customHeight="1">
      <c r="A1597" s="1"/>
      <c r="B1597" s="376" t="s">
        <v>431</v>
      </c>
      <c r="C1597" s="340"/>
      <c r="D1597" s="340"/>
      <c r="E1597" s="340"/>
      <c r="F1597" s="340"/>
      <c r="G1597" s="377"/>
      <c r="H1597" s="371">
        <f>H1595+H1596</f>
        <v>55796.530035567666</v>
      </c>
      <c r="I1597" s="1"/>
      <c r="J1597" s="1"/>
      <c r="K1597" s="1"/>
      <c r="L1597" s="1"/>
      <c r="M1597" s="1"/>
    </row>
    <row r="1598" spans="1:13" ht="12.75" hidden="1" customHeight="1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</row>
    <row r="1599" spans="1:13" ht="12.75" hidden="1" customHeight="1">
      <c r="A1599" s="1"/>
      <c r="B1599" s="708" t="s">
        <v>560</v>
      </c>
      <c r="C1599" s="687"/>
      <c r="D1599" s="767" t="s">
        <v>561</v>
      </c>
      <c r="E1599" s="714"/>
      <c r="F1599" s="387" t="s">
        <v>34</v>
      </c>
      <c r="G1599" s="763">
        <v>1</v>
      </c>
      <c r="H1599" s="687"/>
      <c r="I1599" s="1"/>
      <c r="J1599" s="1"/>
      <c r="K1599" s="1"/>
      <c r="L1599" s="1"/>
      <c r="M1599" s="1"/>
    </row>
    <row r="1600" spans="1:13" ht="12.75" hidden="1" customHeight="1">
      <c r="A1600" s="1"/>
      <c r="B1600" s="342" t="s">
        <v>416</v>
      </c>
      <c r="C1600" s="343" t="s">
        <v>16</v>
      </c>
      <c r="D1600" s="342" t="s">
        <v>417</v>
      </c>
      <c r="E1600" s="342" t="s">
        <v>418</v>
      </c>
      <c r="F1600" s="342" t="s">
        <v>419</v>
      </c>
      <c r="G1600" s="342" t="s">
        <v>420</v>
      </c>
      <c r="H1600" s="342" t="s">
        <v>421</v>
      </c>
      <c r="I1600" s="1"/>
      <c r="J1600" s="1"/>
      <c r="K1600" s="1"/>
      <c r="L1600" s="1"/>
      <c r="M1600" s="1"/>
    </row>
    <row r="1601" spans="1:13" ht="12.75" hidden="1" customHeight="1">
      <c r="A1601" s="1"/>
      <c r="B1601" s="378" t="str">
        <f>'LISTA DE PRECIOS '!D327</f>
        <v xml:space="preserve">Cemento </v>
      </c>
      <c r="C1601" s="160" t="s">
        <v>546</v>
      </c>
      <c r="D1601" s="345">
        <v>300</v>
      </c>
      <c r="E1601" s="348">
        <f t="shared" ref="E1601:E1607" si="66">D1601*$G$1599</f>
        <v>300</v>
      </c>
      <c r="F1601" s="345">
        <f>'LISTA DE PRECIOS '!J327</f>
        <v>17.538396272848146</v>
      </c>
      <c r="G1601" s="352">
        <f t="shared" ref="G1601:G1607" si="67">E1601*F1601</f>
        <v>5261.5188818544439</v>
      </c>
      <c r="H1601" s="346"/>
      <c r="I1601" s="1"/>
      <c r="J1601" s="1"/>
      <c r="K1601" s="1"/>
      <c r="L1601" s="1"/>
      <c r="M1601" s="1"/>
    </row>
    <row r="1602" spans="1:13" ht="12.75" hidden="1" customHeight="1">
      <c r="A1602" s="1"/>
      <c r="B1602" s="388" t="str">
        <f>'LISTA DE PRECIOS '!D13</f>
        <v xml:space="preserve">Arena </v>
      </c>
      <c r="C1602" s="106" t="s">
        <v>34</v>
      </c>
      <c r="D1602" s="348">
        <v>0.7</v>
      </c>
      <c r="E1602" s="348">
        <f t="shared" si="66"/>
        <v>0.7</v>
      </c>
      <c r="F1602" s="381">
        <f>'LISTA DE PRECIOS '!J13</f>
        <v>3879.0178778148006</v>
      </c>
      <c r="G1602" s="352">
        <f t="shared" si="67"/>
        <v>2715.3125144703604</v>
      </c>
      <c r="H1602" s="382"/>
      <c r="I1602" s="1"/>
      <c r="J1602" s="1"/>
      <c r="K1602" s="1"/>
      <c r="L1602" s="1"/>
      <c r="M1602" s="1"/>
    </row>
    <row r="1603" spans="1:13" ht="12.75" hidden="1" customHeight="1">
      <c r="A1603" s="1"/>
      <c r="B1603" s="388" t="str">
        <f>'LISTA DE PRECIOS '!D16</f>
        <v>Piedra Partida 6/20</v>
      </c>
      <c r="C1603" s="106" t="s">
        <v>34</v>
      </c>
      <c r="D1603" s="348">
        <v>0.7</v>
      </c>
      <c r="E1603" s="348">
        <f t="shared" si="66"/>
        <v>0.7</v>
      </c>
      <c r="F1603" s="381">
        <f>'LISTA DE PRECIOS '!J16</f>
        <v>4900.9024137998831</v>
      </c>
      <c r="G1603" s="352">
        <f t="shared" si="67"/>
        <v>3430.6316896599178</v>
      </c>
      <c r="H1603" s="382"/>
      <c r="I1603" s="1"/>
      <c r="J1603" s="1"/>
      <c r="K1603" s="1"/>
      <c r="L1603" s="1"/>
      <c r="M1603" s="1"/>
    </row>
    <row r="1604" spans="1:13" ht="12.75" hidden="1" customHeight="1">
      <c r="A1604" s="1"/>
      <c r="B1604" s="380" t="str">
        <f>'LISTA DE PRECIOS '!D57</f>
        <v>Hierro estructural A 420</v>
      </c>
      <c r="C1604" s="106" t="s">
        <v>405</v>
      </c>
      <c r="D1604" s="381">
        <v>148.80000000000001</v>
      </c>
      <c r="E1604" s="348">
        <f t="shared" si="66"/>
        <v>148.80000000000001</v>
      </c>
      <c r="F1604" s="381">
        <f>'LISTA DE PRECIOS '!J57</f>
        <v>257.44133150512562</v>
      </c>
      <c r="G1604" s="352">
        <f t="shared" si="67"/>
        <v>38307.270127962693</v>
      </c>
      <c r="H1604" s="382"/>
      <c r="I1604" s="1"/>
      <c r="J1604" s="1"/>
      <c r="K1604" s="1"/>
      <c r="L1604" s="1"/>
      <c r="M1604" s="1"/>
    </row>
    <row r="1605" spans="1:13" ht="12.75" hidden="1" customHeight="1">
      <c r="A1605" s="1"/>
      <c r="B1605" s="347" t="str">
        <f>'LISTA DE PRECIOS '!D214</f>
        <v>Alambre negro recocido 16</v>
      </c>
      <c r="C1605" s="48" t="s">
        <v>405</v>
      </c>
      <c r="D1605" s="348">
        <v>1</v>
      </c>
      <c r="E1605" s="348">
        <f t="shared" si="66"/>
        <v>1</v>
      </c>
      <c r="F1605" s="381">
        <f>'LISTA DE PRECIOS '!J214</f>
        <v>524.76297941908638</v>
      </c>
      <c r="G1605" s="352">
        <f t="shared" si="67"/>
        <v>524.76297941908638</v>
      </c>
      <c r="H1605" s="382"/>
      <c r="I1605" s="1"/>
      <c r="J1605" s="1"/>
      <c r="K1605" s="1"/>
      <c r="L1605" s="1"/>
      <c r="M1605" s="1"/>
    </row>
    <row r="1606" spans="1:13" ht="12.75" hidden="1" customHeight="1">
      <c r="A1606" s="1"/>
      <c r="B1606" s="391" t="str">
        <f>'LISTA DE PRECIOS '!D542</f>
        <v xml:space="preserve">Tablas 1"x4" (Saligna) sin cepillar </v>
      </c>
      <c r="C1606" s="384" t="s">
        <v>25</v>
      </c>
      <c r="D1606" s="385">
        <v>3.2</v>
      </c>
      <c r="E1606" s="348">
        <f t="shared" si="66"/>
        <v>3.2</v>
      </c>
      <c r="F1606" s="381">
        <f>'LISTA DE PRECIOS '!J542</f>
        <v>412.49657899455485</v>
      </c>
      <c r="G1606" s="352">
        <f t="shared" si="67"/>
        <v>1319.9890527825755</v>
      </c>
      <c r="H1606" s="382"/>
      <c r="I1606" s="1"/>
      <c r="J1606" s="1"/>
      <c r="K1606" s="1"/>
      <c r="L1606" s="1"/>
      <c r="M1606" s="1"/>
    </row>
    <row r="1607" spans="1:13" ht="12.75" hidden="1" customHeight="1">
      <c r="A1607" s="1"/>
      <c r="B1607" s="351" t="s">
        <v>562</v>
      </c>
      <c r="C1607" s="90" t="s">
        <v>546</v>
      </c>
      <c r="D1607" s="352">
        <v>1</v>
      </c>
      <c r="E1607" s="348">
        <f t="shared" si="66"/>
        <v>1</v>
      </c>
      <c r="F1607" s="381">
        <f>'LISTA DE PRECIOS '!J218</f>
        <v>435.50718741881059</v>
      </c>
      <c r="G1607" s="352">
        <f t="shared" si="67"/>
        <v>435.50718741881059</v>
      </c>
      <c r="H1607" s="389"/>
      <c r="I1607" s="1"/>
      <c r="J1607" s="1"/>
      <c r="K1607" s="1"/>
      <c r="L1607" s="1"/>
      <c r="M1607" s="1"/>
    </row>
    <row r="1608" spans="1:13" ht="12.75" hidden="1" customHeight="1">
      <c r="A1608" s="1"/>
      <c r="B1608" s="351"/>
      <c r="C1608" s="90"/>
      <c r="D1608" s="352"/>
      <c r="E1608" s="352"/>
      <c r="F1608" s="352"/>
      <c r="G1608" s="352"/>
      <c r="H1608" s="353"/>
      <c r="I1608" s="1"/>
      <c r="J1608" s="1"/>
      <c r="K1608" s="1"/>
      <c r="L1608" s="1"/>
      <c r="M1608" s="1"/>
    </row>
    <row r="1609" spans="1:13" ht="12.75" hidden="1" customHeight="1">
      <c r="A1609" s="1"/>
      <c r="B1609" s="354" t="s">
        <v>422</v>
      </c>
      <c r="C1609" s="355"/>
      <c r="D1609" s="356"/>
      <c r="E1609" s="356"/>
      <c r="F1609" s="356"/>
      <c r="G1609" s="357"/>
      <c r="H1609" s="366">
        <f>SUM(G1601:G1607)</f>
        <v>51994.992433567888</v>
      </c>
      <c r="I1609" s="1"/>
      <c r="J1609" s="1"/>
      <c r="K1609" s="1"/>
      <c r="L1609" s="1"/>
      <c r="M1609" s="1"/>
    </row>
    <row r="1610" spans="1:13" ht="12.75" hidden="1" customHeight="1">
      <c r="A1610" s="1"/>
      <c r="B1610" s="359"/>
      <c r="C1610" s="50"/>
      <c r="D1610" s="360"/>
      <c r="E1610" s="360"/>
      <c r="F1610" s="360"/>
      <c r="G1610" s="360"/>
      <c r="H1610" s="361"/>
      <c r="I1610" s="1"/>
      <c r="J1610" s="1"/>
      <c r="K1610" s="1"/>
      <c r="L1610" s="1"/>
      <c r="M1610" s="1"/>
    </row>
    <row r="1611" spans="1:13" ht="12.75" hidden="1" customHeight="1">
      <c r="A1611" s="1"/>
      <c r="B1611" s="347" t="s">
        <v>452</v>
      </c>
      <c r="C1611" s="48" t="s">
        <v>498</v>
      </c>
      <c r="D1611" s="348">
        <v>14.6</v>
      </c>
      <c r="E1611" s="348">
        <f t="shared" ref="E1611:E1612" si="68">D1611*$G$1599</f>
        <v>14.6</v>
      </c>
      <c r="F1611" s="352">
        <f>'MANO DE OBRA'!K8</f>
        <v>1165.6790978787881</v>
      </c>
      <c r="G1611" s="352">
        <f t="shared" ref="G1611:G1612" si="69">E1611*F1611</f>
        <v>17018.914829030306</v>
      </c>
      <c r="H1611" s="364"/>
      <c r="I1611" s="1"/>
      <c r="J1611" s="1"/>
      <c r="K1611" s="1"/>
      <c r="L1611" s="1"/>
      <c r="M1611" s="1"/>
    </row>
    <row r="1612" spans="1:13" ht="12.75" hidden="1" customHeight="1">
      <c r="A1612" s="1"/>
      <c r="B1612" s="390" t="s">
        <v>423</v>
      </c>
      <c r="C1612" s="48" t="s">
        <v>498</v>
      </c>
      <c r="D1612" s="348">
        <v>22</v>
      </c>
      <c r="E1612" s="348">
        <f t="shared" si="68"/>
        <v>22</v>
      </c>
      <c r="F1612" s="352">
        <f>'MANO DE OBRA'!K11</f>
        <v>875.15514987878794</v>
      </c>
      <c r="G1612" s="352">
        <f t="shared" si="69"/>
        <v>19253.413297333336</v>
      </c>
      <c r="H1612" s="365"/>
      <c r="I1612" s="1"/>
      <c r="J1612" s="1"/>
      <c r="K1612" s="1"/>
      <c r="L1612" s="1"/>
      <c r="M1612" s="1"/>
    </row>
    <row r="1613" spans="1:13" ht="12.75" hidden="1" customHeight="1">
      <c r="A1613" s="1"/>
      <c r="B1613" s="764" t="s">
        <v>425</v>
      </c>
      <c r="C1613" s="689"/>
      <c r="D1613" s="689"/>
      <c r="E1613" s="689"/>
      <c r="F1613" s="689"/>
      <c r="G1613" s="765"/>
      <c r="H1613" s="366">
        <f>SUM(G1611:G1612)</f>
        <v>36272.328126363645</v>
      </c>
      <c r="I1613" s="1"/>
      <c r="J1613" s="1"/>
      <c r="K1613" s="1"/>
      <c r="L1613" s="1"/>
      <c r="M1613" s="1"/>
    </row>
    <row r="1614" spans="1:13" ht="12.75" hidden="1" customHeight="1">
      <c r="A1614" s="1"/>
      <c r="B1614" s="766"/>
      <c r="C1614" s="692"/>
      <c r="D1614" s="692"/>
      <c r="E1614" s="692"/>
      <c r="F1614" s="692"/>
      <c r="G1614" s="692"/>
      <c r="H1614" s="700"/>
      <c r="I1614" s="1"/>
      <c r="J1614" s="1"/>
      <c r="K1614" s="1"/>
      <c r="L1614" s="1"/>
      <c r="M1614" s="1"/>
    </row>
    <row r="1615" spans="1:13" ht="12.75" hidden="1" customHeight="1">
      <c r="A1615" s="1"/>
      <c r="B1615" s="347" t="s">
        <v>426</v>
      </c>
      <c r="C1615" s="48"/>
      <c r="D1615" s="348"/>
      <c r="E1615" s="348"/>
      <c r="F1615" s="348"/>
      <c r="G1615" s="348"/>
      <c r="H1615" s="349"/>
      <c r="I1615" s="1"/>
      <c r="J1615" s="1"/>
      <c r="K1615" s="1"/>
      <c r="L1615" s="1"/>
      <c r="M1615" s="1"/>
    </row>
    <row r="1616" spans="1:13" ht="12.75" hidden="1" customHeight="1">
      <c r="A1616" s="1"/>
      <c r="B1616" s="347" t="s">
        <v>427</v>
      </c>
      <c r="C1616" s="48"/>
      <c r="D1616" s="348"/>
      <c r="E1616" s="348"/>
      <c r="F1616" s="348"/>
      <c r="G1616" s="348"/>
      <c r="H1616" s="349"/>
      <c r="I1616" s="1"/>
      <c r="J1616" s="1"/>
      <c r="K1616" s="1"/>
      <c r="L1616" s="1"/>
      <c r="M1616" s="1"/>
    </row>
    <row r="1617" spans="1:13" ht="12.75" hidden="1" customHeight="1">
      <c r="A1617" s="1"/>
      <c r="B1617" s="351" t="s">
        <v>428</v>
      </c>
      <c r="C1617" s="90"/>
      <c r="D1617" s="352"/>
      <c r="E1617" s="352"/>
      <c r="F1617" s="352"/>
      <c r="G1617" s="352"/>
      <c r="H1617" s="349"/>
      <c r="I1617" s="1"/>
      <c r="J1617" s="1"/>
      <c r="K1617" s="1"/>
      <c r="L1617" s="1"/>
      <c r="M1617" s="1"/>
    </row>
    <row r="1618" spans="1:13" ht="12.75" hidden="1" customHeight="1">
      <c r="A1618" s="1"/>
      <c r="B1618" s="368"/>
      <c r="C1618" s="355"/>
      <c r="D1618" s="355"/>
      <c r="E1618" s="355"/>
      <c r="F1618" s="355"/>
      <c r="G1618" s="369"/>
      <c r="H1618" s="358">
        <f>SUM(G1617)</f>
        <v>0</v>
      </c>
      <c r="I1618" s="1"/>
      <c r="J1618" s="1"/>
      <c r="K1618" s="1"/>
      <c r="L1618" s="1"/>
      <c r="M1618" s="1"/>
    </row>
    <row r="1619" spans="1:13" ht="12.75" hidden="1" customHeight="1">
      <c r="A1619" s="1"/>
      <c r="B1619" s="367"/>
      <c r="C1619" s="1"/>
      <c r="D1619" s="1"/>
      <c r="E1619" s="1"/>
      <c r="F1619" s="1"/>
      <c r="G1619" s="1"/>
      <c r="H1619" s="260"/>
      <c r="I1619" s="1"/>
      <c r="J1619" s="1"/>
      <c r="K1619" s="1"/>
      <c r="L1619" s="1"/>
      <c r="M1619" s="1"/>
    </row>
    <row r="1620" spans="1:13" ht="12.75" hidden="1" customHeight="1">
      <c r="A1620" s="1"/>
      <c r="B1620" s="370" t="s">
        <v>429</v>
      </c>
      <c r="C1620" s="355"/>
      <c r="D1620" s="355"/>
      <c r="E1620" s="355"/>
      <c r="F1620" s="355"/>
      <c r="G1620" s="369"/>
      <c r="H1620" s="371">
        <f>H1609+H1613+H1618</f>
        <v>88267.320559931541</v>
      </c>
      <c r="I1620" s="1"/>
      <c r="J1620" s="1"/>
      <c r="K1620" s="1"/>
      <c r="L1620" s="1"/>
      <c r="M1620" s="1"/>
    </row>
    <row r="1621" spans="1:13" ht="12.75" hidden="1" customHeight="1">
      <c r="A1621" s="1"/>
      <c r="B1621" s="367"/>
      <c r="C1621" s="1"/>
      <c r="D1621" s="1"/>
      <c r="E1621" s="1"/>
      <c r="F1621" s="1"/>
      <c r="G1621" s="1"/>
      <c r="H1621" s="372"/>
      <c r="I1621" s="1"/>
      <c r="J1621" s="1"/>
      <c r="K1621" s="1"/>
      <c r="L1621" s="1"/>
      <c r="M1621" s="1"/>
    </row>
    <row r="1622" spans="1:13" ht="12.75" hidden="1" customHeight="1">
      <c r="A1622" s="1"/>
      <c r="B1622" s="347" t="s">
        <v>349</v>
      </c>
      <c r="C1622" s="48"/>
      <c r="D1622" s="49">
        <f>'COEF.RESUMEN'!$H$5</f>
        <v>0.15</v>
      </c>
      <c r="E1622" s="48"/>
      <c r="F1622" s="48"/>
      <c r="G1622" s="48"/>
      <c r="H1622" s="350">
        <f>H1620*D1622</f>
        <v>13240.098083989731</v>
      </c>
      <c r="I1622" s="1"/>
      <c r="J1622" s="1"/>
      <c r="K1622" s="1"/>
      <c r="L1622" s="1"/>
      <c r="M1622" s="1"/>
    </row>
    <row r="1623" spans="1:13" ht="12.75" hidden="1" customHeight="1">
      <c r="A1623" s="1"/>
      <c r="B1623" s="373"/>
      <c r="C1623" s="48"/>
      <c r="D1623" s="49"/>
      <c r="E1623" s="48"/>
      <c r="F1623" s="48"/>
      <c r="G1623" s="48"/>
      <c r="H1623" s="374"/>
      <c r="I1623" s="1"/>
      <c r="J1623" s="1"/>
      <c r="K1623" s="1"/>
      <c r="L1623" s="1"/>
      <c r="M1623" s="1"/>
    </row>
    <row r="1624" spans="1:13" ht="12.75" hidden="1" customHeight="1">
      <c r="A1624" s="1"/>
      <c r="B1624" s="347"/>
      <c r="C1624" s="48"/>
      <c r="D1624" s="49"/>
      <c r="E1624" s="48"/>
      <c r="F1624" s="48"/>
      <c r="G1624" s="48"/>
      <c r="H1624" s="350"/>
      <c r="I1624" s="1"/>
      <c r="J1624" s="1"/>
      <c r="K1624" s="1"/>
      <c r="L1624" s="1"/>
      <c r="M1624" s="1"/>
    </row>
    <row r="1625" spans="1:13" ht="12.75" hidden="1" customHeight="1">
      <c r="A1625" s="1"/>
      <c r="B1625" s="347" t="s">
        <v>350</v>
      </c>
      <c r="C1625" s="48"/>
      <c r="D1625" s="49">
        <f>'COEF.RESUMEN'!$H$6</f>
        <v>0.1</v>
      </c>
      <c r="E1625" s="48"/>
      <c r="F1625" s="48"/>
      <c r="G1625" s="48"/>
      <c r="H1625" s="350">
        <f>H1620*D1625</f>
        <v>8826.7320559931541</v>
      </c>
      <c r="I1625" s="1"/>
      <c r="J1625" s="1"/>
      <c r="K1625" s="1"/>
      <c r="L1625" s="1"/>
      <c r="M1625" s="1"/>
    </row>
    <row r="1626" spans="1:13" ht="12.75" hidden="1" customHeight="1">
      <c r="A1626" s="1"/>
      <c r="B1626" s="347"/>
      <c r="C1626" s="48"/>
      <c r="D1626" s="49"/>
      <c r="E1626" s="48"/>
      <c r="F1626" s="48"/>
      <c r="G1626" s="48"/>
      <c r="H1626" s="374">
        <f>H1620+H1622+H1625</f>
        <v>110334.15069991442</v>
      </c>
      <c r="I1626" s="1"/>
      <c r="J1626" s="1"/>
      <c r="K1626" s="1"/>
      <c r="L1626" s="1"/>
      <c r="M1626" s="1"/>
    </row>
    <row r="1627" spans="1:13" ht="12.75" hidden="1" customHeight="1">
      <c r="A1627" s="1"/>
      <c r="B1627" s="347" t="s">
        <v>430</v>
      </c>
      <c r="C1627" s="48"/>
      <c r="D1627" s="49">
        <f>'COEF.RESUMEN'!$H$8</f>
        <v>0.25</v>
      </c>
      <c r="E1627" s="48"/>
      <c r="F1627" s="48"/>
      <c r="G1627" s="48"/>
      <c r="H1627" s="350">
        <f>H1626*D1627</f>
        <v>27583.537674978605</v>
      </c>
      <c r="I1627" s="1"/>
      <c r="J1627" s="1"/>
      <c r="K1627" s="1"/>
      <c r="L1627" s="1"/>
      <c r="M1627" s="1"/>
    </row>
    <row r="1628" spans="1:13" ht="12.75" hidden="1" customHeight="1">
      <c r="A1628" s="1"/>
      <c r="B1628" s="376" t="s">
        <v>431</v>
      </c>
      <c r="C1628" s="340"/>
      <c r="D1628" s="340"/>
      <c r="E1628" s="340"/>
      <c r="F1628" s="340"/>
      <c r="G1628" s="377"/>
      <c r="H1628" s="371">
        <f>H1626+H1627</f>
        <v>137917.68837489301</v>
      </c>
      <c r="I1628" s="1"/>
      <c r="J1628" s="1"/>
      <c r="K1628" s="1"/>
      <c r="L1628" s="1"/>
      <c r="M1628" s="1"/>
    </row>
    <row r="1629" spans="1:13" ht="12.75" hidden="1" customHeight="1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</row>
    <row r="1630" spans="1:13" ht="12.75" customHeight="1">
      <c r="A1630" s="1"/>
      <c r="B1630" s="708" t="s">
        <v>563</v>
      </c>
      <c r="C1630" s="687"/>
      <c r="D1630" s="767" t="s">
        <v>564</v>
      </c>
      <c r="E1630" s="714"/>
      <c r="F1630" s="387" t="s">
        <v>34</v>
      </c>
      <c r="G1630" s="763">
        <v>1</v>
      </c>
      <c r="H1630" s="687"/>
      <c r="I1630" s="1"/>
      <c r="J1630" s="1"/>
      <c r="K1630" s="1"/>
      <c r="L1630" s="1"/>
      <c r="M1630" s="1"/>
    </row>
    <row r="1631" spans="1:13" ht="12.75" customHeight="1">
      <c r="A1631" s="1"/>
      <c r="B1631" s="342" t="s">
        <v>416</v>
      </c>
      <c r="C1631" s="343" t="s">
        <v>16</v>
      </c>
      <c r="D1631" s="342" t="s">
        <v>417</v>
      </c>
      <c r="E1631" s="342" t="s">
        <v>418</v>
      </c>
      <c r="F1631" s="342" t="s">
        <v>419</v>
      </c>
      <c r="G1631" s="342" t="s">
        <v>420</v>
      </c>
      <c r="H1631" s="342" t="s">
        <v>421</v>
      </c>
      <c r="I1631" s="1"/>
      <c r="J1631" s="1"/>
      <c r="K1631" s="1"/>
      <c r="L1631" s="1"/>
      <c r="M1631" s="1"/>
    </row>
    <row r="1632" spans="1:13" ht="12.75" customHeight="1">
      <c r="A1632" s="1"/>
      <c r="B1632" s="378" t="str">
        <f>'LISTA DE PRECIOS '!D327</f>
        <v xml:space="preserve">Cemento </v>
      </c>
      <c r="C1632" s="160" t="s">
        <v>546</v>
      </c>
      <c r="D1632" s="345">
        <v>300</v>
      </c>
      <c r="E1632" s="348">
        <f t="shared" ref="E1632:E1639" si="70">D1632*$G$1630</f>
        <v>300</v>
      </c>
      <c r="F1632" s="345">
        <f>'LISTA DE PRECIOS '!J327</f>
        <v>17.538396272848146</v>
      </c>
      <c r="G1632" s="352">
        <f t="shared" ref="G1632:G1639" si="71">E1632*F1632</f>
        <v>5261.5188818544439</v>
      </c>
      <c r="H1632" s="346"/>
      <c r="I1632" s="1"/>
      <c r="J1632" s="1"/>
      <c r="K1632" s="1"/>
      <c r="L1632" s="1"/>
      <c r="M1632" s="1"/>
    </row>
    <row r="1633" spans="1:13" ht="12.75" customHeight="1">
      <c r="A1633" s="1"/>
      <c r="B1633" s="388" t="str">
        <f>'LISTA DE PRECIOS '!D13</f>
        <v xml:space="preserve">Arena </v>
      </c>
      <c r="C1633" s="106" t="s">
        <v>34</v>
      </c>
      <c r="D1633" s="348">
        <v>0.7</v>
      </c>
      <c r="E1633" s="348">
        <f t="shared" si="70"/>
        <v>0.7</v>
      </c>
      <c r="F1633" s="381">
        <f>'LISTA DE PRECIOS '!J13</f>
        <v>3879.0178778148006</v>
      </c>
      <c r="G1633" s="352">
        <f t="shared" si="71"/>
        <v>2715.3125144703604</v>
      </c>
      <c r="H1633" s="382"/>
      <c r="I1633" s="1"/>
      <c r="J1633" s="1"/>
      <c r="K1633" s="1"/>
      <c r="L1633" s="1"/>
      <c r="M1633" s="1"/>
    </row>
    <row r="1634" spans="1:13" ht="12.75" customHeight="1">
      <c r="A1634" s="1"/>
      <c r="B1634" s="388" t="str">
        <f>'LISTA DE PRECIOS '!D16</f>
        <v>Piedra Partida 6/20</v>
      </c>
      <c r="C1634" s="106" t="s">
        <v>34</v>
      </c>
      <c r="D1634" s="348">
        <v>0.7</v>
      </c>
      <c r="E1634" s="348">
        <f t="shared" si="70"/>
        <v>0.7</v>
      </c>
      <c r="F1634" s="381">
        <f>'LISTA DE PRECIOS '!J16</f>
        <v>4900.9024137998831</v>
      </c>
      <c r="G1634" s="352">
        <f t="shared" si="71"/>
        <v>3430.6316896599178</v>
      </c>
      <c r="H1634" s="382"/>
      <c r="I1634" s="1"/>
      <c r="J1634" s="1"/>
      <c r="K1634" s="1"/>
      <c r="L1634" s="1"/>
      <c r="M1634" s="1"/>
    </row>
    <row r="1635" spans="1:13" ht="12.75" customHeight="1">
      <c r="A1635" s="1"/>
      <c r="B1635" s="380" t="str">
        <f>'LISTA DE PRECIOS '!D57</f>
        <v>Hierro estructural A 420</v>
      </c>
      <c r="C1635" s="106" t="s">
        <v>405</v>
      </c>
      <c r="D1635" s="381">
        <v>125</v>
      </c>
      <c r="E1635" s="348">
        <f t="shared" si="70"/>
        <v>125</v>
      </c>
      <c r="F1635" s="381">
        <f>'LISTA DE PRECIOS '!J57</f>
        <v>257.44133150512562</v>
      </c>
      <c r="G1635" s="352">
        <f t="shared" si="71"/>
        <v>32180.166438140703</v>
      </c>
      <c r="H1635" s="382"/>
      <c r="I1635" s="1"/>
      <c r="J1635" s="1"/>
      <c r="K1635" s="1"/>
      <c r="L1635" s="1"/>
      <c r="M1635" s="1"/>
    </row>
    <row r="1636" spans="1:13" ht="12.75" customHeight="1">
      <c r="A1636" s="1"/>
      <c r="B1636" s="347" t="str">
        <f>'LISTA DE PRECIOS '!D214</f>
        <v>Alambre negro recocido 16</v>
      </c>
      <c r="C1636" s="48" t="s">
        <v>405</v>
      </c>
      <c r="D1636" s="348">
        <v>0.6</v>
      </c>
      <c r="E1636" s="348">
        <f t="shared" si="70"/>
        <v>0.6</v>
      </c>
      <c r="F1636" s="381">
        <f>'LISTA DE PRECIOS '!J214</f>
        <v>524.76297941908638</v>
      </c>
      <c r="G1636" s="352">
        <f t="shared" si="71"/>
        <v>314.85778765145182</v>
      </c>
      <c r="H1636" s="382"/>
      <c r="I1636" s="1"/>
      <c r="J1636" s="1"/>
      <c r="K1636" s="1"/>
      <c r="L1636" s="1"/>
      <c r="M1636" s="1"/>
    </row>
    <row r="1637" spans="1:13" ht="12.75" customHeight="1">
      <c r="A1637" s="1"/>
      <c r="B1637" s="391" t="s">
        <v>565</v>
      </c>
      <c r="C1637" s="384" t="s">
        <v>29</v>
      </c>
      <c r="D1637" s="385">
        <v>3</v>
      </c>
      <c r="E1637" s="348">
        <f t="shared" si="70"/>
        <v>3</v>
      </c>
      <c r="F1637" s="381">
        <f>'LISTA DE PRECIOS '!J536</f>
        <v>471.28391694872238</v>
      </c>
      <c r="G1637" s="352">
        <f t="shared" si="71"/>
        <v>1413.8517508461671</v>
      </c>
      <c r="H1637" s="382"/>
      <c r="I1637" s="1"/>
      <c r="J1637" s="1"/>
      <c r="K1637" s="1"/>
      <c r="L1637" s="1"/>
      <c r="M1637" s="1"/>
    </row>
    <row r="1638" spans="1:13" ht="12.75" customHeight="1">
      <c r="A1638" s="1"/>
      <c r="B1638" s="351" t="s">
        <v>566</v>
      </c>
      <c r="C1638" s="90" t="s">
        <v>25</v>
      </c>
      <c r="D1638" s="352">
        <v>3</v>
      </c>
      <c r="E1638" s="348">
        <f t="shared" si="70"/>
        <v>3</v>
      </c>
      <c r="F1638" s="381">
        <f>'LISTA DE PRECIOS '!J542</f>
        <v>412.49657899455485</v>
      </c>
      <c r="G1638" s="352">
        <f t="shared" si="71"/>
        <v>1237.4897369836644</v>
      </c>
      <c r="H1638" s="389"/>
      <c r="I1638" s="1"/>
      <c r="J1638" s="1"/>
      <c r="K1638" s="1"/>
      <c r="L1638" s="1"/>
      <c r="M1638" s="1"/>
    </row>
    <row r="1639" spans="1:13" ht="12.75" customHeight="1">
      <c r="A1639" s="1"/>
      <c r="B1639" s="351" t="s">
        <v>562</v>
      </c>
      <c r="C1639" s="48" t="s">
        <v>546</v>
      </c>
      <c r="D1639" s="348">
        <v>1</v>
      </c>
      <c r="E1639" s="348">
        <f t="shared" si="70"/>
        <v>1</v>
      </c>
      <c r="F1639" s="381">
        <f>'LISTA DE PRECIOS '!J218</f>
        <v>435.50718741881059</v>
      </c>
      <c r="G1639" s="352">
        <f t="shared" si="71"/>
        <v>435.50718741881059</v>
      </c>
      <c r="H1639" s="350"/>
      <c r="I1639" s="1"/>
      <c r="J1639" s="1"/>
      <c r="K1639" s="1"/>
      <c r="L1639" s="1"/>
      <c r="M1639" s="1"/>
    </row>
    <row r="1640" spans="1:13" ht="12.75" customHeight="1">
      <c r="A1640" s="1"/>
      <c r="B1640" s="351"/>
      <c r="C1640" s="90"/>
      <c r="D1640" s="352"/>
      <c r="E1640" s="352"/>
      <c r="F1640" s="352"/>
      <c r="G1640" s="352"/>
      <c r="H1640" s="353"/>
      <c r="I1640" s="1"/>
      <c r="J1640" s="1"/>
      <c r="K1640" s="1"/>
      <c r="L1640" s="1"/>
      <c r="M1640" s="1"/>
    </row>
    <row r="1641" spans="1:13" ht="12.75" customHeight="1">
      <c r="A1641" s="1"/>
      <c r="B1641" s="354" t="s">
        <v>422</v>
      </c>
      <c r="C1641" s="355"/>
      <c r="D1641" s="356"/>
      <c r="E1641" s="356"/>
      <c r="F1641" s="356"/>
      <c r="G1641" s="357"/>
      <c r="H1641" s="366">
        <f>SUM(G1632:G1639)</f>
        <v>46989.335987025515</v>
      </c>
      <c r="I1641" s="1"/>
      <c r="J1641" s="1"/>
      <c r="K1641" s="1"/>
      <c r="L1641" s="1"/>
      <c r="M1641" s="1"/>
    </row>
    <row r="1642" spans="1:13" ht="12.75" customHeight="1">
      <c r="A1642" s="1"/>
      <c r="B1642" s="359"/>
      <c r="C1642" s="50"/>
      <c r="D1642" s="360"/>
      <c r="E1642" s="360"/>
      <c r="F1642" s="360"/>
      <c r="G1642" s="360"/>
      <c r="H1642" s="361"/>
      <c r="I1642" s="1"/>
      <c r="J1642" s="1"/>
      <c r="K1642" s="1"/>
      <c r="L1642" s="1"/>
      <c r="M1642" s="1"/>
    </row>
    <row r="1643" spans="1:13" ht="12.75" customHeight="1">
      <c r="A1643" s="1"/>
      <c r="B1643" s="347" t="s">
        <v>452</v>
      </c>
      <c r="C1643" s="48" t="s">
        <v>498</v>
      </c>
      <c r="D1643" s="348">
        <v>15.4</v>
      </c>
      <c r="E1643" s="348">
        <f t="shared" ref="E1643:E1644" si="72">D1643*$G$1630</f>
        <v>15.4</v>
      </c>
      <c r="F1643" s="352">
        <f>'MANO DE OBRA'!K8</f>
        <v>1165.6790978787881</v>
      </c>
      <c r="G1643" s="352">
        <f t="shared" ref="G1643:G1644" si="73">E1643*F1643</f>
        <v>17951.458107333336</v>
      </c>
      <c r="H1643" s="364"/>
      <c r="I1643" s="1"/>
      <c r="J1643" s="1"/>
      <c r="K1643" s="1"/>
      <c r="L1643" s="1"/>
      <c r="M1643" s="1"/>
    </row>
    <row r="1644" spans="1:13" ht="12.75" customHeight="1">
      <c r="A1644" s="1"/>
      <c r="B1644" s="390" t="s">
        <v>423</v>
      </c>
      <c r="C1644" s="48" t="s">
        <v>498</v>
      </c>
      <c r="D1644" s="348">
        <v>17.5</v>
      </c>
      <c r="E1644" s="348">
        <f t="shared" si="72"/>
        <v>17.5</v>
      </c>
      <c r="F1644" s="352">
        <f>'MANO DE OBRA'!K11</f>
        <v>875.15514987878794</v>
      </c>
      <c r="G1644" s="352">
        <f t="shared" si="73"/>
        <v>15315.21512287879</v>
      </c>
      <c r="H1644" s="365"/>
      <c r="I1644" s="1"/>
      <c r="J1644" s="1"/>
      <c r="K1644" s="1"/>
      <c r="L1644" s="1"/>
      <c r="M1644" s="1"/>
    </row>
    <row r="1645" spans="1:13" ht="12.75" customHeight="1">
      <c r="A1645" s="1"/>
      <c r="B1645" s="764" t="s">
        <v>425</v>
      </c>
      <c r="C1645" s="689"/>
      <c r="D1645" s="689"/>
      <c r="E1645" s="689"/>
      <c r="F1645" s="689"/>
      <c r="G1645" s="765"/>
      <c r="H1645" s="366">
        <f>SUM(G1643:G1644)</f>
        <v>33266.673230212124</v>
      </c>
      <c r="I1645" s="1"/>
      <c r="J1645" s="1"/>
      <c r="K1645" s="1"/>
      <c r="L1645" s="1"/>
      <c r="M1645" s="1"/>
    </row>
    <row r="1646" spans="1:13" ht="12.75" customHeight="1">
      <c r="A1646" s="1"/>
      <c r="B1646" s="766"/>
      <c r="C1646" s="692"/>
      <c r="D1646" s="692"/>
      <c r="E1646" s="692"/>
      <c r="F1646" s="692"/>
      <c r="G1646" s="692"/>
      <c r="H1646" s="700"/>
      <c r="I1646" s="1"/>
      <c r="J1646" s="1"/>
      <c r="K1646" s="1"/>
      <c r="L1646" s="1"/>
      <c r="M1646" s="1"/>
    </row>
    <row r="1647" spans="1:13" ht="12.75" customHeight="1">
      <c r="A1647" s="1"/>
      <c r="B1647" s="347" t="s">
        <v>426</v>
      </c>
      <c r="C1647" s="48"/>
      <c r="D1647" s="348"/>
      <c r="E1647" s="348"/>
      <c r="F1647" s="348"/>
      <c r="G1647" s="348"/>
      <c r="H1647" s="349"/>
      <c r="I1647" s="1"/>
      <c r="J1647" s="1"/>
      <c r="K1647" s="1"/>
      <c r="L1647" s="1"/>
      <c r="M1647" s="1"/>
    </row>
    <row r="1648" spans="1:13" ht="12.75" customHeight="1">
      <c r="A1648" s="1"/>
      <c r="B1648" s="347" t="s">
        <v>427</v>
      </c>
      <c r="C1648" s="48"/>
      <c r="D1648" s="348"/>
      <c r="E1648" s="348"/>
      <c r="F1648" s="348"/>
      <c r="G1648" s="348"/>
      <c r="H1648" s="349"/>
      <c r="I1648" s="1"/>
      <c r="J1648" s="1"/>
      <c r="K1648" s="1"/>
      <c r="L1648" s="1"/>
      <c r="M1648" s="1"/>
    </row>
    <row r="1649" spans="1:13" ht="12.75" customHeight="1">
      <c r="A1649" s="1"/>
      <c r="B1649" s="351" t="s">
        <v>428</v>
      </c>
      <c r="C1649" s="90"/>
      <c r="D1649" s="352"/>
      <c r="E1649" s="352"/>
      <c r="F1649" s="352"/>
      <c r="G1649" s="352"/>
      <c r="H1649" s="349"/>
      <c r="I1649" s="1"/>
      <c r="J1649" s="1"/>
      <c r="K1649" s="1"/>
      <c r="L1649" s="1"/>
      <c r="M1649" s="1"/>
    </row>
    <row r="1650" spans="1:13" ht="12.75" customHeight="1">
      <c r="A1650" s="1"/>
      <c r="B1650" s="368"/>
      <c r="C1650" s="355"/>
      <c r="D1650" s="355"/>
      <c r="E1650" s="355"/>
      <c r="F1650" s="355"/>
      <c r="G1650" s="369"/>
      <c r="H1650" s="358">
        <f>SUM(G1649)</f>
        <v>0</v>
      </c>
      <c r="I1650" s="1"/>
      <c r="J1650" s="1"/>
      <c r="K1650" s="1"/>
      <c r="L1650" s="1"/>
      <c r="M1650" s="1"/>
    </row>
    <row r="1651" spans="1:13" ht="12.75" customHeight="1">
      <c r="A1651" s="1"/>
      <c r="B1651" s="367"/>
      <c r="C1651" s="1"/>
      <c r="D1651" s="1"/>
      <c r="E1651" s="1"/>
      <c r="F1651" s="1"/>
      <c r="G1651" s="1"/>
      <c r="H1651" s="260"/>
      <c r="I1651" s="1"/>
      <c r="J1651" s="1"/>
      <c r="K1651" s="1"/>
      <c r="L1651" s="1"/>
      <c r="M1651" s="1"/>
    </row>
    <row r="1652" spans="1:13" ht="12.75" customHeight="1">
      <c r="A1652" s="1"/>
      <c r="B1652" s="370" t="s">
        <v>429</v>
      </c>
      <c r="C1652" s="355"/>
      <c r="D1652" s="355"/>
      <c r="E1652" s="355"/>
      <c r="F1652" s="355"/>
      <c r="G1652" s="369"/>
      <c r="H1652" s="371">
        <f>H1641+H1645+H1650</f>
        <v>80256.009217237646</v>
      </c>
      <c r="I1652" s="1"/>
      <c r="J1652" s="1"/>
      <c r="K1652" s="1"/>
      <c r="L1652" s="1"/>
      <c r="M1652" s="1"/>
    </row>
    <row r="1653" spans="1:13" ht="12.75" customHeight="1">
      <c r="A1653" s="1"/>
      <c r="B1653" s="367"/>
      <c r="C1653" s="1"/>
      <c r="D1653" s="1"/>
      <c r="E1653" s="1"/>
      <c r="F1653" s="1"/>
      <c r="G1653" s="1"/>
      <c r="H1653" s="372"/>
      <c r="I1653" s="1"/>
      <c r="J1653" s="1"/>
      <c r="K1653" s="1"/>
      <c r="L1653" s="1"/>
      <c r="M1653" s="1"/>
    </row>
    <row r="1654" spans="1:13" ht="12.75" customHeight="1">
      <c r="A1654" s="1"/>
      <c r="B1654" s="347" t="s">
        <v>349</v>
      </c>
      <c r="C1654" s="48"/>
      <c r="D1654" s="49">
        <f>'COEF.RESUMEN'!$H$5</f>
        <v>0.15</v>
      </c>
      <c r="E1654" s="48"/>
      <c r="F1654" s="48"/>
      <c r="G1654" s="48"/>
      <c r="H1654" s="350">
        <f>H1652*D1654</f>
        <v>12038.401382585647</v>
      </c>
      <c r="I1654" s="1"/>
      <c r="J1654" s="1"/>
      <c r="K1654" s="1"/>
      <c r="L1654" s="1"/>
      <c r="M1654" s="1"/>
    </row>
    <row r="1655" spans="1:13" ht="12.75" customHeight="1">
      <c r="A1655" s="1"/>
      <c r="B1655" s="373"/>
      <c r="C1655" s="48"/>
      <c r="D1655" s="49"/>
      <c r="E1655" s="48"/>
      <c r="F1655" s="48"/>
      <c r="G1655" s="48"/>
      <c r="H1655" s="374"/>
      <c r="I1655" s="1"/>
      <c r="J1655" s="1"/>
      <c r="K1655" s="1"/>
      <c r="L1655" s="1"/>
      <c r="M1655" s="1"/>
    </row>
    <row r="1656" spans="1:13" ht="12.75" customHeight="1">
      <c r="A1656" s="1"/>
      <c r="B1656" s="347"/>
      <c r="C1656" s="48"/>
      <c r="D1656" s="49"/>
      <c r="E1656" s="48"/>
      <c r="F1656" s="48"/>
      <c r="G1656" s="48"/>
      <c r="H1656" s="350"/>
      <c r="I1656" s="1"/>
      <c r="J1656" s="1"/>
      <c r="K1656" s="1"/>
      <c r="L1656" s="1"/>
      <c r="M1656" s="1"/>
    </row>
    <row r="1657" spans="1:13" ht="12.75" customHeight="1">
      <c r="A1657" s="1"/>
      <c r="B1657" s="347" t="s">
        <v>350</v>
      </c>
      <c r="C1657" s="48"/>
      <c r="D1657" s="49">
        <f>'COEF.RESUMEN'!$H$6</f>
        <v>0.1</v>
      </c>
      <c r="E1657" s="48"/>
      <c r="F1657" s="48"/>
      <c r="G1657" s="48"/>
      <c r="H1657" s="350">
        <f>H1652*D1657</f>
        <v>8025.6009217237652</v>
      </c>
      <c r="I1657" s="1"/>
      <c r="J1657" s="1"/>
      <c r="K1657" s="1"/>
      <c r="L1657" s="1"/>
      <c r="M1657" s="1"/>
    </row>
    <row r="1658" spans="1:13" ht="12.75" customHeight="1">
      <c r="A1658" s="1"/>
      <c r="B1658" s="347"/>
      <c r="C1658" s="48"/>
      <c r="D1658" s="49"/>
      <c r="E1658" s="48"/>
      <c r="F1658" s="48"/>
      <c r="G1658" s="48"/>
      <c r="H1658" s="374">
        <f>H1652+H1654+H1657</f>
        <v>100320.01152154706</v>
      </c>
      <c r="I1658" s="1"/>
      <c r="J1658" s="1"/>
      <c r="K1658" s="1"/>
      <c r="L1658" s="1"/>
      <c r="M1658" s="1"/>
    </row>
    <row r="1659" spans="1:13" ht="12.75" customHeight="1">
      <c r="A1659" s="1"/>
      <c r="B1659" s="347" t="s">
        <v>430</v>
      </c>
      <c r="C1659" s="48"/>
      <c r="D1659" s="49">
        <f>'COEF.RESUMEN'!$H$8</f>
        <v>0.25</v>
      </c>
      <c r="E1659" s="48"/>
      <c r="F1659" s="48"/>
      <c r="G1659" s="48"/>
      <c r="H1659" s="350">
        <f>H1658*D1659</f>
        <v>25080.002880386764</v>
      </c>
      <c r="I1659" s="1"/>
      <c r="J1659" s="1"/>
      <c r="K1659" s="1"/>
      <c r="L1659" s="1"/>
      <c r="M1659" s="1"/>
    </row>
    <row r="1660" spans="1:13" ht="12.75" customHeight="1">
      <c r="A1660" s="1"/>
      <c r="B1660" s="376" t="s">
        <v>431</v>
      </c>
      <c r="C1660" s="340"/>
      <c r="D1660" s="340"/>
      <c r="E1660" s="340"/>
      <c r="F1660" s="340"/>
      <c r="G1660" s="377"/>
      <c r="H1660" s="371">
        <f>H1658+H1659</f>
        <v>125400.01440193382</v>
      </c>
      <c r="I1660" s="1"/>
      <c r="J1660" s="1"/>
      <c r="K1660" s="1"/>
      <c r="L1660" s="1"/>
      <c r="M1660" s="1"/>
    </row>
    <row r="1661" spans="1:13" ht="12.75" customHeight="1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</row>
    <row r="1662" spans="1:13" ht="12.75" hidden="1" customHeight="1">
      <c r="A1662" s="1"/>
      <c r="B1662" s="708" t="s">
        <v>567</v>
      </c>
      <c r="C1662" s="687"/>
      <c r="D1662" s="767" t="s">
        <v>568</v>
      </c>
      <c r="E1662" s="714"/>
      <c r="F1662" s="387" t="s">
        <v>34</v>
      </c>
      <c r="G1662" s="763">
        <v>1</v>
      </c>
      <c r="H1662" s="687"/>
      <c r="I1662" s="1"/>
      <c r="J1662" s="1"/>
      <c r="K1662" s="1"/>
      <c r="L1662" s="1"/>
      <c r="M1662" s="1"/>
    </row>
    <row r="1663" spans="1:13" ht="12.75" hidden="1" customHeight="1">
      <c r="A1663" s="1"/>
      <c r="B1663" s="342" t="s">
        <v>416</v>
      </c>
      <c r="C1663" s="343" t="s">
        <v>16</v>
      </c>
      <c r="D1663" s="342" t="s">
        <v>417</v>
      </c>
      <c r="E1663" s="342" t="s">
        <v>418</v>
      </c>
      <c r="F1663" s="342" t="s">
        <v>419</v>
      </c>
      <c r="G1663" s="342" t="s">
        <v>420</v>
      </c>
      <c r="H1663" s="342" t="s">
        <v>421</v>
      </c>
      <c r="I1663" s="1"/>
      <c r="J1663" s="1"/>
      <c r="K1663" s="1"/>
      <c r="L1663" s="1"/>
      <c r="M1663" s="1"/>
    </row>
    <row r="1664" spans="1:13" ht="12.75" hidden="1" customHeight="1">
      <c r="A1664" s="1"/>
      <c r="B1664" s="378" t="str">
        <f>'LISTA DE PRECIOS '!D327</f>
        <v xml:space="preserve">Cemento </v>
      </c>
      <c r="C1664" s="160" t="s">
        <v>546</v>
      </c>
      <c r="D1664" s="345">
        <v>300</v>
      </c>
      <c r="E1664" s="348">
        <f t="shared" ref="E1664:E1671" si="74">D1664*$G$1662</f>
        <v>300</v>
      </c>
      <c r="F1664" s="345">
        <f>'LISTA DE PRECIOS '!J327</f>
        <v>17.538396272848146</v>
      </c>
      <c r="G1664" s="352">
        <f t="shared" ref="G1664:G1671" si="75">E1664*F1664</f>
        <v>5261.5188818544439</v>
      </c>
      <c r="H1664" s="346"/>
      <c r="I1664" s="1"/>
      <c r="J1664" s="1"/>
      <c r="K1664" s="1"/>
      <c r="L1664" s="1"/>
      <c r="M1664" s="1"/>
    </row>
    <row r="1665" spans="1:13" ht="12.75" hidden="1" customHeight="1">
      <c r="A1665" s="1"/>
      <c r="B1665" s="388" t="str">
        <f>'LISTA DE PRECIOS '!D13</f>
        <v xml:space="preserve">Arena </v>
      </c>
      <c r="C1665" s="106" t="s">
        <v>34</v>
      </c>
      <c r="D1665" s="348">
        <v>0.7</v>
      </c>
      <c r="E1665" s="348">
        <f t="shared" si="74"/>
        <v>0.7</v>
      </c>
      <c r="F1665" s="381">
        <f>'LISTA DE PRECIOS '!J13</f>
        <v>3879.0178778148006</v>
      </c>
      <c r="G1665" s="352">
        <f t="shared" si="75"/>
        <v>2715.3125144703604</v>
      </c>
      <c r="H1665" s="382"/>
      <c r="I1665" s="1"/>
      <c r="J1665" s="1"/>
      <c r="K1665" s="1"/>
      <c r="L1665" s="1"/>
      <c r="M1665" s="1"/>
    </row>
    <row r="1666" spans="1:13" ht="12.75" hidden="1" customHeight="1">
      <c r="A1666" s="1"/>
      <c r="B1666" s="388" t="str">
        <f>'LISTA DE PRECIOS '!D16</f>
        <v>Piedra Partida 6/20</v>
      </c>
      <c r="C1666" s="106" t="s">
        <v>34</v>
      </c>
      <c r="D1666" s="348">
        <v>0.7</v>
      </c>
      <c r="E1666" s="348">
        <f t="shared" si="74"/>
        <v>0.7</v>
      </c>
      <c r="F1666" s="381">
        <f>'LISTA DE PRECIOS '!J16</f>
        <v>4900.9024137998831</v>
      </c>
      <c r="G1666" s="352">
        <f t="shared" si="75"/>
        <v>3430.6316896599178</v>
      </c>
      <c r="H1666" s="382"/>
      <c r="I1666" s="1"/>
      <c r="J1666" s="1"/>
      <c r="K1666" s="1"/>
      <c r="L1666" s="1"/>
      <c r="M1666" s="1"/>
    </row>
    <row r="1667" spans="1:13" ht="12.75" hidden="1" customHeight="1">
      <c r="A1667" s="1"/>
      <c r="B1667" s="380" t="str">
        <f>'LISTA DE PRECIOS '!D57</f>
        <v>Hierro estructural A 420</v>
      </c>
      <c r="C1667" s="106" t="s">
        <v>405</v>
      </c>
      <c r="D1667" s="381">
        <v>110</v>
      </c>
      <c r="E1667" s="348">
        <f t="shared" si="74"/>
        <v>110</v>
      </c>
      <c r="F1667" s="381">
        <f>'LISTA DE PRECIOS '!J57</f>
        <v>257.44133150512562</v>
      </c>
      <c r="G1667" s="352">
        <f t="shared" si="75"/>
        <v>28318.546465563817</v>
      </c>
      <c r="H1667" s="382"/>
      <c r="I1667" s="1"/>
      <c r="J1667" s="1"/>
      <c r="K1667" s="1"/>
      <c r="L1667" s="1"/>
      <c r="M1667" s="1"/>
    </row>
    <row r="1668" spans="1:13" ht="12.75" hidden="1" customHeight="1">
      <c r="A1668" s="1"/>
      <c r="B1668" s="347" t="str">
        <f>'LISTA DE PRECIOS '!D214</f>
        <v>Alambre negro recocido 16</v>
      </c>
      <c r="C1668" s="48" t="s">
        <v>405</v>
      </c>
      <c r="D1668" s="348">
        <v>0.6</v>
      </c>
      <c r="E1668" s="348">
        <f t="shared" si="74"/>
        <v>0.6</v>
      </c>
      <c r="F1668" s="381">
        <f>'LISTA DE PRECIOS '!J214</f>
        <v>524.76297941908638</v>
      </c>
      <c r="G1668" s="352">
        <f t="shared" si="75"/>
        <v>314.85778765145182</v>
      </c>
      <c r="H1668" s="382"/>
      <c r="I1668" s="1"/>
      <c r="J1668" s="1"/>
      <c r="K1668" s="1"/>
      <c r="L1668" s="1"/>
      <c r="M1668" s="1"/>
    </row>
    <row r="1669" spans="1:13" ht="12.75" hidden="1" customHeight="1">
      <c r="A1669" s="1"/>
      <c r="B1669" s="391" t="s">
        <v>569</v>
      </c>
      <c r="C1669" s="384" t="s">
        <v>29</v>
      </c>
      <c r="D1669" s="385">
        <v>3</v>
      </c>
      <c r="E1669" s="348">
        <f t="shared" si="74"/>
        <v>3</v>
      </c>
      <c r="F1669" s="381">
        <f>'LISTA DE PRECIOS '!J536</f>
        <v>471.28391694872238</v>
      </c>
      <c r="G1669" s="352">
        <f t="shared" si="75"/>
        <v>1413.8517508461671</v>
      </c>
      <c r="H1669" s="382"/>
      <c r="I1669" s="1"/>
      <c r="J1669" s="1"/>
      <c r="K1669" s="1"/>
      <c r="L1669" s="1"/>
      <c r="M1669" s="1"/>
    </row>
    <row r="1670" spans="1:13" ht="12.75" hidden="1" customHeight="1">
      <c r="A1670" s="1"/>
      <c r="B1670" s="351" t="str">
        <f>'LISTA DE PRECIOS '!D542</f>
        <v xml:space="preserve">Tablas 1"x4" (Saligna) sin cepillar </v>
      </c>
      <c r="C1670" s="90" t="s">
        <v>25</v>
      </c>
      <c r="D1670" s="352">
        <v>4</v>
      </c>
      <c r="E1670" s="348">
        <f t="shared" si="74"/>
        <v>4</v>
      </c>
      <c r="F1670" s="381">
        <f>'LISTA DE PRECIOS '!J542</f>
        <v>412.49657899455485</v>
      </c>
      <c r="G1670" s="352">
        <f t="shared" si="75"/>
        <v>1649.9863159782194</v>
      </c>
      <c r="H1670" s="389"/>
      <c r="I1670" s="1"/>
      <c r="J1670" s="1"/>
      <c r="K1670" s="1"/>
      <c r="L1670" s="1"/>
      <c r="M1670" s="1"/>
    </row>
    <row r="1671" spans="1:13" ht="12.75" hidden="1" customHeight="1">
      <c r="A1671" s="1"/>
      <c r="B1671" s="351" t="s">
        <v>562</v>
      </c>
      <c r="C1671" s="48" t="s">
        <v>546</v>
      </c>
      <c r="D1671" s="348">
        <v>0.6</v>
      </c>
      <c r="E1671" s="348">
        <f t="shared" si="74"/>
        <v>0.6</v>
      </c>
      <c r="F1671" s="381">
        <f>'LISTA DE PRECIOS '!J218</f>
        <v>435.50718741881059</v>
      </c>
      <c r="G1671" s="352">
        <f t="shared" si="75"/>
        <v>261.30431245128636</v>
      </c>
      <c r="H1671" s="350"/>
      <c r="I1671" s="1"/>
      <c r="J1671" s="1"/>
      <c r="K1671" s="1"/>
      <c r="L1671" s="1"/>
      <c r="M1671" s="1"/>
    </row>
    <row r="1672" spans="1:13" ht="12.75" hidden="1" customHeight="1">
      <c r="A1672" s="1"/>
      <c r="B1672" s="351"/>
      <c r="C1672" s="90"/>
      <c r="D1672" s="352"/>
      <c r="E1672" s="352"/>
      <c r="F1672" s="352"/>
      <c r="G1672" s="352"/>
      <c r="H1672" s="353"/>
      <c r="I1672" s="1"/>
      <c r="J1672" s="1"/>
      <c r="K1672" s="1"/>
      <c r="L1672" s="1"/>
      <c r="M1672" s="1"/>
    </row>
    <row r="1673" spans="1:13" ht="12.75" hidden="1" customHeight="1">
      <c r="A1673" s="1"/>
      <c r="B1673" s="354" t="s">
        <v>422</v>
      </c>
      <c r="C1673" s="355"/>
      <c r="D1673" s="356"/>
      <c r="E1673" s="356"/>
      <c r="F1673" s="356"/>
      <c r="G1673" s="357"/>
      <c r="H1673" s="366">
        <f>SUM(G1664:G1671)</f>
        <v>43366.00971847566</v>
      </c>
      <c r="I1673" s="1"/>
      <c r="J1673" s="1"/>
      <c r="K1673" s="1"/>
      <c r="L1673" s="1"/>
      <c r="M1673" s="1"/>
    </row>
    <row r="1674" spans="1:13" ht="12.75" hidden="1" customHeight="1">
      <c r="A1674" s="1"/>
      <c r="B1674" s="359"/>
      <c r="C1674" s="50"/>
      <c r="D1674" s="360"/>
      <c r="E1674" s="360"/>
      <c r="F1674" s="360"/>
      <c r="G1674" s="360"/>
      <c r="H1674" s="361"/>
      <c r="I1674" s="1"/>
      <c r="J1674" s="1"/>
      <c r="K1674" s="1"/>
      <c r="L1674" s="1"/>
      <c r="M1674" s="1"/>
    </row>
    <row r="1675" spans="1:13" ht="12.75" hidden="1" customHeight="1">
      <c r="A1675" s="1"/>
      <c r="B1675" s="347" t="s">
        <v>452</v>
      </c>
      <c r="C1675" s="48" t="s">
        <v>498</v>
      </c>
      <c r="D1675" s="348">
        <v>14.35</v>
      </c>
      <c r="E1675" s="348">
        <f t="shared" ref="E1675:E1676" si="76">D1675*$G$1662</f>
        <v>14.35</v>
      </c>
      <c r="F1675" s="352">
        <f>'MANO DE OBRA'!K8</f>
        <v>1165.6790978787881</v>
      </c>
      <c r="G1675" s="352">
        <f t="shared" ref="G1675:G1676" si="77">E1675*F1675</f>
        <v>16727.495054560608</v>
      </c>
      <c r="H1675" s="364"/>
      <c r="I1675" s="1"/>
      <c r="J1675" s="1"/>
      <c r="K1675" s="1"/>
      <c r="L1675" s="1"/>
      <c r="M1675" s="1"/>
    </row>
    <row r="1676" spans="1:13" ht="12.75" hidden="1" customHeight="1">
      <c r="A1676" s="1"/>
      <c r="B1676" s="390" t="s">
        <v>423</v>
      </c>
      <c r="C1676" s="48" t="s">
        <v>498</v>
      </c>
      <c r="D1676" s="348">
        <v>17.100000000000001</v>
      </c>
      <c r="E1676" s="348">
        <f t="shared" si="76"/>
        <v>17.100000000000001</v>
      </c>
      <c r="F1676" s="352">
        <f>'MANO DE OBRA'!K11</f>
        <v>875.15514987878794</v>
      </c>
      <c r="G1676" s="352">
        <f t="shared" si="77"/>
        <v>14965.153062927275</v>
      </c>
      <c r="H1676" s="365"/>
      <c r="I1676" s="1"/>
      <c r="J1676" s="1"/>
      <c r="K1676" s="1"/>
      <c r="L1676" s="1"/>
      <c r="M1676" s="1"/>
    </row>
    <row r="1677" spans="1:13" ht="12.75" hidden="1" customHeight="1">
      <c r="A1677" s="1"/>
      <c r="B1677" s="764" t="s">
        <v>425</v>
      </c>
      <c r="C1677" s="689"/>
      <c r="D1677" s="689"/>
      <c r="E1677" s="689"/>
      <c r="F1677" s="689"/>
      <c r="G1677" s="765"/>
      <c r="H1677" s="366">
        <f>SUM(G1675:G1676)</f>
        <v>31692.648117487883</v>
      </c>
      <c r="I1677" s="1"/>
      <c r="J1677" s="1"/>
      <c r="K1677" s="1"/>
      <c r="L1677" s="1"/>
      <c r="M1677" s="1"/>
    </row>
    <row r="1678" spans="1:13" ht="12.75" hidden="1" customHeight="1">
      <c r="A1678" s="1"/>
      <c r="B1678" s="766"/>
      <c r="C1678" s="692"/>
      <c r="D1678" s="692"/>
      <c r="E1678" s="692"/>
      <c r="F1678" s="692"/>
      <c r="G1678" s="692"/>
      <c r="H1678" s="700"/>
      <c r="I1678" s="1"/>
      <c r="J1678" s="1"/>
      <c r="K1678" s="1"/>
      <c r="L1678" s="1"/>
      <c r="M1678" s="1"/>
    </row>
    <row r="1679" spans="1:13" ht="12.75" hidden="1" customHeight="1">
      <c r="A1679" s="1"/>
      <c r="B1679" s="347" t="s">
        <v>426</v>
      </c>
      <c r="C1679" s="48"/>
      <c r="D1679" s="348"/>
      <c r="E1679" s="348"/>
      <c r="F1679" s="348"/>
      <c r="G1679" s="348"/>
      <c r="H1679" s="349"/>
      <c r="I1679" s="1"/>
      <c r="J1679" s="1"/>
      <c r="K1679" s="1"/>
      <c r="L1679" s="1"/>
      <c r="M1679" s="1"/>
    </row>
    <row r="1680" spans="1:13" ht="12.75" hidden="1" customHeight="1">
      <c r="A1680" s="1"/>
      <c r="B1680" s="347" t="s">
        <v>427</v>
      </c>
      <c r="C1680" s="48"/>
      <c r="D1680" s="348"/>
      <c r="E1680" s="348"/>
      <c r="F1680" s="348"/>
      <c r="G1680" s="348"/>
      <c r="H1680" s="349"/>
      <c r="I1680" s="1"/>
      <c r="J1680" s="1"/>
      <c r="K1680" s="1"/>
      <c r="L1680" s="1"/>
      <c r="M1680" s="1"/>
    </row>
    <row r="1681" spans="1:13" ht="12.75" hidden="1" customHeight="1">
      <c r="A1681" s="1"/>
      <c r="B1681" s="351" t="s">
        <v>428</v>
      </c>
      <c r="C1681" s="90"/>
      <c r="D1681" s="352"/>
      <c r="E1681" s="352"/>
      <c r="F1681" s="352"/>
      <c r="G1681" s="352"/>
      <c r="H1681" s="349"/>
      <c r="I1681" s="1"/>
      <c r="J1681" s="1"/>
      <c r="K1681" s="1"/>
      <c r="L1681" s="1"/>
      <c r="M1681" s="1"/>
    </row>
    <row r="1682" spans="1:13" ht="12.75" hidden="1" customHeight="1">
      <c r="A1682" s="1"/>
      <c r="B1682" s="368"/>
      <c r="C1682" s="355"/>
      <c r="D1682" s="355"/>
      <c r="E1682" s="355"/>
      <c r="F1682" s="355"/>
      <c r="G1682" s="369"/>
      <c r="H1682" s="358">
        <f>SUM(G1681)</f>
        <v>0</v>
      </c>
      <c r="I1682" s="1"/>
      <c r="J1682" s="1"/>
      <c r="K1682" s="1"/>
      <c r="L1682" s="1"/>
      <c r="M1682" s="1"/>
    </row>
    <row r="1683" spans="1:13" ht="12.75" hidden="1" customHeight="1">
      <c r="A1683" s="1"/>
      <c r="B1683" s="367"/>
      <c r="C1683" s="1"/>
      <c r="D1683" s="1"/>
      <c r="E1683" s="1"/>
      <c r="F1683" s="1"/>
      <c r="G1683" s="1"/>
      <c r="H1683" s="260"/>
      <c r="I1683" s="1"/>
      <c r="J1683" s="1"/>
      <c r="K1683" s="1"/>
      <c r="L1683" s="1"/>
      <c r="M1683" s="1"/>
    </row>
    <row r="1684" spans="1:13" ht="12.75" hidden="1" customHeight="1">
      <c r="A1684" s="1"/>
      <c r="B1684" s="370" t="s">
        <v>429</v>
      </c>
      <c r="C1684" s="355"/>
      <c r="D1684" s="355"/>
      <c r="E1684" s="355"/>
      <c r="F1684" s="355"/>
      <c r="G1684" s="369"/>
      <c r="H1684" s="371">
        <f>H1673+H1677+H1682</f>
        <v>75058.657835963546</v>
      </c>
      <c r="I1684" s="1"/>
      <c r="J1684" s="1"/>
      <c r="K1684" s="1"/>
      <c r="L1684" s="1"/>
      <c r="M1684" s="1"/>
    </row>
    <row r="1685" spans="1:13" ht="12.75" hidden="1" customHeight="1">
      <c r="A1685" s="1"/>
      <c r="B1685" s="367"/>
      <c r="C1685" s="1"/>
      <c r="D1685" s="1"/>
      <c r="E1685" s="1"/>
      <c r="F1685" s="1"/>
      <c r="G1685" s="1"/>
      <c r="H1685" s="372"/>
      <c r="I1685" s="1"/>
      <c r="J1685" s="1"/>
      <c r="K1685" s="1"/>
      <c r="L1685" s="1"/>
      <c r="M1685" s="1"/>
    </row>
    <row r="1686" spans="1:13" ht="12.75" hidden="1" customHeight="1">
      <c r="A1686" s="1"/>
      <c r="B1686" s="347" t="s">
        <v>349</v>
      </c>
      <c r="C1686" s="48"/>
      <c r="D1686" s="49">
        <f>'COEF.RESUMEN'!$H$5</f>
        <v>0.15</v>
      </c>
      <c r="E1686" s="48"/>
      <c r="F1686" s="48"/>
      <c r="G1686" s="48"/>
      <c r="H1686" s="350">
        <f>H1684*D1686</f>
        <v>11258.798675394532</v>
      </c>
      <c r="I1686" s="1"/>
      <c r="J1686" s="1"/>
      <c r="K1686" s="1"/>
      <c r="L1686" s="1"/>
      <c r="M1686" s="1"/>
    </row>
    <row r="1687" spans="1:13" ht="12.75" hidden="1" customHeight="1">
      <c r="A1687" s="1"/>
      <c r="B1687" s="373"/>
      <c r="C1687" s="48"/>
      <c r="D1687" s="49"/>
      <c r="E1687" s="48"/>
      <c r="F1687" s="48"/>
      <c r="G1687" s="48"/>
      <c r="H1687" s="374"/>
      <c r="I1687" s="1"/>
      <c r="J1687" s="1"/>
      <c r="K1687" s="1"/>
      <c r="L1687" s="1"/>
      <c r="M1687" s="1"/>
    </row>
    <row r="1688" spans="1:13" ht="12.75" hidden="1" customHeight="1">
      <c r="A1688" s="1"/>
      <c r="B1688" s="347"/>
      <c r="C1688" s="48"/>
      <c r="D1688" s="49"/>
      <c r="E1688" s="48"/>
      <c r="F1688" s="48"/>
      <c r="G1688" s="48"/>
      <c r="H1688" s="350"/>
      <c r="I1688" s="1"/>
      <c r="J1688" s="1"/>
      <c r="K1688" s="1"/>
      <c r="L1688" s="1"/>
      <c r="M1688" s="1"/>
    </row>
    <row r="1689" spans="1:13" ht="12.75" hidden="1" customHeight="1">
      <c r="A1689" s="1"/>
      <c r="B1689" s="347" t="s">
        <v>350</v>
      </c>
      <c r="C1689" s="48"/>
      <c r="D1689" s="49">
        <f>'COEF.RESUMEN'!$H$6</f>
        <v>0.1</v>
      </c>
      <c r="E1689" s="48"/>
      <c r="F1689" s="48"/>
      <c r="G1689" s="48"/>
      <c r="H1689" s="350">
        <f>H1684*D1689</f>
        <v>7505.865783596355</v>
      </c>
      <c r="I1689" s="1"/>
      <c r="J1689" s="1"/>
      <c r="K1689" s="1"/>
      <c r="L1689" s="1"/>
      <c r="M1689" s="1"/>
    </row>
    <row r="1690" spans="1:13" ht="12.75" hidden="1" customHeight="1">
      <c r="A1690" s="1"/>
      <c r="B1690" s="347"/>
      <c r="C1690" s="48"/>
      <c r="D1690" s="49"/>
      <c r="E1690" s="48"/>
      <c r="F1690" s="48"/>
      <c r="G1690" s="48"/>
      <c r="H1690" s="374">
        <f>H1684+H1686+H1689</f>
        <v>93823.322294954429</v>
      </c>
      <c r="I1690" s="1"/>
      <c r="J1690" s="1"/>
      <c r="K1690" s="1"/>
      <c r="L1690" s="1"/>
      <c r="M1690" s="1"/>
    </row>
    <row r="1691" spans="1:13" ht="12.75" hidden="1" customHeight="1">
      <c r="A1691" s="1"/>
      <c r="B1691" s="347" t="s">
        <v>430</v>
      </c>
      <c r="C1691" s="48"/>
      <c r="D1691" s="49">
        <f>'COEF.RESUMEN'!$H$8</f>
        <v>0.25</v>
      </c>
      <c r="E1691" s="48"/>
      <c r="F1691" s="48"/>
      <c r="G1691" s="48"/>
      <c r="H1691" s="350">
        <f>H1690*D1691</f>
        <v>23455.830573738607</v>
      </c>
      <c r="I1691" s="1"/>
      <c r="J1691" s="1"/>
      <c r="K1691" s="1"/>
      <c r="L1691" s="1"/>
      <c r="M1691" s="1"/>
    </row>
    <row r="1692" spans="1:13" ht="12.75" hidden="1" customHeight="1">
      <c r="A1692" s="1"/>
      <c r="B1692" s="376" t="s">
        <v>431</v>
      </c>
      <c r="C1692" s="340"/>
      <c r="D1692" s="340"/>
      <c r="E1692" s="340"/>
      <c r="F1692" s="340"/>
      <c r="G1692" s="377"/>
      <c r="H1692" s="371">
        <f>H1690+H1691</f>
        <v>117279.15286869304</v>
      </c>
      <c r="I1692" s="1"/>
      <c r="J1692" s="1"/>
      <c r="K1692" s="1"/>
      <c r="L1692" s="1"/>
      <c r="M1692" s="1"/>
    </row>
    <row r="1693" spans="1:13" ht="12.75" hidden="1" customHeight="1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</row>
    <row r="1694" spans="1:13" ht="12.75" customHeight="1">
      <c r="A1694" s="1"/>
      <c r="B1694" s="708" t="s">
        <v>570</v>
      </c>
      <c r="C1694" s="687"/>
      <c r="D1694" s="767" t="s">
        <v>571</v>
      </c>
      <c r="E1694" s="714"/>
      <c r="F1694" s="387" t="s">
        <v>34</v>
      </c>
      <c r="G1694" s="763">
        <v>1</v>
      </c>
      <c r="H1694" s="687"/>
      <c r="I1694" s="1"/>
      <c r="J1694" s="1"/>
      <c r="K1694" s="1"/>
      <c r="L1694" s="1"/>
      <c r="M1694" s="1"/>
    </row>
    <row r="1695" spans="1:13" ht="12.75" customHeight="1">
      <c r="A1695" s="1"/>
      <c r="B1695" s="342" t="s">
        <v>416</v>
      </c>
      <c r="C1695" s="343" t="s">
        <v>16</v>
      </c>
      <c r="D1695" s="342" t="s">
        <v>417</v>
      </c>
      <c r="E1695" s="342" t="s">
        <v>418</v>
      </c>
      <c r="F1695" s="342" t="s">
        <v>419</v>
      </c>
      <c r="G1695" s="342" t="s">
        <v>420</v>
      </c>
      <c r="H1695" s="342" t="s">
        <v>421</v>
      </c>
      <c r="I1695" s="1"/>
      <c r="J1695" s="1"/>
      <c r="K1695" s="1"/>
      <c r="L1695" s="1"/>
      <c r="M1695" s="1"/>
    </row>
    <row r="1696" spans="1:13" ht="12.75" customHeight="1">
      <c r="A1696" s="1"/>
      <c r="B1696" s="378" t="str">
        <f>'LISTA DE PRECIOS '!D327</f>
        <v xml:space="preserve">Cemento </v>
      </c>
      <c r="C1696" s="160" t="s">
        <v>546</v>
      </c>
      <c r="D1696" s="345">
        <v>300</v>
      </c>
      <c r="E1696" s="348">
        <f t="shared" ref="E1696:E1703" si="78">D1696*$G$1694</f>
        <v>300</v>
      </c>
      <c r="F1696" s="345">
        <f>'LISTA DE PRECIOS '!J327</f>
        <v>17.538396272848146</v>
      </c>
      <c r="G1696" s="352">
        <f t="shared" ref="G1696:G1703" si="79">E1696*F1696</f>
        <v>5261.5188818544439</v>
      </c>
      <c r="H1696" s="346"/>
      <c r="I1696" s="1"/>
      <c r="J1696" s="1"/>
      <c r="K1696" s="1"/>
      <c r="L1696" s="1"/>
      <c r="M1696" s="1"/>
    </row>
    <row r="1697" spans="1:13" ht="12.75" customHeight="1">
      <c r="A1697" s="1"/>
      <c r="B1697" s="388" t="str">
        <f>'LISTA DE PRECIOS '!D13</f>
        <v xml:space="preserve">Arena </v>
      </c>
      <c r="C1697" s="106" t="s">
        <v>34</v>
      </c>
      <c r="D1697" s="348">
        <v>0.7</v>
      </c>
      <c r="E1697" s="348">
        <f t="shared" si="78"/>
        <v>0.7</v>
      </c>
      <c r="F1697" s="381">
        <f>'LISTA DE PRECIOS '!J13</f>
        <v>3879.0178778148006</v>
      </c>
      <c r="G1697" s="352">
        <f t="shared" si="79"/>
        <v>2715.3125144703604</v>
      </c>
      <c r="H1697" s="382"/>
      <c r="I1697" s="1"/>
      <c r="J1697" s="1"/>
      <c r="K1697" s="1"/>
      <c r="L1697" s="1"/>
      <c r="M1697" s="1"/>
    </row>
    <row r="1698" spans="1:13" ht="12.75" customHeight="1">
      <c r="A1698" s="1"/>
      <c r="B1698" s="388" t="str">
        <f>'LISTA DE PRECIOS '!D16</f>
        <v>Piedra Partida 6/20</v>
      </c>
      <c r="C1698" s="106" t="s">
        <v>34</v>
      </c>
      <c r="D1698" s="348">
        <v>0.7</v>
      </c>
      <c r="E1698" s="348">
        <f t="shared" si="78"/>
        <v>0.7</v>
      </c>
      <c r="F1698" s="381">
        <f>'LISTA DE PRECIOS '!J16</f>
        <v>4900.9024137998831</v>
      </c>
      <c r="G1698" s="352">
        <f t="shared" si="79"/>
        <v>3430.6316896599178</v>
      </c>
      <c r="H1698" s="382"/>
      <c r="I1698" s="1"/>
      <c r="J1698" s="1"/>
      <c r="K1698" s="1"/>
      <c r="L1698" s="1"/>
      <c r="M1698" s="1"/>
    </row>
    <row r="1699" spans="1:13" ht="12.75" customHeight="1">
      <c r="A1699" s="1"/>
      <c r="B1699" s="380" t="str">
        <f>'LISTA DE PRECIOS '!D57</f>
        <v>Hierro estructural A 420</v>
      </c>
      <c r="C1699" s="106" t="s">
        <v>405</v>
      </c>
      <c r="D1699" s="381">
        <v>100</v>
      </c>
      <c r="E1699" s="348">
        <f t="shared" si="78"/>
        <v>100</v>
      </c>
      <c r="F1699" s="381">
        <f>'LISTA DE PRECIOS '!J57</f>
        <v>257.44133150512562</v>
      </c>
      <c r="G1699" s="352">
        <f t="shared" si="79"/>
        <v>25744.133150512564</v>
      </c>
      <c r="H1699" s="382"/>
      <c r="I1699" s="1"/>
      <c r="J1699" s="1"/>
      <c r="K1699" s="1"/>
      <c r="L1699" s="1"/>
      <c r="M1699" s="1"/>
    </row>
    <row r="1700" spans="1:13" ht="12.75" customHeight="1">
      <c r="A1700" s="1"/>
      <c r="B1700" s="347" t="str">
        <f>'LISTA DE PRECIOS '!D214</f>
        <v>Alambre negro recocido 16</v>
      </c>
      <c r="C1700" s="48" t="s">
        <v>405</v>
      </c>
      <c r="D1700" s="348">
        <v>0.9</v>
      </c>
      <c r="E1700" s="348">
        <f t="shared" si="78"/>
        <v>0.9</v>
      </c>
      <c r="F1700" s="381">
        <f>'LISTA DE PRECIOS '!J214</f>
        <v>524.76297941908638</v>
      </c>
      <c r="G1700" s="352">
        <f t="shared" si="79"/>
        <v>472.28668147717775</v>
      </c>
      <c r="H1700" s="382"/>
      <c r="I1700" s="1"/>
      <c r="J1700" s="1"/>
      <c r="K1700" s="1"/>
      <c r="L1700" s="1"/>
      <c r="M1700" s="1"/>
    </row>
    <row r="1701" spans="1:13" ht="12.75" customHeight="1">
      <c r="A1701" s="1"/>
      <c r="B1701" s="391" t="s">
        <v>572</v>
      </c>
      <c r="C1701" s="384" t="s">
        <v>29</v>
      </c>
      <c r="D1701" s="385">
        <v>2.4</v>
      </c>
      <c r="E1701" s="348">
        <f t="shared" si="78"/>
        <v>2.4</v>
      </c>
      <c r="F1701" s="381">
        <f>'LISTA DE PRECIOS '!J541</f>
        <v>160.53669677151461</v>
      </c>
      <c r="G1701" s="352">
        <f t="shared" si="79"/>
        <v>385.28807225163507</v>
      </c>
      <c r="H1701" s="382"/>
      <c r="I1701" s="1"/>
      <c r="J1701" s="1"/>
      <c r="K1701" s="1"/>
      <c r="L1701" s="1"/>
      <c r="M1701" s="1"/>
    </row>
    <row r="1702" spans="1:13" ht="12.75" customHeight="1">
      <c r="A1702" s="1"/>
      <c r="B1702" s="351" t="s">
        <v>573</v>
      </c>
      <c r="C1702" s="90" t="s">
        <v>546</v>
      </c>
      <c r="D1702" s="352">
        <v>1.5</v>
      </c>
      <c r="E1702" s="348">
        <f t="shared" si="78"/>
        <v>1.5</v>
      </c>
      <c r="F1702" s="381">
        <f>'LISTA DE PRECIOS '!J218</f>
        <v>435.50718741881059</v>
      </c>
      <c r="G1702" s="352">
        <f t="shared" si="79"/>
        <v>653.26078112821585</v>
      </c>
      <c r="H1702" s="389"/>
      <c r="I1702" s="1"/>
      <c r="J1702" s="1"/>
      <c r="K1702" s="1"/>
      <c r="L1702" s="1"/>
      <c r="M1702" s="1"/>
    </row>
    <row r="1703" spans="1:13" ht="12.75" customHeight="1">
      <c r="A1703" s="1"/>
      <c r="B1703" s="351" t="str">
        <f>'LISTA DE PRECIOS '!D542</f>
        <v xml:space="preserve">Tablas 1"x4" (Saligna) sin cepillar </v>
      </c>
      <c r="C1703" s="48" t="s">
        <v>25</v>
      </c>
      <c r="D1703" s="348">
        <v>3.5</v>
      </c>
      <c r="E1703" s="348">
        <f t="shared" si="78"/>
        <v>3.5</v>
      </c>
      <c r="F1703" s="381">
        <f>'LISTA DE PRECIOS '!J542</f>
        <v>412.49657899455485</v>
      </c>
      <c r="G1703" s="352">
        <f t="shared" si="79"/>
        <v>1443.7380264809419</v>
      </c>
      <c r="H1703" s="350"/>
      <c r="I1703" s="1"/>
      <c r="J1703" s="1"/>
      <c r="K1703" s="1"/>
      <c r="L1703" s="1"/>
      <c r="M1703" s="1"/>
    </row>
    <row r="1704" spans="1:13" ht="12.75" customHeight="1">
      <c r="A1704" s="1"/>
      <c r="B1704" s="351"/>
      <c r="C1704" s="90"/>
      <c r="D1704" s="352"/>
      <c r="E1704" s="352"/>
      <c r="F1704" s="352"/>
      <c r="G1704" s="352"/>
      <c r="H1704" s="353"/>
      <c r="I1704" s="1"/>
      <c r="J1704" s="1"/>
      <c r="K1704" s="1"/>
      <c r="L1704" s="1"/>
      <c r="M1704" s="1"/>
    </row>
    <row r="1705" spans="1:13" ht="12.75" customHeight="1">
      <c r="A1705" s="1"/>
      <c r="B1705" s="354" t="s">
        <v>422</v>
      </c>
      <c r="C1705" s="355"/>
      <c r="D1705" s="356"/>
      <c r="E1705" s="356"/>
      <c r="F1705" s="356"/>
      <c r="G1705" s="357"/>
      <c r="H1705" s="366">
        <f>SUM(G1696:G1703)</f>
        <v>40106.169797835253</v>
      </c>
      <c r="I1705" s="1"/>
      <c r="J1705" s="1"/>
      <c r="K1705" s="1"/>
      <c r="L1705" s="1"/>
      <c r="M1705" s="1"/>
    </row>
    <row r="1706" spans="1:13" ht="12.75" customHeight="1">
      <c r="A1706" s="1"/>
      <c r="B1706" s="359"/>
      <c r="C1706" s="50"/>
      <c r="D1706" s="360"/>
      <c r="E1706" s="360"/>
      <c r="F1706" s="360"/>
      <c r="G1706" s="360"/>
      <c r="H1706" s="361"/>
      <c r="I1706" s="1"/>
      <c r="J1706" s="1"/>
      <c r="K1706" s="1"/>
      <c r="L1706" s="1"/>
      <c r="M1706" s="1"/>
    </row>
    <row r="1707" spans="1:13" ht="12.75" customHeight="1">
      <c r="A1707" s="1"/>
      <c r="B1707" s="347" t="s">
        <v>452</v>
      </c>
      <c r="C1707" s="48" t="s">
        <v>498</v>
      </c>
      <c r="D1707" s="348">
        <v>19.100000000000001</v>
      </c>
      <c r="E1707" s="348">
        <f t="shared" ref="E1707:E1708" si="80">D1707*$G$1694</f>
        <v>19.100000000000001</v>
      </c>
      <c r="F1707" s="352">
        <f>'MANO DE OBRA'!K8</f>
        <v>1165.6790978787881</v>
      </c>
      <c r="G1707" s="352">
        <f t="shared" ref="G1707:G1708" si="81">E1707*F1707</f>
        <v>22264.470769484855</v>
      </c>
      <c r="H1707" s="364"/>
      <c r="I1707" s="1"/>
      <c r="J1707" s="1"/>
      <c r="K1707" s="1"/>
      <c r="L1707" s="1"/>
      <c r="M1707" s="1"/>
    </row>
    <row r="1708" spans="1:13" ht="12.75" customHeight="1">
      <c r="A1708" s="1"/>
      <c r="B1708" s="390" t="s">
        <v>423</v>
      </c>
      <c r="C1708" s="48" t="s">
        <v>498</v>
      </c>
      <c r="D1708" s="348">
        <v>22.6</v>
      </c>
      <c r="E1708" s="348">
        <f t="shared" si="80"/>
        <v>22.6</v>
      </c>
      <c r="F1708" s="352">
        <f>'MANO DE OBRA'!K11</f>
        <v>875.15514987878794</v>
      </c>
      <c r="G1708" s="352">
        <f t="shared" si="81"/>
        <v>19778.506387260608</v>
      </c>
      <c r="H1708" s="365"/>
      <c r="I1708" s="1"/>
      <c r="J1708" s="1"/>
      <c r="K1708" s="1"/>
      <c r="L1708" s="1"/>
      <c r="M1708" s="1"/>
    </row>
    <row r="1709" spans="1:13" ht="12.75" customHeight="1">
      <c r="A1709" s="1"/>
      <c r="B1709" s="764" t="s">
        <v>425</v>
      </c>
      <c r="C1709" s="689"/>
      <c r="D1709" s="689"/>
      <c r="E1709" s="689"/>
      <c r="F1709" s="689"/>
      <c r="G1709" s="765"/>
      <c r="H1709" s="366">
        <f>SUM(G1707:G1708)</f>
        <v>42042.977156745459</v>
      </c>
      <c r="I1709" s="1"/>
      <c r="J1709" s="1"/>
      <c r="K1709" s="1"/>
      <c r="L1709" s="1"/>
      <c r="M1709" s="1"/>
    </row>
    <row r="1710" spans="1:13" ht="12.75" customHeight="1">
      <c r="A1710" s="1"/>
      <c r="B1710" s="766"/>
      <c r="C1710" s="692"/>
      <c r="D1710" s="692"/>
      <c r="E1710" s="692"/>
      <c r="F1710" s="692"/>
      <c r="G1710" s="692"/>
      <c r="H1710" s="700"/>
      <c r="I1710" s="1"/>
      <c r="J1710" s="1"/>
      <c r="K1710" s="1"/>
      <c r="L1710" s="1"/>
      <c r="M1710" s="1"/>
    </row>
    <row r="1711" spans="1:13" ht="12.75" customHeight="1">
      <c r="A1711" s="1"/>
      <c r="B1711" s="347" t="s">
        <v>426</v>
      </c>
      <c r="C1711" s="48"/>
      <c r="D1711" s="348"/>
      <c r="E1711" s="348"/>
      <c r="F1711" s="348"/>
      <c r="G1711" s="348"/>
      <c r="H1711" s="349"/>
      <c r="I1711" s="1"/>
      <c r="J1711" s="1"/>
      <c r="K1711" s="1"/>
      <c r="L1711" s="1"/>
      <c r="M1711" s="1"/>
    </row>
    <row r="1712" spans="1:13" ht="12.75" customHeight="1">
      <c r="A1712" s="1"/>
      <c r="B1712" s="347" t="s">
        <v>427</v>
      </c>
      <c r="C1712" s="48"/>
      <c r="D1712" s="348"/>
      <c r="E1712" s="348"/>
      <c r="F1712" s="348"/>
      <c r="G1712" s="348"/>
      <c r="H1712" s="349"/>
      <c r="I1712" s="1"/>
      <c r="J1712" s="1"/>
      <c r="K1712" s="1"/>
      <c r="L1712" s="1"/>
      <c r="M1712" s="1"/>
    </row>
    <row r="1713" spans="1:13" ht="12.75" customHeight="1">
      <c r="A1713" s="1"/>
      <c r="B1713" s="351" t="s">
        <v>428</v>
      </c>
      <c r="C1713" s="90"/>
      <c r="D1713" s="352"/>
      <c r="E1713" s="352"/>
      <c r="F1713" s="352"/>
      <c r="G1713" s="352"/>
      <c r="H1713" s="349"/>
      <c r="I1713" s="1"/>
      <c r="J1713" s="1"/>
      <c r="K1713" s="1"/>
      <c r="L1713" s="1"/>
      <c r="M1713" s="1"/>
    </row>
    <row r="1714" spans="1:13" ht="12.75" customHeight="1">
      <c r="A1714" s="1"/>
      <c r="B1714" s="368"/>
      <c r="C1714" s="355"/>
      <c r="D1714" s="355"/>
      <c r="E1714" s="355"/>
      <c r="F1714" s="355"/>
      <c r="G1714" s="369"/>
      <c r="H1714" s="358">
        <f>SUM(G1713)</f>
        <v>0</v>
      </c>
      <c r="I1714" s="1"/>
      <c r="J1714" s="1"/>
      <c r="K1714" s="1"/>
      <c r="L1714" s="1"/>
      <c r="M1714" s="1"/>
    </row>
    <row r="1715" spans="1:13" ht="12.75" customHeight="1">
      <c r="A1715" s="1"/>
      <c r="B1715" s="367"/>
      <c r="C1715" s="1"/>
      <c r="D1715" s="1"/>
      <c r="E1715" s="1"/>
      <c r="F1715" s="1"/>
      <c r="G1715" s="1"/>
      <c r="H1715" s="260"/>
      <c r="I1715" s="1"/>
      <c r="J1715" s="1"/>
      <c r="K1715" s="1"/>
      <c r="L1715" s="1"/>
      <c r="M1715" s="1"/>
    </row>
    <row r="1716" spans="1:13" ht="12.75" customHeight="1">
      <c r="A1716" s="1"/>
      <c r="B1716" s="370" t="s">
        <v>429</v>
      </c>
      <c r="C1716" s="355"/>
      <c r="D1716" s="355"/>
      <c r="E1716" s="355"/>
      <c r="F1716" s="355"/>
      <c r="G1716" s="369"/>
      <c r="H1716" s="371">
        <f>H1705+H1709+H1714</f>
        <v>82149.146954580705</v>
      </c>
      <c r="I1716" s="1"/>
      <c r="J1716" s="1"/>
      <c r="K1716" s="1"/>
      <c r="L1716" s="1"/>
      <c r="M1716" s="1"/>
    </row>
    <row r="1717" spans="1:13" ht="12.75" customHeight="1">
      <c r="A1717" s="1"/>
      <c r="B1717" s="367"/>
      <c r="C1717" s="1"/>
      <c r="D1717" s="1"/>
      <c r="E1717" s="1"/>
      <c r="F1717" s="1"/>
      <c r="G1717" s="1"/>
      <c r="H1717" s="372"/>
      <c r="I1717" s="1"/>
      <c r="J1717" s="1"/>
      <c r="K1717" s="1"/>
      <c r="L1717" s="1"/>
      <c r="M1717" s="1"/>
    </row>
    <row r="1718" spans="1:13" ht="12.75" customHeight="1">
      <c r="A1718" s="1"/>
      <c r="B1718" s="347" t="s">
        <v>349</v>
      </c>
      <c r="C1718" s="48"/>
      <c r="D1718" s="49">
        <f>'COEF.RESUMEN'!$H$5</f>
        <v>0.15</v>
      </c>
      <c r="E1718" s="48"/>
      <c r="F1718" s="48"/>
      <c r="G1718" s="48"/>
      <c r="H1718" s="350">
        <f>H1716*D1718</f>
        <v>12322.372043187106</v>
      </c>
      <c r="I1718" s="1"/>
      <c r="J1718" s="1"/>
      <c r="K1718" s="1"/>
      <c r="L1718" s="1"/>
      <c r="M1718" s="1"/>
    </row>
    <row r="1719" spans="1:13" ht="12.75" customHeight="1">
      <c r="A1719" s="1"/>
      <c r="B1719" s="373"/>
      <c r="C1719" s="48"/>
      <c r="D1719" s="49"/>
      <c r="E1719" s="48"/>
      <c r="F1719" s="48"/>
      <c r="G1719" s="48"/>
      <c r="H1719" s="374"/>
      <c r="I1719" s="1"/>
      <c r="J1719" s="1"/>
      <c r="K1719" s="1"/>
      <c r="L1719" s="1"/>
      <c r="M1719" s="1"/>
    </row>
    <row r="1720" spans="1:13" ht="12.75" customHeight="1">
      <c r="A1720" s="1"/>
      <c r="B1720" s="347"/>
      <c r="C1720" s="48"/>
      <c r="D1720" s="49"/>
      <c r="E1720" s="48"/>
      <c r="F1720" s="48"/>
      <c r="G1720" s="48"/>
      <c r="H1720" s="350"/>
      <c r="I1720" s="1"/>
      <c r="J1720" s="1"/>
      <c r="K1720" s="1"/>
      <c r="L1720" s="1"/>
      <c r="M1720" s="1"/>
    </row>
    <row r="1721" spans="1:13" ht="12.75" customHeight="1">
      <c r="A1721" s="1"/>
      <c r="B1721" s="347" t="s">
        <v>350</v>
      </c>
      <c r="C1721" s="48"/>
      <c r="D1721" s="49">
        <f>'COEF.RESUMEN'!$H$6</f>
        <v>0.1</v>
      </c>
      <c r="E1721" s="48"/>
      <c r="F1721" s="48"/>
      <c r="G1721" s="48"/>
      <c r="H1721" s="350">
        <f>H1716*D1721</f>
        <v>8214.9146954580701</v>
      </c>
      <c r="I1721" s="1"/>
      <c r="J1721" s="1"/>
      <c r="K1721" s="1"/>
      <c r="L1721" s="1"/>
      <c r="M1721" s="1"/>
    </row>
    <row r="1722" spans="1:13" ht="12.75" customHeight="1">
      <c r="A1722" s="1"/>
      <c r="B1722" s="347"/>
      <c r="C1722" s="48"/>
      <c r="D1722" s="49"/>
      <c r="E1722" s="48"/>
      <c r="F1722" s="48"/>
      <c r="G1722" s="48"/>
      <c r="H1722" s="374">
        <f>H1716+H1718+H1721</f>
        <v>102686.43369322587</v>
      </c>
      <c r="I1722" s="1"/>
      <c r="J1722" s="1"/>
      <c r="K1722" s="1"/>
      <c r="L1722" s="1"/>
      <c r="M1722" s="1"/>
    </row>
    <row r="1723" spans="1:13" ht="12.75" customHeight="1">
      <c r="A1723" s="1"/>
      <c r="B1723" s="347" t="s">
        <v>430</v>
      </c>
      <c r="C1723" s="48"/>
      <c r="D1723" s="49">
        <f>'COEF.RESUMEN'!$H$8</f>
        <v>0.25</v>
      </c>
      <c r="E1723" s="48"/>
      <c r="F1723" s="48"/>
      <c r="G1723" s="48"/>
      <c r="H1723" s="350">
        <f>H1722*D1723</f>
        <v>25671.608423306468</v>
      </c>
      <c r="I1723" s="1"/>
      <c r="J1723" s="1"/>
      <c r="K1723" s="1"/>
      <c r="L1723" s="1"/>
      <c r="M1723" s="1"/>
    </row>
    <row r="1724" spans="1:13" ht="12.75" customHeight="1">
      <c r="A1724" s="1"/>
      <c r="B1724" s="376" t="s">
        <v>431</v>
      </c>
      <c r="C1724" s="340"/>
      <c r="D1724" s="340"/>
      <c r="E1724" s="340"/>
      <c r="F1724" s="340"/>
      <c r="G1724" s="377"/>
      <c r="H1724" s="371">
        <f>H1722+H1723</f>
        <v>128358.04211653234</v>
      </c>
      <c r="I1724" s="1"/>
      <c r="J1724" s="1"/>
      <c r="K1724" s="1"/>
      <c r="L1724" s="1"/>
      <c r="M1724" s="1"/>
    </row>
    <row r="1725" spans="1:13" ht="12.75" customHeight="1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</row>
    <row r="1726" spans="1:13" ht="12.75" customHeight="1">
      <c r="A1726" s="1"/>
      <c r="B1726" s="708" t="s">
        <v>574</v>
      </c>
      <c r="C1726" s="687"/>
      <c r="D1726" s="767" t="s">
        <v>575</v>
      </c>
      <c r="E1726" s="714"/>
      <c r="F1726" s="387" t="s">
        <v>34</v>
      </c>
      <c r="G1726" s="763">
        <v>1</v>
      </c>
      <c r="H1726" s="687"/>
      <c r="I1726" s="1"/>
      <c r="J1726" s="1"/>
      <c r="K1726" s="1"/>
      <c r="L1726" s="1"/>
      <c r="M1726" s="1"/>
    </row>
    <row r="1727" spans="1:13" ht="12.75" customHeight="1">
      <c r="A1727" s="1"/>
      <c r="B1727" s="342" t="s">
        <v>416</v>
      </c>
      <c r="C1727" s="343" t="s">
        <v>16</v>
      </c>
      <c r="D1727" s="342" t="s">
        <v>417</v>
      </c>
      <c r="E1727" s="342" t="s">
        <v>418</v>
      </c>
      <c r="F1727" s="342" t="s">
        <v>419</v>
      </c>
      <c r="G1727" s="342" t="s">
        <v>420</v>
      </c>
      <c r="H1727" s="342" t="s">
        <v>421</v>
      </c>
      <c r="I1727" s="1"/>
      <c r="J1727" s="1"/>
      <c r="K1727" s="1"/>
      <c r="L1727" s="1"/>
      <c r="M1727" s="1"/>
    </row>
    <row r="1728" spans="1:13" ht="12.75" customHeight="1">
      <c r="A1728" s="1"/>
      <c r="B1728" s="378" t="str">
        <f>'LISTA DE PRECIOS '!D327</f>
        <v xml:space="preserve">Cemento </v>
      </c>
      <c r="C1728" s="160" t="s">
        <v>546</v>
      </c>
      <c r="D1728" s="345">
        <v>300</v>
      </c>
      <c r="E1728" s="348">
        <f t="shared" ref="E1728:E1736" si="82">D1728*$G$1726</f>
        <v>300</v>
      </c>
      <c r="F1728" s="345">
        <f>'LISTA DE PRECIOS '!J327</f>
        <v>17.538396272848146</v>
      </c>
      <c r="G1728" s="352">
        <f t="shared" ref="G1728:G1736" si="83">E1728*F1728</f>
        <v>5261.5188818544439</v>
      </c>
      <c r="H1728" s="346"/>
      <c r="I1728" s="1"/>
      <c r="J1728" s="1"/>
      <c r="K1728" s="1"/>
      <c r="L1728" s="1"/>
      <c r="M1728" s="1"/>
    </row>
    <row r="1729" spans="1:13" ht="12.75" customHeight="1">
      <c r="A1729" s="1"/>
      <c r="B1729" s="388" t="str">
        <f>'LISTA DE PRECIOS '!D13</f>
        <v xml:space="preserve">Arena </v>
      </c>
      <c r="C1729" s="106" t="s">
        <v>34</v>
      </c>
      <c r="D1729" s="348">
        <v>0.7</v>
      </c>
      <c r="E1729" s="348">
        <f t="shared" si="82"/>
        <v>0.7</v>
      </c>
      <c r="F1729" s="381">
        <f>'LISTA DE PRECIOS '!J13</f>
        <v>3879.0178778148006</v>
      </c>
      <c r="G1729" s="352">
        <f t="shared" si="83"/>
        <v>2715.3125144703604</v>
      </c>
      <c r="H1729" s="382"/>
      <c r="I1729" s="1"/>
      <c r="J1729" s="1"/>
      <c r="K1729" s="1"/>
      <c r="L1729" s="1"/>
      <c r="M1729" s="1"/>
    </row>
    <row r="1730" spans="1:13" ht="12.75" customHeight="1">
      <c r="A1730" s="1"/>
      <c r="B1730" s="388" t="str">
        <f>'LISTA DE PRECIOS '!D16</f>
        <v>Piedra Partida 6/20</v>
      </c>
      <c r="C1730" s="106" t="s">
        <v>34</v>
      </c>
      <c r="D1730" s="348">
        <v>0.7</v>
      </c>
      <c r="E1730" s="348">
        <f t="shared" si="82"/>
        <v>0.7</v>
      </c>
      <c r="F1730" s="381">
        <f>'LISTA DE PRECIOS '!J16</f>
        <v>4900.9024137998831</v>
      </c>
      <c r="G1730" s="352">
        <f t="shared" si="83"/>
        <v>3430.6316896599178</v>
      </c>
      <c r="H1730" s="382"/>
      <c r="I1730" s="1"/>
      <c r="J1730" s="1"/>
      <c r="K1730" s="1"/>
      <c r="L1730" s="1"/>
      <c r="M1730" s="1"/>
    </row>
    <row r="1731" spans="1:13" ht="12.75" customHeight="1">
      <c r="A1731" s="1"/>
      <c r="B1731" s="380" t="str">
        <f>'LISTA DE PRECIOS '!D57</f>
        <v>Hierro estructural A 420</v>
      </c>
      <c r="C1731" s="106" t="s">
        <v>405</v>
      </c>
      <c r="D1731" s="381">
        <v>60</v>
      </c>
      <c r="E1731" s="348">
        <f t="shared" si="82"/>
        <v>60</v>
      </c>
      <c r="F1731" s="381">
        <f>'LISTA DE PRECIOS '!J57</f>
        <v>257.44133150512562</v>
      </c>
      <c r="G1731" s="352">
        <f t="shared" si="83"/>
        <v>15446.479890307537</v>
      </c>
      <c r="H1731" s="382"/>
      <c r="I1731" s="1"/>
      <c r="J1731" s="1"/>
      <c r="K1731" s="1"/>
      <c r="L1731" s="1"/>
      <c r="M1731" s="1"/>
    </row>
    <row r="1732" spans="1:13" ht="12.75" customHeight="1">
      <c r="A1732" s="1"/>
      <c r="B1732" s="347" t="str">
        <f>'LISTA DE PRECIOS '!D214</f>
        <v>Alambre negro recocido 16</v>
      </c>
      <c r="C1732" s="48" t="s">
        <v>405</v>
      </c>
      <c r="D1732" s="348">
        <v>0.6</v>
      </c>
      <c r="E1732" s="348">
        <f t="shared" si="82"/>
        <v>0.6</v>
      </c>
      <c r="F1732" s="381">
        <f>'LISTA DE PRECIOS '!J214</f>
        <v>524.76297941908638</v>
      </c>
      <c r="G1732" s="352">
        <f t="shared" si="83"/>
        <v>314.85778765145182</v>
      </c>
      <c r="H1732" s="382"/>
      <c r="I1732" s="1"/>
      <c r="J1732" s="1"/>
      <c r="K1732" s="1"/>
      <c r="L1732" s="1"/>
      <c r="M1732" s="1"/>
    </row>
    <row r="1733" spans="1:13" ht="12.75" customHeight="1">
      <c r="A1733" s="1"/>
      <c r="B1733" s="351" t="s">
        <v>576</v>
      </c>
      <c r="C1733" s="90" t="s">
        <v>29</v>
      </c>
      <c r="D1733" s="352">
        <v>4.5</v>
      </c>
      <c r="E1733" s="348">
        <f t="shared" si="82"/>
        <v>4.5</v>
      </c>
      <c r="F1733" s="381">
        <f>'LISTA DE PRECIOS '!J541</f>
        <v>160.53669677151461</v>
      </c>
      <c r="G1733" s="352">
        <f t="shared" si="83"/>
        <v>722.4151354718158</v>
      </c>
      <c r="H1733" s="389"/>
      <c r="I1733" s="1"/>
      <c r="J1733" s="1"/>
      <c r="K1733" s="1"/>
      <c r="L1733" s="1"/>
      <c r="M1733" s="1"/>
    </row>
    <row r="1734" spans="1:13" ht="12.75" customHeight="1">
      <c r="A1734" s="1"/>
      <c r="B1734" s="351" t="str">
        <f>'LISTA DE PRECIOS '!D543</f>
        <v>Fenolico 25 mm Hoja (1,22x 2,44 m)</v>
      </c>
      <c r="C1734" s="90" t="s">
        <v>25</v>
      </c>
      <c r="D1734" s="352">
        <v>1</v>
      </c>
      <c r="E1734" s="348">
        <f t="shared" si="82"/>
        <v>1</v>
      </c>
      <c r="F1734" s="381">
        <f>'LISTA DE PRECIOS '!J543</f>
        <v>2507.0997188775495</v>
      </c>
      <c r="G1734" s="352">
        <f t="shared" si="83"/>
        <v>2507.0997188775495</v>
      </c>
      <c r="H1734" s="389"/>
      <c r="I1734" s="1"/>
      <c r="J1734" s="1"/>
      <c r="K1734" s="1"/>
      <c r="L1734" s="1"/>
      <c r="M1734" s="1"/>
    </row>
    <row r="1735" spans="1:13" ht="12.75" customHeight="1">
      <c r="A1735" s="1"/>
      <c r="B1735" s="351" t="str">
        <f>'LISTA DE PRECIOS '!D369</f>
        <v>Sika Separol madera</v>
      </c>
      <c r="C1735" s="90" t="s">
        <v>437</v>
      </c>
      <c r="D1735" s="352">
        <v>0.1</v>
      </c>
      <c r="E1735" s="348">
        <f t="shared" si="82"/>
        <v>0.1</v>
      </c>
      <c r="F1735" s="381">
        <f>'LISTA DE PRECIOS '!J369</f>
        <v>534.81477343573965</v>
      </c>
      <c r="G1735" s="352">
        <f t="shared" si="83"/>
        <v>53.481477343573971</v>
      </c>
      <c r="H1735" s="389"/>
      <c r="I1735" s="1"/>
      <c r="J1735" s="1"/>
      <c r="K1735" s="1"/>
      <c r="L1735" s="1"/>
      <c r="M1735" s="1"/>
    </row>
    <row r="1736" spans="1:13" ht="12.75" customHeight="1">
      <c r="A1736" s="1"/>
      <c r="B1736" s="351" t="s">
        <v>573</v>
      </c>
      <c r="C1736" s="48" t="s">
        <v>546</v>
      </c>
      <c r="D1736" s="348">
        <v>1</v>
      </c>
      <c r="E1736" s="348">
        <f t="shared" si="82"/>
        <v>1</v>
      </c>
      <c r="F1736" s="381">
        <f>'LISTA DE PRECIOS '!J218</f>
        <v>435.50718741881059</v>
      </c>
      <c r="G1736" s="352">
        <f t="shared" si="83"/>
        <v>435.50718741881059</v>
      </c>
      <c r="H1736" s="350"/>
      <c r="I1736" s="1"/>
      <c r="J1736" s="1"/>
      <c r="K1736" s="1"/>
      <c r="L1736" s="1"/>
      <c r="M1736" s="1"/>
    </row>
    <row r="1737" spans="1:13" ht="12.75" customHeight="1">
      <c r="A1737" s="1"/>
      <c r="B1737" s="351"/>
      <c r="C1737" s="90"/>
      <c r="D1737" s="352"/>
      <c r="E1737" s="352"/>
      <c r="F1737" s="352"/>
      <c r="G1737" s="352"/>
      <c r="H1737" s="353"/>
      <c r="I1737" s="1"/>
      <c r="J1737" s="1"/>
      <c r="K1737" s="1"/>
      <c r="L1737" s="1"/>
      <c r="M1737" s="1"/>
    </row>
    <row r="1738" spans="1:13" ht="12.75" customHeight="1">
      <c r="A1738" s="1"/>
      <c r="B1738" s="354" t="s">
        <v>422</v>
      </c>
      <c r="C1738" s="355"/>
      <c r="D1738" s="356"/>
      <c r="E1738" s="356"/>
      <c r="F1738" s="356"/>
      <c r="G1738" s="357"/>
      <c r="H1738" s="366">
        <f>SUM(G1728:G1736)</f>
        <v>30887.304283055462</v>
      </c>
      <c r="I1738" s="1"/>
      <c r="J1738" s="1"/>
      <c r="K1738" s="1"/>
      <c r="L1738" s="1"/>
      <c r="M1738" s="1"/>
    </row>
    <row r="1739" spans="1:13" ht="12.75" customHeight="1">
      <c r="A1739" s="1"/>
      <c r="B1739" s="359"/>
      <c r="C1739" s="50"/>
      <c r="D1739" s="360"/>
      <c r="E1739" s="360"/>
      <c r="F1739" s="360"/>
      <c r="G1739" s="360"/>
      <c r="H1739" s="361"/>
      <c r="I1739" s="1"/>
      <c r="J1739" s="1"/>
      <c r="K1739" s="1"/>
      <c r="L1739" s="1"/>
      <c r="M1739" s="1"/>
    </row>
    <row r="1740" spans="1:13" ht="12.75" customHeight="1">
      <c r="A1740" s="1"/>
      <c r="B1740" s="347" t="s">
        <v>452</v>
      </c>
      <c r="C1740" s="48" t="s">
        <v>498</v>
      </c>
      <c r="D1740" s="348">
        <v>14.16</v>
      </c>
      <c r="E1740" s="348">
        <f t="shared" ref="E1740:E1741" si="84">D1740*$G$1726</f>
        <v>14.16</v>
      </c>
      <c r="F1740" s="352">
        <f>'MANO DE OBRA'!K8</f>
        <v>1165.6790978787881</v>
      </c>
      <c r="G1740" s="352">
        <f t="shared" ref="G1740:G1741" si="85">E1740*F1740</f>
        <v>16506.01602596364</v>
      </c>
      <c r="H1740" s="364"/>
      <c r="I1740" s="1"/>
      <c r="J1740" s="1"/>
      <c r="K1740" s="1"/>
      <c r="L1740" s="1"/>
      <c r="M1740" s="1"/>
    </row>
    <row r="1741" spans="1:13" ht="12.75" customHeight="1">
      <c r="A1741" s="1"/>
      <c r="B1741" s="390" t="s">
        <v>423</v>
      </c>
      <c r="C1741" s="48" t="s">
        <v>498</v>
      </c>
      <c r="D1741" s="348">
        <v>16.8</v>
      </c>
      <c r="E1741" s="348">
        <f t="shared" si="84"/>
        <v>16.8</v>
      </c>
      <c r="F1741" s="352">
        <f>'MANO DE OBRA'!K11</f>
        <v>875.15514987878794</v>
      </c>
      <c r="G1741" s="352">
        <f t="shared" si="85"/>
        <v>14702.606517963637</v>
      </c>
      <c r="H1741" s="365"/>
      <c r="I1741" s="1"/>
      <c r="J1741" s="1"/>
      <c r="K1741" s="1"/>
      <c r="L1741" s="1"/>
      <c r="M1741" s="1"/>
    </row>
    <row r="1742" spans="1:13" ht="12.75" customHeight="1">
      <c r="A1742" s="1"/>
      <c r="B1742" s="764" t="s">
        <v>425</v>
      </c>
      <c r="C1742" s="689"/>
      <c r="D1742" s="689"/>
      <c r="E1742" s="689"/>
      <c r="F1742" s="689"/>
      <c r="G1742" s="765"/>
      <c r="H1742" s="366">
        <f>SUM(G1740:G1741)</f>
        <v>31208.622543927275</v>
      </c>
      <c r="I1742" s="1"/>
      <c r="J1742" s="1"/>
      <c r="K1742" s="1"/>
      <c r="L1742" s="1"/>
      <c r="M1742" s="1"/>
    </row>
    <row r="1743" spans="1:13" ht="12.75" customHeight="1">
      <c r="A1743" s="1"/>
      <c r="B1743" s="766"/>
      <c r="C1743" s="692"/>
      <c r="D1743" s="692"/>
      <c r="E1743" s="692"/>
      <c r="F1743" s="692"/>
      <c r="G1743" s="692"/>
      <c r="H1743" s="700"/>
      <c r="I1743" s="1"/>
      <c r="J1743" s="1"/>
      <c r="K1743" s="1"/>
      <c r="L1743" s="1"/>
      <c r="M1743" s="1"/>
    </row>
    <row r="1744" spans="1:13" ht="12.75" customHeight="1">
      <c r="A1744" s="1"/>
      <c r="B1744" s="347" t="s">
        <v>426</v>
      </c>
      <c r="C1744" s="48"/>
      <c r="D1744" s="348"/>
      <c r="E1744" s="348"/>
      <c r="F1744" s="348"/>
      <c r="G1744" s="348"/>
      <c r="H1744" s="349"/>
      <c r="I1744" s="1"/>
      <c r="J1744" s="1"/>
      <c r="K1744" s="1"/>
      <c r="L1744" s="1"/>
      <c r="M1744" s="1"/>
    </row>
    <row r="1745" spans="1:13" ht="12.75" customHeight="1">
      <c r="A1745" s="1"/>
      <c r="B1745" s="347" t="s">
        <v>427</v>
      </c>
      <c r="C1745" s="48"/>
      <c r="D1745" s="348"/>
      <c r="E1745" s="348"/>
      <c r="F1745" s="348"/>
      <c r="G1745" s="348"/>
      <c r="H1745" s="349"/>
      <c r="I1745" s="1"/>
      <c r="J1745" s="1"/>
      <c r="K1745" s="1"/>
      <c r="L1745" s="1"/>
      <c r="M1745" s="1"/>
    </row>
    <row r="1746" spans="1:13" ht="12.75" customHeight="1">
      <c r="A1746" s="1"/>
      <c r="B1746" s="351" t="s">
        <v>428</v>
      </c>
      <c r="C1746" s="90"/>
      <c r="D1746" s="352"/>
      <c r="E1746" s="352"/>
      <c r="F1746" s="352"/>
      <c r="G1746" s="352"/>
      <c r="H1746" s="349"/>
      <c r="I1746" s="1"/>
      <c r="J1746" s="1"/>
      <c r="K1746" s="1"/>
      <c r="L1746" s="1"/>
      <c r="M1746" s="1"/>
    </row>
    <row r="1747" spans="1:13" ht="12.75" customHeight="1">
      <c r="A1747" s="1"/>
      <c r="B1747" s="368"/>
      <c r="C1747" s="355"/>
      <c r="D1747" s="355"/>
      <c r="E1747" s="355"/>
      <c r="F1747" s="355"/>
      <c r="G1747" s="369"/>
      <c r="H1747" s="358">
        <f>SUM(G1746)</f>
        <v>0</v>
      </c>
      <c r="I1747" s="1"/>
      <c r="J1747" s="1"/>
      <c r="K1747" s="1"/>
      <c r="L1747" s="1"/>
      <c r="M1747" s="1"/>
    </row>
    <row r="1748" spans="1:13" ht="12.75" customHeight="1">
      <c r="A1748" s="1"/>
      <c r="B1748" s="367"/>
      <c r="C1748" s="1"/>
      <c r="D1748" s="1"/>
      <c r="E1748" s="1"/>
      <c r="F1748" s="1"/>
      <c r="G1748" s="1"/>
      <c r="H1748" s="260"/>
      <c r="I1748" s="1"/>
      <c r="J1748" s="1"/>
      <c r="K1748" s="1"/>
      <c r="L1748" s="1"/>
      <c r="M1748" s="1"/>
    </row>
    <row r="1749" spans="1:13" ht="12.75" customHeight="1">
      <c r="A1749" s="1"/>
      <c r="B1749" s="370" t="s">
        <v>429</v>
      </c>
      <c r="C1749" s="355"/>
      <c r="D1749" s="355"/>
      <c r="E1749" s="355"/>
      <c r="F1749" s="355"/>
      <c r="G1749" s="369"/>
      <c r="H1749" s="371">
        <f>H1738+H1742+H1747</f>
        <v>62095.926826982737</v>
      </c>
      <c r="I1749" s="1"/>
      <c r="J1749" s="1"/>
      <c r="K1749" s="1"/>
      <c r="L1749" s="1"/>
      <c r="M1749" s="1"/>
    </row>
    <row r="1750" spans="1:13" ht="12.75" customHeight="1">
      <c r="A1750" s="1"/>
      <c r="B1750" s="367"/>
      <c r="C1750" s="1"/>
      <c r="D1750" s="1"/>
      <c r="E1750" s="1"/>
      <c r="F1750" s="1"/>
      <c r="G1750" s="1"/>
      <c r="H1750" s="372"/>
      <c r="I1750" s="1"/>
      <c r="J1750" s="1"/>
      <c r="K1750" s="1"/>
      <c r="L1750" s="1"/>
      <c r="M1750" s="1"/>
    </row>
    <row r="1751" spans="1:13" ht="12.75" customHeight="1">
      <c r="A1751" s="1"/>
      <c r="B1751" s="347" t="s">
        <v>349</v>
      </c>
      <c r="C1751" s="48"/>
      <c r="D1751" s="49">
        <f>'COEF.RESUMEN'!$H$5</f>
        <v>0.15</v>
      </c>
      <c r="E1751" s="48"/>
      <c r="F1751" s="48"/>
      <c r="G1751" s="48"/>
      <c r="H1751" s="350">
        <f>H1749*D1751</f>
        <v>9314.3890240474102</v>
      </c>
      <c r="I1751" s="1"/>
      <c r="J1751" s="1"/>
      <c r="K1751" s="1"/>
      <c r="L1751" s="1"/>
      <c r="M1751" s="1"/>
    </row>
    <row r="1752" spans="1:13" ht="12.75" customHeight="1">
      <c r="A1752" s="1"/>
      <c r="B1752" s="373"/>
      <c r="C1752" s="48"/>
      <c r="D1752" s="49"/>
      <c r="E1752" s="48"/>
      <c r="F1752" s="48"/>
      <c r="G1752" s="48"/>
      <c r="H1752" s="374"/>
      <c r="I1752" s="1"/>
      <c r="J1752" s="1"/>
      <c r="K1752" s="1"/>
      <c r="L1752" s="1"/>
      <c r="M1752" s="1"/>
    </row>
    <row r="1753" spans="1:13" ht="12.75" customHeight="1">
      <c r="A1753" s="1"/>
      <c r="B1753" s="347"/>
      <c r="C1753" s="48"/>
      <c r="D1753" s="49"/>
      <c r="E1753" s="48"/>
      <c r="F1753" s="48"/>
      <c r="G1753" s="48"/>
      <c r="H1753" s="350"/>
      <c r="I1753" s="1"/>
      <c r="J1753" s="1"/>
      <c r="K1753" s="1"/>
      <c r="L1753" s="1"/>
      <c r="M1753" s="1"/>
    </row>
    <row r="1754" spans="1:13" ht="12.75" customHeight="1">
      <c r="A1754" s="1"/>
      <c r="B1754" s="347" t="s">
        <v>350</v>
      </c>
      <c r="C1754" s="48"/>
      <c r="D1754" s="49">
        <f>'COEF.RESUMEN'!$H$6</f>
        <v>0.1</v>
      </c>
      <c r="E1754" s="48"/>
      <c r="F1754" s="48"/>
      <c r="G1754" s="48"/>
      <c r="H1754" s="350">
        <f>H1749*D1754</f>
        <v>6209.5926826982741</v>
      </c>
      <c r="I1754" s="1"/>
      <c r="J1754" s="1"/>
      <c r="K1754" s="1"/>
      <c r="L1754" s="1"/>
      <c r="M1754" s="1"/>
    </row>
    <row r="1755" spans="1:13" ht="12.75" customHeight="1">
      <c r="A1755" s="1"/>
      <c r="B1755" s="347"/>
      <c r="C1755" s="48"/>
      <c r="D1755" s="49"/>
      <c r="E1755" s="48"/>
      <c r="F1755" s="48"/>
      <c r="G1755" s="48"/>
      <c r="H1755" s="374">
        <f>H1749+H1751+H1754</f>
        <v>77619.90853372842</v>
      </c>
      <c r="I1755" s="1"/>
      <c r="J1755" s="1"/>
      <c r="K1755" s="1"/>
      <c r="L1755" s="1"/>
      <c r="M1755" s="1"/>
    </row>
    <row r="1756" spans="1:13" ht="12.75" customHeight="1">
      <c r="A1756" s="1"/>
      <c r="B1756" s="347" t="s">
        <v>430</v>
      </c>
      <c r="C1756" s="48"/>
      <c r="D1756" s="49">
        <f>'COEF.RESUMEN'!$H$8</f>
        <v>0.25</v>
      </c>
      <c r="E1756" s="48"/>
      <c r="F1756" s="48"/>
      <c r="G1756" s="48"/>
      <c r="H1756" s="350">
        <f>H1755*D1756</f>
        <v>19404.977133432105</v>
      </c>
      <c r="I1756" s="1"/>
      <c r="J1756" s="1"/>
      <c r="K1756" s="1"/>
      <c r="L1756" s="1"/>
      <c r="M1756" s="1"/>
    </row>
    <row r="1757" spans="1:13" ht="12.75" customHeight="1">
      <c r="A1757" s="1"/>
      <c r="B1757" s="376" t="s">
        <v>431</v>
      </c>
      <c r="C1757" s="340"/>
      <c r="D1757" s="340"/>
      <c r="E1757" s="340"/>
      <c r="F1757" s="340"/>
      <c r="G1757" s="377"/>
      <c r="H1757" s="371">
        <f>H1755+H1756</f>
        <v>97024.885667160532</v>
      </c>
      <c r="I1757" s="1"/>
      <c r="J1757" s="1"/>
      <c r="K1757" s="1"/>
      <c r="L1757" s="1"/>
      <c r="M1757" s="1"/>
    </row>
    <row r="1758" spans="1:13" ht="12.75" customHeight="1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</row>
    <row r="1759" spans="1:13" ht="27.75" hidden="1" customHeight="1">
      <c r="A1759" s="1"/>
      <c r="B1759" s="708" t="s">
        <v>577</v>
      </c>
      <c r="C1759" s="687"/>
      <c r="D1759" s="767" t="s">
        <v>578</v>
      </c>
      <c r="E1759" s="714"/>
      <c r="F1759" s="387" t="s">
        <v>25</v>
      </c>
      <c r="G1759" s="763">
        <v>1</v>
      </c>
      <c r="H1759" s="687"/>
      <c r="I1759" s="1"/>
      <c r="J1759" s="1"/>
      <c r="K1759" s="1"/>
      <c r="L1759" s="1"/>
      <c r="M1759" s="1"/>
    </row>
    <row r="1760" spans="1:13" ht="12.75" hidden="1" customHeight="1">
      <c r="A1760" s="1"/>
      <c r="B1760" s="342" t="s">
        <v>416</v>
      </c>
      <c r="C1760" s="343" t="s">
        <v>16</v>
      </c>
      <c r="D1760" s="342" t="s">
        <v>417</v>
      </c>
      <c r="E1760" s="342" t="s">
        <v>418</v>
      </c>
      <c r="F1760" s="342" t="s">
        <v>419</v>
      </c>
      <c r="G1760" s="342" t="s">
        <v>420</v>
      </c>
      <c r="H1760" s="342" t="s">
        <v>421</v>
      </c>
      <c r="I1760" s="1"/>
      <c r="J1760" s="1"/>
      <c r="K1760" s="1"/>
      <c r="L1760" s="1"/>
      <c r="M1760" s="1"/>
    </row>
    <row r="1761" spans="1:13" ht="12.75" hidden="1" customHeight="1">
      <c r="A1761" s="1"/>
      <c r="B1761" s="378" t="str">
        <f>'LISTA DE PRECIOS '!D327</f>
        <v xml:space="preserve">Cemento </v>
      </c>
      <c r="C1761" s="160" t="s">
        <v>405</v>
      </c>
      <c r="D1761" s="345">
        <v>20</v>
      </c>
      <c r="E1761" s="348">
        <f t="shared" ref="E1761:E1766" si="86">D1761*$G$1759</f>
        <v>20</v>
      </c>
      <c r="F1761" s="345">
        <f>'LISTA DE PRECIOS '!J327</f>
        <v>17.538396272848146</v>
      </c>
      <c r="G1761" s="352">
        <f t="shared" ref="G1761:G1766" si="87">E1761*F1761</f>
        <v>350.76792545696293</v>
      </c>
      <c r="H1761" s="346"/>
      <c r="I1761" s="1"/>
      <c r="J1761" s="1"/>
      <c r="K1761" s="1"/>
      <c r="L1761" s="1"/>
      <c r="M1761" s="1"/>
    </row>
    <row r="1762" spans="1:13" ht="12.75" hidden="1" customHeight="1">
      <c r="A1762" s="1"/>
      <c r="B1762" s="388" t="str">
        <f>'LISTA DE PRECIOS '!D13</f>
        <v xml:space="preserve">Arena </v>
      </c>
      <c r="C1762" s="106" t="s">
        <v>34</v>
      </c>
      <c r="D1762" s="348">
        <v>3.9E-2</v>
      </c>
      <c r="E1762" s="348">
        <f t="shared" si="86"/>
        <v>3.9E-2</v>
      </c>
      <c r="F1762" s="381">
        <f>'LISTA DE PRECIOS '!J13</f>
        <v>3879.0178778148006</v>
      </c>
      <c r="G1762" s="352">
        <f t="shared" si="87"/>
        <v>151.28169723477723</v>
      </c>
      <c r="H1762" s="382"/>
      <c r="I1762" s="1"/>
      <c r="J1762" s="1"/>
      <c r="K1762" s="1"/>
      <c r="L1762" s="1"/>
      <c r="M1762" s="1"/>
    </row>
    <row r="1763" spans="1:13" ht="12.75" hidden="1" customHeight="1">
      <c r="A1763" s="1"/>
      <c r="B1763" s="388" t="str">
        <f>'LISTA DE PRECIOS '!D16</f>
        <v>Piedra Partida 6/20</v>
      </c>
      <c r="C1763" s="106" t="s">
        <v>34</v>
      </c>
      <c r="D1763" s="348">
        <v>3.9E-2</v>
      </c>
      <c r="E1763" s="348">
        <f t="shared" si="86"/>
        <v>3.9E-2</v>
      </c>
      <c r="F1763" s="381">
        <f>'LISTA DE PRECIOS '!J16</f>
        <v>4900.9024137998831</v>
      </c>
      <c r="G1763" s="352">
        <f t="shared" si="87"/>
        <v>191.13519413819543</v>
      </c>
      <c r="H1763" s="382"/>
      <c r="I1763" s="1"/>
      <c r="J1763" s="1"/>
      <c r="K1763" s="1"/>
      <c r="L1763" s="1"/>
      <c r="M1763" s="1"/>
    </row>
    <row r="1764" spans="1:13" ht="12.75" hidden="1" customHeight="1">
      <c r="A1764" s="1"/>
      <c r="B1764" s="380" t="str">
        <f>'LISTA DE PRECIOS '!D226</f>
        <v>Malla Sima 15x15 esp 6 mm "Q 188"</v>
      </c>
      <c r="C1764" s="106" t="s">
        <v>25</v>
      </c>
      <c r="D1764" s="381">
        <v>1.2</v>
      </c>
      <c r="E1764" s="348">
        <f t="shared" si="86"/>
        <v>1.2</v>
      </c>
      <c r="F1764" s="381">
        <f>'LISTA DE PRECIOS '!J226</f>
        <v>957.43339747046127</v>
      </c>
      <c r="G1764" s="352">
        <f t="shared" si="87"/>
        <v>1148.9200769645536</v>
      </c>
      <c r="H1764" s="382"/>
      <c r="I1764" s="1"/>
      <c r="J1764" s="1"/>
      <c r="K1764" s="1"/>
      <c r="L1764" s="1"/>
      <c r="M1764" s="1"/>
    </row>
    <row r="1765" spans="1:13" ht="12.75" hidden="1" customHeight="1">
      <c r="A1765" s="1"/>
      <c r="B1765" s="347" t="str">
        <f>'LISTA DE PRECIOS '!D417</f>
        <v>Viguetas Shap T de 4,60 ml ( x ml )</v>
      </c>
      <c r="C1765" s="48" t="s">
        <v>29</v>
      </c>
      <c r="D1765" s="348">
        <v>2</v>
      </c>
      <c r="E1765" s="348">
        <f t="shared" si="86"/>
        <v>2</v>
      </c>
      <c r="F1765" s="381">
        <f>'LISTA DE PRECIOS '!J417</f>
        <v>4438.191271840069</v>
      </c>
      <c r="G1765" s="352">
        <f t="shared" si="87"/>
        <v>8876.382543680138</v>
      </c>
      <c r="H1765" s="382"/>
      <c r="I1765" s="1"/>
      <c r="J1765" s="1"/>
      <c r="K1765" s="1"/>
      <c r="L1765" s="1"/>
      <c r="M1765" s="1"/>
    </row>
    <row r="1766" spans="1:13" ht="12.75" hidden="1" customHeight="1">
      <c r="A1766" s="1"/>
      <c r="B1766" s="392" t="str">
        <f>'LISTA DE PRECIOS '!D419</f>
        <v>Ladrillo cerámico para techos Loimar -13 x 25 x 38</v>
      </c>
      <c r="C1766" s="90" t="s">
        <v>16</v>
      </c>
      <c r="D1766" s="352">
        <v>8</v>
      </c>
      <c r="E1766" s="348">
        <f t="shared" si="86"/>
        <v>8</v>
      </c>
      <c r="F1766" s="381">
        <f>'LISTA DE PRECIOS '!J419</f>
        <v>192.02007192229948</v>
      </c>
      <c r="G1766" s="352">
        <f t="shared" si="87"/>
        <v>1536.1605753783958</v>
      </c>
      <c r="H1766" s="389"/>
      <c r="I1766" s="1"/>
      <c r="J1766" s="1"/>
      <c r="K1766" s="1"/>
      <c r="L1766" s="1"/>
      <c r="M1766" s="1"/>
    </row>
    <row r="1767" spans="1:13" ht="12.75" hidden="1" customHeight="1">
      <c r="A1767" s="1"/>
      <c r="B1767" s="351"/>
      <c r="C1767" s="90"/>
      <c r="D1767" s="352"/>
      <c r="E1767" s="348"/>
      <c r="F1767" s="381"/>
      <c r="G1767" s="352"/>
      <c r="H1767" s="389"/>
      <c r="I1767" s="1"/>
      <c r="J1767" s="1"/>
      <c r="K1767" s="1"/>
      <c r="L1767" s="1"/>
      <c r="M1767" s="1"/>
    </row>
    <row r="1768" spans="1:13" ht="12.75" hidden="1" customHeight="1">
      <c r="A1768" s="1"/>
      <c r="B1768" s="351"/>
      <c r="C1768" s="90"/>
      <c r="D1768" s="352"/>
      <c r="E1768" s="348"/>
      <c r="F1768" s="381"/>
      <c r="G1768" s="352"/>
      <c r="H1768" s="389"/>
      <c r="I1768" s="1"/>
      <c r="J1768" s="1"/>
      <c r="K1768" s="1"/>
      <c r="L1768" s="1"/>
      <c r="M1768" s="1"/>
    </row>
    <row r="1769" spans="1:13" ht="12.75" hidden="1" customHeight="1">
      <c r="A1769" s="1"/>
      <c r="B1769" s="351"/>
      <c r="C1769" s="48"/>
      <c r="D1769" s="348"/>
      <c r="E1769" s="348"/>
      <c r="F1769" s="381"/>
      <c r="G1769" s="352"/>
      <c r="H1769" s="350"/>
      <c r="I1769" s="1"/>
      <c r="J1769" s="1"/>
      <c r="K1769" s="1"/>
      <c r="L1769" s="1"/>
      <c r="M1769" s="1"/>
    </row>
    <row r="1770" spans="1:13" ht="12.75" hidden="1" customHeight="1">
      <c r="A1770" s="1"/>
      <c r="B1770" s="351"/>
      <c r="C1770" s="90"/>
      <c r="D1770" s="352"/>
      <c r="E1770" s="352"/>
      <c r="F1770" s="352"/>
      <c r="G1770" s="352"/>
      <c r="H1770" s="353"/>
      <c r="I1770" s="1"/>
      <c r="J1770" s="1"/>
      <c r="K1770" s="1"/>
      <c r="L1770" s="1"/>
      <c r="M1770" s="1"/>
    </row>
    <row r="1771" spans="1:13" ht="12.75" hidden="1" customHeight="1">
      <c r="A1771" s="1"/>
      <c r="B1771" s="354" t="s">
        <v>422</v>
      </c>
      <c r="C1771" s="355"/>
      <c r="D1771" s="356"/>
      <c r="E1771" s="356"/>
      <c r="F1771" s="356"/>
      <c r="G1771" s="357"/>
      <c r="H1771" s="366">
        <f>SUM(G1761:G1769)</f>
        <v>12254.648012853022</v>
      </c>
      <c r="I1771" s="1"/>
      <c r="J1771" s="1"/>
      <c r="K1771" s="1"/>
      <c r="L1771" s="1"/>
      <c r="M1771" s="1"/>
    </row>
    <row r="1772" spans="1:13" ht="12.75" hidden="1" customHeight="1">
      <c r="A1772" s="1"/>
      <c r="B1772" s="359"/>
      <c r="C1772" s="50"/>
      <c r="D1772" s="360"/>
      <c r="E1772" s="360"/>
      <c r="F1772" s="360"/>
      <c r="G1772" s="360"/>
      <c r="H1772" s="361"/>
      <c r="I1772" s="1"/>
      <c r="J1772" s="1"/>
      <c r="K1772" s="1"/>
      <c r="L1772" s="1"/>
      <c r="M1772" s="1"/>
    </row>
    <row r="1773" spans="1:13" ht="12.75" hidden="1" customHeight="1">
      <c r="A1773" s="1"/>
      <c r="B1773" s="347" t="s">
        <v>579</v>
      </c>
      <c r="C1773" s="48" t="s">
        <v>498</v>
      </c>
      <c r="D1773" s="348">
        <v>1.7</v>
      </c>
      <c r="E1773" s="348">
        <f t="shared" ref="E1773:E1774" si="88">D1773*$G$1759</f>
        <v>1.7</v>
      </c>
      <c r="F1773" s="352">
        <f>'MANO DE OBRA'!K9</f>
        <v>1011.539859878788</v>
      </c>
      <c r="G1773" s="352">
        <f t="shared" ref="G1773:G1774" si="89">E1773*F1773</f>
        <v>1719.6177617939395</v>
      </c>
      <c r="H1773" s="364"/>
      <c r="I1773" s="1"/>
      <c r="J1773" s="1"/>
      <c r="K1773" s="1"/>
      <c r="L1773" s="1"/>
      <c r="M1773" s="1"/>
    </row>
    <row r="1774" spans="1:13" ht="12.75" hidden="1" customHeight="1">
      <c r="A1774" s="1"/>
      <c r="B1774" s="390" t="s">
        <v>423</v>
      </c>
      <c r="C1774" s="48" t="s">
        <v>498</v>
      </c>
      <c r="D1774" s="348">
        <v>1.9</v>
      </c>
      <c r="E1774" s="348">
        <f t="shared" si="88"/>
        <v>1.9</v>
      </c>
      <c r="F1774" s="352">
        <f>'MANO DE OBRA'!K11</f>
        <v>875.15514987878794</v>
      </c>
      <c r="G1774" s="352">
        <f t="shared" si="89"/>
        <v>1662.7947847696971</v>
      </c>
      <c r="H1774" s="365"/>
      <c r="I1774" s="1"/>
      <c r="J1774" s="1"/>
      <c r="K1774" s="1"/>
      <c r="L1774" s="1"/>
      <c r="M1774" s="1"/>
    </row>
    <row r="1775" spans="1:13" ht="12.75" hidden="1" customHeight="1">
      <c r="A1775" s="1"/>
      <c r="B1775" s="764" t="s">
        <v>425</v>
      </c>
      <c r="C1775" s="689"/>
      <c r="D1775" s="689"/>
      <c r="E1775" s="689"/>
      <c r="F1775" s="689"/>
      <c r="G1775" s="765"/>
      <c r="H1775" s="366">
        <f>SUM(G1773:G1774)</f>
        <v>3382.4125465636366</v>
      </c>
      <c r="I1775" s="1"/>
      <c r="J1775" s="1"/>
      <c r="K1775" s="1"/>
      <c r="L1775" s="1"/>
      <c r="M1775" s="1"/>
    </row>
    <row r="1776" spans="1:13" ht="12.75" hidden="1" customHeight="1">
      <c r="A1776" s="1"/>
      <c r="B1776" s="766"/>
      <c r="C1776" s="692"/>
      <c r="D1776" s="692"/>
      <c r="E1776" s="692"/>
      <c r="F1776" s="692"/>
      <c r="G1776" s="692"/>
      <c r="H1776" s="700"/>
      <c r="I1776" s="1"/>
      <c r="J1776" s="1"/>
      <c r="K1776" s="1"/>
      <c r="L1776" s="1"/>
      <c r="M1776" s="1"/>
    </row>
    <row r="1777" spans="1:13" ht="12.75" hidden="1" customHeight="1">
      <c r="A1777" s="1"/>
      <c r="B1777" s="347" t="s">
        <v>426</v>
      </c>
      <c r="C1777" s="48"/>
      <c r="D1777" s="348"/>
      <c r="E1777" s="348"/>
      <c r="F1777" s="348"/>
      <c r="G1777" s="348"/>
      <c r="H1777" s="349"/>
      <c r="I1777" s="1"/>
      <c r="J1777" s="1"/>
      <c r="K1777" s="1"/>
      <c r="L1777" s="1"/>
      <c r="M1777" s="1"/>
    </row>
    <row r="1778" spans="1:13" ht="12.75" hidden="1" customHeight="1">
      <c r="A1778" s="1"/>
      <c r="B1778" s="347" t="s">
        <v>427</v>
      </c>
      <c r="C1778" s="48"/>
      <c r="D1778" s="348"/>
      <c r="E1778" s="348"/>
      <c r="F1778" s="348"/>
      <c r="G1778" s="348"/>
      <c r="H1778" s="349"/>
      <c r="I1778" s="1"/>
      <c r="J1778" s="1"/>
      <c r="K1778" s="1"/>
      <c r="L1778" s="1"/>
      <c r="M1778" s="1"/>
    </row>
    <row r="1779" spans="1:13" ht="12.75" hidden="1" customHeight="1">
      <c r="A1779" s="1"/>
      <c r="B1779" s="351" t="s">
        <v>428</v>
      </c>
      <c r="C1779" s="90"/>
      <c r="D1779" s="352"/>
      <c r="E1779" s="352"/>
      <c r="F1779" s="352"/>
      <c r="G1779" s="352"/>
      <c r="H1779" s="349"/>
      <c r="I1779" s="1"/>
      <c r="J1779" s="1"/>
      <c r="K1779" s="1"/>
      <c r="L1779" s="1"/>
      <c r="M1779" s="1"/>
    </row>
    <row r="1780" spans="1:13" ht="12.75" hidden="1" customHeight="1">
      <c r="A1780" s="1"/>
      <c r="B1780" s="368"/>
      <c r="C1780" s="355"/>
      <c r="D1780" s="355"/>
      <c r="E1780" s="355"/>
      <c r="F1780" s="355"/>
      <c r="G1780" s="369"/>
      <c r="H1780" s="358">
        <f>SUM(G1779)</f>
        <v>0</v>
      </c>
      <c r="I1780" s="1"/>
      <c r="J1780" s="1"/>
      <c r="K1780" s="1"/>
      <c r="L1780" s="1"/>
      <c r="M1780" s="1"/>
    </row>
    <row r="1781" spans="1:13" ht="12.75" hidden="1" customHeight="1">
      <c r="A1781" s="1"/>
      <c r="B1781" s="367"/>
      <c r="C1781" s="1"/>
      <c r="D1781" s="1"/>
      <c r="E1781" s="1"/>
      <c r="F1781" s="1"/>
      <c r="G1781" s="1"/>
      <c r="H1781" s="260"/>
      <c r="I1781" s="1"/>
      <c r="J1781" s="1"/>
      <c r="K1781" s="1"/>
      <c r="L1781" s="1"/>
      <c r="M1781" s="1"/>
    </row>
    <row r="1782" spans="1:13" ht="12.75" hidden="1" customHeight="1">
      <c r="A1782" s="1"/>
      <c r="B1782" s="370" t="s">
        <v>429</v>
      </c>
      <c r="C1782" s="355"/>
      <c r="D1782" s="355"/>
      <c r="E1782" s="355"/>
      <c r="F1782" s="355"/>
      <c r="G1782" s="369"/>
      <c r="H1782" s="371">
        <f>H1771+H1775+H1780</f>
        <v>15637.060559416659</v>
      </c>
      <c r="I1782" s="1"/>
      <c r="J1782" s="1"/>
      <c r="K1782" s="1"/>
      <c r="L1782" s="1"/>
      <c r="M1782" s="1"/>
    </row>
    <row r="1783" spans="1:13" ht="12.75" hidden="1" customHeight="1">
      <c r="A1783" s="1"/>
      <c r="B1783" s="367"/>
      <c r="C1783" s="1"/>
      <c r="D1783" s="1"/>
      <c r="E1783" s="1"/>
      <c r="F1783" s="1"/>
      <c r="G1783" s="1"/>
      <c r="H1783" s="372"/>
      <c r="I1783" s="1"/>
      <c r="J1783" s="1"/>
      <c r="K1783" s="1"/>
      <c r="L1783" s="1"/>
      <c r="M1783" s="1"/>
    </row>
    <row r="1784" spans="1:13" ht="12.75" hidden="1" customHeight="1">
      <c r="A1784" s="1"/>
      <c r="B1784" s="347" t="s">
        <v>349</v>
      </c>
      <c r="C1784" s="48"/>
      <c r="D1784" s="49">
        <f>'COEF.RESUMEN'!$H$5</f>
        <v>0.15</v>
      </c>
      <c r="E1784" s="48"/>
      <c r="F1784" s="48"/>
      <c r="G1784" s="48"/>
      <c r="H1784" s="350">
        <f>H1782*D1784</f>
        <v>2345.5590839124989</v>
      </c>
      <c r="I1784" s="1"/>
      <c r="J1784" s="1"/>
      <c r="K1784" s="1"/>
      <c r="L1784" s="1"/>
      <c r="M1784" s="1"/>
    </row>
    <row r="1785" spans="1:13" ht="12.75" hidden="1" customHeight="1">
      <c r="A1785" s="1"/>
      <c r="B1785" s="373"/>
      <c r="C1785" s="48"/>
      <c r="D1785" s="49"/>
      <c r="E1785" s="48"/>
      <c r="F1785" s="48"/>
      <c r="G1785" s="48"/>
      <c r="H1785" s="374"/>
      <c r="I1785" s="1"/>
      <c r="J1785" s="1"/>
      <c r="K1785" s="1"/>
      <c r="L1785" s="1"/>
      <c r="M1785" s="1"/>
    </row>
    <row r="1786" spans="1:13" ht="12.75" hidden="1" customHeight="1">
      <c r="A1786" s="1"/>
      <c r="B1786" s="347"/>
      <c r="C1786" s="48"/>
      <c r="D1786" s="49"/>
      <c r="E1786" s="48"/>
      <c r="F1786" s="48"/>
      <c r="G1786" s="48"/>
      <c r="H1786" s="350"/>
      <c r="I1786" s="1"/>
      <c r="J1786" s="1"/>
      <c r="K1786" s="1"/>
      <c r="L1786" s="1"/>
      <c r="M1786" s="1"/>
    </row>
    <row r="1787" spans="1:13" ht="12.75" hidden="1" customHeight="1">
      <c r="A1787" s="1"/>
      <c r="B1787" s="347" t="s">
        <v>350</v>
      </c>
      <c r="C1787" s="48"/>
      <c r="D1787" s="49">
        <f>'COEF.RESUMEN'!$H$6</f>
        <v>0.1</v>
      </c>
      <c r="E1787" s="48"/>
      <c r="F1787" s="48"/>
      <c r="G1787" s="48"/>
      <c r="H1787" s="350">
        <f>H1782*D1787</f>
        <v>1563.7060559416659</v>
      </c>
      <c r="I1787" s="1"/>
      <c r="J1787" s="1"/>
      <c r="K1787" s="1"/>
      <c r="L1787" s="1"/>
      <c r="M1787" s="1"/>
    </row>
    <row r="1788" spans="1:13" ht="12.75" hidden="1" customHeight="1">
      <c r="A1788" s="1"/>
      <c r="B1788" s="347"/>
      <c r="C1788" s="48"/>
      <c r="D1788" s="49"/>
      <c r="E1788" s="48"/>
      <c r="F1788" s="48"/>
      <c r="G1788" s="48"/>
      <c r="H1788" s="374">
        <f>H1782+H1784+H1787</f>
        <v>19546.325699270827</v>
      </c>
      <c r="I1788" s="1"/>
      <c r="J1788" s="1"/>
      <c r="K1788" s="1"/>
      <c r="L1788" s="1"/>
      <c r="M1788" s="1"/>
    </row>
    <row r="1789" spans="1:13" ht="12.75" hidden="1" customHeight="1">
      <c r="A1789" s="1"/>
      <c r="B1789" s="347" t="s">
        <v>430</v>
      </c>
      <c r="C1789" s="48"/>
      <c r="D1789" s="49">
        <f>'COEF.RESUMEN'!$H$8</f>
        <v>0.25</v>
      </c>
      <c r="E1789" s="48"/>
      <c r="F1789" s="48"/>
      <c r="G1789" s="48"/>
      <c r="H1789" s="350">
        <f>H1788*D1789</f>
        <v>4886.5814248177066</v>
      </c>
      <c r="I1789" s="1"/>
      <c r="J1789" s="1"/>
      <c r="K1789" s="1"/>
      <c r="L1789" s="1"/>
      <c r="M1789" s="1"/>
    </row>
    <row r="1790" spans="1:13" ht="12.75" hidden="1" customHeight="1">
      <c r="A1790" s="1"/>
      <c r="B1790" s="376" t="s">
        <v>431</v>
      </c>
      <c r="C1790" s="340"/>
      <c r="D1790" s="340"/>
      <c r="E1790" s="340"/>
      <c r="F1790" s="340"/>
      <c r="G1790" s="377"/>
      <c r="H1790" s="371">
        <f>H1788+H1789</f>
        <v>24432.907124088531</v>
      </c>
      <c r="I1790" s="1"/>
      <c r="J1790" s="1"/>
      <c r="K1790" s="1"/>
      <c r="L1790" s="1"/>
      <c r="M1790" s="1"/>
    </row>
    <row r="1791" spans="1:13" ht="12.75" hidden="1" customHeight="1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</row>
    <row r="1792" spans="1:13" ht="24" hidden="1" customHeight="1">
      <c r="A1792" s="1"/>
      <c r="B1792" s="708" t="s">
        <v>580</v>
      </c>
      <c r="C1792" s="687"/>
      <c r="D1792" s="767" t="s">
        <v>581</v>
      </c>
      <c r="E1792" s="714"/>
      <c r="F1792" s="387" t="s">
        <v>25</v>
      </c>
      <c r="G1792" s="763">
        <v>1</v>
      </c>
      <c r="H1792" s="687"/>
      <c r="I1792" s="1"/>
      <c r="J1792" s="1"/>
      <c r="K1792" s="1"/>
      <c r="L1792" s="1"/>
      <c r="M1792" s="1"/>
    </row>
    <row r="1793" spans="1:13" ht="12.75" hidden="1" customHeight="1">
      <c r="A1793" s="1"/>
      <c r="B1793" s="342" t="s">
        <v>416</v>
      </c>
      <c r="C1793" s="343" t="s">
        <v>16</v>
      </c>
      <c r="D1793" s="342" t="s">
        <v>417</v>
      </c>
      <c r="E1793" s="342" t="s">
        <v>418</v>
      </c>
      <c r="F1793" s="342" t="s">
        <v>419</v>
      </c>
      <c r="G1793" s="342" t="s">
        <v>420</v>
      </c>
      <c r="H1793" s="342" t="s">
        <v>421</v>
      </c>
      <c r="I1793" s="1"/>
      <c r="J1793" s="1"/>
      <c r="K1793" s="1"/>
      <c r="L1793" s="1"/>
      <c r="M1793" s="1"/>
    </row>
    <row r="1794" spans="1:13" ht="25.5" hidden="1" customHeight="1">
      <c r="A1794" s="1"/>
      <c r="B1794" s="378" t="str">
        <f>'LISTA DE PRECIOS '!D411</f>
        <v xml:space="preserve">Losa pretensada Shap 30 de  9 cm de esp-  x 5 ml </v>
      </c>
      <c r="C1794" s="160" t="s">
        <v>25</v>
      </c>
      <c r="D1794" s="345">
        <v>1.05</v>
      </c>
      <c r="E1794" s="348">
        <f>D1794*$G$1792</f>
        <v>1.05</v>
      </c>
      <c r="F1794" s="345">
        <f>'LISTA DE PRECIOS '!J411</f>
        <v>10553.86783949558</v>
      </c>
      <c r="G1794" s="352">
        <f>E1794*F1794</f>
        <v>11081.561231470359</v>
      </c>
      <c r="H1794" s="346"/>
      <c r="I1794" s="1"/>
      <c r="J1794" s="1"/>
      <c r="K1794" s="1"/>
      <c r="L1794" s="1"/>
      <c r="M1794" s="1"/>
    </row>
    <row r="1795" spans="1:13" ht="12.75" hidden="1" customHeight="1">
      <c r="A1795" s="1"/>
      <c r="B1795" s="388"/>
      <c r="C1795" s="106"/>
      <c r="D1795" s="348"/>
      <c r="E1795" s="348"/>
      <c r="F1795" s="381"/>
      <c r="G1795" s="352"/>
      <c r="H1795" s="382"/>
      <c r="I1795" s="1"/>
      <c r="J1795" s="1"/>
      <c r="K1795" s="1"/>
      <c r="L1795" s="1"/>
      <c r="M1795" s="1"/>
    </row>
    <row r="1796" spans="1:13" ht="12.75" hidden="1" customHeight="1">
      <c r="A1796" s="1"/>
      <c r="B1796" s="388"/>
      <c r="C1796" s="106"/>
      <c r="D1796" s="348"/>
      <c r="E1796" s="348"/>
      <c r="F1796" s="381"/>
      <c r="G1796" s="352"/>
      <c r="H1796" s="382"/>
      <c r="I1796" s="1"/>
      <c r="J1796" s="1"/>
      <c r="K1796" s="1"/>
      <c r="L1796" s="1"/>
      <c r="M1796" s="1"/>
    </row>
    <row r="1797" spans="1:13" ht="12.75" hidden="1" customHeight="1">
      <c r="A1797" s="1"/>
      <c r="B1797" s="380"/>
      <c r="C1797" s="106"/>
      <c r="D1797" s="381"/>
      <c r="E1797" s="348"/>
      <c r="F1797" s="381"/>
      <c r="G1797" s="352"/>
      <c r="H1797" s="382"/>
      <c r="I1797" s="1"/>
      <c r="J1797" s="1"/>
      <c r="K1797" s="1"/>
      <c r="L1797" s="1"/>
      <c r="M1797" s="1"/>
    </row>
    <row r="1798" spans="1:13" ht="12.75" hidden="1" customHeight="1">
      <c r="A1798" s="1"/>
      <c r="B1798" s="347"/>
      <c r="C1798" s="48"/>
      <c r="D1798" s="348"/>
      <c r="E1798" s="348"/>
      <c r="F1798" s="381"/>
      <c r="G1798" s="352"/>
      <c r="H1798" s="382"/>
      <c r="I1798" s="1"/>
      <c r="J1798" s="1"/>
      <c r="K1798" s="1"/>
      <c r="L1798" s="1"/>
      <c r="M1798" s="1"/>
    </row>
    <row r="1799" spans="1:13" ht="12.75" hidden="1" customHeight="1">
      <c r="A1799" s="1"/>
      <c r="B1799" s="392"/>
      <c r="C1799" s="90"/>
      <c r="D1799" s="352"/>
      <c r="E1799" s="348"/>
      <c r="F1799" s="381"/>
      <c r="G1799" s="352"/>
      <c r="H1799" s="389"/>
      <c r="I1799" s="1"/>
      <c r="J1799" s="1"/>
      <c r="K1799" s="1"/>
      <c r="L1799" s="1"/>
      <c r="M1799" s="1"/>
    </row>
    <row r="1800" spans="1:13" ht="12.75" hidden="1" customHeight="1">
      <c r="A1800" s="1"/>
      <c r="B1800" s="351"/>
      <c r="C1800" s="90"/>
      <c r="D1800" s="352"/>
      <c r="E1800" s="348"/>
      <c r="F1800" s="381"/>
      <c r="G1800" s="352"/>
      <c r="H1800" s="389"/>
      <c r="I1800" s="1"/>
      <c r="J1800" s="1"/>
      <c r="K1800" s="1"/>
      <c r="L1800" s="1"/>
      <c r="M1800" s="1"/>
    </row>
    <row r="1801" spans="1:13" ht="12.75" hidden="1" customHeight="1">
      <c r="A1801" s="1"/>
      <c r="B1801" s="351"/>
      <c r="C1801" s="90"/>
      <c r="D1801" s="352"/>
      <c r="E1801" s="348"/>
      <c r="F1801" s="381"/>
      <c r="G1801" s="352"/>
      <c r="H1801" s="389"/>
      <c r="I1801" s="1"/>
      <c r="J1801" s="1"/>
      <c r="K1801" s="1"/>
      <c r="L1801" s="1"/>
      <c r="M1801" s="1"/>
    </row>
    <row r="1802" spans="1:13" ht="12.75" hidden="1" customHeight="1">
      <c r="A1802" s="1"/>
      <c r="B1802" s="351"/>
      <c r="C1802" s="48"/>
      <c r="D1802" s="348"/>
      <c r="E1802" s="348"/>
      <c r="F1802" s="381"/>
      <c r="G1802" s="352"/>
      <c r="H1802" s="350"/>
      <c r="I1802" s="1"/>
      <c r="J1802" s="1"/>
      <c r="K1802" s="1"/>
      <c r="L1802" s="1"/>
      <c r="M1802" s="1"/>
    </row>
    <row r="1803" spans="1:13" ht="12.75" hidden="1" customHeight="1">
      <c r="A1803" s="1"/>
      <c r="B1803" s="351"/>
      <c r="C1803" s="90"/>
      <c r="D1803" s="352"/>
      <c r="E1803" s="352"/>
      <c r="F1803" s="352"/>
      <c r="G1803" s="352"/>
      <c r="H1803" s="353"/>
      <c r="I1803" s="1"/>
      <c r="J1803" s="1"/>
      <c r="K1803" s="1"/>
      <c r="L1803" s="1"/>
      <c r="M1803" s="1"/>
    </row>
    <row r="1804" spans="1:13" ht="12.75" hidden="1" customHeight="1">
      <c r="A1804" s="1"/>
      <c r="B1804" s="354" t="s">
        <v>422</v>
      </c>
      <c r="C1804" s="355"/>
      <c r="D1804" s="356"/>
      <c r="E1804" s="356"/>
      <c r="F1804" s="356"/>
      <c r="G1804" s="357"/>
      <c r="H1804" s="366">
        <f>SUM(G1794:G1802)</f>
        <v>11081.561231470359</v>
      </c>
      <c r="I1804" s="1"/>
      <c r="J1804" s="1"/>
      <c r="K1804" s="1"/>
      <c r="L1804" s="1"/>
      <c r="M1804" s="1"/>
    </row>
    <row r="1805" spans="1:13" ht="12.75" hidden="1" customHeight="1">
      <c r="A1805" s="1"/>
      <c r="B1805" s="359"/>
      <c r="C1805" s="50"/>
      <c r="D1805" s="360"/>
      <c r="E1805" s="360"/>
      <c r="F1805" s="360"/>
      <c r="G1805" s="360"/>
      <c r="H1805" s="361"/>
      <c r="I1805" s="1"/>
      <c r="J1805" s="1"/>
      <c r="K1805" s="1"/>
      <c r="L1805" s="1"/>
      <c r="M1805" s="1"/>
    </row>
    <row r="1806" spans="1:13" ht="12.75" hidden="1" customHeight="1">
      <c r="A1806" s="1"/>
      <c r="B1806" s="347" t="s">
        <v>579</v>
      </c>
      <c r="C1806" s="48" t="s">
        <v>498</v>
      </c>
      <c r="D1806" s="348">
        <v>0.75</v>
      </c>
      <c r="E1806" s="348">
        <f t="shared" ref="E1806:E1807" si="90">D1806*$G$1792</f>
        <v>0.75</v>
      </c>
      <c r="F1806" s="352">
        <f>'MANO DE OBRA'!$K$9</f>
        <v>1011.539859878788</v>
      </c>
      <c r="G1806" s="352">
        <f t="shared" ref="G1806:G1807" si="91">E1806*F1806</f>
        <v>758.65489490909101</v>
      </c>
      <c r="H1806" s="364"/>
      <c r="I1806" s="1"/>
      <c r="J1806" s="1"/>
      <c r="K1806" s="1"/>
      <c r="L1806" s="1"/>
      <c r="M1806" s="1"/>
    </row>
    <row r="1807" spans="1:13" ht="12.75" hidden="1" customHeight="1">
      <c r="A1807" s="1"/>
      <c r="B1807" s="390" t="s">
        <v>423</v>
      </c>
      <c r="C1807" s="48" t="s">
        <v>498</v>
      </c>
      <c r="D1807" s="348">
        <v>1.5</v>
      </c>
      <c r="E1807" s="348">
        <f t="shared" si="90"/>
        <v>1.5</v>
      </c>
      <c r="F1807" s="352">
        <f>'MANO DE OBRA'!$K$11</f>
        <v>875.15514987878794</v>
      </c>
      <c r="G1807" s="352">
        <f t="shared" si="91"/>
        <v>1312.7327248181819</v>
      </c>
      <c r="H1807" s="365"/>
      <c r="I1807" s="1"/>
      <c r="J1807" s="1"/>
      <c r="K1807" s="1"/>
      <c r="L1807" s="1"/>
      <c r="M1807" s="1"/>
    </row>
    <row r="1808" spans="1:13" ht="12.75" hidden="1" customHeight="1">
      <c r="A1808" s="1"/>
      <c r="B1808" s="764" t="s">
        <v>425</v>
      </c>
      <c r="C1808" s="689"/>
      <c r="D1808" s="689"/>
      <c r="E1808" s="689"/>
      <c r="F1808" s="689"/>
      <c r="G1808" s="765"/>
      <c r="H1808" s="366">
        <f>SUM(G1806:G1807)</f>
        <v>2071.387619727273</v>
      </c>
      <c r="I1808" s="1"/>
      <c r="J1808" s="1"/>
      <c r="K1808" s="1"/>
      <c r="L1808" s="1"/>
      <c r="M1808" s="1"/>
    </row>
    <row r="1809" spans="1:13" ht="12.75" hidden="1" customHeight="1">
      <c r="A1809" s="1"/>
      <c r="B1809" s="766"/>
      <c r="C1809" s="692"/>
      <c r="D1809" s="692"/>
      <c r="E1809" s="692"/>
      <c r="F1809" s="692"/>
      <c r="G1809" s="692"/>
      <c r="H1809" s="700"/>
      <c r="I1809" s="1"/>
      <c r="J1809" s="1"/>
      <c r="K1809" s="1"/>
      <c r="L1809" s="1"/>
      <c r="M1809" s="1"/>
    </row>
    <row r="1810" spans="1:13" ht="12.75" hidden="1" customHeight="1">
      <c r="A1810" s="1"/>
      <c r="B1810" s="347" t="s">
        <v>426</v>
      </c>
      <c r="C1810" s="48"/>
      <c r="D1810" s="348"/>
      <c r="E1810" s="348"/>
      <c r="F1810" s="348"/>
      <c r="G1810" s="348"/>
      <c r="H1810" s="349"/>
      <c r="I1810" s="1"/>
      <c r="J1810" s="1"/>
      <c r="K1810" s="1"/>
      <c r="L1810" s="1"/>
      <c r="M1810" s="1"/>
    </row>
    <row r="1811" spans="1:13" ht="12.75" hidden="1" customHeight="1">
      <c r="A1811" s="1"/>
      <c r="B1811" s="347" t="s">
        <v>427</v>
      </c>
      <c r="C1811" s="48"/>
      <c r="D1811" s="348"/>
      <c r="E1811" s="348"/>
      <c r="F1811" s="348"/>
      <c r="G1811" s="348"/>
      <c r="H1811" s="349"/>
      <c r="I1811" s="1"/>
      <c r="J1811" s="1"/>
      <c r="K1811" s="1"/>
      <c r="L1811" s="1"/>
      <c r="M1811" s="1"/>
    </row>
    <row r="1812" spans="1:13" ht="12.75" hidden="1" customHeight="1">
      <c r="A1812" s="1"/>
      <c r="B1812" s="351" t="s">
        <v>428</v>
      </c>
      <c r="C1812" s="90"/>
      <c r="D1812" s="352"/>
      <c r="E1812" s="352"/>
      <c r="F1812" s="352"/>
      <c r="G1812" s="352"/>
      <c r="H1812" s="349"/>
      <c r="I1812" s="1"/>
      <c r="J1812" s="1"/>
      <c r="K1812" s="1"/>
      <c r="L1812" s="1"/>
      <c r="M1812" s="1"/>
    </row>
    <row r="1813" spans="1:13" ht="12.75" hidden="1" customHeight="1">
      <c r="A1813" s="1"/>
      <c r="B1813" s="368"/>
      <c r="C1813" s="355"/>
      <c r="D1813" s="355"/>
      <c r="E1813" s="355"/>
      <c r="F1813" s="355"/>
      <c r="G1813" s="369"/>
      <c r="H1813" s="358">
        <f>SUM(G1812)</f>
        <v>0</v>
      </c>
      <c r="I1813" s="1"/>
      <c r="J1813" s="1"/>
      <c r="K1813" s="1"/>
      <c r="L1813" s="1"/>
      <c r="M1813" s="1"/>
    </row>
    <row r="1814" spans="1:13" ht="12.75" hidden="1" customHeight="1">
      <c r="A1814" s="1"/>
      <c r="B1814" s="367"/>
      <c r="C1814" s="1"/>
      <c r="D1814" s="1"/>
      <c r="E1814" s="1"/>
      <c r="F1814" s="1"/>
      <c r="G1814" s="1"/>
      <c r="H1814" s="260"/>
      <c r="I1814" s="1"/>
      <c r="J1814" s="1"/>
      <c r="K1814" s="1"/>
      <c r="L1814" s="1"/>
      <c r="M1814" s="1"/>
    </row>
    <row r="1815" spans="1:13" ht="12.75" hidden="1" customHeight="1">
      <c r="A1815" s="1"/>
      <c r="B1815" s="370" t="s">
        <v>429</v>
      </c>
      <c r="C1815" s="355"/>
      <c r="D1815" s="355"/>
      <c r="E1815" s="355"/>
      <c r="F1815" s="355"/>
      <c r="G1815" s="369"/>
      <c r="H1815" s="371">
        <f>H1804+H1808+H1813</f>
        <v>13152.948851197632</v>
      </c>
      <c r="I1815" s="1"/>
      <c r="J1815" s="1"/>
      <c r="K1815" s="1"/>
      <c r="L1815" s="1"/>
      <c r="M1815" s="1"/>
    </row>
    <row r="1816" spans="1:13" ht="12.75" hidden="1" customHeight="1">
      <c r="A1816" s="1"/>
      <c r="B1816" s="367"/>
      <c r="C1816" s="1"/>
      <c r="D1816" s="1"/>
      <c r="E1816" s="1"/>
      <c r="F1816" s="1"/>
      <c r="G1816" s="1"/>
      <c r="H1816" s="372"/>
      <c r="I1816" s="1"/>
      <c r="J1816" s="1"/>
      <c r="K1816" s="1"/>
      <c r="L1816" s="1"/>
      <c r="M1816" s="1"/>
    </row>
    <row r="1817" spans="1:13" ht="12.75" hidden="1" customHeight="1">
      <c r="A1817" s="1"/>
      <c r="B1817" s="347" t="s">
        <v>349</v>
      </c>
      <c r="C1817" s="48"/>
      <c r="D1817" s="49">
        <f>'COEF.RESUMEN'!$H$5</f>
        <v>0.15</v>
      </c>
      <c r="E1817" s="48"/>
      <c r="F1817" s="48"/>
      <c r="G1817" s="48"/>
      <c r="H1817" s="350">
        <f>H1815*D1817</f>
        <v>1972.9423276796447</v>
      </c>
      <c r="I1817" s="1"/>
      <c r="J1817" s="1"/>
      <c r="K1817" s="1"/>
      <c r="L1817" s="1"/>
      <c r="M1817" s="1"/>
    </row>
    <row r="1818" spans="1:13" ht="12.75" hidden="1" customHeight="1">
      <c r="A1818" s="1"/>
      <c r="B1818" s="373"/>
      <c r="C1818" s="48"/>
      <c r="D1818" s="49"/>
      <c r="E1818" s="48"/>
      <c r="F1818" s="48"/>
      <c r="G1818" s="48"/>
      <c r="H1818" s="374"/>
      <c r="I1818" s="1"/>
      <c r="J1818" s="1"/>
      <c r="K1818" s="1"/>
      <c r="L1818" s="1"/>
      <c r="M1818" s="1"/>
    </row>
    <row r="1819" spans="1:13" ht="12.75" hidden="1" customHeight="1">
      <c r="A1819" s="1"/>
      <c r="B1819" s="347"/>
      <c r="C1819" s="48"/>
      <c r="D1819" s="49"/>
      <c r="E1819" s="48"/>
      <c r="F1819" s="48"/>
      <c r="G1819" s="48"/>
      <c r="H1819" s="350"/>
      <c r="I1819" s="1"/>
      <c r="J1819" s="1"/>
      <c r="K1819" s="1"/>
      <c r="L1819" s="1"/>
      <c r="M1819" s="1"/>
    </row>
    <row r="1820" spans="1:13" ht="12.75" hidden="1" customHeight="1">
      <c r="A1820" s="1"/>
      <c r="B1820" s="347" t="s">
        <v>350</v>
      </c>
      <c r="C1820" s="48"/>
      <c r="D1820" s="49">
        <f>'COEF.RESUMEN'!$H$6</f>
        <v>0.1</v>
      </c>
      <c r="E1820" s="48"/>
      <c r="F1820" s="48"/>
      <c r="G1820" s="48"/>
      <c r="H1820" s="350">
        <f>H1815*D1820</f>
        <v>1315.2948851197634</v>
      </c>
      <c r="I1820" s="1"/>
      <c r="J1820" s="1"/>
      <c r="K1820" s="1"/>
      <c r="L1820" s="1"/>
      <c r="M1820" s="1"/>
    </row>
    <row r="1821" spans="1:13" ht="12.75" hidden="1" customHeight="1">
      <c r="A1821" s="1"/>
      <c r="B1821" s="347"/>
      <c r="C1821" s="48"/>
      <c r="D1821" s="49"/>
      <c r="E1821" s="48"/>
      <c r="F1821" s="48"/>
      <c r="G1821" s="48"/>
      <c r="H1821" s="374">
        <f>H1815+H1817+H1820</f>
        <v>16441.18606399704</v>
      </c>
      <c r="I1821" s="1"/>
      <c r="J1821" s="1"/>
      <c r="K1821" s="1"/>
      <c r="L1821" s="1"/>
      <c r="M1821" s="1"/>
    </row>
    <row r="1822" spans="1:13" ht="12.75" hidden="1" customHeight="1">
      <c r="A1822" s="1"/>
      <c r="B1822" s="347" t="s">
        <v>430</v>
      </c>
      <c r="C1822" s="48"/>
      <c r="D1822" s="49">
        <f>'COEF.RESUMEN'!$H$8</f>
        <v>0.25</v>
      </c>
      <c r="E1822" s="48"/>
      <c r="F1822" s="48"/>
      <c r="G1822" s="48"/>
      <c r="H1822" s="350">
        <f>H1821*D1822</f>
        <v>4110.29651599926</v>
      </c>
      <c r="I1822" s="1"/>
      <c r="J1822" s="1"/>
      <c r="K1822" s="1"/>
      <c r="L1822" s="1"/>
      <c r="M1822" s="1"/>
    </row>
    <row r="1823" spans="1:13" ht="12.75" hidden="1" customHeight="1">
      <c r="A1823" s="1"/>
      <c r="B1823" s="376" t="s">
        <v>431</v>
      </c>
      <c r="C1823" s="340"/>
      <c r="D1823" s="340"/>
      <c r="E1823" s="340"/>
      <c r="F1823" s="340"/>
      <c r="G1823" s="377"/>
      <c r="H1823" s="371">
        <f>H1821+H1822</f>
        <v>20551.4825799963</v>
      </c>
      <c r="I1823" s="1"/>
      <c r="J1823" s="1"/>
      <c r="K1823" s="1"/>
      <c r="L1823" s="1"/>
      <c r="M1823" s="1"/>
    </row>
    <row r="1824" spans="1:13" ht="12.75" hidden="1" customHeight="1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</row>
    <row r="1825" spans="1:13" ht="27" hidden="1" customHeight="1">
      <c r="A1825" s="1"/>
      <c r="B1825" s="708" t="s">
        <v>582</v>
      </c>
      <c r="C1825" s="687"/>
      <c r="D1825" s="767" t="s">
        <v>583</v>
      </c>
      <c r="E1825" s="714"/>
      <c r="F1825" s="387" t="s">
        <v>25</v>
      </c>
      <c r="G1825" s="763">
        <v>1</v>
      </c>
      <c r="H1825" s="687"/>
      <c r="I1825" s="1"/>
      <c r="J1825" s="1"/>
      <c r="K1825" s="1"/>
      <c r="L1825" s="1"/>
      <c r="M1825" s="1"/>
    </row>
    <row r="1826" spans="1:13" ht="12.75" hidden="1" customHeight="1">
      <c r="A1826" s="1"/>
      <c r="B1826" s="342" t="s">
        <v>416</v>
      </c>
      <c r="C1826" s="343" t="s">
        <v>16</v>
      </c>
      <c r="D1826" s="342" t="s">
        <v>417</v>
      </c>
      <c r="E1826" s="342" t="s">
        <v>418</v>
      </c>
      <c r="F1826" s="342" t="s">
        <v>419</v>
      </c>
      <c r="G1826" s="342" t="s">
        <v>420</v>
      </c>
      <c r="H1826" s="342" t="s">
        <v>421</v>
      </c>
      <c r="I1826" s="1"/>
      <c r="J1826" s="1"/>
      <c r="K1826" s="1"/>
      <c r="L1826" s="1"/>
      <c r="M1826" s="1"/>
    </row>
    <row r="1827" spans="1:13" ht="12.75" hidden="1" customHeight="1">
      <c r="A1827" s="1"/>
      <c r="B1827" s="378" t="str">
        <f>'LISTA DE PRECIOS '!D413</f>
        <v>Losa pretensada Shap 60 - 12 cm de esp - de 4,60 a 5, 00 mts - T3</v>
      </c>
      <c r="C1827" s="160" t="s">
        <v>25</v>
      </c>
      <c r="D1827" s="345">
        <v>1.05</v>
      </c>
      <c r="E1827" s="348">
        <f t="shared" ref="E1827:E1828" si="92">D1827*$G$1825</f>
        <v>1.05</v>
      </c>
      <c r="F1827" s="345">
        <f>'LISTA DE PRECIOS '!J413</f>
        <v>23024.080983963024</v>
      </c>
      <c r="G1827" s="352">
        <f t="shared" ref="G1827:G1828" si="93">E1827*F1827</f>
        <v>24175.285033161177</v>
      </c>
      <c r="H1827" s="346"/>
      <c r="I1827" s="1"/>
      <c r="J1827" s="1"/>
      <c r="K1827" s="1"/>
      <c r="L1827" s="1"/>
      <c r="M1827" s="1"/>
    </row>
    <row r="1828" spans="1:13" ht="12.75" hidden="1" customHeight="1">
      <c r="A1828" s="1"/>
      <c r="B1828" s="388" t="str">
        <f>'LISTA DE PRECIOS '!D27</f>
        <v>Pluma (hidrogrúa)</v>
      </c>
      <c r="C1828" s="106" t="s">
        <v>424</v>
      </c>
      <c r="D1828" s="348">
        <v>0.13</v>
      </c>
      <c r="E1828" s="348">
        <f t="shared" si="92"/>
        <v>0.13</v>
      </c>
      <c r="F1828" s="381">
        <f>'LISTA DE PRECIOS '!J27</f>
        <v>6163.306285326209</v>
      </c>
      <c r="G1828" s="352">
        <f t="shared" si="93"/>
        <v>801.22981709240719</v>
      </c>
      <c r="H1828" s="382"/>
      <c r="I1828" s="1"/>
      <c r="J1828" s="1"/>
      <c r="K1828" s="1"/>
      <c r="L1828" s="1"/>
      <c r="M1828" s="1"/>
    </row>
    <row r="1829" spans="1:13" ht="12.75" hidden="1" customHeight="1">
      <c r="A1829" s="1"/>
      <c r="B1829" s="388"/>
      <c r="C1829" s="106"/>
      <c r="D1829" s="348"/>
      <c r="E1829" s="348"/>
      <c r="F1829" s="381"/>
      <c r="G1829" s="352"/>
      <c r="H1829" s="382"/>
      <c r="I1829" s="1"/>
      <c r="J1829" s="1"/>
      <c r="K1829" s="1"/>
      <c r="L1829" s="1"/>
      <c r="M1829" s="1"/>
    </row>
    <row r="1830" spans="1:13" ht="12.75" hidden="1" customHeight="1">
      <c r="A1830" s="1"/>
      <c r="B1830" s="380"/>
      <c r="C1830" s="106"/>
      <c r="D1830" s="381"/>
      <c r="E1830" s="348"/>
      <c r="F1830" s="381"/>
      <c r="G1830" s="352"/>
      <c r="H1830" s="382"/>
      <c r="I1830" s="1"/>
      <c r="J1830" s="1"/>
      <c r="K1830" s="1"/>
      <c r="L1830" s="1"/>
      <c r="M1830" s="1"/>
    </row>
    <row r="1831" spans="1:13" ht="12.75" hidden="1" customHeight="1">
      <c r="A1831" s="1"/>
      <c r="B1831" s="347"/>
      <c r="C1831" s="48"/>
      <c r="D1831" s="348"/>
      <c r="E1831" s="348"/>
      <c r="F1831" s="381"/>
      <c r="G1831" s="352"/>
      <c r="H1831" s="382"/>
      <c r="I1831" s="1"/>
      <c r="J1831" s="1"/>
      <c r="K1831" s="1"/>
      <c r="L1831" s="1"/>
      <c r="M1831" s="1"/>
    </row>
    <row r="1832" spans="1:13" ht="12.75" hidden="1" customHeight="1">
      <c r="A1832" s="1"/>
      <c r="B1832" s="392"/>
      <c r="C1832" s="90"/>
      <c r="D1832" s="352"/>
      <c r="E1832" s="348"/>
      <c r="F1832" s="381"/>
      <c r="G1832" s="352"/>
      <c r="H1832" s="389"/>
      <c r="I1832" s="1"/>
      <c r="J1832" s="1"/>
      <c r="K1832" s="1"/>
      <c r="L1832" s="1"/>
      <c r="M1832" s="1"/>
    </row>
    <row r="1833" spans="1:13" ht="12.75" hidden="1" customHeight="1">
      <c r="A1833" s="1"/>
      <c r="B1833" s="351"/>
      <c r="C1833" s="90"/>
      <c r="D1833" s="352"/>
      <c r="E1833" s="348"/>
      <c r="F1833" s="381"/>
      <c r="G1833" s="352"/>
      <c r="H1833" s="389"/>
      <c r="I1833" s="1"/>
      <c r="J1833" s="1"/>
      <c r="K1833" s="1"/>
      <c r="L1833" s="1"/>
      <c r="M1833" s="1"/>
    </row>
    <row r="1834" spans="1:13" ht="12.75" hidden="1" customHeight="1">
      <c r="A1834" s="1"/>
      <c r="B1834" s="351"/>
      <c r="C1834" s="90"/>
      <c r="D1834" s="352"/>
      <c r="E1834" s="348"/>
      <c r="F1834" s="381"/>
      <c r="G1834" s="352"/>
      <c r="H1834" s="389"/>
      <c r="I1834" s="1"/>
      <c r="J1834" s="1"/>
      <c r="K1834" s="1"/>
      <c r="L1834" s="1"/>
      <c r="M1834" s="1"/>
    </row>
    <row r="1835" spans="1:13" ht="12.75" hidden="1" customHeight="1">
      <c r="A1835" s="1"/>
      <c r="B1835" s="351"/>
      <c r="C1835" s="48"/>
      <c r="D1835" s="348"/>
      <c r="E1835" s="348"/>
      <c r="F1835" s="381"/>
      <c r="G1835" s="352"/>
      <c r="H1835" s="350"/>
      <c r="I1835" s="1"/>
      <c r="J1835" s="1"/>
      <c r="K1835" s="1"/>
      <c r="L1835" s="1"/>
      <c r="M1835" s="1"/>
    </row>
    <row r="1836" spans="1:13" ht="12.75" hidden="1" customHeight="1">
      <c r="A1836" s="1"/>
      <c r="B1836" s="351"/>
      <c r="C1836" s="90"/>
      <c r="D1836" s="352"/>
      <c r="E1836" s="352"/>
      <c r="F1836" s="352"/>
      <c r="G1836" s="352"/>
      <c r="H1836" s="353"/>
      <c r="I1836" s="1"/>
      <c r="J1836" s="1"/>
      <c r="K1836" s="1"/>
      <c r="L1836" s="1"/>
      <c r="M1836" s="1"/>
    </row>
    <row r="1837" spans="1:13" ht="12.75" hidden="1" customHeight="1">
      <c r="A1837" s="1"/>
      <c r="B1837" s="354" t="s">
        <v>422</v>
      </c>
      <c r="C1837" s="355"/>
      <c r="D1837" s="356"/>
      <c r="E1837" s="356"/>
      <c r="F1837" s="356"/>
      <c r="G1837" s="357"/>
      <c r="H1837" s="366">
        <f>SUM(G1827:G1835)</f>
        <v>24976.514850253585</v>
      </c>
      <c r="I1837" s="1"/>
      <c r="J1837" s="1"/>
      <c r="K1837" s="1"/>
      <c r="L1837" s="1"/>
      <c r="M1837" s="1"/>
    </row>
    <row r="1838" spans="1:13" ht="12.75" hidden="1" customHeight="1">
      <c r="A1838" s="1"/>
      <c r="B1838" s="359"/>
      <c r="C1838" s="50"/>
      <c r="D1838" s="360"/>
      <c r="E1838" s="360"/>
      <c r="F1838" s="360"/>
      <c r="G1838" s="360"/>
      <c r="H1838" s="361"/>
      <c r="I1838" s="1"/>
      <c r="J1838" s="1"/>
      <c r="K1838" s="1"/>
      <c r="L1838" s="1"/>
      <c r="M1838" s="1"/>
    </row>
    <row r="1839" spans="1:13" ht="12.75" hidden="1" customHeight="1">
      <c r="A1839" s="1"/>
      <c r="B1839" s="347" t="s">
        <v>579</v>
      </c>
      <c r="C1839" s="48" t="s">
        <v>498</v>
      </c>
      <c r="D1839" s="348">
        <v>0.13</v>
      </c>
      <c r="E1839" s="348">
        <f t="shared" ref="E1839:E1840" si="94">D1839*$G$1825</f>
        <v>0.13</v>
      </c>
      <c r="F1839" s="352">
        <f>'MANO DE OBRA'!K9</f>
        <v>1011.539859878788</v>
      </c>
      <c r="G1839" s="352">
        <f t="shared" ref="G1839:G1840" si="95">E1839*F1839</f>
        <v>131.50018178424244</v>
      </c>
      <c r="H1839" s="364"/>
      <c r="I1839" s="1"/>
      <c r="J1839" s="1"/>
      <c r="K1839" s="1"/>
      <c r="L1839" s="1"/>
      <c r="M1839" s="1"/>
    </row>
    <row r="1840" spans="1:13" ht="12.75" hidden="1" customHeight="1">
      <c r="A1840" s="1"/>
      <c r="B1840" s="390" t="s">
        <v>423</v>
      </c>
      <c r="C1840" s="48" t="s">
        <v>498</v>
      </c>
      <c r="D1840" s="348">
        <v>0.25</v>
      </c>
      <c r="E1840" s="348">
        <f t="shared" si="94"/>
        <v>0.25</v>
      </c>
      <c r="F1840" s="352">
        <f>'MANO DE OBRA'!K11</f>
        <v>875.15514987878794</v>
      </c>
      <c r="G1840" s="352">
        <f t="shared" si="95"/>
        <v>218.78878746969698</v>
      </c>
      <c r="H1840" s="365"/>
      <c r="I1840" s="1"/>
      <c r="J1840" s="1"/>
      <c r="K1840" s="1"/>
      <c r="L1840" s="1"/>
      <c r="M1840" s="1"/>
    </row>
    <row r="1841" spans="1:13" ht="12.75" hidden="1" customHeight="1">
      <c r="A1841" s="1"/>
      <c r="B1841" s="764" t="s">
        <v>425</v>
      </c>
      <c r="C1841" s="689"/>
      <c r="D1841" s="689"/>
      <c r="E1841" s="689"/>
      <c r="F1841" s="689"/>
      <c r="G1841" s="765"/>
      <c r="H1841" s="366">
        <f>SUM(G1839:G1840)</f>
        <v>350.2889692539394</v>
      </c>
      <c r="I1841" s="1"/>
      <c r="J1841" s="1"/>
      <c r="K1841" s="1"/>
      <c r="L1841" s="1"/>
      <c r="M1841" s="1"/>
    </row>
    <row r="1842" spans="1:13" ht="12.75" hidden="1" customHeight="1">
      <c r="A1842" s="1"/>
      <c r="B1842" s="766"/>
      <c r="C1842" s="692"/>
      <c r="D1842" s="692"/>
      <c r="E1842" s="692"/>
      <c r="F1842" s="692"/>
      <c r="G1842" s="692"/>
      <c r="H1842" s="700"/>
      <c r="I1842" s="1"/>
      <c r="J1842" s="1"/>
      <c r="K1842" s="1"/>
      <c r="L1842" s="1"/>
      <c r="M1842" s="1"/>
    </row>
    <row r="1843" spans="1:13" ht="12.75" hidden="1" customHeight="1">
      <c r="A1843" s="1"/>
      <c r="B1843" s="347" t="s">
        <v>426</v>
      </c>
      <c r="C1843" s="48"/>
      <c r="D1843" s="348"/>
      <c r="E1843" s="348"/>
      <c r="F1843" s="348"/>
      <c r="G1843" s="348"/>
      <c r="H1843" s="349"/>
      <c r="I1843" s="1"/>
      <c r="J1843" s="1"/>
      <c r="K1843" s="1"/>
      <c r="L1843" s="1"/>
      <c r="M1843" s="1"/>
    </row>
    <row r="1844" spans="1:13" ht="12.75" hidden="1" customHeight="1">
      <c r="A1844" s="1"/>
      <c r="B1844" s="347" t="s">
        <v>427</v>
      </c>
      <c r="C1844" s="48"/>
      <c r="D1844" s="348"/>
      <c r="E1844" s="348"/>
      <c r="F1844" s="348"/>
      <c r="G1844" s="348"/>
      <c r="H1844" s="349"/>
      <c r="I1844" s="1"/>
      <c r="J1844" s="1"/>
      <c r="K1844" s="1"/>
      <c r="L1844" s="1"/>
      <c r="M1844" s="1"/>
    </row>
    <row r="1845" spans="1:13" ht="12.75" hidden="1" customHeight="1">
      <c r="A1845" s="1"/>
      <c r="B1845" s="351" t="s">
        <v>428</v>
      </c>
      <c r="C1845" s="90"/>
      <c r="D1845" s="352"/>
      <c r="E1845" s="352"/>
      <c r="F1845" s="352"/>
      <c r="G1845" s="352"/>
      <c r="H1845" s="349"/>
      <c r="I1845" s="1"/>
      <c r="J1845" s="1"/>
      <c r="K1845" s="1"/>
      <c r="L1845" s="1"/>
      <c r="M1845" s="1"/>
    </row>
    <row r="1846" spans="1:13" ht="12.75" hidden="1" customHeight="1">
      <c r="A1846" s="1"/>
      <c r="B1846" s="368"/>
      <c r="C1846" s="355"/>
      <c r="D1846" s="355"/>
      <c r="E1846" s="355"/>
      <c r="F1846" s="355"/>
      <c r="G1846" s="369"/>
      <c r="H1846" s="358">
        <f>SUM(G1845)</f>
        <v>0</v>
      </c>
      <c r="I1846" s="1"/>
      <c r="J1846" s="1"/>
      <c r="K1846" s="1"/>
      <c r="L1846" s="1"/>
      <c r="M1846" s="1"/>
    </row>
    <row r="1847" spans="1:13" ht="12.75" hidden="1" customHeight="1">
      <c r="A1847" s="1"/>
      <c r="B1847" s="367"/>
      <c r="C1847" s="1"/>
      <c r="D1847" s="1"/>
      <c r="E1847" s="1"/>
      <c r="F1847" s="1"/>
      <c r="G1847" s="1"/>
      <c r="H1847" s="260"/>
      <c r="I1847" s="1"/>
      <c r="J1847" s="1"/>
      <c r="K1847" s="1"/>
      <c r="L1847" s="1"/>
      <c r="M1847" s="1"/>
    </row>
    <row r="1848" spans="1:13" ht="12.75" hidden="1" customHeight="1">
      <c r="A1848" s="1"/>
      <c r="B1848" s="370" t="s">
        <v>429</v>
      </c>
      <c r="C1848" s="355"/>
      <c r="D1848" s="355"/>
      <c r="E1848" s="355"/>
      <c r="F1848" s="355"/>
      <c r="G1848" s="369"/>
      <c r="H1848" s="371">
        <f>H1837+H1841+H1846</f>
        <v>25326.803819507524</v>
      </c>
      <c r="I1848" s="1"/>
      <c r="J1848" s="1"/>
      <c r="K1848" s="1"/>
      <c r="L1848" s="1"/>
      <c r="M1848" s="1"/>
    </row>
    <row r="1849" spans="1:13" ht="12.75" hidden="1" customHeight="1">
      <c r="A1849" s="1"/>
      <c r="B1849" s="367"/>
      <c r="C1849" s="1"/>
      <c r="D1849" s="1"/>
      <c r="E1849" s="1"/>
      <c r="F1849" s="1"/>
      <c r="G1849" s="1"/>
      <c r="H1849" s="372"/>
      <c r="I1849" s="1"/>
      <c r="J1849" s="1"/>
      <c r="K1849" s="1"/>
      <c r="L1849" s="1"/>
      <c r="M1849" s="1"/>
    </row>
    <row r="1850" spans="1:13" ht="12.75" hidden="1" customHeight="1">
      <c r="A1850" s="1"/>
      <c r="B1850" s="347" t="s">
        <v>349</v>
      </c>
      <c r="C1850" s="48"/>
      <c r="D1850" s="49">
        <f>'COEF.RESUMEN'!$H$5</f>
        <v>0.15</v>
      </c>
      <c r="E1850" s="48"/>
      <c r="F1850" s="48"/>
      <c r="G1850" s="48"/>
      <c r="H1850" s="350">
        <f>H1848*D1850</f>
        <v>3799.0205729261284</v>
      </c>
      <c r="I1850" s="1"/>
      <c r="J1850" s="1"/>
      <c r="K1850" s="1"/>
      <c r="L1850" s="1"/>
      <c r="M1850" s="1"/>
    </row>
    <row r="1851" spans="1:13" ht="12.75" hidden="1" customHeight="1">
      <c r="A1851" s="1"/>
      <c r="B1851" s="373"/>
      <c r="C1851" s="48"/>
      <c r="D1851" s="49"/>
      <c r="E1851" s="48"/>
      <c r="F1851" s="48"/>
      <c r="G1851" s="48"/>
      <c r="H1851" s="374"/>
      <c r="I1851" s="1"/>
      <c r="J1851" s="1"/>
      <c r="K1851" s="1"/>
      <c r="L1851" s="1"/>
      <c r="M1851" s="1"/>
    </row>
    <row r="1852" spans="1:13" ht="12.75" hidden="1" customHeight="1">
      <c r="A1852" s="1"/>
      <c r="B1852" s="347"/>
      <c r="C1852" s="48"/>
      <c r="D1852" s="49"/>
      <c r="E1852" s="48"/>
      <c r="F1852" s="48"/>
      <c r="G1852" s="48"/>
      <c r="H1852" s="350"/>
      <c r="I1852" s="1"/>
      <c r="J1852" s="1"/>
      <c r="K1852" s="1"/>
      <c r="L1852" s="1"/>
      <c r="M1852" s="1"/>
    </row>
    <row r="1853" spans="1:13" ht="12.75" hidden="1" customHeight="1">
      <c r="A1853" s="1"/>
      <c r="B1853" s="347" t="s">
        <v>350</v>
      </c>
      <c r="C1853" s="48"/>
      <c r="D1853" s="49">
        <f>'COEF.RESUMEN'!$H$6</f>
        <v>0.1</v>
      </c>
      <c r="E1853" s="48"/>
      <c r="F1853" s="48"/>
      <c r="G1853" s="48"/>
      <c r="H1853" s="350">
        <f>H1848*D1853</f>
        <v>2532.6803819507527</v>
      </c>
      <c r="I1853" s="1"/>
      <c r="J1853" s="1"/>
      <c r="K1853" s="1"/>
      <c r="L1853" s="1"/>
      <c r="M1853" s="1"/>
    </row>
    <row r="1854" spans="1:13" ht="12.75" hidden="1" customHeight="1">
      <c r="A1854" s="1"/>
      <c r="B1854" s="347"/>
      <c r="C1854" s="48"/>
      <c r="D1854" s="49"/>
      <c r="E1854" s="48"/>
      <c r="F1854" s="48"/>
      <c r="G1854" s="48"/>
      <c r="H1854" s="374">
        <f>H1848+H1850+H1853</f>
        <v>31658.504774384404</v>
      </c>
      <c r="I1854" s="1"/>
      <c r="J1854" s="1"/>
      <c r="K1854" s="1"/>
      <c r="L1854" s="1"/>
      <c r="M1854" s="1"/>
    </row>
    <row r="1855" spans="1:13" ht="12.75" hidden="1" customHeight="1">
      <c r="A1855" s="1"/>
      <c r="B1855" s="347" t="s">
        <v>430</v>
      </c>
      <c r="C1855" s="48"/>
      <c r="D1855" s="49">
        <f>'COEF.RESUMEN'!$H$8</f>
        <v>0.25</v>
      </c>
      <c r="E1855" s="48"/>
      <c r="F1855" s="48"/>
      <c r="G1855" s="48"/>
      <c r="H1855" s="350">
        <f>H1854*D1855</f>
        <v>7914.6261935961011</v>
      </c>
      <c r="I1855" s="1"/>
      <c r="J1855" s="1"/>
      <c r="K1855" s="1"/>
      <c r="L1855" s="1"/>
      <c r="M1855" s="1"/>
    </row>
    <row r="1856" spans="1:13" ht="12.75" hidden="1" customHeight="1">
      <c r="A1856" s="1"/>
      <c r="B1856" s="376" t="s">
        <v>431</v>
      </c>
      <c r="C1856" s="340"/>
      <c r="D1856" s="340"/>
      <c r="E1856" s="340"/>
      <c r="F1856" s="340"/>
      <c r="G1856" s="377"/>
      <c r="H1856" s="371">
        <f>H1854+H1855</f>
        <v>39573.130967980505</v>
      </c>
      <c r="I1856" s="1"/>
      <c r="J1856" s="1"/>
      <c r="K1856" s="1"/>
      <c r="L1856" s="1"/>
      <c r="M1856" s="1"/>
    </row>
    <row r="1857" spans="1:13" ht="12.75" hidden="1" customHeight="1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</row>
    <row r="1858" spans="1:13" ht="27.75" hidden="1" customHeight="1">
      <c r="A1858" s="1"/>
      <c r="B1858" s="708" t="s">
        <v>584</v>
      </c>
      <c r="C1858" s="687"/>
      <c r="D1858" s="767" t="s">
        <v>585</v>
      </c>
      <c r="E1858" s="714"/>
      <c r="F1858" s="387" t="s">
        <v>25</v>
      </c>
      <c r="G1858" s="763">
        <v>1</v>
      </c>
      <c r="H1858" s="687"/>
      <c r="I1858" s="1"/>
      <c r="J1858" s="1"/>
      <c r="K1858" s="1"/>
      <c r="L1858" s="1"/>
      <c r="M1858" s="1"/>
    </row>
    <row r="1859" spans="1:13" ht="12.75" hidden="1" customHeight="1">
      <c r="A1859" s="1"/>
      <c r="B1859" s="342" t="s">
        <v>416</v>
      </c>
      <c r="C1859" s="343" t="s">
        <v>16</v>
      </c>
      <c r="D1859" s="342" t="s">
        <v>417</v>
      </c>
      <c r="E1859" s="342" t="s">
        <v>418</v>
      </c>
      <c r="F1859" s="342" t="s">
        <v>419</v>
      </c>
      <c r="G1859" s="342" t="s">
        <v>420</v>
      </c>
      <c r="H1859" s="342" t="s">
        <v>421</v>
      </c>
      <c r="I1859" s="1"/>
      <c r="J1859" s="1"/>
      <c r="K1859" s="1"/>
      <c r="L1859" s="1"/>
      <c r="M1859" s="1"/>
    </row>
    <row r="1860" spans="1:13" ht="12.75" hidden="1" customHeight="1">
      <c r="A1860" s="1"/>
      <c r="B1860" s="378" t="str">
        <f>'LISTA DE PRECIOS '!D414</f>
        <v>Losa pretensada Shap 60 - 16 cm de esp - de 4,60 a 5, 00 mts - T3</v>
      </c>
      <c r="C1860" s="160" t="s">
        <v>25</v>
      </c>
      <c r="D1860" s="345">
        <v>1.05</v>
      </c>
      <c r="E1860" s="348">
        <f t="shared" ref="E1860:E1861" si="96">D1860*$G$1825</f>
        <v>1.05</v>
      </c>
      <c r="F1860" s="345">
        <f>'LISTA DE PRECIOS '!J414</f>
        <v>30374.465052573505</v>
      </c>
      <c r="G1860" s="352">
        <f t="shared" ref="G1860:G1861" si="97">E1860*F1860</f>
        <v>31893.18830520218</v>
      </c>
      <c r="H1860" s="346"/>
      <c r="I1860" s="1"/>
      <c r="J1860" s="1"/>
      <c r="K1860" s="1"/>
      <c r="L1860" s="1"/>
      <c r="M1860" s="1"/>
    </row>
    <row r="1861" spans="1:13" ht="12.75" hidden="1" customHeight="1">
      <c r="A1861" s="1"/>
      <c r="B1861" s="388" t="str">
        <f>'LISTA DE PRECIOS '!D27</f>
        <v>Pluma (hidrogrúa)</v>
      </c>
      <c r="C1861" s="106" t="s">
        <v>424</v>
      </c>
      <c r="D1861" s="348">
        <v>0.15</v>
      </c>
      <c r="E1861" s="348">
        <f t="shared" si="96"/>
        <v>0.15</v>
      </c>
      <c r="F1861" s="381">
        <f>'LISTA DE PRECIOS '!J27</f>
        <v>6163.306285326209</v>
      </c>
      <c r="G1861" s="352">
        <f t="shared" si="97"/>
        <v>924.49594279893131</v>
      </c>
      <c r="H1861" s="382"/>
      <c r="I1861" s="1"/>
      <c r="J1861" s="1"/>
      <c r="K1861" s="1"/>
      <c r="L1861" s="1"/>
      <c r="M1861" s="1"/>
    </row>
    <row r="1862" spans="1:13" ht="12.75" hidden="1" customHeight="1">
      <c r="A1862" s="1"/>
      <c r="B1862" s="388"/>
      <c r="C1862" s="106"/>
      <c r="D1862" s="348"/>
      <c r="E1862" s="348"/>
      <c r="F1862" s="381"/>
      <c r="G1862" s="352"/>
      <c r="H1862" s="382"/>
      <c r="I1862" s="1"/>
      <c r="J1862" s="1"/>
      <c r="K1862" s="1"/>
      <c r="L1862" s="1"/>
      <c r="M1862" s="1"/>
    </row>
    <row r="1863" spans="1:13" ht="12.75" hidden="1" customHeight="1">
      <c r="A1863" s="1"/>
      <c r="B1863" s="380"/>
      <c r="C1863" s="106"/>
      <c r="D1863" s="381"/>
      <c r="E1863" s="348"/>
      <c r="F1863" s="381"/>
      <c r="G1863" s="352"/>
      <c r="H1863" s="382"/>
      <c r="I1863" s="1"/>
      <c r="J1863" s="1"/>
      <c r="K1863" s="1"/>
      <c r="L1863" s="1"/>
      <c r="M1863" s="1"/>
    </row>
    <row r="1864" spans="1:13" ht="12.75" hidden="1" customHeight="1">
      <c r="A1864" s="1"/>
      <c r="B1864" s="347"/>
      <c r="C1864" s="48"/>
      <c r="D1864" s="348"/>
      <c r="E1864" s="348"/>
      <c r="F1864" s="381"/>
      <c r="G1864" s="352"/>
      <c r="H1864" s="382"/>
      <c r="I1864" s="1"/>
      <c r="J1864" s="1"/>
      <c r="K1864" s="1"/>
      <c r="L1864" s="1"/>
      <c r="M1864" s="1"/>
    </row>
    <row r="1865" spans="1:13" ht="12.75" hidden="1" customHeight="1">
      <c r="A1865" s="1"/>
      <c r="B1865" s="392"/>
      <c r="C1865" s="90"/>
      <c r="D1865" s="352"/>
      <c r="E1865" s="348"/>
      <c r="F1865" s="381"/>
      <c r="G1865" s="352"/>
      <c r="H1865" s="389"/>
      <c r="I1865" s="1"/>
      <c r="J1865" s="1"/>
      <c r="K1865" s="1"/>
      <c r="L1865" s="1"/>
      <c r="M1865" s="1"/>
    </row>
    <row r="1866" spans="1:13" ht="12.75" hidden="1" customHeight="1">
      <c r="A1866" s="1"/>
      <c r="B1866" s="351"/>
      <c r="C1866" s="90"/>
      <c r="D1866" s="352"/>
      <c r="E1866" s="348"/>
      <c r="F1866" s="381"/>
      <c r="G1866" s="352"/>
      <c r="H1866" s="389"/>
      <c r="I1866" s="1"/>
      <c r="J1866" s="1"/>
      <c r="K1866" s="1"/>
      <c r="L1866" s="1"/>
      <c r="M1866" s="1"/>
    </row>
    <row r="1867" spans="1:13" ht="12.75" hidden="1" customHeight="1">
      <c r="A1867" s="1"/>
      <c r="B1867" s="351"/>
      <c r="C1867" s="90"/>
      <c r="D1867" s="352"/>
      <c r="E1867" s="348"/>
      <c r="F1867" s="381"/>
      <c r="G1867" s="352"/>
      <c r="H1867" s="389"/>
      <c r="I1867" s="1"/>
      <c r="J1867" s="1"/>
      <c r="K1867" s="1"/>
      <c r="L1867" s="1"/>
      <c r="M1867" s="1"/>
    </row>
    <row r="1868" spans="1:13" ht="12.75" hidden="1" customHeight="1">
      <c r="A1868" s="1"/>
      <c r="B1868" s="351"/>
      <c r="C1868" s="48"/>
      <c r="D1868" s="348"/>
      <c r="E1868" s="348"/>
      <c r="F1868" s="381"/>
      <c r="G1868" s="352"/>
      <c r="H1868" s="350"/>
      <c r="I1868" s="1"/>
      <c r="J1868" s="1"/>
      <c r="K1868" s="1"/>
      <c r="L1868" s="1"/>
      <c r="M1868" s="1"/>
    </row>
    <row r="1869" spans="1:13" ht="12.75" hidden="1" customHeight="1">
      <c r="A1869" s="1"/>
      <c r="B1869" s="351"/>
      <c r="C1869" s="90"/>
      <c r="D1869" s="352"/>
      <c r="E1869" s="352"/>
      <c r="F1869" s="352"/>
      <c r="G1869" s="352"/>
      <c r="H1869" s="353"/>
      <c r="I1869" s="1"/>
      <c r="J1869" s="1"/>
      <c r="K1869" s="1"/>
      <c r="L1869" s="1"/>
      <c r="M1869" s="1"/>
    </row>
    <row r="1870" spans="1:13" ht="12.75" hidden="1" customHeight="1">
      <c r="A1870" s="1"/>
      <c r="B1870" s="354" t="s">
        <v>422</v>
      </c>
      <c r="C1870" s="355"/>
      <c r="D1870" s="356"/>
      <c r="E1870" s="356"/>
      <c r="F1870" s="356"/>
      <c r="G1870" s="357"/>
      <c r="H1870" s="366">
        <f>SUM(G1860:G1868)</f>
        <v>32817.684248001111</v>
      </c>
      <c r="I1870" s="1"/>
      <c r="J1870" s="1"/>
      <c r="K1870" s="1"/>
      <c r="L1870" s="1"/>
      <c r="M1870" s="1"/>
    </row>
    <row r="1871" spans="1:13" ht="12.75" hidden="1" customHeight="1">
      <c r="A1871" s="1"/>
      <c r="B1871" s="359"/>
      <c r="C1871" s="50"/>
      <c r="D1871" s="360"/>
      <c r="E1871" s="360"/>
      <c r="F1871" s="360"/>
      <c r="G1871" s="360"/>
      <c r="H1871" s="361"/>
      <c r="I1871" s="1"/>
      <c r="J1871" s="1"/>
      <c r="K1871" s="1"/>
      <c r="L1871" s="1"/>
      <c r="M1871" s="1"/>
    </row>
    <row r="1872" spans="1:13" ht="12.75" hidden="1" customHeight="1">
      <c r="A1872" s="1"/>
      <c r="B1872" s="347" t="s">
        <v>579</v>
      </c>
      <c r="C1872" s="48" t="s">
        <v>498</v>
      </c>
      <c r="D1872" s="348">
        <v>0.15</v>
      </c>
      <c r="E1872" s="348">
        <f t="shared" ref="E1872:E1873" si="98">D1872*$G$1825</f>
        <v>0.15</v>
      </c>
      <c r="F1872" s="352">
        <f>'MANO DE OBRA'!K9</f>
        <v>1011.539859878788</v>
      </c>
      <c r="G1872" s="352">
        <f t="shared" ref="G1872:G1873" si="99">E1872*F1872</f>
        <v>151.7309789818182</v>
      </c>
      <c r="H1872" s="364"/>
      <c r="I1872" s="1"/>
      <c r="J1872" s="1"/>
      <c r="K1872" s="1"/>
      <c r="L1872" s="1"/>
      <c r="M1872" s="1"/>
    </row>
    <row r="1873" spans="1:13" ht="12.75" hidden="1" customHeight="1">
      <c r="A1873" s="1"/>
      <c r="B1873" s="390" t="s">
        <v>423</v>
      </c>
      <c r="C1873" s="48" t="s">
        <v>498</v>
      </c>
      <c r="D1873" s="348">
        <v>0.3</v>
      </c>
      <c r="E1873" s="348">
        <f t="shared" si="98"/>
        <v>0.3</v>
      </c>
      <c r="F1873" s="352">
        <f>'MANO DE OBRA'!K11</f>
        <v>875.15514987878794</v>
      </c>
      <c r="G1873" s="352">
        <f t="shared" si="99"/>
        <v>262.54654496363639</v>
      </c>
      <c r="H1873" s="365"/>
      <c r="I1873" s="1"/>
      <c r="J1873" s="1"/>
      <c r="K1873" s="1"/>
      <c r="L1873" s="1"/>
      <c r="M1873" s="1"/>
    </row>
    <row r="1874" spans="1:13" ht="12.75" hidden="1" customHeight="1">
      <c r="A1874" s="1"/>
      <c r="B1874" s="764" t="s">
        <v>425</v>
      </c>
      <c r="C1874" s="689"/>
      <c r="D1874" s="689"/>
      <c r="E1874" s="689"/>
      <c r="F1874" s="689"/>
      <c r="G1874" s="765"/>
      <c r="H1874" s="366">
        <f>SUM(G1872:G1873)</f>
        <v>414.27752394545462</v>
      </c>
      <c r="I1874" s="1"/>
      <c r="J1874" s="1"/>
      <c r="K1874" s="1"/>
      <c r="L1874" s="1"/>
      <c r="M1874" s="1"/>
    </row>
    <row r="1875" spans="1:13" ht="12.75" hidden="1" customHeight="1">
      <c r="A1875" s="1"/>
      <c r="B1875" s="766"/>
      <c r="C1875" s="692"/>
      <c r="D1875" s="692"/>
      <c r="E1875" s="692"/>
      <c r="F1875" s="692"/>
      <c r="G1875" s="692"/>
      <c r="H1875" s="700"/>
      <c r="I1875" s="1"/>
      <c r="J1875" s="1"/>
      <c r="K1875" s="1"/>
      <c r="L1875" s="1"/>
      <c r="M1875" s="1"/>
    </row>
    <row r="1876" spans="1:13" ht="12.75" hidden="1" customHeight="1">
      <c r="A1876" s="1"/>
      <c r="B1876" s="347" t="s">
        <v>426</v>
      </c>
      <c r="C1876" s="48"/>
      <c r="D1876" s="348"/>
      <c r="E1876" s="348"/>
      <c r="F1876" s="348"/>
      <c r="G1876" s="348"/>
      <c r="H1876" s="349"/>
      <c r="I1876" s="1"/>
      <c r="J1876" s="1"/>
      <c r="K1876" s="1"/>
      <c r="L1876" s="1"/>
      <c r="M1876" s="1"/>
    </row>
    <row r="1877" spans="1:13" ht="12.75" hidden="1" customHeight="1">
      <c r="A1877" s="1"/>
      <c r="B1877" s="347" t="s">
        <v>427</v>
      </c>
      <c r="C1877" s="48"/>
      <c r="D1877" s="348"/>
      <c r="E1877" s="348"/>
      <c r="F1877" s="348"/>
      <c r="G1877" s="348"/>
      <c r="H1877" s="349"/>
      <c r="I1877" s="1"/>
      <c r="J1877" s="1"/>
      <c r="K1877" s="1"/>
      <c r="L1877" s="1"/>
      <c r="M1877" s="1"/>
    </row>
    <row r="1878" spans="1:13" ht="12.75" hidden="1" customHeight="1">
      <c r="A1878" s="1"/>
      <c r="B1878" s="351" t="s">
        <v>428</v>
      </c>
      <c r="C1878" s="90"/>
      <c r="D1878" s="352"/>
      <c r="E1878" s="352"/>
      <c r="F1878" s="352"/>
      <c r="G1878" s="352"/>
      <c r="H1878" s="349"/>
      <c r="I1878" s="1"/>
      <c r="J1878" s="1"/>
      <c r="K1878" s="1"/>
      <c r="L1878" s="1"/>
      <c r="M1878" s="1"/>
    </row>
    <row r="1879" spans="1:13" ht="12.75" hidden="1" customHeight="1">
      <c r="A1879" s="1"/>
      <c r="B1879" s="368"/>
      <c r="C1879" s="355"/>
      <c r="D1879" s="355"/>
      <c r="E1879" s="355"/>
      <c r="F1879" s="355"/>
      <c r="G1879" s="369"/>
      <c r="H1879" s="358">
        <f>SUM(G1878)</f>
        <v>0</v>
      </c>
      <c r="I1879" s="1"/>
      <c r="J1879" s="1"/>
      <c r="K1879" s="1"/>
      <c r="L1879" s="1"/>
      <c r="M1879" s="1"/>
    </row>
    <row r="1880" spans="1:13" ht="12.75" hidden="1" customHeight="1">
      <c r="A1880" s="1"/>
      <c r="B1880" s="367"/>
      <c r="C1880" s="1"/>
      <c r="D1880" s="1"/>
      <c r="E1880" s="1"/>
      <c r="F1880" s="1"/>
      <c r="G1880" s="1"/>
      <c r="H1880" s="260"/>
      <c r="I1880" s="1"/>
      <c r="J1880" s="1"/>
      <c r="K1880" s="1"/>
      <c r="L1880" s="1"/>
      <c r="M1880" s="1"/>
    </row>
    <row r="1881" spans="1:13" ht="12.75" hidden="1" customHeight="1">
      <c r="A1881" s="1"/>
      <c r="B1881" s="370" t="s">
        <v>429</v>
      </c>
      <c r="C1881" s="355"/>
      <c r="D1881" s="355"/>
      <c r="E1881" s="355"/>
      <c r="F1881" s="355"/>
      <c r="G1881" s="369"/>
      <c r="H1881" s="371">
        <f>H1870+H1874+H1879</f>
        <v>33231.961771946568</v>
      </c>
      <c r="I1881" s="1"/>
      <c r="J1881" s="1"/>
      <c r="K1881" s="1"/>
      <c r="L1881" s="1"/>
      <c r="M1881" s="1"/>
    </row>
    <row r="1882" spans="1:13" ht="12.75" hidden="1" customHeight="1">
      <c r="A1882" s="1"/>
      <c r="B1882" s="367"/>
      <c r="C1882" s="1"/>
      <c r="D1882" s="1"/>
      <c r="E1882" s="1"/>
      <c r="F1882" s="1"/>
      <c r="G1882" s="1"/>
      <c r="H1882" s="372"/>
      <c r="I1882" s="1"/>
      <c r="J1882" s="1"/>
      <c r="K1882" s="1"/>
      <c r="L1882" s="1"/>
      <c r="M1882" s="1"/>
    </row>
    <row r="1883" spans="1:13" ht="12.75" hidden="1" customHeight="1">
      <c r="A1883" s="1"/>
      <c r="B1883" s="347" t="s">
        <v>349</v>
      </c>
      <c r="C1883" s="48"/>
      <c r="D1883" s="49">
        <f>'COEF.RESUMEN'!$H$5</f>
        <v>0.15</v>
      </c>
      <c r="E1883" s="48"/>
      <c r="F1883" s="48"/>
      <c r="G1883" s="48"/>
      <c r="H1883" s="350">
        <f>H1881*D1883</f>
        <v>4984.7942657919848</v>
      </c>
      <c r="I1883" s="1"/>
      <c r="J1883" s="1"/>
      <c r="K1883" s="1"/>
      <c r="L1883" s="1"/>
      <c r="M1883" s="1"/>
    </row>
    <row r="1884" spans="1:13" ht="12.75" hidden="1" customHeight="1">
      <c r="A1884" s="1"/>
      <c r="B1884" s="373"/>
      <c r="C1884" s="48"/>
      <c r="D1884" s="49"/>
      <c r="E1884" s="48"/>
      <c r="F1884" s="48"/>
      <c r="G1884" s="48"/>
      <c r="H1884" s="374"/>
      <c r="I1884" s="1"/>
      <c r="J1884" s="1"/>
      <c r="K1884" s="1"/>
      <c r="L1884" s="1"/>
      <c r="M1884" s="1"/>
    </row>
    <row r="1885" spans="1:13" ht="12.75" hidden="1" customHeight="1">
      <c r="A1885" s="1"/>
      <c r="B1885" s="347"/>
      <c r="C1885" s="48"/>
      <c r="D1885" s="49"/>
      <c r="E1885" s="48"/>
      <c r="F1885" s="48"/>
      <c r="G1885" s="48"/>
      <c r="H1885" s="350"/>
      <c r="I1885" s="1"/>
      <c r="J1885" s="1"/>
      <c r="K1885" s="1"/>
      <c r="L1885" s="1"/>
      <c r="M1885" s="1"/>
    </row>
    <row r="1886" spans="1:13" ht="12.75" hidden="1" customHeight="1">
      <c r="A1886" s="1"/>
      <c r="B1886" s="347" t="s">
        <v>350</v>
      </c>
      <c r="C1886" s="48"/>
      <c r="D1886" s="49">
        <f>'COEF.RESUMEN'!$H$6</f>
        <v>0.1</v>
      </c>
      <c r="E1886" s="48"/>
      <c r="F1886" s="48"/>
      <c r="G1886" s="48"/>
      <c r="H1886" s="350">
        <f>H1881*D1886</f>
        <v>3323.1961771946571</v>
      </c>
      <c r="I1886" s="1"/>
      <c r="J1886" s="1"/>
      <c r="K1886" s="1"/>
      <c r="L1886" s="1"/>
      <c r="M1886" s="1"/>
    </row>
    <row r="1887" spans="1:13" ht="12.75" hidden="1" customHeight="1">
      <c r="A1887" s="1"/>
      <c r="B1887" s="347"/>
      <c r="C1887" s="48"/>
      <c r="D1887" s="49"/>
      <c r="E1887" s="48"/>
      <c r="F1887" s="48"/>
      <c r="G1887" s="48"/>
      <c r="H1887" s="374">
        <f>H1881+H1883+H1886</f>
        <v>41539.952214933212</v>
      </c>
      <c r="I1887" s="1"/>
      <c r="J1887" s="1"/>
      <c r="K1887" s="1"/>
      <c r="L1887" s="1"/>
      <c r="M1887" s="1"/>
    </row>
    <row r="1888" spans="1:13" ht="12.75" hidden="1" customHeight="1">
      <c r="A1888" s="1"/>
      <c r="B1888" s="347" t="s">
        <v>430</v>
      </c>
      <c r="C1888" s="48"/>
      <c r="D1888" s="49">
        <f>'COEF.RESUMEN'!$H$8</f>
        <v>0.25</v>
      </c>
      <c r="E1888" s="48"/>
      <c r="F1888" s="48"/>
      <c r="G1888" s="48"/>
      <c r="H1888" s="350">
        <f>H1887*D1888</f>
        <v>10384.988053733303</v>
      </c>
      <c r="I1888" s="1"/>
      <c r="J1888" s="1"/>
      <c r="K1888" s="1"/>
      <c r="L1888" s="1"/>
      <c r="M1888" s="1"/>
    </row>
    <row r="1889" spans="1:13" ht="12.75" hidden="1" customHeight="1">
      <c r="A1889" s="1"/>
      <c r="B1889" s="376" t="s">
        <v>431</v>
      </c>
      <c r="C1889" s="340"/>
      <c r="D1889" s="340"/>
      <c r="E1889" s="340"/>
      <c r="F1889" s="340"/>
      <c r="G1889" s="377"/>
      <c r="H1889" s="371">
        <f>H1887+H1888</f>
        <v>51924.940268666513</v>
      </c>
      <c r="I1889" s="1"/>
      <c r="J1889" s="1"/>
      <c r="K1889" s="1"/>
      <c r="L1889" s="1"/>
      <c r="M1889" s="1"/>
    </row>
    <row r="1890" spans="1:13" ht="12.75" hidden="1" customHeight="1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</row>
    <row r="1891" spans="1:13" ht="12.75" customHeight="1">
      <c r="A1891" s="1"/>
      <c r="B1891" s="708" t="s">
        <v>586</v>
      </c>
      <c r="C1891" s="687"/>
      <c r="D1891" s="767" t="s">
        <v>587</v>
      </c>
      <c r="E1891" s="714"/>
      <c r="F1891" s="387" t="s">
        <v>34</v>
      </c>
      <c r="G1891" s="763">
        <v>1</v>
      </c>
      <c r="H1891" s="687"/>
      <c r="I1891" s="1"/>
      <c r="J1891" s="1"/>
      <c r="K1891" s="1"/>
      <c r="L1891" s="1"/>
      <c r="M1891" s="1"/>
    </row>
    <row r="1892" spans="1:13" ht="12.75" customHeight="1">
      <c r="A1892" s="1"/>
      <c r="B1892" s="342" t="s">
        <v>416</v>
      </c>
      <c r="C1892" s="343" t="s">
        <v>16</v>
      </c>
      <c r="D1892" s="342" t="s">
        <v>417</v>
      </c>
      <c r="E1892" s="342" t="s">
        <v>418</v>
      </c>
      <c r="F1892" s="342" t="s">
        <v>419</v>
      </c>
      <c r="G1892" s="342" t="s">
        <v>420</v>
      </c>
      <c r="H1892" s="342" t="s">
        <v>421</v>
      </c>
      <c r="I1892" s="1"/>
      <c r="J1892" s="1"/>
      <c r="K1892" s="1"/>
      <c r="L1892" s="1"/>
      <c r="M1892" s="1"/>
    </row>
    <row r="1893" spans="1:13" ht="12.75" customHeight="1">
      <c r="A1893" s="1"/>
      <c r="B1893" s="378" t="str">
        <f>'LISTA DE PRECIOS '!D327</f>
        <v xml:space="preserve">Cemento </v>
      </c>
      <c r="C1893" s="160" t="s">
        <v>546</v>
      </c>
      <c r="D1893" s="345">
        <v>300</v>
      </c>
      <c r="E1893" s="348">
        <f t="shared" ref="E1893:E1900" si="100">D1893*$G$1891</f>
        <v>300</v>
      </c>
      <c r="F1893" s="345">
        <f>'LISTA DE PRECIOS '!J327</f>
        <v>17.538396272848146</v>
      </c>
      <c r="G1893" s="352">
        <f t="shared" ref="G1893:G1900" si="101">E1893*F1893</f>
        <v>5261.5188818544439</v>
      </c>
      <c r="H1893" s="346"/>
      <c r="I1893" s="1"/>
      <c r="J1893" s="1"/>
      <c r="K1893" s="1"/>
      <c r="L1893" s="1"/>
      <c r="M1893" s="1"/>
    </row>
    <row r="1894" spans="1:13" ht="12.75" customHeight="1">
      <c r="A1894" s="1"/>
      <c r="B1894" s="388" t="str">
        <f>'LISTA DE PRECIOS '!D13</f>
        <v xml:space="preserve">Arena </v>
      </c>
      <c r="C1894" s="106" t="s">
        <v>34</v>
      </c>
      <c r="D1894" s="348">
        <v>0.7</v>
      </c>
      <c r="E1894" s="348">
        <f t="shared" si="100"/>
        <v>0.7</v>
      </c>
      <c r="F1894" s="381">
        <f>'LISTA DE PRECIOS '!J13</f>
        <v>3879.0178778148006</v>
      </c>
      <c r="G1894" s="352">
        <f t="shared" si="101"/>
        <v>2715.3125144703604</v>
      </c>
      <c r="H1894" s="382"/>
      <c r="I1894" s="1"/>
      <c r="J1894" s="1"/>
      <c r="K1894" s="1"/>
      <c r="L1894" s="1"/>
      <c r="M1894" s="1"/>
    </row>
    <row r="1895" spans="1:13" ht="12.75" customHeight="1">
      <c r="A1895" s="1"/>
      <c r="B1895" s="388" t="str">
        <f>'LISTA DE PRECIOS '!D16</f>
        <v>Piedra Partida 6/20</v>
      </c>
      <c r="C1895" s="106" t="s">
        <v>34</v>
      </c>
      <c r="D1895" s="348">
        <v>0.7</v>
      </c>
      <c r="E1895" s="348">
        <f t="shared" si="100"/>
        <v>0.7</v>
      </c>
      <c r="F1895" s="381">
        <f>'LISTA DE PRECIOS '!J16</f>
        <v>4900.9024137998831</v>
      </c>
      <c r="G1895" s="352">
        <f t="shared" si="101"/>
        <v>3430.6316896599178</v>
      </c>
      <c r="H1895" s="382"/>
      <c r="I1895" s="1"/>
      <c r="J1895" s="1"/>
      <c r="K1895" s="1"/>
      <c r="L1895" s="1"/>
      <c r="M1895" s="1"/>
    </row>
    <row r="1896" spans="1:13" ht="12.75" customHeight="1">
      <c r="A1896" s="1"/>
      <c r="B1896" s="380" t="str">
        <f>'LISTA DE PRECIOS '!D57</f>
        <v>Hierro estructural A 420</v>
      </c>
      <c r="C1896" s="106" t="s">
        <v>405</v>
      </c>
      <c r="D1896" s="381">
        <v>80</v>
      </c>
      <c r="E1896" s="348">
        <f t="shared" si="100"/>
        <v>80</v>
      </c>
      <c r="F1896" s="381">
        <f>'LISTA DE PRECIOS '!J57</f>
        <v>257.44133150512562</v>
      </c>
      <c r="G1896" s="352">
        <f t="shared" si="101"/>
        <v>20595.306520410049</v>
      </c>
      <c r="H1896" s="382"/>
      <c r="I1896" s="1"/>
      <c r="J1896" s="1"/>
      <c r="K1896" s="1"/>
      <c r="L1896" s="1"/>
      <c r="M1896" s="1"/>
    </row>
    <row r="1897" spans="1:13" ht="12.75" customHeight="1">
      <c r="A1897" s="1"/>
      <c r="B1897" s="347" t="str">
        <f>'LISTA DE PRECIOS '!D214</f>
        <v>Alambre negro recocido 16</v>
      </c>
      <c r="C1897" s="48" t="s">
        <v>405</v>
      </c>
      <c r="D1897" s="348">
        <v>0.45</v>
      </c>
      <c r="E1897" s="348">
        <f t="shared" si="100"/>
        <v>0.45</v>
      </c>
      <c r="F1897" s="381">
        <f>'LISTA DE PRECIOS '!J214</f>
        <v>524.76297941908638</v>
      </c>
      <c r="G1897" s="352">
        <f t="shared" si="101"/>
        <v>236.14334073858888</v>
      </c>
      <c r="H1897" s="382"/>
      <c r="I1897" s="1"/>
      <c r="J1897" s="1"/>
      <c r="K1897" s="1"/>
      <c r="L1897" s="1"/>
      <c r="M1897" s="1"/>
    </row>
    <row r="1898" spans="1:13" ht="12.75" customHeight="1">
      <c r="A1898" s="1"/>
      <c r="B1898" s="392" t="s">
        <v>588</v>
      </c>
      <c r="C1898" s="90" t="s">
        <v>25</v>
      </c>
      <c r="D1898" s="352">
        <v>4.66</v>
      </c>
      <c r="E1898" s="348">
        <f t="shared" si="100"/>
        <v>4.66</v>
      </c>
      <c r="F1898" s="381">
        <f>'LISTA DE PRECIOS '!J542</f>
        <v>412.49657899455485</v>
      </c>
      <c r="G1898" s="352">
        <f t="shared" si="101"/>
        <v>1922.2340581146257</v>
      </c>
      <c r="H1898" s="389"/>
      <c r="I1898" s="1"/>
      <c r="J1898" s="1"/>
      <c r="K1898" s="1"/>
      <c r="L1898" s="1"/>
      <c r="M1898" s="1"/>
    </row>
    <row r="1899" spans="1:13" ht="12.75" customHeight="1">
      <c r="A1899" s="1"/>
      <c r="B1899" s="351" t="s">
        <v>589</v>
      </c>
      <c r="C1899" s="90" t="s">
        <v>29</v>
      </c>
      <c r="D1899" s="352">
        <v>4.5</v>
      </c>
      <c r="E1899" s="348">
        <f t="shared" si="100"/>
        <v>4.5</v>
      </c>
      <c r="F1899" s="381">
        <f>'LISTA DE PRECIOS '!J541</f>
        <v>160.53669677151461</v>
      </c>
      <c r="G1899" s="352">
        <f t="shared" si="101"/>
        <v>722.4151354718158</v>
      </c>
      <c r="H1899" s="389"/>
      <c r="I1899" s="1"/>
      <c r="J1899" s="1"/>
      <c r="K1899" s="1"/>
      <c r="L1899" s="1"/>
      <c r="M1899" s="1"/>
    </row>
    <row r="1900" spans="1:13" ht="12.75" customHeight="1">
      <c r="A1900" s="1"/>
      <c r="B1900" s="351" t="s">
        <v>573</v>
      </c>
      <c r="C1900" s="90" t="s">
        <v>546</v>
      </c>
      <c r="D1900" s="352">
        <v>1.7</v>
      </c>
      <c r="E1900" s="348">
        <f t="shared" si="100"/>
        <v>1.7</v>
      </c>
      <c r="F1900" s="381">
        <f>'LISTA DE PRECIOS '!J218</f>
        <v>435.50718741881059</v>
      </c>
      <c r="G1900" s="352">
        <f t="shared" si="101"/>
        <v>740.36221861197794</v>
      </c>
      <c r="H1900" s="389"/>
      <c r="I1900" s="1"/>
      <c r="J1900" s="1"/>
      <c r="K1900" s="1"/>
      <c r="L1900" s="1"/>
      <c r="M1900" s="1"/>
    </row>
    <row r="1901" spans="1:13" ht="12.75" customHeight="1">
      <c r="A1901" s="1"/>
      <c r="B1901" s="351"/>
      <c r="C1901" s="48"/>
      <c r="D1901" s="348"/>
      <c r="E1901" s="348"/>
      <c r="F1901" s="381"/>
      <c r="G1901" s="352"/>
      <c r="H1901" s="350"/>
      <c r="I1901" s="1"/>
      <c r="J1901" s="1"/>
      <c r="K1901" s="1"/>
      <c r="L1901" s="1"/>
      <c r="M1901" s="1"/>
    </row>
    <row r="1902" spans="1:13" ht="12.75" customHeight="1">
      <c r="A1902" s="1"/>
      <c r="B1902" s="351"/>
      <c r="C1902" s="90"/>
      <c r="D1902" s="352"/>
      <c r="E1902" s="352"/>
      <c r="F1902" s="352"/>
      <c r="G1902" s="352"/>
      <c r="H1902" s="353"/>
      <c r="I1902" s="1"/>
      <c r="J1902" s="1"/>
      <c r="K1902" s="1"/>
      <c r="L1902" s="1"/>
      <c r="M1902" s="1"/>
    </row>
    <row r="1903" spans="1:13" ht="12.75" customHeight="1">
      <c r="A1903" s="1"/>
      <c r="B1903" s="354" t="s">
        <v>422</v>
      </c>
      <c r="C1903" s="355"/>
      <c r="D1903" s="356"/>
      <c r="E1903" s="356"/>
      <c r="F1903" s="356"/>
      <c r="G1903" s="357"/>
      <c r="H1903" s="366">
        <f>SUM(G1893:G1901)</f>
        <v>35623.924359331773</v>
      </c>
      <c r="I1903" s="1"/>
      <c r="J1903" s="1"/>
      <c r="K1903" s="1"/>
      <c r="L1903" s="1"/>
      <c r="M1903" s="1"/>
    </row>
    <row r="1904" spans="1:13" ht="12.75" customHeight="1">
      <c r="A1904" s="1"/>
      <c r="B1904" s="359"/>
      <c r="C1904" s="50"/>
      <c r="D1904" s="360"/>
      <c r="E1904" s="360"/>
      <c r="F1904" s="360"/>
      <c r="G1904" s="360"/>
      <c r="H1904" s="361"/>
      <c r="I1904" s="1"/>
      <c r="J1904" s="1"/>
      <c r="K1904" s="1"/>
      <c r="L1904" s="1"/>
      <c r="M1904" s="1"/>
    </row>
    <row r="1905" spans="1:13" ht="12.75" customHeight="1">
      <c r="A1905" s="1"/>
      <c r="B1905" s="347" t="s">
        <v>452</v>
      </c>
      <c r="C1905" s="48" t="s">
        <v>498</v>
      </c>
      <c r="D1905" s="348">
        <v>32</v>
      </c>
      <c r="E1905" s="348">
        <f t="shared" ref="E1905:E1906" si="102">D1905*$G$1891</f>
        <v>32</v>
      </c>
      <c r="F1905" s="352">
        <f>'MANO DE OBRA'!K8</f>
        <v>1165.6790978787881</v>
      </c>
      <c r="G1905" s="352">
        <f t="shared" ref="G1905:G1906" si="103">E1905*F1905</f>
        <v>37301.731132121218</v>
      </c>
      <c r="H1905" s="364"/>
      <c r="I1905" s="1"/>
      <c r="J1905" s="1"/>
      <c r="K1905" s="1"/>
      <c r="L1905" s="1"/>
      <c r="M1905" s="1"/>
    </row>
    <row r="1906" spans="1:13" ht="12.75" customHeight="1">
      <c r="A1906" s="1"/>
      <c r="B1906" s="390" t="s">
        <v>423</v>
      </c>
      <c r="C1906" s="48" t="s">
        <v>498</v>
      </c>
      <c r="D1906" s="348">
        <v>22.11</v>
      </c>
      <c r="E1906" s="348">
        <f t="shared" si="102"/>
        <v>22.11</v>
      </c>
      <c r="F1906" s="352">
        <f>'MANO DE OBRA'!K11</f>
        <v>875.15514987878794</v>
      </c>
      <c r="G1906" s="352">
        <f t="shared" si="103"/>
        <v>19349.68036382</v>
      </c>
      <c r="H1906" s="365"/>
      <c r="I1906" s="1"/>
      <c r="J1906" s="1"/>
      <c r="K1906" s="1"/>
      <c r="L1906" s="1"/>
      <c r="M1906" s="1"/>
    </row>
    <row r="1907" spans="1:13" ht="12.75" customHeight="1">
      <c r="A1907" s="1"/>
      <c r="B1907" s="764" t="s">
        <v>425</v>
      </c>
      <c r="C1907" s="689"/>
      <c r="D1907" s="689"/>
      <c r="E1907" s="689"/>
      <c r="F1907" s="689"/>
      <c r="G1907" s="765"/>
      <c r="H1907" s="366">
        <f>SUM(G1905:G1906)</f>
        <v>56651.411495941218</v>
      </c>
      <c r="I1907" s="1"/>
      <c r="J1907" s="1"/>
      <c r="K1907" s="1"/>
      <c r="L1907" s="1"/>
      <c r="M1907" s="1"/>
    </row>
    <row r="1908" spans="1:13" ht="12.75" customHeight="1">
      <c r="A1908" s="1"/>
      <c r="B1908" s="766"/>
      <c r="C1908" s="692"/>
      <c r="D1908" s="692"/>
      <c r="E1908" s="692"/>
      <c r="F1908" s="692"/>
      <c r="G1908" s="692"/>
      <c r="H1908" s="700"/>
      <c r="I1908" s="1"/>
      <c r="J1908" s="1"/>
      <c r="K1908" s="1"/>
      <c r="L1908" s="1"/>
      <c r="M1908" s="1"/>
    </row>
    <row r="1909" spans="1:13" ht="12.75" customHeight="1">
      <c r="A1909" s="1"/>
      <c r="B1909" s="347" t="s">
        <v>426</v>
      </c>
      <c r="C1909" s="48"/>
      <c r="D1909" s="348"/>
      <c r="E1909" s="348"/>
      <c r="F1909" s="348"/>
      <c r="G1909" s="348"/>
      <c r="H1909" s="349"/>
      <c r="I1909" s="1"/>
      <c r="J1909" s="1"/>
      <c r="K1909" s="1"/>
      <c r="L1909" s="1"/>
      <c r="M1909" s="1"/>
    </row>
    <row r="1910" spans="1:13" ht="12.75" customHeight="1">
      <c r="A1910" s="1"/>
      <c r="B1910" s="347" t="s">
        <v>427</v>
      </c>
      <c r="C1910" s="48"/>
      <c r="D1910" s="348"/>
      <c r="E1910" s="348"/>
      <c r="F1910" s="348"/>
      <c r="G1910" s="348"/>
      <c r="H1910" s="349"/>
      <c r="I1910" s="1"/>
      <c r="J1910" s="1"/>
      <c r="K1910" s="1"/>
      <c r="L1910" s="1"/>
      <c r="M1910" s="1"/>
    </row>
    <row r="1911" spans="1:13" ht="12.75" customHeight="1">
      <c r="A1911" s="1"/>
      <c r="B1911" s="351" t="s">
        <v>428</v>
      </c>
      <c r="C1911" s="90"/>
      <c r="D1911" s="352"/>
      <c r="E1911" s="352"/>
      <c r="F1911" s="352"/>
      <c r="G1911" s="352"/>
      <c r="H1911" s="349"/>
      <c r="I1911" s="1"/>
      <c r="J1911" s="1"/>
      <c r="K1911" s="1"/>
      <c r="L1911" s="1"/>
      <c r="M1911" s="1"/>
    </row>
    <row r="1912" spans="1:13" ht="12.75" customHeight="1">
      <c r="A1912" s="1"/>
      <c r="B1912" s="368"/>
      <c r="C1912" s="355"/>
      <c r="D1912" s="355"/>
      <c r="E1912" s="355"/>
      <c r="F1912" s="355"/>
      <c r="G1912" s="369"/>
      <c r="H1912" s="358">
        <f>SUM(G1911)</f>
        <v>0</v>
      </c>
      <c r="I1912" s="1"/>
      <c r="J1912" s="1"/>
      <c r="K1912" s="1"/>
      <c r="L1912" s="1"/>
      <c r="M1912" s="1"/>
    </row>
    <row r="1913" spans="1:13" ht="12.75" customHeight="1">
      <c r="A1913" s="1"/>
      <c r="B1913" s="367"/>
      <c r="C1913" s="1"/>
      <c r="D1913" s="1"/>
      <c r="E1913" s="1"/>
      <c r="F1913" s="1"/>
      <c r="G1913" s="1"/>
      <c r="H1913" s="260"/>
      <c r="I1913" s="1"/>
      <c r="J1913" s="1"/>
      <c r="K1913" s="1"/>
      <c r="L1913" s="1"/>
      <c r="M1913" s="1"/>
    </row>
    <row r="1914" spans="1:13" ht="12.75" customHeight="1">
      <c r="A1914" s="1"/>
      <c r="B1914" s="370" t="s">
        <v>429</v>
      </c>
      <c r="C1914" s="355"/>
      <c r="D1914" s="355"/>
      <c r="E1914" s="355"/>
      <c r="F1914" s="355"/>
      <c r="G1914" s="369"/>
      <c r="H1914" s="371">
        <f>H1903+H1907+H1912</f>
        <v>92275.335855272991</v>
      </c>
      <c r="I1914" s="1"/>
      <c r="J1914" s="1"/>
      <c r="K1914" s="1"/>
      <c r="L1914" s="1"/>
      <c r="M1914" s="1"/>
    </row>
    <row r="1915" spans="1:13" ht="12.75" customHeight="1">
      <c r="A1915" s="1"/>
      <c r="B1915" s="367"/>
      <c r="C1915" s="1"/>
      <c r="D1915" s="1"/>
      <c r="E1915" s="1"/>
      <c r="F1915" s="1"/>
      <c r="G1915" s="1"/>
      <c r="H1915" s="372"/>
      <c r="I1915" s="1"/>
      <c r="J1915" s="1"/>
      <c r="K1915" s="1"/>
      <c r="L1915" s="1"/>
      <c r="M1915" s="1"/>
    </row>
    <row r="1916" spans="1:13" ht="12.75" customHeight="1">
      <c r="A1916" s="1"/>
      <c r="B1916" s="347" t="s">
        <v>349</v>
      </c>
      <c r="C1916" s="48"/>
      <c r="D1916" s="49">
        <f>'COEF.RESUMEN'!$H$5</f>
        <v>0.15</v>
      </c>
      <c r="E1916" s="48"/>
      <c r="F1916" s="48"/>
      <c r="G1916" s="48"/>
      <c r="H1916" s="350">
        <f>H1914*D1916</f>
        <v>13841.300378290949</v>
      </c>
      <c r="I1916" s="1"/>
      <c r="J1916" s="1"/>
      <c r="K1916" s="1"/>
      <c r="L1916" s="1"/>
      <c r="M1916" s="1"/>
    </row>
    <row r="1917" spans="1:13" ht="12.75" customHeight="1">
      <c r="A1917" s="1"/>
      <c r="B1917" s="373"/>
      <c r="C1917" s="48"/>
      <c r="D1917" s="49"/>
      <c r="E1917" s="48"/>
      <c r="F1917" s="48"/>
      <c r="G1917" s="48"/>
      <c r="H1917" s="374"/>
      <c r="I1917" s="1"/>
      <c r="J1917" s="1"/>
      <c r="K1917" s="1"/>
      <c r="L1917" s="1"/>
      <c r="M1917" s="1"/>
    </row>
    <row r="1918" spans="1:13" ht="12.75" customHeight="1">
      <c r="A1918" s="1"/>
      <c r="B1918" s="347"/>
      <c r="C1918" s="48"/>
      <c r="D1918" s="49"/>
      <c r="E1918" s="48"/>
      <c r="F1918" s="48"/>
      <c r="G1918" s="48"/>
      <c r="H1918" s="350"/>
      <c r="I1918" s="1"/>
      <c r="J1918" s="1"/>
      <c r="K1918" s="1"/>
      <c r="L1918" s="1"/>
      <c r="M1918" s="1"/>
    </row>
    <row r="1919" spans="1:13" ht="12.75" customHeight="1">
      <c r="A1919" s="1"/>
      <c r="B1919" s="347" t="s">
        <v>350</v>
      </c>
      <c r="C1919" s="48"/>
      <c r="D1919" s="49">
        <f>'COEF.RESUMEN'!$H$6</f>
        <v>0.1</v>
      </c>
      <c r="E1919" s="48"/>
      <c r="F1919" s="48"/>
      <c r="G1919" s="48"/>
      <c r="H1919" s="350">
        <f>H1914*D1919</f>
        <v>9227.5335855272988</v>
      </c>
      <c r="I1919" s="1"/>
      <c r="J1919" s="1"/>
      <c r="K1919" s="1"/>
      <c r="L1919" s="1"/>
      <c r="M1919" s="1"/>
    </row>
    <row r="1920" spans="1:13" ht="12.75" customHeight="1">
      <c r="A1920" s="1"/>
      <c r="B1920" s="347"/>
      <c r="C1920" s="48"/>
      <c r="D1920" s="49"/>
      <c r="E1920" s="48"/>
      <c r="F1920" s="48"/>
      <c r="G1920" s="48"/>
      <c r="H1920" s="374">
        <f>H1914+H1916+H1919</f>
        <v>115344.16981909124</v>
      </c>
      <c r="I1920" s="1"/>
      <c r="J1920" s="1"/>
      <c r="K1920" s="1"/>
      <c r="L1920" s="1"/>
      <c r="M1920" s="1"/>
    </row>
    <row r="1921" spans="1:13" ht="12.75" customHeight="1">
      <c r="A1921" s="1"/>
      <c r="B1921" s="347" t="s">
        <v>430</v>
      </c>
      <c r="C1921" s="48"/>
      <c r="D1921" s="49">
        <f>'COEF.RESUMEN'!$H$8</f>
        <v>0.25</v>
      </c>
      <c r="E1921" s="48"/>
      <c r="F1921" s="48"/>
      <c r="G1921" s="48"/>
      <c r="H1921" s="350">
        <f>H1920*D1921</f>
        <v>28836.042454772811</v>
      </c>
      <c r="I1921" s="1"/>
      <c r="J1921" s="1"/>
      <c r="K1921" s="1"/>
      <c r="L1921" s="1"/>
      <c r="M1921" s="1"/>
    </row>
    <row r="1922" spans="1:13" ht="12.75" customHeight="1">
      <c r="A1922" s="1"/>
      <c r="B1922" s="376" t="s">
        <v>431</v>
      </c>
      <c r="C1922" s="340"/>
      <c r="D1922" s="340"/>
      <c r="E1922" s="340"/>
      <c r="F1922" s="340"/>
      <c r="G1922" s="377"/>
      <c r="H1922" s="371">
        <f>H1920+H1921</f>
        <v>144180.21227386405</v>
      </c>
      <c r="I1922" s="1"/>
      <c r="J1922" s="1"/>
      <c r="K1922" s="1"/>
      <c r="L1922" s="1"/>
      <c r="M1922" s="1"/>
    </row>
    <row r="1923" spans="1:13" ht="12.75" customHeight="1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</row>
    <row r="1924" spans="1:13" ht="27.75" customHeight="1">
      <c r="A1924" s="1"/>
      <c r="B1924" s="708" t="s">
        <v>590</v>
      </c>
      <c r="C1924" s="687"/>
      <c r="D1924" s="767" t="s">
        <v>591</v>
      </c>
      <c r="E1924" s="714"/>
      <c r="F1924" s="387" t="s">
        <v>34</v>
      </c>
      <c r="G1924" s="763">
        <v>1</v>
      </c>
      <c r="H1924" s="687"/>
      <c r="I1924" s="1"/>
      <c r="J1924" s="1"/>
      <c r="K1924" s="1"/>
      <c r="L1924" s="1"/>
      <c r="M1924" s="1"/>
    </row>
    <row r="1925" spans="1:13" ht="12.75" customHeight="1">
      <c r="A1925" s="1"/>
      <c r="B1925" s="342" t="s">
        <v>416</v>
      </c>
      <c r="C1925" s="343" t="s">
        <v>16</v>
      </c>
      <c r="D1925" s="342" t="s">
        <v>417</v>
      </c>
      <c r="E1925" s="342" t="s">
        <v>418</v>
      </c>
      <c r="F1925" s="342" t="s">
        <v>419</v>
      </c>
      <c r="G1925" s="342" t="s">
        <v>420</v>
      </c>
      <c r="H1925" s="342" t="s">
        <v>421</v>
      </c>
      <c r="I1925" s="1"/>
      <c r="J1925" s="1"/>
      <c r="K1925" s="1"/>
      <c r="L1925" s="1"/>
      <c r="M1925" s="1"/>
    </row>
    <row r="1926" spans="1:13" ht="12.75" customHeight="1">
      <c r="A1926" s="1"/>
      <c r="B1926" s="378" t="str">
        <f>'LISTA DE PRECIOS '!D327</f>
        <v xml:space="preserve">Cemento </v>
      </c>
      <c r="C1926" s="160" t="s">
        <v>546</v>
      </c>
      <c r="D1926" s="345">
        <v>300</v>
      </c>
      <c r="E1926" s="348">
        <f t="shared" ref="E1926:E1933" si="104">D1926*$G$1924</f>
        <v>300</v>
      </c>
      <c r="F1926" s="345">
        <f>'LISTA DE PRECIOS '!J327</f>
        <v>17.538396272848146</v>
      </c>
      <c r="G1926" s="352">
        <f t="shared" ref="G1926:G1933" si="105">E1926*F1926</f>
        <v>5261.5188818544439</v>
      </c>
      <c r="H1926" s="346"/>
      <c r="I1926" s="1"/>
      <c r="J1926" s="1"/>
      <c r="K1926" s="1"/>
      <c r="L1926" s="1"/>
      <c r="M1926" s="1"/>
    </row>
    <row r="1927" spans="1:13" ht="12.75" customHeight="1">
      <c r="A1927" s="1"/>
      <c r="B1927" s="388" t="str">
        <f>'LISTA DE PRECIOS '!D13</f>
        <v xml:space="preserve">Arena </v>
      </c>
      <c r="C1927" s="106" t="s">
        <v>34</v>
      </c>
      <c r="D1927" s="348">
        <v>0.7</v>
      </c>
      <c r="E1927" s="348">
        <f t="shared" si="104"/>
        <v>0.7</v>
      </c>
      <c r="F1927" s="381">
        <f>'LISTA DE PRECIOS '!J13</f>
        <v>3879.0178778148006</v>
      </c>
      <c r="G1927" s="352">
        <f t="shared" si="105"/>
        <v>2715.3125144703604</v>
      </c>
      <c r="H1927" s="382"/>
      <c r="I1927" s="1"/>
      <c r="J1927" s="1"/>
      <c r="K1927" s="1"/>
      <c r="L1927" s="1"/>
      <c r="M1927" s="1"/>
    </row>
    <row r="1928" spans="1:13" ht="12.75" customHeight="1">
      <c r="A1928" s="1"/>
      <c r="B1928" s="388" t="str">
        <f>'LISTA DE PRECIOS '!D16</f>
        <v>Piedra Partida 6/20</v>
      </c>
      <c r="C1928" s="106" t="s">
        <v>34</v>
      </c>
      <c r="D1928" s="348">
        <v>0.7</v>
      </c>
      <c r="E1928" s="348">
        <f t="shared" si="104"/>
        <v>0.7</v>
      </c>
      <c r="F1928" s="381">
        <f>'LISTA DE PRECIOS '!J16</f>
        <v>4900.9024137998831</v>
      </c>
      <c r="G1928" s="352">
        <f t="shared" si="105"/>
        <v>3430.6316896599178</v>
      </c>
      <c r="H1928" s="382"/>
      <c r="I1928" s="1"/>
      <c r="J1928" s="1"/>
      <c r="K1928" s="1"/>
      <c r="L1928" s="1"/>
      <c r="M1928" s="1"/>
    </row>
    <row r="1929" spans="1:13" ht="12.75" customHeight="1">
      <c r="A1929" s="1"/>
      <c r="B1929" s="380" t="str">
        <f>'LISTA DE PRECIOS '!D57</f>
        <v>Hierro estructural A 420</v>
      </c>
      <c r="C1929" s="106" t="s">
        <v>405</v>
      </c>
      <c r="D1929" s="381">
        <v>75</v>
      </c>
      <c r="E1929" s="348">
        <f t="shared" si="104"/>
        <v>75</v>
      </c>
      <c r="F1929" s="381">
        <f>'LISTA DE PRECIOS '!J57</f>
        <v>257.44133150512562</v>
      </c>
      <c r="G1929" s="352">
        <f t="shared" si="105"/>
        <v>19308.099862884421</v>
      </c>
      <c r="H1929" s="382"/>
      <c r="I1929" s="1"/>
      <c r="J1929" s="1"/>
      <c r="K1929" s="1"/>
      <c r="L1929" s="1"/>
      <c r="M1929" s="1"/>
    </row>
    <row r="1930" spans="1:13" ht="12.75" customHeight="1">
      <c r="A1930" s="1"/>
      <c r="B1930" s="347" t="str">
        <f>'LISTA DE PRECIOS '!D214</f>
        <v>Alambre negro recocido 16</v>
      </c>
      <c r="C1930" s="48" t="s">
        <v>405</v>
      </c>
      <c r="D1930" s="348">
        <v>0.6</v>
      </c>
      <c r="E1930" s="348">
        <f t="shared" si="104"/>
        <v>0.6</v>
      </c>
      <c r="F1930" s="381">
        <f>'LISTA DE PRECIOS '!J214</f>
        <v>524.76297941908638</v>
      </c>
      <c r="G1930" s="352">
        <f t="shared" si="105"/>
        <v>314.85778765145182</v>
      </c>
      <c r="H1930" s="382"/>
      <c r="I1930" s="1"/>
      <c r="J1930" s="1"/>
      <c r="K1930" s="1"/>
      <c r="L1930" s="1"/>
      <c r="M1930" s="1"/>
    </row>
    <row r="1931" spans="1:13" ht="12.75" customHeight="1">
      <c r="A1931" s="1"/>
      <c r="B1931" s="392" t="s">
        <v>592</v>
      </c>
      <c r="C1931" s="90" t="s">
        <v>25</v>
      </c>
      <c r="D1931" s="352">
        <v>3.3</v>
      </c>
      <c r="E1931" s="348">
        <f t="shared" si="104"/>
        <v>3.3</v>
      </c>
      <c r="F1931" s="381">
        <f>'LISTA DE PRECIOS '!J542</f>
        <v>412.49657899455485</v>
      </c>
      <c r="G1931" s="352">
        <f t="shared" si="105"/>
        <v>1361.2387106820308</v>
      </c>
      <c r="H1931" s="389"/>
      <c r="I1931" s="1"/>
      <c r="J1931" s="1"/>
      <c r="K1931" s="1"/>
      <c r="L1931" s="1"/>
      <c r="M1931" s="1"/>
    </row>
    <row r="1932" spans="1:13" ht="12.75" customHeight="1">
      <c r="A1932" s="1"/>
      <c r="B1932" s="351" t="s">
        <v>593</v>
      </c>
      <c r="C1932" s="90" t="s">
        <v>594</v>
      </c>
      <c r="D1932" s="352">
        <v>4.5</v>
      </c>
      <c r="E1932" s="348">
        <f t="shared" si="104"/>
        <v>4.5</v>
      </c>
      <c r="F1932" s="381">
        <f>'LISTA DE PRECIOS '!J541</f>
        <v>160.53669677151461</v>
      </c>
      <c r="G1932" s="352">
        <f t="shared" si="105"/>
        <v>722.4151354718158</v>
      </c>
      <c r="H1932" s="389"/>
      <c r="I1932" s="1"/>
      <c r="J1932" s="1"/>
      <c r="K1932" s="1"/>
      <c r="L1932" s="1"/>
      <c r="M1932" s="1"/>
    </row>
    <row r="1933" spans="1:13" ht="12.75" customHeight="1">
      <c r="A1933" s="1"/>
      <c r="B1933" s="351" t="s">
        <v>573</v>
      </c>
      <c r="C1933" s="90" t="s">
        <v>546</v>
      </c>
      <c r="D1933" s="352">
        <v>1.7</v>
      </c>
      <c r="E1933" s="348">
        <f t="shared" si="104"/>
        <v>1.7</v>
      </c>
      <c r="F1933" s="381">
        <f>'LISTA DE PRECIOS '!J218</f>
        <v>435.50718741881059</v>
      </c>
      <c r="G1933" s="352">
        <f t="shared" si="105"/>
        <v>740.36221861197794</v>
      </c>
      <c r="H1933" s="389"/>
      <c r="I1933" s="1"/>
      <c r="J1933" s="1"/>
      <c r="K1933" s="1"/>
      <c r="L1933" s="1"/>
      <c r="M1933" s="1"/>
    </row>
    <row r="1934" spans="1:13" ht="12.75" customHeight="1">
      <c r="A1934" s="1"/>
      <c r="B1934" s="351"/>
      <c r="C1934" s="48"/>
      <c r="D1934" s="348"/>
      <c r="E1934" s="348"/>
      <c r="F1934" s="381"/>
      <c r="G1934" s="352"/>
      <c r="H1934" s="350"/>
      <c r="I1934" s="1"/>
      <c r="J1934" s="1"/>
      <c r="K1934" s="1"/>
      <c r="L1934" s="1"/>
      <c r="M1934" s="1"/>
    </row>
    <row r="1935" spans="1:13" ht="12.75" customHeight="1">
      <c r="A1935" s="1"/>
      <c r="B1935" s="351"/>
      <c r="C1935" s="90"/>
      <c r="D1935" s="352"/>
      <c r="E1935" s="352"/>
      <c r="F1935" s="352"/>
      <c r="G1935" s="352"/>
      <c r="H1935" s="353"/>
      <c r="I1935" s="1"/>
      <c r="J1935" s="1"/>
      <c r="K1935" s="1"/>
      <c r="L1935" s="1"/>
      <c r="M1935" s="1"/>
    </row>
    <row r="1936" spans="1:13" ht="12.75" customHeight="1">
      <c r="A1936" s="1"/>
      <c r="B1936" s="354" t="s">
        <v>422</v>
      </c>
      <c r="C1936" s="355"/>
      <c r="D1936" s="356"/>
      <c r="E1936" s="356"/>
      <c r="F1936" s="356"/>
      <c r="G1936" s="357"/>
      <c r="H1936" s="366">
        <f>SUM(G1926:G1934)</f>
        <v>33854.436801286414</v>
      </c>
      <c r="I1936" s="1"/>
      <c r="J1936" s="1"/>
      <c r="K1936" s="1"/>
      <c r="L1936" s="1"/>
      <c r="M1936" s="1"/>
    </row>
    <row r="1937" spans="1:13" ht="12.75" customHeight="1">
      <c r="A1937" s="1"/>
      <c r="B1937" s="359"/>
      <c r="C1937" s="50"/>
      <c r="D1937" s="360"/>
      <c r="E1937" s="360"/>
      <c r="F1937" s="360"/>
      <c r="G1937" s="360"/>
      <c r="H1937" s="361"/>
      <c r="I1937" s="1"/>
      <c r="J1937" s="1"/>
      <c r="K1937" s="1"/>
      <c r="L1937" s="1"/>
      <c r="M1937" s="1"/>
    </row>
    <row r="1938" spans="1:13" ht="12.75" customHeight="1">
      <c r="A1938" s="1"/>
      <c r="B1938" s="347" t="s">
        <v>452</v>
      </c>
      <c r="C1938" s="48" t="s">
        <v>498</v>
      </c>
      <c r="D1938" s="348">
        <v>28</v>
      </c>
      <c r="E1938" s="348">
        <f t="shared" ref="E1938:E1939" si="106">D1938*$G$1924</f>
        <v>28</v>
      </c>
      <c r="F1938" s="352">
        <f>'MANO DE OBRA'!K8</f>
        <v>1165.6790978787881</v>
      </c>
      <c r="G1938" s="352">
        <f t="shared" ref="G1938:G1939" si="107">E1938*F1938</f>
        <v>32639.014740606064</v>
      </c>
      <c r="H1938" s="364"/>
      <c r="I1938" s="1"/>
      <c r="J1938" s="1"/>
      <c r="K1938" s="1"/>
      <c r="L1938" s="1"/>
      <c r="M1938" s="1"/>
    </row>
    <row r="1939" spans="1:13" ht="12.75" customHeight="1">
      <c r="A1939" s="1"/>
      <c r="B1939" s="390" t="s">
        <v>423</v>
      </c>
      <c r="C1939" s="48" t="s">
        <v>498</v>
      </c>
      <c r="D1939" s="348">
        <v>25</v>
      </c>
      <c r="E1939" s="348">
        <f t="shared" si="106"/>
        <v>25</v>
      </c>
      <c r="F1939" s="352">
        <f>'MANO DE OBRA'!K11</f>
        <v>875.15514987878794</v>
      </c>
      <c r="G1939" s="352">
        <f t="shared" si="107"/>
        <v>21878.878746969698</v>
      </c>
      <c r="H1939" s="365"/>
      <c r="I1939" s="1"/>
      <c r="J1939" s="1"/>
      <c r="K1939" s="1"/>
      <c r="L1939" s="1"/>
      <c r="M1939" s="1"/>
    </row>
    <row r="1940" spans="1:13" ht="12.75" customHeight="1">
      <c r="A1940" s="1"/>
      <c r="B1940" s="764" t="s">
        <v>425</v>
      </c>
      <c r="C1940" s="689"/>
      <c r="D1940" s="689"/>
      <c r="E1940" s="689"/>
      <c r="F1940" s="689"/>
      <c r="G1940" s="765"/>
      <c r="H1940" s="366">
        <f>SUM(G1938:G1939)</f>
        <v>54517.893487575762</v>
      </c>
      <c r="I1940" s="1"/>
      <c r="J1940" s="1"/>
      <c r="K1940" s="1"/>
      <c r="L1940" s="1"/>
      <c r="M1940" s="1"/>
    </row>
    <row r="1941" spans="1:13" ht="12.75" customHeight="1">
      <c r="A1941" s="1"/>
      <c r="B1941" s="766"/>
      <c r="C1941" s="692"/>
      <c r="D1941" s="692"/>
      <c r="E1941" s="692"/>
      <c r="F1941" s="692"/>
      <c r="G1941" s="692"/>
      <c r="H1941" s="700"/>
      <c r="I1941" s="1"/>
      <c r="J1941" s="1"/>
      <c r="K1941" s="1"/>
      <c r="L1941" s="1"/>
      <c r="M1941" s="1"/>
    </row>
    <row r="1942" spans="1:13" ht="12.75" customHeight="1">
      <c r="A1942" s="1"/>
      <c r="B1942" s="347" t="s">
        <v>426</v>
      </c>
      <c r="C1942" s="48"/>
      <c r="D1942" s="348"/>
      <c r="E1942" s="348"/>
      <c r="F1942" s="348"/>
      <c r="G1942" s="348"/>
      <c r="H1942" s="349"/>
      <c r="I1942" s="1"/>
      <c r="J1942" s="1"/>
      <c r="K1942" s="1"/>
      <c r="L1942" s="1"/>
      <c r="M1942" s="1"/>
    </row>
    <row r="1943" spans="1:13" ht="12.75" customHeight="1">
      <c r="A1943" s="1"/>
      <c r="B1943" s="347" t="s">
        <v>427</v>
      </c>
      <c r="C1943" s="48"/>
      <c r="D1943" s="348"/>
      <c r="E1943" s="348"/>
      <c r="F1943" s="348"/>
      <c r="G1943" s="348"/>
      <c r="H1943" s="349"/>
      <c r="I1943" s="1"/>
      <c r="J1943" s="1"/>
      <c r="K1943" s="1"/>
      <c r="L1943" s="1"/>
      <c r="M1943" s="1"/>
    </row>
    <row r="1944" spans="1:13" ht="12.75" customHeight="1">
      <c r="A1944" s="1"/>
      <c r="B1944" s="351" t="s">
        <v>428</v>
      </c>
      <c r="C1944" s="90"/>
      <c r="D1944" s="352"/>
      <c r="E1944" s="352"/>
      <c r="F1944" s="352"/>
      <c r="G1944" s="352"/>
      <c r="H1944" s="349"/>
      <c r="I1944" s="1"/>
      <c r="J1944" s="1"/>
      <c r="K1944" s="1"/>
      <c r="L1944" s="1"/>
      <c r="M1944" s="1"/>
    </row>
    <row r="1945" spans="1:13" ht="12.75" customHeight="1">
      <c r="A1945" s="1"/>
      <c r="B1945" s="368"/>
      <c r="C1945" s="355"/>
      <c r="D1945" s="355"/>
      <c r="E1945" s="355"/>
      <c r="F1945" s="355"/>
      <c r="G1945" s="369"/>
      <c r="H1945" s="358">
        <f>SUM(G1944)</f>
        <v>0</v>
      </c>
      <c r="I1945" s="1"/>
      <c r="J1945" s="1"/>
      <c r="K1945" s="1"/>
      <c r="L1945" s="1"/>
      <c r="M1945" s="1"/>
    </row>
    <row r="1946" spans="1:13" ht="12.75" customHeight="1">
      <c r="A1946" s="1"/>
      <c r="B1946" s="367"/>
      <c r="C1946" s="1"/>
      <c r="D1946" s="1"/>
      <c r="E1946" s="1"/>
      <c r="F1946" s="1"/>
      <c r="G1946" s="1"/>
      <c r="H1946" s="260"/>
      <c r="I1946" s="1"/>
      <c r="J1946" s="1"/>
      <c r="K1946" s="1"/>
      <c r="L1946" s="1"/>
      <c r="M1946" s="1"/>
    </row>
    <row r="1947" spans="1:13" ht="12.75" customHeight="1">
      <c r="A1947" s="1"/>
      <c r="B1947" s="370" t="s">
        <v>429</v>
      </c>
      <c r="C1947" s="355"/>
      <c r="D1947" s="355"/>
      <c r="E1947" s="355"/>
      <c r="F1947" s="355"/>
      <c r="G1947" s="369"/>
      <c r="H1947" s="371">
        <f>H1936+H1940+H1945</f>
        <v>88372.330288862169</v>
      </c>
      <c r="I1947" s="1"/>
      <c r="J1947" s="1"/>
      <c r="K1947" s="1"/>
      <c r="L1947" s="1"/>
      <c r="M1947" s="1"/>
    </row>
    <row r="1948" spans="1:13" ht="12.75" customHeight="1">
      <c r="A1948" s="1"/>
      <c r="B1948" s="367"/>
      <c r="C1948" s="1"/>
      <c r="D1948" s="1"/>
      <c r="E1948" s="1"/>
      <c r="F1948" s="1"/>
      <c r="G1948" s="1"/>
      <c r="H1948" s="372"/>
      <c r="I1948" s="1"/>
      <c r="J1948" s="1"/>
      <c r="K1948" s="1"/>
      <c r="L1948" s="1"/>
      <c r="M1948" s="1"/>
    </row>
    <row r="1949" spans="1:13" ht="12.75" customHeight="1">
      <c r="A1949" s="1"/>
      <c r="B1949" s="347" t="s">
        <v>349</v>
      </c>
      <c r="C1949" s="48"/>
      <c r="D1949" s="49">
        <f>'COEF.RESUMEN'!$H$5</f>
        <v>0.15</v>
      </c>
      <c r="E1949" s="48"/>
      <c r="F1949" s="48"/>
      <c r="G1949" s="48"/>
      <c r="H1949" s="350">
        <f>H1947*D1949</f>
        <v>13255.849543329325</v>
      </c>
      <c r="I1949" s="1"/>
      <c r="J1949" s="1"/>
      <c r="K1949" s="1"/>
      <c r="L1949" s="1"/>
      <c r="M1949" s="1"/>
    </row>
    <row r="1950" spans="1:13" ht="12.75" customHeight="1">
      <c r="A1950" s="1"/>
      <c r="B1950" s="373"/>
      <c r="C1950" s="48"/>
      <c r="D1950" s="49"/>
      <c r="E1950" s="48"/>
      <c r="F1950" s="48"/>
      <c r="G1950" s="48"/>
      <c r="H1950" s="374"/>
      <c r="I1950" s="1"/>
      <c r="J1950" s="1"/>
      <c r="K1950" s="1"/>
      <c r="L1950" s="1"/>
      <c r="M1950" s="1"/>
    </row>
    <row r="1951" spans="1:13" ht="12.75" customHeight="1">
      <c r="A1951" s="1"/>
      <c r="B1951" s="347"/>
      <c r="C1951" s="48"/>
      <c r="D1951" s="49"/>
      <c r="E1951" s="48"/>
      <c r="F1951" s="48"/>
      <c r="G1951" s="48"/>
      <c r="H1951" s="350"/>
      <c r="I1951" s="1"/>
      <c r="J1951" s="1"/>
      <c r="K1951" s="1"/>
      <c r="L1951" s="1"/>
      <c r="M1951" s="1"/>
    </row>
    <row r="1952" spans="1:13" ht="12.75" customHeight="1">
      <c r="A1952" s="1"/>
      <c r="B1952" s="347" t="s">
        <v>350</v>
      </c>
      <c r="C1952" s="48"/>
      <c r="D1952" s="49">
        <f>'COEF.RESUMEN'!$H$6</f>
        <v>0.1</v>
      </c>
      <c r="E1952" s="48"/>
      <c r="F1952" s="48"/>
      <c r="G1952" s="48"/>
      <c r="H1952" s="350">
        <f>H1947*D1952</f>
        <v>8837.2330288862177</v>
      </c>
      <c r="I1952" s="1"/>
      <c r="J1952" s="1"/>
      <c r="K1952" s="1"/>
      <c r="L1952" s="1"/>
      <c r="M1952" s="1"/>
    </row>
    <row r="1953" spans="1:13" ht="12.75" customHeight="1">
      <c r="A1953" s="1"/>
      <c r="B1953" s="347"/>
      <c r="C1953" s="48"/>
      <c r="D1953" s="49"/>
      <c r="E1953" s="48"/>
      <c r="F1953" s="48"/>
      <c r="G1953" s="48"/>
      <c r="H1953" s="374">
        <f>H1947+H1949+H1952</f>
        <v>110465.41286107771</v>
      </c>
      <c r="I1953" s="1"/>
      <c r="J1953" s="1"/>
      <c r="K1953" s="1"/>
      <c r="L1953" s="1"/>
      <c r="M1953" s="1"/>
    </row>
    <row r="1954" spans="1:13" ht="12.75" customHeight="1">
      <c r="A1954" s="1"/>
      <c r="B1954" s="347" t="s">
        <v>430</v>
      </c>
      <c r="C1954" s="48"/>
      <c r="D1954" s="49">
        <f>'COEF.RESUMEN'!$H$8</f>
        <v>0.25</v>
      </c>
      <c r="E1954" s="48"/>
      <c r="F1954" s="48"/>
      <c r="G1954" s="48"/>
      <c r="H1954" s="350">
        <f>H1953*D1954</f>
        <v>27616.353215269428</v>
      </c>
      <c r="I1954" s="1"/>
      <c r="J1954" s="1"/>
      <c r="K1954" s="1"/>
      <c r="L1954" s="1"/>
      <c r="M1954" s="1"/>
    </row>
    <row r="1955" spans="1:13" ht="12.75" customHeight="1">
      <c r="A1955" s="1"/>
      <c r="B1955" s="376" t="s">
        <v>431</v>
      </c>
      <c r="C1955" s="340"/>
      <c r="D1955" s="340"/>
      <c r="E1955" s="340"/>
      <c r="F1955" s="340"/>
      <c r="G1955" s="377"/>
      <c r="H1955" s="371">
        <f>H1953+H1954</f>
        <v>138081.76607634715</v>
      </c>
      <c r="I1955" s="1"/>
      <c r="J1955" s="1"/>
      <c r="K1955" s="1"/>
      <c r="L1955" s="1"/>
      <c r="M1955" s="1"/>
    </row>
    <row r="1956" spans="1:13" ht="12.75" customHeight="1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</row>
    <row r="1957" spans="1:13" ht="12.75" customHeight="1">
      <c r="A1957" s="1"/>
      <c r="B1957" s="708" t="s">
        <v>595</v>
      </c>
      <c r="C1957" s="687"/>
      <c r="D1957" s="767" t="s">
        <v>596</v>
      </c>
      <c r="E1957" s="714"/>
      <c r="F1957" s="387" t="s">
        <v>34</v>
      </c>
      <c r="G1957" s="763">
        <v>1</v>
      </c>
      <c r="H1957" s="687"/>
      <c r="I1957" s="1"/>
      <c r="J1957" s="1"/>
      <c r="K1957" s="1"/>
      <c r="L1957" s="1"/>
      <c r="M1957" s="1"/>
    </row>
    <row r="1958" spans="1:13" ht="12.75" customHeight="1">
      <c r="A1958" s="1"/>
      <c r="B1958" s="342" t="s">
        <v>416</v>
      </c>
      <c r="C1958" s="343" t="s">
        <v>16</v>
      </c>
      <c r="D1958" s="342" t="s">
        <v>417</v>
      </c>
      <c r="E1958" s="342" t="s">
        <v>418</v>
      </c>
      <c r="F1958" s="342" t="s">
        <v>419</v>
      </c>
      <c r="G1958" s="342" t="s">
        <v>420</v>
      </c>
      <c r="H1958" s="342" t="s">
        <v>421</v>
      </c>
      <c r="I1958" s="1"/>
      <c r="J1958" s="1"/>
      <c r="K1958" s="1"/>
      <c r="L1958" s="1"/>
      <c r="M1958" s="1"/>
    </row>
    <row r="1959" spans="1:13" ht="12.75" customHeight="1">
      <c r="A1959" s="1"/>
      <c r="B1959" s="378" t="str">
        <f>'LISTA DE PRECIOS '!D327</f>
        <v xml:space="preserve">Cemento </v>
      </c>
      <c r="C1959" s="160" t="s">
        <v>546</v>
      </c>
      <c r="D1959" s="345">
        <v>300</v>
      </c>
      <c r="E1959" s="348">
        <f t="shared" ref="E1959:E1965" si="108">D1959*$G$1957</f>
        <v>300</v>
      </c>
      <c r="F1959" s="345">
        <f>'LISTA DE PRECIOS '!J327</f>
        <v>17.538396272848146</v>
      </c>
      <c r="G1959" s="352">
        <f t="shared" ref="G1959:G1965" si="109">E1959*F1959</f>
        <v>5261.5188818544439</v>
      </c>
      <c r="H1959" s="346"/>
      <c r="I1959" s="1"/>
      <c r="J1959" s="1"/>
      <c r="K1959" s="1"/>
      <c r="L1959" s="1"/>
      <c r="M1959" s="1"/>
    </row>
    <row r="1960" spans="1:13" ht="12.75" customHeight="1">
      <c r="A1960" s="1"/>
      <c r="B1960" s="388" t="str">
        <f>'LISTA DE PRECIOS '!D13</f>
        <v xml:space="preserve">Arena </v>
      </c>
      <c r="C1960" s="106" t="s">
        <v>34</v>
      </c>
      <c r="D1960" s="348">
        <v>0.7</v>
      </c>
      <c r="E1960" s="348">
        <f t="shared" si="108"/>
        <v>0.7</v>
      </c>
      <c r="F1960" s="381">
        <f>'LISTA DE PRECIOS '!$J$13</f>
        <v>3879.0178778148006</v>
      </c>
      <c r="G1960" s="352">
        <f t="shared" si="109"/>
        <v>2715.3125144703604</v>
      </c>
      <c r="H1960" s="382"/>
      <c r="I1960" s="1"/>
      <c r="J1960" s="1"/>
      <c r="K1960" s="1"/>
      <c r="L1960" s="1"/>
      <c r="M1960" s="1"/>
    </row>
    <row r="1961" spans="1:13" ht="12.75" customHeight="1">
      <c r="A1961" s="1"/>
      <c r="B1961" s="388" t="str">
        <f>'LISTA DE PRECIOS '!D16</f>
        <v>Piedra Partida 6/20</v>
      </c>
      <c r="C1961" s="106" t="s">
        <v>34</v>
      </c>
      <c r="D1961" s="348">
        <v>0.7</v>
      </c>
      <c r="E1961" s="348">
        <f t="shared" si="108"/>
        <v>0.7</v>
      </c>
      <c r="F1961" s="381">
        <f>'LISTA DE PRECIOS '!J16</f>
        <v>4900.9024137998831</v>
      </c>
      <c r="G1961" s="352">
        <f t="shared" si="109"/>
        <v>3430.6316896599178</v>
      </c>
      <c r="H1961" s="382"/>
      <c r="I1961" s="1"/>
      <c r="J1961" s="1"/>
      <c r="K1961" s="1"/>
      <c r="L1961" s="1"/>
      <c r="M1961" s="1"/>
    </row>
    <row r="1962" spans="1:13" ht="12.75" customHeight="1">
      <c r="A1962" s="1"/>
      <c r="B1962" s="380" t="str">
        <f>'LISTA DE PRECIOS '!D57</f>
        <v>Hierro estructural A 420</v>
      </c>
      <c r="C1962" s="106" t="s">
        <v>405</v>
      </c>
      <c r="D1962" s="381">
        <v>50</v>
      </c>
      <c r="E1962" s="348">
        <f t="shared" si="108"/>
        <v>50</v>
      </c>
      <c r="F1962" s="381">
        <f>'LISTA DE PRECIOS '!J57</f>
        <v>257.44133150512562</v>
      </c>
      <c r="G1962" s="352">
        <f t="shared" si="109"/>
        <v>12872.066575256282</v>
      </c>
      <c r="H1962" s="382"/>
      <c r="I1962" s="1"/>
      <c r="J1962" s="1"/>
      <c r="K1962" s="1"/>
      <c r="L1962" s="1"/>
      <c r="M1962" s="1"/>
    </row>
    <row r="1963" spans="1:13" ht="12.75" customHeight="1">
      <c r="A1963" s="1"/>
      <c r="B1963" s="347" t="str">
        <f>'LISTA DE PRECIOS '!D214</f>
        <v>Alambre negro recocido 16</v>
      </c>
      <c r="C1963" s="48" t="s">
        <v>405</v>
      </c>
      <c r="D1963" s="348">
        <v>0.4</v>
      </c>
      <c r="E1963" s="348">
        <f t="shared" si="108"/>
        <v>0.4</v>
      </c>
      <c r="F1963" s="381">
        <f>'LISTA DE PRECIOS '!J214</f>
        <v>524.76297941908638</v>
      </c>
      <c r="G1963" s="352">
        <f t="shared" si="109"/>
        <v>209.90519176763456</v>
      </c>
      <c r="H1963" s="382"/>
      <c r="I1963" s="1"/>
      <c r="J1963" s="1"/>
      <c r="K1963" s="1"/>
      <c r="L1963" s="1"/>
      <c r="M1963" s="1"/>
    </row>
    <row r="1964" spans="1:13" ht="12.75" customHeight="1">
      <c r="A1964" s="1"/>
      <c r="B1964" s="392" t="s">
        <v>573</v>
      </c>
      <c r="C1964" s="90" t="s">
        <v>546</v>
      </c>
      <c r="D1964" s="352">
        <v>1</v>
      </c>
      <c r="E1964" s="348">
        <f t="shared" si="108"/>
        <v>1</v>
      </c>
      <c r="F1964" s="381">
        <f>'LISTA DE PRECIOS '!J218</f>
        <v>435.50718741881059</v>
      </c>
      <c r="G1964" s="352">
        <f t="shared" si="109"/>
        <v>435.50718741881059</v>
      </c>
      <c r="H1964" s="389"/>
      <c r="I1964" s="1"/>
      <c r="J1964" s="1"/>
      <c r="K1964" s="1"/>
      <c r="L1964" s="1"/>
      <c r="M1964" s="1"/>
    </row>
    <row r="1965" spans="1:13" ht="12.75" customHeight="1">
      <c r="A1965" s="1"/>
      <c r="B1965" s="351" t="s">
        <v>592</v>
      </c>
      <c r="C1965" s="90" t="s">
        <v>25</v>
      </c>
      <c r="D1965" s="352">
        <v>2.5</v>
      </c>
      <c r="E1965" s="348">
        <f t="shared" si="108"/>
        <v>2.5</v>
      </c>
      <c r="F1965" s="381">
        <f>'LISTA DE PRECIOS '!J542</f>
        <v>412.49657899455485</v>
      </c>
      <c r="G1965" s="352">
        <f t="shared" si="109"/>
        <v>1031.2414474863872</v>
      </c>
      <c r="H1965" s="389"/>
      <c r="I1965" s="1"/>
      <c r="J1965" s="1"/>
      <c r="K1965" s="1"/>
      <c r="L1965" s="1"/>
      <c r="M1965" s="1"/>
    </row>
    <row r="1966" spans="1:13" ht="12.75" customHeight="1">
      <c r="A1966" s="1"/>
      <c r="B1966" s="351"/>
      <c r="C1966" s="90"/>
      <c r="D1966" s="352"/>
      <c r="E1966" s="348"/>
      <c r="F1966" s="381"/>
      <c r="G1966" s="352"/>
      <c r="H1966" s="389"/>
      <c r="I1966" s="1"/>
      <c r="J1966" s="1"/>
      <c r="K1966" s="1"/>
      <c r="L1966" s="1"/>
      <c r="M1966" s="1"/>
    </row>
    <row r="1967" spans="1:13" ht="12.75" customHeight="1">
      <c r="A1967" s="1"/>
      <c r="B1967" s="351"/>
      <c r="C1967" s="48"/>
      <c r="D1967" s="348"/>
      <c r="E1967" s="348"/>
      <c r="F1967" s="381"/>
      <c r="G1967" s="352"/>
      <c r="H1967" s="350"/>
      <c r="I1967" s="1"/>
      <c r="J1967" s="1"/>
      <c r="K1967" s="1"/>
      <c r="L1967" s="1"/>
      <c r="M1967" s="1"/>
    </row>
    <row r="1968" spans="1:13" ht="12.75" customHeight="1">
      <c r="A1968" s="1"/>
      <c r="B1968" s="351"/>
      <c r="C1968" s="90"/>
      <c r="D1968" s="352"/>
      <c r="E1968" s="352"/>
      <c r="F1968" s="352"/>
      <c r="G1968" s="352"/>
      <c r="H1968" s="353"/>
      <c r="I1968" s="1"/>
      <c r="J1968" s="1"/>
      <c r="K1968" s="1"/>
      <c r="L1968" s="1"/>
      <c r="M1968" s="1"/>
    </row>
    <row r="1969" spans="1:13" ht="12.75" customHeight="1">
      <c r="A1969" s="1"/>
      <c r="B1969" s="354" t="s">
        <v>422</v>
      </c>
      <c r="C1969" s="355"/>
      <c r="D1969" s="356"/>
      <c r="E1969" s="356"/>
      <c r="F1969" s="356"/>
      <c r="G1969" s="357"/>
      <c r="H1969" s="366">
        <f>SUM(G1959:G1967)</f>
        <v>25956.183487913833</v>
      </c>
      <c r="I1969" s="1"/>
      <c r="J1969" s="1"/>
      <c r="K1969" s="1"/>
      <c r="L1969" s="1"/>
      <c r="M1969" s="1"/>
    </row>
    <row r="1970" spans="1:13" ht="12.75" customHeight="1">
      <c r="A1970" s="1"/>
      <c r="B1970" s="359"/>
      <c r="C1970" s="50"/>
      <c r="D1970" s="360"/>
      <c r="E1970" s="360"/>
      <c r="F1970" s="360"/>
      <c r="G1970" s="360"/>
      <c r="H1970" s="361"/>
      <c r="I1970" s="1"/>
      <c r="J1970" s="1"/>
      <c r="K1970" s="1"/>
      <c r="L1970" s="1"/>
      <c r="M1970" s="1"/>
    </row>
    <row r="1971" spans="1:13" ht="12.75" customHeight="1">
      <c r="A1971" s="1"/>
      <c r="B1971" s="347" t="s">
        <v>452</v>
      </c>
      <c r="C1971" s="48" t="s">
        <v>498</v>
      </c>
      <c r="D1971" s="348">
        <v>17.2</v>
      </c>
      <c r="E1971" s="348">
        <f t="shared" ref="E1971:E1972" si="110">D1971*$G$1957</f>
        <v>17.2</v>
      </c>
      <c r="F1971" s="352">
        <f>'MANO DE OBRA'!K8</f>
        <v>1165.6790978787881</v>
      </c>
      <c r="G1971" s="352">
        <f t="shared" ref="G1971:G1972" si="111">E1971*F1971</f>
        <v>20049.680483515152</v>
      </c>
      <c r="H1971" s="364"/>
      <c r="I1971" s="1"/>
      <c r="J1971" s="1"/>
      <c r="K1971" s="1"/>
      <c r="L1971" s="1"/>
      <c r="M1971" s="1"/>
    </row>
    <row r="1972" spans="1:13" ht="12.75" customHeight="1">
      <c r="A1972" s="1"/>
      <c r="B1972" s="390" t="s">
        <v>423</v>
      </c>
      <c r="C1972" s="48" t="s">
        <v>498</v>
      </c>
      <c r="D1972" s="348">
        <v>19.190000000000001</v>
      </c>
      <c r="E1972" s="348">
        <f t="shared" si="110"/>
        <v>19.190000000000001</v>
      </c>
      <c r="F1972" s="352">
        <f>'MANO DE OBRA'!K11</f>
        <v>875.15514987878794</v>
      </c>
      <c r="G1972" s="352">
        <f t="shared" si="111"/>
        <v>16794.227326173943</v>
      </c>
      <c r="H1972" s="365"/>
      <c r="I1972" s="1"/>
      <c r="J1972" s="1"/>
      <c r="K1972" s="1"/>
      <c r="L1972" s="1"/>
      <c r="M1972" s="1"/>
    </row>
    <row r="1973" spans="1:13" ht="12.75" customHeight="1">
      <c r="A1973" s="1"/>
      <c r="B1973" s="764" t="s">
        <v>425</v>
      </c>
      <c r="C1973" s="689"/>
      <c r="D1973" s="689"/>
      <c r="E1973" s="689"/>
      <c r="F1973" s="689"/>
      <c r="G1973" s="765"/>
      <c r="H1973" s="366">
        <f>SUM(G1971:G1972)</f>
        <v>36843.907809689095</v>
      </c>
      <c r="I1973" s="1"/>
      <c r="J1973" s="1"/>
      <c r="K1973" s="1"/>
      <c r="L1973" s="1"/>
      <c r="M1973" s="1"/>
    </row>
    <row r="1974" spans="1:13" ht="12.75" customHeight="1">
      <c r="A1974" s="1"/>
      <c r="B1974" s="766"/>
      <c r="C1974" s="692"/>
      <c r="D1974" s="692"/>
      <c r="E1974" s="692"/>
      <c r="F1974" s="692"/>
      <c r="G1974" s="692"/>
      <c r="H1974" s="700"/>
      <c r="I1974" s="1"/>
      <c r="J1974" s="1"/>
      <c r="K1974" s="1"/>
      <c r="L1974" s="1"/>
      <c r="M1974" s="1"/>
    </row>
    <row r="1975" spans="1:13" ht="12.75" customHeight="1">
      <c r="A1975" s="1"/>
      <c r="B1975" s="347" t="s">
        <v>426</v>
      </c>
      <c r="C1975" s="48"/>
      <c r="D1975" s="348"/>
      <c r="E1975" s="348"/>
      <c r="F1975" s="348"/>
      <c r="G1975" s="348"/>
      <c r="H1975" s="349"/>
      <c r="I1975" s="1"/>
      <c r="J1975" s="1"/>
      <c r="K1975" s="1"/>
      <c r="L1975" s="1"/>
      <c r="M1975" s="1"/>
    </row>
    <row r="1976" spans="1:13" ht="12.75" customHeight="1">
      <c r="A1976" s="1"/>
      <c r="B1976" s="347" t="s">
        <v>427</v>
      </c>
      <c r="C1976" s="48"/>
      <c r="D1976" s="348"/>
      <c r="E1976" s="348"/>
      <c r="F1976" s="348"/>
      <c r="G1976" s="348"/>
      <c r="H1976" s="349"/>
      <c r="I1976" s="1"/>
      <c r="J1976" s="1"/>
      <c r="K1976" s="1"/>
      <c r="L1976" s="1"/>
      <c r="M1976" s="1"/>
    </row>
    <row r="1977" spans="1:13" ht="12.75" customHeight="1">
      <c r="A1977" s="1"/>
      <c r="B1977" s="351" t="s">
        <v>428</v>
      </c>
      <c r="C1977" s="90"/>
      <c r="D1977" s="352"/>
      <c r="E1977" s="352"/>
      <c r="F1977" s="352"/>
      <c r="G1977" s="352"/>
      <c r="H1977" s="349"/>
      <c r="I1977" s="1"/>
      <c r="J1977" s="1"/>
      <c r="K1977" s="1"/>
      <c r="L1977" s="1"/>
      <c r="M1977" s="1"/>
    </row>
    <row r="1978" spans="1:13" ht="12.75" customHeight="1">
      <c r="A1978" s="1"/>
      <c r="B1978" s="368"/>
      <c r="C1978" s="355"/>
      <c r="D1978" s="355"/>
      <c r="E1978" s="355"/>
      <c r="F1978" s="355"/>
      <c r="G1978" s="369"/>
      <c r="H1978" s="358">
        <f>SUM(G1977)</f>
        <v>0</v>
      </c>
      <c r="I1978" s="1"/>
      <c r="J1978" s="1"/>
      <c r="K1978" s="1"/>
      <c r="L1978" s="1"/>
      <c r="M1978" s="1"/>
    </row>
    <row r="1979" spans="1:13" ht="12.75" customHeight="1">
      <c r="A1979" s="1"/>
      <c r="B1979" s="367"/>
      <c r="C1979" s="1"/>
      <c r="D1979" s="1"/>
      <c r="E1979" s="1"/>
      <c r="F1979" s="1"/>
      <c r="G1979" s="1"/>
      <c r="H1979" s="260"/>
      <c r="I1979" s="1"/>
      <c r="J1979" s="1"/>
      <c r="K1979" s="1"/>
      <c r="L1979" s="1"/>
      <c r="M1979" s="1"/>
    </row>
    <row r="1980" spans="1:13" ht="12.75" customHeight="1">
      <c r="A1980" s="1"/>
      <c r="B1980" s="370" t="s">
        <v>429</v>
      </c>
      <c r="C1980" s="355"/>
      <c r="D1980" s="355"/>
      <c r="E1980" s="355"/>
      <c r="F1980" s="355"/>
      <c r="G1980" s="369"/>
      <c r="H1980" s="371">
        <f>H1969+H1973+H1978</f>
        <v>62800.091297602929</v>
      </c>
      <c r="I1980" s="1"/>
      <c r="J1980" s="1"/>
      <c r="K1980" s="1"/>
      <c r="L1980" s="1"/>
      <c r="M1980" s="1"/>
    </row>
    <row r="1981" spans="1:13" ht="12.75" customHeight="1">
      <c r="A1981" s="1"/>
      <c r="B1981" s="367"/>
      <c r="C1981" s="1"/>
      <c r="D1981" s="1"/>
      <c r="E1981" s="1"/>
      <c r="F1981" s="1"/>
      <c r="G1981" s="1"/>
      <c r="H1981" s="372"/>
      <c r="I1981" s="1"/>
      <c r="J1981" s="1"/>
      <c r="K1981" s="1"/>
      <c r="L1981" s="1"/>
      <c r="M1981" s="1"/>
    </row>
    <row r="1982" spans="1:13" ht="12.75" customHeight="1">
      <c r="A1982" s="1"/>
      <c r="B1982" s="347" t="s">
        <v>349</v>
      </c>
      <c r="C1982" s="48"/>
      <c r="D1982" s="49">
        <f>'COEF.RESUMEN'!$H$5</f>
        <v>0.15</v>
      </c>
      <c r="E1982" s="48"/>
      <c r="F1982" s="48"/>
      <c r="G1982" s="48"/>
      <c r="H1982" s="350">
        <f>H1980*D1982</f>
        <v>9420.0136946404382</v>
      </c>
      <c r="I1982" s="1"/>
      <c r="J1982" s="1"/>
      <c r="K1982" s="1"/>
      <c r="L1982" s="1"/>
      <c r="M1982" s="1"/>
    </row>
    <row r="1983" spans="1:13" ht="12.75" customHeight="1">
      <c r="A1983" s="1"/>
      <c r="B1983" s="373"/>
      <c r="C1983" s="48"/>
      <c r="D1983" s="49"/>
      <c r="E1983" s="48"/>
      <c r="F1983" s="48"/>
      <c r="G1983" s="48"/>
      <c r="H1983" s="374"/>
      <c r="I1983" s="1"/>
      <c r="J1983" s="1"/>
      <c r="K1983" s="1"/>
      <c r="L1983" s="1"/>
      <c r="M1983" s="1"/>
    </row>
    <row r="1984" spans="1:13" ht="12.75" customHeight="1">
      <c r="A1984" s="1"/>
      <c r="B1984" s="347"/>
      <c r="C1984" s="48"/>
      <c r="D1984" s="49"/>
      <c r="E1984" s="48"/>
      <c r="F1984" s="48"/>
      <c r="G1984" s="48"/>
      <c r="H1984" s="350"/>
      <c r="I1984" s="1"/>
      <c r="J1984" s="1"/>
      <c r="K1984" s="1"/>
      <c r="L1984" s="1"/>
      <c r="M1984" s="1"/>
    </row>
    <row r="1985" spans="1:13" ht="12.75" customHeight="1">
      <c r="A1985" s="1"/>
      <c r="B1985" s="347" t="s">
        <v>350</v>
      </c>
      <c r="C1985" s="48"/>
      <c r="D1985" s="49">
        <f>'COEF.RESUMEN'!$H$6</f>
        <v>0.1</v>
      </c>
      <c r="E1985" s="48"/>
      <c r="F1985" s="48"/>
      <c r="G1985" s="48"/>
      <c r="H1985" s="350">
        <f>H1980*D1985</f>
        <v>6280.009129760293</v>
      </c>
      <c r="I1985" s="1"/>
      <c r="J1985" s="1"/>
      <c r="K1985" s="1"/>
      <c r="L1985" s="1"/>
      <c r="M1985" s="1"/>
    </row>
    <row r="1986" spans="1:13" ht="12.75" customHeight="1">
      <c r="A1986" s="1"/>
      <c r="B1986" s="347"/>
      <c r="C1986" s="48"/>
      <c r="D1986" s="49"/>
      <c r="E1986" s="48"/>
      <c r="F1986" s="48"/>
      <c r="G1986" s="48"/>
      <c r="H1986" s="374">
        <f>H1980+H1982+H1985</f>
        <v>78500.114122003666</v>
      </c>
      <c r="I1986" s="1"/>
      <c r="J1986" s="1"/>
      <c r="K1986" s="1"/>
      <c r="L1986" s="1"/>
      <c r="M1986" s="1"/>
    </row>
    <row r="1987" spans="1:13" ht="12.75" customHeight="1">
      <c r="A1987" s="1"/>
      <c r="B1987" s="347" t="s">
        <v>430</v>
      </c>
      <c r="C1987" s="48"/>
      <c r="D1987" s="49">
        <f>'COEF.RESUMEN'!$H$8</f>
        <v>0.25</v>
      </c>
      <c r="E1987" s="48"/>
      <c r="F1987" s="48"/>
      <c r="G1987" s="48"/>
      <c r="H1987" s="350">
        <f>H1986*D1987</f>
        <v>19625.028530500917</v>
      </c>
      <c r="I1987" s="1"/>
      <c r="J1987" s="1"/>
      <c r="K1987" s="1"/>
      <c r="L1987" s="1"/>
      <c r="M1987" s="1"/>
    </row>
    <row r="1988" spans="1:13" ht="12.75" customHeight="1">
      <c r="A1988" s="1"/>
      <c r="B1988" s="376" t="s">
        <v>431</v>
      </c>
      <c r="C1988" s="340"/>
      <c r="D1988" s="340"/>
      <c r="E1988" s="340"/>
      <c r="F1988" s="340"/>
      <c r="G1988" s="377"/>
      <c r="H1988" s="371">
        <f>H1986+H1987</f>
        <v>98125.142652504583</v>
      </c>
      <c r="I1988" s="1"/>
      <c r="J1988" s="1"/>
      <c r="K1988" s="1"/>
      <c r="L1988" s="1"/>
      <c r="M1988" s="1"/>
    </row>
    <row r="1989" spans="1:13" ht="12.75" customHeight="1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</row>
    <row r="1990" spans="1:13" ht="12.75" customHeight="1">
      <c r="A1990" s="1"/>
      <c r="B1990" s="708" t="s">
        <v>597</v>
      </c>
      <c r="C1990" s="687"/>
      <c r="D1990" s="767" t="s">
        <v>598</v>
      </c>
      <c r="E1990" s="714"/>
      <c r="F1990" s="387" t="s">
        <v>34</v>
      </c>
      <c r="G1990" s="763">
        <v>1</v>
      </c>
      <c r="H1990" s="687"/>
      <c r="I1990" s="1"/>
      <c r="J1990" s="1"/>
      <c r="K1990" s="1"/>
      <c r="L1990" s="1"/>
      <c r="M1990" s="1"/>
    </row>
    <row r="1991" spans="1:13" ht="12.75" customHeight="1">
      <c r="A1991" s="1"/>
      <c r="B1991" s="342" t="s">
        <v>416</v>
      </c>
      <c r="C1991" s="343" t="s">
        <v>16</v>
      </c>
      <c r="D1991" s="342" t="s">
        <v>417</v>
      </c>
      <c r="E1991" s="342" t="s">
        <v>418</v>
      </c>
      <c r="F1991" s="342" t="s">
        <v>419</v>
      </c>
      <c r="G1991" s="342" t="s">
        <v>420</v>
      </c>
      <c r="H1991" s="342" t="s">
        <v>421</v>
      </c>
      <c r="I1991" s="1"/>
      <c r="J1991" s="1"/>
      <c r="K1991" s="1"/>
      <c r="L1991" s="1"/>
      <c r="M1991" s="1"/>
    </row>
    <row r="1992" spans="1:13" ht="12.75" customHeight="1">
      <c r="A1992" s="1"/>
      <c r="B1992" s="378" t="str">
        <f>'LISTA DE PRECIOS '!D327</f>
        <v xml:space="preserve">Cemento </v>
      </c>
      <c r="C1992" s="160" t="s">
        <v>546</v>
      </c>
      <c r="D1992" s="345">
        <v>300</v>
      </c>
      <c r="E1992" s="348">
        <f t="shared" ref="E1992:E2002" si="112">D1992*$G$1990</f>
        <v>300</v>
      </c>
      <c r="F1992" s="345">
        <f>'LISTA DE PRECIOS '!$J$327</f>
        <v>17.538396272848146</v>
      </c>
      <c r="G1992" s="352">
        <f t="shared" ref="G1992:G2002" si="113">E1992*F1992</f>
        <v>5261.5188818544439</v>
      </c>
      <c r="H1992" s="346"/>
      <c r="I1992" s="1"/>
      <c r="J1992" s="1"/>
      <c r="K1992" s="1"/>
      <c r="L1992" s="1"/>
      <c r="M1992" s="1"/>
    </row>
    <row r="1993" spans="1:13" ht="12.75" customHeight="1">
      <c r="A1993" s="1"/>
      <c r="B1993" s="388" t="str">
        <f>'LISTA DE PRECIOS '!D13</f>
        <v xml:space="preserve">Arena </v>
      </c>
      <c r="C1993" s="106" t="s">
        <v>34</v>
      </c>
      <c r="D1993" s="348">
        <v>0.7</v>
      </c>
      <c r="E1993" s="348">
        <f t="shared" si="112"/>
        <v>0.7</v>
      </c>
      <c r="F1993" s="381">
        <f>'LISTA DE PRECIOS '!$J$13</f>
        <v>3879.0178778148006</v>
      </c>
      <c r="G1993" s="352">
        <f t="shared" si="113"/>
        <v>2715.3125144703604</v>
      </c>
      <c r="H1993" s="382"/>
      <c r="I1993" s="1"/>
      <c r="J1993" s="1"/>
      <c r="K1993" s="1"/>
      <c r="L1993" s="1"/>
      <c r="M1993" s="1"/>
    </row>
    <row r="1994" spans="1:13" ht="12.75" customHeight="1">
      <c r="A1994" s="1"/>
      <c r="B1994" s="388" t="str">
        <f>'LISTA DE PRECIOS '!D16</f>
        <v>Piedra Partida 6/20</v>
      </c>
      <c r="C1994" s="106" t="s">
        <v>34</v>
      </c>
      <c r="D1994" s="348">
        <v>0.7</v>
      </c>
      <c r="E1994" s="348">
        <f t="shared" si="112"/>
        <v>0.7</v>
      </c>
      <c r="F1994" s="381">
        <f>'LISTA DE PRECIOS '!$J$16</f>
        <v>4900.9024137998831</v>
      </c>
      <c r="G1994" s="352">
        <f t="shared" si="113"/>
        <v>3430.6316896599178</v>
      </c>
      <c r="H1994" s="382"/>
      <c r="I1994" s="1"/>
      <c r="J1994" s="1"/>
      <c r="K1994" s="1"/>
      <c r="L1994" s="1"/>
      <c r="M1994" s="1"/>
    </row>
    <row r="1995" spans="1:13" ht="12.75" customHeight="1">
      <c r="A1995" s="1"/>
      <c r="B1995" s="380" t="str">
        <f>'LISTA DE PRECIOS '!D57</f>
        <v>Hierro estructural A 420</v>
      </c>
      <c r="C1995" s="106" t="s">
        <v>405</v>
      </c>
      <c r="D1995" s="381">
        <v>80</v>
      </c>
      <c r="E1995" s="348">
        <f t="shared" si="112"/>
        <v>80</v>
      </c>
      <c r="F1995" s="381">
        <f>'LISTA DE PRECIOS '!$J$57</f>
        <v>257.44133150512562</v>
      </c>
      <c r="G1995" s="352">
        <f t="shared" si="113"/>
        <v>20595.306520410049</v>
      </c>
      <c r="H1995" s="382"/>
      <c r="I1995" s="1"/>
      <c r="J1995" s="1"/>
      <c r="K1995" s="1"/>
      <c r="L1995" s="1"/>
      <c r="M1995" s="1"/>
    </row>
    <row r="1996" spans="1:13" ht="12.75" customHeight="1">
      <c r="A1996" s="1"/>
      <c r="B1996" s="347" t="str">
        <f>'LISTA DE PRECIOS '!D214</f>
        <v>Alambre negro recocido 16</v>
      </c>
      <c r="C1996" s="48" t="s">
        <v>405</v>
      </c>
      <c r="D1996" s="348">
        <v>0.9</v>
      </c>
      <c r="E1996" s="348">
        <f t="shared" si="112"/>
        <v>0.9</v>
      </c>
      <c r="F1996" s="381">
        <f>'LISTA DE PRECIOS '!$J$214</f>
        <v>524.76297941908638</v>
      </c>
      <c r="G1996" s="352">
        <f t="shared" si="113"/>
        <v>472.28668147717775</v>
      </c>
      <c r="H1996" s="382"/>
      <c r="I1996" s="1"/>
      <c r="J1996" s="1"/>
      <c r="K1996" s="1"/>
      <c r="L1996" s="1"/>
      <c r="M1996" s="1"/>
    </row>
    <row r="1997" spans="1:13" ht="12.75" customHeight="1">
      <c r="A1997" s="1"/>
      <c r="B1997" s="392" t="s">
        <v>593</v>
      </c>
      <c r="C1997" s="90" t="s">
        <v>29</v>
      </c>
      <c r="D1997" s="352">
        <v>4</v>
      </c>
      <c r="E1997" s="348">
        <f t="shared" si="112"/>
        <v>4</v>
      </c>
      <c r="F1997" s="381">
        <f>'LISTA DE PRECIOS '!J541</f>
        <v>160.53669677151461</v>
      </c>
      <c r="G1997" s="352">
        <f t="shared" si="113"/>
        <v>642.14678708605845</v>
      </c>
      <c r="H1997" s="389"/>
      <c r="I1997" s="1"/>
      <c r="J1997" s="1"/>
      <c r="K1997" s="1"/>
      <c r="L1997" s="1"/>
      <c r="M1997" s="1"/>
    </row>
    <row r="1998" spans="1:13" ht="12.75" customHeight="1">
      <c r="A1998" s="1"/>
      <c r="B1998" s="351" t="s">
        <v>599</v>
      </c>
      <c r="C1998" s="90" t="s">
        <v>546</v>
      </c>
      <c r="D1998" s="352">
        <v>1.5</v>
      </c>
      <c r="E1998" s="348">
        <f t="shared" si="112"/>
        <v>1.5</v>
      </c>
      <c r="F1998" s="381">
        <f>'LISTA DE PRECIOS '!$J$218</f>
        <v>435.50718741881059</v>
      </c>
      <c r="G1998" s="352">
        <f t="shared" si="113"/>
        <v>653.26078112821585</v>
      </c>
      <c r="H1998" s="389"/>
      <c r="I1998" s="1"/>
      <c r="J1998" s="1"/>
      <c r="K1998" s="1"/>
      <c r="L1998" s="1"/>
      <c r="M1998" s="1"/>
    </row>
    <row r="1999" spans="1:13" ht="12.75" customHeight="1">
      <c r="A1999" s="1"/>
      <c r="B1999" s="351" t="s">
        <v>592</v>
      </c>
      <c r="C1999" s="90" t="s">
        <v>25</v>
      </c>
      <c r="D1999" s="352">
        <v>1</v>
      </c>
      <c r="E1999" s="348">
        <f t="shared" si="112"/>
        <v>1</v>
      </c>
      <c r="F1999" s="381">
        <f>'LISTA DE PRECIOS '!J542</f>
        <v>412.49657899455485</v>
      </c>
      <c r="G1999" s="352">
        <f t="shared" si="113"/>
        <v>412.49657899455485</v>
      </c>
      <c r="H1999" s="389"/>
      <c r="I1999" s="1"/>
      <c r="J1999" s="1"/>
      <c r="K1999" s="1"/>
      <c r="L1999" s="1"/>
      <c r="M1999" s="1"/>
    </row>
    <row r="2000" spans="1:13" ht="12.75" customHeight="1">
      <c r="A2000" s="1"/>
      <c r="B2000" s="351" t="str">
        <f>'LISTA DE PRECIOS '!D543</f>
        <v>Fenolico 25 mm Hoja (1,22x 2,44 m)</v>
      </c>
      <c r="C2000" s="90" t="s">
        <v>25</v>
      </c>
      <c r="D2000" s="352">
        <v>2</v>
      </c>
      <c r="E2000" s="348">
        <f t="shared" si="112"/>
        <v>2</v>
      </c>
      <c r="F2000" s="381">
        <f>'LISTA DE PRECIOS '!J543</f>
        <v>2507.0997188775495</v>
      </c>
      <c r="G2000" s="352">
        <f t="shared" si="113"/>
        <v>5014.1994377550991</v>
      </c>
      <c r="H2000" s="389"/>
      <c r="I2000" s="1"/>
      <c r="J2000" s="1"/>
      <c r="K2000" s="1"/>
      <c r="L2000" s="1"/>
      <c r="M2000" s="1"/>
    </row>
    <row r="2001" spans="1:13" ht="12.75" customHeight="1">
      <c r="A2001" s="1"/>
      <c r="B2001" s="351" t="str">
        <f>'LISTA DE PRECIOS '!D369</f>
        <v>Sika Separol madera</v>
      </c>
      <c r="C2001" s="90" t="s">
        <v>437</v>
      </c>
      <c r="D2001" s="352">
        <v>0.5</v>
      </c>
      <c r="E2001" s="348">
        <f t="shared" si="112"/>
        <v>0.5</v>
      </c>
      <c r="F2001" s="381">
        <f>'LISTA DE PRECIOS '!J369</f>
        <v>534.81477343573965</v>
      </c>
      <c r="G2001" s="352">
        <f t="shared" si="113"/>
        <v>267.40738671786983</v>
      </c>
      <c r="H2001" s="389"/>
      <c r="I2001" s="1"/>
      <c r="J2001" s="1"/>
      <c r="K2001" s="1"/>
      <c r="L2001" s="1"/>
      <c r="M2001" s="1"/>
    </row>
    <row r="2002" spans="1:13" ht="12.75" customHeight="1">
      <c r="A2002" s="1"/>
      <c r="B2002" s="351" t="str">
        <f>'LISTA DE PRECIOS '!D359</f>
        <v>Plastif.Plastimet BV 240</v>
      </c>
      <c r="C2002" s="48" t="s">
        <v>546</v>
      </c>
      <c r="D2002" s="348">
        <v>1.0499999999999998</v>
      </c>
      <c r="E2002" s="348">
        <f t="shared" si="112"/>
        <v>1.0499999999999998</v>
      </c>
      <c r="F2002" s="381">
        <f>'LISTA DE PRECIOS '!J359</f>
        <v>358.68908139373178</v>
      </c>
      <c r="G2002" s="352">
        <f t="shared" si="113"/>
        <v>376.62353546341831</v>
      </c>
      <c r="H2002" s="350"/>
      <c r="I2002" s="1"/>
      <c r="J2002" s="1"/>
      <c r="K2002" s="1"/>
      <c r="L2002" s="1"/>
      <c r="M2002" s="1"/>
    </row>
    <row r="2003" spans="1:13" ht="12.75" customHeight="1">
      <c r="A2003" s="1"/>
      <c r="B2003" s="351"/>
      <c r="C2003" s="90"/>
      <c r="D2003" s="352"/>
      <c r="E2003" s="352"/>
      <c r="F2003" s="352"/>
      <c r="G2003" s="352"/>
      <c r="H2003" s="353"/>
      <c r="I2003" s="1"/>
      <c r="J2003" s="1"/>
      <c r="K2003" s="1"/>
      <c r="L2003" s="1"/>
      <c r="M2003" s="1"/>
    </row>
    <row r="2004" spans="1:13" ht="12.75" customHeight="1">
      <c r="A2004" s="1"/>
      <c r="B2004" s="354" t="s">
        <v>422</v>
      </c>
      <c r="C2004" s="355"/>
      <c r="D2004" s="356"/>
      <c r="E2004" s="356"/>
      <c r="F2004" s="356"/>
      <c r="G2004" s="357"/>
      <c r="H2004" s="366">
        <f>SUM(G1992:G2002)</f>
        <v>39841.190795017166</v>
      </c>
      <c r="I2004" s="1"/>
      <c r="J2004" s="1"/>
      <c r="K2004" s="1"/>
      <c r="L2004" s="1"/>
      <c r="M2004" s="1"/>
    </row>
    <row r="2005" spans="1:13" ht="12.75" customHeight="1">
      <c r="A2005" s="1"/>
      <c r="B2005" s="359"/>
      <c r="C2005" s="50"/>
      <c r="D2005" s="360"/>
      <c r="E2005" s="360"/>
      <c r="F2005" s="360"/>
      <c r="G2005" s="360"/>
      <c r="H2005" s="361"/>
      <c r="I2005" s="1"/>
      <c r="J2005" s="1"/>
      <c r="K2005" s="1"/>
      <c r="L2005" s="1"/>
      <c r="M2005" s="1"/>
    </row>
    <row r="2006" spans="1:13" ht="12.75" customHeight="1">
      <c r="A2006" s="1"/>
      <c r="B2006" s="347" t="s">
        <v>452</v>
      </c>
      <c r="C2006" s="48" t="s">
        <v>498</v>
      </c>
      <c r="D2006" s="348">
        <v>19</v>
      </c>
      <c r="E2006" s="348">
        <f t="shared" ref="E2006:E2007" si="114">D2006*$G$1957</f>
        <v>19</v>
      </c>
      <c r="F2006" s="352">
        <f>'MANO DE OBRA'!K8</f>
        <v>1165.6790978787881</v>
      </c>
      <c r="G2006" s="352">
        <f t="shared" ref="G2006:G2007" si="115">E2006*F2006</f>
        <v>22147.902859696973</v>
      </c>
      <c r="H2006" s="364"/>
      <c r="I2006" s="1"/>
      <c r="J2006" s="1"/>
      <c r="K2006" s="1"/>
      <c r="L2006" s="1"/>
      <c r="M2006" s="1"/>
    </row>
    <row r="2007" spans="1:13" ht="12.75" customHeight="1">
      <c r="A2007" s="1"/>
      <c r="B2007" s="390" t="s">
        <v>423</v>
      </c>
      <c r="C2007" s="48" t="s">
        <v>498</v>
      </c>
      <c r="D2007" s="348">
        <v>22</v>
      </c>
      <c r="E2007" s="348">
        <f t="shared" si="114"/>
        <v>22</v>
      </c>
      <c r="F2007" s="352">
        <f>'MANO DE OBRA'!K11</f>
        <v>875.15514987878794</v>
      </c>
      <c r="G2007" s="352">
        <f t="shared" si="115"/>
        <v>19253.413297333336</v>
      </c>
      <c r="H2007" s="365"/>
      <c r="I2007" s="1"/>
      <c r="J2007" s="1"/>
      <c r="K2007" s="1"/>
      <c r="L2007" s="1"/>
      <c r="M2007" s="1"/>
    </row>
    <row r="2008" spans="1:13" ht="12.75" customHeight="1">
      <c r="A2008" s="1"/>
      <c r="B2008" s="764" t="s">
        <v>425</v>
      </c>
      <c r="C2008" s="689"/>
      <c r="D2008" s="689"/>
      <c r="E2008" s="689"/>
      <c r="F2008" s="689"/>
      <c r="G2008" s="765"/>
      <c r="H2008" s="366">
        <f>SUM(G2006:G2007)</f>
        <v>41401.316157030305</v>
      </c>
      <c r="I2008" s="1"/>
      <c r="J2008" s="1"/>
      <c r="K2008" s="1"/>
      <c r="L2008" s="1"/>
      <c r="M2008" s="1"/>
    </row>
    <row r="2009" spans="1:13" ht="12.75" customHeight="1">
      <c r="A2009" s="1"/>
      <c r="B2009" s="766"/>
      <c r="C2009" s="692"/>
      <c r="D2009" s="692"/>
      <c r="E2009" s="692"/>
      <c r="F2009" s="692"/>
      <c r="G2009" s="692"/>
      <c r="H2009" s="700"/>
      <c r="I2009" s="1"/>
      <c r="J2009" s="1"/>
      <c r="K2009" s="1"/>
      <c r="L2009" s="1"/>
      <c r="M2009" s="1"/>
    </row>
    <row r="2010" spans="1:13" ht="12.75" customHeight="1">
      <c r="A2010" s="1"/>
      <c r="B2010" s="347" t="s">
        <v>426</v>
      </c>
      <c r="C2010" s="48"/>
      <c r="D2010" s="348"/>
      <c r="E2010" s="348"/>
      <c r="F2010" s="348"/>
      <c r="G2010" s="348"/>
      <c r="H2010" s="349"/>
      <c r="I2010" s="1"/>
      <c r="J2010" s="1"/>
      <c r="K2010" s="1"/>
      <c r="L2010" s="1"/>
      <c r="M2010" s="1"/>
    </row>
    <row r="2011" spans="1:13" ht="12.75" customHeight="1">
      <c r="A2011" s="1"/>
      <c r="B2011" s="347" t="s">
        <v>427</v>
      </c>
      <c r="C2011" s="48"/>
      <c r="D2011" s="348"/>
      <c r="E2011" s="348"/>
      <c r="F2011" s="348"/>
      <c r="G2011" s="348"/>
      <c r="H2011" s="349"/>
      <c r="I2011" s="1"/>
      <c r="J2011" s="1"/>
      <c r="K2011" s="1"/>
      <c r="L2011" s="1"/>
      <c r="M2011" s="1"/>
    </row>
    <row r="2012" spans="1:13" ht="12.75" customHeight="1">
      <c r="A2012" s="1"/>
      <c r="B2012" s="351" t="s">
        <v>428</v>
      </c>
      <c r="C2012" s="90"/>
      <c r="D2012" s="352"/>
      <c r="E2012" s="352"/>
      <c r="F2012" s="352"/>
      <c r="G2012" s="352"/>
      <c r="H2012" s="349"/>
      <c r="I2012" s="1"/>
      <c r="J2012" s="1"/>
      <c r="K2012" s="1"/>
      <c r="L2012" s="1"/>
      <c r="M2012" s="1"/>
    </row>
    <row r="2013" spans="1:13" ht="12.75" customHeight="1">
      <c r="A2013" s="1"/>
      <c r="B2013" s="368"/>
      <c r="C2013" s="355"/>
      <c r="D2013" s="355"/>
      <c r="E2013" s="355"/>
      <c r="F2013" s="355"/>
      <c r="G2013" s="369"/>
      <c r="H2013" s="358">
        <f>SUM(G2012)</f>
        <v>0</v>
      </c>
      <c r="I2013" s="1"/>
      <c r="J2013" s="1"/>
      <c r="K2013" s="1"/>
      <c r="L2013" s="1"/>
      <c r="M2013" s="1"/>
    </row>
    <row r="2014" spans="1:13" ht="12.75" customHeight="1">
      <c r="A2014" s="1"/>
      <c r="B2014" s="367"/>
      <c r="C2014" s="1"/>
      <c r="D2014" s="1"/>
      <c r="E2014" s="1"/>
      <c r="F2014" s="1"/>
      <c r="G2014" s="1"/>
      <c r="H2014" s="260"/>
      <c r="I2014" s="1"/>
      <c r="J2014" s="1"/>
      <c r="K2014" s="1"/>
      <c r="L2014" s="1"/>
      <c r="M2014" s="1"/>
    </row>
    <row r="2015" spans="1:13" ht="12.75" customHeight="1">
      <c r="A2015" s="1"/>
      <c r="B2015" s="370" t="s">
        <v>429</v>
      </c>
      <c r="C2015" s="355"/>
      <c r="D2015" s="355"/>
      <c r="E2015" s="355"/>
      <c r="F2015" s="355"/>
      <c r="G2015" s="369"/>
      <c r="H2015" s="371">
        <f>H2004+H2008+H2013</f>
        <v>81242.506952047464</v>
      </c>
      <c r="I2015" s="1"/>
      <c r="J2015" s="1"/>
      <c r="K2015" s="1"/>
      <c r="L2015" s="1"/>
      <c r="M2015" s="1"/>
    </row>
    <row r="2016" spans="1:13" ht="12.75" customHeight="1">
      <c r="A2016" s="1"/>
      <c r="B2016" s="367"/>
      <c r="C2016" s="1"/>
      <c r="D2016" s="1"/>
      <c r="E2016" s="1"/>
      <c r="F2016" s="1"/>
      <c r="G2016" s="1"/>
      <c r="H2016" s="372"/>
      <c r="I2016" s="1"/>
      <c r="J2016" s="1"/>
      <c r="K2016" s="1"/>
      <c r="L2016" s="1"/>
      <c r="M2016" s="1"/>
    </row>
    <row r="2017" spans="1:13" ht="12.75" customHeight="1">
      <c r="A2017" s="1"/>
      <c r="B2017" s="347" t="s">
        <v>349</v>
      </c>
      <c r="C2017" s="48"/>
      <c r="D2017" s="49">
        <f>'COEF.RESUMEN'!$H$5</f>
        <v>0.15</v>
      </c>
      <c r="E2017" s="48"/>
      <c r="F2017" s="48"/>
      <c r="G2017" s="48"/>
      <c r="H2017" s="350">
        <f>H2015*D2017</f>
        <v>12186.37604280712</v>
      </c>
      <c r="I2017" s="1"/>
      <c r="J2017" s="1"/>
      <c r="K2017" s="1"/>
      <c r="L2017" s="1"/>
      <c r="M2017" s="1"/>
    </row>
    <row r="2018" spans="1:13" ht="12.75" customHeight="1">
      <c r="A2018" s="1"/>
      <c r="B2018" s="373"/>
      <c r="C2018" s="48"/>
      <c r="D2018" s="49"/>
      <c r="E2018" s="48"/>
      <c r="F2018" s="48"/>
      <c r="G2018" s="48"/>
      <c r="H2018" s="374"/>
      <c r="I2018" s="1"/>
      <c r="J2018" s="1"/>
      <c r="K2018" s="1"/>
      <c r="L2018" s="1"/>
      <c r="M2018" s="1"/>
    </row>
    <row r="2019" spans="1:13" ht="12.75" customHeight="1">
      <c r="A2019" s="1"/>
      <c r="B2019" s="347"/>
      <c r="C2019" s="48"/>
      <c r="D2019" s="49"/>
      <c r="E2019" s="48"/>
      <c r="F2019" s="48"/>
      <c r="G2019" s="48"/>
      <c r="H2019" s="350"/>
      <c r="I2019" s="1"/>
      <c r="J2019" s="1"/>
      <c r="K2019" s="1"/>
      <c r="L2019" s="1"/>
      <c r="M2019" s="1"/>
    </row>
    <row r="2020" spans="1:13" ht="12.75" customHeight="1">
      <c r="A2020" s="1"/>
      <c r="B2020" s="347" t="s">
        <v>350</v>
      </c>
      <c r="C2020" s="48"/>
      <c r="D2020" s="49">
        <f>'COEF.RESUMEN'!$H$6</f>
        <v>0.1</v>
      </c>
      <c r="E2020" s="48"/>
      <c r="F2020" s="48"/>
      <c r="G2020" s="48"/>
      <c r="H2020" s="350">
        <f>H2015*D2020</f>
        <v>8124.250695204747</v>
      </c>
      <c r="I2020" s="1"/>
      <c r="J2020" s="1"/>
      <c r="K2020" s="1"/>
      <c r="L2020" s="1"/>
      <c r="M2020" s="1"/>
    </row>
    <row r="2021" spans="1:13" ht="12.75" customHeight="1">
      <c r="A2021" s="1"/>
      <c r="B2021" s="347"/>
      <c r="C2021" s="48"/>
      <c r="D2021" s="49"/>
      <c r="E2021" s="48"/>
      <c r="F2021" s="48"/>
      <c r="G2021" s="48"/>
      <c r="H2021" s="374">
        <f>H2015+H2017+H2020</f>
        <v>101553.13369005933</v>
      </c>
      <c r="I2021" s="1"/>
      <c r="J2021" s="1"/>
      <c r="K2021" s="1"/>
      <c r="L2021" s="1"/>
      <c r="M2021" s="1"/>
    </row>
    <row r="2022" spans="1:13" ht="12.75" customHeight="1">
      <c r="A2022" s="1"/>
      <c r="B2022" s="347" t="s">
        <v>430</v>
      </c>
      <c r="C2022" s="48"/>
      <c r="D2022" s="49">
        <f>'COEF.RESUMEN'!$H$8</f>
        <v>0.25</v>
      </c>
      <c r="E2022" s="48"/>
      <c r="F2022" s="48"/>
      <c r="G2022" s="48"/>
      <c r="H2022" s="350">
        <f>H2021*D2022</f>
        <v>25388.283422514833</v>
      </c>
      <c r="I2022" s="1"/>
      <c r="J2022" s="1"/>
      <c r="K2022" s="1"/>
      <c r="L2022" s="1"/>
      <c r="M2022" s="1"/>
    </row>
    <row r="2023" spans="1:13" ht="12.75" customHeight="1">
      <c r="A2023" s="1"/>
      <c r="B2023" s="376" t="s">
        <v>431</v>
      </c>
      <c r="C2023" s="340"/>
      <c r="D2023" s="340"/>
      <c r="E2023" s="340"/>
      <c r="F2023" s="340"/>
      <c r="G2023" s="377"/>
      <c r="H2023" s="371">
        <f>H2021+H2022</f>
        <v>126941.41711257416</v>
      </c>
      <c r="I2023" s="1"/>
      <c r="J2023" s="1"/>
      <c r="K2023" s="1"/>
      <c r="L2023" s="1"/>
      <c r="M2023" s="1"/>
    </row>
    <row r="2024" spans="1:13" ht="12.75" customHeight="1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</row>
    <row r="2025" spans="1:13" ht="12.75" hidden="1" customHeight="1">
      <c r="A2025" s="1"/>
      <c r="B2025" s="708" t="s">
        <v>600</v>
      </c>
      <c r="C2025" s="687"/>
      <c r="D2025" s="767" t="s">
        <v>601</v>
      </c>
      <c r="E2025" s="714"/>
      <c r="F2025" s="387" t="s">
        <v>34</v>
      </c>
      <c r="G2025" s="763">
        <v>1</v>
      </c>
      <c r="H2025" s="687"/>
      <c r="I2025" s="1"/>
      <c r="J2025" s="1"/>
      <c r="K2025" s="1"/>
      <c r="L2025" s="1"/>
      <c r="M2025" s="1"/>
    </row>
    <row r="2026" spans="1:13" ht="12.75" hidden="1" customHeight="1">
      <c r="A2026" s="1"/>
      <c r="B2026" s="342" t="s">
        <v>416</v>
      </c>
      <c r="C2026" s="343" t="s">
        <v>16</v>
      </c>
      <c r="D2026" s="342" t="s">
        <v>417</v>
      </c>
      <c r="E2026" s="342" t="s">
        <v>418</v>
      </c>
      <c r="F2026" s="342" t="s">
        <v>419</v>
      </c>
      <c r="G2026" s="342" t="s">
        <v>420</v>
      </c>
      <c r="H2026" s="342" t="s">
        <v>421</v>
      </c>
      <c r="I2026" s="1"/>
      <c r="J2026" s="1"/>
      <c r="K2026" s="1"/>
      <c r="L2026" s="1"/>
      <c r="M2026" s="1"/>
    </row>
    <row r="2027" spans="1:13" ht="12.75" hidden="1" customHeight="1">
      <c r="A2027" s="1"/>
      <c r="B2027" s="378" t="str">
        <f>'LISTA DE PRECIOS '!D327</f>
        <v xml:space="preserve">Cemento </v>
      </c>
      <c r="C2027" s="160" t="s">
        <v>546</v>
      </c>
      <c r="D2027" s="345">
        <v>300</v>
      </c>
      <c r="E2027" s="348">
        <f t="shared" ref="E2027:E2033" si="116">D2027*$G$2025</f>
        <v>300</v>
      </c>
      <c r="F2027" s="345">
        <f>'LISTA DE PRECIOS '!$J$327</f>
        <v>17.538396272848146</v>
      </c>
      <c r="G2027" s="352">
        <f t="shared" ref="G2027:G2033" si="117">E2027*F2027</f>
        <v>5261.5188818544439</v>
      </c>
      <c r="H2027" s="346"/>
      <c r="I2027" s="1"/>
      <c r="J2027" s="1"/>
      <c r="K2027" s="1"/>
      <c r="L2027" s="1"/>
      <c r="M2027" s="1"/>
    </row>
    <row r="2028" spans="1:13" ht="12.75" hidden="1" customHeight="1">
      <c r="A2028" s="1"/>
      <c r="B2028" s="388" t="str">
        <f>'LISTA DE PRECIOS '!D13</f>
        <v xml:space="preserve">Arena </v>
      </c>
      <c r="C2028" s="106" t="s">
        <v>34</v>
      </c>
      <c r="D2028" s="348">
        <v>0.7</v>
      </c>
      <c r="E2028" s="348">
        <f t="shared" si="116"/>
        <v>0.7</v>
      </c>
      <c r="F2028" s="381">
        <f>'LISTA DE PRECIOS '!$J$13</f>
        <v>3879.0178778148006</v>
      </c>
      <c r="G2028" s="352">
        <f t="shared" si="117"/>
        <v>2715.3125144703604</v>
      </c>
      <c r="H2028" s="382"/>
      <c r="I2028" s="1"/>
      <c r="J2028" s="1"/>
      <c r="K2028" s="1"/>
      <c r="L2028" s="1"/>
      <c r="M2028" s="1"/>
    </row>
    <row r="2029" spans="1:13" ht="12.75" hidden="1" customHeight="1">
      <c r="A2029" s="1"/>
      <c r="B2029" s="388" t="str">
        <f>'LISTA DE PRECIOS '!D16</f>
        <v>Piedra Partida 6/20</v>
      </c>
      <c r="C2029" s="106" t="s">
        <v>34</v>
      </c>
      <c r="D2029" s="348">
        <v>0.7</v>
      </c>
      <c r="E2029" s="348">
        <f t="shared" si="116"/>
        <v>0.7</v>
      </c>
      <c r="F2029" s="381">
        <f>'LISTA DE PRECIOS '!$J$16</f>
        <v>4900.9024137998831</v>
      </c>
      <c r="G2029" s="352">
        <f t="shared" si="117"/>
        <v>3430.6316896599178</v>
      </c>
      <c r="H2029" s="382"/>
      <c r="I2029" s="1"/>
      <c r="J2029" s="1"/>
      <c r="K2029" s="1"/>
      <c r="L2029" s="1"/>
      <c r="M2029" s="1"/>
    </row>
    <row r="2030" spans="1:13" ht="12.75" hidden="1" customHeight="1">
      <c r="A2030" s="1"/>
      <c r="B2030" s="380" t="str">
        <f>'LISTA DE PRECIOS '!D57</f>
        <v>Hierro estructural A 420</v>
      </c>
      <c r="C2030" s="106" t="s">
        <v>405</v>
      </c>
      <c r="D2030" s="381">
        <v>90</v>
      </c>
      <c r="E2030" s="348">
        <f t="shared" si="116"/>
        <v>90</v>
      </c>
      <c r="F2030" s="381">
        <f>'LISTA DE PRECIOS '!$J$57</f>
        <v>257.44133150512562</v>
      </c>
      <c r="G2030" s="352">
        <f t="shared" si="117"/>
        <v>23169.719835461307</v>
      </c>
      <c r="H2030" s="382"/>
      <c r="I2030" s="1"/>
      <c r="J2030" s="1"/>
      <c r="K2030" s="1"/>
      <c r="L2030" s="1"/>
      <c r="M2030" s="1"/>
    </row>
    <row r="2031" spans="1:13" ht="12.75" hidden="1" customHeight="1">
      <c r="A2031" s="1"/>
      <c r="B2031" s="347" t="str">
        <f>'LISTA DE PRECIOS '!D214</f>
        <v>Alambre negro recocido 16</v>
      </c>
      <c r="C2031" s="48" t="s">
        <v>405</v>
      </c>
      <c r="D2031" s="348">
        <v>0.5</v>
      </c>
      <c r="E2031" s="348">
        <f t="shared" si="116"/>
        <v>0.5</v>
      </c>
      <c r="F2031" s="381">
        <f>'LISTA DE PRECIOS '!$J$214</f>
        <v>524.76297941908638</v>
      </c>
      <c r="G2031" s="352">
        <f t="shared" si="117"/>
        <v>262.38148970954319</v>
      </c>
      <c r="H2031" s="382"/>
      <c r="I2031" s="1"/>
      <c r="J2031" s="1"/>
      <c r="K2031" s="1"/>
      <c r="L2031" s="1"/>
      <c r="M2031" s="1"/>
    </row>
    <row r="2032" spans="1:13" ht="12.75" hidden="1" customHeight="1">
      <c r="A2032" s="1"/>
      <c r="B2032" s="392" t="s">
        <v>573</v>
      </c>
      <c r="C2032" s="90" t="s">
        <v>546</v>
      </c>
      <c r="D2032" s="352">
        <v>1</v>
      </c>
      <c r="E2032" s="348">
        <f t="shared" si="116"/>
        <v>1</v>
      </c>
      <c r="F2032" s="381">
        <f>'LISTA DE PRECIOS '!J218</f>
        <v>435.50718741881059</v>
      </c>
      <c r="G2032" s="352">
        <f t="shared" si="117"/>
        <v>435.50718741881059</v>
      </c>
      <c r="H2032" s="389"/>
      <c r="I2032" s="1"/>
      <c r="J2032" s="1"/>
      <c r="K2032" s="1"/>
      <c r="L2032" s="1"/>
      <c r="M2032" s="1"/>
    </row>
    <row r="2033" spans="1:13" ht="12.75" hidden="1" customHeight="1">
      <c r="A2033" s="1"/>
      <c r="B2033" s="351" t="s">
        <v>602</v>
      </c>
      <c r="C2033" s="90" t="s">
        <v>25</v>
      </c>
      <c r="D2033" s="352">
        <v>1.6</v>
      </c>
      <c r="E2033" s="348">
        <f t="shared" si="116"/>
        <v>1.6</v>
      </c>
      <c r="F2033" s="381">
        <f>'LISTA DE PRECIOS '!J542</f>
        <v>412.49657899455485</v>
      </c>
      <c r="G2033" s="352">
        <f t="shared" si="117"/>
        <v>659.99452639128776</v>
      </c>
      <c r="H2033" s="389"/>
      <c r="I2033" s="1"/>
      <c r="J2033" s="1"/>
      <c r="K2033" s="1"/>
      <c r="L2033" s="1"/>
      <c r="M2033" s="1"/>
    </row>
    <row r="2034" spans="1:13" ht="12.75" hidden="1" customHeight="1">
      <c r="A2034" s="1"/>
      <c r="B2034" s="351"/>
      <c r="C2034" s="90"/>
      <c r="D2034" s="352"/>
      <c r="E2034" s="348"/>
      <c r="F2034" s="381"/>
      <c r="G2034" s="352"/>
      <c r="H2034" s="389"/>
      <c r="I2034" s="1"/>
      <c r="J2034" s="1"/>
      <c r="K2034" s="1"/>
      <c r="L2034" s="1"/>
      <c r="M2034" s="1"/>
    </row>
    <row r="2035" spans="1:13" ht="12.75" hidden="1" customHeight="1">
      <c r="A2035" s="1"/>
      <c r="B2035" s="351"/>
      <c r="C2035" s="90"/>
      <c r="D2035" s="352"/>
      <c r="E2035" s="348"/>
      <c r="F2035" s="381"/>
      <c r="G2035" s="352"/>
      <c r="H2035" s="389"/>
      <c r="I2035" s="1"/>
      <c r="J2035" s="1"/>
      <c r="K2035" s="1"/>
      <c r="L2035" s="1"/>
      <c r="M2035" s="1"/>
    </row>
    <row r="2036" spans="1:13" ht="12.75" hidden="1" customHeight="1">
      <c r="A2036" s="1"/>
      <c r="B2036" s="351"/>
      <c r="C2036" s="90"/>
      <c r="D2036" s="352"/>
      <c r="E2036" s="348"/>
      <c r="F2036" s="381"/>
      <c r="G2036" s="352"/>
      <c r="H2036" s="389"/>
      <c r="I2036" s="1"/>
      <c r="J2036" s="1"/>
      <c r="K2036" s="1"/>
      <c r="L2036" s="1"/>
      <c r="M2036" s="1"/>
    </row>
    <row r="2037" spans="1:13" ht="12.75" hidden="1" customHeight="1">
      <c r="A2037" s="1"/>
      <c r="B2037" s="351"/>
      <c r="C2037" s="48"/>
      <c r="D2037" s="348"/>
      <c r="E2037" s="348"/>
      <c r="F2037" s="381"/>
      <c r="G2037" s="352"/>
      <c r="H2037" s="350"/>
      <c r="I2037" s="1"/>
      <c r="J2037" s="1"/>
      <c r="K2037" s="1"/>
      <c r="L2037" s="1"/>
      <c r="M2037" s="1"/>
    </row>
    <row r="2038" spans="1:13" ht="12.75" hidden="1" customHeight="1">
      <c r="A2038" s="1"/>
      <c r="B2038" s="351"/>
      <c r="C2038" s="90"/>
      <c r="D2038" s="352"/>
      <c r="E2038" s="352"/>
      <c r="F2038" s="352"/>
      <c r="G2038" s="352"/>
      <c r="H2038" s="353"/>
      <c r="I2038" s="1"/>
      <c r="J2038" s="1"/>
      <c r="K2038" s="1"/>
      <c r="L2038" s="1"/>
      <c r="M2038" s="1"/>
    </row>
    <row r="2039" spans="1:13" ht="12.75" hidden="1" customHeight="1">
      <c r="A2039" s="1"/>
      <c r="B2039" s="354" t="s">
        <v>422</v>
      </c>
      <c r="C2039" s="355"/>
      <c r="D2039" s="356"/>
      <c r="E2039" s="356"/>
      <c r="F2039" s="356"/>
      <c r="G2039" s="357"/>
      <c r="H2039" s="366">
        <f>SUM(G2027:G2037)</f>
        <v>35935.06612496567</v>
      </c>
      <c r="I2039" s="1"/>
      <c r="J2039" s="1"/>
      <c r="K2039" s="1"/>
      <c r="L2039" s="1"/>
      <c r="M2039" s="1"/>
    </row>
    <row r="2040" spans="1:13" ht="12.75" hidden="1" customHeight="1">
      <c r="A2040" s="1"/>
      <c r="B2040" s="359"/>
      <c r="C2040" s="50"/>
      <c r="D2040" s="360"/>
      <c r="E2040" s="360"/>
      <c r="F2040" s="360"/>
      <c r="G2040" s="360"/>
      <c r="H2040" s="361"/>
      <c r="I2040" s="1"/>
      <c r="J2040" s="1"/>
      <c r="K2040" s="1"/>
      <c r="L2040" s="1"/>
      <c r="M2040" s="1"/>
    </row>
    <row r="2041" spans="1:13" ht="12.75" hidden="1" customHeight="1">
      <c r="A2041" s="1"/>
      <c r="B2041" s="347" t="s">
        <v>452</v>
      </c>
      <c r="C2041" s="48" t="s">
        <v>498</v>
      </c>
      <c r="D2041" s="348">
        <v>12.7</v>
      </c>
      <c r="E2041" s="348">
        <f t="shared" ref="E2041:E2042" si="118">D2041*$G$2025</f>
        <v>12.7</v>
      </c>
      <c r="F2041" s="352">
        <f>'MANO DE OBRA'!K8</f>
        <v>1165.6790978787881</v>
      </c>
      <c r="G2041" s="352">
        <f t="shared" ref="G2041:G2042" si="119">E2041*F2041</f>
        <v>14804.124543060607</v>
      </c>
      <c r="H2041" s="364"/>
      <c r="I2041" s="1"/>
      <c r="J2041" s="1"/>
      <c r="K2041" s="1"/>
      <c r="L2041" s="1"/>
      <c r="M2041" s="1"/>
    </row>
    <row r="2042" spans="1:13" ht="12.75" hidden="1" customHeight="1">
      <c r="A2042" s="1"/>
      <c r="B2042" s="390" t="s">
        <v>423</v>
      </c>
      <c r="C2042" s="48" t="s">
        <v>498</v>
      </c>
      <c r="D2042" s="348">
        <v>22.14</v>
      </c>
      <c r="E2042" s="348">
        <f t="shared" si="118"/>
        <v>22.14</v>
      </c>
      <c r="F2042" s="352">
        <f>'MANO DE OBRA'!K11</f>
        <v>875.15514987878794</v>
      </c>
      <c r="G2042" s="352">
        <f t="shared" si="119"/>
        <v>19375.935018316366</v>
      </c>
      <c r="H2042" s="365"/>
      <c r="I2042" s="1"/>
      <c r="J2042" s="1"/>
      <c r="K2042" s="1"/>
      <c r="L2042" s="1"/>
      <c r="M2042" s="1"/>
    </row>
    <row r="2043" spans="1:13" ht="12.75" hidden="1" customHeight="1">
      <c r="A2043" s="1"/>
      <c r="B2043" s="764" t="s">
        <v>425</v>
      </c>
      <c r="C2043" s="689"/>
      <c r="D2043" s="689"/>
      <c r="E2043" s="689"/>
      <c r="F2043" s="689"/>
      <c r="G2043" s="765"/>
      <c r="H2043" s="366">
        <f>SUM(G2041:G2042)</f>
        <v>34180.059561376969</v>
      </c>
      <c r="I2043" s="1"/>
      <c r="J2043" s="1"/>
      <c r="K2043" s="1"/>
      <c r="L2043" s="1"/>
      <c r="M2043" s="1"/>
    </row>
    <row r="2044" spans="1:13" ht="12.75" hidden="1" customHeight="1">
      <c r="A2044" s="1"/>
      <c r="B2044" s="766"/>
      <c r="C2044" s="692"/>
      <c r="D2044" s="692"/>
      <c r="E2044" s="692"/>
      <c r="F2044" s="692"/>
      <c r="G2044" s="692"/>
      <c r="H2044" s="700"/>
      <c r="I2044" s="1"/>
      <c r="J2044" s="1"/>
      <c r="K2044" s="1"/>
      <c r="L2044" s="1"/>
      <c r="M2044" s="1"/>
    </row>
    <row r="2045" spans="1:13" ht="12.75" hidden="1" customHeight="1">
      <c r="A2045" s="1"/>
      <c r="B2045" s="347" t="s">
        <v>426</v>
      </c>
      <c r="C2045" s="48"/>
      <c r="D2045" s="348"/>
      <c r="E2045" s="348"/>
      <c r="F2045" s="348"/>
      <c r="G2045" s="348"/>
      <c r="H2045" s="349"/>
      <c r="I2045" s="1"/>
      <c r="J2045" s="1"/>
      <c r="K2045" s="1"/>
      <c r="L2045" s="1"/>
      <c r="M2045" s="1"/>
    </row>
    <row r="2046" spans="1:13" ht="12.75" hidden="1" customHeight="1">
      <c r="A2046" s="1"/>
      <c r="B2046" s="347" t="s">
        <v>427</v>
      </c>
      <c r="C2046" s="48"/>
      <c r="D2046" s="348"/>
      <c r="E2046" s="348"/>
      <c r="F2046" s="348"/>
      <c r="G2046" s="348"/>
      <c r="H2046" s="349"/>
      <c r="I2046" s="1"/>
      <c r="J2046" s="1"/>
      <c r="K2046" s="1"/>
      <c r="L2046" s="1"/>
      <c r="M2046" s="1"/>
    </row>
    <row r="2047" spans="1:13" ht="12.75" hidden="1" customHeight="1">
      <c r="A2047" s="1"/>
      <c r="B2047" s="351" t="s">
        <v>428</v>
      </c>
      <c r="C2047" s="90"/>
      <c r="D2047" s="352"/>
      <c r="E2047" s="352"/>
      <c r="F2047" s="352"/>
      <c r="G2047" s="352"/>
      <c r="H2047" s="349"/>
      <c r="I2047" s="1"/>
      <c r="J2047" s="1"/>
      <c r="K2047" s="1"/>
      <c r="L2047" s="1"/>
      <c r="M2047" s="1"/>
    </row>
    <row r="2048" spans="1:13" ht="12.75" hidden="1" customHeight="1">
      <c r="A2048" s="1"/>
      <c r="B2048" s="368"/>
      <c r="C2048" s="355"/>
      <c r="D2048" s="355"/>
      <c r="E2048" s="355"/>
      <c r="F2048" s="355"/>
      <c r="G2048" s="369"/>
      <c r="H2048" s="358">
        <f>SUM(G2047)</f>
        <v>0</v>
      </c>
      <c r="I2048" s="1"/>
      <c r="J2048" s="1"/>
      <c r="K2048" s="1"/>
      <c r="L2048" s="1"/>
      <c r="M2048" s="1"/>
    </row>
    <row r="2049" spans="1:13" ht="12.75" hidden="1" customHeight="1">
      <c r="A2049" s="1"/>
      <c r="B2049" s="367"/>
      <c r="C2049" s="1"/>
      <c r="D2049" s="1"/>
      <c r="E2049" s="1"/>
      <c r="F2049" s="1"/>
      <c r="G2049" s="1"/>
      <c r="H2049" s="260"/>
      <c r="I2049" s="1"/>
      <c r="J2049" s="1"/>
      <c r="K2049" s="1"/>
      <c r="L2049" s="1"/>
      <c r="M2049" s="1"/>
    </row>
    <row r="2050" spans="1:13" ht="12.75" hidden="1" customHeight="1">
      <c r="A2050" s="1"/>
      <c r="B2050" s="370" t="s">
        <v>429</v>
      </c>
      <c r="C2050" s="355"/>
      <c r="D2050" s="355"/>
      <c r="E2050" s="355"/>
      <c r="F2050" s="355"/>
      <c r="G2050" s="369"/>
      <c r="H2050" s="371">
        <f>H2039+H2043+H2048</f>
        <v>70115.125686342639</v>
      </c>
      <c r="I2050" s="1"/>
      <c r="J2050" s="1"/>
      <c r="K2050" s="1"/>
      <c r="L2050" s="1"/>
      <c r="M2050" s="1"/>
    </row>
    <row r="2051" spans="1:13" ht="12.75" hidden="1" customHeight="1">
      <c r="A2051" s="1"/>
      <c r="B2051" s="367"/>
      <c r="C2051" s="1"/>
      <c r="D2051" s="1"/>
      <c r="E2051" s="1"/>
      <c r="F2051" s="1"/>
      <c r="G2051" s="1"/>
      <c r="H2051" s="372"/>
      <c r="I2051" s="1"/>
      <c r="J2051" s="1"/>
      <c r="K2051" s="1"/>
      <c r="L2051" s="1"/>
      <c r="M2051" s="1"/>
    </row>
    <row r="2052" spans="1:13" ht="12.75" hidden="1" customHeight="1">
      <c r="A2052" s="1"/>
      <c r="B2052" s="347" t="s">
        <v>349</v>
      </c>
      <c r="C2052" s="48"/>
      <c r="D2052" s="49">
        <f>'COEF.RESUMEN'!$H$5</f>
        <v>0.15</v>
      </c>
      <c r="E2052" s="48"/>
      <c r="F2052" s="48"/>
      <c r="G2052" s="48"/>
      <c r="H2052" s="350">
        <f>H2050*D2052</f>
        <v>10517.268852951396</v>
      </c>
      <c r="I2052" s="1"/>
      <c r="J2052" s="1"/>
      <c r="K2052" s="1"/>
      <c r="L2052" s="1"/>
      <c r="M2052" s="1"/>
    </row>
    <row r="2053" spans="1:13" ht="12.75" hidden="1" customHeight="1">
      <c r="A2053" s="1"/>
      <c r="B2053" s="373"/>
      <c r="C2053" s="48"/>
      <c r="D2053" s="49"/>
      <c r="E2053" s="48"/>
      <c r="F2053" s="48"/>
      <c r="G2053" s="48"/>
      <c r="H2053" s="374"/>
      <c r="I2053" s="1"/>
      <c r="J2053" s="1"/>
      <c r="K2053" s="1"/>
      <c r="L2053" s="1"/>
      <c r="M2053" s="1"/>
    </row>
    <row r="2054" spans="1:13" ht="12.75" hidden="1" customHeight="1">
      <c r="A2054" s="1"/>
      <c r="B2054" s="347"/>
      <c r="C2054" s="48"/>
      <c r="D2054" s="49"/>
      <c r="E2054" s="48"/>
      <c r="F2054" s="48"/>
      <c r="G2054" s="48"/>
      <c r="H2054" s="350"/>
      <c r="I2054" s="1"/>
      <c r="J2054" s="1"/>
      <c r="K2054" s="1"/>
      <c r="L2054" s="1"/>
      <c r="M2054" s="1"/>
    </row>
    <row r="2055" spans="1:13" ht="12.75" hidden="1" customHeight="1">
      <c r="A2055" s="1"/>
      <c r="B2055" s="347" t="s">
        <v>350</v>
      </c>
      <c r="C2055" s="48"/>
      <c r="D2055" s="49">
        <f>'COEF.RESUMEN'!$H$6</f>
        <v>0.1</v>
      </c>
      <c r="E2055" s="48"/>
      <c r="F2055" s="48"/>
      <c r="G2055" s="48"/>
      <c r="H2055" s="350">
        <f>H2050*D2055</f>
        <v>7011.5125686342644</v>
      </c>
      <c r="I2055" s="1"/>
      <c r="J2055" s="1"/>
      <c r="K2055" s="1"/>
      <c r="L2055" s="1"/>
      <c r="M2055" s="1"/>
    </row>
    <row r="2056" spans="1:13" ht="12.75" hidden="1" customHeight="1">
      <c r="A2056" s="1"/>
      <c r="B2056" s="347"/>
      <c r="C2056" s="48"/>
      <c r="D2056" s="49"/>
      <c r="E2056" s="48"/>
      <c r="F2056" s="48"/>
      <c r="G2056" s="48"/>
      <c r="H2056" s="374">
        <f>H2050+H2052+H2055</f>
        <v>87643.907107928302</v>
      </c>
      <c r="I2056" s="1"/>
      <c r="J2056" s="1"/>
      <c r="K2056" s="1"/>
      <c r="L2056" s="1"/>
      <c r="M2056" s="1"/>
    </row>
    <row r="2057" spans="1:13" ht="12.75" hidden="1" customHeight="1">
      <c r="A2057" s="1"/>
      <c r="B2057" s="347" t="s">
        <v>430</v>
      </c>
      <c r="C2057" s="48"/>
      <c r="D2057" s="49">
        <f>'COEF.RESUMEN'!$H$8</f>
        <v>0.25</v>
      </c>
      <c r="E2057" s="48"/>
      <c r="F2057" s="48"/>
      <c r="G2057" s="48"/>
      <c r="H2057" s="350">
        <f>H2056*D2057</f>
        <v>21910.976776982076</v>
      </c>
      <c r="I2057" s="1"/>
      <c r="J2057" s="1"/>
      <c r="K2057" s="1"/>
      <c r="L2057" s="1"/>
      <c r="M2057" s="1"/>
    </row>
    <row r="2058" spans="1:13" ht="12.75" hidden="1" customHeight="1">
      <c r="A2058" s="1"/>
      <c r="B2058" s="376" t="s">
        <v>431</v>
      </c>
      <c r="C2058" s="340"/>
      <c r="D2058" s="340"/>
      <c r="E2058" s="340"/>
      <c r="F2058" s="340"/>
      <c r="G2058" s="377"/>
      <c r="H2058" s="371">
        <f>H2056+H2057</f>
        <v>109554.88388491038</v>
      </c>
      <c r="I2058" s="1"/>
      <c r="J2058" s="1"/>
      <c r="K2058" s="1"/>
      <c r="L2058" s="1"/>
      <c r="M2058" s="1"/>
    </row>
    <row r="2059" spans="1:13" ht="12.75" hidden="1" customHeight="1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</row>
    <row r="2060" spans="1:13" ht="27.75" hidden="1" customHeight="1">
      <c r="A2060" s="1"/>
      <c r="B2060" s="708" t="s">
        <v>603</v>
      </c>
      <c r="C2060" s="687"/>
      <c r="D2060" s="767" t="s">
        <v>604</v>
      </c>
      <c r="E2060" s="714"/>
      <c r="F2060" s="387" t="s">
        <v>34</v>
      </c>
      <c r="G2060" s="763">
        <v>1</v>
      </c>
      <c r="H2060" s="687"/>
      <c r="I2060" s="1"/>
      <c r="J2060" s="1"/>
      <c r="K2060" s="1"/>
      <c r="L2060" s="1"/>
      <c r="M2060" s="1"/>
    </row>
    <row r="2061" spans="1:13" ht="12.75" hidden="1" customHeight="1">
      <c r="A2061" s="1"/>
      <c r="B2061" s="342" t="s">
        <v>416</v>
      </c>
      <c r="C2061" s="343" t="s">
        <v>16</v>
      </c>
      <c r="D2061" s="342" t="s">
        <v>417</v>
      </c>
      <c r="E2061" s="342" t="s">
        <v>418</v>
      </c>
      <c r="F2061" s="342" t="s">
        <v>419</v>
      </c>
      <c r="G2061" s="342" t="s">
        <v>420</v>
      </c>
      <c r="H2061" s="342" t="s">
        <v>421</v>
      </c>
      <c r="I2061" s="1"/>
      <c r="J2061" s="1"/>
      <c r="K2061" s="1"/>
      <c r="L2061" s="1"/>
      <c r="M2061" s="1"/>
    </row>
    <row r="2062" spans="1:13" ht="12.75" hidden="1" customHeight="1">
      <c r="A2062" s="1"/>
      <c r="B2062" s="378" t="str">
        <f>'LISTA DE PRECIOS '!D380</f>
        <v>Sika Dur 32 gel x 5 kg</v>
      </c>
      <c r="C2062" s="160" t="s">
        <v>546</v>
      </c>
      <c r="D2062" s="345">
        <v>0.6</v>
      </c>
      <c r="E2062" s="348">
        <f>D2062*$G$2060</f>
        <v>0.6</v>
      </c>
      <c r="F2062" s="345">
        <f>'LISTA DE PRECIOS '!J380</f>
        <v>3832.2391261968905</v>
      </c>
      <c r="G2062" s="352">
        <f>E2062*F2062</f>
        <v>2299.3434757181344</v>
      </c>
      <c r="H2062" s="346"/>
      <c r="I2062" s="1"/>
      <c r="J2062" s="1"/>
      <c r="K2062" s="1"/>
      <c r="L2062" s="1"/>
      <c r="M2062" s="1"/>
    </row>
    <row r="2063" spans="1:13" ht="12.75" hidden="1" customHeight="1">
      <c r="A2063" s="1"/>
      <c r="B2063" s="388"/>
      <c r="C2063" s="106"/>
      <c r="D2063" s="348"/>
      <c r="E2063" s="348"/>
      <c r="F2063" s="381"/>
      <c r="G2063" s="352"/>
      <c r="H2063" s="382"/>
      <c r="I2063" s="1"/>
      <c r="J2063" s="1"/>
      <c r="K2063" s="1"/>
      <c r="L2063" s="1"/>
      <c r="M2063" s="1"/>
    </row>
    <row r="2064" spans="1:13" ht="12.75" hidden="1" customHeight="1">
      <c r="A2064" s="1"/>
      <c r="B2064" s="388"/>
      <c r="C2064" s="106"/>
      <c r="D2064" s="348"/>
      <c r="E2064" s="348"/>
      <c r="F2064" s="381"/>
      <c r="G2064" s="352"/>
      <c r="H2064" s="382"/>
      <c r="I2064" s="1"/>
      <c r="J2064" s="1"/>
      <c r="K2064" s="1"/>
      <c r="L2064" s="1"/>
      <c r="M2064" s="1"/>
    </row>
    <row r="2065" spans="1:13" ht="12.75" hidden="1" customHeight="1">
      <c r="A2065" s="1"/>
      <c r="B2065" s="380"/>
      <c r="C2065" s="106"/>
      <c r="D2065" s="381"/>
      <c r="E2065" s="348"/>
      <c r="F2065" s="381"/>
      <c r="G2065" s="352"/>
      <c r="H2065" s="382"/>
      <c r="I2065" s="1"/>
      <c r="J2065" s="1"/>
      <c r="K2065" s="1"/>
      <c r="L2065" s="1"/>
      <c r="M2065" s="1"/>
    </row>
    <row r="2066" spans="1:13" ht="12.75" hidden="1" customHeight="1">
      <c r="A2066" s="1"/>
      <c r="B2066" s="347"/>
      <c r="C2066" s="48"/>
      <c r="D2066" s="348"/>
      <c r="E2066" s="348"/>
      <c r="F2066" s="381"/>
      <c r="G2066" s="352"/>
      <c r="H2066" s="382"/>
      <c r="I2066" s="1"/>
      <c r="J2066" s="1"/>
      <c r="K2066" s="1"/>
      <c r="L2066" s="1"/>
      <c r="M2066" s="1"/>
    </row>
    <row r="2067" spans="1:13" ht="12.75" hidden="1" customHeight="1">
      <c r="A2067" s="1"/>
      <c r="B2067" s="392"/>
      <c r="C2067" s="90"/>
      <c r="D2067" s="352"/>
      <c r="E2067" s="348"/>
      <c r="F2067" s="381"/>
      <c r="G2067" s="352"/>
      <c r="H2067" s="389"/>
      <c r="I2067" s="1"/>
      <c r="J2067" s="1"/>
      <c r="K2067" s="1"/>
      <c r="L2067" s="1"/>
      <c r="M2067" s="1"/>
    </row>
    <row r="2068" spans="1:13" ht="12.75" hidden="1" customHeight="1">
      <c r="A2068" s="1"/>
      <c r="B2068" s="351"/>
      <c r="C2068" s="90"/>
      <c r="D2068" s="352"/>
      <c r="E2068" s="348"/>
      <c r="F2068" s="381"/>
      <c r="G2068" s="352"/>
      <c r="H2068" s="389"/>
      <c r="I2068" s="1"/>
      <c r="J2068" s="1"/>
      <c r="K2068" s="1"/>
      <c r="L2068" s="1"/>
      <c r="M2068" s="1"/>
    </row>
    <row r="2069" spans="1:13" ht="12.75" hidden="1" customHeight="1">
      <c r="A2069" s="1"/>
      <c r="B2069" s="351"/>
      <c r="C2069" s="90"/>
      <c r="D2069" s="352"/>
      <c r="E2069" s="348"/>
      <c r="F2069" s="381"/>
      <c r="G2069" s="352"/>
      <c r="H2069" s="389"/>
      <c r="I2069" s="1"/>
      <c r="J2069" s="1"/>
      <c r="K2069" s="1"/>
      <c r="L2069" s="1"/>
      <c r="M2069" s="1"/>
    </row>
    <row r="2070" spans="1:13" ht="12.75" hidden="1" customHeight="1">
      <c r="A2070" s="1"/>
      <c r="B2070" s="351"/>
      <c r="C2070" s="90"/>
      <c r="D2070" s="352"/>
      <c r="E2070" s="348"/>
      <c r="F2070" s="381"/>
      <c r="G2070" s="352"/>
      <c r="H2070" s="389"/>
      <c r="I2070" s="1"/>
      <c r="J2070" s="1"/>
      <c r="K2070" s="1"/>
      <c r="L2070" s="1"/>
      <c r="M2070" s="1"/>
    </row>
    <row r="2071" spans="1:13" ht="12.75" hidden="1" customHeight="1">
      <c r="A2071" s="1"/>
      <c r="B2071" s="351"/>
      <c r="C2071" s="90"/>
      <c r="D2071" s="352"/>
      <c r="E2071" s="348"/>
      <c r="F2071" s="381"/>
      <c r="G2071" s="352"/>
      <c r="H2071" s="389"/>
      <c r="I2071" s="1"/>
      <c r="J2071" s="1"/>
      <c r="K2071" s="1"/>
      <c r="L2071" s="1"/>
      <c r="M2071" s="1"/>
    </row>
    <row r="2072" spans="1:13" ht="12.75" hidden="1" customHeight="1">
      <c r="A2072" s="1"/>
      <c r="B2072" s="351"/>
      <c r="C2072" s="48"/>
      <c r="D2072" s="348"/>
      <c r="E2072" s="348"/>
      <c r="F2072" s="381"/>
      <c r="G2072" s="352"/>
      <c r="H2072" s="350"/>
      <c r="I2072" s="1"/>
      <c r="J2072" s="1"/>
      <c r="K2072" s="1"/>
      <c r="L2072" s="1"/>
      <c r="M2072" s="1"/>
    </row>
    <row r="2073" spans="1:13" ht="12.75" hidden="1" customHeight="1">
      <c r="A2073" s="1"/>
      <c r="B2073" s="351"/>
      <c r="C2073" s="90"/>
      <c r="D2073" s="352"/>
      <c r="E2073" s="352"/>
      <c r="F2073" s="352"/>
      <c r="G2073" s="352"/>
      <c r="H2073" s="353"/>
      <c r="I2073" s="1"/>
      <c r="J2073" s="1"/>
      <c r="K2073" s="1"/>
      <c r="L2073" s="1"/>
      <c r="M2073" s="1"/>
    </row>
    <row r="2074" spans="1:13" ht="12.75" hidden="1" customHeight="1">
      <c r="A2074" s="1"/>
      <c r="B2074" s="354" t="s">
        <v>422</v>
      </c>
      <c r="C2074" s="355"/>
      <c r="D2074" s="356"/>
      <c r="E2074" s="356"/>
      <c r="F2074" s="356"/>
      <c r="G2074" s="357"/>
      <c r="H2074" s="366">
        <f>SUM(G2062:G2072)</f>
        <v>2299.3434757181344</v>
      </c>
      <c r="I2074" s="1"/>
      <c r="J2074" s="1"/>
      <c r="K2074" s="1"/>
      <c r="L2074" s="1"/>
      <c r="M2074" s="1"/>
    </row>
    <row r="2075" spans="1:13" ht="12.75" hidden="1" customHeight="1">
      <c r="A2075" s="1"/>
      <c r="B2075" s="359"/>
      <c r="C2075" s="50"/>
      <c r="D2075" s="360"/>
      <c r="E2075" s="360"/>
      <c r="F2075" s="360"/>
      <c r="G2075" s="360"/>
      <c r="H2075" s="361"/>
      <c r="I2075" s="1"/>
      <c r="J2075" s="1"/>
      <c r="K2075" s="1"/>
      <c r="L2075" s="1"/>
      <c r="M2075" s="1"/>
    </row>
    <row r="2076" spans="1:13" ht="12.75" hidden="1" customHeight="1">
      <c r="A2076" s="1"/>
      <c r="B2076" s="347" t="s">
        <v>452</v>
      </c>
      <c r="C2076" s="48" t="s">
        <v>498</v>
      </c>
      <c r="D2076" s="348">
        <v>0.66</v>
      </c>
      <c r="E2076" s="348">
        <f t="shared" ref="E2076:E2077" si="120">D2076*$G$2060</f>
        <v>0.66</v>
      </c>
      <c r="F2076" s="352">
        <f>'MANO DE OBRA'!K8</f>
        <v>1165.6790978787881</v>
      </c>
      <c r="G2076" s="352">
        <f t="shared" ref="G2076:G2077" si="121">E2076*F2076</f>
        <v>769.34820460000014</v>
      </c>
      <c r="H2076" s="364"/>
      <c r="I2076" s="1"/>
      <c r="J2076" s="1"/>
      <c r="K2076" s="1"/>
      <c r="L2076" s="1"/>
      <c r="M2076" s="1"/>
    </row>
    <row r="2077" spans="1:13" ht="12.75" hidden="1" customHeight="1">
      <c r="A2077" s="1"/>
      <c r="B2077" s="390" t="s">
        <v>423</v>
      </c>
      <c r="C2077" s="48" t="s">
        <v>498</v>
      </c>
      <c r="D2077" s="348">
        <v>0.5</v>
      </c>
      <c r="E2077" s="348">
        <f t="shared" si="120"/>
        <v>0.5</v>
      </c>
      <c r="F2077" s="352">
        <f>'MANO DE OBRA'!K11</f>
        <v>875.15514987878794</v>
      </c>
      <c r="G2077" s="352">
        <f t="shared" si="121"/>
        <v>437.57757493939397</v>
      </c>
      <c r="H2077" s="365"/>
      <c r="I2077" s="1"/>
      <c r="J2077" s="1"/>
      <c r="K2077" s="1"/>
      <c r="L2077" s="1"/>
      <c r="M2077" s="1"/>
    </row>
    <row r="2078" spans="1:13" ht="12.75" hidden="1" customHeight="1">
      <c r="A2078" s="1"/>
      <c r="B2078" s="764" t="s">
        <v>425</v>
      </c>
      <c r="C2078" s="689"/>
      <c r="D2078" s="689"/>
      <c r="E2078" s="689"/>
      <c r="F2078" s="689"/>
      <c r="G2078" s="765"/>
      <c r="H2078" s="366">
        <f>SUM(G2076:G2077)</f>
        <v>1206.9257795393942</v>
      </c>
      <c r="I2078" s="1"/>
      <c r="J2078" s="1"/>
      <c r="K2078" s="1"/>
      <c r="L2078" s="1"/>
      <c r="M2078" s="1"/>
    </row>
    <row r="2079" spans="1:13" ht="12.75" hidden="1" customHeight="1">
      <c r="A2079" s="1"/>
      <c r="B2079" s="766"/>
      <c r="C2079" s="692"/>
      <c r="D2079" s="692"/>
      <c r="E2079" s="692"/>
      <c r="F2079" s="692"/>
      <c r="G2079" s="692"/>
      <c r="H2079" s="700"/>
      <c r="I2079" s="1"/>
      <c r="J2079" s="1"/>
      <c r="K2079" s="1"/>
      <c r="L2079" s="1"/>
      <c r="M2079" s="1"/>
    </row>
    <row r="2080" spans="1:13" ht="12.75" hidden="1" customHeight="1">
      <c r="A2080" s="1"/>
      <c r="B2080" s="347" t="s">
        <v>426</v>
      </c>
      <c r="C2080" s="48"/>
      <c r="D2080" s="348"/>
      <c r="E2080" s="348"/>
      <c r="F2080" s="348"/>
      <c r="G2080" s="348"/>
      <c r="H2080" s="349"/>
      <c r="I2080" s="1"/>
      <c r="J2080" s="1"/>
      <c r="K2080" s="1"/>
      <c r="L2080" s="1"/>
      <c r="M2080" s="1"/>
    </row>
    <row r="2081" spans="1:13" ht="12.75" hidden="1" customHeight="1">
      <c r="A2081" s="1"/>
      <c r="B2081" s="347" t="s">
        <v>427</v>
      </c>
      <c r="C2081" s="48"/>
      <c r="D2081" s="348"/>
      <c r="E2081" s="348"/>
      <c r="F2081" s="348"/>
      <c r="G2081" s="348"/>
      <c r="H2081" s="349"/>
      <c r="I2081" s="1"/>
      <c r="J2081" s="1"/>
      <c r="K2081" s="1"/>
      <c r="L2081" s="1"/>
      <c r="M2081" s="1"/>
    </row>
    <row r="2082" spans="1:13" ht="12.75" hidden="1" customHeight="1">
      <c r="A2082" s="1"/>
      <c r="B2082" s="351" t="s">
        <v>428</v>
      </c>
      <c r="C2082" s="90"/>
      <c r="D2082" s="352"/>
      <c r="E2082" s="352"/>
      <c r="F2082" s="352"/>
      <c r="G2082" s="352"/>
      <c r="H2082" s="349"/>
      <c r="I2082" s="1"/>
      <c r="J2082" s="1"/>
      <c r="K2082" s="1"/>
      <c r="L2082" s="1"/>
      <c r="M2082" s="1"/>
    </row>
    <row r="2083" spans="1:13" ht="12.75" hidden="1" customHeight="1">
      <c r="A2083" s="1"/>
      <c r="B2083" s="368"/>
      <c r="C2083" s="355"/>
      <c r="D2083" s="355"/>
      <c r="E2083" s="355"/>
      <c r="F2083" s="355"/>
      <c r="G2083" s="369"/>
      <c r="H2083" s="358">
        <f>SUM(G2082)</f>
        <v>0</v>
      </c>
      <c r="I2083" s="1"/>
      <c r="J2083" s="1"/>
      <c r="K2083" s="1"/>
      <c r="L2083" s="1"/>
      <c r="M2083" s="1"/>
    </row>
    <row r="2084" spans="1:13" ht="12.75" hidden="1" customHeight="1">
      <c r="A2084" s="1"/>
      <c r="B2084" s="367"/>
      <c r="C2084" s="1"/>
      <c r="D2084" s="1"/>
      <c r="E2084" s="1"/>
      <c r="F2084" s="1"/>
      <c r="G2084" s="1"/>
      <c r="H2084" s="260"/>
      <c r="I2084" s="1"/>
      <c r="J2084" s="1"/>
      <c r="K2084" s="1"/>
      <c r="L2084" s="1"/>
      <c r="M2084" s="1"/>
    </row>
    <row r="2085" spans="1:13" ht="12.75" hidden="1" customHeight="1">
      <c r="A2085" s="1"/>
      <c r="B2085" s="370" t="s">
        <v>429</v>
      </c>
      <c r="C2085" s="355"/>
      <c r="D2085" s="355"/>
      <c r="E2085" s="355"/>
      <c r="F2085" s="355"/>
      <c r="G2085" s="369"/>
      <c r="H2085" s="371">
        <f>H2074+H2078+H2083</f>
        <v>3506.2692552575286</v>
      </c>
      <c r="I2085" s="1"/>
      <c r="J2085" s="1"/>
      <c r="K2085" s="1"/>
      <c r="L2085" s="1"/>
      <c r="M2085" s="1"/>
    </row>
    <row r="2086" spans="1:13" ht="12.75" hidden="1" customHeight="1">
      <c r="A2086" s="1"/>
      <c r="B2086" s="367"/>
      <c r="C2086" s="1"/>
      <c r="D2086" s="1"/>
      <c r="E2086" s="1"/>
      <c r="F2086" s="1"/>
      <c r="G2086" s="1"/>
      <c r="H2086" s="372"/>
      <c r="I2086" s="1"/>
      <c r="J2086" s="1"/>
      <c r="K2086" s="1"/>
      <c r="L2086" s="1"/>
      <c r="M2086" s="1"/>
    </row>
    <row r="2087" spans="1:13" ht="12.75" hidden="1" customHeight="1">
      <c r="A2087" s="1"/>
      <c r="B2087" s="347" t="s">
        <v>349</v>
      </c>
      <c r="C2087" s="48"/>
      <c r="D2087" s="49">
        <f>'COEF.RESUMEN'!$H$5</f>
        <v>0.15</v>
      </c>
      <c r="E2087" s="48"/>
      <c r="F2087" s="48"/>
      <c r="G2087" s="48"/>
      <c r="H2087" s="350">
        <f>H2085*D2087</f>
        <v>525.94038828862926</v>
      </c>
      <c r="I2087" s="1"/>
      <c r="J2087" s="1"/>
      <c r="K2087" s="1"/>
      <c r="L2087" s="1"/>
      <c r="M2087" s="1"/>
    </row>
    <row r="2088" spans="1:13" ht="12.75" hidden="1" customHeight="1">
      <c r="A2088" s="1"/>
      <c r="B2088" s="373"/>
      <c r="C2088" s="48"/>
      <c r="D2088" s="49"/>
      <c r="E2088" s="48"/>
      <c r="F2088" s="48"/>
      <c r="G2088" s="48"/>
      <c r="H2088" s="374"/>
      <c r="I2088" s="1"/>
      <c r="J2088" s="1"/>
      <c r="K2088" s="1"/>
      <c r="L2088" s="1"/>
      <c r="M2088" s="1"/>
    </row>
    <row r="2089" spans="1:13" ht="12.75" hidden="1" customHeight="1">
      <c r="A2089" s="1"/>
      <c r="B2089" s="347"/>
      <c r="C2089" s="48"/>
      <c r="D2089" s="49"/>
      <c r="E2089" s="48"/>
      <c r="F2089" s="48"/>
      <c r="G2089" s="48"/>
      <c r="H2089" s="350"/>
      <c r="I2089" s="1"/>
      <c r="J2089" s="1"/>
      <c r="K2089" s="1"/>
      <c r="L2089" s="1"/>
      <c r="M2089" s="1"/>
    </row>
    <row r="2090" spans="1:13" ht="12.75" hidden="1" customHeight="1">
      <c r="A2090" s="1"/>
      <c r="B2090" s="347" t="s">
        <v>350</v>
      </c>
      <c r="C2090" s="48"/>
      <c r="D2090" s="49">
        <f>'COEF.RESUMEN'!$H$6</f>
        <v>0.1</v>
      </c>
      <c r="E2090" s="48"/>
      <c r="F2090" s="48"/>
      <c r="G2090" s="48"/>
      <c r="H2090" s="350">
        <f>H2085*D2090</f>
        <v>350.62692552575288</v>
      </c>
      <c r="I2090" s="1"/>
      <c r="J2090" s="1"/>
      <c r="K2090" s="1"/>
      <c r="L2090" s="1"/>
      <c r="M2090" s="1"/>
    </row>
    <row r="2091" spans="1:13" ht="12.75" hidden="1" customHeight="1">
      <c r="A2091" s="1"/>
      <c r="B2091" s="347"/>
      <c r="C2091" s="48"/>
      <c r="D2091" s="49"/>
      <c r="E2091" s="48"/>
      <c r="F2091" s="48"/>
      <c r="G2091" s="48"/>
      <c r="H2091" s="374">
        <f>H2085+H2087+H2090</f>
        <v>4382.8365690719111</v>
      </c>
      <c r="I2091" s="1"/>
      <c r="J2091" s="1"/>
      <c r="K2091" s="1"/>
      <c r="L2091" s="1"/>
      <c r="M2091" s="1"/>
    </row>
    <row r="2092" spans="1:13" ht="12.75" hidden="1" customHeight="1">
      <c r="A2092" s="1"/>
      <c r="B2092" s="347" t="s">
        <v>430</v>
      </c>
      <c r="C2092" s="48"/>
      <c r="D2092" s="49">
        <f>'COEF.RESUMEN'!$H$8</f>
        <v>0.25</v>
      </c>
      <c r="E2092" s="48"/>
      <c r="F2092" s="48"/>
      <c r="G2092" s="48"/>
      <c r="H2092" s="350">
        <f>H2091*D2092</f>
        <v>1095.7091422679778</v>
      </c>
      <c r="I2092" s="1"/>
      <c r="J2092" s="1"/>
      <c r="K2092" s="1"/>
      <c r="L2092" s="1"/>
      <c r="M2092" s="1"/>
    </row>
    <row r="2093" spans="1:13" ht="12.75" hidden="1" customHeight="1">
      <c r="A2093" s="1"/>
      <c r="B2093" s="376" t="s">
        <v>431</v>
      </c>
      <c r="C2093" s="340"/>
      <c r="D2093" s="340"/>
      <c r="E2093" s="340"/>
      <c r="F2093" s="340"/>
      <c r="G2093" s="377"/>
      <c r="H2093" s="371">
        <f>H2091+H2092</f>
        <v>5478.5457113398888</v>
      </c>
      <c r="I2093" s="1"/>
      <c r="J2093" s="1"/>
      <c r="K2093" s="1"/>
      <c r="L2093" s="1"/>
      <c r="M2093" s="1"/>
    </row>
    <row r="2094" spans="1:13" ht="12.75" hidden="1" customHeight="1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</row>
    <row r="2095" spans="1:13" ht="24.75" customHeight="1">
      <c r="A2095" s="1"/>
      <c r="B2095" s="708" t="s">
        <v>605</v>
      </c>
      <c r="C2095" s="687"/>
      <c r="D2095" s="767" t="s">
        <v>606</v>
      </c>
      <c r="E2095" s="714"/>
      <c r="F2095" s="387" t="s">
        <v>34</v>
      </c>
      <c r="G2095" s="763">
        <v>1</v>
      </c>
      <c r="H2095" s="687"/>
      <c r="I2095" s="1"/>
      <c r="J2095" s="1"/>
      <c r="K2095" s="1"/>
      <c r="L2095" s="1"/>
      <c r="M2095" s="1"/>
    </row>
    <row r="2096" spans="1:13" ht="12.75" customHeight="1">
      <c r="A2096" s="1"/>
      <c r="B2096" s="342" t="s">
        <v>416</v>
      </c>
      <c r="C2096" s="343" t="s">
        <v>16</v>
      </c>
      <c r="D2096" s="342" t="s">
        <v>417</v>
      </c>
      <c r="E2096" s="342" t="s">
        <v>418</v>
      </c>
      <c r="F2096" s="342" t="s">
        <v>419</v>
      </c>
      <c r="G2096" s="342" t="s">
        <v>420</v>
      </c>
      <c r="H2096" s="342" t="s">
        <v>421</v>
      </c>
      <c r="I2096" s="1"/>
      <c r="J2096" s="1"/>
      <c r="K2096" s="1"/>
      <c r="L2096" s="1"/>
      <c r="M2096" s="1"/>
    </row>
    <row r="2097" spans="1:13" ht="12.75" customHeight="1">
      <c r="A2097" s="1"/>
      <c r="B2097" s="378" t="str">
        <f>'LISTA DE PRECIOS '!D373</f>
        <v>Sika Flex 11 FC - Cartucho x 310 cm3</v>
      </c>
      <c r="C2097" s="160" t="s">
        <v>607</v>
      </c>
      <c r="D2097" s="345">
        <v>150</v>
      </c>
      <c r="E2097" s="348">
        <f t="shared" ref="E2097:E2098" si="122">D2097*$G$2095</f>
        <v>150</v>
      </c>
      <c r="F2097" s="345">
        <f>'LISTA DE PRECIOS '!J373</f>
        <v>8.1565039797968915</v>
      </c>
      <c r="G2097" s="352">
        <f t="shared" ref="G2097:G2098" si="123">E2097*F2097</f>
        <v>1223.4755969695336</v>
      </c>
      <c r="H2097" s="346"/>
      <c r="I2097" s="1"/>
      <c r="J2097" s="1"/>
      <c r="K2097" s="1"/>
      <c r="L2097" s="1"/>
      <c r="M2097" s="1"/>
    </row>
    <row r="2098" spans="1:13" ht="26.25" customHeight="1">
      <c r="A2098" s="1"/>
      <c r="B2098" s="388" t="str">
        <f>'LISTA DE PRECIOS '!D398</f>
        <v>Poliestireno expandido 100x100x20mm dens 15 kg "ISOPOR"</v>
      </c>
      <c r="C2098" s="106" t="s">
        <v>25</v>
      </c>
      <c r="D2098" s="348">
        <v>0.05</v>
      </c>
      <c r="E2098" s="348">
        <f t="shared" si="122"/>
        <v>0.05</v>
      </c>
      <c r="F2098" s="381">
        <f>'LISTA DE PRECIOS '!J398</f>
        <v>170.01083792015663</v>
      </c>
      <c r="G2098" s="352">
        <f t="shared" si="123"/>
        <v>8.5005418960078316</v>
      </c>
      <c r="H2098" s="382"/>
      <c r="I2098" s="1"/>
      <c r="J2098" s="1"/>
      <c r="K2098" s="1"/>
      <c r="L2098" s="1"/>
      <c r="M2098" s="1"/>
    </row>
    <row r="2099" spans="1:13" ht="12.75" customHeight="1">
      <c r="A2099" s="1"/>
      <c r="B2099" s="388"/>
      <c r="C2099" s="106"/>
      <c r="D2099" s="348"/>
      <c r="E2099" s="348"/>
      <c r="F2099" s="381"/>
      <c r="G2099" s="352"/>
      <c r="H2099" s="382"/>
      <c r="I2099" s="1"/>
      <c r="J2099" s="1"/>
      <c r="K2099" s="1"/>
      <c r="L2099" s="1"/>
      <c r="M2099" s="1"/>
    </row>
    <row r="2100" spans="1:13" ht="12.75" customHeight="1">
      <c r="A2100" s="1"/>
      <c r="B2100" s="380"/>
      <c r="C2100" s="106"/>
      <c r="D2100" s="381"/>
      <c r="E2100" s="348"/>
      <c r="F2100" s="381"/>
      <c r="G2100" s="352"/>
      <c r="H2100" s="382"/>
      <c r="I2100" s="1"/>
      <c r="J2100" s="1"/>
      <c r="K2100" s="1"/>
      <c r="L2100" s="1"/>
      <c r="M2100" s="1"/>
    </row>
    <row r="2101" spans="1:13" ht="12.75" customHeight="1">
      <c r="A2101" s="1"/>
      <c r="B2101" s="347"/>
      <c r="C2101" s="48"/>
      <c r="D2101" s="348"/>
      <c r="E2101" s="348"/>
      <c r="F2101" s="381"/>
      <c r="G2101" s="352"/>
      <c r="H2101" s="382"/>
      <c r="I2101" s="1"/>
      <c r="J2101" s="1"/>
      <c r="K2101" s="1"/>
      <c r="L2101" s="1"/>
      <c r="M2101" s="1"/>
    </row>
    <row r="2102" spans="1:13" ht="12.75" customHeight="1">
      <c r="A2102" s="1"/>
      <c r="B2102" s="392"/>
      <c r="C2102" s="90"/>
      <c r="D2102" s="352"/>
      <c r="E2102" s="348"/>
      <c r="F2102" s="381"/>
      <c r="G2102" s="352"/>
      <c r="H2102" s="389"/>
      <c r="I2102" s="1"/>
      <c r="J2102" s="1"/>
      <c r="K2102" s="1"/>
      <c r="L2102" s="1"/>
      <c r="M2102" s="1"/>
    </row>
    <row r="2103" spans="1:13" ht="12.75" customHeight="1">
      <c r="A2103" s="1"/>
      <c r="B2103" s="351"/>
      <c r="C2103" s="90"/>
      <c r="D2103" s="352"/>
      <c r="E2103" s="348"/>
      <c r="F2103" s="381"/>
      <c r="G2103" s="352"/>
      <c r="H2103" s="389"/>
      <c r="I2103" s="1"/>
      <c r="J2103" s="1"/>
      <c r="K2103" s="1"/>
      <c r="L2103" s="1"/>
      <c r="M2103" s="1"/>
    </row>
    <row r="2104" spans="1:13" ht="12.75" customHeight="1">
      <c r="A2104" s="1"/>
      <c r="B2104" s="351"/>
      <c r="C2104" s="90"/>
      <c r="D2104" s="352"/>
      <c r="E2104" s="348"/>
      <c r="F2104" s="381"/>
      <c r="G2104" s="352"/>
      <c r="H2104" s="389"/>
      <c r="I2104" s="1"/>
      <c r="J2104" s="1"/>
      <c r="K2104" s="1"/>
      <c r="L2104" s="1"/>
      <c r="M2104" s="1"/>
    </row>
    <row r="2105" spans="1:13" ht="12.75" customHeight="1">
      <c r="A2105" s="1"/>
      <c r="B2105" s="351"/>
      <c r="C2105" s="90"/>
      <c r="D2105" s="352"/>
      <c r="E2105" s="348"/>
      <c r="F2105" s="381"/>
      <c r="G2105" s="352"/>
      <c r="H2105" s="389"/>
      <c r="I2105" s="1"/>
      <c r="J2105" s="1"/>
      <c r="K2105" s="1"/>
      <c r="L2105" s="1"/>
      <c r="M2105" s="1"/>
    </row>
    <row r="2106" spans="1:13" ht="12.75" customHeight="1">
      <c r="A2106" s="1"/>
      <c r="B2106" s="351"/>
      <c r="C2106" s="90"/>
      <c r="D2106" s="352"/>
      <c r="E2106" s="348"/>
      <c r="F2106" s="381"/>
      <c r="G2106" s="352"/>
      <c r="H2106" s="389"/>
      <c r="I2106" s="1"/>
      <c r="J2106" s="1"/>
      <c r="K2106" s="1"/>
      <c r="L2106" s="1"/>
      <c r="M2106" s="1"/>
    </row>
    <row r="2107" spans="1:13" ht="12.75" customHeight="1">
      <c r="A2107" s="1"/>
      <c r="B2107" s="351"/>
      <c r="C2107" s="48"/>
      <c r="D2107" s="348"/>
      <c r="E2107" s="348"/>
      <c r="F2107" s="381"/>
      <c r="G2107" s="352"/>
      <c r="H2107" s="350"/>
      <c r="I2107" s="1"/>
      <c r="J2107" s="1"/>
      <c r="K2107" s="1"/>
      <c r="L2107" s="1"/>
      <c r="M2107" s="1"/>
    </row>
    <row r="2108" spans="1:13" ht="12.75" customHeight="1">
      <c r="A2108" s="1"/>
      <c r="B2108" s="351"/>
      <c r="C2108" s="90"/>
      <c r="D2108" s="352"/>
      <c r="E2108" s="352"/>
      <c r="F2108" s="352"/>
      <c r="G2108" s="352"/>
      <c r="H2108" s="353"/>
      <c r="I2108" s="1"/>
      <c r="J2108" s="1"/>
      <c r="K2108" s="1"/>
      <c r="L2108" s="1"/>
      <c r="M2108" s="1"/>
    </row>
    <row r="2109" spans="1:13" ht="12.75" customHeight="1">
      <c r="A2109" s="1"/>
      <c r="B2109" s="354" t="s">
        <v>422</v>
      </c>
      <c r="C2109" s="355"/>
      <c r="D2109" s="356"/>
      <c r="E2109" s="356"/>
      <c r="F2109" s="356"/>
      <c r="G2109" s="357"/>
      <c r="H2109" s="366">
        <f>SUM(G2097:G2107)</f>
        <v>1231.9761388655415</v>
      </c>
      <c r="I2109" s="1"/>
      <c r="J2109" s="1"/>
      <c r="K2109" s="1"/>
      <c r="L2109" s="1"/>
      <c r="M2109" s="1"/>
    </row>
    <row r="2110" spans="1:13" ht="12.75" customHeight="1">
      <c r="A2110" s="1"/>
      <c r="B2110" s="359"/>
      <c r="C2110" s="50"/>
      <c r="D2110" s="360"/>
      <c r="E2110" s="360"/>
      <c r="F2110" s="360"/>
      <c r="G2110" s="360"/>
      <c r="H2110" s="361"/>
      <c r="I2110" s="1"/>
      <c r="J2110" s="1"/>
      <c r="K2110" s="1"/>
      <c r="L2110" s="1"/>
      <c r="M2110" s="1"/>
    </row>
    <row r="2111" spans="1:13" ht="12.75" customHeight="1">
      <c r="A2111" s="1"/>
      <c r="B2111" s="347" t="s">
        <v>452</v>
      </c>
      <c r="C2111" s="48" t="s">
        <v>498</v>
      </c>
      <c r="D2111" s="348">
        <v>0.66</v>
      </c>
      <c r="E2111" s="348">
        <f t="shared" ref="E2111:E2112" si="124">D2111*$G$2095</f>
        <v>0.66</v>
      </c>
      <c r="F2111" s="352">
        <f>'MANO DE OBRA'!K8</f>
        <v>1165.6790978787881</v>
      </c>
      <c r="G2111" s="352">
        <f t="shared" ref="G2111:G2112" si="125">E2111*F2111</f>
        <v>769.34820460000014</v>
      </c>
      <c r="H2111" s="364"/>
      <c r="I2111" s="1"/>
      <c r="J2111" s="1"/>
      <c r="K2111" s="1"/>
      <c r="L2111" s="1"/>
      <c r="M2111" s="1"/>
    </row>
    <row r="2112" spans="1:13" ht="12.75" customHeight="1">
      <c r="A2112" s="1"/>
      <c r="B2112" s="390" t="s">
        <v>423</v>
      </c>
      <c r="C2112" s="48" t="s">
        <v>498</v>
      </c>
      <c r="D2112" s="348">
        <v>0.5</v>
      </c>
      <c r="E2112" s="348">
        <f t="shared" si="124"/>
        <v>0.5</v>
      </c>
      <c r="F2112" s="352">
        <f>'MANO DE OBRA'!K11</f>
        <v>875.15514987878794</v>
      </c>
      <c r="G2112" s="352">
        <f t="shared" si="125"/>
        <v>437.57757493939397</v>
      </c>
      <c r="H2112" s="365"/>
      <c r="I2112" s="1"/>
      <c r="J2112" s="1"/>
      <c r="K2112" s="1"/>
      <c r="L2112" s="1"/>
      <c r="M2112" s="1"/>
    </row>
    <row r="2113" spans="1:13" ht="12.75" customHeight="1">
      <c r="A2113" s="1"/>
      <c r="B2113" s="764" t="s">
        <v>425</v>
      </c>
      <c r="C2113" s="689"/>
      <c r="D2113" s="689"/>
      <c r="E2113" s="689"/>
      <c r="F2113" s="689"/>
      <c r="G2113" s="765"/>
      <c r="H2113" s="366">
        <f>SUM(G2111:G2112)</f>
        <v>1206.9257795393942</v>
      </c>
      <c r="I2113" s="1"/>
      <c r="J2113" s="1"/>
      <c r="K2113" s="1"/>
      <c r="L2113" s="1"/>
      <c r="M2113" s="1"/>
    </row>
    <row r="2114" spans="1:13" ht="12.75" customHeight="1">
      <c r="A2114" s="1"/>
      <c r="B2114" s="766"/>
      <c r="C2114" s="692"/>
      <c r="D2114" s="692"/>
      <c r="E2114" s="692"/>
      <c r="F2114" s="692"/>
      <c r="G2114" s="692"/>
      <c r="H2114" s="700"/>
      <c r="I2114" s="1"/>
      <c r="J2114" s="1"/>
      <c r="K2114" s="1"/>
      <c r="L2114" s="1"/>
      <c r="M2114" s="1"/>
    </row>
    <row r="2115" spans="1:13" ht="12.75" customHeight="1">
      <c r="A2115" s="1"/>
      <c r="B2115" s="347" t="s">
        <v>426</v>
      </c>
      <c r="C2115" s="48"/>
      <c r="D2115" s="348"/>
      <c r="E2115" s="348"/>
      <c r="F2115" s="348"/>
      <c r="G2115" s="348"/>
      <c r="H2115" s="349"/>
      <c r="I2115" s="1"/>
      <c r="J2115" s="1"/>
      <c r="K2115" s="1"/>
      <c r="L2115" s="1"/>
      <c r="M2115" s="1"/>
    </row>
    <row r="2116" spans="1:13" ht="12.75" customHeight="1">
      <c r="A2116" s="1"/>
      <c r="B2116" s="347" t="s">
        <v>427</v>
      </c>
      <c r="C2116" s="48"/>
      <c r="D2116" s="348"/>
      <c r="E2116" s="348"/>
      <c r="F2116" s="348"/>
      <c r="G2116" s="348"/>
      <c r="H2116" s="349"/>
      <c r="I2116" s="1"/>
      <c r="J2116" s="1"/>
      <c r="K2116" s="1"/>
      <c r="L2116" s="1"/>
      <c r="M2116" s="1"/>
    </row>
    <row r="2117" spans="1:13" ht="12.75" customHeight="1">
      <c r="A2117" s="1"/>
      <c r="B2117" s="351" t="s">
        <v>428</v>
      </c>
      <c r="C2117" s="90"/>
      <c r="D2117" s="352"/>
      <c r="E2117" s="352"/>
      <c r="F2117" s="352"/>
      <c r="G2117" s="352"/>
      <c r="H2117" s="349"/>
      <c r="I2117" s="1"/>
      <c r="J2117" s="1"/>
      <c r="K2117" s="1"/>
      <c r="L2117" s="1"/>
      <c r="M2117" s="1"/>
    </row>
    <row r="2118" spans="1:13" ht="12.75" customHeight="1">
      <c r="A2118" s="1"/>
      <c r="B2118" s="368"/>
      <c r="C2118" s="355"/>
      <c r="D2118" s="355"/>
      <c r="E2118" s="355"/>
      <c r="F2118" s="355"/>
      <c r="G2118" s="369"/>
      <c r="H2118" s="358">
        <f>SUM(G2117)</f>
        <v>0</v>
      </c>
      <c r="I2118" s="1"/>
      <c r="J2118" s="1"/>
      <c r="K2118" s="1"/>
      <c r="L2118" s="1"/>
      <c r="M2118" s="1"/>
    </row>
    <row r="2119" spans="1:13" ht="12.75" customHeight="1">
      <c r="A2119" s="1"/>
      <c r="B2119" s="367"/>
      <c r="C2119" s="1"/>
      <c r="D2119" s="1"/>
      <c r="E2119" s="1"/>
      <c r="F2119" s="1"/>
      <c r="G2119" s="1"/>
      <c r="H2119" s="260"/>
      <c r="I2119" s="1"/>
      <c r="J2119" s="1"/>
      <c r="K2119" s="1"/>
      <c r="L2119" s="1"/>
      <c r="M2119" s="1"/>
    </row>
    <row r="2120" spans="1:13" ht="12.75" customHeight="1">
      <c r="A2120" s="1"/>
      <c r="B2120" s="370" t="s">
        <v>429</v>
      </c>
      <c r="C2120" s="355"/>
      <c r="D2120" s="355"/>
      <c r="E2120" s="355"/>
      <c r="F2120" s="355"/>
      <c r="G2120" s="369"/>
      <c r="H2120" s="371">
        <f>H2109+H2113+H2118</f>
        <v>2438.9019184049357</v>
      </c>
      <c r="I2120" s="1"/>
      <c r="J2120" s="1"/>
      <c r="K2120" s="1"/>
      <c r="L2120" s="1"/>
      <c r="M2120" s="1"/>
    </row>
    <row r="2121" spans="1:13" ht="12.75" customHeight="1">
      <c r="A2121" s="1"/>
      <c r="B2121" s="367"/>
      <c r="C2121" s="1"/>
      <c r="D2121" s="1"/>
      <c r="E2121" s="1"/>
      <c r="F2121" s="1"/>
      <c r="G2121" s="1"/>
      <c r="H2121" s="372"/>
      <c r="I2121" s="1"/>
      <c r="J2121" s="1"/>
      <c r="K2121" s="1"/>
      <c r="L2121" s="1"/>
      <c r="M2121" s="1"/>
    </row>
    <row r="2122" spans="1:13" ht="12.75" customHeight="1">
      <c r="A2122" s="1"/>
      <c r="B2122" s="347" t="s">
        <v>349</v>
      </c>
      <c r="C2122" s="48"/>
      <c r="D2122" s="49">
        <f>'COEF.RESUMEN'!$H$5</f>
        <v>0.15</v>
      </c>
      <c r="E2122" s="48"/>
      <c r="F2122" s="48"/>
      <c r="G2122" s="48"/>
      <c r="H2122" s="350">
        <f>H2120*D2122</f>
        <v>365.83528776074036</v>
      </c>
      <c r="I2122" s="1"/>
      <c r="J2122" s="1"/>
      <c r="K2122" s="1"/>
      <c r="L2122" s="1"/>
      <c r="M2122" s="1"/>
    </row>
    <row r="2123" spans="1:13" ht="12.75" customHeight="1">
      <c r="A2123" s="1"/>
      <c r="B2123" s="373"/>
      <c r="C2123" s="48"/>
      <c r="D2123" s="49"/>
      <c r="E2123" s="48"/>
      <c r="F2123" s="48"/>
      <c r="G2123" s="48"/>
      <c r="H2123" s="374"/>
      <c r="I2123" s="1"/>
      <c r="J2123" s="1"/>
      <c r="K2123" s="1"/>
      <c r="L2123" s="1"/>
      <c r="M2123" s="1"/>
    </row>
    <row r="2124" spans="1:13" ht="12.75" customHeight="1">
      <c r="A2124" s="1"/>
      <c r="B2124" s="347"/>
      <c r="C2124" s="48"/>
      <c r="D2124" s="49"/>
      <c r="E2124" s="48"/>
      <c r="F2124" s="48"/>
      <c r="G2124" s="48"/>
      <c r="H2124" s="350"/>
      <c r="I2124" s="1"/>
      <c r="J2124" s="1"/>
      <c r="K2124" s="1"/>
      <c r="L2124" s="1"/>
      <c r="M2124" s="1"/>
    </row>
    <row r="2125" spans="1:13" ht="12.75" customHeight="1">
      <c r="A2125" s="1"/>
      <c r="B2125" s="347" t="s">
        <v>350</v>
      </c>
      <c r="C2125" s="48"/>
      <c r="D2125" s="49">
        <f>'COEF.RESUMEN'!$H$6</f>
        <v>0.1</v>
      </c>
      <c r="E2125" s="48"/>
      <c r="F2125" s="48"/>
      <c r="G2125" s="48"/>
      <c r="H2125" s="350">
        <f>H2120*D2125</f>
        <v>243.89019184049357</v>
      </c>
      <c r="I2125" s="1"/>
      <c r="J2125" s="1"/>
      <c r="K2125" s="1"/>
      <c r="L2125" s="1"/>
      <c r="M2125" s="1"/>
    </row>
    <row r="2126" spans="1:13" ht="12.75" customHeight="1">
      <c r="A2126" s="1"/>
      <c r="B2126" s="347"/>
      <c r="C2126" s="48"/>
      <c r="D2126" s="49"/>
      <c r="E2126" s="48"/>
      <c r="F2126" s="48"/>
      <c r="G2126" s="48"/>
      <c r="H2126" s="374">
        <f>H2120+H2122+H2125</f>
        <v>3048.6273980061696</v>
      </c>
      <c r="I2126" s="1"/>
      <c r="J2126" s="1"/>
      <c r="K2126" s="1"/>
      <c r="L2126" s="1"/>
      <c r="M2126" s="1"/>
    </row>
    <row r="2127" spans="1:13" ht="12.75" customHeight="1">
      <c r="A2127" s="1"/>
      <c r="B2127" s="347" t="s">
        <v>430</v>
      </c>
      <c r="C2127" s="48"/>
      <c r="D2127" s="49">
        <f>'COEF.RESUMEN'!$H$8</f>
        <v>0.25</v>
      </c>
      <c r="E2127" s="48"/>
      <c r="F2127" s="48"/>
      <c r="G2127" s="48"/>
      <c r="H2127" s="350">
        <f>H2126*D2127</f>
        <v>762.15684950154241</v>
      </c>
      <c r="I2127" s="1"/>
      <c r="J2127" s="1"/>
      <c r="K2127" s="1"/>
      <c r="L2127" s="1"/>
      <c r="M2127" s="1"/>
    </row>
    <row r="2128" spans="1:13" ht="12.75" customHeight="1">
      <c r="A2128" s="1"/>
      <c r="B2128" s="367"/>
      <c r="C2128" s="1"/>
      <c r="D2128" s="135"/>
      <c r="E2128" s="1"/>
      <c r="F2128" s="1"/>
      <c r="G2128" s="1"/>
      <c r="H2128" s="393"/>
      <c r="I2128" s="1"/>
      <c r="J2128" s="1"/>
      <c r="K2128" s="1"/>
      <c r="L2128" s="1"/>
      <c r="M2128" s="1"/>
    </row>
    <row r="2129" spans="1:13" ht="12.75" customHeight="1">
      <c r="A2129" s="1"/>
      <c r="B2129" s="376" t="s">
        <v>431</v>
      </c>
      <c r="C2129" s="340"/>
      <c r="D2129" s="340"/>
      <c r="E2129" s="340"/>
      <c r="F2129" s="340"/>
      <c r="G2129" s="377"/>
      <c r="H2129" s="371">
        <f>H2126+H2127</f>
        <v>3810.7842475077123</v>
      </c>
      <c r="I2129" s="1"/>
      <c r="J2129" s="1"/>
      <c r="K2129" s="1"/>
      <c r="L2129" s="1"/>
      <c r="M2129" s="1"/>
    </row>
    <row r="2130" spans="1:13" ht="12.75" customHeight="1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</row>
    <row r="2131" spans="1:13" ht="12.75" customHeight="1">
      <c r="A2131" s="1"/>
      <c r="B2131" s="721" t="s">
        <v>608</v>
      </c>
      <c r="C2131" s="689"/>
      <c r="D2131" s="689"/>
      <c r="E2131" s="689"/>
      <c r="F2131" s="689"/>
      <c r="G2131" s="689"/>
      <c r="H2131" s="690"/>
      <c r="I2131" s="1"/>
      <c r="J2131" s="1"/>
      <c r="K2131" s="1"/>
      <c r="L2131" s="1"/>
      <c r="M2131" s="1"/>
    </row>
    <row r="2132" spans="1:13" ht="12.75" customHeight="1">
      <c r="A2132" s="1"/>
      <c r="B2132" s="760"/>
      <c r="C2132" s="761"/>
      <c r="D2132" s="761"/>
      <c r="E2132" s="761"/>
      <c r="F2132" s="761"/>
      <c r="G2132" s="761"/>
      <c r="H2132" s="761"/>
      <c r="I2132" s="1"/>
      <c r="J2132" s="1"/>
      <c r="K2132" s="1"/>
      <c r="L2132" s="1"/>
      <c r="M2132" s="1"/>
    </row>
    <row r="2133" spans="1:13" ht="35.25" hidden="1" customHeight="1">
      <c r="A2133" s="1"/>
      <c r="B2133" s="768" t="s">
        <v>609</v>
      </c>
      <c r="C2133" s="714"/>
      <c r="D2133" s="767" t="s">
        <v>610</v>
      </c>
      <c r="E2133" s="714"/>
      <c r="F2133" s="387" t="s">
        <v>29</v>
      </c>
      <c r="G2133" s="769">
        <v>1</v>
      </c>
      <c r="H2133" s="714"/>
      <c r="I2133" s="1"/>
      <c r="J2133" s="1"/>
      <c r="K2133" s="1"/>
      <c r="L2133" s="1"/>
      <c r="M2133" s="1"/>
    </row>
    <row r="2134" spans="1:13" ht="12.75" hidden="1" customHeight="1">
      <c r="A2134" s="1"/>
      <c r="B2134" s="342" t="s">
        <v>416</v>
      </c>
      <c r="C2134" s="343" t="s">
        <v>16</v>
      </c>
      <c r="D2134" s="342" t="s">
        <v>417</v>
      </c>
      <c r="E2134" s="342" t="s">
        <v>418</v>
      </c>
      <c r="F2134" s="342" t="s">
        <v>419</v>
      </c>
      <c r="G2134" s="342" t="s">
        <v>420</v>
      </c>
      <c r="H2134" s="342" t="s">
        <v>421</v>
      </c>
      <c r="I2134" s="1"/>
      <c r="J2134" s="1"/>
      <c r="K2134" s="1"/>
      <c r="L2134" s="1"/>
      <c r="M2134" s="1"/>
    </row>
    <row r="2135" spans="1:13" ht="12.75" hidden="1" customHeight="1">
      <c r="A2135" s="1"/>
      <c r="B2135" s="344" t="str">
        <f>'LISTA DE PRECIOS '!D45</f>
        <v>Hierro liso diam 12 mm (10,7 kg/barra)</v>
      </c>
      <c r="C2135" s="160" t="s">
        <v>29</v>
      </c>
      <c r="D2135" s="345">
        <v>4.4000000000000004</v>
      </c>
      <c r="E2135" s="348">
        <f t="shared" ref="E2135:E2140" si="126">D2135*$G$2133</f>
        <v>4.4000000000000004</v>
      </c>
      <c r="F2135" s="345">
        <f>'LISTA DE PRECIOS '!J45</f>
        <v>196.58136856457864</v>
      </c>
      <c r="G2135" s="352">
        <f t="shared" ref="G2135:G2140" si="127">E2135*F2135</f>
        <v>864.95802168414605</v>
      </c>
      <c r="H2135" s="346"/>
      <c r="I2135" s="1"/>
      <c r="J2135" s="1"/>
      <c r="K2135" s="1"/>
      <c r="L2135" s="1"/>
      <c r="M2135" s="1"/>
    </row>
    <row r="2136" spans="1:13" ht="12.75" hidden="1" customHeight="1">
      <c r="A2136" s="1"/>
      <c r="B2136" s="388" t="str">
        <f>'LISTA DE PRECIOS '!D43</f>
        <v>Hierro liso diam 8 mm (4,8 kg/barra)</v>
      </c>
      <c r="C2136" s="106" t="s">
        <v>29</v>
      </c>
      <c r="D2136" s="381">
        <v>8.4</v>
      </c>
      <c r="E2136" s="348">
        <f t="shared" si="126"/>
        <v>8.4</v>
      </c>
      <c r="F2136" s="381">
        <f>'LISTA DE PRECIOS '!J43</f>
        <v>75.97238852201879</v>
      </c>
      <c r="G2136" s="352">
        <f t="shared" si="127"/>
        <v>638.16806358495785</v>
      </c>
      <c r="H2136" s="382"/>
      <c r="I2136" s="1"/>
      <c r="J2136" s="1"/>
      <c r="K2136" s="1"/>
      <c r="L2136" s="1"/>
      <c r="M2136" s="1"/>
    </row>
    <row r="2137" spans="1:13" ht="12.75" hidden="1" customHeight="1">
      <c r="A2137" s="1"/>
      <c r="B2137" s="388" t="str">
        <f>'LISTA DE PRECIOS '!D249</f>
        <v>Electrodos 2 ,5</v>
      </c>
      <c r="C2137" s="106" t="s">
        <v>405</v>
      </c>
      <c r="D2137" s="381">
        <v>0.2</v>
      </c>
      <c r="E2137" s="348">
        <f t="shared" si="126"/>
        <v>0.2</v>
      </c>
      <c r="F2137" s="381">
        <f>'LISTA DE PRECIOS '!$J$249</f>
        <v>897.79717225511467</v>
      </c>
      <c r="G2137" s="352">
        <f t="shared" si="127"/>
        <v>179.55943445102295</v>
      </c>
      <c r="H2137" s="382"/>
      <c r="I2137" s="1"/>
      <c r="J2137" s="1"/>
      <c r="K2137" s="1"/>
      <c r="L2137" s="1"/>
      <c r="M2137" s="1"/>
    </row>
    <row r="2138" spans="1:13" ht="12.75" hidden="1" customHeight="1">
      <c r="A2138" s="1"/>
      <c r="B2138" s="388" t="str">
        <f>'LISTA DE PRECIOS '!D770</f>
        <v>Esmalte Sintetico BLANCO X 20 LT 1ª calidad</v>
      </c>
      <c r="C2138" s="106" t="s">
        <v>437</v>
      </c>
      <c r="D2138" s="381">
        <v>0.12</v>
      </c>
      <c r="E2138" s="348">
        <f t="shared" si="126"/>
        <v>0.12</v>
      </c>
      <c r="F2138" s="381">
        <f>'LISTA DE PRECIOS '!$J$770</f>
        <v>1791.4335288104592</v>
      </c>
      <c r="G2138" s="352">
        <f t="shared" si="127"/>
        <v>214.97202345725509</v>
      </c>
      <c r="H2138" s="382"/>
      <c r="I2138" s="1"/>
      <c r="J2138" s="1"/>
      <c r="K2138" s="1"/>
      <c r="L2138" s="1"/>
      <c r="M2138" s="1"/>
    </row>
    <row r="2139" spans="1:13" ht="12.75" hidden="1" customHeight="1">
      <c r="A2139" s="1"/>
      <c r="B2139" s="388" t="str">
        <f>'LISTA DE PRECIOS '!D767</f>
        <v>Fondo al cromato X 4</v>
      </c>
      <c r="C2139" s="106" t="s">
        <v>437</v>
      </c>
      <c r="D2139" s="381">
        <v>0.03</v>
      </c>
      <c r="E2139" s="348">
        <f t="shared" si="126"/>
        <v>0.03</v>
      </c>
      <c r="F2139" s="381">
        <f>'LISTA DE PRECIOS '!$J$767</f>
        <v>1390.9519010887821</v>
      </c>
      <c r="G2139" s="352">
        <f t="shared" si="127"/>
        <v>41.72855703266346</v>
      </c>
      <c r="H2139" s="382"/>
      <c r="I2139" s="1"/>
      <c r="J2139" s="1"/>
      <c r="K2139" s="1"/>
      <c r="L2139" s="1"/>
      <c r="M2139" s="1"/>
    </row>
    <row r="2140" spans="1:13" ht="12.75" hidden="1" customHeight="1">
      <c r="A2140" s="1"/>
      <c r="B2140" s="388" t="str">
        <f>'LISTA DE PRECIOS '!D774</f>
        <v>Aguarras Mineral Bidon  1ª calidad</v>
      </c>
      <c r="C2140" s="106" t="s">
        <v>437</v>
      </c>
      <c r="D2140" s="381">
        <v>5.3999999999999999E-2</v>
      </c>
      <c r="E2140" s="348">
        <f t="shared" si="126"/>
        <v>5.3999999999999999E-2</v>
      </c>
      <c r="F2140" s="381">
        <f>'LISTA DE PRECIOS '!$J$774</f>
        <v>303.50733339350762</v>
      </c>
      <c r="G2140" s="352">
        <f t="shared" si="127"/>
        <v>16.389396003249413</v>
      </c>
      <c r="H2140" s="382"/>
      <c r="I2140" s="1"/>
      <c r="J2140" s="1"/>
      <c r="K2140" s="1"/>
      <c r="L2140" s="1"/>
      <c r="M2140" s="1"/>
    </row>
    <row r="2141" spans="1:13" ht="12.75" hidden="1" customHeight="1">
      <c r="A2141" s="1"/>
      <c r="B2141" s="388"/>
      <c r="C2141" s="106"/>
      <c r="D2141" s="381"/>
      <c r="E2141" s="348"/>
      <c r="F2141" s="381"/>
      <c r="G2141" s="352"/>
      <c r="H2141" s="382"/>
      <c r="I2141" s="1"/>
      <c r="J2141" s="1"/>
      <c r="K2141" s="1"/>
      <c r="L2141" s="1"/>
      <c r="M2141" s="1"/>
    </row>
    <row r="2142" spans="1:13" ht="12.75" hidden="1" customHeight="1">
      <c r="A2142" s="1"/>
      <c r="B2142" s="388"/>
      <c r="C2142" s="106"/>
      <c r="D2142" s="381"/>
      <c r="E2142" s="348"/>
      <c r="F2142" s="381"/>
      <c r="G2142" s="352"/>
      <c r="H2142" s="382"/>
      <c r="I2142" s="1"/>
      <c r="J2142" s="1"/>
      <c r="K2142" s="1"/>
      <c r="L2142" s="1"/>
      <c r="M2142" s="1"/>
    </row>
    <row r="2143" spans="1:13" ht="12.75" hidden="1" customHeight="1">
      <c r="A2143" s="1"/>
      <c r="B2143" s="351"/>
      <c r="C2143" s="90"/>
      <c r="D2143" s="352"/>
      <c r="E2143" s="352"/>
      <c r="F2143" s="352"/>
      <c r="G2143" s="352"/>
      <c r="H2143" s="353"/>
      <c r="I2143" s="1"/>
      <c r="J2143" s="1"/>
      <c r="K2143" s="1"/>
      <c r="L2143" s="1"/>
      <c r="M2143" s="1"/>
    </row>
    <row r="2144" spans="1:13" ht="12.75" hidden="1" customHeight="1">
      <c r="A2144" s="1"/>
      <c r="B2144" s="354" t="s">
        <v>422</v>
      </c>
      <c r="C2144" s="355"/>
      <c r="D2144" s="356"/>
      <c r="E2144" s="356"/>
      <c r="F2144" s="356"/>
      <c r="G2144" s="357"/>
      <c r="H2144" s="366">
        <f>SUM(G2135:G2142)</f>
        <v>1955.7754962132949</v>
      </c>
      <c r="I2144" s="1"/>
      <c r="J2144" s="1"/>
      <c r="K2144" s="1"/>
      <c r="L2144" s="1"/>
      <c r="M2144" s="1"/>
    </row>
    <row r="2145" spans="1:13" ht="12.75" hidden="1" customHeight="1">
      <c r="A2145" s="1"/>
      <c r="B2145" s="359"/>
      <c r="C2145" s="50"/>
      <c r="D2145" s="360"/>
      <c r="E2145" s="360"/>
      <c r="F2145" s="360"/>
      <c r="G2145" s="360"/>
      <c r="H2145" s="361"/>
      <c r="I2145" s="1"/>
      <c r="J2145" s="1"/>
      <c r="K2145" s="1"/>
      <c r="L2145" s="1"/>
      <c r="M2145" s="1"/>
    </row>
    <row r="2146" spans="1:13" ht="12.75" hidden="1" customHeight="1">
      <c r="A2146" s="1"/>
      <c r="B2146" s="347" t="s">
        <v>611</v>
      </c>
      <c r="C2146" s="48" t="s">
        <v>498</v>
      </c>
      <c r="D2146" s="394">
        <v>1.2</v>
      </c>
      <c r="E2146" s="348">
        <f t="shared" ref="E2146:E2149" si="128">D2146*$G$2133</f>
        <v>1.2</v>
      </c>
      <c r="F2146" s="394">
        <f>'MANO DE OBRA'!$K$8</f>
        <v>1165.6790978787881</v>
      </c>
      <c r="G2146" s="352">
        <f t="shared" ref="G2146:G2149" si="129">E2146*F2146</f>
        <v>1398.8149174545456</v>
      </c>
      <c r="H2146" s="395"/>
      <c r="I2146" s="1"/>
      <c r="J2146" s="1"/>
      <c r="K2146" s="1"/>
      <c r="L2146" s="1"/>
      <c r="M2146" s="1"/>
    </row>
    <row r="2147" spans="1:13" ht="12.75" hidden="1" customHeight="1">
      <c r="A2147" s="1"/>
      <c r="B2147" s="347" t="s">
        <v>612</v>
      </c>
      <c r="C2147" s="48" t="s">
        <v>498</v>
      </c>
      <c r="D2147" s="394">
        <v>1.2</v>
      </c>
      <c r="E2147" s="348">
        <f t="shared" si="128"/>
        <v>1.2</v>
      </c>
      <c r="F2147" s="394">
        <f>'MANO DE OBRA'!$K$10</f>
        <v>942.27655587878792</v>
      </c>
      <c r="G2147" s="352">
        <f t="shared" si="129"/>
        <v>1130.7318670545455</v>
      </c>
      <c r="H2147" s="395"/>
      <c r="I2147" s="1"/>
      <c r="J2147" s="1"/>
      <c r="K2147" s="1"/>
      <c r="L2147" s="1"/>
      <c r="M2147" s="1"/>
    </row>
    <row r="2148" spans="1:13" ht="12.75" hidden="1" customHeight="1">
      <c r="A2148" s="1"/>
      <c r="B2148" s="347" t="s">
        <v>613</v>
      </c>
      <c r="C2148" s="48" t="s">
        <v>498</v>
      </c>
      <c r="D2148" s="394">
        <v>0.7</v>
      </c>
      <c r="E2148" s="348">
        <f t="shared" si="128"/>
        <v>0.7</v>
      </c>
      <c r="F2148" s="394">
        <f>'MANO DE OBRA'!$K$9</f>
        <v>1011.539859878788</v>
      </c>
      <c r="G2148" s="352">
        <f t="shared" si="129"/>
        <v>708.07790191515153</v>
      </c>
      <c r="H2148" s="395"/>
      <c r="I2148" s="1"/>
      <c r="J2148" s="1"/>
      <c r="K2148" s="1"/>
      <c r="L2148" s="1"/>
      <c r="M2148" s="1"/>
    </row>
    <row r="2149" spans="1:13" ht="12.75" hidden="1" customHeight="1">
      <c r="A2149" s="1"/>
      <c r="B2149" s="390" t="s">
        <v>614</v>
      </c>
      <c r="C2149" s="48" t="s">
        <v>498</v>
      </c>
      <c r="D2149" s="394">
        <v>0.7</v>
      </c>
      <c r="E2149" s="348">
        <f t="shared" si="128"/>
        <v>0.7</v>
      </c>
      <c r="F2149" s="394">
        <f>'MANO DE OBRA'!$K$11</f>
        <v>875.15514987878794</v>
      </c>
      <c r="G2149" s="352">
        <f t="shared" si="129"/>
        <v>612.60860491515155</v>
      </c>
      <c r="H2149" s="365"/>
      <c r="I2149" s="1"/>
      <c r="J2149" s="1"/>
      <c r="K2149" s="1"/>
      <c r="L2149" s="1"/>
      <c r="M2149" s="1"/>
    </row>
    <row r="2150" spans="1:13" ht="12.75" hidden="1" customHeight="1">
      <c r="A2150" s="1"/>
      <c r="B2150" s="764" t="s">
        <v>425</v>
      </c>
      <c r="C2150" s="689"/>
      <c r="D2150" s="689"/>
      <c r="E2150" s="689"/>
      <c r="F2150" s="689"/>
      <c r="G2150" s="765"/>
      <c r="H2150" s="366">
        <f>SUM(G2146:G2149)</f>
        <v>3850.2332913393939</v>
      </c>
      <c r="I2150" s="1"/>
      <c r="J2150" s="1"/>
      <c r="K2150" s="1"/>
      <c r="L2150" s="1"/>
      <c r="M2150" s="1"/>
    </row>
    <row r="2151" spans="1:13" ht="19.5" hidden="1" customHeight="1">
      <c r="A2151" s="1"/>
      <c r="B2151" s="766"/>
      <c r="C2151" s="692"/>
      <c r="D2151" s="692"/>
      <c r="E2151" s="692"/>
      <c r="F2151" s="692"/>
      <c r="G2151" s="692"/>
      <c r="H2151" s="700"/>
      <c r="I2151" s="1"/>
      <c r="J2151" s="1"/>
      <c r="K2151" s="1"/>
      <c r="L2151" s="1"/>
      <c r="M2151" s="1"/>
    </row>
    <row r="2152" spans="1:13" ht="12.75" hidden="1" customHeight="1">
      <c r="A2152" s="1"/>
      <c r="B2152" s="347" t="s">
        <v>426</v>
      </c>
      <c r="C2152" s="48"/>
      <c r="D2152" s="348"/>
      <c r="E2152" s="348"/>
      <c r="F2152" s="348"/>
      <c r="G2152" s="348"/>
      <c r="H2152" s="349"/>
      <c r="I2152" s="1"/>
      <c r="J2152" s="1"/>
      <c r="K2152" s="1"/>
      <c r="L2152" s="1"/>
      <c r="M2152" s="1"/>
    </row>
    <row r="2153" spans="1:13" ht="12.75" hidden="1" customHeight="1">
      <c r="A2153" s="1"/>
      <c r="B2153" s="347" t="s">
        <v>427</v>
      </c>
      <c r="C2153" s="48"/>
      <c r="D2153" s="348"/>
      <c r="E2153" s="348"/>
      <c r="F2153" s="348"/>
      <c r="G2153" s="348"/>
      <c r="H2153" s="349"/>
      <c r="I2153" s="1"/>
      <c r="J2153" s="1"/>
      <c r="K2153" s="1"/>
      <c r="L2153" s="1"/>
      <c r="M2153" s="1"/>
    </row>
    <row r="2154" spans="1:13" ht="12.75" hidden="1" customHeight="1">
      <c r="A2154" s="1"/>
      <c r="B2154" s="351" t="s">
        <v>428</v>
      </c>
      <c r="C2154" s="90"/>
      <c r="D2154" s="352"/>
      <c r="E2154" s="352"/>
      <c r="F2154" s="352"/>
      <c r="G2154" s="352"/>
      <c r="H2154" s="349"/>
      <c r="I2154" s="1"/>
      <c r="J2154" s="1"/>
      <c r="K2154" s="1"/>
      <c r="L2154" s="1"/>
      <c r="M2154" s="1"/>
    </row>
    <row r="2155" spans="1:13" ht="12.75" hidden="1" customHeight="1">
      <c r="A2155" s="1"/>
      <c r="B2155" s="368"/>
      <c r="C2155" s="355"/>
      <c r="D2155" s="355"/>
      <c r="E2155" s="355"/>
      <c r="F2155" s="355"/>
      <c r="G2155" s="369"/>
      <c r="H2155" s="358">
        <f>SUM(G2154)</f>
        <v>0</v>
      </c>
      <c r="I2155" s="1"/>
      <c r="J2155" s="1"/>
      <c r="K2155" s="1"/>
      <c r="L2155" s="1"/>
      <c r="M2155" s="1"/>
    </row>
    <row r="2156" spans="1:13" ht="12.75" hidden="1" customHeight="1">
      <c r="A2156" s="1"/>
      <c r="B2156" s="367"/>
      <c r="C2156" s="1"/>
      <c r="D2156" s="1"/>
      <c r="E2156" s="1"/>
      <c r="F2156" s="1"/>
      <c r="G2156" s="1"/>
      <c r="H2156" s="260"/>
      <c r="I2156" s="1"/>
      <c r="J2156" s="1"/>
      <c r="K2156" s="1"/>
      <c r="L2156" s="1"/>
      <c r="M2156" s="1"/>
    </row>
    <row r="2157" spans="1:13" ht="12.75" hidden="1" customHeight="1">
      <c r="A2157" s="1"/>
      <c r="B2157" s="370" t="s">
        <v>429</v>
      </c>
      <c r="C2157" s="355"/>
      <c r="D2157" s="355"/>
      <c r="E2157" s="355"/>
      <c r="F2157" s="355"/>
      <c r="G2157" s="369"/>
      <c r="H2157" s="371">
        <f>H2144+H2150+H2155</f>
        <v>5806.0087875526888</v>
      </c>
      <c r="I2157" s="1"/>
      <c r="J2157" s="1"/>
      <c r="K2157" s="1"/>
      <c r="L2157" s="1"/>
      <c r="M2157" s="1"/>
    </row>
    <row r="2158" spans="1:13" ht="12.75" hidden="1" customHeight="1">
      <c r="A2158" s="1"/>
      <c r="B2158" s="367"/>
      <c r="C2158" s="1"/>
      <c r="D2158" s="1"/>
      <c r="E2158" s="1"/>
      <c r="F2158" s="1"/>
      <c r="G2158" s="1"/>
      <c r="H2158" s="372"/>
      <c r="I2158" s="1"/>
      <c r="J2158" s="1"/>
      <c r="K2158" s="1"/>
      <c r="L2158" s="1"/>
      <c r="M2158" s="1"/>
    </row>
    <row r="2159" spans="1:13" ht="12.75" hidden="1" customHeight="1">
      <c r="A2159" s="1"/>
      <c r="B2159" s="347" t="s">
        <v>349</v>
      </c>
      <c r="C2159" s="48"/>
      <c r="D2159" s="49">
        <f>'COEF.RESUMEN'!$H$5</f>
        <v>0.15</v>
      </c>
      <c r="E2159" s="48"/>
      <c r="F2159" s="48"/>
      <c r="G2159" s="48"/>
      <c r="H2159" s="350">
        <f>H2157*D2159</f>
        <v>870.90131813290327</v>
      </c>
      <c r="I2159" s="1"/>
      <c r="J2159" s="1"/>
      <c r="K2159" s="1"/>
      <c r="L2159" s="1"/>
      <c r="M2159" s="1"/>
    </row>
    <row r="2160" spans="1:13" ht="12.75" hidden="1" customHeight="1">
      <c r="A2160" s="1"/>
      <c r="B2160" s="373"/>
      <c r="C2160" s="48"/>
      <c r="D2160" s="49"/>
      <c r="E2160" s="48"/>
      <c r="F2160" s="48"/>
      <c r="G2160" s="48"/>
      <c r="H2160" s="374"/>
      <c r="I2160" s="1"/>
      <c r="J2160" s="1"/>
      <c r="K2160" s="1"/>
      <c r="L2160" s="1"/>
      <c r="M2160" s="1"/>
    </row>
    <row r="2161" spans="1:13" ht="12.75" hidden="1" customHeight="1">
      <c r="A2161" s="1"/>
      <c r="B2161" s="347"/>
      <c r="C2161" s="48"/>
      <c r="D2161" s="49"/>
      <c r="E2161" s="48"/>
      <c r="F2161" s="48"/>
      <c r="G2161" s="48"/>
      <c r="H2161" s="350"/>
      <c r="I2161" s="1"/>
      <c r="J2161" s="1"/>
      <c r="K2161" s="1"/>
      <c r="L2161" s="1"/>
      <c r="M2161" s="1"/>
    </row>
    <row r="2162" spans="1:13" ht="12.75" hidden="1" customHeight="1">
      <c r="A2162" s="1"/>
      <c r="B2162" s="347" t="s">
        <v>350</v>
      </c>
      <c r="C2162" s="48"/>
      <c r="D2162" s="49">
        <f>'COEF.RESUMEN'!$H$6</f>
        <v>0.1</v>
      </c>
      <c r="E2162" s="48"/>
      <c r="F2162" s="48"/>
      <c r="G2162" s="48"/>
      <c r="H2162" s="350">
        <f>H2157*D2162</f>
        <v>580.60087875526892</v>
      </c>
      <c r="I2162" s="1"/>
      <c r="J2162" s="1"/>
      <c r="K2162" s="1"/>
      <c r="L2162" s="1"/>
      <c r="M2162" s="1"/>
    </row>
    <row r="2163" spans="1:13" ht="12.75" hidden="1" customHeight="1">
      <c r="A2163" s="1"/>
      <c r="B2163" s="347"/>
      <c r="C2163" s="48"/>
      <c r="D2163" s="49"/>
      <c r="E2163" s="48"/>
      <c r="F2163" s="48"/>
      <c r="G2163" s="48"/>
      <c r="H2163" s="374">
        <f>H2157+H2159+H2162</f>
        <v>7257.5109844408616</v>
      </c>
      <c r="I2163" s="1"/>
      <c r="J2163" s="1"/>
      <c r="K2163" s="1"/>
      <c r="L2163" s="1"/>
      <c r="M2163" s="1"/>
    </row>
    <row r="2164" spans="1:13" ht="12.75" hidden="1" customHeight="1">
      <c r="A2164" s="1"/>
      <c r="B2164" s="347" t="s">
        <v>430</v>
      </c>
      <c r="C2164" s="48"/>
      <c r="D2164" s="49">
        <f>'COEF.RESUMEN'!$H$8</f>
        <v>0.25</v>
      </c>
      <c r="E2164" s="48"/>
      <c r="F2164" s="48"/>
      <c r="G2164" s="48"/>
      <c r="H2164" s="350">
        <f>H2163*D2164</f>
        <v>1814.3777461102154</v>
      </c>
      <c r="I2164" s="1"/>
      <c r="J2164" s="1"/>
      <c r="K2164" s="1"/>
      <c r="L2164" s="1"/>
      <c r="M2164" s="1"/>
    </row>
    <row r="2165" spans="1:13" ht="12.75" hidden="1" customHeight="1">
      <c r="A2165" s="1"/>
      <c r="B2165" s="367"/>
      <c r="C2165" s="1"/>
      <c r="D2165" s="135"/>
      <c r="E2165" s="1"/>
      <c r="F2165" s="1"/>
      <c r="G2165" s="1"/>
      <c r="H2165" s="393"/>
      <c r="I2165" s="1"/>
      <c r="J2165" s="1"/>
      <c r="K2165" s="1"/>
      <c r="L2165" s="1"/>
      <c r="M2165" s="1"/>
    </row>
    <row r="2166" spans="1:13" ht="12.75" hidden="1" customHeight="1">
      <c r="A2166" s="1"/>
      <c r="B2166" s="376" t="s">
        <v>431</v>
      </c>
      <c r="C2166" s="340"/>
      <c r="D2166" s="340"/>
      <c r="E2166" s="340"/>
      <c r="F2166" s="340"/>
      <c r="G2166" s="377"/>
      <c r="H2166" s="371">
        <f>H2163+H2164</f>
        <v>9071.8887305510762</v>
      </c>
      <c r="I2166" s="1"/>
      <c r="J2166" s="1"/>
      <c r="K2166" s="1"/>
      <c r="L2166" s="1"/>
      <c r="M2166" s="1"/>
    </row>
    <row r="2167" spans="1:13" ht="12.75" hidden="1" customHeight="1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</row>
    <row r="2168" spans="1:13" ht="45.75" hidden="1" customHeight="1">
      <c r="A2168" s="1"/>
      <c r="B2168" s="768" t="s">
        <v>615</v>
      </c>
      <c r="C2168" s="714"/>
      <c r="D2168" s="767" t="s">
        <v>616</v>
      </c>
      <c r="E2168" s="714"/>
      <c r="F2168" s="387" t="s">
        <v>29</v>
      </c>
      <c r="G2168" s="769">
        <v>1</v>
      </c>
      <c r="H2168" s="714"/>
      <c r="I2168" s="1"/>
      <c r="J2168" s="1"/>
      <c r="K2168" s="1"/>
      <c r="L2168" s="1"/>
      <c r="M2168" s="1"/>
    </row>
    <row r="2169" spans="1:13" ht="12.75" hidden="1" customHeight="1">
      <c r="A2169" s="1"/>
      <c r="B2169" s="342" t="s">
        <v>416</v>
      </c>
      <c r="C2169" s="343" t="s">
        <v>16</v>
      </c>
      <c r="D2169" s="342" t="s">
        <v>417</v>
      </c>
      <c r="E2169" s="342" t="s">
        <v>418</v>
      </c>
      <c r="F2169" s="342" t="s">
        <v>419</v>
      </c>
      <c r="G2169" s="342" t="s">
        <v>420</v>
      </c>
      <c r="H2169" s="342" t="s">
        <v>421</v>
      </c>
      <c r="I2169" s="1"/>
      <c r="J2169" s="1"/>
      <c r="K2169" s="1"/>
      <c r="L2169" s="1"/>
      <c r="M2169" s="1"/>
    </row>
    <row r="2170" spans="1:13" ht="12.75" hidden="1" customHeight="1">
      <c r="A2170" s="1"/>
      <c r="B2170" s="344" t="str">
        <f>'LISTA DE PRECIOS '!D67</f>
        <v>Hierro ángulo 1" x 3/16"</v>
      </c>
      <c r="C2170" s="160" t="s">
        <v>29</v>
      </c>
      <c r="D2170" s="345">
        <v>4.2</v>
      </c>
      <c r="E2170" s="348">
        <f t="shared" ref="E2170:E2175" si="130">D2170*$G$2168</f>
        <v>4.2</v>
      </c>
      <c r="F2170" s="345">
        <f>'LISTA DE PRECIOS '!J67</f>
        <v>358.53116084207721</v>
      </c>
      <c r="G2170" s="352">
        <f t="shared" ref="G2170:G2175" si="131">E2170*F2170</f>
        <v>1505.8308755367243</v>
      </c>
      <c r="H2170" s="346"/>
      <c r="I2170" s="1"/>
      <c r="J2170" s="1"/>
      <c r="K2170" s="1"/>
      <c r="L2170" s="1"/>
      <c r="M2170" s="1"/>
    </row>
    <row r="2171" spans="1:13" ht="12.75" hidden="1" customHeight="1">
      <c r="A2171" s="1"/>
      <c r="B2171" s="388" t="str">
        <f>'LISTA DE PRECIOS '!D59</f>
        <v>Hierro ángulo 3/4" x 1/8"</v>
      </c>
      <c r="C2171" s="106" t="s">
        <v>29</v>
      </c>
      <c r="D2171" s="381">
        <v>8.5</v>
      </c>
      <c r="E2171" s="348">
        <f t="shared" si="130"/>
        <v>8.5</v>
      </c>
      <c r="F2171" s="381">
        <f>'LISTA DE PRECIOS '!J59</f>
        <v>204.4992243359462</v>
      </c>
      <c r="G2171" s="352">
        <f t="shared" si="131"/>
        <v>1738.2434068555426</v>
      </c>
      <c r="H2171" s="382"/>
      <c r="I2171" s="1"/>
      <c r="J2171" s="1"/>
      <c r="K2171" s="1"/>
      <c r="L2171" s="1"/>
      <c r="M2171" s="1"/>
    </row>
    <row r="2172" spans="1:13" ht="12.75" hidden="1" customHeight="1">
      <c r="A2172" s="1"/>
      <c r="B2172" s="388" t="str">
        <f>'LISTA DE PRECIOS '!D249</f>
        <v>Electrodos 2 ,5</v>
      </c>
      <c r="C2172" s="106" t="s">
        <v>405</v>
      </c>
      <c r="D2172" s="381">
        <v>0.2</v>
      </c>
      <c r="E2172" s="348">
        <f t="shared" si="130"/>
        <v>0.2</v>
      </c>
      <c r="F2172" s="381">
        <f>'LISTA DE PRECIOS '!$J$249</f>
        <v>897.79717225511467</v>
      </c>
      <c r="G2172" s="352">
        <f t="shared" si="131"/>
        <v>179.55943445102295</v>
      </c>
      <c r="H2172" s="382"/>
      <c r="I2172" s="1"/>
      <c r="J2172" s="1"/>
      <c r="K2172" s="1"/>
      <c r="L2172" s="1"/>
      <c r="M2172" s="1"/>
    </row>
    <row r="2173" spans="1:13" ht="12.75" hidden="1" customHeight="1">
      <c r="A2173" s="1"/>
      <c r="B2173" s="388" t="str">
        <f>'LISTA DE PRECIOS '!D770</f>
        <v>Esmalte Sintetico BLANCO X 20 LT 1ª calidad</v>
      </c>
      <c r="C2173" s="106" t="s">
        <v>437</v>
      </c>
      <c r="D2173" s="381">
        <v>0.126</v>
      </c>
      <c r="E2173" s="348">
        <f t="shared" si="130"/>
        <v>0.126</v>
      </c>
      <c r="F2173" s="381">
        <f>'LISTA DE PRECIOS '!$J$770</f>
        <v>1791.4335288104592</v>
      </c>
      <c r="G2173" s="352">
        <f t="shared" si="131"/>
        <v>225.72062463011787</v>
      </c>
      <c r="H2173" s="382"/>
      <c r="I2173" s="1"/>
      <c r="J2173" s="1"/>
      <c r="K2173" s="1"/>
      <c r="L2173" s="1"/>
      <c r="M2173" s="1"/>
    </row>
    <row r="2174" spans="1:13" ht="12.75" hidden="1" customHeight="1">
      <c r="A2174" s="1"/>
      <c r="B2174" s="388" t="str">
        <f>'LISTA DE PRECIOS '!D767</f>
        <v>Fondo al cromato X 4</v>
      </c>
      <c r="C2174" s="106" t="s">
        <v>437</v>
      </c>
      <c r="D2174" s="381">
        <v>3.15E-2</v>
      </c>
      <c r="E2174" s="348">
        <f t="shared" si="130"/>
        <v>3.15E-2</v>
      </c>
      <c r="F2174" s="381">
        <f>'LISTA DE PRECIOS '!$J$767</f>
        <v>1390.9519010887821</v>
      </c>
      <c r="G2174" s="352">
        <f t="shared" si="131"/>
        <v>43.814984884296635</v>
      </c>
      <c r="H2174" s="382"/>
      <c r="I2174" s="1"/>
      <c r="J2174" s="1"/>
      <c r="K2174" s="1"/>
      <c r="L2174" s="1"/>
      <c r="M2174" s="1"/>
    </row>
    <row r="2175" spans="1:13" ht="12.75" hidden="1" customHeight="1">
      <c r="A2175" s="1"/>
      <c r="B2175" s="388" t="str">
        <f>'LISTA DE PRECIOS '!D774</f>
        <v>Aguarras Mineral Bidon  1ª calidad</v>
      </c>
      <c r="C2175" s="106" t="s">
        <v>437</v>
      </c>
      <c r="D2175" s="381">
        <v>5.67E-2</v>
      </c>
      <c r="E2175" s="348">
        <f t="shared" si="130"/>
        <v>5.67E-2</v>
      </c>
      <c r="F2175" s="381">
        <f>'LISTA DE PRECIOS '!$J$774</f>
        <v>303.50733339350762</v>
      </c>
      <c r="G2175" s="352">
        <f t="shared" si="131"/>
        <v>17.208865803411882</v>
      </c>
      <c r="H2175" s="382"/>
      <c r="I2175" s="1"/>
      <c r="J2175" s="1"/>
      <c r="K2175" s="1"/>
      <c r="L2175" s="1"/>
      <c r="M2175" s="1"/>
    </row>
    <row r="2176" spans="1:13" ht="12.75" hidden="1" customHeight="1">
      <c r="A2176" s="1"/>
      <c r="B2176" s="388"/>
      <c r="C2176" s="106"/>
      <c r="D2176" s="381"/>
      <c r="E2176" s="348"/>
      <c r="F2176" s="381"/>
      <c r="G2176" s="352"/>
      <c r="H2176" s="382"/>
      <c r="I2176" s="1"/>
      <c r="J2176" s="1"/>
      <c r="K2176" s="1"/>
      <c r="L2176" s="1"/>
      <c r="M2176" s="1"/>
    </row>
    <row r="2177" spans="1:13" ht="12.75" hidden="1" customHeight="1">
      <c r="A2177" s="1"/>
      <c r="B2177" s="388"/>
      <c r="C2177" s="106"/>
      <c r="D2177" s="381"/>
      <c r="E2177" s="348"/>
      <c r="F2177" s="381"/>
      <c r="G2177" s="352"/>
      <c r="H2177" s="382"/>
      <c r="I2177" s="1"/>
      <c r="J2177" s="1"/>
      <c r="K2177" s="1"/>
      <c r="L2177" s="1"/>
      <c r="M2177" s="1"/>
    </row>
    <row r="2178" spans="1:13" ht="12.75" hidden="1" customHeight="1">
      <c r="A2178" s="1"/>
      <c r="B2178" s="351"/>
      <c r="C2178" s="90"/>
      <c r="D2178" s="352"/>
      <c r="E2178" s="352"/>
      <c r="F2178" s="352"/>
      <c r="G2178" s="352"/>
      <c r="H2178" s="353"/>
      <c r="I2178" s="1"/>
      <c r="J2178" s="1"/>
      <c r="K2178" s="1"/>
      <c r="L2178" s="1"/>
      <c r="M2178" s="1"/>
    </row>
    <row r="2179" spans="1:13" ht="12.75" hidden="1" customHeight="1">
      <c r="A2179" s="1"/>
      <c r="B2179" s="354" t="s">
        <v>422</v>
      </c>
      <c r="C2179" s="355"/>
      <c r="D2179" s="356"/>
      <c r="E2179" s="356"/>
      <c r="F2179" s="356"/>
      <c r="G2179" s="357"/>
      <c r="H2179" s="366">
        <f>SUM(G2170:G2177)</f>
        <v>3710.3781921611162</v>
      </c>
      <c r="I2179" s="1"/>
      <c r="J2179" s="1"/>
      <c r="K2179" s="1"/>
      <c r="L2179" s="1"/>
      <c r="M2179" s="1"/>
    </row>
    <row r="2180" spans="1:13" ht="12.75" hidden="1" customHeight="1">
      <c r="A2180" s="1"/>
      <c r="B2180" s="359"/>
      <c r="C2180" s="50"/>
      <c r="D2180" s="360"/>
      <c r="E2180" s="360"/>
      <c r="F2180" s="360"/>
      <c r="G2180" s="360"/>
      <c r="H2180" s="361"/>
      <c r="I2180" s="1"/>
      <c r="J2180" s="1"/>
      <c r="K2180" s="1"/>
      <c r="L2180" s="1"/>
      <c r="M2180" s="1"/>
    </row>
    <row r="2181" spans="1:13" ht="12.75" hidden="1" customHeight="1">
      <c r="A2181" s="1"/>
      <c r="B2181" s="347" t="s">
        <v>611</v>
      </c>
      <c r="C2181" s="48" t="s">
        <v>498</v>
      </c>
      <c r="D2181" s="394">
        <v>1.2</v>
      </c>
      <c r="E2181" s="348">
        <f t="shared" ref="E2181:E2184" si="132">D2181*$G$2168</f>
        <v>1.2</v>
      </c>
      <c r="F2181" s="394">
        <f>'MANO DE OBRA'!$K$8</f>
        <v>1165.6790978787881</v>
      </c>
      <c r="G2181" s="352">
        <f t="shared" ref="G2181:G2184" si="133">E2181*F2181</f>
        <v>1398.8149174545456</v>
      </c>
      <c r="H2181" s="395"/>
      <c r="I2181" s="1"/>
      <c r="J2181" s="1"/>
      <c r="K2181" s="1"/>
      <c r="L2181" s="1"/>
      <c r="M2181" s="1"/>
    </row>
    <row r="2182" spans="1:13" ht="12.75" hidden="1" customHeight="1">
      <c r="A2182" s="1"/>
      <c r="B2182" s="347" t="s">
        <v>612</v>
      </c>
      <c r="C2182" s="48" t="s">
        <v>498</v>
      </c>
      <c r="D2182" s="394">
        <v>1.2</v>
      </c>
      <c r="E2182" s="348">
        <f t="shared" si="132"/>
        <v>1.2</v>
      </c>
      <c r="F2182" s="394">
        <f>'MANO DE OBRA'!$K$10</f>
        <v>942.27655587878792</v>
      </c>
      <c r="G2182" s="352">
        <f t="shared" si="133"/>
        <v>1130.7318670545455</v>
      </c>
      <c r="H2182" s="395"/>
      <c r="I2182" s="1"/>
      <c r="J2182" s="1"/>
      <c r="K2182" s="1"/>
      <c r="L2182" s="1"/>
      <c r="M2182" s="1"/>
    </row>
    <row r="2183" spans="1:13" ht="12.75" hidden="1" customHeight="1">
      <c r="A2183" s="1"/>
      <c r="B2183" s="347" t="s">
        <v>613</v>
      </c>
      <c r="C2183" s="48" t="s">
        <v>498</v>
      </c>
      <c r="D2183" s="394">
        <v>0.7</v>
      </c>
      <c r="E2183" s="348">
        <f t="shared" si="132"/>
        <v>0.7</v>
      </c>
      <c r="F2183" s="394">
        <f>'MANO DE OBRA'!$K$9</f>
        <v>1011.539859878788</v>
      </c>
      <c r="G2183" s="352">
        <f t="shared" si="133"/>
        <v>708.07790191515153</v>
      </c>
      <c r="H2183" s="395"/>
      <c r="I2183" s="1"/>
      <c r="J2183" s="1"/>
      <c r="K2183" s="1"/>
      <c r="L2183" s="1"/>
      <c r="M2183" s="1"/>
    </row>
    <row r="2184" spans="1:13" ht="12.75" hidden="1" customHeight="1">
      <c r="A2184" s="1"/>
      <c r="B2184" s="390" t="s">
        <v>614</v>
      </c>
      <c r="C2184" s="48" t="s">
        <v>498</v>
      </c>
      <c r="D2184" s="394">
        <v>0.7</v>
      </c>
      <c r="E2184" s="348">
        <f t="shared" si="132"/>
        <v>0.7</v>
      </c>
      <c r="F2184" s="394">
        <f>'MANO DE OBRA'!$K$11</f>
        <v>875.15514987878794</v>
      </c>
      <c r="G2184" s="352">
        <f t="shared" si="133"/>
        <v>612.60860491515155</v>
      </c>
      <c r="H2184" s="365"/>
      <c r="I2184" s="1"/>
      <c r="J2184" s="1"/>
      <c r="K2184" s="1"/>
      <c r="L2184" s="1"/>
      <c r="M2184" s="1"/>
    </row>
    <row r="2185" spans="1:13" ht="12.75" hidden="1" customHeight="1">
      <c r="A2185" s="1"/>
      <c r="B2185" s="764" t="s">
        <v>425</v>
      </c>
      <c r="C2185" s="689"/>
      <c r="D2185" s="689"/>
      <c r="E2185" s="689"/>
      <c r="F2185" s="689"/>
      <c r="G2185" s="765"/>
      <c r="H2185" s="366">
        <f>SUM(G2181:G2184)</f>
        <v>3850.2332913393939</v>
      </c>
      <c r="I2185" s="1"/>
      <c r="J2185" s="1"/>
      <c r="K2185" s="1"/>
      <c r="L2185" s="1"/>
      <c r="M2185" s="1"/>
    </row>
    <row r="2186" spans="1:13" ht="12.75" hidden="1" customHeight="1">
      <c r="A2186" s="1"/>
      <c r="B2186" s="766"/>
      <c r="C2186" s="692"/>
      <c r="D2186" s="692"/>
      <c r="E2186" s="692"/>
      <c r="F2186" s="692"/>
      <c r="G2186" s="692"/>
      <c r="H2186" s="700"/>
      <c r="I2186" s="1"/>
      <c r="J2186" s="1"/>
      <c r="K2186" s="1"/>
      <c r="L2186" s="1"/>
      <c r="M2186" s="1"/>
    </row>
    <row r="2187" spans="1:13" ht="12.75" hidden="1" customHeight="1">
      <c r="A2187" s="1"/>
      <c r="B2187" s="347" t="s">
        <v>426</v>
      </c>
      <c r="C2187" s="48"/>
      <c r="D2187" s="348"/>
      <c r="E2187" s="348"/>
      <c r="F2187" s="348"/>
      <c r="G2187" s="348"/>
      <c r="H2187" s="349"/>
      <c r="I2187" s="1"/>
      <c r="J2187" s="1"/>
      <c r="K2187" s="1"/>
      <c r="L2187" s="1"/>
      <c r="M2187" s="1"/>
    </row>
    <row r="2188" spans="1:13" ht="12.75" hidden="1" customHeight="1">
      <c r="A2188" s="1"/>
      <c r="B2188" s="347" t="s">
        <v>427</v>
      </c>
      <c r="C2188" s="48"/>
      <c r="D2188" s="348"/>
      <c r="E2188" s="348"/>
      <c r="F2188" s="348"/>
      <c r="G2188" s="348"/>
      <c r="H2188" s="349"/>
      <c r="I2188" s="1"/>
      <c r="J2188" s="1"/>
      <c r="K2188" s="1"/>
      <c r="L2188" s="1"/>
      <c r="M2188" s="1"/>
    </row>
    <row r="2189" spans="1:13" ht="12.75" hidden="1" customHeight="1">
      <c r="A2189" s="1"/>
      <c r="B2189" s="351" t="s">
        <v>428</v>
      </c>
      <c r="C2189" s="90"/>
      <c r="D2189" s="352"/>
      <c r="E2189" s="352"/>
      <c r="F2189" s="352"/>
      <c r="G2189" s="352"/>
      <c r="H2189" s="349"/>
      <c r="I2189" s="1"/>
      <c r="J2189" s="1"/>
      <c r="K2189" s="1"/>
      <c r="L2189" s="1"/>
      <c r="M2189" s="1"/>
    </row>
    <row r="2190" spans="1:13" ht="12.75" hidden="1" customHeight="1">
      <c r="A2190" s="1"/>
      <c r="B2190" s="368"/>
      <c r="C2190" s="355"/>
      <c r="D2190" s="355"/>
      <c r="E2190" s="355"/>
      <c r="F2190" s="355"/>
      <c r="G2190" s="369"/>
      <c r="H2190" s="358">
        <f>SUM(G2189)</f>
        <v>0</v>
      </c>
      <c r="I2190" s="1"/>
      <c r="J2190" s="1"/>
      <c r="K2190" s="1"/>
      <c r="L2190" s="1"/>
      <c r="M2190" s="1"/>
    </row>
    <row r="2191" spans="1:13" ht="12.75" hidden="1" customHeight="1">
      <c r="A2191" s="1"/>
      <c r="B2191" s="367"/>
      <c r="C2191" s="1"/>
      <c r="D2191" s="1"/>
      <c r="E2191" s="1"/>
      <c r="F2191" s="1"/>
      <c r="G2191" s="1"/>
      <c r="H2191" s="260"/>
      <c r="I2191" s="1"/>
      <c r="J2191" s="1"/>
      <c r="K2191" s="1"/>
      <c r="L2191" s="1"/>
      <c r="M2191" s="1"/>
    </row>
    <row r="2192" spans="1:13" ht="12.75" hidden="1" customHeight="1">
      <c r="A2192" s="1"/>
      <c r="B2192" s="370" t="s">
        <v>429</v>
      </c>
      <c r="C2192" s="355"/>
      <c r="D2192" s="355"/>
      <c r="E2192" s="355"/>
      <c r="F2192" s="355"/>
      <c r="G2192" s="369"/>
      <c r="H2192" s="371">
        <f>H2179+H2185+H2190</f>
        <v>7560.6114835005101</v>
      </c>
      <c r="I2192" s="1"/>
      <c r="J2192" s="1"/>
      <c r="K2192" s="1"/>
      <c r="L2192" s="1"/>
      <c r="M2192" s="1"/>
    </row>
    <row r="2193" spans="1:13" ht="12.75" hidden="1" customHeight="1">
      <c r="A2193" s="1"/>
      <c r="B2193" s="367"/>
      <c r="C2193" s="1"/>
      <c r="D2193" s="1"/>
      <c r="E2193" s="1"/>
      <c r="F2193" s="1"/>
      <c r="G2193" s="1"/>
      <c r="H2193" s="372"/>
      <c r="I2193" s="1"/>
      <c r="J2193" s="1"/>
      <c r="K2193" s="1"/>
      <c r="L2193" s="1"/>
      <c r="M2193" s="1"/>
    </row>
    <row r="2194" spans="1:13" ht="12.75" hidden="1" customHeight="1">
      <c r="A2194" s="1"/>
      <c r="B2194" s="347" t="s">
        <v>349</v>
      </c>
      <c r="C2194" s="48"/>
      <c r="D2194" s="49">
        <f>'COEF.RESUMEN'!$H$5</f>
        <v>0.15</v>
      </c>
      <c r="E2194" s="48"/>
      <c r="F2194" s="48"/>
      <c r="G2194" s="48"/>
      <c r="H2194" s="350">
        <f>H2192*D2194</f>
        <v>1134.0917225250764</v>
      </c>
      <c r="I2194" s="1"/>
      <c r="J2194" s="1"/>
      <c r="K2194" s="1"/>
      <c r="L2194" s="1"/>
      <c r="M2194" s="1"/>
    </row>
    <row r="2195" spans="1:13" ht="12.75" hidden="1" customHeight="1">
      <c r="A2195" s="1"/>
      <c r="B2195" s="373"/>
      <c r="C2195" s="48"/>
      <c r="D2195" s="49"/>
      <c r="E2195" s="48"/>
      <c r="F2195" s="48"/>
      <c r="G2195" s="48"/>
      <c r="H2195" s="374"/>
      <c r="I2195" s="1"/>
      <c r="J2195" s="1"/>
      <c r="K2195" s="1"/>
      <c r="L2195" s="1"/>
      <c r="M2195" s="1"/>
    </row>
    <row r="2196" spans="1:13" ht="12.75" hidden="1" customHeight="1">
      <c r="A2196" s="1"/>
      <c r="B2196" s="347"/>
      <c r="C2196" s="48"/>
      <c r="D2196" s="49"/>
      <c r="E2196" s="48"/>
      <c r="F2196" s="48"/>
      <c r="G2196" s="48"/>
      <c r="H2196" s="350"/>
      <c r="I2196" s="1"/>
      <c r="J2196" s="1"/>
      <c r="K2196" s="1"/>
      <c r="L2196" s="1"/>
      <c r="M2196" s="1"/>
    </row>
    <row r="2197" spans="1:13" ht="12.75" hidden="1" customHeight="1">
      <c r="A2197" s="1"/>
      <c r="B2197" s="347" t="s">
        <v>350</v>
      </c>
      <c r="C2197" s="48"/>
      <c r="D2197" s="49">
        <f>'COEF.RESUMEN'!$H$6</f>
        <v>0.1</v>
      </c>
      <c r="E2197" s="48"/>
      <c r="F2197" s="48"/>
      <c r="G2197" s="48"/>
      <c r="H2197" s="350">
        <f>H2192*D2197</f>
        <v>756.0611483500511</v>
      </c>
      <c r="I2197" s="1"/>
      <c r="J2197" s="1"/>
      <c r="K2197" s="1"/>
      <c r="L2197" s="1"/>
      <c r="M2197" s="1"/>
    </row>
    <row r="2198" spans="1:13" ht="12.75" hidden="1" customHeight="1">
      <c r="A2198" s="1"/>
      <c r="B2198" s="347"/>
      <c r="C2198" s="48"/>
      <c r="D2198" s="49"/>
      <c r="E2198" s="48"/>
      <c r="F2198" s="48"/>
      <c r="G2198" s="48"/>
      <c r="H2198" s="374">
        <f>H2192+H2194+H2197</f>
        <v>9450.7643543756367</v>
      </c>
      <c r="I2198" s="1"/>
      <c r="J2198" s="1"/>
      <c r="K2198" s="1"/>
      <c r="L2198" s="1"/>
      <c r="M2198" s="1"/>
    </row>
    <row r="2199" spans="1:13" ht="12.75" hidden="1" customHeight="1">
      <c r="A2199" s="1"/>
      <c r="B2199" s="347" t="s">
        <v>430</v>
      </c>
      <c r="C2199" s="48"/>
      <c r="D2199" s="49">
        <f>'COEF.RESUMEN'!$H$8</f>
        <v>0.25</v>
      </c>
      <c r="E2199" s="48"/>
      <c r="F2199" s="48"/>
      <c r="G2199" s="48"/>
      <c r="H2199" s="350">
        <f>H2198*D2199</f>
        <v>2362.6910885939092</v>
      </c>
      <c r="I2199" s="1"/>
      <c r="J2199" s="1"/>
      <c r="K2199" s="1"/>
      <c r="L2199" s="1"/>
      <c r="M2199" s="1"/>
    </row>
    <row r="2200" spans="1:13" ht="12.75" hidden="1" customHeight="1">
      <c r="A2200" s="1"/>
      <c r="B2200" s="367"/>
      <c r="C2200" s="1"/>
      <c r="D2200" s="135"/>
      <c r="E2200" s="1"/>
      <c r="F2200" s="1"/>
      <c r="G2200" s="1"/>
      <c r="H2200" s="393"/>
      <c r="I2200" s="1"/>
      <c r="J2200" s="1"/>
      <c r="K2200" s="1"/>
      <c r="L2200" s="1"/>
      <c r="M2200" s="1"/>
    </row>
    <row r="2201" spans="1:13" ht="12.75" hidden="1" customHeight="1">
      <c r="A2201" s="1"/>
      <c r="B2201" s="376" t="s">
        <v>431</v>
      </c>
      <c r="C2201" s="340"/>
      <c r="D2201" s="340"/>
      <c r="E2201" s="340"/>
      <c r="F2201" s="340"/>
      <c r="G2201" s="377"/>
      <c r="H2201" s="371">
        <f>H2198+H2199</f>
        <v>11813.455442969545</v>
      </c>
      <c r="I2201" s="1"/>
      <c r="J2201" s="1"/>
      <c r="K2201" s="1"/>
      <c r="L2201" s="1"/>
      <c r="M2201" s="1"/>
    </row>
    <row r="2202" spans="1:13" ht="12.75" hidden="1" customHeight="1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</row>
    <row r="2203" spans="1:13" ht="42.75" hidden="1" customHeight="1">
      <c r="A2203" s="1"/>
      <c r="B2203" s="768" t="s">
        <v>617</v>
      </c>
      <c r="C2203" s="714"/>
      <c r="D2203" s="767" t="s">
        <v>618</v>
      </c>
      <c r="E2203" s="714"/>
      <c r="F2203" s="387" t="s">
        <v>29</v>
      </c>
      <c r="G2203" s="769">
        <v>1</v>
      </c>
      <c r="H2203" s="714"/>
      <c r="I2203" s="1"/>
      <c r="J2203" s="1"/>
      <c r="K2203" s="1"/>
      <c r="L2203" s="1"/>
      <c r="M2203" s="1"/>
    </row>
    <row r="2204" spans="1:13" ht="12.75" hidden="1" customHeight="1">
      <c r="A2204" s="1"/>
      <c r="B2204" s="342" t="s">
        <v>416</v>
      </c>
      <c r="C2204" s="343" t="s">
        <v>16</v>
      </c>
      <c r="D2204" s="342" t="s">
        <v>417</v>
      </c>
      <c r="E2204" s="342" t="s">
        <v>418</v>
      </c>
      <c r="F2204" s="342" t="s">
        <v>419</v>
      </c>
      <c r="G2204" s="342" t="s">
        <v>420</v>
      </c>
      <c r="H2204" s="342" t="s">
        <v>421</v>
      </c>
      <c r="I2204" s="1"/>
      <c r="J2204" s="1"/>
      <c r="K2204" s="1"/>
      <c r="L2204" s="1"/>
      <c r="M2204" s="1"/>
    </row>
    <row r="2205" spans="1:13" ht="12.75" hidden="1" customHeight="1">
      <c r="A2205" s="1"/>
      <c r="B2205" s="344" t="str">
        <f>'LISTA DE PRECIOS '!D46</f>
        <v>Hierro liso diam 16 mm</v>
      </c>
      <c r="C2205" s="160" t="s">
        <v>29</v>
      </c>
      <c r="D2205" s="345">
        <v>4.4000000000000004</v>
      </c>
      <c r="E2205" s="348">
        <f t="shared" ref="E2205:E2210" si="134">D2205*$G$2203</f>
        <v>4.4000000000000004</v>
      </c>
      <c r="F2205" s="345">
        <f>'LISTA DE PRECIOS '!J46</f>
        <v>356.21229944801058</v>
      </c>
      <c r="G2205" s="352">
        <f t="shared" ref="G2205:G2210" si="135">E2205*F2205</f>
        <v>1567.3341175712467</v>
      </c>
      <c r="H2205" s="346"/>
      <c r="I2205" s="1"/>
      <c r="J2205" s="1"/>
      <c r="K2205" s="1"/>
      <c r="L2205" s="1"/>
      <c r="M2205" s="1"/>
    </row>
    <row r="2206" spans="1:13" ht="12.75" hidden="1" customHeight="1">
      <c r="A2206" s="1"/>
      <c r="B2206" s="388" t="str">
        <f>'LISTA DE PRECIOS '!D44</f>
        <v>Hierro liso diam 10 mm (7,4 kg/barra)</v>
      </c>
      <c r="C2206" s="106" t="s">
        <v>29</v>
      </c>
      <c r="D2206" s="381">
        <v>10.6</v>
      </c>
      <c r="E2206" s="348">
        <f t="shared" si="134"/>
        <v>10.6</v>
      </c>
      <c r="F2206" s="381">
        <f>'LISTA DE PRECIOS '!J44</f>
        <v>135.41388013819508</v>
      </c>
      <c r="G2206" s="352">
        <f t="shared" si="135"/>
        <v>1435.3871294648679</v>
      </c>
      <c r="H2206" s="382"/>
      <c r="I2206" s="1"/>
      <c r="J2206" s="1"/>
      <c r="K2206" s="1"/>
      <c r="L2206" s="1"/>
      <c r="M2206" s="1"/>
    </row>
    <row r="2207" spans="1:13" ht="12.75" hidden="1" customHeight="1">
      <c r="A2207" s="1"/>
      <c r="B2207" s="388" t="str">
        <f>'LISTA DE PRECIOS '!D249</f>
        <v>Electrodos 2 ,5</v>
      </c>
      <c r="C2207" s="106" t="s">
        <v>405</v>
      </c>
      <c r="D2207" s="381">
        <v>0.3</v>
      </c>
      <c r="E2207" s="348">
        <f t="shared" si="134"/>
        <v>0.3</v>
      </c>
      <c r="F2207" s="381">
        <f>'LISTA DE PRECIOS '!$J$249</f>
        <v>897.79717225511467</v>
      </c>
      <c r="G2207" s="352">
        <f t="shared" si="135"/>
        <v>269.33915167653441</v>
      </c>
      <c r="H2207" s="382"/>
      <c r="I2207" s="1"/>
      <c r="J2207" s="1"/>
      <c r="K2207" s="1"/>
      <c r="L2207" s="1"/>
      <c r="M2207" s="1"/>
    </row>
    <row r="2208" spans="1:13" ht="12.75" hidden="1" customHeight="1">
      <c r="A2208" s="1"/>
      <c r="B2208" s="388" t="str">
        <f>'LISTA DE PRECIOS '!D770</f>
        <v>Esmalte Sintetico BLANCO X 20 LT 1ª calidad</v>
      </c>
      <c r="C2208" s="106" t="s">
        <v>437</v>
      </c>
      <c r="D2208" s="381">
        <v>0.18</v>
      </c>
      <c r="E2208" s="348">
        <f t="shared" si="134"/>
        <v>0.18</v>
      </c>
      <c r="F2208" s="381">
        <f>'LISTA DE PRECIOS '!$J$770</f>
        <v>1791.4335288104592</v>
      </c>
      <c r="G2208" s="352">
        <f t="shared" si="135"/>
        <v>322.45803518588264</v>
      </c>
      <c r="H2208" s="382"/>
      <c r="I2208" s="1"/>
      <c r="J2208" s="1"/>
      <c r="K2208" s="1"/>
      <c r="L2208" s="1"/>
      <c r="M2208" s="1"/>
    </row>
    <row r="2209" spans="1:13" ht="12.75" hidden="1" customHeight="1">
      <c r="A2209" s="1"/>
      <c r="B2209" s="388" t="str">
        <f>'LISTA DE PRECIOS '!D767</f>
        <v>Fondo al cromato X 4</v>
      </c>
      <c r="C2209" s="106" t="s">
        <v>437</v>
      </c>
      <c r="D2209" s="381">
        <v>4.4999999999999998E-2</v>
      </c>
      <c r="E2209" s="348">
        <f t="shared" si="134"/>
        <v>4.4999999999999998E-2</v>
      </c>
      <c r="F2209" s="381">
        <f>'LISTA DE PRECIOS '!$J$767</f>
        <v>1390.9519010887821</v>
      </c>
      <c r="G2209" s="352">
        <f t="shared" si="135"/>
        <v>62.59283554899519</v>
      </c>
      <c r="H2209" s="382"/>
      <c r="I2209" s="1"/>
      <c r="J2209" s="1"/>
      <c r="K2209" s="1"/>
      <c r="L2209" s="1"/>
      <c r="M2209" s="1"/>
    </row>
    <row r="2210" spans="1:13" ht="12.75" hidden="1" customHeight="1">
      <c r="A2210" s="1"/>
      <c r="B2210" s="388" t="str">
        <f>'LISTA DE PRECIOS '!D774</f>
        <v>Aguarras Mineral Bidon  1ª calidad</v>
      </c>
      <c r="C2210" s="106" t="s">
        <v>437</v>
      </c>
      <c r="D2210" s="381">
        <v>8.1000000000000003E-2</v>
      </c>
      <c r="E2210" s="348">
        <f t="shared" si="134"/>
        <v>8.1000000000000003E-2</v>
      </c>
      <c r="F2210" s="381">
        <f>'LISTA DE PRECIOS '!$J$774</f>
        <v>303.50733339350762</v>
      </c>
      <c r="G2210" s="352">
        <f t="shared" si="135"/>
        <v>24.584094004874117</v>
      </c>
      <c r="H2210" s="382"/>
      <c r="I2210" s="1"/>
      <c r="J2210" s="1"/>
      <c r="K2210" s="1"/>
      <c r="L2210" s="1"/>
      <c r="M2210" s="1"/>
    </row>
    <row r="2211" spans="1:13" ht="12.75" hidden="1" customHeight="1">
      <c r="A2211" s="1"/>
      <c r="B2211" s="388"/>
      <c r="C2211" s="106"/>
      <c r="D2211" s="381"/>
      <c r="E2211" s="348"/>
      <c r="F2211" s="381"/>
      <c r="G2211" s="352"/>
      <c r="H2211" s="382"/>
      <c r="I2211" s="1"/>
      <c r="J2211" s="1"/>
      <c r="K2211" s="1"/>
      <c r="L2211" s="1"/>
      <c r="M2211" s="1"/>
    </row>
    <row r="2212" spans="1:13" ht="12.75" hidden="1" customHeight="1">
      <c r="A2212" s="1"/>
      <c r="B2212" s="388"/>
      <c r="C2212" s="106"/>
      <c r="D2212" s="381"/>
      <c r="E2212" s="348"/>
      <c r="F2212" s="381"/>
      <c r="G2212" s="352"/>
      <c r="H2212" s="382"/>
      <c r="I2212" s="1"/>
      <c r="J2212" s="1"/>
      <c r="K2212" s="1"/>
      <c r="L2212" s="1"/>
      <c r="M2212" s="1"/>
    </row>
    <row r="2213" spans="1:13" ht="12.75" hidden="1" customHeight="1">
      <c r="A2213" s="1"/>
      <c r="B2213" s="351"/>
      <c r="C2213" s="90"/>
      <c r="D2213" s="352"/>
      <c r="E2213" s="352"/>
      <c r="F2213" s="352"/>
      <c r="G2213" s="352"/>
      <c r="H2213" s="353"/>
      <c r="I2213" s="1"/>
      <c r="J2213" s="1"/>
      <c r="K2213" s="1"/>
      <c r="L2213" s="1"/>
      <c r="M2213" s="1"/>
    </row>
    <row r="2214" spans="1:13" ht="12.75" hidden="1" customHeight="1">
      <c r="A2214" s="1"/>
      <c r="B2214" s="354" t="s">
        <v>422</v>
      </c>
      <c r="C2214" s="355"/>
      <c r="D2214" s="356"/>
      <c r="E2214" s="356"/>
      <c r="F2214" s="356"/>
      <c r="G2214" s="357"/>
      <c r="H2214" s="366">
        <f>SUM(G2205:G2212)</f>
        <v>3681.6953634524011</v>
      </c>
      <c r="I2214" s="1"/>
      <c r="J2214" s="1"/>
      <c r="K2214" s="1"/>
      <c r="L2214" s="1"/>
      <c r="M2214" s="1"/>
    </row>
    <row r="2215" spans="1:13" ht="12.75" hidden="1" customHeight="1">
      <c r="A2215" s="1"/>
      <c r="B2215" s="359"/>
      <c r="C2215" s="50"/>
      <c r="D2215" s="360"/>
      <c r="E2215" s="360"/>
      <c r="F2215" s="360"/>
      <c r="G2215" s="360"/>
      <c r="H2215" s="361"/>
      <c r="I2215" s="1"/>
      <c r="J2215" s="1"/>
      <c r="K2215" s="1"/>
      <c r="L2215" s="1"/>
      <c r="M2215" s="1"/>
    </row>
    <row r="2216" spans="1:13" ht="12.75" hidden="1" customHeight="1">
      <c r="A2216" s="1"/>
      <c r="B2216" s="347" t="s">
        <v>611</v>
      </c>
      <c r="C2216" s="48" t="s">
        <v>498</v>
      </c>
      <c r="D2216" s="394">
        <v>1.3</v>
      </c>
      <c r="E2216" s="348">
        <f t="shared" ref="E2216:E2219" si="136">D2216*$G$2203</f>
        <v>1.3</v>
      </c>
      <c r="F2216" s="394">
        <f>'MANO DE OBRA'!$K$8</f>
        <v>1165.6790978787881</v>
      </c>
      <c r="G2216" s="352">
        <f t="shared" ref="G2216:G2219" si="137">E2216*F2216</f>
        <v>1515.3828272424246</v>
      </c>
      <c r="H2216" s="395"/>
      <c r="I2216" s="1"/>
      <c r="J2216" s="1"/>
      <c r="K2216" s="1"/>
      <c r="L2216" s="1"/>
      <c r="M2216" s="1"/>
    </row>
    <row r="2217" spans="1:13" ht="12.75" hidden="1" customHeight="1">
      <c r="A2217" s="1"/>
      <c r="B2217" s="347" t="s">
        <v>612</v>
      </c>
      <c r="C2217" s="48" t="s">
        <v>498</v>
      </c>
      <c r="D2217" s="394">
        <v>1.3</v>
      </c>
      <c r="E2217" s="348">
        <f t="shared" si="136"/>
        <v>1.3</v>
      </c>
      <c r="F2217" s="394">
        <f>'MANO DE OBRA'!$K$10</f>
        <v>942.27655587878792</v>
      </c>
      <c r="G2217" s="352">
        <f t="shared" si="137"/>
        <v>1224.9595226424244</v>
      </c>
      <c r="H2217" s="395"/>
      <c r="I2217" s="1"/>
      <c r="J2217" s="1"/>
      <c r="K2217" s="1"/>
      <c r="L2217" s="1"/>
      <c r="M2217" s="1"/>
    </row>
    <row r="2218" spans="1:13" ht="12.75" hidden="1" customHeight="1">
      <c r="A2218" s="1"/>
      <c r="B2218" s="347" t="s">
        <v>613</v>
      </c>
      <c r="C2218" s="48" t="s">
        <v>498</v>
      </c>
      <c r="D2218" s="394">
        <v>0.7</v>
      </c>
      <c r="E2218" s="348">
        <f t="shared" si="136"/>
        <v>0.7</v>
      </c>
      <c r="F2218" s="394">
        <f>'MANO DE OBRA'!$K$9</f>
        <v>1011.539859878788</v>
      </c>
      <c r="G2218" s="352">
        <f t="shared" si="137"/>
        <v>708.07790191515153</v>
      </c>
      <c r="H2218" s="395"/>
      <c r="I2218" s="1"/>
      <c r="J2218" s="1"/>
      <c r="K2218" s="1"/>
      <c r="L2218" s="1"/>
      <c r="M2218" s="1"/>
    </row>
    <row r="2219" spans="1:13" ht="12.75" hidden="1" customHeight="1">
      <c r="A2219" s="1"/>
      <c r="B2219" s="390" t="s">
        <v>614</v>
      </c>
      <c r="C2219" s="48" t="s">
        <v>498</v>
      </c>
      <c r="D2219" s="394">
        <v>0.7</v>
      </c>
      <c r="E2219" s="348">
        <f t="shared" si="136"/>
        <v>0.7</v>
      </c>
      <c r="F2219" s="394">
        <f>'MANO DE OBRA'!$K$11</f>
        <v>875.15514987878794</v>
      </c>
      <c r="G2219" s="352">
        <f t="shared" si="137"/>
        <v>612.60860491515155</v>
      </c>
      <c r="H2219" s="365"/>
      <c r="I2219" s="1"/>
      <c r="J2219" s="1"/>
      <c r="K2219" s="1"/>
      <c r="L2219" s="1"/>
      <c r="M2219" s="1"/>
    </row>
    <row r="2220" spans="1:13" ht="12.75" hidden="1" customHeight="1">
      <c r="A2220" s="1"/>
      <c r="B2220" s="764" t="s">
        <v>425</v>
      </c>
      <c r="C2220" s="689"/>
      <c r="D2220" s="689"/>
      <c r="E2220" s="689"/>
      <c r="F2220" s="689"/>
      <c r="G2220" s="765"/>
      <c r="H2220" s="366">
        <f>SUM(G2216:G2219)</f>
        <v>4061.028856715152</v>
      </c>
      <c r="I2220" s="1"/>
      <c r="J2220" s="1"/>
      <c r="K2220" s="1"/>
      <c r="L2220" s="1"/>
      <c r="M2220" s="1"/>
    </row>
    <row r="2221" spans="1:13" ht="12.75" hidden="1" customHeight="1">
      <c r="A2221" s="1"/>
      <c r="B2221" s="766"/>
      <c r="C2221" s="692"/>
      <c r="D2221" s="692"/>
      <c r="E2221" s="692"/>
      <c r="F2221" s="692"/>
      <c r="G2221" s="692"/>
      <c r="H2221" s="700"/>
      <c r="I2221" s="1"/>
      <c r="J2221" s="1"/>
      <c r="K2221" s="1"/>
      <c r="L2221" s="1"/>
      <c r="M2221" s="1"/>
    </row>
    <row r="2222" spans="1:13" ht="12.75" hidden="1" customHeight="1">
      <c r="A2222" s="1"/>
      <c r="B2222" s="347" t="s">
        <v>426</v>
      </c>
      <c r="C2222" s="48"/>
      <c r="D2222" s="348"/>
      <c r="E2222" s="348"/>
      <c r="F2222" s="348"/>
      <c r="G2222" s="348"/>
      <c r="H2222" s="349"/>
      <c r="I2222" s="1"/>
      <c r="J2222" s="1"/>
      <c r="K2222" s="1"/>
      <c r="L2222" s="1"/>
      <c r="M2222" s="1"/>
    </row>
    <row r="2223" spans="1:13" ht="12.75" hidden="1" customHeight="1">
      <c r="A2223" s="1"/>
      <c r="B2223" s="347" t="s">
        <v>427</v>
      </c>
      <c r="C2223" s="48"/>
      <c r="D2223" s="348"/>
      <c r="E2223" s="348"/>
      <c r="F2223" s="348"/>
      <c r="G2223" s="348"/>
      <c r="H2223" s="349"/>
      <c r="I2223" s="1"/>
      <c r="J2223" s="1"/>
      <c r="K2223" s="1"/>
      <c r="L2223" s="1"/>
      <c r="M2223" s="1"/>
    </row>
    <row r="2224" spans="1:13" ht="12.75" hidden="1" customHeight="1">
      <c r="A2224" s="1"/>
      <c r="B2224" s="351" t="s">
        <v>428</v>
      </c>
      <c r="C2224" s="90"/>
      <c r="D2224" s="352"/>
      <c r="E2224" s="352"/>
      <c r="F2224" s="352"/>
      <c r="G2224" s="352"/>
      <c r="H2224" s="349"/>
      <c r="I2224" s="1"/>
      <c r="J2224" s="1"/>
      <c r="K2224" s="1"/>
      <c r="L2224" s="1"/>
      <c r="M2224" s="1"/>
    </row>
    <row r="2225" spans="1:13" ht="12.75" hidden="1" customHeight="1">
      <c r="A2225" s="1"/>
      <c r="B2225" s="368"/>
      <c r="C2225" s="355"/>
      <c r="D2225" s="355"/>
      <c r="E2225" s="355"/>
      <c r="F2225" s="355"/>
      <c r="G2225" s="369"/>
      <c r="H2225" s="358">
        <f>SUM(G2224)</f>
        <v>0</v>
      </c>
      <c r="I2225" s="1"/>
      <c r="J2225" s="1"/>
      <c r="K2225" s="1"/>
      <c r="L2225" s="1"/>
      <c r="M2225" s="1"/>
    </row>
    <row r="2226" spans="1:13" ht="12.75" hidden="1" customHeight="1">
      <c r="A2226" s="1"/>
      <c r="B2226" s="367"/>
      <c r="C2226" s="1"/>
      <c r="D2226" s="1"/>
      <c r="E2226" s="1"/>
      <c r="F2226" s="1"/>
      <c r="G2226" s="1"/>
      <c r="H2226" s="260"/>
      <c r="I2226" s="1"/>
      <c r="J2226" s="1"/>
      <c r="K2226" s="1"/>
      <c r="L2226" s="1"/>
      <c r="M2226" s="1"/>
    </row>
    <row r="2227" spans="1:13" ht="12.75" hidden="1" customHeight="1">
      <c r="A2227" s="1"/>
      <c r="B2227" s="370" t="s">
        <v>429</v>
      </c>
      <c r="C2227" s="355"/>
      <c r="D2227" s="355"/>
      <c r="E2227" s="355"/>
      <c r="F2227" s="355"/>
      <c r="G2227" s="369"/>
      <c r="H2227" s="371">
        <f>H2214+H2220+H2225</f>
        <v>7742.7242201675526</v>
      </c>
      <c r="I2227" s="1"/>
      <c r="J2227" s="1"/>
      <c r="K2227" s="1"/>
      <c r="L2227" s="1"/>
      <c r="M2227" s="1"/>
    </row>
    <row r="2228" spans="1:13" ht="12.75" hidden="1" customHeight="1">
      <c r="A2228" s="1"/>
      <c r="B2228" s="367"/>
      <c r="C2228" s="1"/>
      <c r="D2228" s="1"/>
      <c r="E2228" s="1"/>
      <c r="F2228" s="1"/>
      <c r="G2228" s="1"/>
      <c r="H2228" s="372"/>
      <c r="I2228" s="1"/>
      <c r="J2228" s="1"/>
      <c r="K2228" s="1"/>
      <c r="L2228" s="1"/>
      <c r="M2228" s="1"/>
    </row>
    <row r="2229" spans="1:13" ht="12.75" hidden="1" customHeight="1">
      <c r="A2229" s="1"/>
      <c r="B2229" s="347" t="s">
        <v>349</v>
      </c>
      <c r="C2229" s="48"/>
      <c r="D2229" s="49">
        <f>'COEF.RESUMEN'!$H$5</f>
        <v>0.15</v>
      </c>
      <c r="E2229" s="48"/>
      <c r="F2229" s="48"/>
      <c r="G2229" s="48"/>
      <c r="H2229" s="350">
        <f>H2227*D2229</f>
        <v>1161.4086330251328</v>
      </c>
      <c r="I2229" s="1"/>
      <c r="J2229" s="1"/>
      <c r="K2229" s="1"/>
      <c r="L2229" s="1"/>
      <c r="M2229" s="1"/>
    </row>
    <row r="2230" spans="1:13" ht="12.75" hidden="1" customHeight="1">
      <c r="A2230" s="1"/>
      <c r="B2230" s="373"/>
      <c r="C2230" s="48"/>
      <c r="D2230" s="49"/>
      <c r="E2230" s="48"/>
      <c r="F2230" s="48"/>
      <c r="G2230" s="48"/>
      <c r="H2230" s="374"/>
      <c r="I2230" s="1"/>
      <c r="J2230" s="1"/>
      <c r="K2230" s="1"/>
      <c r="L2230" s="1"/>
      <c r="M2230" s="1"/>
    </row>
    <row r="2231" spans="1:13" ht="12.75" hidden="1" customHeight="1">
      <c r="A2231" s="1"/>
      <c r="B2231" s="347"/>
      <c r="C2231" s="48"/>
      <c r="D2231" s="49"/>
      <c r="E2231" s="48"/>
      <c r="F2231" s="48"/>
      <c r="G2231" s="48"/>
      <c r="H2231" s="350"/>
      <c r="I2231" s="1"/>
      <c r="J2231" s="1"/>
      <c r="K2231" s="1"/>
      <c r="L2231" s="1"/>
      <c r="M2231" s="1"/>
    </row>
    <row r="2232" spans="1:13" ht="12.75" hidden="1" customHeight="1">
      <c r="A2232" s="1"/>
      <c r="B2232" s="347" t="s">
        <v>350</v>
      </c>
      <c r="C2232" s="48"/>
      <c r="D2232" s="49">
        <f>'COEF.RESUMEN'!$H$6</f>
        <v>0.1</v>
      </c>
      <c r="E2232" s="48"/>
      <c r="F2232" s="48"/>
      <c r="G2232" s="48"/>
      <c r="H2232" s="350">
        <f>H2227*D2232</f>
        <v>774.27242201675529</v>
      </c>
      <c r="I2232" s="1"/>
      <c r="J2232" s="1"/>
      <c r="K2232" s="1"/>
      <c r="L2232" s="1"/>
      <c r="M2232" s="1"/>
    </row>
    <row r="2233" spans="1:13" ht="12.75" hidden="1" customHeight="1">
      <c r="A2233" s="1"/>
      <c r="B2233" s="347"/>
      <c r="C2233" s="48"/>
      <c r="D2233" s="49"/>
      <c r="E2233" s="48"/>
      <c r="F2233" s="48"/>
      <c r="G2233" s="48"/>
      <c r="H2233" s="374">
        <f>H2227+H2229+H2232</f>
        <v>9678.4052752094394</v>
      </c>
      <c r="I2233" s="1"/>
      <c r="J2233" s="1"/>
      <c r="K2233" s="1"/>
      <c r="L2233" s="1"/>
      <c r="M2233" s="1"/>
    </row>
    <row r="2234" spans="1:13" ht="12.75" hidden="1" customHeight="1">
      <c r="A2234" s="1"/>
      <c r="B2234" s="347" t="s">
        <v>430</v>
      </c>
      <c r="C2234" s="48"/>
      <c r="D2234" s="49">
        <f>'COEF.RESUMEN'!$H$8</f>
        <v>0.25</v>
      </c>
      <c r="E2234" s="48"/>
      <c r="F2234" s="48"/>
      <c r="G2234" s="48"/>
      <c r="H2234" s="350">
        <f>H2233*D2234</f>
        <v>2419.6013188023599</v>
      </c>
      <c r="I2234" s="1"/>
      <c r="J2234" s="1"/>
      <c r="K2234" s="1"/>
      <c r="L2234" s="1"/>
      <c r="M2234" s="1"/>
    </row>
    <row r="2235" spans="1:13" ht="12.75" hidden="1" customHeight="1">
      <c r="A2235" s="1"/>
      <c r="B2235" s="367"/>
      <c r="C2235" s="1"/>
      <c r="D2235" s="135"/>
      <c r="E2235" s="1"/>
      <c r="F2235" s="1"/>
      <c r="G2235" s="1"/>
      <c r="H2235" s="393"/>
      <c r="I2235" s="1"/>
      <c r="J2235" s="1"/>
      <c r="K2235" s="1"/>
      <c r="L2235" s="1"/>
      <c r="M2235" s="1"/>
    </row>
    <row r="2236" spans="1:13" ht="12.75" hidden="1" customHeight="1">
      <c r="A2236" s="1"/>
      <c r="B2236" s="376" t="s">
        <v>431</v>
      </c>
      <c r="C2236" s="340"/>
      <c r="D2236" s="340"/>
      <c r="E2236" s="340"/>
      <c r="F2236" s="340"/>
      <c r="G2236" s="377"/>
      <c r="H2236" s="371">
        <f>H2233+H2234</f>
        <v>12098.0065940118</v>
      </c>
      <c r="I2236" s="1"/>
      <c r="J2236" s="1"/>
      <c r="K2236" s="1"/>
      <c r="L2236" s="1"/>
      <c r="M2236" s="1"/>
    </row>
    <row r="2237" spans="1:13" ht="12.75" hidden="1" customHeight="1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</row>
    <row r="2238" spans="1:13" ht="33.75" hidden="1" customHeight="1">
      <c r="A2238" s="1"/>
      <c r="B2238" s="768" t="s">
        <v>619</v>
      </c>
      <c r="C2238" s="714"/>
      <c r="D2238" s="767" t="s">
        <v>620</v>
      </c>
      <c r="E2238" s="714"/>
      <c r="F2238" s="387" t="s">
        <v>29</v>
      </c>
      <c r="G2238" s="769">
        <v>1</v>
      </c>
      <c r="H2238" s="714"/>
      <c r="I2238" s="1"/>
      <c r="J2238" s="1"/>
      <c r="K2238" s="1"/>
      <c r="L2238" s="1"/>
      <c r="M2238" s="1"/>
    </row>
    <row r="2239" spans="1:13" ht="12.75" hidden="1" customHeight="1">
      <c r="A2239" s="1"/>
      <c r="B2239" s="342" t="s">
        <v>416</v>
      </c>
      <c r="C2239" s="343" t="s">
        <v>16</v>
      </c>
      <c r="D2239" s="342" t="s">
        <v>417</v>
      </c>
      <c r="E2239" s="342" t="s">
        <v>418</v>
      </c>
      <c r="F2239" s="342" t="s">
        <v>419</v>
      </c>
      <c r="G2239" s="342" t="s">
        <v>420</v>
      </c>
      <c r="H2239" s="342" t="s">
        <v>421</v>
      </c>
      <c r="I2239" s="1"/>
      <c r="J2239" s="1"/>
      <c r="K2239" s="1"/>
      <c r="L2239" s="1"/>
      <c r="M2239" s="1"/>
    </row>
    <row r="2240" spans="1:13" ht="12.75" hidden="1" customHeight="1">
      <c r="A2240" s="1"/>
      <c r="B2240" s="344" t="str">
        <f>'LISTA DE PRECIOS '!D68</f>
        <v>Hierro ángulo 11/4" x 3/16" (2,2 kg/m)</v>
      </c>
      <c r="C2240" s="160" t="s">
        <v>29</v>
      </c>
      <c r="D2240" s="345">
        <v>4.4000000000000004</v>
      </c>
      <c r="E2240" s="348">
        <f t="shared" ref="E2240:E2245" si="138">D2240*$G$2238</f>
        <v>4.4000000000000004</v>
      </c>
      <c r="F2240" s="345">
        <f>'LISTA DE PRECIOS '!J68</f>
        <v>469.05641968638514</v>
      </c>
      <c r="G2240" s="352">
        <f t="shared" ref="G2240:G2245" si="139">E2240*F2240</f>
        <v>2063.8482466200949</v>
      </c>
      <c r="H2240" s="346"/>
      <c r="I2240" s="1"/>
      <c r="J2240" s="1"/>
      <c r="K2240" s="1"/>
      <c r="L2240" s="1"/>
      <c r="M2240" s="1"/>
    </row>
    <row r="2241" spans="1:13" ht="12.75" hidden="1" customHeight="1">
      <c r="A2241" s="1"/>
      <c r="B2241" s="388" t="str">
        <f>'LISTA DE PRECIOS '!D62</f>
        <v>Hierro ángulo 1" x 1/8"</v>
      </c>
      <c r="C2241" s="106" t="s">
        <v>29</v>
      </c>
      <c r="D2241" s="381">
        <v>10.6</v>
      </c>
      <c r="E2241" s="348">
        <f t="shared" si="138"/>
        <v>10.6</v>
      </c>
      <c r="F2241" s="381">
        <f>'LISTA DE PRECIOS '!J62</f>
        <v>238.39066928275554</v>
      </c>
      <c r="G2241" s="352">
        <f t="shared" si="139"/>
        <v>2526.9410943972084</v>
      </c>
      <c r="H2241" s="382"/>
      <c r="I2241" s="1"/>
      <c r="J2241" s="1"/>
      <c r="K2241" s="1"/>
      <c r="L2241" s="1"/>
      <c r="M2241" s="1"/>
    </row>
    <row r="2242" spans="1:13" ht="12.75" hidden="1" customHeight="1">
      <c r="A2242" s="1"/>
      <c r="B2242" s="388" t="str">
        <f>'LISTA DE PRECIOS '!D249</f>
        <v>Electrodos 2 ,5</v>
      </c>
      <c r="C2242" s="106" t="s">
        <v>405</v>
      </c>
      <c r="D2242" s="381">
        <v>0.3</v>
      </c>
      <c r="E2242" s="348">
        <f t="shared" si="138"/>
        <v>0.3</v>
      </c>
      <c r="F2242" s="381">
        <f>'LISTA DE PRECIOS '!$J$249</f>
        <v>897.79717225511467</v>
      </c>
      <c r="G2242" s="352">
        <f t="shared" si="139"/>
        <v>269.33915167653441</v>
      </c>
      <c r="H2242" s="382"/>
      <c r="I2242" s="1"/>
      <c r="J2242" s="1"/>
      <c r="K2242" s="1"/>
      <c r="L2242" s="1"/>
      <c r="M2242" s="1"/>
    </row>
    <row r="2243" spans="1:13" ht="12.75" hidden="1" customHeight="1">
      <c r="A2243" s="1"/>
      <c r="B2243" s="388" t="str">
        <f>'LISTA DE PRECIOS '!D770</f>
        <v>Esmalte Sintetico BLANCO X 20 LT 1ª calidad</v>
      </c>
      <c r="C2243" s="106" t="s">
        <v>437</v>
      </c>
      <c r="D2243" s="381">
        <v>0.189</v>
      </c>
      <c r="E2243" s="348">
        <f t="shared" si="138"/>
        <v>0.189</v>
      </c>
      <c r="F2243" s="381">
        <f>'LISTA DE PRECIOS '!$J$770</f>
        <v>1791.4335288104592</v>
      </c>
      <c r="G2243" s="352">
        <f t="shared" si="139"/>
        <v>338.5809369451768</v>
      </c>
      <c r="H2243" s="382"/>
      <c r="I2243" s="1"/>
      <c r="J2243" s="1"/>
      <c r="K2243" s="1"/>
      <c r="L2243" s="1"/>
      <c r="M2243" s="1"/>
    </row>
    <row r="2244" spans="1:13" ht="12.75" hidden="1" customHeight="1">
      <c r="A2244" s="1"/>
      <c r="B2244" s="388" t="str">
        <f>'LISTA DE PRECIOS '!D767</f>
        <v>Fondo al cromato X 4</v>
      </c>
      <c r="C2244" s="106" t="s">
        <v>437</v>
      </c>
      <c r="D2244" s="381">
        <v>4.725E-2</v>
      </c>
      <c r="E2244" s="348">
        <f t="shared" si="138"/>
        <v>4.725E-2</v>
      </c>
      <c r="F2244" s="381">
        <f>'LISTA DE PRECIOS '!$J$767</f>
        <v>1390.9519010887821</v>
      </c>
      <c r="G2244" s="352">
        <f t="shared" si="139"/>
        <v>65.722477326444945</v>
      </c>
      <c r="H2244" s="382"/>
      <c r="I2244" s="1"/>
      <c r="J2244" s="1"/>
      <c r="K2244" s="1"/>
      <c r="L2244" s="1"/>
      <c r="M2244" s="1"/>
    </row>
    <row r="2245" spans="1:13" ht="12.75" hidden="1" customHeight="1">
      <c r="A2245" s="1"/>
      <c r="B2245" s="388" t="str">
        <f>'LISTA DE PRECIOS '!D774</f>
        <v>Aguarras Mineral Bidon  1ª calidad</v>
      </c>
      <c r="C2245" s="106" t="s">
        <v>437</v>
      </c>
      <c r="D2245" s="381">
        <v>8.5050000000000001E-2</v>
      </c>
      <c r="E2245" s="348">
        <f t="shared" si="138"/>
        <v>8.5050000000000001E-2</v>
      </c>
      <c r="F2245" s="381">
        <f>'LISTA DE PRECIOS '!$J$774</f>
        <v>303.50733339350762</v>
      </c>
      <c r="G2245" s="352">
        <f t="shared" si="139"/>
        <v>25.813298705117823</v>
      </c>
      <c r="H2245" s="382"/>
      <c r="I2245" s="1"/>
      <c r="J2245" s="1"/>
      <c r="K2245" s="1"/>
      <c r="L2245" s="1"/>
      <c r="M2245" s="1"/>
    </row>
    <row r="2246" spans="1:13" ht="12.75" hidden="1" customHeight="1">
      <c r="A2246" s="1"/>
      <c r="B2246" s="388"/>
      <c r="C2246" s="106"/>
      <c r="D2246" s="381"/>
      <c r="E2246" s="348"/>
      <c r="F2246" s="381"/>
      <c r="G2246" s="352"/>
      <c r="H2246" s="382"/>
      <c r="I2246" s="1"/>
      <c r="J2246" s="1"/>
      <c r="K2246" s="1"/>
      <c r="L2246" s="1"/>
      <c r="M2246" s="1"/>
    </row>
    <row r="2247" spans="1:13" ht="12.75" hidden="1" customHeight="1">
      <c r="A2247" s="1"/>
      <c r="B2247" s="388"/>
      <c r="C2247" s="106"/>
      <c r="D2247" s="381"/>
      <c r="E2247" s="348"/>
      <c r="F2247" s="381"/>
      <c r="G2247" s="352"/>
      <c r="H2247" s="382"/>
      <c r="I2247" s="1"/>
      <c r="J2247" s="1"/>
      <c r="K2247" s="1"/>
      <c r="L2247" s="1"/>
      <c r="M2247" s="1"/>
    </row>
    <row r="2248" spans="1:13" ht="12.75" hidden="1" customHeight="1">
      <c r="A2248" s="1"/>
      <c r="B2248" s="351"/>
      <c r="C2248" s="90"/>
      <c r="D2248" s="352"/>
      <c r="E2248" s="352"/>
      <c r="F2248" s="352"/>
      <c r="G2248" s="352"/>
      <c r="H2248" s="353"/>
      <c r="I2248" s="1"/>
      <c r="J2248" s="1"/>
      <c r="K2248" s="1"/>
      <c r="L2248" s="1"/>
      <c r="M2248" s="1"/>
    </row>
    <row r="2249" spans="1:13" ht="12.75" hidden="1" customHeight="1">
      <c r="A2249" s="1"/>
      <c r="B2249" s="354" t="s">
        <v>422</v>
      </c>
      <c r="C2249" s="355"/>
      <c r="D2249" s="356"/>
      <c r="E2249" s="356"/>
      <c r="F2249" s="356"/>
      <c r="G2249" s="357"/>
      <c r="H2249" s="366">
        <f>SUM(G2240:G2247)</f>
        <v>5290.2452056705779</v>
      </c>
      <c r="I2249" s="1"/>
      <c r="J2249" s="1"/>
      <c r="K2249" s="1"/>
      <c r="L2249" s="1"/>
      <c r="M2249" s="1"/>
    </row>
    <row r="2250" spans="1:13" ht="12.75" hidden="1" customHeight="1">
      <c r="A2250" s="1"/>
      <c r="B2250" s="359"/>
      <c r="C2250" s="50"/>
      <c r="D2250" s="360"/>
      <c r="E2250" s="360"/>
      <c r="F2250" s="360"/>
      <c r="G2250" s="360"/>
      <c r="H2250" s="361"/>
      <c r="I2250" s="1"/>
      <c r="J2250" s="1"/>
      <c r="K2250" s="1"/>
      <c r="L2250" s="1"/>
      <c r="M2250" s="1"/>
    </row>
    <row r="2251" spans="1:13" ht="12.75" hidden="1" customHeight="1">
      <c r="A2251" s="1"/>
      <c r="B2251" s="347" t="s">
        <v>611</v>
      </c>
      <c r="C2251" s="48" t="s">
        <v>498</v>
      </c>
      <c r="D2251" s="394">
        <v>1.6</v>
      </c>
      <c r="E2251" s="348">
        <f t="shared" ref="E2251:E2254" si="140">D2251*$G$2238</f>
        <v>1.6</v>
      </c>
      <c r="F2251" s="394">
        <f>'MANO DE OBRA'!$K$8</f>
        <v>1165.6790978787881</v>
      </c>
      <c r="G2251" s="352">
        <f t="shared" ref="G2251:G2254" si="141">E2251*F2251</f>
        <v>1865.0865566060611</v>
      </c>
      <c r="H2251" s="395"/>
      <c r="I2251" s="1"/>
      <c r="J2251" s="1"/>
      <c r="K2251" s="1"/>
      <c r="L2251" s="1"/>
      <c r="M2251" s="1"/>
    </row>
    <row r="2252" spans="1:13" ht="12.75" hidden="1" customHeight="1">
      <c r="A2252" s="1"/>
      <c r="B2252" s="347" t="s">
        <v>612</v>
      </c>
      <c r="C2252" s="48" t="s">
        <v>498</v>
      </c>
      <c r="D2252" s="394">
        <v>1.6</v>
      </c>
      <c r="E2252" s="348">
        <f t="shared" si="140"/>
        <v>1.6</v>
      </c>
      <c r="F2252" s="394">
        <f>'MANO DE OBRA'!$K$10</f>
        <v>942.27655587878792</v>
      </c>
      <c r="G2252" s="352">
        <f t="shared" si="141"/>
        <v>1507.6424894060608</v>
      </c>
      <c r="H2252" s="395"/>
      <c r="I2252" s="1"/>
      <c r="J2252" s="1"/>
      <c r="K2252" s="1"/>
      <c r="L2252" s="1"/>
      <c r="M2252" s="1"/>
    </row>
    <row r="2253" spans="1:13" ht="12.75" hidden="1" customHeight="1">
      <c r="A2253" s="1"/>
      <c r="B2253" s="347" t="s">
        <v>613</v>
      </c>
      <c r="C2253" s="48" t="s">
        <v>498</v>
      </c>
      <c r="D2253" s="394">
        <v>0.8</v>
      </c>
      <c r="E2253" s="348">
        <f t="shared" si="140"/>
        <v>0.8</v>
      </c>
      <c r="F2253" s="394">
        <f>'MANO DE OBRA'!$K$9</f>
        <v>1011.539859878788</v>
      </c>
      <c r="G2253" s="352">
        <f t="shared" si="141"/>
        <v>809.23188790303038</v>
      </c>
      <c r="H2253" s="395"/>
      <c r="I2253" s="1"/>
      <c r="J2253" s="1"/>
      <c r="K2253" s="1"/>
      <c r="L2253" s="1"/>
      <c r="M2253" s="1"/>
    </row>
    <row r="2254" spans="1:13" ht="12.75" hidden="1" customHeight="1">
      <c r="A2254" s="1"/>
      <c r="B2254" s="390" t="s">
        <v>614</v>
      </c>
      <c r="C2254" s="48" t="s">
        <v>498</v>
      </c>
      <c r="D2254" s="394">
        <v>0.8</v>
      </c>
      <c r="E2254" s="348">
        <f t="shared" si="140"/>
        <v>0.8</v>
      </c>
      <c r="F2254" s="394">
        <f>'MANO DE OBRA'!$K$11</f>
        <v>875.15514987878794</v>
      </c>
      <c r="G2254" s="352">
        <f t="shared" si="141"/>
        <v>700.12411990303042</v>
      </c>
      <c r="H2254" s="365"/>
      <c r="I2254" s="1"/>
      <c r="J2254" s="1"/>
      <c r="K2254" s="1"/>
      <c r="L2254" s="1"/>
      <c r="M2254" s="1"/>
    </row>
    <row r="2255" spans="1:13" ht="12.75" hidden="1" customHeight="1">
      <c r="A2255" s="1"/>
      <c r="B2255" s="764" t="s">
        <v>425</v>
      </c>
      <c r="C2255" s="689"/>
      <c r="D2255" s="689"/>
      <c r="E2255" s="689"/>
      <c r="F2255" s="689"/>
      <c r="G2255" s="765"/>
      <c r="H2255" s="366">
        <f>SUM(G2251:G2254)</f>
        <v>4882.0850538181821</v>
      </c>
      <c r="I2255" s="1"/>
      <c r="J2255" s="1"/>
      <c r="K2255" s="1"/>
      <c r="L2255" s="1"/>
      <c r="M2255" s="1"/>
    </row>
    <row r="2256" spans="1:13" ht="12.75" hidden="1" customHeight="1">
      <c r="A2256" s="1"/>
      <c r="B2256" s="766"/>
      <c r="C2256" s="692"/>
      <c r="D2256" s="692"/>
      <c r="E2256" s="692"/>
      <c r="F2256" s="692"/>
      <c r="G2256" s="692"/>
      <c r="H2256" s="700"/>
      <c r="I2256" s="1"/>
      <c r="J2256" s="1"/>
      <c r="K2256" s="1"/>
      <c r="L2256" s="1"/>
      <c r="M2256" s="1"/>
    </row>
    <row r="2257" spans="1:13" ht="12.75" hidden="1" customHeight="1">
      <c r="A2257" s="1"/>
      <c r="B2257" s="347" t="s">
        <v>426</v>
      </c>
      <c r="C2257" s="48"/>
      <c r="D2257" s="348"/>
      <c r="E2257" s="348"/>
      <c r="F2257" s="348"/>
      <c r="G2257" s="348"/>
      <c r="H2257" s="349"/>
      <c r="I2257" s="1"/>
      <c r="J2257" s="1"/>
      <c r="K2257" s="1"/>
      <c r="L2257" s="1"/>
      <c r="M2257" s="1"/>
    </row>
    <row r="2258" spans="1:13" ht="12.75" hidden="1" customHeight="1">
      <c r="A2258" s="1"/>
      <c r="B2258" s="347" t="s">
        <v>427</v>
      </c>
      <c r="C2258" s="48"/>
      <c r="D2258" s="348"/>
      <c r="E2258" s="348"/>
      <c r="F2258" s="348"/>
      <c r="G2258" s="348"/>
      <c r="H2258" s="349"/>
      <c r="I2258" s="1"/>
      <c r="J2258" s="1"/>
      <c r="K2258" s="1"/>
      <c r="L2258" s="1"/>
      <c r="M2258" s="1"/>
    </row>
    <row r="2259" spans="1:13" ht="12.75" hidden="1" customHeight="1">
      <c r="A2259" s="1"/>
      <c r="B2259" s="351" t="s">
        <v>428</v>
      </c>
      <c r="C2259" s="90"/>
      <c r="D2259" s="352"/>
      <c r="E2259" s="352"/>
      <c r="F2259" s="352"/>
      <c r="G2259" s="352"/>
      <c r="H2259" s="349"/>
      <c r="I2259" s="1"/>
      <c r="J2259" s="1"/>
      <c r="K2259" s="1"/>
      <c r="L2259" s="1"/>
      <c r="M2259" s="1"/>
    </row>
    <row r="2260" spans="1:13" ht="12.75" hidden="1" customHeight="1">
      <c r="A2260" s="1"/>
      <c r="B2260" s="368"/>
      <c r="C2260" s="355"/>
      <c r="D2260" s="355"/>
      <c r="E2260" s="355"/>
      <c r="F2260" s="355"/>
      <c r="G2260" s="369"/>
      <c r="H2260" s="358">
        <f>SUM(G2259)</f>
        <v>0</v>
      </c>
      <c r="I2260" s="1"/>
      <c r="J2260" s="1"/>
      <c r="K2260" s="1"/>
      <c r="L2260" s="1"/>
      <c r="M2260" s="1"/>
    </row>
    <row r="2261" spans="1:13" ht="12.75" hidden="1" customHeight="1">
      <c r="A2261" s="1"/>
      <c r="B2261" s="367"/>
      <c r="C2261" s="1"/>
      <c r="D2261" s="1"/>
      <c r="E2261" s="1"/>
      <c r="F2261" s="1"/>
      <c r="G2261" s="1"/>
      <c r="H2261" s="260"/>
      <c r="I2261" s="1"/>
      <c r="J2261" s="1"/>
      <c r="K2261" s="1"/>
      <c r="L2261" s="1"/>
      <c r="M2261" s="1"/>
    </row>
    <row r="2262" spans="1:13" ht="12.75" hidden="1" customHeight="1">
      <c r="A2262" s="1"/>
      <c r="B2262" s="370" t="s">
        <v>429</v>
      </c>
      <c r="C2262" s="355"/>
      <c r="D2262" s="355"/>
      <c r="E2262" s="355"/>
      <c r="F2262" s="355"/>
      <c r="G2262" s="369"/>
      <c r="H2262" s="371">
        <f>H2249+H2255+H2260</f>
        <v>10172.330259488761</v>
      </c>
      <c r="I2262" s="1"/>
      <c r="J2262" s="1"/>
      <c r="K2262" s="1"/>
      <c r="L2262" s="1"/>
      <c r="M2262" s="1"/>
    </row>
    <row r="2263" spans="1:13" ht="12.75" hidden="1" customHeight="1">
      <c r="A2263" s="1"/>
      <c r="B2263" s="367"/>
      <c r="C2263" s="1"/>
      <c r="D2263" s="1"/>
      <c r="E2263" s="1"/>
      <c r="F2263" s="1"/>
      <c r="G2263" s="1"/>
      <c r="H2263" s="372"/>
      <c r="I2263" s="1"/>
      <c r="J2263" s="1"/>
      <c r="K2263" s="1"/>
      <c r="L2263" s="1"/>
      <c r="M2263" s="1"/>
    </row>
    <row r="2264" spans="1:13" ht="12.75" hidden="1" customHeight="1">
      <c r="A2264" s="1"/>
      <c r="B2264" s="347" t="s">
        <v>349</v>
      </c>
      <c r="C2264" s="48"/>
      <c r="D2264" s="49">
        <f>'COEF.RESUMEN'!$H$5</f>
        <v>0.15</v>
      </c>
      <c r="E2264" s="48"/>
      <c r="F2264" s="48"/>
      <c r="G2264" s="48"/>
      <c r="H2264" s="350">
        <f>H2262*D2264</f>
        <v>1525.8495389233142</v>
      </c>
      <c r="I2264" s="1"/>
      <c r="J2264" s="1"/>
      <c r="K2264" s="1"/>
      <c r="L2264" s="1"/>
      <c r="M2264" s="1"/>
    </row>
    <row r="2265" spans="1:13" ht="12.75" hidden="1" customHeight="1">
      <c r="A2265" s="1"/>
      <c r="B2265" s="373"/>
      <c r="C2265" s="48"/>
      <c r="D2265" s="49"/>
      <c r="E2265" s="48"/>
      <c r="F2265" s="48"/>
      <c r="G2265" s="48"/>
      <c r="H2265" s="374"/>
      <c r="I2265" s="1"/>
      <c r="J2265" s="1"/>
      <c r="K2265" s="1"/>
      <c r="L2265" s="1"/>
      <c r="M2265" s="1"/>
    </row>
    <row r="2266" spans="1:13" ht="12.75" hidden="1" customHeight="1">
      <c r="A2266" s="1"/>
      <c r="B2266" s="347"/>
      <c r="C2266" s="48"/>
      <c r="D2266" s="49"/>
      <c r="E2266" s="48"/>
      <c r="F2266" s="48"/>
      <c r="G2266" s="48"/>
      <c r="H2266" s="350"/>
      <c r="I2266" s="1"/>
      <c r="J2266" s="1"/>
      <c r="K2266" s="1"/>
      <c r="L2266" s="1"/>
      <c r="M2266" s="1"/>
    </row>
    <row r="2267" spans="1:13" ht="12.75" hidden="1" customHeight="1">
      <c r="A2267" s="1"/>
      <c r="B2267" s="347" t="s">
        <v>350</v>
      </c>
      <c r="C2267" s="48"/>
      <c r="D2267" s="49">
        <f>'COEF.RESUMEN'!$H$6</f>
        <v>0.1</v>
      </c>
      <c r="E2267" s="48"/>
      <c r="F2267" s="48"/>
      <c r="G2267" s="48"/>
      <c r="H2267" s="350">
        <f>H2262*D2267</f>
        <v>1017.2330259488762</v>
      </c>
      <c r="I2267" s="1"/>
      <c r="J2267" s="1"/>
      <c r="K2267" s="1"/>
      <c r="L2267" s="1"/>
      <c r="M2267" s="1"/>
    </row>
    <row r="2268" spans="1:13" ht="12.75" hidden="1" customHeight="1">
      <c r="A2268" s="1"/>
      <c r="B2268" s="347"/>
      <c r="C2268" s="48"/>
      <c r="D2268" s="49"/>
      <c r="E2268" s="48"/>
      <c r="F2268" s="48"/>
      <c r="G2268" s="48"/>
      <c r="H2268" s="374">
        <f>H2262+H2264+H2267</f>
        <v>12715.41282436095</v>
      </c>
      <c r="I2268" s="1"/>
      <c r="J2268" s="1"/>
      <c r="K2268" s="1"/>
      <c r="L2268" s="1"/>
      <c r="M2268" s="1"/>
    </row>
    <row r="2269" spans="1:13" ht="12.75" hidden="1" customHeight="1">
      <c r="A2269" s="1"/>
      <c r="B2269" s="347" t="s">
        <v>430</v>
      </c>
      <c r="C2269" s="48"/>
      <c r="D2269" s="49">
        <f>'COEF.RESUMEN'!$H$8</f>
        <v>0.25</v>
      </c>
      <c r="E2269" s="48"/>
      <c r="F2269" s="48"/>
      <c r="G2269" s="48"/>
      <c r="H2269" s="350">
        <f>H2268*D2269</f>
        <v>3178.8532060902376</v>
      </c>
      <c r="I2269" s="1"/>
      <c r="J2269" s="1"/>
      <c r="K2269" s="1"/>
      <c r="L2269" s="1"/>
      <c r="M2269" s="1"/>
    </row>
    <row r="2270" spans="1:13" ht="12.75" hidden="1" customHeight="1">
      <c r="A2270" s="1"/>
      <c r="B2270" s="367"/>
      <c r="C2270" s="1"/>
      <c r="D2270" s="135"/>
      <c r="E2270" s="1"/>
      <c r="F2270" s="1"/>
      <c r="G2270" s="1"/>
      <c r="H2270" s="393"/>
      <c r="I2270" s="1"/>
      <c r="J2270" s="1"/>
      <c r="K2270" s="1"/>
      <c r="L2270" s="1"/>
      <c r="M2270" s="1"/>
    </row>
    <row r="2271" spans="1:13" ht="12.75" hidden="1" customHeight="1">
      <c r="A2271" s="1"/>
      <c r="B2271" s="376" t="s">
        <v>431</v>
      </c>
      <c r="C2271" s="340"/>
      <c r="D2271" s="340"/>
      <c r="E2271" s="340"/>
      <c r="F2271" s="340"/>
      <c r="G2271" s="377"/>
      <c r="H2271" s="371">
        <f>H2268+H2269</f>
        <v>15894.266030451188</v>
      </c>
      <c r="I2271" s="1"/>
      <c r="J2271" s="1"/>
      <c r="K2271" s="1"/>
      <c r="L2271" s="1"/>
      <c r="M2271" s="1"/>
    </row>
    <row r="2272" spans="1:13" ht="12.75" hidden="1" customHeight="1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</row>
    <row r="2273" spans="1:13" ht="24.75" customHeight="1">
      <c r="A2273" s="1"/>
      <c r="B2273" s="768" t="s">
        <v>621</v>
      </c>
      <c r="C2273" s="714"/>
      <c r="D2273" s="767" t="s">
        <v>622</v>
      </c>
      <c r="E2273" s="714"/>
      <c r="F2273" s="387" t="s">
        <v>29</v>
      </c>
      <c r="G2273" s="769">
        <v>1</v>
      </c>
      <c r="H2273" s="714"/>
      <c r="I2273" s="1"/>
      <c r="J2273" s="1"/>
      <c r="K2273" s="1"/>
      <c r="L2273" s="1"/>
      <c r="M2273" s="1"/>
    </row>
    <row r="2274" spans="1:13" ht="12.75" customHeight="1">
      <c r="A2274" s="1"/>
      <c r="B2274" s="342" t="s">
        <v>416</v>
      </c>
      <c r="C2274" s="343" t="s">
        <v>16</v>
      </c>
      <c r="D2274" s="342" t="s">
        <v>417</v>
      </c>
      <c r="E2274" s="342" t="s">
        <v>418</v>
      </c>
      <c r="F2274" s="342" t="s">
        <v>419</v>
      </c>
      <c r="G2274" s="342" t="s">
        <v>420</v>
      </c>
      <c r="H2274" s="342" t="s">
        <v>421</v>
      </c>
      <c r="I2274" s="1"/>
      <c r="J2274" s="1"/>
      <c r="K2274" s="1"/>
      <c r="L2274" s="1"/>
      <c r="M2274" s="1"/>
    </row>
    <row r="2275" spans="1:13" ht="12.75" customHeight="1">
      <c r="A2275" s="1"/>
      <c r="B2275" s="344" t="str">
        <f>'LISTA DE PRECIOS '!D84</f>
        <v>Planchuela de 3/4' x 3/16' (0,71 kg/m)</v>
      </c>
      <c r="C2275" s="160" t="s">
        <v>405</v>
      </c>
      <c r="D2275" s="345">
        <v>3</v>
      </c>
      <c r="E2275" s="348">
        <f t="shared" ref="E2275:E2280" si="142">D2275*$G$2273</f>
        <v>3</v>
      </c>
      <c r="F2275" s="345">
        <f>'LISTA DE PRECIOS '!J84</f>
        <v>143.75877637810697</v>
      </c>
      <c r="G2275" s="352">
        <f t="shared" ref="G2275:G2280" si="143">E2275*F2275</f>
        <v>431.27632913432092</v>
      </c>
      <c r="H2275" s="346"/>
      <c r="I2275" s="1"/>
      <c r="J2275" s="1"/>
      <c r="K2275" s="1"/>
      <c r="L2275" s="1"/>
      <c r="M2275" s="1"/>
    </row>
    <row r="2276" spans="1:13" ht="12.75" customHeight="1">
      <c r="A2276" s="1"/>
      <c r="B2276" s="388" t="str">
        <f>'LISTA DE PRECIOS '!D57</f>
        <v>Hierro estructural A 420</v>
      </c>
      <c r="C2276" s="106" t="s">
        <v>405</v>
      </c>
      <c r="D2276" s="381">
        <v>14</v>
      </c>
      <c r="E2276" s="348">
        <f t="shared" si="142"/>
        <v>14</v>
      </c>
      <c r="F2276" s="381">
        <f>'LISTA DE PRECIOS '!J57</f>
        <v>257.44133150512562</v>
      </c>
      <c r="G2276" s="352">
        <f t="shared" si="143"/>
        <v>3604.1786410717586</v>
      </c>
      <c r="H2276" s="382"/>
      <c r="I2276" s="1"/>
      <c r="J2276" s="1"/>
      <c r="K2276" s="1"/>
      <c r="L2276" s="1"/>
      <c r="M2276" s="1"/>
    </row>
    <row r="2277" spans="1:13" ht="12.75" customHeight="1">
      <c r="A2277" s="1"/>
      <c r="B2277" s="388" t="str">
        <f>'LISTA DE PRECIOS '!D249</f>
        <v>Electrodos 2 ,5</v>
      </c>
      <c r="C2277" s="106" t="s">
        <v>405</v>
      </c>
      <c r="D2277" s="381">
        <v>0.27</v>
      </c>
      <c r="E2277" s="348">
        <f t="shared" si="142"/>
        <v>0.27</v>
      </c>
      <c r="F2277" s="381">
        <f>'LISTA DE PRECIOS '!$J$249</f>
        <v>897.79717225511467</v>
      </c>
      <c r="G2277" s="352">
        <f t="shared" si="143"/>
        <v>242.40523650888099</v>
      </c>
      <c r="H2277" s="382"/>
      <c r="I2277" s="1"/>
      <c r="J2277" s="1"/>
      <c r="K2277" s="1"/>
      <c r="L2277" s="1"/>
      <c r="M2277" s="1"/>
    </row>
    <row r="2278" spans="1:13" ht="12.75" customHeight="1">
      <c r="A2278" s="1"/>
      <c r="B2278" s="388" t="str">
        <f>'LISTA DE PRECIOS '!D770</f>
        <v>Esmalte Sintetico BLANCO X 20 LT 1ª calidad</v>
      </c>
      <c r="C2278" s="106" t="s">
        <v>437</v>
      </c>
      <c r="D2278" s="381">
        <v>0.18</v>
      </c>
      <c r="E2278" s="348">
        <f t="shared" si="142"/>
        <v>0.18</v>
      </c>
      <c r="F2278" s="381">
        <f>'LISTA DE PRECIOS '!$J$770</f>
        <v>1791.4335288104592</v>
      </c>
      <c r="G2278" s="352">
        <f t="shared" si="143"/>
        <v>322.45803518588264</v>
      </c>
      <c r="H2278" s="382"/>
      <c r="I2278" s="1"/>
      <c r="J2278" s="1"/>
      <c r="K2278" s="1"/>
      <c r="L2278" s="1"/>
      <c r="M2278" s="1"/>
    </row>
    <row r="2279" spans="1:13" ht="12.75" customHeight="1">
      <c r="A2279" s="1"/>
      <c r="B2279" s="388" t="str">
        <f>'LISTA DE PRECIOS '!D767</f>
        <v>Fondo al cromato X 4</v>
      </c>
      <c r="C2279" s="106" t="s">
        <v>437</v>
      </c>
      <c r="D2279" s="381">
        <v>0.06</v>
      </c>
      <c r="E2279" s="348">
        <f t="shared" si="142"/>
        <v>0.06</v>
      </c>
      <c r="F2279" s="381">
        <f>'LISTA DE PRECIOS '!$J$767</f>
        <v>1390.9519010887821</v>
      </c>
      <c r="G2279" s="352">
        <f t="shared" si="143"/>
        <v>83.45711406532692</v>
      </c>
      <c r="H2279" s="382"/>
      <c r="I2279" s="1"/>
      <c r="J2279" s="1"/>
      <c r="K2279" s="1"/>
      <c r="L2279" s="1"/>
      <c r="M2279" s="1"/>
    </row>
    <row r="2280" spans="1:13" ht="12.75" customHeight="1">
      <c r="A2280" s="1"/>
      <c r="B2280" s="388" t="str">
        <f>'LISTA DE PRECIOS '!D774</f>
        <v>Aguarras Mineral Bidon  1ª calidad</v>
      </c>
      <c r="C2280" s="106" t="s">
        <v>437</v>
      </c>
      <c r="D2280" s="381">
        <v>7.0000000000000007E-2</v>
      </c>
      <c r="E2280" s="348">
        <f t="shared" si="142"/>
        <v>7.0000000000000007E-2</v>
      </c>
      <c r="F2280" s="381">
        <f>'LISTA DE PRECIOS '!$J$774</f>
        <v>303.50733339350762</v>
      </c>
      <c r="G2280" s="352">
        <f t="shared" si="143"/>
        <v>21.245513337545535</v>
      </c>
      <c r="H2280" s="382"/>
      <c r="I2280" s="1"/>
      <c r="J2280" s="1"/>
      <c r="K2280" s="1"/>
      <c r="L2280" s="1"/>
      <c r="M2280" s="1"/>
    </row>
    <row r="2281" spans="1:13" ht="12.75" customHeight="1">
      <c r="A2281" s="1"/>
      <c r="B2281" s="388"/>
      <c r="C2281" s="106"/>
      <c r="D2281" s="381"/>
      <c r="E2281" s="348"/>
      <c r="F2281" s="381"/>
      <c r="G2281" s="352"/>
      <c r="H2281" s="382"/>
      <c r="I2281" s="1"/>
      <c r="J2281" s="1"/>
      <c r="K2281" s="1"/>
      <c r="L2281" s="1"/>
      <c r="M2281" s="1"/>
    </row>
    <row r="2282" spans="1:13" ht="12.75" customHeight="1">
      <c r="A2282" s="1"/>
      <c r="B2282" s="388"/>
      <c r="C2282" s="106"/>
      <c r="D2282" s="381"/>
      <c r="E2282" s="348"/>
      <c r="F2282" s="381"/>
      <c r="G2282" s="352"/>
      <c r="H2282" s="382"/>
      <c r="I2282" s="1"/>
      <c r="J2282" s="1"/>
      <c r="K2282" s="1"/>
      <c r="L2282" s="1"/>
      <c r="M2282" s="1"/>
    </row>
    <row r="2283" spans="1:13" ht="12.75" customHeight="1">
      <c r="A2283" s="1"/>
      <c r="B2283" s="351"/>
      <c r="C2283" s="90"/>
      <c r="D2283" s="352"/>
      <c r="E2283" s="352"/>
      <c r="F2283" s="352"/>
      <c r="G2283" s="352"/>
      <c r="H2283" s="353"/>
      <c r="I2283" s="1"/>
      <c r="J2283" s="1"/>
      <c r="K2283" s="1"/>
      <c r="L2283" s="1"/>
      <c r="M2283" s="1"/>
    </row>
    <row r="2284" spans="1:13" ht="12.75" customHeight="1">
      <c r="A2284" s="1"/>
      <c r="B2284" s="354" t="s">
        <v>422</v>
      </c>
      <c r="C2284" s="355"/>
      <c r="D2284" s="356"/>
      <c r="E2284" s="356"/>
      <c r="F2284" s="356"/>
      <c r="G2284" s="357"/>
      <c r="H2284" s="366">
        <f>SUM(G2275:G2282)</f>
        <v>4705.0208693037148</v>
      </c>
      <c r="I2284" s="1"/>
      <c r="J2284" s="1"/>
      <c r="K2284" s="1"/>
      <c r="L2284" s="1"/>
      <c r="M2284" s="1"/>
    </row>
    <row r="2285" spans="1:13" ht="12.75" customHeight="1">
      <c r="A2285" s="1"/>
      <c r="B2285" s="359"/>
      <c r="C2285" s="50"/>
      <c r="D2285" s="360"/>
      <c r="E2285" s="360"/>
      <c r="F2285" s="360"/>
      <c r="G2285" s="360"/>
      <c r="H2285" s="361"/>
      <c r="I2285" s="1"/>
      <c r="J2285" s="1"/>
      <c r="K2285" s="1"/>
      <c r="L2285" s="1"/>
      <c r="M2285" s="1"/>
    </row>
    <row r="2286" spans="1:13" ht="12.75" customHeight="1">
      <c r="A2286" s="1"/>
      <c r="B2286" s="347" t="s">
        <v>611</v>
      </c>
      <c r="C2286" s="48" t="s">
        <v>498</v>
      </c>
      <c r="D2286" s="394">
        <v>2.0099999999999998</v>
      </c>
      <c r="E2286" s="348">
        <f t="shared" ref="E2286:E2289" si="144">D2286*$G$2273</f>
        <v>2.0099999999999998</v>
      </c>
      <c r="F2286" s="394">
        <f>'MANO DE OBRA'!$K$8</f>
        <v>1165.6790978787881</v>
      </c>
      <c r="G2286" s="352">
        <f t="shared" ref="G2286:G2289" si="145">E2286*F2286</f>
        <v>2343.0149867363639</v>
      </c>
      <c r="H2286" s="395"/>
      <c r="I2286" s="1"/>
      <c r="J2286" s="1"/>
      <c r="K2286" s="1"/>
      <c r="L2286" s="1"/>
      <c r="M2286" s="1"/>
    </row>
    <row r="2287" spans="1:13" ht="12.75" customHeight="1">
      <c r="A2287" s="1"/>
      <c r="B2287" s="347" t="s">
        <v>612</v>
      </c>
      <c r="C2287" s="48" t="s">
        <v>498</v>
      </c>
      <c r="D2287" s="394">
        <v>2.84</v>
      </c>
      <c r="E2287" s="348">
        <f t="shared" si="144"/>
        <v>2.84</v>
      </c>
      <c r="F2287" s="394">
        <f>'MANO DE OBRA'!$K$10</f>
        <v>942.27655587878792</v>
      </c>
      <c r="G2287" s="352">
        <f t="shared" si="145"/>
        <v>2676.0654186957577</v>
      </c>
      <c r="H2287" s="395"/>
      <c r="I2287" s="1"/>
      <c r="J2287" s="1"/>
      <c r="K2287" s="1"/>
      <c r="L2287" s="1"/>
      <c r="M2287" s="1"/>
    </row>
    <row r="2288" spans="1:13" ht="12.75" customHeight="1">
      <c r="A2288" s="1"/>
      <c r="B2288" s="347" t="s">
        <v>613</v>
      </c>
      <c r="C2288" s="48" t="s">
        <v>498</v>
      </c>
      <c r="D2288" s="394">
        <v>0.7</v>
      </c>
      <c r="E2288" s="348">
        <f t="shared" si="144"/>
        <v>0.7</v>
      </c>
      <c r="F2288" s="394">
        <f>'MANO DE OBRA'!$K$9</f>
        <v>1011.539859878788</v>
      </c>
      <c r="G2288" s="352">
        <f t="shared" si="145"/>
        <v>708.07790191515153</v>
      </c>
      <c r="H2288" s="395"/>
      <c r="I2288" s="1"/>
      <c r="J2288" s="1"/>
      <c r="K2288" s="1"/>
      <c r="L2288" s="1"/>
      <c r="M2288" s="1"/>
    </row>
    <row r="2289" spans="1:13" ht="12.75" customHeight="1">
      <c r="A2289" s="1"/>
      <c r="B2289" s="390" t="s">
        <v>614</v>
      </c>
      <c r="C2289" s="48" t="s">
        <v>498</v>
      </c>
      <c r="D2289" s="394">
        <v>0.7</v>
      </c>
      <c r="E2289" s="348">
        <f t="shared" si="144"/>
        <v>0.7</v>
      </c>
      <c r="F2289" s="394">
        <f>'MANO DE OBRA'!$K$11</f>
        <v>875.15514987878794</v>
      </c>
      <c r="G2289" s="352">
        <f t="shared" si="145"/>
        <v>612.60860491515155</v>
      </c>
      <c r="H2289" s="365"/>
      <c r="I2289" s="1"/>
      <c r="J2289" s="1"/>
      <c r="K2289" s="1"/>
      <c r="L2289" s="1"/>
      <c r="M2289" s="1"/>
    </row>
    <row r="2290" spans="1:13" ht="12.75" customHeight="1">
      <c r="A2290" s="1"/>
      <c r="B2290" s="764" t="s">
        <v>425</v>
      </c>
      <c r="C2290" s="689"/>
      <c r="D2290" s="689"/>
      <c r="E2290" s="689"/>
      <c r="F2290" s="689"/>
      <c r="G2290" s="765"/>
      <c r="H2290" s="366">
        <f>SUM(G2286:G2289)</f>
        <v>6339.7669122624247</v>
      </c>
      <c r="I2290" s="1"/>
      <c r="J2290" s="1"/>
      <c r="K2290" s="1"/>
      <c r="L2290" s="1"/>
      <c r="M2290" s="1"/>
    </row>
    <row r="2291" spans="1:13" ht="12.75" customHeight="1">
      <c r="A2291" s="1"/>
      <c r="B2291" s="766"/>
      <c r="C2291" s="692"/>
      <c r="D2291" s="692"/>
      <c r="E2291" s="692"/>
      <c r="F2291" s="692"/>
      <c r="G2291" s="692"/>
      <c r="H2291" s="700"/>
      <c r="I2291" s="1"/>
      <c r="J2291" s="1"/>
      <c r="K2291" s="1"/>
      <c r="L2291" s="1"/>
      <c r="M2291" s="1"/>
    </row>
    <row r="2292" spans="1:13" ht="12.75" customHeight="1">
      <c r="A2292" s="1"/>
      <c r="B2292" s="347" t="s">
        <v>426</v>
      </c>
      <c r="C2292" s="48"/>
      <c r="D2292" s="348"/>
      <c r="E2292" s="348"/>
      <c r="F2292" s="348"/>
      <c r="G2292" s="348"/>
      <c r="H2292" s="349"/>
      <c r="I2292" s="1"/>
      <c r="J2292" s="1"/>
      <c r="K2292" s="1"/>
      <c r="L2292" s="1"/>
      <c r="M2292" s="1"/>
    </row>
    <row r="2293" spans="1:13" ht="12.75" customHeight="1">
      <c r="A2293" s="1"/>
      <c r="B2293" s="347" t="s">
        <v>427</v>
      </c>
      <c r="C2293" s="48"/>
      <c r="D2293" s="348"/>
      <c r="E2293" s="348"/>
      <c r="F2293" s="348"/>
      <c r="G2293" s="348"/>
      <c r="H2293" s="349"/>
      <c r="I2293" s="1"/>
      <c r="J2293" s="1"/>
      <c r="K2293" s="1"/>
      <c r="L2293" s="1"/>
      <c r="M2293" s="1"/>
    </row>
    <row r="2294" spans="1:13" ht="12.75" customHeight="1">
      <c r="A2294" s="1"/>
      <c r="B2294" s="351" t="s">
        <v>428</v>
      </c>
      <c r="C2294" s="90"/>
      <c r="D2294" s="352"/>
      <c r="E2294" s="352"/>
      <c r="F2294" s="352"/>
      <c r="G2294" s="352"/>
      <c r="H2294" s="349"/>
      <c r="I2294" s="1"/>
      <c r="J2294" s="1"/>
      <c r="K2294" s="1"/>
      <c r="L2294" s="1"/>
      <c r="M2294" s="1"/>
    </row>
    <row r="2295" spans="1:13" ht="12.75" customHeight="1">
      <c r="A2295" s="1"/>
      <c r="B2295" s="368"/>
      <c r="C2295" s="355"/>
      <c r="D2295" s="355"/>
      <c r="E2295" s="355"/>
      <c r="F2295" s="355"/>
      <c r="G2295" s="369"/>
      <c r="H2295" s="358">
        <f>SUM(G2294)</f>
        <v>0</v>
      </c>
      <c r="I2295" s="1"/>
      <c r="J2295" s="1"/>
      <c r="K2295" s="1"/>
      <c r="L2295" s="1"/>
      <c r="M2295" s="1"/>
    </row>
    <row r="2296" spans="1:13" ht="12.75" customHeight="1">
      <c r="A2296" s="1"/>
      <c r="B2296" s="367"/>
      <c r="C2296" s="1"/>
      <c r="D2296" s="1"/>
      <c r="E2296" s="1"/>
      <c r="F2296" s="1"/>
      <c r="G2296" s="1"/>
      <c r="H2296" s="260"/>
      <c r="I2296" s="1"/>
      <c r="J2296" s="1"/>
      <c r="K2296" s="1"/>
      <c r="L2296" s="1"/>
      <c r="M2296" s="1"/>
    </row>
    <row r="2297" spans="1:13" ht="12.75" customHeight="1">
      <c r="A2297" s="1"/>
      <c r="B2297" s="370" t="s">
        <v>429</v>
      </c>
      <c r="C2297" s="355"/>
      <c r="D2297" s="355"/>
      <c r="E2297" s="355"/>
      <c r="F2297" s="355"/>
      <c r="G2297" s="369"/>
      <c r="H2297" s="371">
        <f>H2284+H2290+H2295</f>
        <v>11044.78778156614</v>
      </c>
      <c r="I2297" s="1"/>
      <c r="J2297" s="1"/>
      <c r="K2297" s="1"/>
      <c r="L2297" s="1"/>
      <c r="M2297" s="1"/>
    </row>
    <row r="2298" spans="1:13" ht="12.75" customHeight="1">
      <c r="A2298" s="1"/>
      <c r="B2298" s="367"/>
      <c r="C2298" s="1"/>
      <c r="D2298" s="1"/>
      <c r="E2298" s="1"/>
      <c r="F2298" s="1"/>
      <c r="G2298" s="1"/>
      <c r="H2298" s="372"/>
      <c r="I2298" s="1"/>
      <c r="J2298" s="1"/>
      <c r="K2298" s="1"/>
      <c r="L2298" s="1"/>
      <c r="M2298" s="1"/>
    </row>
    <row r="2299" spans="1:13" ht="12.75" customHeight="1">
      <c r="A2299" s="1"/>
      <c r="B2299" s="347" t="s">
        <v>349</v>
      </c>
      <c r="C2299" s="48"/>
      <c r="D2299" s="49">
        <f>'COEF.RESUMEN'!$H$5</f>
        <v>0.15</v>
      </c>
      <c r="E2299" s="48"/>
      <c r="F2299" s="48"/>
      <c r="G2299" s="48"/>
      <c r="H2299" s="350">
        <f>H2297*D2299</f>
        <v>1656.7181672349209</v>
      </c>
      <c r="I2299" s="1"/>
      <c r="J2299" s="1"/>
      <c r="K2299" s="1"/>
      <c r="L2299" s="1"/>
      <c r="M2299" s="1"/>
    </row>
    <row r="2300" spans="1:13" ht="12.75" customHeight="1">
      <c r="A2300" s="1"/>
      <c r="B2300" s="373"/>
      <c r="C2300" s="48"/>
      <c r="D2300" s="49"/>
      <c r="E2300" s="48"/>
      <c r="F2300" s="48"/>
      <c r="G2300" s="48"/>
      <c r="H2300" s="374"/>
      <c r="I2300" s="1"/>
      <c r="J2300" s="1"/>
      <c r="K2300" s="1"/>
      <c r="L2300" s="1"/>
      <c r="M2300" s="1"/>
    </row>
    <row r="2301" spans="1:13" ht="12.75" customHeight="1">
      <c r="A2301" s="1"/>
      <c r="B2301" s="347"/>
      <c r="C2301" s="48"/>
      <c r="D2301" s="49"/>
      <c r="E2301" s="48"/>
      <c r="F2301" s="48"/>
      <c r="G2301" s="48"/>
      <c r="H2301" s="350"/>
      <c r="I2301" s="1"/>
      <c r="J2301" s="1"/>
      <c r="K2301" s="1"/>
      <c r="L2301" s="1"/>
      <c r="M2301" s="1"/>
    </row>
    <row r="2302" spans="1:13" ht="12.75" customHeight="1">
      <c r="A2302" s="1"/>
      <c r="B2302" s="347" t="s">
        <v>350</v>
      </c>
      <c r="C2302" s="48"/>
      <c r="D2302" s="49">
        <f>'COEF.RESUMEN'!$H$6</f>
        <v>0.1</v>
      </c>
      <c r="E2302" s="48"/>
      <c r="F2302" s="48"/>
      <c r="G2302" s="48"/>
      <c r="H2302" s="350">
        <f>H2297*D2302</f>
        <v>1104.478778156614</v>
      </c>
      <c r="I2302" s="1"/>
      <c r="J2302" s="1"/>
      <c r="K2302" s="1"/>
      <c r="L2302" s="1"/>
      <c r="M2302" s="1"/>
    </row>
    <row r="2303" spans="1:13" ht="12.75" customHeight="1">
      <c r="A2303" s="1"/>
      <c r="B2303" s="347"/>
      <c r="C2303" s="48"/>
      <c r="D2303" s="49"/>
      <c r="E2303" s="48"/>
      <c r="F2303" s="48"/>
      <c r="G2303" s="48"/>
      <c r="H2303" s="374">
        <f>H2297+H2299+H2302</f>
        <v>13805.984726957675</v>
      </c>
      <c r="I2303" s="1"/>
      <c r="J2303" s="1"/>
      <c r="K2303" s="1"/>
      <c r="L2303" s="1"/>
      <c r="M2303" s="1"/>
    </row>
    <row r="2304" spans="1:13" ht="12.75" customHeight="1">
      <c r="A2304" s="1"/>
      <c r="B2304" s="347" t="s">
        <v>430</v>
      </c>
      <c r="C2304" s="48"/>
      <c r="D2304" s="49">
        <f>'COEF.RESUMEN'!$H$8</f>
        <v>0.25</v>
      </c>
      <c r="E2304" s="48"/>
      <c r="F2304" s="48"/>
      <c r="G2304" s="48"/>
      <c r="H2304" s="350">
        <f>H2303*D2304</f>
        <v>3451.4961817394187</v>
      </c>
      <c r="I2304" s="1"/>
      <c r="J2304" s="1"/>
      <c r="K2304" s="1"/>
      <c r="L2304" s="1"/>
      <c r="M2304" s="1"/>
    </row>
    <row r="2305" spans="1:13" ht="12.75" customHeight="1">
      <c r="A2305" s="1"/>
      <c r="B2305" s="367"/>
      <c r="C2305" s="1"/>
      <c r="D2305" s="135"/>
      <c r="E2305" s="1"/>
      <c r="F2305" s="1"/>
      <c r="G2305" s="1"/>
      <c r="H2305" s="393"/>
      <c r="I2305" s="1"/>
      <c r="J2305" s="1"/>
      <c r="K2305" s="1"/>
      <c r="L2305" s="1"/>
      <c r="M2305" s="1"/>
    </row>
    <row r="2306" spans="1:13" ht="12.75" customHeight="1">
      <c r="A2306" s="1"/>
      <c r="B2306" s="376" t="s">
        <v>431</v>
      </c>
      <c r="C2306" s="340"/>
      <c r="D2306" s="340"/>
      <c r="E2306" s="340"/>
      <c r="F2306" s="340"/>
      <c r="G2306" s="377"/>
      <c r="H2306" s="371">
        <f>H2303+H2304</f>
        <v>17257.480908697093</v>
      </c>
      <c r="I2306" s="1"/>
      <c r="J2306" s="1"/>
      <c r="K2306" s="1"/>
      <c r="L2306" s="1"/>
      <c r="M2306" s="1"/>
    </row>
    <row r="2307" spans="1:13" ht="12.75" customHeight="1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</row>
    <row r="2308" spans="1:13" ht="24.75" hidden="1" customHeight="1">
      <c r="A2308" s="1"/>
      <c r="B2308" s="768" t="s">
        <v>623</v>
      </c>
      <c r="C2308" s="714"/>
      <c r="D2308" s="767" t="s">
        <v>624</v>
      </c>
      <c r="E2308" s="714"/>
      <c r="F2308" s="387" t="s">
        <v>29</v>
      </c>
      <c r="G2308" s="769">
        <v>1</v>
      </c>
      <c r="H2308" s="714"/>
      <c r="I2308" s="1"/>
      <c r="J2308" s="1"/>
      <c r="K2308" s="1"/>
      <c r="L2308" s="1"/>
      <c r="M2308" s="1"/>
    </row>
    <row r="2309" spans="1:13" ht="12.75" hidden="1" customHeight="1">
      <c r="A2309" s="1"/>
      <c r="B2309" s="342" t="s">
        <v>416</v>
      </c>
      <c r="C2309" s="343" t="s">
        <v>16</v>
      </c>
      <c r="D2309" s="342" t="s">
        <v>417</v>
      </c>
      <c r="E2309" s="342" t="s">
        <v>418</v>
      </c>
      <c r="F2309" s="342" t="s">
        <v>419</v>
      </c>
      <c r="G2309" s="342" t="s">
        <v>420</v>
      </c>
      <c r="H2309" s="342" t="s">
        <v>421</v>
      </c>
      <c r="I2309" s="1"/>
      <c r="J2309" s="1"/>
      <c r="K2309" s="1"/>
      <c r="L2309" s="1"/>
      <c r="M2309" s="1"/>
    </row>
    <row r="2310" spans="1:13" ht="12.75" hidden="1" customHeight="1">
      <c r="A2310" s="1"/>
      <c r="B2310" s="344" t="str">
        <f>'LISTA DE PRECIOS '!D50</f>
        <v>Hierro torsionado diam 8 mm     (4,8 Kg)</v>
      </c>
      <c r="C2310" s="160" t="s">
        <v>29</v>
      </c>
      <c r="D2310" s="345">
        <v>10</v>
      </c>
      <c r="E2310" s="348">
        <f t="shared" ref="E2310:E2315" si="146">D2310*$G$2308</f>
        <v>10</v>
      </c>
      <c r="F2310" s="345">
        <f>'LISTA DE PRECIOS '!J50</f>
        <v>88.317951448733467</v>
      </c>
      <c r="G2310" s="352">
        <f t="shared" ref="G2310:G2315" si="147">E2310*F2310</f>
        <v>883.1795144873347</v>
      </c>
      <c r="H2310" s="346"/>
      <c r="I2310" s="1"/>
      <c r="J2310" s="1"/>
      <c r="K2310" s="1"/>
      <c r="L2310" s="1"/>
      <c r="M2310" s="1"/>
    </row>
    <row r="2311" spans="1:13" ht="12.75" hidden="1" customHeight="1">
      <c r="A2311" s="1"/>
      <c r="B2311" s="388" t="str">
        <f>'LISTA DE PRECIOS '!D52</f>
        <v xml:space="preserve">Hierro torsionado diam 12 mm (10,7 Kg) </v>
      </c>
      <c r="C2311" s="106" t="s">
        <v>29</v>
      </c>
      <c r="D2311" s="381">
        <v>4.4000000000000004</v>
      </c>
      <c r="E2311" s="348">
        <f t="shared" si="146"/>
        <v>4.4000000000000004</v>
      </c>
      <c r="F2311" s="381">
        <f>'LISTA DE PRECIOS '!J52</f>
        <v>196.87543343780169</v>
      </c>
      <c r="G2311" s="352">
        <f t="shared" si="147"/>
        <v>866.25190712632752</v>
      </c>
      <c r="H2311" s="382"/>
      <c r="I2311" s="1"/>
      <c r="J2311" s="1"/>
      <c r="K2311" s="1"/>
      <c r="L2311" s="1"/>
      <c r="M2311" s="1"/>
    </row>
    <row r="2312" spans="1:13" ht="12.75" hidden="1" customHeight="1">
      <c r="A2312" s="1"/>
      <c r="B2312" s="388" t="s">
        <v>625</v>
      </c>
      <c r="C2312" s="106" t="s">
        <v>405</v>
      </c>
      <c r="D2312" s="381">
        <v>0.252</v>
      </c>
      <c r="E2312" s="348">
        <f t="shared" si="146"/>
        <v>0.252</v>
      </c>
      <c r="F2312" s="381">
        <f>'LISTA DE PRECIOS '!$J$249</f>
        <v>897.79717225511467</v>
      </c>
      <c r="G2312" s="352">
        <f t="shared" si="147"/>
        <v>226.24488740828889</v>
      </c>
      <c r="H2312" s="382"/>
      <c r="I2312" s="1"/>
      <c r="J2312" s="1"/>
      <c r="K2312" s="1"/>
      <c r="L2312" s="1"/>
      <c r="M2312" s="1"/>
    </row>
    <row r="2313" spans="1:13" ht="12.75" hidden="1" customHeight="1">
      <c r="A2313" s="1"/>
      <c r="B2313" s="388" t="str">
        <f>'LISTA DE PRECIOS '!D770</f>
        <v>Esmalte Sintetico BLANCO X 20 LT 1ª calidad</v>
      </c>
      <c r="C2313" s="106" t="s">
        <v>437</v>
      </c>
      <c r="D2313" s="381">
        <v>0.08</v>
      </c>
      <c r="E2313" s="348">
        <f t="shared" si="146"/>
        <v>0.08</v>
      </c>
      <c r="F2313" s="381">
        <f>'LISTA DE PRECIOS '!$J$770</f>
        <v>1791.4335288104592</v>
      </c>
      <c r="G2313" s="352">
        <f t="shared" si="147"/>
        <v>143.31468230483674</v>
      </c>
      <c r="H2313" s="382"/>
      <c r="I2313" s="1"/>
      <c r="J2313" s="1"/>
      <c r="K2313" s="1"/>
      <c r="L2313" s="1"/>
      <c r="M2313" s="1"/>
    </row>
    <row r="2314" spans="1:13" ht="12.75" hidden="1" customHeight="1">
      <c r="A2314" s="1"/>
      <c r="B2314" s="388" t="str">
        <f>'LISTA DE PRECIOS '!D767</f>
        <v>Fondo al cromato X 4</v>
      </c>
      <c r="C2314" s="106" t="s">
        <v>437</v>
      </c>
      <c r="D2314" s="381">
        <v>0.02</v>
      </c>
      <c r="E2314" s="348">
        <f t="shared" si="146"/>
        <v>0.02</v>
      </c>
      <c r="F2314" s="381">
        <f>'LISTA DE PRECIOS '!$J$767</f>
        <v>1390.9519010887821</v>
      </c>
      <c r="G2314" s="352">
        <f t="shared" si="147"/>
        <v>27.81903802177564</v>
      </c>
      <c r="H2314" s="382"/>
      <c r="I2314" s="1"/>
      <c r="J2314" s="1"/>
      <c r="K2314" s="1"/>
      <c r="L2314" s="1"/>
      <c r="M2314" s="1"/>
    </row>
    <row r="2315" spans="1:13" ht="12.75" hidden="1" customHeight="1">
      <c r="A2315" s="1"/>
      <c r="B2315" s="388" t="str">
        <f>'LISTA DE PRECIOS '!D774</f>
        <v>Aguarras Mineral Bidon  1ª calidad</v>
      </c>
      <c r="C2315" s="106" t="s">
        <v>437</v>
      </c>
      <c r="D2315" s="381">
        <v>3.5999999999999997E-2</v>
      </c>
      <c r="E2315" s="348">
        <f t="shared" si="146"/>
        <v>3.5999999999999997E-2</v>
      </c>
      <c r="F2315" s="381">
        <f>'LISTA DE PRECIOS '!$J$774</f>
        <v>303.50733339350762</v>
      </c>
      <c r="G2315" s="352">
        <f t="shared" si="147"/>
        <v>10.926264002166274</v>
      </c>
      <c r="H2315" s="382"/>
      <c r="I2315" s="1"/>
      <c r="J2315" s="1"/>
      <c r="K2315" s="1"/>
      <c r="L2315" s="1"/>
      <c r="M2315" s="1"/>
    </row>
    <row r="2316" spans="1:13" ht="12.75" hidden="1" customHeight="1">
      <c r="A2316" s="1"/>
      <c r="B2316" s="388"/>
      <c r="C2316" s="106"/>
      <c r="D2316" s="381"/>
      <c r="E2316" s="348"/>
      <c r="F2316" s="381"/>
      <c r="G2316" s="352"/>
      <c r="H2316" s="382"/>
      <c r="I2316" s="1"/>
      <c r="J2316" s="1"/>
      <c r="K2316" s="1"/>
      <c r="L2316" s="1"/>
      <c r="M2316" s="1"/>
    </row>
    <row r="2317" spans="1:13" ht="12.75" hidden="1" customHeight="1">
      <c r="A2317" s="1"/>
      <c r="B2317" s="388"/>
      <c r="C2317" s="106"/>
      <c r="D2317" s="381"/>
      <c r="E2317" s="348"/>
      <c r="F2317" s="381"/>
      <c r="G2317" s="352"/>
      <c r="H2317" s="382"/>
      <c r="I2317" s="1"/>
      <c r="J2317" s="1"/>
      <c r="K2317" s="1"/>
      <c r="L2317" s="1"/>
      <c r="M2317" s="1"/>
    </row>
    <row r="2318" spans="1:13" ht="12.75" hidden="1" customHeight="1">
      <c r="A2318" s="1"/>
      <c r="B2318" s="351"/>
      <c r="C2318" s="90"/>
      <c r="D2318" s="352"/>
      <c r="E2318" s="352"/>
      <c r="F2318" s="352"/>
      <c r="G2318" s="352"/>
      <c r="H2318" s="353"/>
      <c r="I2318" s="1"/>
      <c r="J2318" s="1"/>
      <c r="K2318" s="1"/>
      <c r="L2318" s="1"/>
      <c r="M2318" s="1"/>
    </row>
    <row r="2319" spans="1:13" ht="12.75" hidden="1" customHeight="1">
      <c r="A2319" s="1"/>
      <c r="B2319" s="354" t="s">
        <v>422</v>
      </c>
      <c r="C2319" s="355"/>
      <c r="D2319" s="356"/>
      <c r="E2319" s="356"/>
      <c r="F2319" s="356"/>
      <c r="G2319" s="357"/>
      <c r="H2319" s="366">
        <f>SUM(G2310:G2317)</f>
        <v>2157.7362933507297</v>
      </c>
      <c r="I2319" s="1"/>
      <c r="J2319" s="1"/>
      <c r="K2319" s="1"/>
      <c r="L2319" s="1"/>
      <c r="M2319" s="1"/>
    </row>
    <row r="2320" spans="1:13" ht="12.75" hidden="1" customHeight="1">
      <c r="A2320" s="1"/>
      <c r="B2320" s="359"/>
      <c r="C2320" s="50"/>
      <c r="D2320" s="360"/>
      <c r="E2320" s="360"/>
      <c r="F2320" s="360"/>
      <c r="G2320" s="360"/>
      <c r="H2320" s="361"/>
      <c r="I2320" s="1"/>
      <c r="J2320" s="1"/>
      <c r="K2320" s="1"/>
      <c r="L2320" s="1"/>
      <c r="M2320" s="1"/>
    </row>
    <row r="2321" spans="1:13" ht="12.75" hidden="1" customHeight="1">
      <c r="A2321" s="1"/>
      <c r="B2321" s="347" t="s">
        <v>611</v>
      </c>
      <c r="C2321" s="48" t="s">
        <v>498</v>
      </c>
      <c r="D2321" s="394">
        <v>1.2</v>
      </c>
      <c r="E2321" s="348">
        <f t="shared" ref="E2321:E2324" si="148">D2321*$G$2308</f>
        <v>1.2</v>
      </c>
      <c r="F2321" s="394">
        <f>'MANO DE OBRA'!$K$8</f>
        <v>1165.6790978787881</v>
      </c>
      <c r="G2321" s="352">
        <f t="shared" ref="G2321:G2324" si="149">E2321*F2321</f>
        <v>1398.8149174545456</v>
      </c>
      <c r="H2321" s="395"/>
      <c r="I2321" s="1"/>
      <c r="J2321" s="1"/>
      <c r="K2321" s="1"/>
      <c r="L2321" s="1"/>
      <c r="M2321" s="1"/>
    </row>
    <row r="2322" spans="1:13" ht="12.75" hidden="1" customHeight="1">
      <c r="A2322" s="1"/>
      <c r="B2322" s="347" t="s">
        <v>612</v>
      </c>
      <c r="C2322" s="48" t="s">
        <v>498</v>
      </c>
      <c r="D2322" s="394">
        <v>1.2</v>
      </c>
      <c r="E2322" s="348">
        <f t="shared" si="148"/>
        <v>1.2</v>
      </c>
      <c r="F2322" s="394">
        <f>'MANO DE OBRA'!$K$10</f>
        <v>942.27655587878792</v>
      </c>
      <c r="G2322" s="352">
        <f t="shared" si="149"/>
        <v>1130.7318670545455</v>
      </c>
      <c r="H2322" s="395"/>
      <c r="I2322" s="1"/>
      <c r="J2322" s="1"/>
      <c r="K2322" s="1"/>
      <c r="L2322" s="1"/>
      <c r="M2322" s="1"/>
    </row>
    <row r="2323" spans="1:13" ht="12.75" hidden="1" customHeight="1">
      <c r="A2323" s="1"/>
      <c r="B2323" s="347" t="s">
        <v>613</v>
      </c>
      <c r="C2323" s="48" t="s">
        <v>498</v>
      </c>
      <c r="D2323" s="394">
        <v>0.3</v>
      </c>
      <c r="E2323" s="348">
        <f t="shared" si="148"/>
        <v>0.3</v>
      </c>
      <c r="F2323" s="394">
        <f>'MANO DE OBRA'!$K$9</f>
        <v>1011.539859878788</v>
      </c>
      <c r="G2323" s="352">
        <f t="shared" si="149"/>
        <v>303.46195796363639</v>
      </c>
      <c r="H2323" s="395"/>
      <c r="I2323" s="1"/>
      <c r="J2323" s="1"/>
      <c r="K2323" s="1"/>
      <c r="L2323" s="1"/>
      <c r="M2323" s="1"/>
    </row>
    <row r="2324" spans="1:13" ht="12.75" hidden="1" customHeight="1">
      <c r="A2324" s="1"/>
      <c r="B2324" s="390" t="s">
        <v>614</v>
      </c>
      <c r="C2324" s="48" t="s">
        <v>498</v>
      </c>
      <c r="D2324" s="394">
        <v>0.3</v>
      </c>
      <c r="E2324" s="348">
        <f t="shared" si="148"/>
        <v>0.3</v>
      </c>
      <c r="F2324" s="394">
        <f>'MANO DE OBRA'!$K$11</f>
        <v>875.15514987878794</v>
      </c>
      <c r="G2324" s="352">
        <f t="shared" si="149"/>
        <v>262.54654496363639</v>
      </c>
      <c r="H2324" s="365"/>
      <c r="I2324" s="1"/>
      <c r="J2324" s="1"/>
      <c r="K2324" s="1"/>
      <c r="L2324" s="1"/>
      <c r="M2324" s="1"/>
    </row>
    <row r="2325" spans="1:13" ht="12.75" hidden="1" customHeight="1">
      <c r="A2325" s="1"/>
      <c r="B2325" s="764" t="s">
        <v>425</v>
      </c>
      <c r="C2325" s="689"/>
      <c r="D2325" s="689"/>
      <c r="E2325" s="689"/>
      <c r="F2325" s="689"/>
      <c r="G2325" s="765"/>
      <c r="H2325" s="366">
        <f>SUM(G2321:G2324)</f>
        <v>3095.5552874363639</v>
      </c>
      <c r="I2325" s="1"/>
      <c r="J2325" s="1"/>
      <c r="K2325" s="1"/>
      <c r="L2325" s="1"/>
      <c r="M2325" s="1"/>
    </row>
    <row r="2326" spans="1:13" ht="12.75" hidden="1" customHeight="1">
      <c r="A2326" s="1"/>
      <c r="B2326" s="766"/>
      <c r="C2326" s="692"/>
      <c r="D2326" s="692"/>
      <c r="E2326" s="692"/>
      <c r="F2326" s="692"/>
      <c r="G2326" s="692"/>
      <c r="H2326" s="700"/>
      <c r="I2326" s="1"/>
      <c r="J2326" s="1"/>
      <c r="K2326" s="1"/>
      <c r="L2326" s="1"/>
      <c r="M2326" s="1"/>
    </row>
    <row r="2327" spans="1:13" ht="12.75" hidden="1" customHeight="1">
      <c r="A2327" s="1"/>
      <c r="B2327" s="347" t="s">
        <v>426</v>
      </c>
      <c r="C2327" s="48"/>
      <c r="D2327" s="348"/>
      <c r="E2327" s="348"/>
      <c r="F2327" s="348"/>
      <c r="G2327" s="348"/>
      <c r="H2327" s="349"/>
      <c r="I2327" s="1"/>
      <c r="J2327" s="1"/>
      <c r="K2327" s="1"/>
      <c r="L2327" s="1"/>
      <c r="M2327" s="1"/>
    </row>
    <row r="2328" spans="1:13" ht="12.75" hidden="1" customHeight="1">
      <c r="A2328" s="1"/>
      <c r="B2328" s="347" t="s">
        <v>427</v>
      </c>
      <c r="C2328" s="48"/>
      <c r="D2328" s="348"/>
      <c r="E2328" s="348"/>
      <c r="F2328" s="348"/>
      <c r="G2328" s="348"/>
      <c r="H2328" s="349"/>
      <c r="I2328" s="1"/>
      <c r="J2328" s="1"/>
      <c r="K2328" s="1"/>
      <c r="L2328" s="1"/>
      <c r="M2328" s="1"/>
    </row>
    <row r="2329" spans="1:13" ht="12.75" hidden="1" customHeight="1">
      <c r="A2329" s="1"/>
      <c r="B2329" s="351" t="s">
        <v>428</v>
      </c>
      <c r="C2329" s="90"/>
      <c r="D2329" s="352"/>
      <c r="E2329" s="352"/>
      <c r="F2329" s="352"/>
      <c r="G2329" s="352"/>
      <c r="H2329" s="349"/>
      <c r="I2329" s="1"/>
      <c r="J2329" s="1"/>
      <c r="K2329" s="1"/>
      <c r="L2329" s="1"/>
      <c r="M2329" s="1"/>
    </row>
    <row r="2330" spans="1:13" ht="12.75" hidden="1" customHeight="1">
      <c r="A2330" s="1"/>
      <c r="B2330" s="368"/>
      <c r="C2330" s="355"/>
      <c r="D2330" s="355"/>
      <c r="E2330" s="355"/>
      <c r="F2330" s="355"/>
      <c r="G2330" s="369"/>
      <c r="H2330" s="358">
        <f>SUM(G2329)</f>
        <v>0</v>
      </c>
      <c r="I2330" s="1"/>
      <c r="J2330" s="1"/>
      <c r="K2330" s="1"/>
      <c r="L2330" s="1"/>
      <c r="M2330" s="1"/>
    </row>
    <row r="2331" spans="1:13" ht="12.75" hidden="1" customHeight="1">
      <c r="A2331" s="1"/>
      <c r="B2331" s="367"/>
      <c r="C2331" s="1"/>
      <c r="D2331" s="1"/>
      <c r="E2331" s="1"/>
      <c r="F2331" s="1"/>
      <c r="G2331" s="1"/>
      <c r="H2331" s="260"/>
      <c r="I2331" s="1"/>
      <c r="J2331" s="1"/>
      <c r="K2331" s="1"/>
      <c r="L2331" s="1"/>
      <c r="M2331" s="1"/>
    </row>
    <row r="2332" spans="1:13" ht="12.75" hidden="1" customHeight="1">
      <c r="A2332" s="1"/>
      <c r="B2332" s="370" t="s">
        <v>429</v>
      </c>
      <c r="C2332" s="355"/>
      <c r="D2332" s="355"/>
      <c r="E2332" s="355"/>
      <c r="F2332" s="355"/>
      <c r="G2332" s="369"/>
      <c r="H2332" s="371">
        <f>H2319+H2325+H2330</f>
        <v>5253.2915807870941</v>
      </c>
      <c r="I2332" s="1"/>
      <c r="J2332" s="1"/>
      <c r="K2332" s="1"/>
      <c r="L2332" s="1"/>
      <c r="M2332" s="1"/>
    </row>
    <row r="2333" spans="1:13" ht="12.75" hidden="1" customHeight="1">
      <c r="A2333" s="1"/>
      <c r="B2333" s="367"/>
      <c r="C2333" s="1"/>
      <c r="D2333" s="1"/>
      <c r="E2333" s="1"/>
      <c r="F2333" s="1"/>
      <c r="G2333" s="1"/>
      <c r="H2333" s="372"/>
      <c r="I2333" s="1"/>
      <c r="J2333" s="1"/>
      <c r="K2333" s="1"/>
      <c r="L2333" s="1"/>
      <c r="M2333" s="1"/>
    </row>
    <row r="2334" spans="1:13" ht="12.75" hidden="1" customHeight="1">
      <c r="A2334" s="1"/>
      <c r="B2334" s="347" t="s">
        <v>349</v>
      </c>
      <c r="C2334" s="48"/>
      <c r="D2334" s="49">
        <f>'COEF.RESUMEN'!$H$5</f>
        <v>0.15</v>
      </c>
      <c r="E2334" s="48"/>
      <c r="F2334" s="48"/>
      <c r="G2334" s="48"/>
      <c r="H2334" s="350">
        <f>H2332*D2334</f>
        <v>787.99373711806413</v>
      </c>
      <c r="I2334" s="1"/>
      <c r="J2334" s="1"/>
      <c r="K2334" s="1"/>
      <c r="L2334" s="1"/>
      <c r="M2334" s="1"/>
    </row>
    <row r="2335" spans="1:13" ht="12.75" hidden="1" customHeight="1">
      <c r="A2335" s="1"/>
      <c r="B2335" s="373"/>
      <c r="C2335" s="48"/>
      <c r="D2335" s="49"/>
      <c r="E2335" s="48"/>
      <c r="F2335" s="48"/>
      <c r="G2335" s="48"/>
      <c r="H2335" s="374"/>
      <c r="I2335" s="1"/>
      <c r="J2335" s="1"/>
      <c r="K2335" s="1"/>
      <c r="L2335" s="1"/>
      <c r="M2335" s="1"/>
    </row>
    <row r="2336" spans="1:13" ht="12.75" hidden="1" customHeight="1">
      <c r="A2336" s="1"/>
      <c r="B2336" s="347"/>
      <c r="C2336" s="48"/>
      <c r="D2336" s="49"/>
      <c r="E2336" s="48"/>
      <c r="F2336" s="48"/>
      <c r="G2336" s="48"/>
      <c r="H2336" s="350"/>
      <c r="I2336" s="1"/>
      <c r="J2336" s="1"/>
      <c r="K2336" s="1"/>
      <c r="L2336" s="1"/>
      <c r="M2336" s="1"/>
    </row>
    <row r="2337" spans="1:13" ht="12.75" hidden="1" customHeight="1">
      <c r="A2337" s="1"/>
      <c r="B2337" s="347" t="s">
        <v>350</v>
      </c>
      <c r="C2337" s="48"/>
      <c r="D2337" s="49">
        <f>'COEF.RESUMEN'!$H$6</f>
        <v>0.1</v>
      </c>
      <c r="E2337" s="48"/>
      <c r="F2337" s="48"/>
      <c r="G2337" s="48"/>
      <c r="H2337" s="350">
        <f>H2332*D2337</f>
        <v>525.32915807870938</v>
      </c>
      <c r="I2337" s="1"/>
      <c r="J2337" s="1"/>
      <c r="K2337" s="1"/>
      <c r="L2337" s="1"/>
      <c r="M2337" s="1"/>
    </row>
    <row r="2338" spans="1:13" ht="12.75" hidden="1" customHeight="1">
      <c r="A2338" s="1"/>
      <c r="B2338" s="347"/>
      <c r="C2338" s="48"/>
      <c r="D2338" s="49"/>
      <c r="E2338" s="48"/>
      <c r="F2338" s="48"/>
      <c r="G2338" s="48"/>
      <c r="H2338" s="374">
        <f>H2332+H2334+H2337</f>
        <v>6566.6144759838671</v>
      </c>
      <c r="I2338" s="1"/>
      <c r="J2338" s="1"/>
      <c r="K2338" s="1"/>
      <c r="L2338" s="1"/>
      <c r="M2338" s="1"/>
    </row>
    <row r="2339" spans="1:13" ht="12.75" hidden="1" customHeight="1">
      <c r="A2339" s="1"/>
      <c r="B2339" s="347" t="s">
        <v>430</v>
      </c>
      <c r="C2339" s="48"/>
      <c r="D2339" s="49">
        <f>'COEF.RESUMEN'!$H$8</f>
        <v>0.25</v>
      </c>
      <c r="E2339" s="48"/>
      <c r="F2339" s="48"/>
      <c r="G2339" s="48"/>
      <c r="H2339" s="350">
        <f>H2338*D2339</f>
        <v>1641.6536189959668</v>
      </c>
      <c r="I2339" s="1"/>
      <c r="J2339" s="1"/>
      <c r="K2339" s="1"/>
      <c r="L2339" s="1"/>
      <c r="M2339" s="1"/>
    </row>
    <row r="2340" spans="1:13" ht="12.75" hidden="1" customHeight="1">
      <c r="A2340" s="1"/>
      <c r="B2340" s="367"/>
      <c r="C2340" s="1"/>
      <c r="D2340" s="135"/>
      <c r="E2340" s="1"/>
      <c r="F2340" s="1"/>
      <c r="G2340" s="1"/>
      <c r="H2340" s="393"/>
      <c r="I2340" s="1"/>
      <c r="J2340" s="1"/>
      <c r="K2340" s="1"/>
      <c r="L2340" s="1"/>
      <c r="M2340" s="1"/>
    </row>
    <row r="2341" spans="1:13" ht="12.75" hidden="1" customHeight="1">
      <c r="A2341" s="1"/>
      <c r="B2341" s="376" t="s">
        <v>431</v>
      </c>
      <c r="C2341" s="340"/>
      <c r="D2341" s="340"/>
      <c r="E2341" s="340"/>
      <c r="F2341" s="340"/>
      <c r="G2341" s="377"/>
      <c r="H2341" s="371">
        <f>H2338+H2339</f>
        <v>8208.2680949798341</v>
      </c>
      <c r="I2341" s="1"/>
      <c r="J2341" s="1"/>
      <c r="K2341" s="1"/>
      <c r="L2341" s="1"/>
      <c r="M2341" s="1"/>
    </row>
    <row r="2342" spans="1:13" ht="12.75" hidden="1" customHeight="1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</row>
    <row r="2343" spans="1:13" ht="54.75" hidden="1" customHeight="1">
      <c r="A2343" s="1"/>
      <c r="B2343" s="768" t="s">
        <v>626</v>
      </c>
      <c r="C2343" s="714"/>
      <c r="D2343" s="767" t="s">
        <v>627</v>
      </c>
      <c r="E2343" s="714"/>
      <c r="F2343" s="387" t="s">
        <v>29</v>
      </c>
      <c r="G2343" s="769">
        <v>1</v>
      </c>
      <c r="H2343" s="714"/>
      <c r="I2343" s="1"/>
      <c r="J2343" s="1"/>
      <c r="K2343" s="1"/>
      <c r="L2343" s="1"/>
      <c r="M2343" s="1"/>
    </row>
    <row r="2344" spans="1:13" ht="12.75" hidden="1" customHeight="1">
      <c r="A2344" s="1"/>
      <c r="B2344" s="342" t="s">
        <v>416</v>
      </c>
      <c r="C2344" s="343" t="s">
        <v>16</v>
      </c>
      <c r="D2344" s="342" t="s">
        <v>417</v>
      </c>
      <c r="E2344" s="342" t="s">
        <v>418</v>
      </c>
      <c r="F2344" s="342" t="s">
        <v>419</v>
      </c>
      <c r="G2344" s="342" t="s">
        <v>420</v>
      </c>
      <c r="H2344" s="342" t="s">
        <v>421</v>
      </c>
      <c r="I2344" s="1"/>
      <c r="J2344" s="1"/>
      <c r="K2344" s="1"/>
      <c r="L2344" s="1"/>
      <c r="M2344" s="1"/>
    </row>
    <row r="2345" spans="1:13" ht="12.75" hidden="1" customHeight="1">
      <c r="A2345" s="1"/>
      <c r="B2345" s="344" t="str">
        <f>'LISTA DE PRECIOS '!D53</f>
        <v>Hierro torsionado diam 16 mm (18,9 Kg)</v>
      </c>
      <c r="C2345" s="160" t="s">
        <v>29</v>
      </c>
      <c r="D2345" s="345">
        <v>4.4000000000000004</v>
      </c>
      <c r="E2345" s="348">
        <f t="shared" ref="E2345:E2350" si="150">D2345*$G$2343</f>
        <v>4.4000000000000004</v>
      </c>
      <c r="F2345" s="345">
        <f>'LISTA DE PRECIOS '!J53</f>
        <v>347.75193382938801</v>
      </c>
      <c r="G2345" s="352">
        <f t="shared" ref="G2345:G2350" si="151">E2345*F2345</f>
        <v>1530.1085088493073</v>
      </c>
      <c r="H2345" s="346"/>
      <c r="I2345" s="1"/>
      <c r="J2345" s="1"/>
      <c r="K2345" s="1"/>
      <c r="L2345" s="1"/>
      <c r="M2345" s="1"/>
    </row>
    <row r="2346" spans="1:13" ht="12.75" hidden="1" customHeight="1">
      <c r="A2346" s="1"/>
      <c r="B2346" s="388" t="str">
        <f>'LISTA DE PRECIOS '!D51</f>
        <v xml:space="preserve">Hierro torsionado diam 10 mm  (7,4 Kg) </v>
      </c>
      <c r="C2346" s="106" t="s">
        <v>29</v>
      </c>
      <c r="D2346" s="381">
        <v>9</v>
      </c>
      <c r="E2346" s="348">
        <f t="shared" si="150"/>
        <v>9</v>
      </c>
      <c r="F2346" s="381">
        <f>'LISTA DE PRECIOS '!J51</f>
        <v>136.15684181679742</v>
      </c>
      <c r="G2346" s="352">
        <f t="shared" si="151"/>
        <v>1225.4115763511768</v>
      </c>
      <c r="H2346" s="382"/>
      <c r="I2346" s="1"/>
      <c r="J2346" s="1"/>
      <c r="K2346" s="1"/>
      <c r="L2346" s="1"/>
      <c r="M2346" s="1"/>
    </row>
    <row r="2347" spans="1:13" ht="12.75" hidden="1" customHeight="1">
      <c r="A2347" s="1"/>
      <c r="B2347" s="388" t="str">
        <f>'LISTA DE PRECIOS '!D249</f>
        <v>Electrodos 2 ,5</v>
      </c>
      <c r="C2347" s="106" t="s">
        <v>405</v>
      </c>
      <c r="D2347" s="381">
        <v>0.3</v>
      </c>
      <c r="E2347" s="348">
        <f t="shared" si="150"/>
        <v>0.3</v>
      </c>
      <c r="F2347" s="381">
        <f>'LISTA DE PRECIOS '!$J$249</f>
        <v>897.79717225511467</v>
      </c>
      <c r="G2347" s="352">
        <f t="shared" si="151"/>
        <v>269.33915167653441</v>
      </c>
      <c r="H2347" s="382"/>
      <c r="I2347" s="1"/>
      <c r="J2347" s="1"/>
      <c r="K2347" s="1"/>
      <c r="L2347" s="1"/>
      <c r="M2347" s="1"/>
    </row>
    <row r="2348" spans="1:13" ht="12.75" hidden="1" customHeight="1">
      <c r="A2348" s="1"/>
      <c r="B2348" s="388" t="str">
        <f>'LISTA DE PRECIOS '!D770</f>
        <v>Esmalte Sintetico BLANCO X 20 LT 1ª calidad</v>
      </c>
      <c r="C2348" s="106" t="s">
        <v>437</v>
      </c>
      <c r="D2348" s="381">
        <v>0.11199999999999999</v>
      </c>
      <c r="E2348" s="348">
        <f t="shared" si="150"/>
        <v>0.11199999999999999</v>
      </c>
      <c r="F2348" s="381">
        <f>'LISTA DE PRECIOS '!$J$770</f>
        <v>1791.4335288104592</v>
      </c>
      <c r="G2348" s="352">
        <f t="shared" si="151"/>
        <v>200.6405552267714</v>
      </c>
      <c r="H2348" s="382"/>
      <c r="I2348" s="1"/>
      <c r="J2348" s="1"/>
      <c r="K2348" s="1"/>
      <c r="L2348" s="1"/>
      <c r="M2348" s="1"/>
    </row>
    <row r="2349" spans="1:13" ht="12.75" hidden="1" customHeight="1">
      <c r="A2349" s="1"/>
      <c r="B2349" s="388" t="str">
        <f>'LISTA DE PRECIOS '!D767</f>
        <v>Fondo al cromato X 4</v>
      </c>
      <c r="C2349" s="106" t="s">
        <v>437</v>
      </c>
      <c r="D2349" s="381">
        <v>2.7999999999999997E-2</v>
      </c>
      <c r="E2349" s="348">
        <f t="shared" si="150"/>
        <v>2.7999999999999997E-2</v>
      </c>
      <c r="F2349" s="381">
        <f>'LISTA DE PRECIOS '!$J$767</f>
        <v>1390.9519010887821</v>
      </c>
      <c r="G2349" s="352">
        <f t="shared" si="151"/>
        <v>38.946653230485893</v>
      </c>
      <c r="H2349" s="382"/>
      <c r="I2349" s="1"/>
      <c r="J2349" s="1"/>
      <c r="K2349" s="1"/>
      <c r="L2349" s="1"/>
      <c r="M2349" s="1"/>
    </row>
    <row r="2350" spans="1:13" ht="12.75" hidden="1" customHeight="1">
      <c r="A2350" s="1"/>
      <c r="B2350" s="388" t="str">
        <f>'LISTA DE PRECIOS '!D774</f>
        <v>Aguarras Mineral Bidon  1ª calidad</v>
      </c>
      <c r="C2350" s="106" t="s">
        <v>437</v>
      </c>
      <c r="D2350" s="381">
        <v>5.0399999999999993E-2</v>
      </c>
      <c r="E2350" s="348">
        <f t="shared" si="150"/>
        <v>5.0399999999999993E-2</v>
      </c>
      <c r="F2350" s="381">
        <f>'LISTA DE PRECIOS '!$J$774</f>
        <v>303.50733339350762</v>
      </c>
      <c r="G2350" s="352">
        <f t="shared" si="151"/>
        <v>15.296769603032782</v>
      </c>
      <c r="H2350" s="382"/>
      <c r="I2350" s="1"/>
      <c r="J2350" s="1"/>
      <c r="K2350" s="1"/>
      <c r="L2350" s="1"/>
      <c r="M2350" s="1"/>
    </row>
    <row r="2351" spans="1:13" ht="12.75" hidden="1" customHeight="1">
      <c r="A2351" s="1"/>
      <c r="B2351" s="388"/>
      <c r="C2351" s="106"/>
      <c r="D2351" s="381"/>
      <c r="E2351" s="348"/>
      <c r="F2351" s="381"/>
      <c r="G2351" s="352"/>
      <c r="H2351" s="382"/>
      <c r="I2351" s="1"/>
      <c r="J2351" s="1"/>
      <c r="K2351" s="1"/>
      <c r="L2351" s="1"/>
      <c r="M2351" s="1"/>
    </row>
    <row r="2352" spans="1:13" ht="12.75" hidden="1" customHeight="1">
      <c r="A2352" s="1"/>
      <c r="B2352" s="388"/>
      <c r="C2352" s="106"/>
      <c r="D2352" s="381"/>
      <c r="E2352" s="348"/>
      <c r="F2352" s="381"/>
      <c r="G2352" s="352"/>
      <c r="H2352" s="382"/>
      <c r="I2352" s="1"/>
      <c r="J2352" s="1"/>
      <c r="K2352" s="1"/>
      <c r="L2352" s="1"/>
      <c r="M2352" s="1"/>
    </row>
    <row r="2353" spans="1:13" ht="12.75" hidden="1" customHeight="1">
      <c r="A2353" s="1"/>
      <c r="B2353" s="351"/>
      <c r="C2353" s="90"/>
      <c r="D2353" s="352"/>
      <c r="E2353" s="352"/>
      <c r="F2353" s="352"/>
      <c r="G2353" s="352"/>
      <c r="H2353" s="353"/>
      <c r="I2353" s="1"/>
      <c r="J2353" s="1"/>
      <c r="K2353" s="1"/>
      <c r="L2353" s="1"/>
      <c r="M2353" s="1"/>
    </row>
    <row r="2354" spans="1:13" ht="12.75" hidden="1" customHeight="1">
      <c r="A2354" s="1"/>
      <c r="B2354" s="354" t="s">
        <v>422</v>
      </c>
      <c r="C2354" s="355"/>
      <c r="D2354" s="356"/>
      <c r="E2354" s="356"/>
      <c r="F2354" s="356"/>
      <c r="G2354" s="357"/>
      <c r="H2354" s="366">
        <f>SUM(G2345:G2352)</f>
        <v>3279.7432149373089</v>
      </c>
      <c r="I2354" s="1"/>
      <c r="J2354" s="1"/>
      <c r="K2354" s="1"/>
      <c r="L2354" s="1"/>
      <c r="M2354" s="1"/>
    </row>
    <row r="2355" spans="1:13" ht="12.75" hidden="1" customHeight="1">
      <c r="A2355" s="1"/>
      <c r="B2355" s="359"/>
      <c r="C2355" s="50"/>
      <c r="D2355" s="360"/>
      <c r="E2355" s="360"/>
      <c r="F2355" s="360"/>
      <c r="G2355" s="360"/>
      <c r="H2355" s="361"/>
      <c r="I2355" s="1"/>
      <c r="J2355" s="1"/>
      <c r="K2355" s="1"/>
      <c r="L2355" s="1"/>
      <c r="M2355" s="1"/>
    </row>
    <row r="2356" spans="1:13" ht="12.75" hidden="1" customHeight="1">
      <c r="A2356" s="1"/>
      <c r="B2356" s="347" t="s">
        <v>611</v>
      </c>
      <c r="C2356" s="48" t="s">
        <v>498</v>
      </c>
      <c r="D2356" s="394">
        <v>2.64</v>
      </c>
      <c r="E2356" s="348">
        <f t="shared" ref="E2356:E2359" si="152">D2356*$G$2343</f>
        <v>2.64</v>
      </c>
      <c r="F2356" s="394">
        <f>'MANO DE OBRA'!$K$8</f>
        <v>1165.6790978787881</v>
      </c>
      <c r="G2356" s="352">
        <f t="shared" ref="G2356:G2359" si="153">E2356*F2356</f>
        <v>3077.3928184000006</v>
      </c>
      <c r="H2356" s="395"/>
      <c r="I2356" s="1"/>
      <c r="J2356" s="1"/>
      <c r="K2356" s="1"/>
      <c r="L2356" s="1"/>
      <c r="M2356" s="1"/>
    </row>
    <row r="2357" spans="1:13" ht="12.75" hidden="1" customHeight="1">
      <c r="A2357" s="1"/>
      <c r="B2357" s="347" t="s">
        <v>612</v>
      </c>
      <c r="C2357" s="48" t="s">
        <v>498</v>
      </c>
      <c r="D2357" s="394">
        <v>2.64</v>
      </c>
      <c r="E2357" s="348">
        <f t="shared" si="152"/>
        <v>2.64</v>
      </c>
      <c r="F2357" s="394">
        <f>'MANO DE OBRA'!$K$10</f>
        <v>942.27655587878792</v>
      </c>
      <c r="G2357" s="352">
        <f t="shared" si="153"/>
        <v>2487.6101075200004</v>
      </c>
      <c r="H2357" s="395"/>
      <c r="I2357" s="1"/>
      <c r="J2357" s="1"/>
      <c r="K2357" s="1"/>
      <c r="L2357" s="1"/>
      <c r="M2357" s="1"/>
    </row>
    <row r="2358" spans="1:13" ht="12.75" hidden="1" customHeight="1">
      <c r="A2358" s="1"/>
      <c r="B2358" s="347" t="s">
        <v>613</v>
      </c>
      <c r="C2358" s="48" t="s">
        <v>498</v>
      </c>
      <c r="D2358" s="394">
        <v>0.66</v>
      </c>
      <c r="E2358" s="348">
        <f t="shared" si="152"/>
        <v>0.66</v>
      </c>
      <c r="F2358" s="394">
        <f>'MANO DE OBRA'!$K$9</f>
        <v>1011.539859878788</v>
      </c>
      <c r="G2358" s="352">
        <f t="shared" si="153"/>
        <v>667.61630752000008</v>
      </c>
      <c r="H2358" s="395"/>
      <c r="I2358" s="1"/>
      <c r="J2358" s="1"/>
      <c r="K2358" s="1"/>
      <c r="L2358" s="1"/>
      <c r="M2358" s="1"/>
    </row>
    <row r="2359" spans="1:13" ht="12.75" hidden="1" customHeight="1">
      <c r="A2359" s="1"/>
      <c r="B2359" s="390" t="s">
        <v>614</v>
      </c>
      <c r="C2359" s="48" t="s">
        <v>498</v>
      </c>
      <c r="D2359" s="394">
        <v>0.66</v>
      </c>
      <c r="E2359" s="348">
        <f t="shared" si="152"/>
        <v>0.66</v>
      </c>
      <c r="F2359" s="394">
        <f>'MANO DE OBRA'!$K$11</f>
        <v>875.15514987878794</v>
      </c>
      <c r="G2359" s="352">
        <f t="shared" si="153"/>
        <v>577.60239892000004</v>
      </c>
      <c r="H2359" s="365"/>
      <c r="I2359" s="1"/>
      <c r="J2359" s="1"/>
      <c r="K2359" s="1"/>
      <c r="L2359" s="1"/>
      <c r="M2359" s="1"/>
    </row>
    <row r="2360" spans="1:13" ht="12.75" hidden="1" customHeight="1">
      <c r="A2360" s="1"/>
      <c r="B2360" s="764" t="s">
        <v>425</v>
      </c>
      <c r="C2360" s="689"/>
      <c r="D2360" s="689"/>
      <c r="E2360" s="689"/>
      <c r="F2360" s="689"/>
      <c r="G2360" s="765"/>
      <c r="H2360" s="366">
        <f>SUM(G2356:G2359)</f>
        <v>6810.2216323600014</v>
      </c>
      <c r="I2360" s="1"/>
      <c r="J2360" s="1"/>
      <c r="K2360" s="1"/>
      <c r="L2360" s="1"/>
      <c r="M2360" s="1"/>
    </row>
    <row r="2361" spans="1:13" ht="12.75" hidden="1" customHeight="1">
      <c r="A2361" s="1"/>
      <c r="B2361" s="766"/>
      <c r="C2361" s="692"/>
      <c r="D2361" s="692"/>
      <c r="E2361" s="692"/>
      <c r="F2361" s="692"/>
      <c r="G2361" s="692"/>
      <c r="H2361" s="700"/>
      <c r="I2361" s="1"/>
      <c r="J2361" s="1"/>
      <c r="K2361" s="1"/>
      <c r="L2361" s="1"/>
      <c r="M2361" s="1"/>
    </row>
    <row r="2362" spans="1:13" ht="12.75" hidden="1" customHeight="1">
      <c r="A2362" s="1"/>
      <c r="B2362" s="347" t="s">
        <v>426</v>
      </c>
      <c r="C2362" s="48"/>
      <c r="D2362" s="348"/>
      <c r="E2362" s="348"/>
      <c r="F2362" s="348"/>
      <c r="G2362" s="348"/>
      <c r="H2362" s="349"/>
      <c r="I2362" s="1"/>
      <c r="J2362" s="1"/>
      <c r="K2362" s="1"/>
      <c r="L2362" s="1"/>
      <c r="M2362" s="1"/>
    </row>
    <row r="2363" spans="1:13" ht="12.75" hidden="1" customHeight="1">
      <c r="A2363" s="1"/>
      <c r="B2363" s="347" t="s">
        <v>427</v>
      </c>
      <c r="C2363" s="48"/>
      <c r="D2363" s="348"/>
      <c r="E2363" s="348"/>
      <c r="F2363" s="348"/>
      <c r="G2363" s="348"/>
      <c r="H2363" s="349"/>
      <c r="I2363" s="1"/>
      <c r="J2363" s="1"/>
      <c r="K2363" s="1"/>
      <c r="L2363" s="1"/>
      <c r="M2363" s="1"/>
    </row>
    <row r="2364" spans="1:13" ht="12.75" hidden="1" customHeight="1">
      <c r="A2364" s="1"/>
      <c r="B2364" s="351" t="s">
        <v>428</v>
      </c>
      <c r="C2364" s="90"/>
      <c r="D2364" s="352"/>
      <c r="E2364" s="352"/>
      <c r="F2364" s="352"/>
      <c r="G2364" s="352"/>
      <c r="H2364" s="349"/>
      <c r="I2364" s="1"/>
      <c r="J2364" s="1"/>
      <c r="K2364" s="1"/>
      <c r="L2364" s="1"/>
      <c r="M2364" s="1"/>
    </row>
    <row r="2365" spans="1:13" ht="12.75" hidden="1" customHeight="1">
      <c r="A2365" s="1"/>
      <c r="B2365" s="368"/>
      <c r="C2365" s="355"/>
      <c r="D2365" s="355"/>
      <c r="E2365" s="355"/>
      <c r="F2365" s="355"/>
      <c r="G2365" s="369"/>
      <c r="H2365" s="358">
        <f>SUM(G2364)</f>
        <v>0</v>
      </c>
      <c r="I2365" s="1"/>
      <c r="J2365" s="1"/>
      <c r="K2365" s="1"/>
      <c r="L2365" s="1"/>
      <c r="M2365" s="1"/>
    </row>
    <row r="2366" spans="1:13" ht="12.75" hidden="1" customHeight="1">
      <c r="A2366" s="1"/>
      <c r="B2366" s="367"/>
      <c r="C2366" s="1"/>
      <c r="D2366" s="1"/>
      <c r="E2366" s="1"/>
      <c r="F2366" s="1"/>
      <c r="G2366" s="1"/>
      <c r="H2366" s="260"/>
      <c r="I2366" s="1"/>
      <c r="J2366" s="1"/>
      <c r="K2366" s="1"/>
      <c r="L2366" s="1"/>
      <c r="M2366" s="1"/>
    </row>
    <row r="2367" spans="1:13" ht="12.75" hidden="1" customHeight="1">
      <c r="A2367" s="1"/>
      <c r="B2367" s="370" t="s">
        <v>429</v>
      </c>
      <c r="C2367" s="355"/>
      <c r="D2367" s="355"/>
      <c r="E2367" s="355"/>
      <c r="F2367" s="355"/>
      <c r="G2367" s="369"/>
      <c r="H2367" s="371">
        <f>H2354+H2360+H2365</f>
        <v>10089.964847297309</v>
      </c>
      <c r="I2367" s="1"/>
      <c r="J2367" s="1"/>
      <c r="K2367" s="1"/>
      <c r="L2367" s="1"/>
      <c r="M2367" s="1"/>
    </row>
    <row r="2368" spans="1:13" ht="12.75" hidden="1" customHeight="1">
      <c r="A2368" s="1"/>
      <c r="B2368" s="367"/>
      <c r="C2368" s="1"/>
      <c r="D2368" s="1"/>
      <c r="E2368" s="1"/>
      <c r="F2368" s="1"/>
      <c r="G2368" s="1"/>
      <c r="H2368" s="372"/>
      <c r="I2368" s="1"/>
      <c r="J2368" s="1"/>
      <c r="K2368" s="1"/>
      <c r="L2368" s="1"/>
      <c r="M2368" s="1"/>
    </row>
    <row r="2369" spans="1:13" ht="12.75" hidden="1" customHeight="1">
      <c r="A2369" s="1"/>
      <c r="B2369" s="347" t="s">
        <v>349</v>
      </c>
      <c r="C2369" s="48"/>
      <c r="D2369" s="49">
        <f>'COEF.RESUMEN'!$H$5</f>
        <v>0.15</v>
      </c>
      <c r="E2369" s="48"/>
      <c r="F2369" s="48"/>
      <c r="G2369" s="48"/>
      <c r="H2369" s="350">
        <f>H2367*D2369</f>
        <v>1513.4947270945963</v>
      </c>
      <c r="I2369" s="1"/>
      <c r="J2369" s="1"/>
      <c r="K2369" s="1"/>
      <c r="L2369" s="1"/>
      <c r="M2369" s="1"/>
    </row>
    <row r="2370" spans="1:13" ht="12.75" hidden="1" customHeight="1">
      <c r="A2370" s="1"/>
      <c r="B2370" s="373"/>
      <c r="C2370" s="48"/>
      <c r="D2370" s="49"/>
      <c r="E2370" s="48"/>
      <c r="F2370" s="48"/>
      <c r="G2370" s="48"/>
      <c r="H2370" s="374"/>
      <c r="I2370" s="1"/>
      <c r="J2370" s="1"/>
      <c r="K2370" s="1"/>
      <c r="L2370" s="1"/>
      <c r="M2370" s="1"/>
    </row>
    <row r="2371" spans="1:13" ht="12.75" hidden="1" customHeight="1">
      <c r="A2371" s="1"/>
      <c r="B2371" s="347"/>
      <c r="C2371" s="48"/>
      <c r="D2371" s="49"/>
      <c r="E2371" s="48"/>
      <c r="F2371" s="48"/>
      <c r="G2371" s="48"/>
      <c r="H2371" s="350"/>
      <c r="I2371" s="1"/>
      <c r="J2371" s="1"/>
      <c r="K2371" s="1"/>
      <c r="L2371" s="1"/>
      <c r="M2371" s="1"/>
    </row>
    <row r="2372" spans="1:13" ht="12.75" hidden="1" customHeight="1">
      <c r="A2372" s="1"/>
      <c r="B2372" s="347" t="s">
        <v>350</v>
      </c>
      <c r="C2372" s="48"/>
      <c r="D2372" s="49">
        <f>'COEF.RESUMEN'!$H$6</f>
        <v>0.1</v>
      </c>
      <c r="E2372" s="48"/>
      <c r="F2372" s="48"/>
      <c r="G2372" s="48"/>
      <c r="H2372" s="350">
        <f>H2367*D2372</f>
        <v>1008.996484729731</v>
      </c>
      <c r="I2372" s="1"/>
      <c r="J2372" s="1"/>
      <c r="K2372" s="1"/>
      <c r="L2372" s="1"/>
      <c r="M2372" s="1"/>
    </row>
    <row r="2373" spans="1:13" ht="12.75" hidden="1" customHeight="1">
      <c r="A2373" s="1"/>
      <c r="B2373" s="347"/>
      <c r="C2373" s="48"/>
      <c r="D2373" s="49"/>
      <c r="E2373" s="48"/>
      <c r="F2373" s="48"/>
      <c r="G2373" s="48"/>
      <c r="H2373" s="374">
        <f>H2367+H2369+H2372</f>
        <v>12612.456059121636</v>
      </c>
      <c r="I2373" s="1"/>
      <c r="J2373" s="1"/>
      <c r="K2373" s="1"/>
      <c r="L2373" s="1"/>
      <c r="M2373" s="1"/>
    </row>
    <row r="2374" spans="1:13" ht="12.75" hidden="1" customHeight="1">
      <c r="A2374" s="1"/>
      <c r="B2374" s="347" t="s">
        <v>430</v>
      </c>
      <c r="C2374" s="48"/>
      <c r="D2374" s="49">
        <f>'COEF.RESUMEN'!$H$8</f>
        <v>0.25</v>
      </c>
      <c r="E2374" s="48"/>
      <c r="F2374" s="48"/>
      <c r="G2374" s="48"/>
      <c r="H2374" s="350">
        <f>H2373*D2374</f>
        <v>3153.114014780409</v>
      </c>
      <c r="I2374" s="1"/>
      <c r="J2374" s="1"/>
      <c r="K2374" s="1"/>
      <c r="L2374" s="1"/>
      <c r="M2374" s="1"/>
    </row>
    <row r="2375" spans="1:13" ht="12.75" hidden="1" customHeight="1">
      <c r="A2375" s="1"/>
      <c r="B2375" s="367"/>
      <c r="C2375" s="1"/>
      <c r="D2375" s="135"/>
      <c r="E2375" s="1"/>
      <c r="F2375" s="1"/>
      <c r="G2375" s="1"/>
      <c r="H2375" s="393"/>
      <c r="I2375" s="1"/>
      <c r="J2375" s="1"/>
      <c r="K2375" s="1"/>
      <c r="L2375" s="1"/>
      <c r="M2375" s="1"/>
    </row>
    <row r="2376" spans="1:13" ht="12.75" hidden="1" customHeight="1">
      <c r="A2376" s="1"/>
      <c r="B2376" s="376" t="s">
        <v>431</v>
      </c>
      <c r="C2376" s="340"/>
      <c r="D2376" s="340"/>
      <c r="E2376" s="340"/>
      <c r="F2376" s="340"/>
      <c r="G2376" s="377"/>
      <c r="H2376" s="371">
        <f>H2373+H2374</f>
        <v>15765.570073902045</v>
      </c>
      <c r="I2376" s="1"/>
      <c r="J2376" s="1"/>
      <c r="K2376" s="1"/>
      <c r="L2376" s="1"/>
      <c r="M2376" s="1"/>
    </row>
    <row r="2377" spans="1:13" ht="12.75" hidden="1" customHeight="1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</row>
    <row r="2378" spans="1:13" ht="54" hidden="1" customHeight="1">
      <c r="A2378" s="1"/>
      <c r="B2378" s="768" t="s">
        <v>628</v>
      </c>
      <c r="C2378" s="714"/>
      <c r="D2378" s="767" t="s">
        <v>629</v>
      </c>
      <c r="E2378" s="714"/>
      <c r="F2378" s="387" t="s">
        <v>29</v>
      </c>
      <c r="G2378" s="769">
        <v>1</v>
      </c>
      <c r="H2378" s="714"/>
      <c r="I2378" s="1"/>
      <c r="J2378" s="1"/>
      <c r="K2378" s="1"/>
      <c r="L2378" s="1"/>
      <c r="M2378" s="1"/>
    </row>
    <row r="2379" spans="1:13" ht="12.75" hidden="1" customHeight="1">
      <c r="A2379" s="1"/>
      <c r="B2379" s="342" t="s">
        <v>416</v>
      </c>
      <c r="C2379" s="343" t="s">
        <v>16</v>
      </c>
      <c r="D2379" s="342" t="s">
        <v>417</v>
      </c>
      <c r="E2379" s="342" t="s">
        <v>418</v>
      </c>
      <c r="F2379" s="342" t="s">
        <v>419</v>
      </c>
      <c r="G2379" s="342" t="s">
        <v>420</v>
      </c>
      <c r="H2379" s="342" t="s">
        <v>421</v>
      </c>
      <c r="I2379" s="1"/>
      <c r="J2379" s="1"/>
      <c r="K2379" s="1"/>
      <c r="L2379" s="1"/>
      <c r="M2379" s="1"/>
    </row>
    <row r="2380" spans="1:13" ht="12.75" hidden="1" customHeight="1">
      <c r="A2380" s="1"/>
      <c r="B2380" s="344" t="str">
        <f>'LISTA DE PRECIOS '!D54</f>
        <v>Hierro torsionado diam 20 mm (29,6Kg</v>
      </c>
      <c r="C2380" s="160" t="s">
        <v>29</v>
      </c>
      <c r="D2380" s="345">
        <v>4.4000000000000004</v>
      </c>
      <c r="E2380" s="348">
        <f t="shared" ref="E2380:E2385" si="154">D2380*$G$2378</f>
        <v>4.4000000000000004</v>
      </c>
      <c r="F2380" s="345">
        <f>'LISTA DE PRECIOS '!J54</f>
        <v>544.6273672671897</v>
      </c>
      <c r="G2380" s="352">
        <f t="shared" ref="G2380:G2385" si="155">E2380*F2380</f>
        <v>2396.3604159756351</v>
      </c>
      <c r="H2380" s="346"/>
      <c r="I2380" s="1"/>
      <c r="J2380" s="1"/>
      <c r="K2380" s="1"/>
      <c r="L2380" s="1"/>
      <c r="M2380" s="1"/>
    </row>
    <row r="2381" spans="1:13" ht="12.75" hidden="1" customHeight="1">
      <c r="A2381" s="1"/>
      <c r="B2381" s="388" t="str">
        <f>'LISTA DE PRECIOS '!D52</f>
        <v xml:space="preserve">Hierro torsionado diam 12 mm (10,7 Kg) </v>
      </c>
      <c r="C2381" s="106" t="s">
        <v>29</v>
      </c>
      <c r="D2381" s="381">
        <v>9</v>
      </c>
      <c r="E2381" s="348">
        <f t="shared" si="154"/>
        <v>9</v>
      </c>
      <c r="F2381" s="381">
        <f>'LISTA DE PRECIOS '!J52</f>
        <v>196.87543343780169</v>
      </c>
      <c r="G2381" s="352">
        <f t="shared" si="155"/>
        <v>1771.8789009402153</v>
      </c>
      <c r="H2381" s="382"/>
      <c r="I2381" s="1"/>
      <c r="J2381" s="1"/>
      <c r="K2381" s="1"/>
      <c r="L2381" s="1"/>
      <c r="M2381" s="1"/>
    </row>
    <row r="2382" spans="1:13" ht="12.75" hidden="1" customHeight="1">
      <c r="A2382" s="1"/>
      <c r="B2382" s="388" t="str">
        <f>'LISTA DE PRECIOS '!D249</f>
        <v>Electrodos 2 ,5</v>
      </c>
      <c r="C2382" s="106" t="s">
        <v>405</v>
      </c>
      <c r="D2382" s="381">
        <v>0.3</v>
      </c>
      <c r="E2382" s="348">
        <f t="shared" si="154"/>
        <v>0.3</v>
      </c>
      <c r="F2382" s="381">
        <f>'LISTA DE PRECIOS '!$J$249</f>
        <v>897.79717225511467</v>
      </c>
      <c r="G2382" s="352">
        <f t="shared" si="155"/>
        <v>269.33915167653441</v>
      </c>
      <c r="H2382" s="382"/>
      <c r="I2382" s="1"/>
      <c r="J2382" s="1"/>
      <c r="K2382" s="1"/>
      <c r="L2382" s="1"/>
      <c r="M2382" s="1"/>
    </row>
    <row r="2383" spans="1:13" ht="12.75" hidden="1" customHeight="1">
      <c r="A2383" s="1"/>
      <c r="B2383" s="388" t="str">
        <f>'LISTA DE PRECIOS '!D770</f>
        <v>Esmalte Sintetico BLANCO X 20 LT 1ª calidad</v>
      </c>
      <c r="C2383" s="106" t="s">
        <v>437</v>
      </c>
      <c r="D2383" s="381">
        <v>0.11199999999999999</v>
      </c>
      <c r="E2383" s="348">
        <f t="shared" si="154"/>
        <v>0.11199999999999999</v>
      </c>
      <c r="F2383" s="381">
        <f>'LISTA DE PRECIOS '!$J$770</f>
        <v>1791.4335288104592</v>
      </c>
      <c r="G2383" s="352">
        <f t="shared" si="155"/>
        <v>200.6405552267714</v>
      </c>
      <c r="H2383" s="382"/>
      <c r="I2383" s="1"/>
      <c r="J2383" s="1"/>
      <c r="K2383" s="1"/>
      <c r="L2383" s="1"/>
      <c r="M2383" s="1"/>
    </row>
    <row r="2384" spans="1:13" ht="12.75" hidden="1" customHeight="1">
      <c r="A2384" s="1"/>
      <c r="B2384" s="388" t="str">
        <f>'LISTA DE PRECIOS '!D767</f>
        <v>Fondo al cromato X 4</v>
      </c>
      <c r="C2384" s="106" t="s">
        <v>437</v>
      </c>
      <c r="D2384" s="381">
        <v>2.7999999999999997E-2</v>
      </c>
      <c r="E2384" s="348">
        <f t="shared" si="154"/>
        <v>2.7999999999999997E-2</v>
      </c>
      <c r="F2384" s="381">
        <f>'LISTA DE PRECIOS '!$J$767</f>
        <v>1390.9519010887821</v>
      </c>
      <c r="G2384" s="352">
        <f t="shared" si="155"/>
        <v>38.946653230485893</v>
      </c>
      <c r="H2384" s="382"/>
      <c r="I2384" s="1"/>
      <c r="J2384" s="1"/>
      <c r="K2384" s="1"/>
      <c r="L2384" s="1"/>
      <c r="M2384" s="1"/>
    </row>
    <row r="2385" spans="1:13" ht="12.75" hidden="1" customHeight="1">
      <c r="A2385" s="1"/>
      <c r="B2385" s="388" t="str">
        <f>'LISTA DE PRECIOS '!D774</f>
        <v>Aguarras Mineral Bidon  1ª calidad</v>
      </c>
      <c r="C2385" s="106" t="s">
        <v>437</v>
      </c>
      <c r="D2385" s="381">
        <v>5.0399999999999993E-2</v>
      </c>
      <c r="E2385" s="348">
        <f t="shared" si="154"/>
        <v>5.0399999999999993E-2</v>
      </c>
      <c r="F2385" s="381">
        <f>'LISTA DE PRECIOS '!$J$774</f>
        <v>303.50733339350762</v>
      </c>
      <c r="G2385" s="352">
        <f t="shared" si="155"/>
        <v>15.296769603032782</v>
      </c>
      <c r="H2385" s="382"/>
      <c r="I2385" s="1"/>
      <c r="J2385" s="1"/>
      <c r="K2385" s="1"/>
      <c r="L2385" s="1"/>
      <c r="M2385" s="1"/>
    </row>
    <row r="2386" spans="1:13" ht="12.75" hidden="1" customHeight="1">
      <c r="A2386" s="1"/>
      <c r="B2386" s="388"/>
      <c r="C2386" s="106"/>
      <c r="D2386" s="381"/>
      <c r="E2386" s="348"/>
      <c r="F2386" s="381"/>
      <c r="G2386" s="352"/>
      <c r="H2386" s="382"/>
      <c r="I2386" s="1"/>
      <c r="J2386" s="1"/>
      <c r="K2386" s="1"/>
      <c r="L2386" s="1"/>
      <c r="M2386" s="1"/>
    </row>
    <row r="2387" spans="1:13" ht="12.75" hidden="1" customHeight="1">
      <c r="A2387" s="1"/>
      <c r="B2387" s="388"/>
      <c r="C2387" s="106"/>
      <c r="D2387" s="381"/>
      <c r="E2387" s="348"/>
      <c r="F2387" s="381"/>
      <c r="G2387" s="352"/>
      <c r="H2387" s="382"/>
      <c r="I2387" s="1"/>
      <c r="J2387" s="1"/>
      <c r="K2387" s="1"/>
      <c r="L2387" s="1"/>
      <c r="M2387" s="1"/>
    </row>
    <row r="2388" spans="1:13" ht="12.75" hidden="1" customHeight="1">
      <c r="A2388" s="1"/>
      <c r="B2388" s="351"/>
      <c r="C2388" s="90"/>
      <c r="D2388" s="352"/>
      <c r="E2388" s="352"/>
      <c r="F2388" s="352"/>
      <c r="G2388" s="352"/>
      <c r="H2388" s="353"/>
      <c r="I2388" s="1"/>
      <c r="J2388" s="1"/>
      <c r="K2388" s="1"/>
      <c r="L2388" s="1"/>
      <c r="M2388" s="1"/>
    </row>
    <row r="2389" spans="1:13" ht="12.75" hidden="1" customHeight="1">
      <c r="A2389" s="1"/>
      <c r="B2389" s="354" t="s">
        <v>422</v>
      </c>
      <c r="C2389" s="355"/>
      <c r="D2389" s="356"/>
      <c r="E2389" s="356"/>
      <c r="F2389" s="356"/>
      <c r="G2389" s="357"/>
      <c r="H2389" s="366">
        <f>SUM(G2380:G2387)</f>
        <v>4692.4624466526748</v>
      </c>
      <c r="I2389" s="1"/>
      <c r="J2389" s="1"/>
      <c r="K2389" s="1"/>
      <c r="L2389" s="1"/>
      <c r="M2389" s="1"/>
    </row>
    <row r="2390" spans="1:13" ht="12.75" hidden="1" customHeight="1">
      <c r="A2390" s="1"/>
      <c r="B2390" s="359"/>
      <c r="C2390" s="50"/>
      <c r="D2390" s="360"/>
      <c r="E2390" s="360"/>
      <c r="F2390" s="360"/>
      <c r="G2390" s="360"/>
      <c r="H2390" s="361"/>
      <c r="I2390" s="1"/>
      <c r="J2390" s="1"/>
      <c r="K2390" s="1"/>
      <c r="L2390" s="1"/>
      <c r="M2390" s="1"/>
    </row>
    <row r="2391" spans="1:13" ht="12.75" hidden="1" customHeight="1">
      <c r="A2391" s="1"/>
      <c r="B2391" s="347" t="s">
        <v>611</v>
      </c>
      <c r="C2391" s="48" t="s">
        <v>498</v>
      </c>
      <c r="D2391" s="394">
        <v>2.64</v>
      </c>
      <c r="E2391" s="348">
        <f t="shared" ref="E2391:E2394" si="156">D2391*$G$2378</f>
        <v>2.64</v>
      </c>
      <c r="F2391" s="394">
        <f>'MANO DE OBRA'!$K$8</f>
        <v>1165.6790978787881</v>
      </c>
      <c r="G2391" s="352">
        <f t="shared" ref="G2391:G2394" si="157">E2391*F2391</f>
        <v>3077.3928184000006</v>
      </c>
      <c r="H2391" s="395"/>
      <c r="I2391" s="1"/>
      <c r="J2391" s="1"/>
      <c r="K2391" s="1"/>
      <c r="L2391" s="1"/>
      <c r="M2391" s="1"/>
    </row>
    <row r="2392" spans="1:13" ht="12.75" hidden="1" customHeight="1">
      <c r="A2392" s="1"/>
      <c r="B2392" s="347" t="s">
        <v>612</v>
      </c>
      <c r="C2392" s="48" t="s">
        <v>498</v>
      </c>
      <c r="D2392" s="394">
        <v>2.64</v>
      </c>
      <c r="E2392" s="348">
        <f t="shared" si="156"/>
        <v>2.64</v>
      </c>
      <c r="F2392" s="394">
        <f>'MANO DE OBRA'!$K$10</f>
        <v>942.27655587878792</v>
      </c>
      <c r="G2392" s="352">
        <f t="shared" si="157"/>
        <v>2487.6101075200004</v>
      </c>
      <c r="H2392" s="395"/>
      <c r="I2392" s="1"/>
      <c r="J2392" s="1"/>
      <c r="K2392" s="1"/>
      <c r="L2392" s="1"/>
      <c r="M2392" s="1"/>
    </row>
    <row r="2393" spans="1:13" ht="12.75" hidden="1" customHeight="1">
      <c r="A2393" s="1"/>
      <c r="B2393" s="347" t="s">
        <v>613</v>
      </c>
      <c r="C2393" s="48" t="s">
        <v>498</v>
      </c>
      <c r="D2393" s="394">
        <v>0.66</v>
      </c>
      <c r="E2393" s="348">
        <f t="shared" si="156"/>
        <v>0.66</v>
      </c>
      <c r="F2393" s="394">
        <f>'MANO DE OBRA'!$K$9</f>
        <v>1011.539859878788</v>
      </c>
      <c r="G2393" s="352">
        <f t="shared" si="157"/>
        <v>667.61630752000008</v>
      </c>
      <c r="H2393" s="395"/>
      <c r="I2393" s="1"/>
      <c r="J2393" s="1"/>
      <c r="K2393" s="1"/>
      <c r="L2393" s="1"/>
      <c r="M2393" s="1"/>
    </row>
    <row r="2394" spans="1:13" ht="12.75" hidden="1" customHeight="1">
      <c r="A2394" s="1"/>
      <c r="B2394" s="390" t="s">
        <v>614</v>
      </c>
      <c r="C2394" s="48" t="s">
        <v>498</v>
      </c>
      <c r="D2394" s="394">
        <v>0.66</v>
      </c>
      <c r="E2394" s="348">
        <f t="shared" si="156"/>
        <v>0.66</v>
      </c>
      <c r="F2394" s="394">
        <f>'MANO DE OBRA'!$K$11</f>
        <v>875.15514987878794</v>
      </c>
      <c r="G2394" s="352">
        <f t="shared" si="157"/>
        <v>577.60239892000004</v>
      </c>
      <c r="H2394" s="365"/>
      <c r="I2394" s="1"/>
      <c r="J2394" s="1"/>
      <c r="K2394" s="1"/>
      <c r="L2394" s="1"/>
      <c r="M2394" s="1"/>
    </row>
    <row r="2395" spans="1:13" ht="12.75" hidden="1" customHeight="1">
      <c r="A2395" s="1"/>
      <c r="B2395" s="764" t="s">
        <v>425</v>
      </c>
      <c r="C2395" s="689"/>
      <c r="D2395" s="689"/>
      <c r="E2395" s="689"/>
      <c r="F2395" s="689"/>
      <c r="G2395" s="765"/>
      <c r="H2395" s="366">
        <f>SUM(G2391:G2394)</f>
        <v>6810.2216323600014</v>
      </c>
      <c r="I2395" s="1"/>
      <c r="J2395" s="1"/>
      <c r="K2395" s="1"/>
      <c r="L2395" s="1"/>
      <c r="M2395" s="1"/>
    </row>
    <row r="2396" spans="1:13" ht="12.75" hidden="1" customHeight="1">
      <c r="A2396" s="1"/>
      <c r="B2396" s="766"/>
      <c r="C2396" s="692"/>
      <c r="D2396" s="692"/>
      <c r="E2396" s="692"/>
      <c r="F2396" s="692"/>
      <c r="G2396" s="692"/>
      <c r="H2396" s="700"/>
      <c r="I2396" s="1"/>
      <c r="J2396" s="1"/>
      <c r="K2396" s="1"/>
      <c r="L2396" s="1"/>
      <c r="M2396" s="1"/>
    </row>
    <row r="2397" spans="1:13" ht="12.75" hidden="1" customHeight="1">
      <c r="A2397" s="1"/>
      <c r="B2397" s="347" t="s">
        <v>426</v>
      </c>
      <c r="C2397" s="48"/>
      <c r="D2397" s="348"/>
      <c r="E2397" s="348"/>
      <c r="F2397" s="348"/>
      <c r="G2397" s="348"/>
      <c r="H2397" s="349"/>
      <c r="I2397" s="1"/>
      <c r="J2397" s="1"/>
      <c r="K2397" s="1"/>
      <c r="L2397" s="1"/>
      <c r="M2397" s="1"/>
    </row>
    <row r="2398" spans="1:13" ht="12.75" hidden="1" customHeight="1">
      <c r="A2398" s="1"/>
      <c r="B2398" s="347" t="s">
        <v>427</v>
      </c>
      <c r="C2398" s="48"/>
      <c r="D2398" s="348"/>
      <c r="E2398" s="348"/>
      <c r="F2398" s="348"/>
      <c r="G2398" s="348"/>
      <c r="H2398" s="349"/>
      <c r="I2398" s="1"/>
      <c r="J2398" s="1"/>
      <c r="K2398" s="1"/>
      <c r="L2398" s="1"/>
      <c r="M2398" s="1"/>
    </row>
    <row r="2399" spans="1:13" ht="12.75" hidden="1" customHeight="1">
      <c r="A2399" s="1"/>
      <c r="B2399" s="351" t="s">
        <v>428</v>
      </c>
      <c r="C2399" s="90"/>
      <c r="D2399" s="352"/>
      <c r="E2399" s="352"/>
      <c r="F2399" s="352"/>
      <c r="G2399" s="352"/>
      <c r="H2399" s="349"/>
      <c r="I2399" s="1"/>
      <c r="J2399" s="1"/>
      <c r="K2399" s="1"/>
      <c r="L2399" s="1"/>
      <c r="M2399" s="1"/>
    </row>
    <row r="2400" spans="1:13" ht="12.75" hidden="1" customHeight="1">
      <c r="A2400" s="1"/>
      <c r="B2400" s="368"/>
      <c r="C2400" s="355"/>
      <c r="D2400" s="355"/>
      <c r="E2400" s="355"/>
      <c r="F2400" s="355"/>
      <c r="G2400" s="369"/>
      <c r="H2400" s="358">
        <f>SUM(G2399)</f>
        <v>0</v>
      </c>
      <c r="I2400" s="1"/>
      <c r="J2400" s="1"/>
      <c r="K2400" s="1"/>
      <c r="L2400" s="1"/>
      <c r="M2400" s="1"/>
    </row>
    <row r="2401" spans="1:13" ht="12.75" hidden="1" customHeight="1">
      <c r="A2401" s="1"/>
      <c r="B2401" s="367"/>
      <c r="C2401" s="1"/>
      <c r="D2401" s="1"/>
      <c r="E2401" s="1"/>
      <c r="F2401" s="1"/>
      <c r="G2401" s="1"/>
      <c r="H2401" s="260"/>
      <c r="I2401" s="1"/>
      <c r="J2401" s="1"/>
      <c r="K2401" s="1"/>
      <c r="L2401" s="1"/>
      <c r="M2401" s="1"/>
    </row>
    <row r="2402" spans="1:13" ht="12.75" hidden="1" customHeight="1">
      <c r="A2402" s="1"/>
      <c r="B2402" s="370" t="s">
        <v>429</v>
      </c>
      <c r="C2402" s="355"/>
      <c r="D2402" s="355"/>
      <c r="E2402" s="355"/>
      <c r="F2402" s="355"/>
      <c r="G2402" s="369"/>
      <c r="H2402" s="371">
        <f>H2389+H2395+H2400</f>
        <v>11502.684079012677</v>
      </c>
      <c r="I2402" s="1"/>
      <c r="J2402" s="1"/>
      <c r="K2402" s="1"/>
      <c r="L2402" s="1"/>
      <c r="M2402" s="1"/>
    </row>
    <row r="2403" spans="1:13" ht="12.75" hidden="1" customHeight="1">
      <c r="A2403" s="1"/>
      <c r="B2403" s="367"/>
      <c r="C2403" s="1"/>
      <c r="D2403" s="1"/>
      <c r="E2403" s="1"/>
      <c r="F2403" s="1"/>
      <c r="G2403" s="1"/>
      <c r="H2403" s="372"/>
      <c r="I2403" s="1"/>
      <c r="J2403" s="1"/>
      <c r="K2403" s="1"/>
      <c r="L2403" s="1"/>
      <c r="M2403" s="1"/>
    </row>
    <row r="2404" spans="1:13" ht="12.75" hidden="1" customHeight="1">
      <c r="A2404" s="1"/>
      <c r="B2404" s="347" t="s">
        <v>349</v>
      </c>
      <c r="C2404" s="48"/>
      <c r="D2404" s="49">
        <f>'COEF.RESUMEN'!$H$5</f>
        <v>0.15</v>
      </c>
      <c r="E2404" s="48"/>
      <c r="F2404" s="48"/>
      <c r="G2404" s="48"/>
      <c r="H2404" s="350">
        <f>H2402*D2404</f>
        <v>1725.4026118519016</v>
      </c>
      <c r="I2404" s="1"/>
      <c r="J2404" s="1"/>
      <c r="K2404" s="1"/>
      <c r="L2404" s="1"/>
      <c r="M2404" s="1"/>
    </row>
    <row r="2405" spans="1:13" ht="12.75" hidden="1" customHeight="1">
      <c r="A2405" s="1"/>
      <c r="B2405" s="373"/>
      <c r="C2405" s="48"/>
      <c r="D2405" s="49"/>
      <c r="E2405" s="48"/>
      <c r="F2405" s="48"/>
      <c r="G2405" s="48"/>
      <c r="H2405" s="374"/>
      <c r="I2405" s="1"/>
      <c r="J2405" s="1"/>
      <c r="K2405" s="1"/>
      <c r="L2405" s="1"/>
      <c r="M2405" s="1"/>
    </row>
    <row r="2406" spans="1:13" ht="12.75" hidden="1" customHeight="1">
      <c r="A2406" s="1"/>
      <c r="B2406" s="347"/>
      <c r="C2406" s="48"/>
      <c r="D2406" s="49"/>
      <c r="E2406" s="48"/>
      <c r="F2406" s="48"/>
      <c r="G2406" s="48"/>
      <c r="H2406" s="350"/>
      <c r="I2406" s="1"/>
      <c r="J2406" s="1"/>
      <c r="K2406" s="1"/>
      <c r="L2406" s="1"/>
      <c r="M2406" s="1"/>
    </row>
    <row r="2407" spans="1:13" ht="12.75" hidden="1" customHeight="1">
      <c r="A2407" s="1"/>
      <c r="B2407" s="347" t="s">
        <v>350</v>
      </c>
      <c r="C2407" s="48"/>
      <c r="D2407" s="49">
        <f>'COEF.RESUMEN'!$H$6</f>
        <v>0.1</v>
      </c>
      <c r="E2407" s="48"/>
      <c r="F2407" s="48"/>
      <c r="G2407" s="48"/>
      <c r="H2407" s="350">
        <f>H2402*D2407</f>
        <v>1150.2684079012677</v>
      </c>
      <c r="I2407" s="1"/>
      <c r="J2407" s="1"/>
      <c r="K2407" s="1"/>
      <c r="L2407" s="1"/>
      <c r="M2407" s="1"/>
    </row>
    <row r="2408" spans="1:13" ht="12.75" hidden="1" customHeight="1">
      <c r="A2408" s="1"/>
      <c r="B2408" s="347"/>
      <c r="C2408" s="48"/>
      <c r="D2408" s="49"/>
      <c r="E2408" s="48"/>
      <c r="F2408" s="48"/>
      <c r="G2408" s="48"/>
      <c r="H2408" s="374">
        <f>H2402+H2404+H2407</f>
        <v>14378.355098765845</v>
      </c>
      <c r="I2408" s="1"/>
      <c r="J2408" s="1"/>
      <c r="K2408" s="1"/>
      <c r="L2408" s="1"/>
      <c r="M2408" s="1"/>
    </row>
    <row r="2409" spans="1:13" ht="12.75" hidden="1" customHeight="1">
      <c r="A2409" s="1"/>
      <c r="B2409" s="347" t="s">
        <v>430</v>
      </c>
      <c r="C2409" s="48"/>
      <c r="D2409" s="49">
        <f>'COEF.RESUMEN'!$H$8</f>
        <v>0.25</v>
      </c>
      <c r="E2409" s="48"/>
      <c r="F2409" s="48"/>
      <c r="G2409" s="48"/>
      <c r="H2409" s="350">
        <f>H2408*D2409</f>
        <v>3594.5887746914614</v>
      </c>
      <c r="I2409" s="1"/>
      <c r="J2409" s="1"/>
      <c r="K2409" s="1"/>
      <c r="L2409" s="1"/>
      <c r="M2409" s="1"/>
    </row>
    <row r="2410" spans="1:13" ht="12.75" hidden="1" customHeight="1">
      <c r="A2410" s="1"/>
      <c r="B2410" s="367"/>
      <c r="C2410" s="1"/>
      <c r="D2410" s="135"/>
      <c r="E2410" s="1"/>
      <c r="F2410" s="1"/>
      <c r="G2410" s="1"/>
      <c r="H2410" s="393"/>
      <c r="I2410" s="1"/>
      <c r="J2410" s="1"/>
      <c r="K2410" s="1"/>
      <c r="L2410" s="1"/>
      <c r="M2410" s="1"/>
    </row>
    <row r="2411" spans="1:13" ht="12.75" hidden="1" customHeight="1">
      <c r="A2411" s="1"/>
      <c r="B2411" s="376" t="s">
        <v>431</v>
      </c>
      <c r="C2411" s="340"/>
      <c r="D2411" s="340"/>
      <c r="E2411" s="340"/>
      <c r="F2411" s="340"/>
      <c r="G2411" s="377"/>
      <c r="H2411" s="371">
        <f>H2408+H2409</f>
        <v>17972.943873457305</v>
      </c>
      <c r="I2411" s="1"/>
      <c r="J2411" s="1"/>
      <c r="K2411" s="1"/>
      <c r="L2411" s="1"/>
      <c r="M2411" s="1"/>
    </row>
    <row r="2412" spans="1:13" ht="12.75" hidden="1" customHeight="1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</row>
    <row r="2413" spans="1:13" ht="19.5" hidden="1" customHeight="1">
      <c r="A2413" s="1"/>
      <c r="B2413" s="768" t="s">
        <v>630</v>
      </c>
      <c r="C2413" s="714"/>
      <c r="D2413" s="762" t="s">
        <v>631</v>
      </c>
      <c r="E2413" s="687"/>
      <c r="F2413" s="387" t="s">
        <v>29</v>
      </c>
      <c r="G2413" s="769">
        <v>1</v>
      </c>
      <c r="H2413" s="714"/>
      <c r="I2413" s="1"/>
      <c r="J2413" s="1"/>
      <c r="K2413" s="1"/>
      <c r="L2413" s="1"/>
      <c r="M2413" s="1"/>
    </row>
    <row r="2414" spans="1:13" ht="12.75" hidden="1" customHeight="1">
      <c r="A2414" s="1"/>
      <c r="B2414" s="342" t="s">
        <v>416</v>
      </c>
      <c r="C2414" s="343" t="s">
        <v>16</v>
      </c>
      <c r="D2414" s="342" t="s">
        <v>417</v>
      </c>
      <c r="E2414" s="342" t="s">
        <v>418</v>
      </c>
      <c r="F2414" s="342" t="s">
        <v>419</v>
      </c>
      <c r="G2414" s="342" t="s">
        <v>420</v>
      </c>
      <c r="H2414" s="342" t="s">
        <v>421</v>
      </c>
      <c r="I2414" s="1"/>
      <c r="J2414" s="1"/>
      <c r="K2414" s="1"/>
      <c r="L2414" s="1"/>
      <c r="M2414" s="1"/>
    </row>
    <row r="2415" spans="1:13" ht="12.75" hidden="1" customHeight="1">
      <c r="A2415" s="1"/>
      <c r="B2415" s="344" t="str">
        <f>'LISTA DE PRECIOS '!D199</f>
        <v>Perfil IPN 24 (  443 kg )</v>
      </c>
      <c r="C2415" s="160" t="s">
        <v>29</v>
      </c>
      <c r="D2415" s="345">
        <v>1.05</v>
      </c>
      <c r="E2415" s="348">
        <f t="shared" ref="E2415:E2418" si="158">D2415*$G$2413</f>
        <v>1.05</v>
      </c>
      <c r="F2415" s="345">
        <f>'LISTA DE PRECIOS '!J199</f>
        <v>10894.121676571785</v>
      </c>
      <c r="G2415" s="352">
        <f t="shared" ref="G2415:G2418" si="159">E2415*F2415</f>
        <v>11438.827760400376</v>
      </c>
      <c r="H2415" s="346"/>
      <c r="I2415" s="1"/>
      <c r="J2415" s="1"/>
      <c r="K2415" s="1"/>
      <c r="L2415" s="1"/>
      <c r="M2415" s="1"/>
    </row>
    <row r="2416" spans="1:13" ht="12.75" hidden="1" customHeight="1">
      <c r="A2416" s="1"/>
      <c r="B2416" s="388" t="str">
        <f>'LISTA DE PRECIOS '!D768</f>
        <v xml:space="preserve">Fondo Convertidor de oxido </v>
      </c>
      <c r="C2416" s="106" t="s">
        <v>437</v>
      </c>
      <c r="D2416" s="381">
        <v>0.3</v>
      </c>
      <c r="E2416" s="348">
        <f t="shared" si="158"/>
        <v>0.3</v>
      </c>
      <c r="F2416" s="381">
        <f>'LISTA DE PRECIOS '!J768</f>
        <v>986.768964423282</v>
      </c>
      <c r="G2416" s="352">
        <f t="shared" si="159"/>
        <v>296.0306893269846</v>
      </c>
      <c r="H2416" s="382"/>
      <c r="I2416" s="1"/>
      <c r="J2416" s="1"/>
      <c r="K2416" s="1"/>
      <c r="L2416" s="1"/>
      <c r="M2416" s="1"/>
    </row>
    <row r="2417" spans="1:13" ht="12.75" hidden="1" customHeight="1">
      <c r="A2417" s="1"/>
      <c r="B2417" s="388" t="str">
        <f>'LISTA DE PRECIOS '!D770</f>
        <v>Esmalte Sintetico BLANCO X 20 LT 1ª calidad</v>
      </c>
      <c r="C2417" s="106" t="s">
        <v>437</v>
      </c>
      <c r="D2417" s="381">
        <v>0.3</v>
      </c>
      <c r="E2417" s="348">
        <f t="shared" si="158"/>
        <v>0.3</v>
      </c>
      <c r="F2417" s="381">
        <f>'LISTA DE PRECIOS '!J770</f>
        <v>1791.4335288104592</v>
      </c>
      <c r="G2417" s="352">
        <f t="shared" si="159"/>
        <v>537.43005864313773</v>
      </c>
      <c r="H2417" s="382"/>
      <c r="I2417" s="1"/>
      <c r="J2417" s="1"/>
      <c r="K2417" s="1"/>
      <c r="L2417" s="1"/>
      <c r="M2417" s="1"/>
    </row>
    <row r="2418" spans="1:13" ht="12.75" hidden="1" customHeight="1">
      <c r="A2418" s="1"/>
      <c r="B2418" s="388" t="str">
        <f>'LISTA DE PRECIOS '!D774</f>
        <v>Aguarras Mineral Bidon  1ª calidad</v>
      </c>
      <c r="C2418" s="106" t="s">
        <v>437</v>
      </c>
      <c r="D2418" s="381">
        <v>0.05</v>
      </c>
      <c r="E2418" s="348">
        <f t="shared" si="158"/>
        <v>0.05</v>
      </c>
      <c r="F2418" s="381">
        <f>'LISTA DE PRECIOS '!J774</f>
        <v>303.50733339350762</v>
      </c>
      <c r="G2418" s="352">
        <f t="shared" si="159"/>
        <v>15.175366669675382</v>
      </c>
      <c r="H2418" s="382"/>
      <c r="I2418" s="1"/>
      <c r="J2418" s="1"/>
      <c r="K2418" s="1"/>
      <c r="L2418" s="1"/>
      <c r="M2418" s="1"/>
    </row>
    <row r="2419" spans="1:13" ht="12.75" hidden="1" customHeight="1">
      <c r="A2419" s="1"/>
      <c r="B2419" s="351"/>
      <c r="C2419" s="90"/>
      <c r="D2419" s="352"/>
      <c r="E2419" s="352"/>
      <c r="F2419" s="352"/>
      <c r="G2419" s="352"/>
      <c r="H2419" s="353"/>
      <c r="I2419" s="1"/>
      <c r="J2419" s="1"/>
      <c r="K2419" s="1"/>
      <c r="L2419" s="1"/>
      <c r="M2419" s="1"/>
    </row>
    <row r="2420" spans="1:13" ht="12.75" hidden="1" customHeight="1">
      <c r="A2420" s="1"/>
      <c r="B2420" s="354" t="s">
        <v>422</v>
      </c>
      <c r="C2420" s="355"/>
      <c r="D2420" s="356"/>
      <c r="E2420" s="356"/>
      <c r="F2420" s="356"/>
      <c r="G2420" s="357"/>
      <c r="H2420" s="366">
        <f>SUM(G2415:G2418)</f>
        <v>12287.463875040174</v>
      </c>
      <c r="I2420" s="1"/>
      <c r="J2420" s="1"/>
      <c r="K2420" s="1"/>
      <c r="L2420" s="1"/>
      <c r="M2420" s="1"/>
    </row>
    <row r="2421" spans="1:13" ht="12.75" hidden="1" customHeight="1">
      <c r="A2421" s="1"/>
      <c r="B2421" s="359"/>
      <c r="C2421" s="50"/>
      <c r="D2421" s="360"/>
      <c r="E2421" s="360"/>
      <c r="F2421" s="360"/>
      <c r="G2421" s="360"/>
      <c r="H2421" s="361"/>
      <c r="I2421" s="1"/>
      <c r="J2421" s="1"/>
      <c r="K2421" s="1"/>
      <c r="L2421" s="1"/>
      <c r="M2421" s="1"/>
    </row>
    <row r="2422" spans="1:13" ht="12.75" hidden="1" customHeight="1">
      <c r="A2422" s="1"/>
      <c r="B2422" s="347" t="s">
        <v>632</v>
      </c>
      <c r="C2422" s="48" t="s">
        <v>498</v>
      </c>
      <c r="D2422" s="394">
        <v>0.3</v>
      </c>
      <c r="E2422" s="348">
        <f t="shared" ref="E2422:E2425" si="160">D2422*$G$2343</f>
        <v>0.3</v>
      </c>
      <c r="F2422" s="394">
        <f>'MANO DE OBRA'!$K$8</f>
        <v>1165.6790978787881</v>
      </c>
      <c r="G2422" s="352">
        <f t="shared" ref="G2422:G2425" si="161">E2422*F2422</f>
        <v>349.7037293636364</v>
      </c>
      <c r="H2422" s="395"/>
      <c r="I2422" s="1"/>
      <c r="J2422" s="1"/>
      <c r="K2422" s="1"/>
      <c r="L2422" s="1"/>
      <c r="M2422" s="1"/>
    </row>
    <row r="2423" spans="1:13" ht="12.75" hidden="1" customHeight="1">
      <c r="A2423" s="1"/>
      <c r="B2423" s="347" t="s">
        <v>633</v>
      </c>
      <c r="C2423" s="48" t="s">
        <v>498</v>
      </c>
      <c r="D2423" s="394">
        <v>0.3</v>
      </c>
      <c r="E2423" s="348">
        <f t="shared" si="160"/>
        <v>0.3</v>
      </c>
      <c r="F2423" s="394">
        <f>'MANO DE OBRA'!$K$10</f>
        <v>942.27655587878792</v>
      </c>
      <c r="G2423" s="352">
        <f t="shared" si="161"/>
        <v>282.68296676363639</v>
      </c>
      <c r="H2423" s="395"/>
      <c r="I2423" s="1"/>
      <c r="J2423" s="1"/>
      <c r="K2423" s="1"/>
      <c r="L2423" s="1"/>
      <c r="M2423" s="1"/>
    </row>
    <row r="2424" spans="1:13" ht="12.75" hidden="1" customHeight="1">
      <c r="A2424" s="1"/>
      <c r="B2424" s="347" t="s">
        <v>613</v>
      </c>
      <c r="C2424" s="48" t="s">
        <v>498</v>
      </c>
      <c r="D2424" s="394">
        <v>1.1000000000000001</v>
      </c>
      <c r="E2424" s="348">
        <f t="shared" si="160"/>
        <v>1.1000000000000001</v>
      </c>
      <c r="F2424" s="394">
        <f>'MANO DE OBRA'!$K$9</f>
        <v>1011.539859878788</v>
      </c>
      <c r="G2424" s="352">
        <f t="shared" si="161"/>
        <v>1112.6938458666668</v>
      </c>
      <c r="H2424" s="395"/>
      <c r="I2424" s="1"/>
      <c r="J2424" s="1"/>
      <c r="K2424" s="1"/>
      <c r="L2424" s="1"/>
      <c r="M2424" s="1"/>
    </row>
    <row r="2425" spans="1:13" ht="12.75" hidden="1" customHeight="1">
      <c r="A2425" s="1"/>
      <c r="B2425" s="390" t="s">
        <v>614</v>
      </c>
      <c r="C2425" s="48" t="s">
        <v>498</v>
      </c>
      <c r="D2425" s="394">
        <v>1.1000000000000001</v>
      </c>
      <c r="E2425" s="348">
        <f t="shared" si="160"/>
        <v>1.1000000000000001</v>
      </c>
      <c r="F2425" s="394">
        <f>'MANO DE OBRA'!$K$11</f>
        <v>875.15514987878794</v>
      </c>
      <c r="G2425" s="352">
        <f t="shared" si="161"/>
        <v>962.67066486666681</v>
      </c>
      <c r="H2425" s="365"/>
      <c r="I2425" s="1"/>
      <c r="J2425" s="1"/>
      <c r="K2425" s="1"/>
      <c r="L2425" s="1"/>
      <c r="M2425" s="1"/>
    </row>
    <row r="2426" spans="1:13" ht="12.75" hidden="1" customHeight="1">
      <c r="A2426" s="1"/>
      <c r="B2426" s="764" t="s">
        <v>425</v>
      </c>
      <c r="C2426" s="689"/>
      <c r="D2426" s="689"/>
      <c r="E2426" s="689"/>
      <c r="F2426" s="689"/>
      <c r="G2426" s="765"/>
      <c r="H2426" s="366">
        <f>SUM(G2422:G2425)</f>
        <v>2707.7512068606065</v>
      </c>
      <c r="I2426" s="1"/>
      <c r="J2426" s="1"/>
      <c r="K2426" s="1"/>
      <c r="L2426" s="1"/>
      <c r="M2426" s="1"/>
    </row>
    <row r="2427" spans="1:13" ht="12.75" hidden="1" customHeight="1">
      <c r="A2427" s="1"/>
      <c r="B2427" s="766"/>
      <c r="C2427" s="692"/>
      <c r="D2427" s="692"/>
      <c r="E2427" s="692"/>
      <c r="F2427" s="692"/>
      <c r="G2427" s="692"/>
      <c r="H2427" s="700"/>
      <c r="I2427" s="1"/>
      <c r="J2427" s="1"/>
      <c r="K2427" s="1"/>
      <c r="L2427" s="1"/>
      <c r="M2427" s="1"/>
    </row>
    <row r="2428" spans="1:13" ht="12.75" hidden="1" customHeight="1">
      <c r="A2428" s="1"/>
      <c r="B2428" s="347" t="s">
        <v>426</v>
      </c>
      <c r="C2428" s="48"/>
      <c r="D2428" s="348"/>
      <c r="E2428" s="348"/>
      <c r="F2428" s="348"/>
      <c r="G2428" s="348"/>
      <c r="H2428" s="349"/>
      <c r="I2428" s="1"/>
      <c r="J2428" s="1"/>
      <c r="K2428" s="1"/>
      <c r="L2428" s="1"/>
      <c r="M2428" s="1"/>
    </row>
    <row r="2429" spans="1:13" ht="12.75" hidden="1" customHeight="1">
      <c r="A2429" s="1"/>
      <c r="B2429" s="347" t="s">
        <v>427</v>
      </c>
      <c r="C2429" s="48"/>
      <c r="D2429" s="348"/>
      <c r="E2429" s="348"/>
      <c r="F2429" s="348"/>
      <c r="G2429" s="348"/>
      <c r="H2429" s="349"/>
      <c r="I2429" s="1"/>
      <c r="J2429" s="1"/>
      <c r="K2429" s="1"/>
      <c r="L2429" s="1"/>
      <c r="M2429" s="1"/>
    </row>
    <row r="2430" spans="1:13" ht="12.75" hidden="1" customHeight="1">
      <c r="A2430" s="1"/>
      <c r="B2430" s="351" t="s">
        <v>428</v>
      </c>
      <c r="C2430" s="90"/>
      <c r="D2430" s="352"/>
      <c r="E2430" s="352"/>
      <c r="F2430" s="352"/>
      <c r="G2430" s="352"/>
      <c r="H2430" s="349"/>
      <c r="I2430" s="1"/>
      <c r="J2430" s="1"/>
      <c r="K2430" s="1"/>
      <c r="L2430" s="1"/>
      <c r="M2430" s="1"/>
    </row>
    <row r="2431" spans="1:13" ht="12.75" hidden="1" customHeight="1">
      <c r="A2431" s="1"/>
      <c r="B2431" s="368"/>
      <c r="C2431" s="355"/>
      <c r="D2431" s="355"/>
      <c r="E2431" s="355"/>
      <c r="F2431" s="355"/>
      <c r="G2431" s="369"/>
      <c r="H2431" s="358">
        <f>SUM(G2430)</f>
        <v>0</v>
      </c>
      <c r="I2431" s="1"/>
      <c r="J2431" s="1"/>
      <c r="K2431" s="1"/>
      <c r="L2431" s="1"/>
      <c r="M2431" s="1"/>
    </row>
    <row r="2432" spans="1:13" ht="12.75" hidden="1" customHeight="1">
      <c r="A2432" s="1"/>
      <c r="B2432" s="367"/>
      <c r="C2432" s="1"/>
      <c r="D2432" s="1"/>
      <c r="E2432" s="1"/>
      <c r="F2432" s="1"/>
      <c r="G2432" s="1"/>
      <c r="H2432" s="260"/>
      <c r="I2432" s="1"/>
      <c r="J2432" s="1"/>
      <c r="K2432" s="1"/>
      <c r="L2432" s="1"/>
      <c r="M2432" s="1"/>
    </row>
    <row r="2433" spans="1:13" ht="12.75" hidden="1" customHeight="1">
      <c r="A2433" s="1"/>
      <c r="B2433" s="370" t="s">
        <v>429</v>
      </c>
      <c r="C2433" s="355"/>
      <c r="D2433" s="355"/>
      <c r="E2433" s="355"/>
      <c r="F2433" s="355"/>
      <c r="G2433" s="369"/>
      <c r="H2433" s="371">
        <f>H2420+H2426+H2431</f>
        <v>14995.21508190078</v>
      </c>
      <c r="I2433" s="1"/>
      <c r="J2433" s="1"/>
      <c r="K2433" s="1"/>
      <c r="L2433" s="1"/>
      <c r="M2433" s="1"/>
    </row>
    <row r="2434" spans="1:13" ht="12.75" hidden="1" customHeight="1">
      <c r="A2434" s="1"/>
      <c r="B2434" s="367"/>
      <c r="C2434" s="1"/>
      <c r="D2434" s="1"/>
      <c r="E2434" s="1"/>
      <c r="F2434" s="1"/>
      <c r="G2434" s="1"/>
      <c r="H2434" s="372"/>
      <c r="I2434" s="1"/>
      <c r="J2434" s="1"/>
      <c r="K2434" s="1"/>
      <c r="L2434" s="1"/>
      <c r="M2434" s="1"/>
    </row>
    <row r="2435" spans="1:13" ht="12.75" hidden="1" customHeight="1">
      <c r="A2435" s="1"/>
      <c r="B2435" s="347" t="s">
        <v>349</v>
      </c>
      <c r="C2435" s="48"/>
      <c r="D2435" s="49">
        <f>'COEF.RESUMEN'!$H$5</f>
        <v>0.15</v>
      </c>
      <c r="E2435" s="48"/>
      <c r="F2435" s="48"/>
      <c r="G2435" s="48"/>
      <c r="H2435" s="350">
        <f>H2433*D2435</f>
        <v>2249.2822622851168</v>
      </c>
      <c r="I2435" s="1"/>
      <c r="J2435" s="1"/>
      <c r="K2435" s="1"/>
      <c r="L2435" s="1"/>
      <c r="M2435" s="1"/>
    </row>
    <row r="2436" spans="1:13" ht="12.75" hidden="1" customHeight="1">
      <c r="A2436" s="1"/>
      <c r="B2436" s="373"/>
      <c r="C2436" s="48"/>
      <c r="D2436" s="49"/>
      <c r="E2436" s="48"/>
      <c r="F2436" s="48"/>
      <c r="G2436" s="48"/>
      <c r="H2436" s="374"/>
      <c r="I2436" s="1"/>
      <c r="J2436" s="1"/>
      <c r="K2436" s="1"/>
      <c r="L2436" s="1"/>
      <c r="M2436" s="1"/>
    </row>
    <row r="2437" spans="1:13" ht="12.75" hidden="1" customHeight="1">
      <c r="A2437" s="1"/>
      <c r="B2437" s="347"/>
      <c r="C2437" s="48"/>
      <c r="D2437" s="49"/>
      <c r="E2437" s="48"/>
      <c r="F2437" s="48"/>
      <c r="G2437" s="48"/>
      <c r="H2437" s="350"/>
      <c r="I2437" s="1"/>
      <c r="J2437" s="1"/>
      <c r="K2437" s="1"/>
      <c r="L2437" s="1"/>
      <c r="M2437" s="1"/>
    </row>
    <row r="2438" spans="1:13" ht="12.75" hidden="1" customHeight="1">
      <c r="A2438" s="1"/>
      <c r="B2438" s="347" t="s">
        <v>350</v>
      </c>
      <c r="C2438" s="48"/>
      <c r="D2438" s="49">
        <f>'COEF.RESUMEN'!$H$6</f>
        <v>0.1</v>
      </c>
      <c r="E2438" s="48"/>
      <c r="F2438" s="48"/>
      <c r="G2438" s="48"/>
      <c r="H2438" s="350">
        <f>H2433*D2438</f>
        <v>1499.5215081900781</v>
      </c>
      <c r="I2438" s="1"/>
      <c r="J2438" s="1"/>
      <c r="K2438" s="1"/>
      <c r="L2438" s="1"/>
      <c r="M2438" s="1"/>
    </row>
    <row r="2439" spans="1:13" ht="12.75" hidden="1" customHeight="1">
      <c r="A2439" s="1"/>
      <c r="B2439" s="347"/>
      <c r="C2439" s="48"/>
      <c r="D2439" s="49"/>
      <c r="E2439" s="48"/>
      <c r="F2439" s="48"/>
      <c r="G2439" s="48"/>
      <c r="H2439" s="374">
        <f>H2433+H2435+H2438</f>
        <v>18744.018852375975</v>
      </c>
      <c r="I2439" s="1"/>
      <c r="J2439" s="1"/>
      <c r="K2439" s="1"/>
      <c r="L2439" s="1"/>
      <c r="M2439" s="1"/>
    </row>
    <row r="2440" spans="1:13" ht="12.75" hidden="1" customHeight="1">
      <c r="A2440" s="1"/>
      <c r="B2440" s="347" t="s">
        <v>430</v>
      </c>
      <c r="C2440" s="48"/>
      <c r="D2440" s="49">
        <f>'COEF.RESUMEN'!$H$8</f>
        <v>0.25</v>
      </c>
      <c r="E2440" s="48"/>
      <c r="F2440" s="48"/>
      <c r="G2440" s="48"/>
      <c r="H2440" s="350">
        <f>H2439*D2440</f>
        <v>4686.0047130939938</v>
      </c>
      <c r="I2440" s="1"/>
      <c r="J2440" s="1"/>
      <c r="K2440" s="1"/>
      <c r="L2440" s="1"/>
      <c r="M2440" s="1"/>
    </row>
    <row r="2441" spans="1:13" ht="12.75" hidden="1" customHeight="1">
      <c r="A2441" s="1"/>
      <c r="B2441" s="367"/>
      <c r="C2441" s="1"/>
      <c r="D2441" s="135"/>
      <c r="E2441" s="1"/>
      <c r="F2441" s="1"/>
      <c r="G2441" s="1"/>
      <c r="H2441" s="393"/>
      <c r="I2441" s="1"/>
      <c r="J2441" s="1"/>
      <c r="K2441" s="1"/>
      <c r="L2441" s="1"/>
      <c r="M2441" s="1"/>
    </row>
    <row r="2442" spans="1:13" ht="12.75" hidden="1" customHeight="1">
      <c r="A2442" s="1"/>
      <c r="B2442" s="376" t="s">
        <v>431</v>
      </c>
      <c r="C2442" s="340"/>
      <c r="D2442" s="340"/>
      <c r="E2442" s="340"/>
      <c r="F2442" s="340"/>
      <c r="G2442" s="377"/>
      <c r="H2442" s="371">
        <f>H2439+H2440</f>
        <v>23430.023565469968</v>
      </c>
      <c r="I2442" s="1"/>
      <c r="J2442" s="1"/>
      <c r="K2442" s="1"/>
      <c r="L2442" s="1"/>
      <c r="M2442" s="1"/>
    </row>
    <row r="2443" spans="1:13" ht="12.75" hidden="1" customHeight="1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</row>
    <row r="2444" spans="1:13" ht="19.5" hidden="1" customHeight="1">
      <c r="A2444" s="1"/>
      <c r="B2444" s="768" t="s">
        <v>634</v>
      </c>
      <c r="C2444" s="714"/>
      <c r="D2444" s="762" t="s">
        <v>635</v>
      </c>
      <c r="E2444" s="687"/>
      <c r="F2444" s="387" t="s">
        <v>29</v>
      </c>
      <c r="G2444" s="769">
        <v>1</v>
      </c>
      <c r="H2444" s="714"/>
      <c r="I2444" s="1"/>
      <c r="J2444" s="1"/>
      <c r="K2444" s="1"/>
      <c r="L2444" s="1"/>
      <c r="M2444" s="1"/>
    </row>
    <row r="2445" spans="1:13" ht="12.75" hidden="1" customHeight="1">
      <c r="A2445" s="1"/>
      <c r="B2445" s="342" t="s">
        <v>416</v>
      </c>
      <c r="C2445" s="343" t="s">
        <v>16</v>
      </c>
      <c r="D2445" s="342" t="s">
        <v>417</v>
      </c>
      <c r="E2445" s="342" t="s">
        <v>418</v>
      </c>
      <c r="F2445" s="342" t="s">
        <v>419</v>
      </c>
      <c r="G2445" s="342" t="s">
        <v>420</v>
      </c>
      <c r="H2445" s="342" t="s">
        <v>421</v>
      </c>
      <c r="I2445" s="1"/>
      <c r="J2445" s="1"/>
      <c r="K2445" s="1"/>
      <c r="L2445" s="1"/>
      <c r="M2445" s="1"/>
    </row>
    <row r="2446" spans="1:13" ht="12.75" hidden="1" customHeight="1">
      <c r="A2446" s="1"/>
      <c r="B2446" s="344" t="str">
        <f>'LISTA DE PRECIOS '!D197</f>
        <v>Perfil IPN 20 ( 316 kg )</v>
      </c>
      <c r="C2446" s="160" t="s">
        <v>29</v>
      </c>
      <c r="D2446" s="345">
        <v>1.05</v>
      </c>
      <c r="E2446" s="348">
        <f t="shared" ref="E2446:E2449" si="162">D2446*$G$2413</f>
        <v>1.05</v>
      </c>
      <c r="F2446" s="345">
        <f>'LISTA DE PRECIOS '!J197</f>
        <v>7774.4729244272567</v>
      </c>
      <c r="G2446" s="352">
        <f t="shared" ref="G2446:G2449" si="163">E2446*F2446</f>
        <v>8163.1965706486199</v>
      </c>
      <c r="H2446" s="346"/>
      <c r="I2446" s="1"/>
      <c r="J2446" s="1"/>
      <c r="K2446" s="1"/>
      <c r="L2446" s="1"/>
      <c r="M2446" s="1"/>
    </row>
    <row r="2447" spans="1:13" ht="12.75" hidden="1" customHeight="1">
      <c r="A2447" s="1"/>
      <c r="B2447" s="388" t="str">
        <f>'LISTA DE PRECIOS '!D768</f>
        <v xml:space="preserve">Fondo Convertidor de oxido </v>
      </c>
      <c r="C2447" s="106" t="s">
        <v>437</v>
      </c>
      <c r="D2447" s="381">
        <v>0.25</v>
      </c>
      <c r="E2447" s="348">
        <f t="shared" si="162"/>
        <v>0.25</v>
      </c>
      <c r="F2447" s="381">
        <f>'LISTA DE PRECIOS '!J768</f>
        <v>986.768964423282</v>
      </c>
      <c r="G2447" s="352">
        <f t="shared" si="163"/>
        <v>246.6922411058205</v>
      </c>
      <c r="H2447" s="382"/>
      <c r="I2447" s="1"/>
      <c r="J2447" s="1"/>
      <c r="K2447" s="1"/>
      <c r="L2447" s="1"/>
      <c r="M2447" s="1"/>
    </row>
    <row r="2448" spans="1:13" ht="12.75" hidden="1" customHeight="1">
      <c r="A2448" s="1"/>
      <c r="B2448" s="388" t="str">
        <f>'LISTA DE PRECIOS '!D770</f>
        <v>Esmalte Sintetico BLANCO X 20 LT 1ª calidad</v>
      </c>
      <c r="C2448" s="106" t="s">
        <v>437</v>
      </c>
      <c r="D2448" s="381">
        <v>0.25</v>
      </c>
      <c r="E2448" s="348">
        <f t="shared" si="162"/>
        <v>0.25</v>
      </c>
      <c r="F2448" s="381">
        <f>'LISTA DE PRECIOS '!J770</f>
        <v>1791.4335288104592</v>
      </c>
      <c r="G2448" s="352">
        <f t="shared" si="163"/>
        <v>447.85838220261479</v>
      </c>
      <c r="H2448" s="382"/>
      <c r="I2448" s="1"/>
      <c r="J2448" s="1"/>
      <c r="K2448" s="1"/>
      <c r="L2448" s="1"/>
      <c r="M2448" s="1"/>
    </row>
    <row r="2449" spans="1:13" ht="12.75" hidden="1" customHeight="1">
      <c r="A2449" s="1"/>
      <c r="B2449" s="388" t="str">
        <f>'LISTA DE PRECIOS '!D774</f>
        <v>Aguarras Mineral Bidon  1ª calidad</v>
      </c>
      <c r="C2449" s="106" t="s">
        <v>437</v>
      </c>
      <c r="D2449" s="381">
        <v>4.4999999999999998E-2</v>
      </c>
      <c r="E2449" s="348">
        <f t="shared" si="162"/>
        <v>4.4999999999999998E-2</v>
      </c>
      <c r="F2449" s="381">
        <f>'LISTA DE PRECIOS '!J774</f>
        <v>303.50733339350762</v>
      </c>
      <c r="G2449" s="352">
        <f t="shared" si="163"/>
        <v>13.657830002707842</v>
      </c>
      <c r="H2449" s="382"/>
      <c r="I2449" s="1"/>
      <c r="J2449" s="1"/>
      <c r="K2449" s="1"/>
      <c r="L2449" s="1"/>
      <c r="M2449" s="1"/>
    </row>
    <row r="2450" spans="1:13" ht="12.75" hidden="1" customHeight="1">
      <c r="A2450" s="1"/>
      <c r="B2450" s="351"/>
      <c r="C2450" s="90"/>
      <c r="D2450" s="352"/>
      <c r="E2450" s="352"/>
      <c r="F2450" s="352"/>
      <c r="G2450" s="352"/>
      <c r="H2450" s="353"/>
      <c r="I2450" s="1"/>
      <c r="J2450" s="1"/>
      <c r="K2450" s="1"/>
      <c r="L2450" s="1"/>
      <c r="M2450" s="1"/>
    </row>
    <row r="2451" spans="1:13" ht="12.75" hidden="1" customHeight="1">
      <c r="A2451" s="1"/>
      <c r="B2451" s="354" t="s">
        <v>422</v>
      </c>
      <c r="C2451" s="355"/>
      <c r="D2451" s="356"/>
      <c r="E2451" s="356"/>
      <c r="F2451" s="356"/>
      <c r="G2451" s="357"/>
      <c r="H2451" s="366">
        <f>SUM(G2446:G2449)</f>
        <v>8871.4050239597636</v>
      </c>
      <c r="I2451" s="1"/>
      <c r="J2451" s="1"/>
      <c r="K2451" s="1"/>
      <c r="L2451" s="1"/>
      <c r="M2451" s="1"/>
    </row>
    <row r="2452" spans="1:13" ht="12.75" hidden="1" customHeight="1">
      <c r="A2452" s="1"/>
      <c r="B2452" s="359"/>
      <c r="C2452" s="50"/>
      <c r="D2452" s="360"/>
      <c r="E2452" s="360"/>
      <c r="F2452" s="360"/>
      <c r="G2452" s="360"/>
      <c r="H2452" s="361"/>
      <c r="I2452" s="1"/>
      <c r="J2452" s="1"/>
      <c r="K2452" s="1"/>
      <c r="L2452" s="1"/>
      <c r="M2452" s="1"/>
    </row>
    <row r="2453" spans="1:13" ht="12.75" hidden="1" customHeight="1">
      <c r="A2453" s="1"/>
      <c r="B2453" s="347" t="s">
        <v>632</v>
      </c>
      <c r="C2453" s="48" t="s">
        <v>498</v>
      </c>
      <c r="D2453" s="394">
        <v>0.25</v>
      </c>
      <c r="E2453" s="348">
        <f t="shared" ref="E2453:E2456" si="164">D2453*$G$2343</f>
        <v>0.25</v>
      </c>
      <c r="F2453" s="394">
        <f>'MANO DE OBRA'!$K$8</f>
        <v>1165.6790978787881</v>
      </c>
      <c r="G2453" s="352">
        <f t="shared" ref="G2453:G2456" si="165">E2453*F2453</f>
        <v>291.41977446969702</v>
      </c>
      <c r="H2453" s="395"/>
      <c r="I2453" s="1"/>
      <c r="J2453" s="1"/>
      <c r="K2453" s="1"/>
      <c r="L2453" s="1"/>
      <c r="M2453" s="1"/>
    </row>
    <row r="2454" spans="1:13" ht="12.75" hidden="1" customHeight="1">
      <c r="A2454" s="1"/>
      <c r="B2454" s="347" t="s">
        <v>633</v>
      </c>
      <c r="C2454" s="48" t="s">
        <v>498</v>
      </c>
      <c r="D2454" s="394">
        <v>0.25</v>
      </c>
      <c r="E2454" s="348">
        <f t="shared" si="164"/>
        <v>0.25</v>
      </c>
      <c r="F2454" s="394">
        <f>'MANO DE OBRA'!$K$10</f>
        <v>942.27655587878792</v>
      </c>
      <c r="G2454" s="352">
        <f t="shared" si="165"/>
        <v>235.56913896969698</v>
      </c>
      <c r="H2454" s="395"/>
      <c r="I2454" s="1"/>
      <c r="J2454" s="1"/>
      <c r="K2454" s="1"/>
      <c r="L2454" s="1"/>
      <c r="M2454" s="1"/>
    </row>
    <row r="2455" spans="1:13" ht="12.75" hidden="1" customHeight="1">
      <c r="A2455" s="1"/>
      <c r="B2455" s="347" t="s">
        <v>613</v>
      </c>
      <c r="C2455" s="48" t="s">
        <v>498</v>
      </c>
      <c r="D2455" s="394">
        <v>1.1000000000000001</v>
      </c>
      <c r="E2455" s="348">
        <f t="shared" si="164"/>
        <v>1.1000000000000001</v>
      </c>
      <c r="F2455" s="394">
        <f>'MANO DE OBRA'!$K$9</f>
        <v>1011.539859878788</v>
      </c>
      <c r="G2455" s="352">
        <f t="shared" si="165"/>
        <v>1112.6938458666668</v>
      </c>
      <c r="H2455" s="395"/>
      <c r="I2455" s="1"/>
      <c r="J2455" s="1"/>
      <c r="K2455" s="1"/>
      <c r="L2455" s="1"/>
      <c r="M2455" s="1"/>
    </row>
    <row r="2456" spans="1:13" ht="12.75" hidden="1" customHeight="1">
      <c r="A2456" s="1"/>
      <c r="B2456" s="390" t="s">
        <v>614</v>
      </c>
      <c r="C2456" s="48" t="s">
        <v>498</v>
      </c>
      <c r="D2456" s="394">
        <v>1.1000000000000001</v>
      </c>
      <c r="E2456" s="348">
        <f t="shared" si="164"/>
        <v>1.1000000000000001</v>
      </c>
      <c r="F2456" s="394">
        <f>'MANO DE OBRA'!$K$11</f>
        <v>875.15514987878794</v>
      </c>
      <c r="G2456" s="352">
        <f t="shared" si="165"/>
        <v>962.67066486666681</v>
      </c>
      <c r="H2456" s="365"/>
      <c r="I2456" s="1"/>
      <c r="J2456" s="1"/>
      <c r="K2456" s="1"/>
      <c r="L2456" s="1"/>
      <c r="M2456" s="1"/>
    </row>
    <row r="2457" spans="1:13" ht="12.75" hidden="1" customHeight="1">
      <c r="A2457" s="1"/>
      <c r="B2457" s="764" t="s">
        <v>425</v>
      </c>
      <c r="C2457" s="689"/>
      <c r="D2457" s="689"/>
      <c r="E2457" s="689"/>
      <c r="F2457" s="689"/>
      <c r="G2457" s="765"/>
      <c r="H2457" s="366">
        <f>SUM(G2453:G2456)</f>
        <v>2602.3534241727275</v>
      </c>
      <c r="I2457" s="1"/>
      <c r="J2457" s="1"/>
      <c r="K2457" s="1"/>
      <c r="L2457" s="1"/>
      <c r="M2457" s="1"/>
    </row>
    <row r="2458" spans="1:13" ht="12.75" hidden="1" customHeight="1">
      <c r="A2458" s="1"/>
      <c r="B2458" s="766"/>
      <c r="C2458" s="692"/>
      <c r="D2458" s="692"/>
      <c r="E2458" s="692"/>
      <c r="F2458" s="692"/>
      <c r="G2458" s="692"/>
      <c r="H2458" s="700"/>
      <c r="I2458" s="1"/>
      <c r="J2458" s="1"/>
      <c r="K2458" s="1"/>
      <c r="L2458" s="1"/>
      <c r="M2458" s="1"/>
    </row>
    <row r="2459" spans="1:13" ht="12.75" hidden="1" customHeight="1">
      <c r="A2459" s="1"/>
      <c r="B2459" s="347" t="s">
        <v>426</v>
      </c>
      <c r="C2459" s="48"/>
      <c r="D2459" s="348"/>
      <c r="E2459" s="348"/>
      <c r="F2459" s="348"/>
      <c r="G2459" s="348"/>
      <c r="H2459" s="349"/>
      <c r="I2459" s="1"/>
      <c r="J2459" s="1"/>
      <c r="K2459" s="1"/>
      <c r="L2459" s="1"/>
      <c r="M2459" s="1"/>
    </row>
    <row r="2460" spans="1:13" ht="12.75" hidden="1" customHeight="1">
      <c r="A2460" s="1"/>
      <c r="B2460" s="347" t="s">
        <v>427</v>
      </c>
      <c r="C2460" s="48"/>
      <c r="D2460" s="348"/>
      <c r="E2460" s="348"/>
      <c r="F2460" s="348"/>
      <c r="G2460" s="348"/>
      <c r="H2460" s="349"/>
      <c r="I2460" s="1"/>
      <c r="J2460" s="1"/>
      <c r="K2460" s="1"/>
      <c r="L2460" s="1"/>
      <c r="M2460" s="1"/>
    </row>
    <row r="2461" spans="1:13" ht="12.75" hidden="1" customHeight="1">
      <c r="A2461" s="1"/>
      <c r="B2461" s="351" t="s">
        <v>428</v>
      </c>
      <c r="C2461" s="90"/>
      <c r="D2461" s="352"/>
      <c r="E2461" s="352"/>
      <c r="F2461" s="352"/>
      <c r="G2461" s="352"/>
      <c r="H2461" s="349"/>
      <c r="I2461" s="1"/>
      <c r="J2461" s="1"/>
      <c r="K2461" s="1"/>
      <c r="L2461" s="1"/>
      <c r="M2461" s="1"/>
    </row>
    <row r="2462" spans="1:13" ht="12.75" hidden="1" customHeight="1">
      <c r="A2462" s="1"/>
      <c r="B2462" s="368"/>
      <c r="C2462" s="355"/>
      <c r="D2462" s="355"/>
      <c r="E2462" s="355"/>
      <c r="F2462" s="355"/>
      <c r="G2462" s="369"/>
      <c r="H2462" s="358">
        <f>SUM(G2461)</f>
        <v>0</v>
      </c>
      <c r="I2462" s="1"/>
      <c r="J2462" s="1"/>
      <c r="K2462" s="1"/>
      <c r="L2462" s="1"/>
      <c r="M2462" s="1"/>
    </row>
    <row r="2463" spans="1:13" ht="12.75" hidden="1" customHeight="1">
      <c r="A2463" s="1"/>
      <c r="B2463" s="367"/>
      <c r="C2463" s="1"/>
      <c r="D2463" s="1"/>
      <c r="E2463" s="1"/>
      <c r="F2463" s="1"/>
      <c r="G2463" s="1"/>
      <c r="H2463" s="260"/>
      <c r="I2463" s="1"/>
      <c r="J2463" s="1"/>
      <c r="K2463" s="1"/>
      <c r="L2463" s="1"/>
      <c r="M2463" s="1"/>
    </row>
    <row r="2464" spans="1:13" ht="12.75" hidden="1" customHeight="1">
      <c r="A2464" s="1"/>
      <c r="B2464" s="370" t="s">
        <v>429</v>
      </c>
      <c r="C2464" s="355"/>
      <c r="D2464" s="355"/>
      <c r="E2464" s="355"/>
      <c r="F2464" s="355"/>
      <c r="G2464" s="369"/>
      <c r="H2464" s="371">
        <f>H2451+H2457+H2462</f>
        <v>11473.758448132492</v>
      </c>
      <c r="I2464" s="1"/>
      <c r="J2464" s="1"/>
      <c r="K2464" s="1"/>
      <c r="L2464" s="1"/>
      <c r="M2464" s="1"/>
    </row>
    <row r="2465" spans="1:13" ht="12.75" hidden="1" customHeight="1">
      <c r="A2465" s="1"/>
      <c r="B2465" s="367"/>
      <c r="C2465" s="1"/>
      <c r="D2465" s="1"/>
      <c r="E2465" s="1"/>
      <c r="F2465" s="1"/>
      <c r="G2465" s="1"/>
      <c r="H2465" s="372"/>
      <c r="I2465" s="1"/>
      <c r="J2465" s="1"/>
      <c r="K2465" s="1"/>
      <c r="L2465" s="1"/>
      <c r="M2465" s="1"/>
    </row>
    <row r="2466" spans="1:13" ht="12.75" hidden="1" customHeight="1">
      <c r="A2466" s="1"/>
      <c r="B2466" s="347" t="s">
        <v>349</v>
      </c>
      <c r="C2466" s="48"/>
      <c r="D2466" s="49">
        <f>'COEF.RESUMEN'!$H$5</f>
        <v>0.15</v>
      </c>
      <c r="E2466" s="48"/>
      <c r="F2466" s="48"/>
      <c r="G2466" s="48"/>
      <c r="H2466" s="350">
        <f>H2464*D2466</f>
        <v>1721.0637672198739</v>
      </c>
      <c r="I2466" s="1"/>
      <c r="J2466" s="1"/>
      <c r="K2466" s="1"/>
      <c r="L2466" s="1"/>
      <c r="M2466" s="1"/>
    </row>
    <row r="2467" spans="1:13" ht="12.75" hidden="1" customHeight="1">
      <c r="A2467" s="1"/>
      <c r="B2467" s="373"/>
      <c r="C2467" s="48"/>
      <c r="D2467" s="49"/>
      <c r="E2467" s="48"/>
      <c r="F2467" s="48"/>
      <c r="G2467" s="48"/>
      <c r="H2467" s="374"/>
      <c r="I2467" s="1"/>
      <c r="J2467" s="1"/>
      <c r="K2467" s="1"/>
      <c r="L2467" s="1"/>
      <c r="M2467" s="1"/>
    </row>
    <row r="2468" spans="1:13" ht="12.75" hidden="1" customHeight="1">
      <c r="A2468" s="1"/>
      <c r="B2468" s="347"/>
      <c r="C2468" s="48"/>
      <c r="D2468" s="49"/>
      <c r="E2468" s="48"/>
      <c r="F2468" s="48"/>
      <c r="G2468" s="48"/>
      <c r="H2468" s="350"/>
      <c r="I2468" s="1"/>
      <c r="J2468" s="1"/>
      <c r="K2468" s="1"/>
      <c r="L2468" s="1"/>
      <c r="M2468" s="1"/>
    </row>
    <row r="2469" spans="1:13" ht="12.75" hidden="1" customHeight="1">
      <c r="A2469" s="1"/>
      <c r="B2469" s="347" t="s">
        <v>350</v>
      </c>
      <c r="C2469" s="48"/>
      <c r="D2469" s="49">
        <f>'COEF.RESUMEN'!$H$6</f>
        <v>0.1</v>
      </c>
      <c r="E2469" s="48"/>
      <c r="F2469" s="48"/>
      <c r="G2469" s="48"/>
      <c r="H2469" s="350">
        <f>H2464*D2469</f>
        <v>1147.3758448132492</v>
      </c>
      <c r="I2469" s="1"/>
      <c r="J2469" s="1"/>
      <c r="K2469" s="1"/>
      <c r="L2469" s="1"/>
      <c r="M2469" s="1"/>
    </row>
    <row r="2470" spans="1:13" ht="12.75" hidden="1" customHeight="1">
      <c r="A2470" s="1"/>
      <c r="B2470" s="347"/>
      <c r="C2470" s="48"/>
      <c r="D2470" s="49"/>
      <c r="E2470" s="48"/>
      <c r="F2470" s="48"/>
      <c r="G2470" s="48"/>
      <c r="H2470" s="374">
        <f>H2464+H2466+H2469</f>
        <v>14342.198060165614</v>
      </c>
      <c r="I2470" s="1"/>
      <c r="J2470" s="1"/>
      <c r="K2470" s="1"/>
      <c r="L2470" s="1"/>
      <c r="M2470" s="1"/>
    </row>
    <row r="2471" spans="1:13" ht="12.75" hidden="1" customHeight="1">
      <c r="A2471" s="1"/>
      <c r="B2471" s="347" t="s">
        <v>430</v>
      </c>
      <c r="C2471" s="48"/>
      <c r="D2471" s="49">
        <f>'COEF.RESUMEN'!$H$8</f>
        <v>0.25</v>
      </c>
      <c r="E2471" s="48"/>
      <c r="F2471" s="48"/>
      <c r="G2471" s="48"/>
      <c r="H2471" s="350">
        <f>H2470*D2471</f>
        <v>3585.5495150414035</v>
      </c>
      <c r="I2471" s="1"/>
      <c r="J2471" s="1"/>
      <c r="K2471" s="1"/>
      <c r="L2471" s="1"/>
      <c r="M2471" s="1"/>
    </row>
    <row r="2472" spans="1:13" ht="12.75" hidden="1" customHeight="1">
      <c r="A2472" s="1"/>
      <c r="B2472" s="367"/>
      <c r="C2472" s="1"/>
      <c r="D2472" s="135"/>
      <c r="E2472" s="1"/>
      <c r="F2472" s="1"/>
      <c r="G2472" s="1"/>
      <c r="H2472" s="393"/>
      <c r="I2472" s="1"/>
      <c r="J2472" s="1"/>
      <c r="K2472" s="1"/>
      <c r="L2472" s="1"/>
      <c r="M2472" s="1"/>
    </row>
    <row r="2473" spans="1:13" ht="12.75" hidden="1" customHeight="1">
      <c r="A2473" s="1"/>
      <c r="B2473" s="376" t="s">
        <v>431</v>
      </c>
      <c r="C2473" s="340"/>
      <c r="D2473" s="340"/>
      <c r="E2473" s="340"/>
      <c r="F2473" s="340"/>
      <c r="G2473" s="377"/>
      <c r="H2473" s="371">
        <f>H2470+H2471</f>
        <v>17927.747575207017</v>
      </c>
      <c r="I2473" s="1"/>
      <c r="J2473" s="1"/>
      <c r="K2473" s="1"/>
      <c r="L2473" s="1"/>
      <c r="M2473" s="1"/>
    </row>
    <row r="2474" spans="1:13" ht="12.75" hidden="1" customHeight="1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</row>
    <row r="2475" spans="1:13" ht="12.75" hidden="1" customHeight="1">
      <c r="A2475" s="1"/>
      <c r="B2475" s="768" t="s">
        <v>636</v>
      </c>
      <c r="C2475" s="714"/>
      <c r="D2475" s="762" t="s">
        <v>637</v>
      </c>
      <c r="E2475" s="687"/>
      <c r="F2475" s="387" t="s">
        <v>29</v>
      </c>
      <c r="G2475" s="769">
        <v>1</v>
      </c>
      <c r="H2475" s="714"/>
      <c r="I2475" s="1"/>
      <c r="J2475" s="1"/>
      <c r="K2475" s="1"/>
      <c r="L2475" s="1"/>
      <c r="M2475" s="1"/>
    </row>
    <row r="2476" spans="1:13" ht="12.75" hidden="1" customHeight="1">
      <c r="A2476" s="1"/>
      <c r="B2476" s="342" t="s">
        <v>416</v>
      </c>
      <c r="C2476" s="343" t="s">
        <v>16</v>
      </c>
      <c r="D2476" s="342" t="s">
        <v>417</v>
      </c>
      <c r="E2476" s="342" t="s">
        <v>418</v>
      </c>
      <c r="F2476" s="342" t="s">
        <v>419</v>
      </c>
      <c r="G2476" s="342" t="s">
        <v>420</v>
      </c>
      <c r="H2476" s="342" t="s">
        <v>421</v>
      </c>
      <c r="I2476" s="1"/>
      <c r="J2476" s="1"/>
      <c r="K2476" s="1"/>
      <c r="L2476" s="1"/>
      <c r="M2476" s="1"/>
    </row>
    <row r="2477" spans="1:13" ht="12.75" hidden="1" customHeight="1">
      <c r="A2477" s="1"/>
      <c r="B2477" s="344" t="str">
        <f>'LISTA DE PRECIOS '!D195</f>
        <v>Perfil IPN 16 ( 220 Kg )</v>
      </c>
      <c r="C2477" s="160" t="s">
        <v>29</v>
      </c>
      <c r="D2477" s="345">
        <v>1.05</v>
      </c>
      <c r="E2477" s="348">
        <f t="shared" ref="E2477:E2480" si="166">D2477*$G$2413</f>
        <v>1.05</v>
      </c>
      <c r="F2477" s="345">
        <f>'LISTA DE PRECIOS '!J195</f>
        <v>5040.1298692271475</v>
      </c>
      <c r="G2477" s="352">
        <f t="shared" ref="G2477:G2480" si="167">E2477*F2477</f>
        <v>5292.136362688505</v>
      </c>
      <c r="H2477" s="346"/>
      <c r="I2477" s="1"/>
      <c r="J2477" s="1"/>
      <c r="K2477" s="1"/>
      <c r="L2477" s="1"/>
      <c r="M2477" s="1"/>
    </row>
    <row r="2478" spans="1:13" ht="12.75" hidden="1" customHeight="1">
      <c r="A2478" s="1"/>
      <c r="B2478" s="388" t="str">
        <f>'LISTA DE PRECIOS '!D768</f>
        <v xml:space="preserve">Fondo Convertidor de oxido </v>
      </c>
      <c r="C2478" s="106" t="s">
        <v>437</v>
      </c>
      <c r="D2478" s="381">
        <v>0.2</v>
      </c>
      <c r="E2478" s="348">
        <f t="shared" si="166"/>
        <v>0.2</v>
      </c>
      <c r="F2478" s="381">
        <f>'LISTA DE PRECIOS '!J768</f>
        <v>986.768964423282</v>
      </c>
      <c r="G2478" s="352">
        <f t="shared" si="167"/>
        <v>197.3537928846564</v>
      </c>
      <c r="H2478" s="382"/>
      <c r="I2478" s="1"/>
      <c r="J2478" s="1"/>
      <c r="K2478" s="1"/>
      <c r="L2478" s="1"/>
      <c r="M2478" s="1"/>
    </row>
    <row r="2479" spans="1:13" ht="12.75" hidden="1" customHeight="1">
      <c r="A2479" s="1"/>
      <c r="B2479" s="388" t="str">
        <f>'LISTA DE PRECIOS '!D770</f>
        <v>Esmalte Sintetico BLANCO X 20 LT 1ª calidad</v>
      </c>
      <c r="C2479" s="106" t="s">
        <v>437</v>
      </c>
      <c r="D2479" s="381">
        <v>0.2</v>
      </c>
      <c r="E2479" s="348">
        <f t="shared" si="166"/>
        <v>0.2</v>
      </c>
      <c r="F2479" s="381">
        <f>'LISTA DE PRECIOS '!J770</f>
        <v>1791.4335288104592</v>
      </c>
      <c r="G2479" s="352">
        <f t="shared" si="167"/>
        <v>358.28670576209186</v>
      </c>
      <c r="H2479" s="382"/>
      <c r="I2479" s="1"/>
      <c r="J2479" s="1"/>
      <c r="K2479" s="1"/>
      <c r="L2479" s="1"/>
      <c r="M2479" s="1"/>
    </row>
    <row r="2480" spans="1:13" ht="12.75" hidden="1" customHeight="1">
      <c r="A2480" s="1"/>
      <c r="B2480" s="388" t="str">
        <f>'LISTA DE PRECIOS '!D774</f>
        <v>Aguarras Mineral Bidon  1ª calidad</v>
      </c>
      <c r="C2480" s="106" t="s">
        <v>437</v>
      </c>
      <c r="D2480" s="381">
        <v>4.4999999999999998E-2</v>
      </c>
      <c r="E2480" s="348">
        <f t="shared" si="166"/>
        <v>4.4999999999999998E-2</v>
      </c>
      <c r="F2480" s="381">
        <f>'LISTA DE PRECIOS '!J774</f>
        <v>303.50733339350762</v>
      </c>
      <c r="G2480" s="352">
        <f t="shared" si="167"/>
        <v>13.657830002707842</v>
      </c>
      <c r="H2480" s="382"/>
      <c r="I2480" s="1"/>
      <c r="J2480" s="1"/>
      <c r="K2480" s="1"/>
      <c r="L2480" s="1"/>
      <c r="M2480" s="1"/>
    </row>
    <row r="2481" spans="1:13" ht="12.75" hidden="1" customHeight="1">
      <c r="A2481" s="1"/>
      <c r="B2481" s="351"/>
      <c r="C2481" s="90"/>
      <c r="D2481" s="352"/>
      <c r="E2481" s="352"/>
      <c r="F2481" s="352"/>
      <c r="G2481" s="352"/>
      <c r="H2481" s="353"/>
      <c r="I2481" s="1"/>
      <c r="J2481" s="1"/>
      <c r="K2481" s="1"/>
      <c r="L2481" s="1"/>
      <c r="M2481" s="1"/>
    </row>
    <row r="2482" spans="1:13" ht="12.75" hidden="1" customHeight="1">
      <c r="A2482" s="1"/>
      <c r="B2482" s="354" t="s">
        <v>422</v>
      </c>
      <c r="C2482" s="355"/>
      <c r="D2482" s="356"/>
      <c r="E2482" s="356"/>
      <c r="F2482" s="356"/>
      <c r="G2482" s="357"/>
      <c r="H2482" s="366">
        <f>SUM(G2477:G2480)</f>
        <v>5861.4346913379604</v>
      </c>
      <c r="I2482" s="1"/>
      <c r="J2482" s="1"/>
      <c r="K2482" s="1"/>
      <c r="L2482" s="1"/>
      <c r="M2482" s="1"/>
    </row>
    <row r="2483" spans="1:13" ht="12.75" hidden="1" customHeight="1">
      <c r="A2483" s="1"/>
      <c r="B2483" s="359"/>
      <c r="C2483" s="50"/>
      <c r="D2483" s="360"/>
      <c r="E2483" s="360"/>
      <c r="F2483" s="360"/>
      <c r="G2483" s="360"/>
      <c r="H2483" s="361"/>
      <c r="I2483" s="1"/>
      <c r="J2483" s="1"/>
      <c r="K2483" s="1"/>
      <c r="L2483" s="1"/>
      <c r="M2483" s="1"/>
    </row>
    <row r="2484" spans="1:13" ht="12.75" hidden="1" customHeight="1">
      <c r="A2484" s="1"/>
      <c r="B2484" s="347" t="s">
        <v>632</v>
      </c>
      <c r="C2484" s="48" t="s">
        <v>498</v>
      </c>
      <c r="D2484" s="394">
        <v>0.2</v>
      </c>
      <c r="E2484" s="348">
        <f t="shared" ref="E2484:E2487" si="168">D2484*$G$2343</f>
        <v>0.2</v>
      </c>
      <c r="F2484" s="394">
        <f>'MANO DE OBRA'!$K$8</f>
        <v>1165.6790978787881</v>
      </c>
      <c r="G2484" s="352">
        <f t="shared" ref="G2484:G2487" si="169">E2484*F2484</f>
        <v>233.13581957575764</v>
      </c>
      <c r="H2484" s="395"/>
      <c r="I2484" s="1"/>
      <c r="J2484" s="1"/>
      <c r="K2484" s="1"/>
      <c r="L2484" s="1"/>
      <c r="M2484" s="1"/>
    </row>
    <row r="2485" spans="1:13" ht="12.75" hidden="1" customHeight="1">
      <c r="A2485" s="1"/>
      <c r="B2485" s="347" t="s">
        <v>633</v>
      </c>
      <c r="C2485" s="48" t="s">
        <v>498</v>
      </c>
      <c r="D2485" s="394">
        <v>0.2</v>
      </c>
      <c r="E2485" s="348">
        <f t="shared" si="168"/>
        <v>0.2</v>
      </c>
      <c r="F2485" s="394">
        <f>'MANO DE OBRA'!$K$10</f>
        <v>942.27655587878792</v>
      </c>
      <c r="G2485" s="352">
        <f t="shared" si="169"/>
        <v>188.4553111757576</v>
      </c>
      <c r="H2485" s="395"/>
      <c r="I2485" s="1"/>
      <c r="J2485" s="1"/>
      <c r="K2485" s="1"/>
      <c r="L2485" s="1"/>
      <c r="M2485" s="1"/>
    </row>
    <row r="2486" spans="1:13" ht="12.75" hidden="1" customHeight="1">
      <c r="A2486" s="1"/>
      <c r="B2486" s="347" t="s">
        <v>613</v>
      </c>
      <c r="C2486" s="48" t="s">
        <v>498</v>
      </c>
      <c r="D2486" s="394">
        <v>1</v>
      </c>
      <c r="E2486" s="348">
        <f t="shared" si="168"/>
        <v>1</v>
      </c>
      <c r="F2486" s="394">
        <f>'MANO DE OBRA'!$K$9</f>
        <v>1011.539859878788</v>
      </c>
      <c r="G2486" s="352">
        <f t="shared" si="169"/>
        <v>1011.539859878788</v>
      </c>
      <c r="H2486" s="395"/>
      <c r="I2486" s="1"/>
      <c r="J2486" s="1"/>
      <c r="K2486" s="1"/>
      <c r="L2486" s="1"/>
      <c r="M2486" s="1"/>
    </row>
    <row r="2487" spans="1:13" ht="12.75" hidden="1" customHeight="1">
      <c r="A2487" s="1"/>
      <c r="B2487" s="390" t="s">
        <v>614</v>
      </c>
      <c r="C2487" s="48" t="s">
        <v>498</v>
      </c>
      <c r="D2487" s="394">
        <v>1</v>
      </c>
      <c r="E2487" s="348">
        <f t="shared" si="168"/>
        <v>1</v>
      </c>
      <c r="F2487" s="394">
        <f>'MANO DE OBRA'!$K$11</f>
        <v>875.15514987878794</v>
      </c>
      <c r="G2487" s="352">
        <f t="shared" si="169"/>
        <v>875.15514987878794</v>
      </c>
      <c r="H2487" s="365"/>
      <c r="I2487" s="1"/>
      <c r="J2487" s="1"/>
      <c r="K2487" s="1"/>
      <c r="L2487" s="1"/>
      <c r="M2487" s="1"/>
    </row>
    <row r="2488" spans="1:13" ht="12.75" hidden="1" customHeight="1">
      <c r="A2488" s="1"/>
      <c r="B2488" s="764" t="s">
        <v>425</v>
      </c>
      <c r="C2488" s="689"/>
      <c r="D2488" s="689"/>
      <c r="E2488" s="689"/>
      <c r="F2488" s="689"/>
      <c r="G2488" s="765"/>
      <c r="H2488" s="366">
        <f>SUM(G2484:G2487)</f>
        <v>2308.2861405090912</v>
      </c>
      <c r="I2488" s="1"/>
      <c r="J2488" s="1"/>
      <c r="K2488" s="1"/>
      <c r="L2488" s="1"/>
      <c r="M2488" s="1"/>
    </row>
    <row r="2489" spans="1:13" ht="12.75" hidden="1" customHeight="1">
      <c r="A2489" s="1"/>
      <c r="B2489" s="766"/>
      <c r="C2489" s="692"/>
      <c r="D2489" s="692"/>
      <c r="E2489" s="692"/>
      <c r="F2489" s="692"/>
      <c r="G2489" s="692"/>
      <c r="H2489" s="700"/>
      <c r="I2489" s="1"/>
      <c r="J2489" s="1"/>
      <c r="K2489" s="1"/>
      <c r="L2489" s="1"/>
      <c r="M2489" s="1"/>
    </row>
    <row r="2490" spans="1:13" ht="12.75" hidden="1" customHeight="1">
      <c r="A2490" s="1"/>
      <c r="B2490" s="347" t="s">
        <v>426</v>
      </c>
      <c r="C2490" s="48"/>
      <c r="D2490" s="348"/>
      <c r="E2490" s="348"/>
      <c r="F2490" s="348"/>
      <c r="G2490" s="348"/>
      <c r="H2490" s="349"/>
      <c r="I2490" s="1"/>
      <c r="J2490" s="1"/>
      <c r="K2490" s="1"/>
      <c r="L2490" s="1"/>
      <c r="M2490" s="1"/>
    </row>
    <row r="2491" spans="1:13" ht="12.75" hidden="1" customHeight="1">
      <c r="A2491" s="1"/>
      <c r="B2491" s="347" t="s">
        <v>427</v>
      </c>
      <c r="C2491" s="48"/>
      <c r="D2491" s="348"/>
      <c r="E2491" s="348"/>
      <c r="F2491" s="348"/>
      <c r="G2491" s="348"/>
      <c r="H2491" s="349"/>
      <c r="I2491" s="1"/>
      <c r="J2491" s="1"/>
      <c r="K2491" s="1"/>
      <c r="L2491" s="1"/>
      <c r="M2491" s="1"/>
    </row>
    <row r="2492" spans="1:13" ht="12.75" hidden="1" customHeight="1">
      <c r="A2492" s="1"/>
      <c r="B2492" s="351" t="s">
        <v>428</v>
      </c>
      <c r="C2492" s="90"/>
      <c r="D2492" s="352"/>
      <c r="E2492" s="352"/>
      <c r="F2492" s="352"/>
      <c r="G2492" s="352"/>
      <c r="H2492" s="349"/>
      <c r="I2492" s="1"/>
      <c r="J2492" s="1"/>
      <c r="K2492" s="1"/>
      <c r="L2492" s="1"/>
      <c r="M2492" s="1"/>
    </row>
    <row r="2493" spans="1:13" ht="12.75" hidden="1" customHeight="1">
      <c r="A2493" s="1"/>
      <c r="B2493" s="368"/>
      <c r="C2493" s="355"/>
      <c r="D2493" s="355"/>
      <c r="E2493" s="355"/>
      <c r="F2493" s="355"/>
      <c r="G2493" s="369"/>
      <c r="H2493" s="358">
        <f>SUM(G2492)</f>
        <v>0</v>
      </c>
      <c r="I2493" s="1"/>
      <c r="J2493" s="1"/>
      <c r="K2493" s="1"/>
      <c r="L2493" s="1"/>
      <c r="M2493" s="1"/>
    </row>
    <row r="2494" spans="1:13" ht="12.75" hidden="1" customHeight="1">
      <c r="A2494" s="1"/>
      <c r="B2494" s="367"/>
      <c r="C2494" s="1"/>
      <c r="D2494" s="1"/>
      <c r="E2494" s="1"/>
      <c r="F2494" s="1"/>
      <c r="G2494" s="1"/>
      <c r="H2494" s="260"/>
      <c r="I2494" s="1"/>
      <c r="J2494" s="1"/>
      <c r="K2494" s="1"/>
      <c r="L2494" s="1"/>
      <c r="M2494" s="1"/>
    </row>
    <row r="2495" spans="1:13" ht="12.75" hidden="1" customHeight="1">
      <c r="A2495" s="1"/>
      <c r="B2495" s="370" t="s">
        <v>429</v>
      </c>
      <c r="C2495" s="355"/>
      <c r="D2495" s="355"/>
      <c r="E2495" s="355"/>
      <c r="F2495" s="355"/>
      <c r="G2495" s="369"/>
      <c r="H2495" s="371">
        <f>H2482+H2488+H2493</f>
        <v>8169.7208318470512</v>
      </c>
      <c r="I2495" s="1"/>
      <c r="J2495" s="1"/>
      <c r="K2495" s="1"/>
      <c r="L2495" s="1"/>
      <c r="M2495" s="1"/>
    </row>
    <row r="2496" spans="1:13" ht="12.75" hidden="1" customHeight="1">
      <c r="A2496" s="1"/>
      <c r="B2496" s="367"/>
      <c r="C2496" s="1"/>
      <c r="D2496" s="1"/>
      <c r="E2496" s="1"/>
      <c r="F2496" s="1"/>
      <c r="G2496" s="1"/>
      <c r="H2496" s="372"/>
      <c r="I2496" s="1"/>
      <c r="J2496" s="1"/>
      <c r="K2496" s="1"/>
      <c r="L2496" s="1"/>
      <c r="M2496" s="1"/>
    </row>
    <row r="2497" spans="1:13" ht="12.75" hidden="1" customHeight="1">
      <c r="A2497" s="1"/>
      <c r="B2497" s="347" t="s">
        <v>349</v>
      </c>
      <c r="C2497" s="48"/>
      <c r="D2497" s="49">
        <f>'COEF.RESUMEN'!$H$5</f>
        <v>0.15</v>
      </c>
      <c r="E2497" s="48"/>
      <c r="F2497" s="48"/>
      <c r="G2497" s="48"/>
      <c r="H2497" s="350">
        <f>H2495*D2497</f>
        <v>1225.4581247770577</v>
      </c>
      <c r="I2497" s="1"/>
      <c r="J2497" s="1"/>
      <c r="K2497" s="1"/>
      <c r="L2497" s="1"/>
      <c r="M2497" s="1"/>
    </row>
    <row r="2498" spans="1:13" ht="12.75" hidden="1" customHeight="1">
      <c r="A2498" s="1"/>
      <c r="B2498" s="373"/>
      <c r="C2498" s="48"/>
      <c r="D2498" s="49"/>
      <c r="E2498" s="48"/>
      <c r="F2498" s="48"/>
      <c r="G2498" s="48"/>
      <c r="H2498" s="374"/>
      <c r="I2498" s="1"/>
      <c r="J2498" s="1"/>
      <c r="K2498" s="1"/>
      <c r="L2498" s="1"/>
      <c r="M2498" s="1"/>
    </row>
    <row r="2499" spans="1:13" ht="12.75" hidden="1" customHeight="1">
      <c r="A2499" s="1"/>
      <c r="B2499" s="347"/>
      <c r="C2499" s="48"/>
      <c r="D2499" s="49"/>
      <c r="E2499" s="48"/>
      <c r="F2499" s="48"/>
      <c r="G2499" s="48"/>
      <c r="H2499" s="350"/>
      <c r="I2499" s="1"/>
      <c r="J2499" s="1"/>
      <c r="K2499" s="1"/>
      <c r="L2499" s="1"/>
      <c r="M2499" s="1"/>
    </row>
    <row r="2500" spans="1:13" ht="12.75" hidden="1" customHeight="1">
      <c r="A2500" s="1"/>
      <c r="B2500" s="347" t="s">
        <v>350</v>
      </c>
      <c r="C2500" s="48"/>
      <c r="D2500" s="49">
        <f>'COEF.RESUMEN'!$H$6</f>
        <v>0.1</v>
      </c>
      <c r="E2500" s="48"/>
      <c r="F2500" s="48"/>
      <c r="G2500" s="48"/>
      <c r="H2500" s="350">
        <f>H2495*D2500</f>
        <v>816.97208318470518</v>
      </c>
      <c r="I2500" s="1"/>
      <c r="J2500" s="1"/>
      <c r="K2500" s="1"/>
      <c r="L2500" s="1"/>
      <c r="M2500" s="1"/>
    </row>
    <row r="2501" spans="1:13" ht="12.75" hidden="1" customHeight="1">
      <c r="A2501" s="1"/>
      <c r="B2501" s="347"/>
      <c r="C2501" s="48"/>
      <c r="D2501" s="49"/>
      <c r="E2501" s="48"/>
      <c r="F2501" s="48"/>
      <c r="G2501" s="48"/>
      <c r="H2501" s="374">
        <f>H2495+H2497+H2500</f>
        <v>10212.151039808814</v>
      </c>
      <c r="I2501" s="1"/>
      <c r="J2501" s="1"/>
      <c r="K2501" s="1"/>
      <c r="L2501" s="1"/>
      <c r="M2501" s="1"/>
    </row>
    <row r="2502" spans="1:13" ht="12.75" hidden="1" customHeight="1">
      <c r="A2502" s="1"/>
      <c r="B2502" s="347" t="s">
        <v>430</v>
      </c>
      <c r="C2502" s="48"/>
      <c r="D2502" s="49">
        <f>'COEF.RESUMEN'!$H$8</f>
        <v>0.25</v>
      </c>
      <c r="E2502" s="48"/>
      <c r="F2502" s="48"/>
      <c r="G2502" s="48"/>
      <c r="H2502" s="350">
        <f>H2501*D2502</f>
        <v>2553.0377599522035</v>
      </c>
      <c r="I2502" s="1"/>
      <c r="J2502" s="1"/>
      <c r="K2502" s="1"/>
      <c r="L2502" s="1"/>
      <c r="M2502" s="1"/>
    </row>
    <row r="2503" spans="1:13" ht="12.75" hidden="1" customHeight="1">
      <c r="A2503" s="1"/>
      <c r="B2503" s="367"/>
      <c r="C2503" s="1"/>
      <c r="D2503" s="135"/>
      <c r="E2503" s="1"/>
      <c r="F2503" s="1"/>
      <c r="G2503" s="1"/>
      <c r="H2503" s="393"/>
      <c r="I2503" s="1"/>
      <c r="J2503" s="1"/>
      <c r="K2503" s="1"/>
      <c r="L2503" s="1"/>
      <c r="M2503" s="1"/>
    </row>
    <row r="2504" spans="1:13" ht="12.75" hidden="1" customHeight="1">
      <c r="A2504" s="1"/>
      <c r="B2504" s="376" t="s">
        <v>431</v>
      </c>
      <c r="C2504" s="340"/>
      <c r="D2504" s="340"/>
      <c r="E2504" s="340"/>
      <c r="F2504" s="340"/>
      <c r="G2504" s="377"/>
      <c r="H2504" s="371">
        <f>H2501+H2502</f>
        <v>12765.188799761017</v>
      </c>
      <c r="I2504" s="1"/>
      <c r="J2504" s="1"/>
      <c r="K2504" s="1"/>
      <c r="L2504" s="1"/>
      <c r="M2504" s="1"/>
    </row>
    <row r="2505" spans="1:13" ht="12.75" hidden="1" customHeight="1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</row>
    <row r="2506" spans="1:13" ht="12.75" hidden="1" customHeight="1">
      <c r="A2506" s="1"/>
      <c r="B2506" s="768" t="s">
        <v>638</v>
      </c>
      <c r="C2506" s="714"/>
      <c r="D2506" s="762" t="s">
        <v>639</v>
      </c>
      <c r="E2506" s="687"/>
      <c r="F2506" s="387" t="s">
        <v>29</v>
      </c>
      <c r="G2506" s="769">
        <v>1</v>
      </c>
      <c r="H2506" s="714"/>
      <c r="I2506" s="1"/>
      <c r="J2506" s="1"/>
      <c r="K2506" s="1"/>
      <c r="L2506" s="1"/>
      <c r="M2506" s="1"/>
    </row>
    <row r="2507" spans="1:13" ht="12.75" hidden="1" customHeight="1">
      <c r="A2507" s="1"/>
      <c r="B2507" s="342" t="s">
        <v>416</v>
      </c>
      <c r="C2507" s="343" t="s">
        <v>16</v>
      </c>
      <c r="D2507" s="342" t="s">
        <v>417</v>
      </c>
      <c r="E2507" s="342" t="s">
        <v>418</v>
      </c>
      <c r="F2507" s="342" t="s">
        <v>419</v>
      </c>
      <c r="G2507" s="342" t="s">
        <v>420</v>
      </c>
      <c r="H2507" s="342" t="s">
        <v>421</v>
      </c>
      <c r="I2507" s="1"/>
      <c r="J2507" s="1"/>
      <c r="K2507" s="1"/>
      <c r="L2507" s="1"/>
      <c r="M2507" s="1"/>
    </row>
    <row r="2508" spans="1:13" ht="12.75" hidden="1" customHeight="1">
      <c r="A2508" s="1"/>
      <c r="B2508" s="344" t="str">
        <f>'LISTA DE PRECIOS '!D194</f>
        <v>Perfil IPN 14 ( 178 kg )</v>
      </c>
      <c r="C2508" s="160" t="s">
        <v>29</v>
      </c>
      <c r="D2508" s="345">
        <v>1.05</v>
      </c>
      <c r="E2508" s="348">
        <f t="shared" ref="E2508:E2511" si="170">D2508*$G$2413</f>
        <v>1.05</v>
      </c>
      <c r="F2508" s="345">
        <f>'LISTA DE PRECIOS '!J194</f>
        <v>4054.6282531287216</v>
      </c>
      <c r="G2508" s="352">
        <f t="shared" ref="G2508:G2511" si="171">E2508*F2508</f>
        <v>4257.3596657851576</v>
      </c>
      <c r="H2508" s="346"/>
      <c r="I2508" s="1"/>
      <c r="J2508" s="1"/>
      <c r="K2508" s="1"/>
      <c r="L2508" s="1"/>
      <c r="M2508" s="1"/>
    </row>
    <row r="2509" spans="1:13" ht="12.75" hidden="1" customHeight="1">
      <c r="A2509" s="1"/>
      <c r="B2509" s="388" t="str">
        <f>'LISTA DE PRECIOS '!D768</f>
        <v xml:space="preserve">Fondo Convertidor de oxido </v>
      </c>
      <c r="C2509" s="106" t="s">
        <v>437</v>
      </c>
      <c r="D2509" s="381">
        <v>0.18</v>
      </c>
      <c r="E2509" s="348">
        <f t="shared" si="170"/>
        <v>0.18</v>
      </c>
      <c r="F2509" s="381">
        <f>'LISTA DE PRECIOS '!J768</f>
        <v>986.768964423282</v>
      </c>
      <c r="G2509" s="352">
        <f t="shared" si="171"/>
        <v>177.61841359619075</v>
      </c>
      <c r="H2509" s="382"/>
      <c r="I2509" s="1"/>
      <c r="J2509" s="1"/>
      <c r="K2509" s="1"/>
      <c r="L2509" s="1"/>
      <c r="M2509" s="1"/>
    </row>
    <row r="2510" spans="1:13" ht="12.75" hidden="1" customHeight="1">
      <c r="A2510" s="1"/>
      <c r="B2510" s="388" t="str">
        <f>'LISTA DE PRECIOS '!D770</f>
        <v>Esmalte Sintetico BLANCO X 20 LT 1ª calidad</v>
      </c>
      <c r="C2510" s="106" t="s">
        <v>437</v>
      </c>
      <c r="D2510" s="381">
        <v>0.18</v>
      </c>
      <c r="E2510" s="348">
        <f t="shared" si="170"/>
        <v>0.18</v>
      </c>
      <c r="F2510" s="381">
        <f>'LISTA DE PRECIOS '!J770</f>
        <v>1791.4335288104592</v>
      </c>
      <c r="G2510" s="352">
        <f t="shared" si="171"/>
        <v>322.45803518588264</v>
      </c>
      <c r="H2510" s="382"/>
      <c r="I2510" s="1"/>
      <c r="J2510" s="1"/>
      <c r="K2510" s="1"/>
      <c r="L2510" s="1"/>
      <c r="M2510" s="1"/>
    </row>
    <row r="2511" spans="1:13" ht="12.75" hidden="1" customHeight="1">
      <c r="A2511" s="1"/>
      <c r="B2511" s="388" t="str">
        <f>'LISTA DE PRECIOS '!D774</f>
        <v>Aguarras Mineral Bidon  1ª calidad</v>
      </c>
      <c r="C2511" s="106" t="s">
        <v>437</v>
      </c>
      <c r="D2511" s="381">
        <v>0.03</v>
      </c>
      <c r="E2511" s="348">
        <f t="shared" si="170"/>
        <v>0.03</v>
      </c>
      <c r="F2511" s="381">
        <f>'LISTA DE PRECIOS '!J774</f>
        <v>303.50733339350762</v>
      </c>
      <c r="G2511" s="352">
        <f t="shared" si="171"/>
        <v>9.1052200018052289</v>
      </c>
      <c r="H2511" s="382"/>
      <c r="I2511" s="1"/>
      <c r="J2511" s="1"/>
      <c r="K2511" s="1"/>
      <c r="L2511" s="1"/>
      <c r="M2511" s="1"/>
    </row>
    <row r="2512" spans="1:13" ht="12.75" hidden="1" customHeight="1">
      <c r="A2512" s="1"/>
      <c r="B2512" s="351"/>
      <c r="C2512" s="90"/>
      <c r="D2512" s="352"/>
      <c r="E2512" s="352"/>
      <c r="F2512" s="352"/>
      <c r="G2512" s="352"/>
      <c r="H2512" s="353"/>
      <c r="I2512" s="1"/>
      <c r="J2512" s="1"/>
      <c r="K2512" s="1"/>
      <c r="L2512" s="1"/>
      <c r="M2512" s="1"/>
    </row>
    <row r="2513" spans="1:13" ht="12.75" hidden="1" customHeight="1">
      <c r="A2513" s="1"/>
      <c r="B2513" s="354" t="s">
        <v>422</v>
      </c>
      <c r="C2513" s="355"/>
      <c r="D2513" s="356"/>
      <c r="E2513" s="356"/>
      <c r="F2513" s="356"/>
      <c r="G2513" s="357"/>
      <c r="H2513" s="366">
        <f>SUM(G2508:G2511)</f>
        <v>4766.5413345690349</v>
      </c>
      <c r="I2513" s="1"/>
      <c r="J2513" s="1"/>
      <c r="K2513" s="1"/>
      <c r="L2513" s="1"/>
      <c r="M2513" s="1"/>
    </row>
    <row r="2514" spans="1:13" ht="12.75" hidden="1" customHeight="1">
      <c r="A2514" s="1"/>
      <c r="B2514" s="359"/>
      <c r="C2514" s="50"/>
      <c r="D2514" s="360"/>
      <c r="E2514" s="360"/>
      <c r="F2514" s="360"/>
      <c r="G2514" s="360"/>
      <c r="H2514" s="361"/>
      <c r="I2514" s="1"/>
      <c r="J2514" s="1"/>
      <c r="K2514" s="1"/>
      <c r="L2514" s="1"/>
      <c r="M2514" s="1"/>
    </row>
    <row r="2515" spans="1:13" ht="12.75" hidden="1" customHeight="1">
      <c r="A2515" s="1"/>
      <c r="B2515" s="347" t="s">
        <v>632</v>
      </c>
      <c r="C2515" s="48" t="s">
        <v>498</v>
      </c>
      <c r="D2515" s="394">
        <v>0.18</v>
      </c>
      <c r="E2515" s="348">
        <f t="shared" ref="E2515:E2518" si="172">D2515*$G$2343</f>
        <v>0.18</v>
      </c>
      <c r="F2515" s="394">
        <f>'MANO DE OBRA'!$K$8</f>
        <v>1165.6790978787881</v>
      </c>
      <c r="G2515" s="352">
        <f t="shared" ref="G2515:G2518" si="173">E2515*F2515</f>
        <v>209.82223761818184</v>
      </c>
      <c r="H2515" s="395"/>
      <c r="I2515" s="1"/>
      <c r="J2515" s="1"/>
      <c r="K2515" s="1"/>
      <c r="L2515" s="1"/>
      <c r="M2515" s="1"/>
    </row>
    <row r="2516" spans="1:13" ht="12.75" hidden="1" customHeight="1">
      <c r="A2516" s="1"/>
      <c r="B2516" s="347" t="s">
        <v>633</v>
      </c>
      <c r="C2516" s="48" t="s">
        <v>498</v>
      </c>
      <c r="D2516" s="394">
        <v>0.18</v>
      </c>
      <c r="E2516" s="348">
        <f t="shared" si="172"/>
        <v>0.18</v>
      </c>
      <c r="F2516" s="394">
        <f>'MANO DE OBRA'!$K$10</f>
        <v>942.27655587878792</v>
      </c>
      <c r="G2516" s="352">
        <f t="shared" si="173"/>
        <v>169.60978005818183</v>
      </c>
      <c r="H2516" s="395"/>
      <c r="I2516" s="1"/>
      <c r="J2516" s="1"/>
      <c r="K2516" s="1"/>
      <c r="L2516" s="1"/>
      <c r="M2516" s="1"/>
    </row>
    <row r="2517" spans="1:13" ht="12.75" hidden="1" customHeight="1">
      <c r="A2517" s="1"/>
      <c r="B2517" s="347" t="s">
        <v>613</v>
      </c>
      <c r="C2517" s="48" t="s">
        <v>498</v>
      </c>
      <c r="D2517" s="394">
        <v>0.9</v>
      </c>
      <c r="E2517" s="348">
        <f t="shared" si="172"/>
        <v>0.9</v>
      </c>
      <c r="F2517" s="394">
        <f>'MANO DE OBRA'!$K$9</f>
        <v>1011.539859878788</v>
      </c>
      <c r="G2517" s="352">
        <f t="shared" si="173"/>
        <v>910.38587389090924</v>
      </c>
      <c r="H2517" s="395"/>
      <c r="I2517" s="1"/>
      <c r="J2517" s="1"/>
      <c r="K2517" s="1"/>
      <c r="L2517" s="1"/>
      <c r="M2517" s="1"/>
    </row>
    <row r="2518" spans="1:13" ht="12.75" hidden="1" customHeight="1">
      <c r="A2518" s="1"/>
      <c r="B2518" s="390" t="s">
        <v>614</v>
      </c>
      <c r="C2518" s="48" t="s">
        <v>498</v>
      </c>
      <c r="D2518" s="394">
        <v>0.9</v>
      </c>
      <c r="E2518" s="348">
        <f t="shared" si="172"/>
        <v>0.9</v>
      </c>
      <c r="F2518" s="394">
        <f>'MANO DE OBRA'!$K$11</f>
        <v>875.15514987878794</v>
      </c>
      <c r="G2518" s="352">
        <f t="shared" si="173"/>
        <v>787.63963489090918</v>
      </c>
      <c r="H2518" s="365"/>
      <c r="I2518" s="1"/>
      <c r="J2518" s="1"/>
      <c r="K2518" s="1"/>
      <c r="L2518" s="1"/>
      <c r="M2518" s="1"/>
    </row>
    <row r="2519" spans="1:13" ht="12.75" hidden="1" customHeight="1">
      <c r="A2519" s="1"/>
      <c r="B2519" s="764" t="s">
        <v>425</v>
      </c>
      <c r="C2519" s="689"/>
      <c r="D2519" s="689"/>
      <c r="E2519" s="689"/>
      <c r="F2519" s="689"/>
      <c r="G2519" s="765"/>
      <c r="H2519" s="366">
        <f>SUM(G2515:G2518)</f>
        <v>2077.4575264581822</v>
      </c>
      <c r="I2519" s="1"/>
      <c r="J2519" s="1"/>
      <c r="K2519" s="1"/>
      <c r="L2519" s="1"/>
      <c r="M2519" s="1"/>
    </row>
    <row r="2520" spans="1:13" ht="12.75" hidden="1" customHeight="1">
      <c r="A2520" s="1"/>
      <c r="B2520" s="766"/>
      <c r="C2520" s="692"/>
      <c r="D2520" s="692"/>
      <c r="E2520" s="692"/>
      <c r="F2520" s="692"/>
      <c r="G2520" s="692"/>
      <c r="H2520" s="700"/>
      <c r="I2520" s="1"/>
      <c r="J2520" s="1"/>
      <c r="K2520" s="1"/>
      <c r="L2520" s="1"/>
      <c r="M2520" s="1"/>
    </row>
    <row r="2521" spans="1:13" ht="12.75" hidden="1" customHeight="1">
      <c r="A2521" s="1"/>
      <c r="B2521" s="347" t="s">
        <v>426</v>
      </c>
      <c r="C2521" s="48"/>
      <c r="D2521" s="348"/>
      <c r="E2521" s="348"/>
      <c r="F2521" s="348"/>
      <c r="G2521" s="348"/>
      <c r="H2521" s="349"/>
      <c r="I2521" s="1"/>
      <c r="J2521" s="1"/>
      <c r="K2521" s="1"/>
      <c r="L2521" s="1"/>
      <c r="M2521" s="1"/>
    </row>
    <row r="2522" spans="1:13" ht="12.75" hidden="1" customHeight="1">
      <c r="A2522" s="1"/>
      <c r="B2522" s="347" t="s">
        <v>427</v>
      </c>
      <c r="C2522" s="48"/>
      <c r="D2522" s="348"/>
      <c r="E2522" s="348"/>
      <c r="F2522" s="348"/>
      <c r="G2522" s="348"/>
      <c r="H2522" s="349"/>
      <c r="I2522" s="1"/>
      <c r="J2522" s="1"/>
      <c r="K2522" s="1"/>
      <c r="L2522" s="1"/>
      <c r="M2522" s="1"/>
    </row>
    <row r="2523" spans="1:13" ht="12.75" hidden="1" customHeight="1">
      <c r="A2523" s="1"/>
      <c r="B2523" s="351" t="s">
        <v>428</v>
      </c>
      <c r="C2523" s="90"/>
      <c r="D2523" s="352"/>
      <c r="E2523" s="352"/>
      <c r="F2523" s="352"/>
      <c r="G2523" s="352"/>
      <c r="H2523" s="349"/>
      <c r="I2523" s="1"/>
      <c r="J2523" s="1"/>
      <c r="K2523" s="1"/>
      <c r="L2523" s="1"/>
      <c r="M2523" s="1"/>
    </row>
    <row r="2524" spans="1:13" ht="12.75" hidden="1" customHeight="1">
      <c r="A2524" s="1"/>
      <c r="B2524" s="368"/>
      <c r="C2524" s="355"/>
      <c r="D2524" s="355"/>
      <c r="E2524" s="355"/>
      <c r="F2524" s="355"/>
      <c r="G2524" s="369"/>
      <c r="H2524" s="358">
        <f>SUM(G2523)</f>
        <v>0</v>
      </c>
      <c r="I2524" s="1"/>
      <c r="J2524" s="1"/>
      <c r="K2524" s="1"/>
      <c r="L2524" s="1"/>
      <c r="M2524" s="1"/>
    </row>
    <row r="2525" spans="1:13" ht="12.75" hidden="1" customHeight="1">
      <c r="A2525" s="1"/>
      <c r="B2525" s="367"/>
      <c r="C2525" s="1"/>
      <c r="D2525" s="1"/>
      <c r="E2525" s="1"/>
      <c r="F2525" s="1"/>
      <c r="G2525" s="1"/>
      <c r="H2525" s="260"/>
      <c r="I2525" s="1"/>
      <c r="J2525" s="1"/>
      <c r="K2525" s="1"/>
      <c r="L2525" s="1"/>
      <c r="M2525" s="1"/>
    </row>
    <row r="2526" spans="1:13" ht="12.75" hidden="1" customHeight="1">
      <c r="A2526" s="1"/>
      <c r="B2526" s="370" t="s">
        <v>429</v>
      </c>
      <c r="C2526" s="355"/>
      <c r="D2526" s="355"/>
      <c r="E2526" s="355"/>
      <c r="F2526" s="355"/>
      <c r="G2526" s="369"/>
      <c r="H2526" s="371">
        <f>H2513+H2519+H2524</f>
        <v>6843.9988610272176</v>
      </c>
      <c r="I2526" s="1"/>
      <c r="J2526" s="1"/>
      <c r="K2526" s="1"/>
      <c r="L2526" s="1"/>
      <c r="M2526" s="1"/>
    </row>
    <row r="2527" spans="1:13" ht="12.75" hidden="1" customHeight="1">
      <c r="A2527" s="1"/>
      <c r="B2527" s="367"/>
      <c r="C2527" s="1"/>
      <c r="D2527" s="1"/>
      <c r="E2527" s="1"/>
      <c r="F2527" s="1"/>
      <c r="G2527" s="1"/>
      <c r="H2527" s="372"/>
      <c r="I2527" s="1"/>
      <c r="J2527" s="1"/>
      <c r="K2527" s="1"/>
      <c r="L2527" s="1"/>
      <c r="M2527" s="1"/>
    </row>
    <row r="2528" spans="1:13" ht="12.75" hidden="1" customHeight="1">
      <c r="A2528" s="1"/>
      <c r="B2528" s="347" t="s">
        <v>349</v>
      </c>
      <c r="C2528" s="48"/>
      <c r="D2528" s="49">
        <f>'COEF.RESUMEN'!$H$5</f>
        <v>0.15</v>
      </c>
      <c r="E2528" s="48"/>
      <c r="F2528" s="48"/>
      <c r="G2528" s="48"/>
      <c r="H2528" s="350">
        <f>H2526*D2528</f>
        <v>1026.5998291540825</v>
      </c>
      <c r="I2528" s="1"/>
      <c r="J2528" s="1"/>
      <c r="K2528" s="1"/>
      <c r="L2528" s="1"/>
      <c r="M2528" s="1"/>
    </row>
    <row r="2529" spans="1:13" ht="12.75" hidden="1" customHeight="1">
      <c r="A2529" s="1"/>
      <c r="B2529" s="373"/>
      <c r="C2529" s="48"/>
      <c r="D2529" s="49"/>
      <c r="E2529" s="48"/>
      <c r="F2529" s="48"/>
      <c r="G2529" s="48"/>
      <c r="H2529" s="374"/>
      <c r="I2529" s="1"/>
      <c r="J2529" s="1"/>
      <c r="K2529" s="1"/>
      <c r="L2529" s="1"/>
      <c r="M2529" s="1"/>
    </row>
    <row r="2530" spans="1:13" ht="12.75" hidden="1" customHeight="1">
      <c r="A2530" s="1"/>
      <c r="B2530" s="347"/>
      <c r="C2530" s="48"/>
      <c r="D2530" s="49"/>
      <c r="E2530" s="48"/>
      <c r="F2530" s="48"/>
      <c r="G2530" s="48"/>
      <c r="H2530" s="350"/>
      <c r="I2530" s="1"/>
      <c r="J2530" s="1"/>
      <c r="K2530" s="1"/>
      <c r="L2530" s="1"/>
      <c r="M2530" s="1"/>
    </row>
    <row r="2531" spans="1:13" ht="12.75" hidden="1" customHeight="1">
      <c r="A2531" s="1"/>
      <c r="B2531" s="347" t="s">
        <v>350</v>
      </c>
      <c r="C2531" s="48"/>
      <c r="D2531" s="49">
        <f>'COEF.RESUMEN'!$H$6</f>
        <v>0.1</v>
      </c>
      <c r="E2531" s="48"/>
      <c r="F2531" s="48"/>
      <c r="G2531" s="48"/>
      <c r="H2531" s="350">
        <f>H2526*D2531</f>
        <v>684.39988610272178</v>
      </c>
      <c r="I2531" s="1"/>
      <c r="J2531" s="1"/>
      <c r="K2531" s="1"/>
      <c r="L2531" s="1"/>
      <c r="M2531" s="1"/>
    </row>
    <row r="2532" spans="1:13" ht="12.75" hidden="1" customHeight="1">
      <c r="A2532" s="1"/>
      <c r="B2532" s="347"/>
      <c r="C2532" s="48"/>
      <c r="D2532" s="49"/>
      <c r="E2532" s="48"/>
      <c r="F2532" s="48"/>
      <c r="G2532" s="48"/>
      <c r="H2532" s="374">
        <f>H2526+H2528+H2531</f>
        <v>8554.9985762840224</v>
      </c>
      <c r="I2532" s="1"/>
      <c r="J2532" s="1"/>
      <c r="K2532" s="1"/>
      <c r="L2532" s="1"/>
      <c r="M2532" s="1"/>
    </row>
    <row r="2533" spans="1:13" ht="12.75" hidden="1" customHeight="1">
      <c r="A2533" s="1"/>
      <c r="B2533" s="347" t="s">
        <v>430</v>
      </c>
      <c r="C2533" s="48"/>
      <c r="D2533" s="49">
        <f>'COEF.RESUMEN'!$H$8</f>
        <v>0.25</v>
      </c>
      <c r="E2533" s="48"/>
      <c r="F2533" s="48"/>
      <c r="G2533" s="48"/>
      <c r="H2533" s="350">
        <f>H2532*D2533</f>
        <v>2138.7496440710056</v>
      </c>
      <c r="I2533" s="1"/>
      <c r="J2533" s="1"/>
      <c r="K2533" s="1"/>
      <c r="L2533" s="1"/>
      <c r="M2533" s="1"/>
    </row>
    <row r="2534" spans="1:13" ht="12.75" hidden="1" customHeight="1">
      <c r="A2534" s="1"/>
      <c r="B2534" s="367"/>
      <c r="C2534" s="1"/>
      <c r="D2534" s="135"/>
      <c r="E2534" s="1"/>
      <c r="F2534" s="1"/>
      <c r="G2534" s="1"/>
      <c r="H2534" s="393"/>
      <c r="I2534" s="1"/>
      <c r="J2534" s="1"/>
      <c r="K2534" s="1"/>
      <c r="L2534" s="1"/>
      <c r="M2534" s="1"/>
    </row>
    <row r="2535" spans="1:13" ht="12.75" hidden="1" customHeight="1">
      <c r="A2535" s="1"/>
      <c r="B2535" s="376" t="s">
        <v>431</v>
      </c>
      <c r="C2535" s="340"/>
      <c r="D2535" s="340"/>
      <c r="E2535" s="340"/>
      <c r="F2535" s="340"/>
      <c r="G2535" s="377"/>
      <c r="H2535" s="371">
        <f>H2532+H2533</f>
        <v>10693.748220355028</v>
      </c>
      <c r="I2535" s="1"/>
      <c r="J2535" s="1"/>
      <c r="K2535" s="1"/>
      <c r="L2535" s="1"/>
      <c r="M2535" s="1"/>
    </row>
    <row r="2536" spans="1:13" ht="12.75" hidden="1" customHeight="1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</row>
    <row r="2537" spans="1:13" ht="12.75" hidden="1" customHeight="1">
      <c r="A2537" s="1"/>
      <c r="B2537" s="768" t="s">
        <v>640</v>
      </c>
      <c r="C2537" s="714"/>
      <c r="D2537" s="762" t="s">
        <v>641</v>
      </c>
      <c r="E2537" s="687"/>
      <c r="F2537" s="387" t="s">
        <v>29</v>
      </c>
      <c r="G2537" s="769">
        <v>1</v>
      </c>
      <c r="H2537" s="714"/>
      <c r="I2537" s="1"/>
      <c r="J2537" s="1"/>
      <c r="K2537" s="1"/>
      <c r="L2537" s="1"/>
      <c r="M2537" s="1"/>
    </row>
    <row r="2538" spans="1:13" ht="12.75" hidden="1" customHeight="1">
      <c r="A2538" s="1"/>
      <c r="B2538" s="342" t="s">
        <v>416</v>
      </c>
      <c r="C2538" s="343" t="s">
        <v>16</v>
      </c>
      <c r="D2538" s="342" t="s">
        <v>417</v>
      </c>
      <c r="E2538" s="342" t="s">
        <v>418</v>
      </c>
      <c r="F2538" s="342" t="s">
        <v>419</v>
      </c>
      <c r="G2538" s="342" t="s">
        <v>420</v>
      </c>
      <c r="H2538" s="342" t="s">
        <v>421</v>
      </c>
      <c r="I2538" s="1"/>
      <c r="J2538" s="1"/>
      <c r="K2538" s="1"/>
      <c r="L2538" s="1"/>
      <c r="M2538" s="1"/>
    </row>
    <row r="2539" spans="1:13" ht="12.75" hidden="1" customHeight="1">
      <c r="A2539" s="1"/>
      <c r="B2539" s="344" t="str">
        <f>'LISTA DE PRECIOS '!D193</f>
        <v>Perfil IPN 12 ( 137 kg )</v>
      </c>
      <c r="C2539" s="160" t="s">
        <v>29</v>
      </c>
      <c r="D2539" s="345">
        <v>1.05</v>
      </c>
      <c r="E2539" s="348">
        <f t="shared" ref="E2539:E2542" si="174">D2539*$G$2413</f>
        <v>1.05</v>
      </c>
      <c r="F2539" s="345">
        <f>'LISTA DE PRECIOS '!J193</f>
        <v>3153.5991159641449</v>
      </c>
      <c r="G2539" s="352">
        <f t="shared" ref="G2539:G2542" si="175">E2539*F2539</f>
        <v>3311.279071762352</v>
      </c>
      <c r="H2539" s="346"/>
      <c r="I2539" s="1"/>
      <c r="J2539" s="1"/>
      <c r="K2539" s="1"/>
      <c r="L2539" s="1"/>
      <c r="M2539" s="1"/>
    </row>
    <row r="2540" spans="1:13" ht="12.75" hidden="1" customHeight="1">
      <c r="A2540" s="1"/>
      <c r="B2540" s="388" t="str">
        <f>'LISTA DE PRECIOS '!D768</f>
        <v xml:space="preserve">Fondo Convertidor de oxido </v>
      </c>
      <c r="C2540" s="106" t="s">
        <v>437</v>
      </c>
      <c r="D2540" s="381">
        <v>0.16</v>
      </c>
      <c r="E2540" s="348">
        <f t="shared" si="174"/>
        <v>0.16</v>
      </c>
      <c r="F2540" s="381">
        <f>'LISTA DE PRECIOS '!J768</f>
        <v>986.768964423282</v>
      </c>
      <c r="G2540" s="352">
        <f t="shared" si="175"/>
        <v>157.88303430772513</v>
      </c>
      <c r="H2540" s="382"/>
      <c r="I2540" s="1"/>
      <c r="J2540" s="1"/>
      <c r="K2540" s="1"/>
      <c r="L2540" s="1"/>
      <c r="M2540" s="1"/>
    </row>
    <row r="2541" spans="1:13" ht="12.75" hidden="1" customHeight="1">
      <c r="A2541" s="1"/>
      <c r="B2541" s="388" t="str">
        <f>'LISTA DE PRECIOS '!D770</f>
        <v>Esmalte Sintetico BLANCO X 20 LT 1ª calidad</v>
      </c>
      <c r="C2541" s="106" t="s">
        <v>437</v>
      </c>
      <c r="D2541" s="381">
        <v>0.16</v>
      </c>
      <c r="E2541" s="348">
        <f t="shared" si="174"/>
        <v>0.16</v>
      </c>
      <c r="F2541" s="381">
        <f>'LISTA DE PRECIOS '!J770</f>
        <v>1791.4335288104592</v>
      </c>
      <c r="G2541" s="352">
        <f t="shared" si="175"/>
        <v>286.62936460967347</v>
      </c>
      <c r="H2541" s="382"/>
      <c r="I2541" s="1"/>
      <c r="J2541" s="1"/>
      <c r="K2541" s="1"/>
      <c r="L2541" s="1"/>
      <c r="M2541" s="1"/>
    </row>
    <row r="2542" spans="1:13" ht="12.75" hidden="1" customHeight="1">
      <c r="A2542" s="1"/>
      <c r="B2542" s="388" t="str">
        <f>'LISTA DE PRECIOS '!D774</f>
        <v>Aguarras Mineral Bidon  1ª calidad</v>
      </c>
      <c r="C2542" s="106" t="s">
        <v>437</v>
      </c>
      <c r="D2542" s="381">
        <v>0.03</v>
      </c>
      <c r="E2542" s="348">
        <f t="shared" si="174"/>
        <v>0.03</v>
      </c>
      <c r="F2542" s="381">
        <f>'LISTA DE PRECIOS '!J774</f>
        <v>303.50733339350762</v>
      </c>
      <c r="G2542" s="352">
        <f t="shared" si="175"/>
        <v>9.1052200018052289</v>
      </c>
      <c r="H2542" s="382"/>
      <c r="I2542" s="1"/>
      <c r="J2542" s="1"/>
      <c r="K2542" s="1"/>
      <c r="L2542" s="1"/>
      <c r="M2542" s="1"/>
    </row>
    <row r="2543" spans="1:13" ht="12.75" hidden="1" customHeight="1">
      <c r="A2543" s="1"/>
      <c r="B2543" s="351"/>
      <c r="C2543" s="90"/>
      <c r="D2543" s="352"/>
      <c r="E2543" s="352"/>
      <c r="F2543" s="352"/>
      <c r="G2543" s="352"/>
      <c r="H2543" s="353"/>
      <c r="I2543" s="1"/>
      <c r="J2543" s="1"/>
      <c r="K2543" s="1"/>
      <c r="L2543" s="1"/>
      <c r="M2543" s="1"/>
    </row>
    <row r="2544" spans="1:13" ht="12.75" hidden="1" customHeight="1">
      <c r="A2544" s="1"/>
      <c r="B2544" s="354" t="s">
        <v>422</v>
      </c>
      <c r="C2544" s="355"/>
      <c r="D2544" s="356"/>
      <c r="E2544" s="356"/>
      <c r="F2544" s="356"/>
      <c r="G2544" s="357"/>
      <c r="H2544" s="366">
        <f>SUM(G2539:G2542)</f>
        <v>3764.8966906815558</v>
      </c>
      <c r="I2544" s="1"/>
      <c r="J2544" s="1"/>
      <c r="K2544" s="1"/>
      <c r="L2544" s="1"/>
      <c r="M2544" s="1"/>
    </row>
    <row r="2545" spans="1:13" ht="12.75" hidden="1" customHeight="1">
      <c r="A2545" s="1"/>
      <c r="B2545" s="359"/>
      <c r="C2545" s="50"/>
      <c r="D2545" s="360"/>
      <c r="E2545" s="360"/>
      <c r="F2545" s="360"/>
      <c r="G2545" s="360"/>
      <c r="H2545" s="361"/>
      <c r="I2545" s="1"/>
      <c r="J2545" s="1"/>
      <c r="K2545" s="1"/>
      <c r="L2545" s="1"/>
      <c r="M2545" s="1"/>
    </row>
    <row r="2546" spans="1:13" ht="12.75" hidden="1" customHeight="1">
      <c r="A2546" s="1"/>
      <c r="B2546" s="347" t="s">
        <v>632</v>
      </c>
      <c r="C2546" s="48" t="s">
        <v>498</v>
      </c>
      <c r="D2546" s="394">
        <v>0.16</v>
      </c>
      <c r="E2546" s="348">
        <f t="shared" ref="E2546:E2549" si="176">D2546*$G$2343</f>
        <v>0.16</v>
      </c>
      <c r="F2546" s="394">
        <f>'MANO DE OBRA'!$K$8</f>
        <v>1165.6790978787881</v>
      </c>
      <c r="G2546" s="352">
        <f t="shared" ref="G2546:G2549" si="177">E2546*F2546</f>
        <v>186.50865566060608</v>
      </c>
      <c r="H2546" s="395"/>
      <c r="I2546" s="1"/>
      <c r="J2546" s="1"/>
      <c r="K2546" s="1"/>
      <c r="L2546" s="1"/>
      <c r="M2546" s="1"/>
    </row>
    <row r="2547" spans="1:13" ht="12.75" hidden="1" customHeight="1">
      <c r="A2547" s="1"/>
      <c r="B2547" s="347" t="s">
        <v>633</v>
      </c>
      <c r="C2547" s="48" t="s">
        <v>498</v>
      </c>
      <c r="D2547" s="394">
        <v>0.16</v>
      </c>
      <c r="E2547" s="348">
        <f t="shared" si="176"/>
        <v>0.16</v>
      </c>
      <c r="F2547" s="394">
        <f>'MANO DE OBRA'!$K$10</f>
        <v>942.27655587878792</v>
      </c>
      <c r="G2547" s="352">
        <f t="shared" si="177"/>
        <v>150.76424894060608</v>
      </c>
      <c r="H2547" s="395"/>
      <c r="I2547" s="1"/>
      <c r="J2547" s="1"/>
      <c r="K2547" s="1"/>
      <c r="L2547" s="1"/>
      <c r="M2547" s="1"/>
    </row>
    <row r="2548" spans="1:13" ht="12.75" hidden="1" customHeight="1">
      <c r="A2548" s="1"/>
      <c r="B2548" s="347" t="s">
        <v>613</v>
      </c>
      <c r="C2548" s="48" t="s">
        <v>498</v>
      </c>
      <c r="D2548" s="394">
        <v>0.85</v>
      </c>
      <c r="E2548" s="348">
        <f t="shared" si="176"/>
        <v>0.85</v>
      </c>
      <c r="F2548" s="394">
        <f>'MANO DE OBRA'!$K$9</f>
        <v>1011.539859878788</v>
      </c>
      <c r="G2548" s="352">
        <f t="shared" si="177"/>
        <v>859.80888089696975</v>
      </c>
      <c r="H2548" s="395"/>
      <c r="I2548" s="1"/>
      <c r="J2548" s="1"/>
      <c r="K2548" s="1"/>
      <c r="L2548" s="1"/>
      <c r="M2548" s="1"/>
    </row>
    <row r="2549" spans="1:13" ht="12.75" hidden="1" customHeight="1">
      <c r="A2549" s="1"/>
      <c r="B2549" s="390" t="s">
        <v>614</v>
      </c>
      <c r="C2549" s="48" t="s">
        <v>498</v>
      </c>
      <c r="D2549" s="394">
        <v>0.85</v>
      </c>
      <c r="E2549" s="348">
        <f t="shared" si="176"/>
        <v>0.85</v>
      </c>
      <c r="F2549" s="394">
        <f>'MANO DE OBRA'!$K$11</f>
        <v>875.15514987878794</v>
      </c>
      <c r="G2549" s="352">
        <f t="shared" si="177"/>
        <v>743.88187739696968</v>
      </c>
      <c r="H2549" s="365"/>
      <c r="I2549" s="1"/>
      <c r="J2549" s="1"/>
      <c r="K2549" s="1"/>
      <c r="L2549" s="1"/>
      <c r="M2549" s="1"/>
    </row>
    <row r="2550" spans="1:13" ht="12.75" hidden="1" customHeight="1">
      <c r="A2550" s="1"/>
      <c r="B2550" s="764" t="s">
        <v>425</v>
      </c>
      <c r="C2550" s="689"/>
      <c r="D2550" s="689"/>
      <c r="E2550" s="689"/>
      <c r="F2550" s="689"/>
      <c r="G2550" s="765"/>
      <c r="H2550" s="366">
        <f>SUM(G2546:G2549)</f>
        <v>1940.9636628951516</v>
      </c>
      <c r="I2550" s="1"/>
      <c r="J2550" s="1"/>
      <c r="K2550" s="1"/>
      <c r="L2550" s="1"/>
      <c r="M2550" s="1"/>
    </row>
    <row r="2551" spans="1:13" ht="12.75" hidden="1" customHeight="1">
      <c r="A2551" s="1"/>
      <c r="B2551" s="766"/>
      <c r="C2551" s="692"/>
      <c r="D2551" s="692"/>
      <c r="E2551" s="692"/>
      <c r="F2551" s="692"/>
      <c r="G2551" s="692"/>
      <c r="H2551" s="700"/>
      <c r="I2551" s="1"/>
      <c r="J2551" s="1"/>
      <c r="K2551" s="1"/>
      <c r="L2551" s="1"/>
      <c r="M2551" s="1"/>
    </row>
    <row r="2552" spans="1:13" ht="12.75" hidden="1" customHeight="1">
      <c r="A2552" s="1"/>
      <c r="B2552" s="347" t="s">
        <v>426</v>
      </c>
      <c r="C2552" s="48"/>
      <c r="D2552" s="348"/>
      <c r="E2552" s="348"/>
      <c r="F2552" s="348"/>
      <c r="G2552" s="348"/>
      <c r="H2552" s="349"/>
      <c r="I2552" s="1"/>
      <c r="J2552" s="1"/>
      <c r="K2552" s="1"/>
      <c r="L2552" s="1"/>
      <c r="M2552" s="1"/>
    </row>
    <row r="2553" spans="1:13" ht="12.75" hidden="1" customHeight="1">
      <c r="A2553" s="1"/>
      <c r="B2553" s="347" t="s">
        <v>427</v>
      </c>
      <c r="C2553" s="48"/>
      <c r="D2553" s="348"/>
      <c r="E2553" s="348"/>
      <c r="F2553" s="348"/>
      <c r="G2553" s="348"/>
      <c r="H2553" s="349"/>
      <c r="I2553" s="1"/>
      <c r="J2553" s="1"/>
      <c r="K2553" s="1"/>
      <c r="L2553" s="1"/>
      <c r="M2553" s="1"/>
    </row>
    <row r="2554" spans="1:13" ht="12.75" hidden="1" customHeight="1">
      <c r="A2554" s="1"/>
      <c r="B2554" s="351" t="s">
        <v>428</v>
      </c>
      <c r="C2554" s="90"/>
      <c r="D2554" s="352"/>
      <c r="E2554" s="352"/>
      <c r="F2554" s="352"/>
      <c r="G2554" s="352"/>
      <c r="H2554" s="349"/>
      <c r="I2554" s="1"/>
      <c r="J2554" s="1"/>
      <c r="K2554" s="1"/>
      <c r="L2554" s="1"/>
      <c r="M2554" s="1"/>
    </row>
    <row r="2555" spans="1:13" ht="12.75" hidden="1" customHeight="1">
      <c r="A2555" s="1"/>
      <c r="B2555" s="368"/>
      <c r="C2555" s="355"/>
      <c r="D2555" s="355"/>
      <c r="E2555" s="355"/>
      <c r="F2555" s="355"/>
      <c r="G2555" s="369"/>
      <c r="H2555" s="358">
        <f>SUM(G2554)</f>
        <v>0</v>
      </c>
      <c r="I2555" s="1"/>
      <c r="J2555" s="1"/>
      <c r="K2555" s="1"/>
      <c r="L2555" s="1"/>
      <c r="M2555" s="1"/>
    </row>
    <row r="2556" spans="1:13" ht="12.75" hidden="1" customHeight="1">
      <c r="A2556" s="1"/>
      <c r="B2556" s="367"/>
      <c r="C2556" s="1"/>
      <c r="D2556" s="1"/>
      <c r="E2556" s="1"/>
      <c r="F2556" s="1"/>
      <c r="G2556" s="1"/>
      <c r="H2556" s="260"/>
      <c r="I2556" s="1"/>
      <c r="J2556" s="1"/>
      <c r="K2556" s="1"/>
      <c r="L2556" s="1"/>
      <c r="M2556" s="1"/>
    </row>
    <row r="2557" spans="1:13" ht="12.75" hidden="1" customHeight="1">
      <c r="A2557" s="1"/>
      <c r="B2557" s="370" t="s">
        <v>429</v>
      </c>
      <c r="C2557" s="355"/>
      <c r="D2557" s="355"/>
      <c r="E2557" s="355"/>
      <c r="F2557" s="355"/>
      <c r="G2557" s="369"/>
      <c r="H2557" s="371">
        <f>H2544+H2550+H2555</f>
        <v>5705.860353576707</v>
      </c>
      <c r="I2557" s="1"/>
      <c r="J2557" s="1"/>
      <c r="K2557" s="1"/>
      <c r="L2557" s="1"/>
      <c r="M2557" s="1"/>
    </row>
    <row r="2558" spans="1:13" ht="12.75" hidden="1" customHeight="1">
      <c r="A2558" s="1"/>
      <c r="B2558" s="367"/>
      <c r="C2558" s="1"/>
      <c r="D2558" s="1"/>
      <c r="E2558" s="1"/>
      <c r="F2558" s="1"/>
      <c r="G2558" s="1"/>
      <c r="H2558" s="372"/>
      <c r="I2558" s="1"/>
      <c r="J2558" s="1"/>
      <c r="K2558" s="1"/>
      <c r="L2558" s="1"/>
      <c r="M2558" s="1"/>
    </row>
    <row r="2559" spans="1:13" ht="12.75" hidden="1" customHeight="1">
      <c r="A2559" s="1"/>
      <c r="B2559" s="347" t="s">
        <v>349</v>
      </c>
      <c r="C2559" s="48"/>
      <c r="D2559" s="49">
        <f>'COEF.RESUMEN'!$H$5</f>
        <v>0.15</v>
      </c>
      <c r="E2559" s="48"/>
      <c r="F2559" s="48"/>
      <c r="G2559" s="48"/>
      <c r="H2559" s="350">
        <f>H2557*D2559</f>
        <v>855.87905303650598</v>
      </c>
      <c r="I2559" s="1"/>
      <c r="J2559" s="1"/>
      <c r="K2559" s="1"/>
      <c r="L2559" s="1"/>
      <c r="M2559" s="1"/>
    </row>
    <row r="2560" spans="1:13" ht="12.75" hidden="1" customHeight="1">
      <c r="A2560" s="1"/>
      <c r="B2560" s="373"/>
      <c r="C2560" s="48"/>
      <c r="D2560" s="49"/>
      <c r="E2560" s="48"/>
      <c r="F2560" s="48"/>
      <c r="G2560" s="48"/>
      <c r="H2560" s="374"/>
      <c r="I2560" s="1"/>
      <c r="J2560" s="1"/>
      <c r="K2560" s="1"/>
      <c r="L2560" s="1"/>
      <c r="M2560" s="1"/>
    </row>
    <row r="2561" spans="1:13" ht="12.75" hidden="1" customHeight="1">
      <c r="A2561" s="1"/>
      <c r="B2561" s="347"/>
      <c r="C2561" s="48"/>
      <c r="D2561" s="49"/>
      <c r="E2561" s="48"/>
      <c r="F2561" s="48"/>
      <c r="G2561" s="48"/>
      <c r="H2561" s="350"/>
      <c r="I2561" s="1"/>
      <c r="J2561" s="1"/>
      <c r="K2561" s="1"/>
      <c r="L2561" s="1"/>
      <c r="M2561" s="1"/>
    </row>
    <row r="2562" spans="1:13" ht="12.75" hidden="1" customHeight="1">
      <c r="A2562" s="1"/>
      <c r="B2562" s="347" t="s">
        <v>350</v>
      </c>
      <c r="C2562" s="48"/>
      <c r="D2562" s="49">
        <f>'COEF.RESUMEN'!$H$6</f>
        <v>0.1</v>
      </c>
      <c r="E2562" s="48"/>
      <c r="F2562" s="48"/>
      <c r="G2562" s="48"/>
      <c r="H2562" s="350">
        <f>H2557*D2562</f>
        <v>570.58603535767077</v>
      </c>
      <c r="I2562" s="1"/>
      <c r="J2562" s="1"/>
      <c r="K2562" s="1"/>
      <c r="L2562" s="1"/>
      <c r="M2562" s="1"/>
    </row>
    <row r="2563" spans="1:13" ht="12.75" hidden="1" customHeight="1">
      <c r="A2563" s="1"/>
      <c r="B2563" s="347"/>
      <c r="C2563" s="48"/>
      <c r="D2563" s="49"/>
      <c r="E2563" s="48"/>
      <c r="F2563" s="48"/>
      <c r="G2563" s="48"/>
      <c r="H2563" s="374">
        <f>H2557+H2559+H2562</f>
        <v>7132.3254419708837</v>
      </c>
      <c r="I2563" s="1"/>
      <c r="J2563" s="1"/>
      <c r="K2563" s="1"/>
      <c r="L2563" s="1"/>
      <c r="M2563" s="1"/>
    </row>
    <row r="2564" spans="1:13" ht="12.75" hidden="1" customHeight="1">
      <c r="A2564" s="1"/>
      <c r="B2564" s="347" t="s">
        <v>430</v>
      </c>
      <c r="C2564" s="48"/>
      <c r="D2564" s="49">
        <f>'COEF.RESUMEN'!$H$8</f>
        <v>0.25</v>
      </c>
      <c r="E2564" s="48"/>
      <c r="F2564" s="48"/>
      <c r="G2564" s="48"/>
      <c r="H2564" s="350">
        <f>H2563*D2564</f>
        <v>1783.0813604927209</v>
      </c>
      <c r="I2564" s="1"/>
      <c r="J2564" s="1"/>
      <c r="K2564" s="1"/>
      <c r="L2564" s="1"/>
      <c r="M2564" s="1"/>
    </row>
    <row r="2565" spans="1:13" ht="12.75" hidden="1" customHeight="1">
      <c r="A2565" s="1"/>
      <c r="B2565" s="367"/>
      <c r="C2565" s="1"/>
      <c r="D2565" s="135"/>
      <c r="E2565" s="1"/>
      <c r="F2565" s="1"/>
      <c r="G2565" s="1"/>
      <c r="H2565" s="393"/>
      <c r="I2565" s="1"/>
      <c r="J2565" s="1"/>
      <c r="K2565" s="1"/>
      <c r="L2565" s="1"/>
      <c r="M2565" s="1"/>
    </row>
    <row r="2566" spans="1:13" ht="12.75" hidden="1" customHeight="1">
      <c r="A2566" s="1"/>
      <c r="B2566" s="376" t="s">
        <v>431</v>
      </c>
      <c r="C2566" s="340"/>
      <c r="D2566" s="340"/>
      <c r="E2566" s="340"/>
      <c r="F2566" s="340"/>
      <c r="G2566" s="377"/>
      <c r="H2566" s="371">
        <f>H2563+H2564</f>
        <v>8915.4068024636053</v>
      </c>
      <c r="I2566" s="1"/>
      <c r="J2566" s="1"/>
      <c r="K2566" s="1"/>
      <c r="L2566" s="1"/>
      <c r="M2566" s="1"/>
    </row>
    <row r="2567" spans="1:13" ht="12.75" hidden="1" customHeight="1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</row>
    <row r="2568" spans="1:13" ht="12.75" hidden="1" customHeight="1">
      <c r="A2568" s="1"/>
      <c r="B2568" s="721" t="s">
        <v>642</v>
      </c>
      <c r="C2568" s="689"/>
      <c r="D2568" s="689"/>
      <c r="E2568" s="689"/>
      <c r="F2568" s="689"/>
      <c r="G2568" s="689"/>
      <c r="H2568" s="690"/>
      <c r="I2568" s="1"/>
      <c r="J2568" s="1"/>
      <c r="K2568" s="1"/>
      <c r="L2568" s="1"/>
      <c r="M2568" s="1"/>
    </row>
    <row r="2569" spans="1:13" ht="12.75" hidden="1" customHeight="1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</row>
    <row r="2570" spans="1:13" ht="19.5" hidden="1" customHeight="1">
      <c r="A2570" s="1"/>
      <c r="B2570" s="768" t="s">
        <v>643</v>
      </c>
      <c r="C2570" s="714"/>
      <c r="D2570" s="762" t="s">
        <v>644</v>
      </c>
      <c r="E2570" s="687"/>
      <c r="F2570" s="387" t="s">
        <v>29</v>
      </c>
      <c r="G2570" s="769">
        <v>1</v>
      </c>
      <c r="H2570" s="714"/>
      <c r="I2570" s="1"/>
      <c r="J2570" s="1"/>
      <c r="K2570" s="1"/>
      <c r="L2570" s="1"/>
      <c r="M2570" s="1"/>
    </row>
    <row r="2571" spans="1:13" ht="12.75" hidden="1" customHeight="1">
      <c r="A2571" s="1"/>
      <c r="B2571" s="342" t="s">
        <v>416</v>
      </c>
      <c r="C2571" s="343" t="s">
        <v>16</v>
      </c>
      <c r="D2571" s="342" t="s">
        <v>417</v>
      </c>
      <c r="E2571" s="342" t="s">
        <v>418</v>
      </c>
      <c r="F2571" s="342" t="s">
        <v>419</v>
      </c>
      <c r="G2571" s="342" t="s">
        <v>420</v>
      </c>
      <c r="H2571" s="342" t="s">
        <v>421</v>
      </c>
      <c r="I2571" s="1"/>
      <c r="J2571" s="1"/>
      <c r="K2571" s="1"/>
      <c r="L2571" s="1"/>
      <c r="M2571" s="1"/>
    </row>
    <row r="2572" spans="1:13" ht="12.75" hidden="1" customHeight="1">
      <c r="A2572" s="1"/>
      <c r="B2572" s="344" t="str">
        <f>'LISTA DE PRECIOS '!D497</f>
        <v xml:space="preserve">Viga Multilaminada 3" x 9" </v>
      </c>
      <c r="C2572" s="160" t="s">
        <v>29</v>
      </c>
      <c r="D2572" s="345">
        <v>1</v>
      </c>
      <c r="E2572" s="348">
        <f t="shared" ref="E2572:E2574" si="178">D2572*$G$2570</f>
        <v>1</v>
      </c>
      <c r="F2572" s="345">
        <f>'LISTA DE PRECIOS '!J497</f>
        <v>1767.6966454819706</v>
      </c>
      <c r="G2572" s="352">
        <f t="shared" ref="G2572:G2574" si="179">E2572*F2572</f>
        <v>1767.6966454819706</v>
      </c>
      <c r="H2572" s="346"/>
      <c r="I2572" s="1"/>
      <c r="J2572" s="1"/>
      <c r="K2572" s="1"/>
      <c r="L2572" s="1"/>
      <c r="M2572" s="1"/>
    </row>
    <row r="2573" spans="1:13" ht="12" hidden="1" customHeight="1">
      <c r="A2573" s="1"/>
      <c r="B2573" s="388" t="s">
        <v>645</v>
      </c>
      <c r="C2573" s="106" t="s">
        <v>437</v>
      </c>
      <c r="D2573" s="381">
        <v>0.02</v>
      </c>
      <c r="E2573" s="348">
        <f t="shared" si="178"/>
        <v>0.02</v>
      </c>
      <c r="F2573" s="381">
        <f>'LISTA DE PRECIOS '!$J$784</f>
        <v>951.85896573074547</v>
      </c>
      <c r="G2573" s="352">
        <f t="shared" si="179"/>
        <v>19.03717931461491</v>
      </c>
      <c r="H2573" s="382"/>
      <c r="I2573" s="1"/>
      <c r="J2573" s="1"/>
      <c r="K2573" s="1"/>
      <c r="L2573" s="1"/>
      <c r="M2573" s="1"/>
    </row>
    <row r="2574" spans="1:13" ht="12.75" hidden="1" customHeight="1">
      <c r="A2574" s="1"/>
      <c r="B2574" s="388" t="str">
        <f>'LISTA DE PRECIOS '!$D$774</f>
        <v>Aguarras Mineral Bidon  1ª calidad</v>
      </c>
      <c r="C2574" s="106" t="s">
        <v>437</v>
      </c>
      <c r="D2574" s="381">
        <v>0.01</v>
      </c>
      <c r="E2574" s="348">
        <f t="shared" si="178"/>
        <v>0.01</v>
      </c>
      <c r="F2574" s="381">
        <f>'LISTA DE PRECIOS '!$J$774</f>
        <v>303.50733339350762</v>
      </c>
      <c r="G2574" s="352">
        <f t="shared" si="179"/>
        <v>3.0350733339350762</v>
      </c>
      <c r="H2574" s="382"/>
      <c r="I2574" s="1"/>
      <c r="J2574" s="1"/>
      <c r="K2574" s="1"/>
      <c r="L2574" s="1"/>
      <c r="M2574" s="1"/>
    </row>
    <row r="2575" spans="1:13" ht="12.75" hidden="1" customHeight="1">
      <c r="A2575" s="1"/>
      <c r="B2575" s="388"/>
      <c r="C2575" s="106"/>
      <c r="D2575" s="381"/>
      <c r="E2575" s="348"/>
      <c r="F2575" s="381"/>
      <c r="G2575" s="352"/>
      <c r="H2575" s="382"/>
      <c r="I2575" s="1"/>
      <c r="J2575" s="1"/>
      <c r="K2575" s="1"/>
      <c r="L2575" s="1"/>
      <c r="M2575" s="1"/>
    </row>
    <row r="2576" spans="1:13" ht="12.75" hidden="1" customHeight="1">
      <c r="A2576" s="1"/>
      <c r="B2576" s="351"/>
      <c r="C2576" s="90"/>
      <c r="D2576" s="352"/>
      <c r="E2576" s="352"/>
      <c r="F2576" s="352"/>
      <c r="G2576" s="352"/>
      <c r="H2576" s="353"/>
      <c r="I2576" s="1"/>
      <c r="J2576" s="1"/>
      <c r="K2576" s="1"/>
      <c r="L2576" s="1"/>
      <c r="M2576" s="1"/>
    </row>
    <row r="2577" spans="1:13" ht="12.75" hidden="1" customHeight="1">
      <c r="A2577" s="1"/>
      <c r="B2577" s="354" t="s">
        <v>422</v>
      </c>
      <c r="C2577" s="355"/>
      <c r="D2577" s="356"/>
      <c r="E2577" s="356"/>
      <c r="F2577" s="356"/>
      <c r="G2577" s="357"/>
      <c r="H2577" s="366">
        <f>SUM(G2572:G2575)</f>
        <v>1789.7688981305205</v>
      </c>
      <c r="I2577" s="1"/>
      <c r="J2577" s="1"/>
      <c r="K2577" s="1"/>
      <c r="L2577" s="1"/>
      <c r="M2577" s="1"/>
    </row>
    <row r="2578" spans="1:13" ht="12.75" hidden="1" customHeight="1">
      <c r="A2578" s="1"/>
      <c r="B2578" s="359"/>
      <c r="C2578" s="50"/>
      <c r="D2578" s="360"/>
      <c r="E2578" s="360"/>
      <c r="F2578" s="360"/>
      <c r="G2578" s="360"/>
      <c r="H2578" s="361"/>
      <c r="I2578" s="1"/>
      <c r="J2578" s="1"/>
      <c r="K2578" s="1"/>
      <c r="L2578" s="1"/>
      <c r="M2578" s="1"/>
    </row>
    <row r="2579" spans="1:13" ht="12.75" hidden="1" customHeight="1">
      <c r="A2579" s="1"/>
      <c r="B2579" s="347" t="s">
        <v>632</v>
      </c>
      <c r="C2579" s="48" t="s">
        <v>498</v>
      </c>
      <c r="D2579" s="394">
        <v>0.5</v>
      </c>
      <c r="E2579" s="348">
        <f t="shared" ref="E2579:E2582" si="180">D2579*$G$2570</f>
        <v>0.5</v>
      </c>
      <c r="F2579" s="394">
        <f>'MANO DE OBRA'!$K$8</f>
        <v>1165.6790978787881</v>
      </c>
      <c r="G2579" s="352">
        <f t="shared" ref="G2579:G2582" si="181">E2579*F2579</f>
        <v>582.83954893939404</v>
      </c>
      <c r="H2579" s="395"/>
      <c r="I2579" s="1"/>
      <c r="J2579" s="1"/>
      <c r="K2579" s="1"/>
      <c r="L2579" s="1"/>
      <c r="M2579" s="1"/>
    </row>
    <row r="2580" spans="1:13" ht="12.75" hidden="1" customHeight="1">
      <c r="A2580" s="1"/>
      <c r="B2580" s="347" t="s">
        <v>633</v>
      </c>
      <c r="C2580" s="48" t="s">
        <v>498</v>
      </c>
      <c r="D2580" s="394">
        <v>0.5</v>
      </c>
      <c r="E2580" s="348">
        <f t="shared" si="180"/>
        <v>0.5</v>
      </c>
      <c r="F2580" s="394">
        <f>'MANO DE OBRA'!$K$10</f>
        <v>942.27655587878792</v>
      </c>
      <c r="G2580" s="352">
        <f t="shared" si="181"/>
        <v>471.13827793939396</v>
      </c>
      <c r="H2580" s="395"/>
      <c r="I2580" s="1"/>
      <c r="J2580" s="1"/>
      <c r="K2580" s="1"/>
      <c r="L2580" s="1"/>
      <c r="M2580" s="1"/>
    </row>
    <row r="2581" spans="1:13" ht="12.75" hidden="1" customHeight="1">
      <c r="A2581" s="1"/>
      <c r="B2581" s="347" t="s">
        <v>613</v>
      </c>
      <c r="C2581" s="48" t="s">
        <v>498</v>
      </c>
      <c r="D2581" s="394">
        <v>0.54</v>
      </c>
      <c r="E2581" s="348">
        <f t="shared" si="180"/>
        <v>0.54</v>
      </c>
      <c r="F2581" s="394">
        <f>'MANO DE OBRA'!$K$9</f>
        <v>1011.539859878788</v>
      </c>
      <c r="G2581" s="352">
        <f t="shared" si="181"/>
        <v>546.2315243345455</v>
      </c>
      <c r="H2581" s="395"/>
      <c r="I2581" s="1"/>
      <c r="J2581" s="1"/>
      <c r="K2581" s="1"/>
      <c r="L2581" s="1"/>
      <c r="M2581" s="1"/>
    </row>
    <row r="2582" spans="1:13" ht="12.75" hidden="1" customHeight="1">
      <c r="A2582" s="1"/>
      <c r="B2582" s="390" t="s">
        <v>614</v>
      </c>
      <c r="C2582" s="48" t="s">
        <v>498</v>
      </c>
      <c r="D2582" s="394">
        <v>0.12</v>
      </c>
      <c r="E2582" s="348">
        <f t="shared" si="180"/>
        <v>0.12</v>
      </c>
      <c r="F2582" s="394">
        <f>'MANO DE OBRA'!$K$11</f>
        <v>875.15514987878794</v>
      </c>
      <c r="G2582" s="352">
        <f t="shared" si="181"/>
        <v>105.01861798545455</v>
      </c>
      <c r="H2582" s="365"/>
      <c r="I2582" s="1"/>
      <c r="J2582" s="1"/>
      <c r="K2582" s="1"/>
      <c r="L2582" s="1"/>
      <c r="M2582" s="1"/>
    </row>
    <row r="2583" spans="1:13" ht="12.75" hidden="1" customHeight="1">
      <c r="A2583" s="1"/>
      <c r="B2583" s="764" t="s">
        <v>425</v>
      </c>
      <c r="C2583" s="689"/>
      <c r="D2583" s="689"/>
      <c r="E2583" s="689"/>
      <c r="F2583" s="689"/>
      <c r="G2583" s="765"/>
      <c r="H2583" s="366">
        <f>SUM(G2579:G2582)</f>
        <v>1705.2279691987878</v>
      </c>
      <c r="I2583" s="1"/>
      <c r="J2583" s="1"/>
      <c r="K2583" s="1"/>
      <c r="L2583" s="1"/>
      <c r="M2583" s="1"/>
    </row>
    <row r="2584" spans="1:13" ht="12.75" hidden="1" customHeight="1">
      <c r="A2584" s="1"/>
      <c r="B2584" s="766"/>
      <c r="C2584" s="692"/>
      <c r="D2584" s="692"/>
      <c r="E2584" s="692"/>
      <c r="F2584" s="692"/>
      <c r="G2584" s="692"/>
      <c r="H2584" s="700"/>
      <c r="I2584" s="1"/>
      <c r="J2584" s="1"/>
      <c r="K2584" s="1"/>
      <c r="L2584" s="1"/>
      <c r="M2584" s="1"/>
    </row>
    <row r="2585" spans="1:13" ht="12.75" hidden="1" customHeight="1">
      <c r="A2585" s="1"/>
      <c r="B2585" s="347" t="s">
        <v>426</v>
      </c>
      <c r="C2585" s="48"/>
      <c r="D2585" s="348"/>
      <c r="E2585" s="348"/>
      <c r="F2585" s="348"/>
      <c r="G2585" s="348"/>
      <c r="H2585" s="349"/>
      <c r="I2585" s="1"/>
      <c r="J2585" s="1"/>
      <c r="K2585" s="1"/>
      <c r="L2585" s="1"/>
      <c r="M2585" s="1"/>
    </row>
    <row r="2586" spans="1:13" ht="12.75" hidden="1" customHeight="1">
      <c r="A2586" s="1"/>
      <c r="B2586" s="347" t="s">
        <v>427</v>
      </c>
      <c r="C2586" s="48"/>
      <c r="D2586" s="348"/>
      <c r="E2586" s="348"/>
      <c r="F2586" s="348"/>
      <c r="G2586" s="348"/>
      <c r="H2586" s="349"/>
      <c r="I2586" s="1"/>
      <c r="J2586" s="1"/>
      <c r="K2586" s="1"/>
      <c r="L2586" s="1"/>
      <c r="M2586" s="1"/>
    </row>
    <row r="2587" spans="1:13" ht="12.75" hidden="1" customHeight="1">
      <c r="A2587" s="1"/>
      <c r="B2587" s="351" t="s">
        <v>428</v>
      </c>
      <c r="C2587" s="90"/>
      <c r="D2587" s="352"/>
      <c r="E2587" s="352"/>
      <c r="F2587" s="352"/>
      <c r="G2587" s="352"/>
      <c r="H2587" s="349"/>
      <c r="I2587" s="1"/>
      <c r="J2587" s="1"/>
      <c r="K2587" s="1"/>
      <c r="L2587" s="1"/>
      <c r="M2587" s="1"/>
    </row>
    <row r="2588" spans="1:13" ht="12.75" hidden="1" customHeight="1">
      <c r="A2588" s="1"/>
      <c r="B2588" s="368"/>
      <c r="C2588" s="355"/>
      <c r="D2588" s="355"/>
      <c r="E2588" s="355"/>
      <c r="F2588" s="355"/>
      <c r="G2588" s="369"/>
      <c r="H2588" s="358">
        <f>SUM(G2587)</f>
        <v>0</v>
      </c>
      <c r="I2588" s="1"/>
      <c r="J2588" s="1"/>
      <c r="K2588" s="1"/>
      <c r="L2588" s="1"/>
      <c r="M2588" s="1"/>
    </row>
    <row r="2589" spans="1:13" ht="12.75" hidden="1" customHeight="1">
      <c r="A2589" s="1"/>
      <c r="B2589" s="367"/>
      <c r="C2589" s="1"/>
      <c r="D2589" s="1"/>
      <c r="E2589" s="1"/>
      <c r="F2589" s="1"/>
      <c r="G2589" s="1"/>
      <c r="H2589" s="260"/>
      <c r="I2589" s="1"/>
      <c r="J2589" s="1"/>
      <c r="K2589" s="1"/>
      <c r="L2589" s="1"/>
      <c r="M2589" s="1"/>
    </row>
    <row r="2590" spans="1:13" ht="12.75" hidden="1" customHeight="1">
      <c r="A2590" s="1"/>
      <c r="B2590" s="370" t="s">
        <v>429</v>
      </c>
      <c r="C2590" s="355"/>
      <c r="D2590" s="355"/>
      <c r="E2590" s="355"/>
      <c r="F2590" s="355"/>
      <c r="G2590" s="369"/>
      <c r="H2590" s="371">
        <f>H2577+H2583+H2588</f>
        <v>3494.9968673293083</v>
      </c>
      <c r="I2590" s="1"/>
      <c r="J2590" s="1"/>
      <c r="K2590" s="1"/>
      <c r="L2590" s="1"/>
      <c r="M2590" s="1"/>
    </row>
    <row r="2591" spans="1:13" ht="12.75" hidden="1" customHeight="1">
      <c r="A2591" s="1"/>
      <c r="B2591" s="367"/>
      <c r="C2591" s="1"/>
      <c r="D2591" s="1"/>
      <c r="E2591" s="1"/>
      <c r="F2591" s="1"/>
      <c r="G2591" s="1"/>
      <c r="H2591" s="372"/>
      <c r="I2591" s="1"/>
      <c r="J2591" s="1"/>
      <c r="K2591" s="1"/>
      <c r="L2591" s="1"/>
      <c r="M2591" s="1"/>
    </row>
    <row r="2592" spans="1:13" ht="12.75" hidden="1" customHeight="1">
      <c r="A2592" s="1"/>
      <c r="B2592" s="347" t="s">
        <v>349</v>
      </c>
      <c r="C2592" s="48"/>
      <c r="D2592" s="49">
        <f>'COEF.RESUMEN'!$H$5</f>
        <v>0.15</v>
      </c>
      <c r="E2592" s="48"/>
      <c r="F2592" s="48"/>
      <c r="G2592" s="48"/>
      <c r="H2592" s="350">
        <f>H2590*D2592</f>
        <v>524.24953009939622</v>
      </c>
      <c r="I2592" s="1"/>
      <c r="J2592" s="1"/>
      <c r="K2592" s="1"/>
      <c r="L2592" s="1"/>
      <c r="M2592" s="1"/>
    </row>
    <row r="2593" spans="1:13" ht="12.75" hidden="1" customHeight="1">
      <c r="A2593" s="1"/>
      <c r="B2593" s="373"/>
      <c r="C2593" s="48"/>
      <c r="D2593" s="49"/>
      <c r="E2593" s="48"/>
      <c r="F2593" s="48"/>
      <c r="G2593" s="48"/>
      <c r="H2593" s="374"/>
      <c r="I2593" s="1"/>
      <c r="J2593" s="1"/>
      <c r="K2593" s="1"/>
      <c r="L2593" s="1"/>
      <c r="M2593" s="1"/>
    </row>
    <row r="2594" spans="1:13" ht="12.75" hidden="1" customHeight="1">
      <c r="A2594" s="1"/>
      <c r="B2594" s="347"/>
      <c r="C2594" s="48"/>
      <c r="D2594" s="49"/>
      <c r="E2594" s="48"/>
      <c r="F2594" s="48"/>
      <c r="G2594" s="48"/>
      <c r="H2594" s="350"/>
      <c r="I2594" s="1"/>
      <c r="J2594" s="1"/>
      <c r="K2594" s="1"/>
      <c r="L2594" s="1"/>
      <c r="M2594" s="1"/>
    </row>
    <row r="2595" spans="1:13" ht="12.75" hidden="1" customHeight="1">
      <c r="A2595" s="1"/>
      <c r="B2595" s="347" t="s">
        <v>350</v>
      </c>
      <c r="C2595" s="48"/>
      <c r="D2595" s="49">
        <f>'COEF.RESUMEN'!$H$6</f>
        <v>0.1</v>
      </c>
      <c r="E2595" s="48"/>
      <c r="F2595" s="48"/>
      <c r="G2595" s="48"/>
      <c r="H2595" s="350">
        <f>H2590*D2595</f>
        <v>349.49968673293085</v>
      </c>
      <c r="I2595" s="1"/>
      <c r="J2595" s="1"/>
      <c r="K2595" s="1"/>
      <c r="L2595" s="1"/>
      <c r="M2595" s="1"/>
    </row>
    <row r="2596" spans="1:13" ht="12.75" hidden="1" customHeight="1">
      <c r="A2596" s="1"/>
      <c r="B2596" s="347"/>
      <c r="C2596" s="48"/>
      <c r="D2596" s="49"/>
      <c r="E2596" s="48"/>
      <c r="F2596" s="48"/>
      <c r="G2596" s="48"/>
      <c r="H2596" s="374">
        <f>H2590+H2592+H2595</f>
        <v>4368.7460841616357</v>
      </c>
      <c r="I2596" s="1"/>
      <c r="J2596" s="1"/>
      <c r="K2596" s="1"/>
      <c r="L2596" s="1"/>
      <c r="M2596" s="1"/>
    </row>
    <row r="2597" spans="1:13" ht="12.75" hidden="1" customHeight="1">
      <c r="A2597" s="1"/>
      <c r="B2597" s="347" t="s">
        <v>430</v>
      </c>
      <c r="C2597" s="48"/>
      <c r="D2597" s="49">
        <f>'COEF.RESUMEN'!$H$8</f>
        <v>0.25</v>
      </c>
      <c r="E2597" s="48"/>
      <c r="F2597" s="48"/>
      <c r="G2597" s="48"/>
      <c r="H2597" s="350">
        <f>H2596*D2597</f>
        <v>1092.1865210404089</v>
      </c>
      <c r="I2597" s="1"/>
      <c r="J2597" s="1"/>
      <c r="K2597" s="1"/>
      <c r="L2597" s="1"/>
      <c r="M2597" s="1"/>
    </row>
    <row r="2598" spans="1:13" ht="12.75" hidden="1" customHeight="1">
      <c r="A2598" s="1"/>
      <c r="B2598" s="367"/>
      <c r="C2598" s="1"/>
      <c r="D2598" s="135"/>
      <c r="E2598" s="1"/>
      <c r="F2598" s="1"/>
      <c r="G2598" s="1"/>
      <c r="H2598" s="393"/>
      <c r="I2598" s="1"/>
      <c r="J2598" s="1"/>
      <c r="K2598" s="1"/>
      <c r="L2598" s="1"/>
      <c r="M2598" s="1"/>
    </row>
    <row r="2599" spans="1:13" ht="12.75" hidden="1" customHeight="1">
      <c r="A2599" s="1"/>
      <c r="B2599" s="376" t="s">
        <v>431</v>
      </c>
      <c r="C2599" s="340"/>
      <c r="D2599" s="340"/>
      <c r="E2599" s="340"/>
      <c r="F2599" s="340"/>
      <c r="G2599" s="377"/>
      <c r="H2599" s="371">
        <f>H2596+H2597</f>
        <v>5460.9326052020442</v>
      </c>
      <c r="I2599" s="1"/>
      <c r="J2599" s="1"/>
      <c r="K2599" s="1"/>
      <c r="L2599" s="1"/>
      <c r="M2599" s="1"/>
    </row>
    <row r="2600" spans="1:13" ht="12.75" hidden="1" customHeight="1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</row>
    <row r="2601" spans="1:13" ht="19.5" hidden="1" customHeight="1">
      <c r="A2601" s="1"/>
      <c r="B2601" s="768" t="s">
        <v>646</v>
      </c>
      <c r="C2601" s="714"/>
      <c r="D2601" s="762" t="s">
        <v>647</v>
      </c>
      <c r="E2601" s="687"/>
      <c r="F2601" s="387" t="s">
        <v>29</v>
      </c>
      <c r="G2601" s="769">
        <v>1</v>
      </c>
      <c r="H2601" s="714"/>
      <c r="I2601" s="1"/>
      <c r="J2601" s="1"/>
      <c r="K2601" s="1"/>
      <c r="L2601" s="1"/>
      <c r="M2601" s="1"/>
    </row>
    <row r="2602" spans="1:13" ht="12.75" hidden="1" customHeight="1">
      <c r="A2602" s="1"/>
      <c r="B2602" s="342" t="s">
        <v>416</v>
      </c>
      <c r="C2602" s="343" t="s">
        <v>16</v>
      </c>
      <c r="D2602" s="342" t="s">
        <v>417</v>
      </c>
      <c r="E2602" s="342" t="s">
        <v>418</v>
      </c>
      <c r="F2602" s="342" t="s">
        <v>419</v>
      </c>
      <c r="G2602" s="342" t="s">
        <v>420</v>
      </c>
      <c r="H2602" s="342" t="s">
        <v>421</v>
      </c>
      <c r="I2602" s="1"/>
      <c r="J2602" s="1"/>
      <c r="K2602" s="1"/>
      <c r="L2602" s="1"/>
      <c r="M2602" s="1"/>
    </row>
    <row r="2603" spans="1:13" ht="12.75" hidden="1" customHeight="1">
      <c r="A2603" s="1"/>
      <c r="B2603" s="344" t="str">
        <f>'LISTA DE PRECIOS '!D498</f>
        <v xml:space="preserve">Viga Multilaminada 3" x 10" </v>
      </c>
      <c r="C2603" s="160" t="s">
        <v>29</v>
      </c>
      <c r="D2603" s="345">
        <v>1</v>
      </c>
      <c r="E2603" s="348">
        <f t="shared" ref="E2603:E2605" si="182">D2603*$G$2601</f>
        <v>1</v>
      </c>
      <c r="F2603" s="345">
        <f>'LISTA DE PRECIOS '!J498</f>
        <v>2015.9686462519103</v>
      </c>
      <c r="G2603" s="352">
        <f t="shared" ref="G2603:G2605" si="183">E2603*F2603</f>
        <v>2015.9686462519103</v>
      </c>
      <c r="H2603" s="346"/>
      <c r="I2603" s="1"/>
      <c r="J2603" s="1"/>
      <c r="K2603" s="1"/>
      <c r="L2603" s="1"/>
      <c r="M2603" s="1"/>
    </row>
    <row r="2604" spans="1:13" ht="12.75" hidden="1" customHeight="1">
      <c r="A2604" s="1"/>
      <c r="B2604" s="388" t="s">
        <v>645</v>
      </c>
      <c r="C2604" s="106" t="s">
        <v>437</v>
      </c>
      <c r="D2604" s="381">
        <v>2.5000000000000001E-2</v>
      </c>
      <c r="E2604" s="348">
        <f t="shared" si="182"/>
        <v>2.5000000000000001E-2</v>
      </c>
      <c r="F2604" s="381">
        <f>'LISTA DE PRECIOS '!$J$784</f>
        <v>951.85896573074547</v>
      </c>
      <c r="G2604" s="352">
        <f t="shared" si="183"/>
        <v>23.79647414326864</v>
      </c>
      <c r="H2604" s="382"/>
      <c r="I2604" s="1"/>
      <c r="J2604" s="1"/>
      <c r="K2604" s="1"/>
      <c r="L2604" s="1"/>
      <c r="M2604" s="1"/>
    </row>
    <row r="2605" spans="1:13" ht="12.75" hidden="1" customHeight="1">
      <c r="A2605" s="1"/>
      <c r="B2605" s="388" t="str">
        <f>'LISTA DE PRECIOS '!$D$774</f>
        <v>Aguarras Mineral Bidon  1ª calidad</v>
      </c>
      <c r="C2605" s="106" t="s">
        <v>437</v>
      </c>
      <c r="D2605" s="381">
        <v>1.4999999999999999E-2</v>
      </c>
      <c r="E2605" s="348">
        <f t="shared" si="182"/>
        <v>1.4999999999999999E-2</v>
      </c>
      <c r="F2605" s="381">
        <f>'LISTA DE PRECIOS '!$J$774</f>
        <v>303.50733339350762</v>
      </c>
      <c r="G2605" s="352">
        <f t="shared" si="183"/>
        <v>4.5526100009026145</v>
      </c>
      <c r="H2605" s="382"/>
      <c r="I2605" s="1"/>
      <c r="J2605" s="1"/>
      <c r="K2605" s="1"/>
      <c r="L2605" s="1"/>
      <c r="M2605" s="1"/>
    </row>
    <row r="2606" spans="1:13" ht="12.75" hidden="1" customHeight="1">
      <c r="A2606" s="1"/>
      <c r="B2606" s="388"/>
      <c r="C2606" s="106"/>
      <c r="D2606" s="381"/>
      <c r="E2606" s="348"/>
      <c r="F2606" s="381"/>
      <c r="G2606" s="352"/>
      <c r="H2606" s="382"/>
      <c r="I2606" s="1"/>
      <c r="J2606" s="1"/>
      <c r="K2606" s="1"/>
      <c r="L2606" s="1"/>
      <c r="M2606" s="1"/>
    </row>
    <row r="2607" spans="1:13" ht="12.75" hidden="1" customHeight="1">
      <c r="A2607" s="1"/>
      <c r="B2607" s="351"/>
      <c r="C2607" s="90"/>
      <c r="D2607" s="352"/>
      <c r="E2607" s="352"/>
      <c r="F2607" s="352"/>
      <c r="G2607" s="352"/>
      <c r="H2607" s="353"/>
      <c r="I2607" s="1"/>
      <c r="J2607" s="1"/>
      <c r="K2607" s="1"/>
      <c r="L2607" s="1"/>
      <c r="M2607" s="1"/>
    </row>
    <row r="2608" spans="1:13" ht="12.75" hidden="1" customHeight="1">
      <c r="A2608" s="1"/>
      <c r="B2608" s="354" t="s">
        <v>422</v>
      </c>
      <c r="C2608" s="355"/>
      <c r="D2608" s="356"/>
      <c r="E2608" s="356"/>
      <c r="F2608" s="356"/>
      <c r="G2608" s="357"/>
      <c r="H2608" s="366">
        <f>SUM(G2603:G2606)</f>
        <v>2044.3177303960815</v>
      </c>
      <c r="I2608" s="1"/>
      <c r="J2608" s="1"/>
      <c r="K2608" s="1"/>
      <c r="L2608" s="1"/>
      <c r="M2608" s="1"/>
    </row>
    <row r="2609" spans="1:13" ht="12.75" hidden="1" customHeight="1">
      <c r="A2609" s="1"/>
      <c r="B2609" s="359"/>
      <c r="C2609" s="50"/>
      <c r="D2609" s="360"/>
      <c r="E2609" s="360"/>
      <c r="F2609" s="360"/>
      <c r="G2609" s="360"/>
      <c r="H2609" s="361"/>
      <c r="I2609" s="1"/>
      <c r="J2609" s="1"/>
      <c r="K2609" s="1"/>
      <c r="L2609" s="1"/>
      <c r="M2609" s="1"/>
    </row>
    <row r="2610" spans="1:13" ht="12.75" hidden="1" customHeight="1">
      <c r="A2610" s="1"/>
      <c r="B2610" s="347" t="s">
        <v>632</v>
      </c>
      <c r="C2610" s="48" t="s">
        <v>498</v>
      </c>
      <c r="D2610" s="394">
        <v>0.5</v>
      </c>
      <c r="E2610" s="348">
        <f t="shared" ref="E2610:E2613" si="184">D2610*$G$2601</f>
        <v>0.5</v>
      </c>
      <c r="F2610" s="394">
        <f>'MANO DE OBRA'!$K$8</f>
        <v>1165.6790978787881</v>
      </c>
      <c r="G2610" s="352">
        <f t="shared" ref="G2610:G2613" si="185">E2610*F2610</f>
        <v>582.83954893939404</v>
      </c>
      <c r="H2610" s="395"/>
      <c r="I2610" s="1"/>
      <c r="J2610" s="1"/>
      <c r="K2610" s="1"/>
      <c r="L2610" s="1"/>
      <c r="M2610" s="1"/>
    </row>
    <row r="2611" spans="1:13" ht="12.75" hidden="1" customHeight="1">
      <c r="A2611" s="1"/>
      <c r="B2611" s="347" t="s">
        <v>633</v>
      </c>
      <c r="C2611" s="48" t="s">
        <v>498</v>
      </c>
      <c r="D2611" s="394">
        <v>0.5</v>
      </c>
      <c r="E2611" s="348">
        <f t="shared" si="184"/>
        <v>0.5</v>
      </c>
      <c r="F2611" s="394">
        <f>'MANO DE OBRA'!$K$10</f>
        <v>942.27655587878792</v>
      </c>
      <c r="G2611" s="352">
        <f t="shared" si="185"/>
        <v>471.13827793939396</v>
      </c>
      <c r="H2611" s="395"/>
      <c r="I2611" s="1"/>
      <c r="J2611" s="1"/>
      <c r="K2611" s="1"/>
      <c r="L2611" s="1"/>
      <c r="M2611" s="1"/>
    </row>
    <row r="2612" spans="1:13" ht="12.75" hidden="1" customHeight="1">
      <c r="A2612" s="1"/>
      <c r="B2612" s="347" t="s">
        <v>613</v>
      </c>
      <c r="C2612" s="48" t="s">
        <v>498</v>
      </c>
      <c r="D2612" s="394">
        <v>0.58500000000000008</v>
      </c>
      <c r="E2612" s="348">
        <f t="shared" si="184"/>
        <v>0.58500000000000008</v>
      </c>
      <c r="F2612" s="394">
        <f>'MANO DE OBRA'!$K$9</f>
        <v>1011.539859878788</v>
      </c>
      <c r="G2612" s="352">
        <f t="shared" si="185"/>
        <v>591.75081802909108</v>
      </c>
      <c r="H2612" s="395"/>
      <c r="I2612" s="1"/>
      <c r="J2612" s="1"/>
      <c r="K2612" s="1"/>
      <c r="L2612" s="1"/>
      <c r="M2612" s="1"/>
    </row>
    <row r="2613" spans="1:13" ht="12.75" hidden="1" customHeight="1">
      <c r="A2613" s="1"/>
      <c r="B2613" s="390" t="s">
        <v>614</v>
      </c>
      <c r="C2613" s="48" t="s">
        <v>498</v>
      </c>
      <c r="D2613" s="394">
        <v>0.13</v>
      </c>
      <c r="E2613" s="348">
        <f t="shared" si="184"/>
        <v>0.13</v>
      </c>
      <c r="F2613" s="394">
        <f>'MANO DE OBRA'!$K$11</f>
        <v>875.15514987878794</v>
      </c>
      <c r="G2613" s="352">
        <f t="shared" si="185"/>
        <v>113.77016948424243</v>
      </c>
      <c r="H2613" s="365"/>
      <c r="I2613" s="1"/>
      <c r="J2613" s="1"/>
      <c r="K2613" s="1"/>
      <c r="L2613" s="1"/>
      <c r="M2613" s="1"/>
    </row>
    <row r="2614" spans="1:13" ht="12.75" hidden="1" customHeight="1">
      <c r="A2614" s="1"/>
      <c r="B2614" s="764" t="s">
        <v>425</v>
      </c>
      <c r="C2614" s="689"/>
      <c r="D2614" s="689"/>
      <c r="E2614" s="689"/>
      <c r="F2614" s="689"/>
      <c r="G2614" s="765"/>
      <c r="H2614" s="366">
        <f>SUM(G2610:G2613)</f>
        <v>1759.4988143921214</v>
      </c>
      <c r="I2614" s="1"/>
      <c r="J2614" s="1"/>
      <c r="K2614" s="1"/>
      <c r="L2614" s="1"/>
      <c r="M2614" s="1"/>
    </row>
    <row r="2615" spans="1:13" ht="12.75" hidden="1" customHeight="1">
      <c r="A2615" s="1"/>
      <c r="B2615" s="766"/>
      <c r="C2615" s="692"/>
      <c r="D2615" s="692"/>
      <c r="E2615" s="692"/>
      <c r="F2615" s="692"/>
      <c r="G2615" s="692"/>
      <c r="H2615" s="700"/>
      <c r="I2615" s="1"/>
      <c r="J2615" s="1"/>
      <c r="K2615" s="1"/>
      <c r="L2615" s="1"/>
      <c r="M2615" s="1"/>
    </row>
    <row r="2616" spans="1:13" ht="12.75" hidden="1" customHeight="1">
      <c r="A2616" s="1"/>
      <c r="B2616" s="347" t="s">
        <v>426</v>
      </c>
      <c r="C2616" s="48"/>
      <c r="D2616" s="348"/>
      <c r="E2616" s="348"/>
      <c r="F2616" s="348"/>
      <c r="G2616" s="348"/>
      <c r="H2616" s="349"/>
      <c r="I2616" s="1"/>
      <c r="J2616" s="1"/>
      <c r="K2616" s="1"/>
      <c r="L2616" s="1"/>
      <c r="M2616" s="1"/>
    </row>
    <row r="2617" spans="1:13" ht="12.75" hidden="1" customHeight="1">
      <c r="A2617" s="1"/>
      <c r="B2617" s="347" t="s">
        <v>427</v>
      </c>
      <c r="C2617" s="48"/>
      <c r="D2617" s="348"/>
      <c r="E2617" s="348"/>
      <c r="F2617" s="348"/>
      <c r="G2617" s="348"/>
      <c r="H2617" s="349"/>
      <c r="I2617" s="1"/>
      <c r="J2617" s="1"/>
      <c r="K2617" s="1"/>
      <c r="L2617" s="1"/>
      <c r="M2617" s="1"/>
    </row>
    <row r="2618" spans="1:13" ht="12.75" hidden="1" customHeight="1">
      <c r="A2618" s="1"/>
      <c r="B2618" s="351" t="s">
        <v>428</v>
      </c>
      <c r="C2618" s="90"/>
      <c r="D2618" s="352"/>
      <c r="E2618" s="352"/>
      <c r="F2618" s="352"/>
      <c r="G2618" s="352"/>
      <c r="H2618" s="349"/>
      <c r="I2618" s="1"/>
      <c r="J2618" s="1"/>
      <c r="K2618" s="1"/>
      <c r="L2618" s="1"/>
      <c r="M2618" s="1"/>
    </row>
    <row r="2619" spans="1:13" ht="12.75" hidden="1" customHeight="1">
      <c r="A2619" s="1"/>
      <c r="B2619" s="368"/>
      <c r="C2619" s="355"/>
      <c r="D2619" s="355"/>
      <c r="E2619" s="355"/>
      <c r="F2619" s="355"/>
      <c r="G2619" s="369"/>
      <c r="H2619" s="358">
        <f>SUM(G2618)</f>
        <v>0</v>
      </c>
      <c r="I2619" s="1"/>
      <c r="J2619" s="1"/>
      <c r="K2619" s="1"/>
      <c r="L2619" s="1"/>
      <c r="M2619" s="1"/>
    </row>
    <row r="2620" spans="1:13" ht="12.75" hidden="1" customHeight="1">
      <c r="A2620" s="1"/>
      <c r="B2620" s="367"/>
      <c r="C2620" s="1"/>
      <c r="D2620" s="1"/>
      <c r="E2620" s="1"/>
      <c r="F2620" s="1"/>
      <c r="G2620" s="1"/>
      <c r="H2620" s="260"/>
      <c r="I2620" s="1"/>
      <c r="J2620" s="1"/>
      <c r="K2620" s="1"/>
      <c r="L2620" s="1"/>
      <c r="M2620" s="1"/>
    </row>
    <row r="2621" spans="1:13" ht="12.75" hidden="1" customHeight="1">
      <c r="A2621" s="1"/>
      <c r="B2621" s="370" t="s">
        <v>429</v>
      </c>
      <c r="C2621" s="355"/>
      <c r="D2621" s="355"/>
      <c r="E2621" s="355"/>
      <c r="F2621" s="355"/>
      <c r="G2621" s="369"/>
      <c r="H2621" s="371">
        <f>H2608+H2614+H2619</f>
        <v>3803.8165447882029</v>
      </c>
      <c r="I2621" s="1"/>
      <c r="J2621" s="1"/>
      <c r="K2621" s="1"/>
      <c r="L2621" s="1"/>
      <c r="M2621" s="1"/>
    </row>
    <row r="2622" spans="1:13" ht="12.75" hidden="1" customHeight="1">
      <c r="A2622" s="1"/>
      <c r="B2622" s="367"/>
      <c r="C2622" s="1"/>
      <c r="D2622" s="1"/>
      <c r="E2622" s="1"/>
      <c r="F2622" s="1"/>
      <c r="G2622" s="1"/>
      <c r="H2622" s="372"/>
      <c r="I2622" s="1"/>
      <c r="J2622" s="1"/>
      <c r="K2622" s="1"/>
      <c r="L2622" s="1"/>
      <c r="M2622" s="1"/>
    </row>
    <row r="2623" spans="1:13" ht="12.75" hidden="1" customHeight="1">
      <c r="A2623" s="1"/>
      <c r="B2623" s="347" t="s">
        <v>349</v>
      </c>
      <c r="C2623" s="48"/>
      <c r="D2623" s="49">
        <f>'COEF.RESUMEN'!$H$5</f>
        <v>0.15</v>
      </c>
      <c r="E2623" s="48"/>
      <c r="F2623" s="48"/>
      <c r="G2623" s="48"/>
      <c r="H2623" s="350">
        <f>H2621*D2623</f>
        <v>570.57248171823039</v>
      </c>
      <c r="I2623" s="1"/>
      <c r="J2623" s="1"/>
      <c r="K2623" s="1"/>
      <c r="L2623" s="1"/>
      <c r="M2623" s="1"/>
    </row>
    <row r="2624" spans="1:13" ht="12.75" hidden="1" customHeight="1">
      <c r="A2624" s="1"/>
      <c r="B2624" s="373"/>
      <c r="C2624" s="48"/>
      <c r="D2624" s="49"/>
      <c r="E2624" s="48"/>
      <c r="F2624" s="48"/>
      <c r="G2624" s="48"/>
      <c r="H2624" s="374"/>
      <c r="I2624" s="1"/>
      <c r="J2624" s="1"/>
      <c r="K2624" s="1"/>
      <c r="L2624" s="1"/>
      <c r="M2624" s="1"/>
    </row>
    <row r="2625" spans="1:13" ht="12.75" hidden="1" customHeight="1">
      <c r="A2625" s="1"/>
      <c r="B2625" s="347"/>
      <c r="C2625" s="48"/>
      <c r="D2625" s="49"/>
      <c r="E2625" s="48"/>
      <c r="F2625" s="48"/>
      <c r="G2625" s="48"/>
      <c r="H2625" s="350"/>
      <c r="I2625" s="1"/>
      <c r="J2625" s="1"/>
      <c r="K2625" s="1"/>
      <c r="L2625" s="1"/>
      <c r="M2625" s="1"/>
    </row>
    <row r="2626" spans="1:13" ht="12.75" hidden="1" customHeight="1">
      <c r="A2626" s="1"/>
      <c r="B2626" s="347" t="s">
        <v>350</v>
      </c>
      <c r="C2626" s="48"/>
      <c r="D2626" s="49">
        <f>'COEF.RESUMEN'!$H$6</f>
        <v>0.1</v>
      </c>
      <c r="E2626" s="48"/>
      <c r="F2626" s="48"/>
      <c r="G2626" s="48"/>
      <c r="H2626" s="350">
        <f>H2621*D2626</f>
        <v>380.38165447882034</v>
      </c>
      <c r="I2626" s="1"/>
      <c r="J2626" s="1"/>
      <c r="K2626" s="1"/>
      <c r="L2626" s="1"/>
      <c r="M2626" s="1"/>
    </row>
    <row r="2627" spans="1:13" ht="12.75" hidden="1" customHeight="1">
      <c r="A2627" s="1"/>
      <c r="B2627" s="347"/>
      <c r="C2627" s="48"/>
      <c r="D2627" s="49"/>
      <c r="E2627" s="48"/>
      <c r="F2627" s="48"/>
      <c r="G2627" s="48"/>
      <c r="H2627" s="374">
        <f>H2621+H2623+H2626</f>
        <v>4754.7706809852534</v>
      </c>
      <c r="I2627" s="1"/>
      <c r="J2627" s="1"/>
      <c r="K2627" s="1"/>
      <c r="L2627" s="1"/>
      <c r="M2627" s="1"/>
    </row>
    <row r="2628" spans="1:13" ht="12.75" hidden="1" customHeight="1">
      <c r="A2628" s="1"/>
      <c r="B2628" s="347" t="s">
        <v>430</v>
      </c>
      <c r="C2628" s="48"/>
      <c r="D2628" s="49">
        <f>'COEF.RESUMEN'!$H$8</f>
        <v>0.25</v>
      </c>
      <c r="E2628" s="48"/>
      <c r="F2628" s="48"/>
      <c r="G2628" s="48"/>
      <c r="H2628" s="350">
        <f>H2627*D2628</f>
        <v>1188.6926702463134</v>
      </c>
      <c r="I2628" s="1"/>
      <c r="J2628" s="1"/>
      <c r="K2628" s="1"/>
      <c r="L2628" s="1"/>
      <c r="M2628" s="1"/>
    </row>
    <row r="2629" spans="1:13" ht="12.75" hidden="1" customHeight="1">
      <c r="A2629" s="1"/>
      <c r="B2629" s="367"/>
      <c r="C2629" s="1"/>
      <c r="D2629" s="135"/>
      <c r="E2629" s="1"/>
      <c r="F2629" s="1"/>
      <c r="G2629" s="1"/>
      <c r="H2629" s="393"/>
      <c r="I2629" s="1"/>
      <c r="J2629" s="1"/>
      <c r="K2629" s="1"/>
      <c r="L2629" s="1"/>
      <c r="M2629" s="1"/>
    </row>
    <row r="2630" spans="1:13" ht="12.75" hidden="1" customHeight="1">
      <c r="A2630" s="1"/>
      <c r="B2630" s="376" t="s">
        <v>431</v>
      </c>
      <c r="C2630" s="340"/>
      <c r="D2630" s="340"/>
      <c r="E2630" s="340"/>
      <c r="F2630" s="340"/>
      <c r="G2630" s="377"/>
      <c r="H2630" s="371">
        <f>H2627+H2628</f>
        <v>5943.4633512315668</v>
      </c>
      <c r="I2630" s="1"/>
      <c r="J2630" s="1"/>
      <c r="K2630" s="1"/>
      <c r="L2630" s="1"/>
      <c r="M2630" s="1"/>
    </row>
    <row r="2631" spans="1:13" ht="12.75" hidden="1" customHeight="1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</row>
    <row r="2632" spans="1:13" ht="12.75" hidden="1" customHeight="1">
      <c r="A2632" s="1"/>
      <c r="B2632" s="768" t="s">
        <v>648</v>
      </c>
      <c r="C2632" s="714"/>
      <c r="D2632" s="762" t="s">
        <v>649</v>
      </c>
      <c r="E2632" s="687"/>
      <c r="F2632" s="387" t="s">
        <v>29</v>
      </c>
      <c r="G2632" s="769">
        <v>1</v>
      </c>
      <c r="H2632" s="714"/>
      <c r="I2632" s="1"/>
      <c r="J2632" s="1"/>
      <c r="K2632" s="1"/>
      <c r="L2632" s="1"/>
      <c r="M2632" s="1"/>
    </row>
    <row r="2633" spans="1:13" ht="12.75" hidden="1" customHeight="1">
      <c r="A2633" s="1"/>
      <c r="B2633" s="342" t="s">
        <v>416</v>
      </c>
      <c r="C2633" s="343" t="s">
        <v>16</v>
      </c>
      <c r="D2633" s="342" t="s">
        <v>417</v>
      </c>
      <c r="E2633" s="342" t="s">
        <v>418</v>
      </c>
      <c r="F2633" s="342" t="s">
        <v>419</v>
      </c>
      <c r="G2633" s="342" t="s">
        <v>420</v>
      </c>
      <c r="H2633" s="342" t="s">
        <v>421</v>
      </c>
      <c r="I2633" s="1"/>
      <c r="J2633" s="1"/>
      <c r="K2633" s="1"/>
      <c r="L2633" s="1"/>
      <c r="M2633" s="1"/>
    </row>
    <row r="2634" spans="1:13" ht="12.75" hidden="1" customHeight="1">
      <c r="A2634" s="1"/>
      <c r="B2634" s="344" t="str">
        <f>'LISTA DE PRECIOS '!D499</f>
        <v xml:space="preserve">Viga Multilaminada 3" x 12" </v>
      </c>
      <c r="C2634" s="160" t="s">
        <v>29</v>
      </c>
      <c r="D2634" s="345">
        <v>1</v>
      </c>
      <c r="E2634" s="348">
        <f t="shared" ref="E2634:E2636" si="186">D2634*$G$2632</f>
        <v>1</v>
      </c>
      <c r="F2634" s="345">
        <f>'LISTA DE PRECIOS '!J499</f>
        <v>2418.9586651426862</v>
      </c>
      <c r="G2634" s="352">
        <f t="shared" ref="G2634:G2636" si="187">E2634*F2634</f>
        <v>2418.9586651426862</v>
      </c>
      <c r="H2634" s="346"/>
      <c r="I2634" s="1"/>
      <c r="J2634" s="1"/>
      <c r="K2634" s="1"/>
      <c r="L2634" s="1"/>
      <c r="M2634" s="1"/>
    </row>
    <row r="2635" spans="1:13" ht="12.75" hidden="1" customHeight="1">
      <c r="A2635" s="1"/>
      <c r="B2635" s="388" t="s">
        <v>645</v>
      </c>
      <c r="C2635" s="106" t="s">
        <v>437</v>
      </c>
      <c r="D2635" s="381">
        <v>0.03</v>
      </c>
      <c r="E2635" s="348">
        <f t="shared" si="186"/>
        <v>0.03</v>
      </c>
      <c r="F2635" s="381">
        <f>'LISTA DE PRECIOS '!$J$784</f>
        <v>951.85896573074547</v>
      </c>
      <c r="G2635" s="352">
        <f t="shared" si="187"/>
        <v>28.555768971922362</v>
      </c>
      <c r="H2635" s="382"/>
      <c r="I2635" s="1"/>
      <c r="J2635" s="1"/>
      <c r="K2635" s="1"/>
      <c r="L2635" s="1"/>
      <c r="M2635" s="1"/>
    </row>
    <row r="2636" spans="1:13" ht="12.75" hidden="1" customHeight="1">
      <c r="A2636" s="1"/>
      <c r="B2636" s="388" t="str">
        <f>'LISTA DE PRECIOS '!$D$774</f>
        <v>Aguarras Mineral Bidon  1ª calidad</v>
      </c>
      <c r="C2636" s="106" t="s">
        <v>437</v>
      </c>
      <c r="D2636" s="381">
        <v>0.02</v>
      </c>
      <c r="E2636" s="348">
        <f t="shared" si="186"/>
        <v>0.02</v>
      </c>
      <c r="F2636" s="381">
        <f>'LISTA DE PRECIOS '!$J$774</f>
        <v>303.50733339350762</v>
      </c>
      <c r="G2636" s="352">
        <f t="shared" si="187"/>
        <v>6.0701466678701523</v>
      </c>
      <c r="H2636" s="382"/>
      <c r="I2636" s="1"/>
      <c r="J2636" s="1"/>
      <c r="K2636" s="1"/>
      <c r="L2636" s="1"/>
      <c r="M2636" s="1"/>
    </row>
    <row r="2637" spans="1:13" ht="12.75" hidden="1" customHeight="1">
      <c r="A2637" s="1"/>
      <c r="B2637" s="388"/>
      <c r="C2637" s="106"/>
      <c r="D2637" s="381"/>
      <c r="E2637" s="348"/>
      <c r="F2637" s="381"/>
      <c r="G2637" s="352"/>
      <c r="H2637" s="382"/>
      <c r="I2637" s="1"/>
      <c r="J2637" s="1"/>
      <c r="K2637" s="1"/>
      <c r="L2637" s="1"/>
      <c r="M2637" s="1"/>
    </row>
    <row r="2638" spans="1:13" ht="12.75" hidden="1" customHeight="1">
      <c r="A2638" s="1"/>
      <c r="B2638" s="351"/>
      <c r="C2638" s="90"/>
      <c r="D2638" s="352"/>
      <c r="E2638" s="352"/>
      <c r="F2638" s="352"/>
      <c r="G2638" s="352"/>
      <c r="H2638" s="353"/>
      <c r="I2638" s="1"/>
      <c r="J2638" s="1"/>
      <c r="K2638" s="1"/>
      <c r="L2638" s="1"/>
      <c r="M2638" s="1"/>
    </row>
    <row r="2639" spans="1:13" ht="12.75" hidden="1" customHeight="1">
      <c r="A2639" s="1"/>
      <c r="B2639" s="354" t="s">
        <v>422</v>
      </c>
      <c r="C2639" s="355"/>
      <c r="D2639" s="356"/>
      <c r="E2639" s="356"/>
      <c r="F2639" s="356"/>
      <c r="G2639" s="357"/>
      <c r="H2639" s="366">
        <f>SUM(G2634:G2637)</f>
        <v>2453.584580782479</v>
      </c>
      <c r="I2639" s="1"/>
      <c r="J2639" s="1"/>
      <c r="K2639" s="1"/>
      <c r="L2639" s="1"/>
      <c r="M2639" s="1"/>
    </row>
    <row r="2640" spans="1:13" ht="12.75" hidden="1" customHeight="1">
      <c r="A2640" s="1"/>
      <c r="B2640" s="359"/>
      <c r="C2640" s="50"/>
      <c r="D2640" s="360"/>
      <c r="E2640" s="360"/>
      <c r="F2640" s="360"/>
      <c r="G2640" s="360"/>
      <c r="H2640" s="361"/>
      <c r="I2640" s="1"/>
      <c r="J2640" s="1"/>
      <c r="K2640" s="1"/>
      <c r="L2640" s="1"/>
      <c r="M2640" s="1"/>
    </row>
    <row r="2641" spans="1:13" ht="12.75" hidden="1" customHeight="1">
      <c r="A2641" s="1"/>
      <c r="B2641" s="347" t="s">
        <v>632</v>
      </c>
      <c r="C2641" s="48" t="s">
        <v>498</v>
      </c>
      <c r="D2641" s="394">
        <v>0.5</v>
      </c>
      <c r="E2641" s="348">
        <f t="shared" ref="E2641:E2644" si="188">D2641*$G$2632</f>
        <v>0.5</v>
      </c>
      <c r="F2641" s="394">
        <f>'MANO DE OBRA'!$K$8</f>
        <v>1165.6790978787881</v>
      </c>
      <c r="G2641" s="352">
        <f t="shared" ref="G2641:G2644" si="189">E2641*F2641</f>
        <v>582.83954893939404</v>
      </c>
      <c r="H2641" s="395"/>
      <c r="I2641" s="1"/>
      <c r="J2641" s="1"/>
      <c r="K2641" s="1"/>
      <c r="L2641" s="1"/>
      <c r="M2641" s="1"/>
    </row>
    <row r="2642" spans="1:13" ht="12.75" hidden="1" customHeight="1">
      <c r="A2642" s="1"/>
      <c r="B2642" s="347" t="s">
        <v>633</v>
      </c>
      <c r="C2642" s="48" t="s">
        <v>498</v>
      </c>
      <c r="D2642" s="394">
        <v>0.5</v>
      </c>
      <c r="E2642" s="348">
        <f t="shared" si="188"/>
        <v>0.5</v>
      </c>
      <c r="F2642" s="394">
        <f>'MANO DE OBRA'!$K$10</f>
        <v>942.27655587878792</v>
      </c>
      <c r="G2642" s="352">
        <f t="shared" si="189"/>
        <v>471.13827793939396</v>
      </c>
      <c r="H2642" s="395"/>
      <c r="I2642" s="1"/>
      <c r="J2642" s="1"/>
      <c r="K2642" s="1"/>
      <c r="L2642" s="1"/>
      <c r="M2642" s="1"/>
    </row>
    <row r="2643" spans="1:13" ht="12.75" hidden="1" customHeight="1">
      <c r="A2643" s="1"/>
      <c r="B2643" s="347" t="s">
        <v>613</v>
      </c>
      <c r="C2643" s="48" t="s">
        <v>498</v>
      </c>
      <c r="D2643" s="394">
        <v>0.68</v>
      </c>
      <c r="E2643" s="348">
        <f t="shared" si="188"/>
        <v>0.68</v>
      </c>
      <c r="F2643" s="394">
        <f>'MANO DE OBRA'!$K$9</f>
        <v>1011.539859878788</v>
      </c>
      <c r="G2643" s="352">
        <f t="shared" si="189"/>
        <v>687.84710471757592</v>
      </c>
      <c r="H2643" s="395"/>
      <c r="I2643" s="1"/>
      <c r="J2643" s="1"/>
      <c r="K2643" s="1"/>
      <c r="L2643" s="1"/>
      <c r="M2643" s="1"/>
    </row>
    <row r="2644" spans="1:13" ht="12.75" hidden="1" customHeight="1">
      <c r="A2644" s="1"/>
      <c r="B2644" s="390" t="s">
        <v>614</v>
      </c>
      <c r="C2644" s="48" t="s">
        <v>498</v>
      </c>
      <c r="D2644" s="394">
        <v>0.15</v>
      </c>
      <c r="E2644" s="348">
        <f t="shared" si="188"/>
        <v>0.15</v>
      </c>
      <c r="F2644" s="394">
        <f>'MANO DE OBRA'!$K$11</f>
        <v>875.15514987878794</v>
      </c>
      <c r="G2644" s="352">
        <f t="shared" si="189"/>
        <v>131.2732724818182</v>
      </c>
      <c r="H2644" s="365"/>
      <c r="I2644" s="1"/>
      <c r="J2644" s="1"/>
      <c r="K2644" s="1"/>
      <c r="L2644" s="1"/>
      <c r="M2644" s="1"/>
    </row>
    <row r="2645" spans="1:13" ht="12.75" hidden="1" customHeight="1">
      <c r="A2645" s="1"/>
      <c r="B2645" s="764" t="s">
        <v>425</v>
      </c>
      <c r="C2645" s="689"/>
      <c r="D2645" s="689"/>
      <c r="E2645" s="689"/>
      <c r="F2645" s="689"/>
      <c r="G2645" s="765"/>
      <c r="H2645" s="366">
        <f>SUM(G2641:G2644)</f>
        <v>1873.0982040781821</v>
      </c>
      <c r="I2645" s="1"/>
      <c r="J2645" s="1"/>
      <c r="K2645" s="1"/>
      <c r="L2645" s="1"/>
      <c r="M2645" s="1"/>
    </row>
    <row r="2646" spans="1:13" ht="12.75" hidden="1" customHeight="1">
      <c r="A2646" s="1"/>
      <c r="B2646" s="766"/>
      <c r="C2646" s="692"/>
      <c r="D2646" s="692"/>
      <c r="E2646" s="692"/>
      <c r="F2646" s="692"/>
      <c r="G2646" s="692"/>
      <c r="H2646" s="700"/>
      <c r="I2646" s="1"/>
      <c r="J2646" s="1"/>
      <c r="K2646" s="1"/>
      <c r="L2646" s="1"/>
      <c r="M2646" s="1"/>
    </row>
    <row r="2647" spans="1:13" ht="12.75" hidden="1" customHeight="1">
      <c r="A2647" s="1"/>
      <c r="B2647" s="347" t="s">
        <v>426</v>
      </c>
      <c r="C2647" s="48"/>
      <c r="D2647" s="348"/>
      <c r="E2647" s="348"/>
      <c r="F2647" s="348"/>
      <c r="G2647" s="348"/>
      <c r="H2647" s="349"/>
      <c r="I2647" s="1"/>
      <c r="J2647" s="1"/>
      <c r="K2647" s="1"/>
      <c r="L2647" s="1"/>
      <c r="M2647" s="1"/>
    </row>
    <row r="2648" spans="1:13" ht="12.75" hidden="1" customHeight="1">
      <c r="A2648" s="1"/>
      <c r="B2648" s="347" t="s">
        <v>427</v>
      </c>
      <c r="C2648" s="48"/>
      <c r="D2648" s="348"/>
      <c r="E2648" s="348"/>
      <c r="F2648" s="348"/>
      <c r="G2648" s="348"/>
      <c r="H2648" s="349"/>
      <c r="I2648" s="1"/>
      <c r="J2648" s="1"/>
      <c r="K2648" s="1"/>
      <c r="L2648" s="1"/>
      <c r="M2648" s="1"/>
    </row>
    <row r="2649" spans="1:13" ht="12.75" hidden="1" customHeight="1">
      <c r="A2649" s="1"/>
      <c r="B2649" s="351" t="s">
        <v>428</v>
      </c>
      <c r="C2649" s="90"/>
      <c r="D2649" s="352"/>
      <c r="E2649" s="352"/>
      <c r="F2649" s="352"/>
      <c r="G2649" s="352"/>
      <c r="H2649" s="349"/>
      <c r="I2649" s="1"/>
      <c r="J2649" s="1"/>
      <c r="K2649" s="1"/>
      <c r="L2649" s="1"/>
      <c r="M2649" s="1"/>
    </row>
    <row r="2650" spans="1:13" ht="12.75" hidden="1" customHeight="1">
      <c r="A2650" s="1"/>
      <c r="B2650" s="368"/>
      <c r="C2650" s="355"/>
      <c r="D2650" s="355"/>
      <c r="E2650" s="355"/>
      <c r="F2650" s="355"/>
      <c r="G2650" s="369"/>
      <c r="H2650" s="358">
        <f>SUM(G2649)</f>
        <v>0</v>
      </c>
      <c r="I2650" s="1"/>
      <c r="J2650" s="1"/>
      <c r="K2650" s="1"/>
      <c r="L2650" s="1"/>
      <c r="M2650" s="1"/>
    </row>
    <row r="2651" spans="1:13" ht="12.75" hidden="1" customHeight="1">
      <c r="A2651" s="1"/>
      <c r="B2651" s="367"/>
      <c r="C2651" s="1"/>
      <c r="D2651" s="1"/>
      <c r="E2651" s="1"/>
      <c r="F2651" s="1"/>
      <c r="G2651" s="1"/>
      <c r="H2651" s="260"/>
      <c r="I2651" s="1"/>
      <c r="J2651" s="1"/>
      <c r="K2651" s="1"/>
      <c r="L2651" s="1"/>
      <c r="M2651" s="1"/>
    </row>
    <row r="2652" spans="1:13" ht="12.75" hidden="1" customHeight="1">
      <c r="A2652" s="1"/>
      <c r="B2652" s="370" t="s">
        <v>429</v>
      </c>
      <c r="C2652" s="355"/>
      <c r="D2652" s="355"/>
      <c r="E2652" s="355"/>
      <c r="F2652" s="355"/>
      <c r="G2652" s="369"/>
      <c r="H2652" s="371">
        <f>H2639+H2645+H2650</f>
        <v>4326.6827848606608</v>
      </c>
      <c r="I2652" s="1"/>
      <c r="J2652" s="1"/>
      <c r="K2652" s="1"/>
      <c r="L2652" s="1"/>
      <c r="M2652" s="1"/>
    </row>
    <row r="2653" spans="1:13" ht="12.75" hidden="1" customHeight="1">
      <c r="A2653" s="1"/>
      <c r="B2653" s="367"/>
      <c r="C2653" s="1"/>
      <c r="D2653" s="1"/>
      <c r="E2653" s="1"/>
      <c r="F2653" s="1"/>
      <c r="G2653" s="1"/>
      <c r="H2653" s="372"/>
      <c r="I2653" s="1"/>
      <c r="J2653" s="1"/>
      <c r="K2653" s="1"/>
      <c r="L2653" s="1"/>
      <c r="M2653" s="1"/>
    </row>
    <row r="2654" spans="1:13" ht="12.75" hidden="1" customHeight="1">
      <c r="A2654" s="1"/>
      <c r="B2654" s="347" t="s">
        <v>349</v>
      </c>
      <c r="C2654" s="48"/>
      <c r="D2654" s="49">
        <f>'COEF.RESUMEN'!$H$5</f>
        <v>0.15</v>
      </c>
      <c r="E2654" s="48"/>
      <c r="F2654" s="48"/>
      <c r="G2654" s="48"/>
      <c r="H2654" s="350">
        <f>H2652*D2654</f>
        <v>649.00241772909908</v>
      </c>
      <c r="I2654" s="1"/>
      <c r="J2654" s="1"/>
      <c r="K2654" s="1"/>
      <c r="L2654" s="1"/>
      <c r="M2654" s="1"/>
    </row>
    <row r="2655" spans="1:13" ht="12.75" hidden="1" customHeight="1">
      <c r="A2655" s="1"/>
      <c r="B2655" s="373"/>
      <c r="C2655" s="48"/>
      <c r="D2655" s="49"/>
      <c r="E2655" s="48"/>
      <c r="F2655" s="48"/>
      <c r="G2655" s="48"/>
      <c r="H2655" s="374"/>
      <c r="I2655" s="1"/>
      <c r="J2655" s="1"/>
      <c r="K2655" s="1"/>
      <c r="L2655" s="1"/>
      <c r="M2655" s="1"/>
    </row>
    <row r="2656" spans="1:13" ht="12.75" hidden="1" customHeight="1">
      <c r="A2656" s="1"/>
      <c r="B2656" s="347"/>
      <c r="C2656" s="48"/>
      <c r="D2656" s="49"/>
      <c r="E2656" s="48"/>
      <c r="F2656" s="48"/>
      <c r="G2656" s="48"/>
      <c r="H2656" s="350"/>
      <c r="I2656" s="1"/>
      <c r="J2656" s="1"/>
      <c r="K2656" s="1"/>
      <c r="L2656" s="1"/>
      <c r="M2656" s="1"/>
    </row>
    <row r="2657" spans="1:13" ht="12.75" hidden="1" customHeight="1">
      <c r="A2657" s="1"/>
      <c r="B2657" s="347" t="s">
        <v>350</v>
      </c>
      <c r="C2657" s="48"/>
      <c r="D2657" s="49">
        <f>'COEF.RESUMEN'!$H$6</f>
        <v>0.1</v>
      </c>
      <c r="E2657" s="48"/>
      <c r="F2657" s="48"/>
      <c r="G2657" s="48"/>
      <c r="H2657" s="350">
        <f>H2652*D2657</f>
        <v>432.66827848606613</v>
      </c>
      <c r="I2657" s="1"/>
      <c r="J2657" s="1"/>
      <c r="K2657" s="1"/>
      <c r="L2657" s="1"/>
      <c r="M2657" s="1"/>
    </row>
    <row r="2658" spans="1:13" ht="12.75" hidden="1" customHeight="1">
      <c r="A2658" s="1"/>
      <c r="B2658" s="347"/>
      <c r="C2658" s="48"/>
      <c r="D2658" s="49"/>
      <c r="E2658" s="48"/>
      <c r="F2658" s="48"/>
      <c r="G2658" s="48"/>
      <c r="H2658" s="374">
        <f>H2652+H2654+H2657</f>
        <v>5408.3534810758256</v>
      </c>
      <c r="I2658" s="1"/>
      <c r="J2658" s="1"/>
      <c r="K2658" s="1"/>
      <c r="L2658" s="1"/>
      <c r="M2658" s="1"/>
    </row>
    <row r="2659" spans="1:13" ht="12.75" hidden="1" customHeight="1">
      <c r="A2659" s="1"/>
      <c r="B2659" s="347" t="s">
        <v>430</v>
      </c>
      <c r="C2659" s="48"/>
      <c r="D2659" s="49">
        <f>'COEF.RESUMEN'!$H$8</f>
        <v>0.25</v>
      </c>
      <c r="E2659" s="48"/>
      <c r="F2659" s="48"/>
      <c r="G2659" s="48"/>
      <c r="H2659" s="350">
        <f>H2658*D2659</f>
        <v>1352.0883702689564</v>
      </c>
      <c r="I2659" s="1"/>
      <c r="J2659" s="1"/>
      <c r="K2659" s="1"/>
      <c r="L2659" s="1"/>
      <c r="M2659" s="1"/>
    </row>
    <row r="2660" spans="1:13" ht="12.75" hidden="1" customHeight="1">
      <c r="A2660" s="1"/>
      <c r="B2660" s="367"/>
      <c r="C2660" s="1"/>
      <c r="D2660" s="135"/>
      <c r="E2660" s="1"/>
      <c r="F2660" s="1"/>
      <c r="G2660" s="1"/>
      <c r="H2660" s="393"/>
      <c r="I2660" s="1"/>
      <c r="J2660" s="1"/>
      <c r="K2660" s="1"/>
      <c r="L2660" s="1"/>
      <c r="M2660" s="1"/>
    </row>
    <row r="2661" spans="1:13" ht="12.75" hidden="1" customHeight="1">
      <c r="A2661" s="1"/>
      <c r="B2661" s="376" t="s">
        <v>431</v>
      </c>
      <c r="C2661" s="340"/>
      <c r="D2661" s="340"/>
      <c r="E2661" s="340"/>
      <c r="F2661" s="340"/>
      <c r="G2661" s="377"/>
      <c r="H2661" s="371">
        <f>H2658+H2659</f>
        <v>6760.4418513447818</v>
      </c>
      <c r="I2661" s="1"/>
      <c r="J2661" s="1"/>
      <c r="K2661" s="1"/>
      <c r="L2661" s="1"/>
      <c r="M2661" s="1"/>
    </row>
    <row r="2662" spans="1:13" ht="12.75" hidden="1" customHeight="1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</row>
    <row r="2663" spans="1:13" ht="19.5" hidden="1" customHeight="1">
      <c r="A2663" s="1"/>
      <c r="B2663" s="768" t="s">
        <v>650</v>
      </c>
      <c r="C2663" s="714"/>
      <c r="D2663" s="762" t="s">
        <v>651</v>
      </c>
      <c r="E2663" s="687"/>
      <c r="F2663" s="387" t="s">
        <v>29</v>
      </c>
      <c r="G2663" s="769">
        <v>1</v>
      </c>
      <c r="H2663" s="714"/>
      <c r="I2663" s="1"/>
      <c r="J2663" s="1"/>
      <c r="K2663" s="1"/>
      <c r="L2663" s="1"/>
      <c r="M2663" s="1"/>
    </row>
    <row r="2664" spans="1:13" ht="12.75" hidden="1" customHeight="1">
      <c r="A2664" s="1"/>
      <c r="B2664" s="342" t="s">
        <v>416</v>
      </c>
      <c r="C2664" s="343" t="s">
        <v>16</v>
      </c>
      <c r="D2664" s="342" t="s">
        <v>417</v>
      </c>
      <c r="E2664" s="342" t="s">
        <v>418</v>
      </c>
      <c r="F2664" s="342" t="s">
        <v>419</v>
      </c>
      <c r="G2664" s="342" t="s">
        <v>420</v>
      </c>
      <c r="H2664" s="342" t="s">
        <v>421</v>
      </c>
      <c r="I2664" s="1"/>
      <c r="J2664" s="1"/>
      <c r="K2664" s="1"/>
      <c r="L2664" s="1"/>
      <c r="M2664" s="1"/>
    </row>
    <row r="2665" spans="1:13" ht="12.75" hidden="1" customHeight="1">
      <c r="A2665" s="1"/>
      <c r="B2665" s="344" t="str">
        <f>'LISTA DE PRECIOS '!D500</f>
        <v xml:space="preserve">Viga Multilaminada 4" x 10" </v>
      </c>
      <c r="C2665" s="160" t="s">
        <v>29</v>
      </c>
      <c r="D2665" s="345">
        <v>1</v>
      </c>
      <c r="E2665" s="348">
        <f t="shared" ref="E2665:E2667" si="190">D2665*$G$2663</f>
        <v>1</v>
      </c>
      <c r="F2665" s="345">
        <f>'LISTA DE PRECIOS '!J500</f>
        <v>2617.6781209384403</v>
      </c>
      <c r="G2665" s="352">
        <f t="shared" ref="G2665:G2667" si="191">E2665*F2665</f>
        <v>2617.6781209384403</v>
      </c>
      <c r="H2665" s="346"/>
      <c r="I2665" s="1"/>
      <c r="J2665" s="1"/>
      <c r="K2665" s="1"/>
      <c r="L2665" s="1"/>
      <c r="M2665" s="1"/>
    </row>
    <row r="2666" spans="1:13" ht="12.75" hidden="1" customHeight="1">
      <c r="A2666" s="1"/>
      <c r="B2666" s="388" t="s">
        <v>645</v>
      </c>
      <c r="C2666" s="106" t="s">
        <v>437</v>
      </c>
      <c r="D2666" s="381">
        <v>0.04</v>
      </c>
      <c r="E2666" s="348">
        <f t="shared" si="190"/>
        <v>0.04</v>
      </c>
      <c r="F2666" s="381">
        <f>'LISTA DE PRECIOS '!$J$784</f>
        <v>951.85896573074547</v>
      </c>
      <c r="G2666" s="352">
        <f t="shared" si="191"/>
        <v>38.07435862922982</v>
      </c>
      <c r="H2666" s="382"/>
      <c r="I2666" s="1"/>
      <c r="J2666" s="1"/>
      <c r="K2666" s="1"/>
      <c r="L2666" s="1"/>
      <c r="M2666" s="1"/>
    </row>
    <row r="2667" spans="1:13" ht="12.75" hidden="1" customHeight="1">
      <c r="A2667" s="1"/>
      <c r="B2667" s="388" t="str">
        <f>'LISTA DE PRECIOS '!$D$774</f>
        <v>Aguarras Mineral Bidon  1ª calidad</v>
      </c>
      <c r="C2667" s="106" t="s">
        <v>437</v>
      </c>
      <c r="D2667" s="381">
        <v>0.03</v>
      </c>
      <c r="E2667" s="348">
        <f t="shared" si="190"/>
        <v>0.03</v>
      </c>
      <c r="F2667" s="381">
        <f>'LISTA DE PRECIOS '!$J$774</f>
        <v>303.50733339350762</v>
      </c>
      <c r="G2667" s="352">
        <f t="shared" si="191"/>
        <v>9.1052200018052289</v>
      </c>
      <c r="H2667" s="382"/>
      <c r="I2667" s="1"/>
      <c r="J2667" s="1"/>
      <c r="K2667" s="1"/>
      <c r="L2667" s="1"/>
      <c r="M2667" s="1"/>
    </row>
    <row r="2668" spans="1:13" ht="12.75" hidden="1" customHeight="1">
      <c r="A2668" s="1"/>
      <c r="B2668" s="388"/>
      <c r="C2668" s="106"/>
      <c r="D2668" s="381"/>
      <c r="E2668" s="348"/>
      <c r="F2668" s="381"/>
      <c r="G2668" s="352"/>
      <c r="H2668" s="382"/>
      <c r="I2668" s="1"/>
      <c r="J2668" s="1"/>
      <c r="K2668" s="1"/>
      <c r="L2668" s="1"/>
      <c r="M2668" s="1"/>
    </row>
    <row r="2669" spans="1:13" ht="12.75" hidden="1" customHeight="1">
      <c r="A2669" s="1"/>
      <c r="B2669" s="351"/>
      <c r="C2669" s="90"/>
      <c r="D2669" s="352"/>
      <c r="E2669" s="352"/>
      <c r="F2669" s="352"/>
      <c r="G2669" s="352"/>
      <c r="H2669" s="353"/>
      <c r="I2669" s="1"/>
      <c r="J2669" s="1"/>
      <c r="K2669" s="1"/>
      <c r="L2669" s="1"/>
      <c r="M2669" s="1"/>
    </row>
    <row r="2670" spans="1:13" ht="12.75" hidden="1" customHeight="1">
      <c r="A2670" s="1"/>
      <c r="B2670" s="354" t="s">
        <v>422</v>
      </c>
      <c r="C2670" s="355"/>
      <c r="D2670" s="356"/>
      <c r="E2670" s="356"/>
      <c r="F2670" s="356"/>
      <c r="G2670" s="357"/>
      <c r="H2670" s="366">
        <f>SUM(G2665:G2668)</f>
        <v>2664.8576995694752</v>
      </c>
      <c r="I2670" s="1"/>
      <c r="J2670" s="1"/>
      <c r="K2670" s="1"/>
      <c r="L2670" s="1"/>
      <c r="M2670" s="1"/>
    </row>
    <row r="2671" spans="1:13" ht="12.75" hidden="1" customHeight="1">
      <c r="A2671" s="1"/>
      <c r="B2671" s="359"/>
      <c r="C2671" s="50"/>
      <c r="D2671" s="360"/>
      <c r="E2671" s="360"/>
      <c r="F2671" s="360"/>
      <c r="G2671" s="360"/>
      <c r="H2671" s="361"/>
      <c r="I2671" s="1"/>
      <c r="J2671" s="1"/>
      <c r="K2671" s="1"/>
      <c r="L2671" s="1"/>
      <c r="M2671" s="1"/>
    </row>
    <row r="2672" spans="1:13" ht="12.75" hidden="1" customHeight="1">
      <c r="A2672" s="1"/>
      <c r="B2672" s="347" t="s">
        <v>632</v>
      </c>
      <c r="C2672" s="48" t="s">
        <v>498</v>
      </c>
      <c r="D2672" s="394">
        <v>0.5</v>
      </c>
      <c r="E2672" s="348">
        <f t="shared" ref="E2672:E2675" si="192">D2672*$G$2663</f>
        <v>0.5</v>
      </c>
      <c r="F2672" s="394">
        <f>'MANO DE OBRA'!$K$8</f>
        <v>1165.6790978787881</v>
      </c>
      <c r="G2672" s="352">
        <f t="shared" ref="G2672:G2675" si="193">E2672*F2672</f>
        <v>582.83954893939404</v>
      </c>
      <c r="H2672" s="395"/>
      <c r="I2672" s="1"/>
      <c r="J2672" s="1"/>
      <c r="K2672" s="1"/>
      <c r="L2672" s="1"/>
      <c r="M2672" s="1"/>
    </row>
    <row r="2673" spans="1:13" ht="12.75" hidden="1" customHeight="1">
      <c r="A2673" s="1"/>
      <c r="B2673" s="347" t="s">
        <v>633</v>
      </c>
      <c r="C2673" s="48" t="s">
        <v>498</v>
      </c>
      <c r="D2673" s="394">
        <v>0.5</v>
      </c>
      <c r="E2673" s="348">
        <f t="shared" si="192"/>
        <v>0.5</v>
      </c>
      <c r="F2673" s="394">
        <f>'MANO DE OBRA'!$K$10</f>
        <v>942.27655587878792</v>
      </c>
      <c r="G2673" s="352">
        <f t="shared" si="193"/>
        <v>471.13827793939396</v>
      </c>
      <c r="H2673" s="395"/>
      <c r="I2673" s="1"/>
      <c r="J2673" s="1"/>
      <c r="K2673" s="1"/>
      <c r="L2673" s="1"/>
      <c r="M2673" s="1"/>
    </row>
    <row r="2674" spans="1:13" ht="12.75" hidden="1" customHeight="1">
      <c r="A2674" s="1"/>
      <c r="B2674" s="347" t="s">
        <v>613</v>
      </c>
      <c r="C2674" s="48" t="s">
        <v>498</v>
      </c>
      <c r="D2674" s="394">
        <v>0.63</v>
      </c>
      <c r="E2674" s="348">
        <f t="shared" si="192"/>
        <v>0.63</v>
      </c>
      <c r="F2674" s="394">
        <f>'MANO DE OBRA'!$K$9</f>
        <v>1011.539859878788</v>
      </c>
      <c r="G2674" s="352">
        <f t="shared" si="193"/>
        <v>637.27011172363643</v>
      </c>
      <c r="H2674" s="395"/>
      <c r="I2674" s="1"/>
      <c r="J2674" s="1"/>
      <c r="K2674" s="1"/>
      <c r="L2674" s="1"/>
      <c r="M2674" s="1"/>
    </row>
    <row r="2675" spans="1:13" ht="12.75" hidden="1" customHeight="1">
      <c r="A2675" s="1"/>
      <c r="B2675" s="390" t="s">
        <v>614</v>
      </c>
      <c r="C2675" s="48" t="s">
        <v>498</v>
      </c>
      <c r="D2675" s="394">
        <v>0.14000000000000001</v>
      </c>
      <c r="E2675" s="348">
        <f t="shared" si="192"/>
        <v>0.14000000000000001</v>
      </c>
      <c r="F2675" s="394">
        <f>'MANO DE OBRA'!$K$11</f>
        <v>875.15514987878794</v>
      </c>
      <c r="G2675" s="352">
        <f t="shared" si="193"/>
        <v>122.52172098303032</v>
      </c>
      <c r="H2675" s="365"/>
      <c r="I2675" s="1"/>
      <c r="J2675" s="1"/>
      <c r="K2675" s="1"/>
      <c r="L2675" s="1"/>
      <c r="M2675" s="1"/>
    </row>
    <row r="2676" spans="1:13" ht="12.75" hidden="1" customHeight="1">
      <c r="A2676" s="1"/>
      <c r="B2676" s="764" t="s">
        <v>425</v>
      </c>
      <c r="C2676" s="689"/>
      <c r="D2676" s="689"/>
      <c r="E2676" s="689"/>
      <c r="F2676" s="689"/>
      <c r="G2676" s="765"/>
      <c r="H2676" s="366">
        <f>SUM(G2672:G2675)</f>
        <v>1813.7696595854545</v>
      </c>
      <c r="I2676" s="1"/>
      <c r="J2676" s="1"/>
      <c r="K2676" s="1"/>
      <c r="L2676" s="1"/>
      <c r="M2676" s="1"/>
    </row>
    <row r="2677" spans="1:13" ht="12.75" hidden="1" customHeight="1">
      <c r="A2677" s="1"/>
      <c r="B2677" s="766"/>
      <c r="C2677" s="692"/>
      <c r="D2677" s="692"/>
      <c r="E2677" s="692"/>
      <c r="F2677" s="692"/>
      <c r="G2677" s="692"/>
      <c r="H2677" s="700"/>
      <c r="I2677" s="1"/>
      <c r="J2677" s="1"/>
      <c r="K2677" s="1"/>
      <c r="L2677" s="1"/>
      <c r="M2677" s="1"/>
    </row>
    <row r="2678" spans="1:13" ht="12.75" hidden="1" customHeight="1">
      <c r="A2678" s="1"/>
      <c r="B2678" s="347" t="s">
        <v>426</v>
      </c>
      <c r="C2678" s="48"/>
      <c r="D2678" s="348"/>
      <c r="E2678" s="348"/>
      <c r="F2678" s="348"/>
      <c r="G2678" s="348"/>
      <c r="H2678" s="349"/>
      <c r="I2678" s="1"/>
      <c r="J2678" s="1"/>
      <c r="K2678" s="1"/>
      <c r="L2678" s="1"/>
      <c r="M2678" s="1"/>
    </row>
    <row r="2679" spans="1:13" ht="12.75" hidden="1" customHeight="1">
      <c r="A2679" s="1"/>
      <c r="B2679" s="347" t="s">
        <v>427</v>
      </c>
      <c r="C2679" s="48"/>
      <c r="D2679" s="348"/>
      <c r="E2679" s="348"/>
      <c r="F2679" s="348"/>
      <c r="G2679" s="348"/>
      <c r="H2679" s="349"/>
      <c r="I2679" s="1"/>
      <c r="J2679" s="1"/>
      <c r="K2679" s="1"/>
      <c r="L2679" s="1"/>
      <c r="M2679" s="1"/>
    </row>
    <row r="2680" spans="1:13" ht="12.75" hidden="1" customHeight="1">
      <c r="A2680" s="1"/>
      <c r="B2680" s="351" t="s">
        <v>428</v>
      </c>
      <c r="C2680" s="90"/>
      <c r="D2680" s="352"/>
      <c r="E2680" s="352"/>
      <c r="F2680" s="352"/>
      <c r="G2680" s="352"/>
      <c r="H2680" s="349"/>
      <c r="I2680" s="1"/>
      <c r="J2680" s="1"/>
      <c r="K2680" s="1"/>
      <c r="L2680" s="1"/>
      <c r="M2680" s="1"/>
    </row>
    <row r="2681" spans="1:13" ht="12.75" hidden="1" customHeight="1">
      <c r="A2681" s="1"/>
      <c r="B2681" s="368"/>
      <c r="C2681" s="355"/>
      <c r="D2681" s="355"/>
      <c r="E2681" s="355"/>
      <c r="F2681" s="355"/>
      <c r="G2681" s="369"/>
      <c r="H2681" s="358">
        <f>SUM(G2680)</f>
        <v>0</v>
      </c>
      <c r="I2681" s="1"/>
      <c r="J2681" s="1"/>
      <c r="K2681" s="1"/>
      <c r="L2681" s="1"/>
      <c r="M2681" s="1"/>
    </row>
    <row r="2682" spans="1:13" ht="12.75" hidden="1" customHeight="1">
      <c r="A2682" s="1"/>
      <c r="B2682" s="367"/>
      <c r="C2682" s="1"/>
      <c r="D2682" s="1"/>
      <c r="E2682" s="1"/>
      <c r="F2682" s="1"/>
      <c r="G2682" s="1"/>
      <c r="H2682" s="260"/>
      <c r="I2682" s="1"/>
      <c r="J2682" s="1"/>
      <c r="K2682" s="1"/>
      <c r="L2682" s="1"/>
      <c r="M2682" s="1"/>
    </row>
    <row r="2683" spans="1:13" ht="12.75" hidden="1" customHeight="1">
      <c r="A2683" s="1"/>
      <c r="B2683" s="370" t="s">
        <v>429</v>
      </c>
      <c r="C2683" s="355"/>
      <c r="D2683" s="355"/>
      <c r="E2683" s="355"/>
      <c r="F2683" s="355"/>
      <c r="G2683" s="369"/>
      <c r="H2683" s="371">
        <f>H2670+H2676+H2681</f>
        <v>4478.6273591549298</v>
      </c>
      <c r="I2683" s="1"/>
      <c r="J2683" s="1"/>
      <c r="K2683" s="1"/>
      <c r="L2683" s="1"/>
      <c r="M2683" s="1"/>
    </row>
    <row r="2684" spans="1:13" ht="12.75" hidden="1" customHeight="1">
      <c r="A2684" s="1"/>
      <c r="B2684" s="367"/>
      <c r="C2684" s="1"/>
      <c r="D2684" s="1"/>
      <c r="E2684" s="1"/>
      <c r="F2684" s="1"/>
      <c r="G2684" s="1"/>
      <c r="H2684" s="372"/>
      <c r="I2684" s="1"/>
      <c r="J2684" s="1"/>
      <c r="K2684" s="1"/>
      <c r="L2684" s="1"/>
      <c r="M2684" s="1"/>
    </row>
    <row r="2685" spans="1:13" ht="12.75" hidden="1" customHeight="1">
      <c r="A2685" s="1"/>
      <c r="B2685" s="347" t="s">
        <v>349</v>
      </c>
      <c r="C2685" s="48"/>
      <c r="D2685" s="49">
        <f>'COEF.RESUMEN'!$H$5</f>
        <v>0.15</v>
      </c>
      <c r="E2685" s="48"/>
      <c r="F2685" s="48"/>
      <c r="G2685" s="48"/>
      <c r="H2685" s="350">
        <f>H2683*D2685</f>
        <v>671.79410387323946</v>
      </c>
      <c r="I2685" s="1"/>
      <c r="J2685" s="1"/>
      <c r="K2685" s="1"/>
      <c r="L2685" s="1"/>
      <c r="M2685" s="1"/>
    </row>
    <row r="2686" spans="1:13" ht="12.75" hidden="1" customHeight="1">
      <c r="A2686" s="1"/>
      <c r="B2686" s="373"/>
      <c r="C2686" s="48"/>
      <c r="D2686" s="49"/>
      <c r="E2686" s="48"/>
      <c r="F2686" s="48"/>
      <c r="G2686" s="48"/>
      <c r="H2686" s="374"/>
      <c r="I2686" s="1"/>
      <c r="J2686" s="1"/>
      <c r="K2686" s="1"/>
      <c r="L2686" s="1"/>
      <c r="M2686" s="1"/>
    </row>
    <row r="2687" spans="1:13" ht="12.75" hidden="1" customHeight="1">
      <c r="A2687" s="1"/>
      <c r="B2687" s="347"/>
      <c r="C2687" s="48"/>
      <c r="D2687" s="49"/>
      <c r="E2687" s="48"/>
      <c r="F2687" s="48"/>
      <c r="G2687" s="48"/>
      <c r="H2687" s="350"/>
      <c r="I2687" s="1"/>
      <c r="J2687" s="1"/>
      <c r="K2687" s="1"/>
      <c r="L2687" s="1"/>
      <c r="M2687" s="1"/>
    </row>
    <row r="2688" spans="1:13" ht="12.75" hidden="1" customHeight="1">
      <c r="A2688" s="1"/>
      <c r="B2688" s="347" t="s">
        <v>350</v>
      </c>
      <c r="C2688" s="48"/>
      <c r="D2688" s="49">
        <f>'COEF.RESUMEN'!$H$6</f>
        <v>0.1</v>
      </c>
      <c r="E2688" s="48"/>
      <c r="F2688" s="48"/>
      <c r="G2688" s="48"/>
      <c r="H2688" s="350">
        <f>H2683*D2688</f>
        <v>447.86273591549298</v>
      </c>
      <c r="I2688" s="1"/>
      <c r="J2688" s="1"/>
      <c r="K2688" s="1"/>
      <c r="L2688" s="1"/>
      <c r="M2688" s="1"/>
    </row>
    <row r="2689" spans="1:13" ht="12.75" hidden="1" customHeight="1">
      <c r="A2689" s="1"/>
      <c r="B2689" s="347"/>
      <c r="C2689" s="48"/>
      <c r="D2689" s="49"/>
      <c r="E2689" s="48"/>
      <c r="F2689" s="48"/>
      <c r="G2689" s="48"/>
      <c r="H2689" s="374">
        <f>H2683+H2685+H2688</f>
        <v>5598.284198943662</v>
      </c>
      <c r="I2689" s="1"/>
      <c r="J2689" s="1"/>
      <c r="K2689" s="1"/>
      <c r="L2689" s="1"/>
      <c r="M2689" s="1"/>
    </row>
    <row r="2690" spans="1:13" ht="12.75" hidden="1" customHeight="1">
      <c r="A2690" s="1"/>
      <c r="B2690" s="347" t="s">
        <v>430</v>
      </c>
      <c r="C2690" s="48"/>
      <c r="D2690" s="49">
        <f>'COEF.RESUMEN'!$H$8</f>
        <v>0.25</v>
      </c>
      <c r="E2690" s="48"/>
      <c r="F2690" s="48"/>
      <c r="G2690" s="48"/>
      <c r="H2690" s="350">
        <f>H2689*D2690</f>
        <v>1399.5710497359155</v>
      </c>
      <c r="I2690" s="1"/>
      <c r="J2690" s="1"/>
      <c r="K2690" s="1"/>
      <c r="L2690" s="1"/>
      <c r="M2690" s="1"/>
    </row>
    <row r="2691" spans="1:13" ht="12.75" hidden="1" customHeight="1">
      <c r="A2691" s="1"/>
      <c r="B2691" s="367"/>
      <c r="C2691" s="1"/>
      <c r="D2691" s="135"/>
      <c r="E2691" s="1"/>
      <c r="F2691" s="1"/>
      <c r="G2691" s="1"/>
      <c r="H2691" s="393"/>
      <c r="I2691" s="1"/>
      <c r="J2691" s="1"/>
      <c r="K2691" s="1"/>
      <c r="L2691" s="1"/>
      <c r="M2691" s="1"/>
    </row>
    <row r="2692" spans="1:13" ht="12.75" hidden="1" customHeight="1">
      <c r="A2692" s="1"/>
      <c r="B2692" s="376" t="s">
        <v>431</v>
      </c>
      <c r="C2692" s="340"/>
      <c r="D2692" s="340"/>
      <c r="E2692" s="340"/>
      <c r="F2692" s="340"/>
      <c r="G2692" s="377"/>
      <c r="H2692" s="371">
        <f>H2689+H2690</f>
        <v>6997.8552486795779</v>
      </c>
      <c r="I2692" s="1"/>
      <c r="J2692" s="1"/>
      <c r="K2692" s="1"/>
      <c r="L2692" s="1"/>
      <c r="M2692" s="1"/>
    </row>
    <row r="2693" spans="1:13" ht="12.75" hidden="1" customHeight="1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</row>
    <row r="2694" spans="1:13" ht="12.75" hidden="1" customHeight="1">
      <c r="A2694" s="1"/>
      <c r="B2694" s="768" t="s">
        <v>652</v>
      </c>
      <c r="C2694" s="714"/>
      <c r="D2694" s="762" t="s">
        <v>653</v>
      </c>
      <c r="E2694" s="687"/>
      <c r="F2694" s="387" t="s">
        <v>29</v>
      </c>
      <c r="G2694" s="769">
        <v>1</v>
      </c>
      <c r="H2694" s="714"/>
      <c r="I2694" s="1"/>
      <c r="J2694" s="1"/>
      <c r="K2694" s="1"/>
      <c r="L2694" s="1"/>
      <c r="M2694" s="1"/>
    </row>
    <row r="2695" spans="1:13" ht="12.75" hidden="1" customHeight="1">
      <c r="A2695" s="1"/>
      <c r="B2695" s="342" t="s">
        <v>416</v>
      </c>
      <c r="C2695" s="343" t="s">
        <v>16</v>
      </c>
      <c r="D2695" s="342" t="s">
        <v>417</v>
      </c>
      <c r="E2695" s="342" t="s">
        <v>418</v>
      </c>
      <c r="F2695" s="342" t="s">
        <v>419</v>
      </c>
      <c r="G2695" s="342" t="s">
        <v>420</v>
      </c>
      <c r="H2695" s="342" t="s">
        <v>421</v>
      </c>
      <c r="I2695" s="1"/>
      <c r="J2695" s="1"/>
      <c r="K2695" s="1"/>
      <c r="L2695" s="1"/>
      <c r="M2695" s="1"/>
    </row>
    <row r="2696" spans="1:13" ht="12.75" hidden="1" customHeight="1">
      <c r="A2696" s="1"/>
      <c r="B2696" s="344" t="str">
        <f>'LISTA DE PRECIOS '!D501</f>
        <v xml:space="preserve">Viga Multilaminada 4" x 12" </v>
      </c>
      <c r="C2696" s="160" t="s">
        <v>29</v>
      </c>
      <c r="D2696" s="345">
        <v>1</v>
      </c>
      <c r="E2696" s="348">
        <f t="shared" ref="E2696:E2698" si="194">D2696*$G$2694</f>
        <v>1</v>
      </c>
      <c r="F2696" s="345">
        <f>'LISTA DE PRECIOS '!J501</f>
        <v>3142.5684190175093</v>
      </c>
      <c r="G2696" s="352">
        <f t="shared" ref="G2696:G2698" si="195">E2696*F2696</f>
        <v>3142.5684190175093</v>
      </c>
      <c r="H2696" s="346"/>
      <c r="I2696" s="1"/>
      <c r="J2696" s="1"/>
      <c r="K2696" s="1"/>
      <c r="L2696" s="1"/>
      <c r="M2696" s="1"/>
    </row>
    <row r="2697" spans="1:13" ht="12.75" hidden="1" customHeight="1">
      <c r="A2697" s="1"/>
      <c r="B2697" s="388" t="s">
        <v>645</v>
      </c>
      <c r="C2697" s="106" t="s">
        <v>437</v>
      </c>
      <c r="D2697" s="381">
        <v>4.4999999999999998E-2</v>
      </c>
      <c r="E2697" s="348">
        <f t="shared" si="194"/>
        <v>4.4999999999999998E-2</v>
      </c>
      <c r="F2697" s="381">
        <f>'LISTA DE PRECIOS '!$J$784</f>
        <v>951.85896573074547</v>
      </c>
      <c r="G2697" s="352">
        <f t="shared" si="195"/>
        <v>42.833653457883543</v>
      </c>
      <c r="H2697" s="382"/>
      <c r="I2697" s="1"/>
      <c r="J2697" s="1"/>
      <c r="K2697" s="1"/>
      <c r="L2697" s="1"/>
      <c r="M2697" s="1"/>
    </row>
    <row r="2698" spans="1:13" ht="12.75" hidden="1" customHeight="1">
      <c r="A2698" s="1"/>
      <c r="B2698" s="388" t="str">
        <f>'LISTA DE PRECIOS '!$D$774</f>
        <v>Aguarras Mineral Bidon  1ª calidad</v>
      </c>
      <c r="C2698" s="106" t="s">
        <v>437</v>
      </c>
      <c r="D2698" s="381">
        <v>3.5000000000000003E-2</v>
      </c>
      <c r="E2698" s="348">
        <f t="shared" si="194"/>
        <v>3.5000000000000003E-2</v>
      </c>
      <c r="F2698" s="381">
        <f>'LISTA DE PRECIOS '!$J$774</f>
        <v>303.50733339350762</v>
      </c>
      <c r="G2698" s="352">
        <f t="shared" si="195"/>
        <v>10.622756668772768</v>
      </c>
      <c r="H2698" s="382"/>
      <c r="I2698" s="1"/>
      <c r="J2698" s="1"/>
      <c r="K2698" s="1"/>
      <c r="L2698" s="1"/>
      <c r="M2698" s="1"/>
    </row>
    <row r="2699" spans="1:13" ht="12.75" hidden="1" customHeight="1">
      <c r="A2699" s="1"/>
      <c r="B2699" s="388"/>
      <c r="C2699" s="106"/>
      <c r="D2699" s="381"/>
      <c r="E2699" s="348"/>
      <c r="F2699" s="381"/>
      <c r="G2699" s="352"/>
      <c r="H2699" s="382"/>
      <c r="I2699" s="1"/>
      <c r="J2699" s="1"/>
      <c r="K2699" s="1"/>
      <c r="L2699" s="1"/>
      <c r="M2699" s="1"/>
    </row>
    <row r="2700" spans="1:13" ht="12.75" hidden="1" customHeight="1">
      <c r="A2700" s="1"/>
      <c r="B2700" s="351"/>
      <c r="C2700" s="90"/>
      <c r="D2700" s="352"/>
      <c r="E2700" s="352"/>
      <c r="F2700" s="352"/>
      <c r="G2700" s="352"/>
      <c r="H2700" s="353"/>
      <c r="I2700" s="1"/>
      <c r="J2700" s="1"/>
      <c r="K2700" s="1"/>
      <c r="L2700" s="1"/>
      <c r="M2700" s="1"/>
    </row>
    <row r="2701" spans="1:13" ht="12.75" hidden="1" customHeight="1">
      <c r="A2701" s="1"/>
      <c r="B2701" s="354" t="s">
        <v>422</v>
      </c>
      <c r="C2701" s="355"/>
      <c r="D2701" s="356"/>
      <c r="E2701" s="356"/>
      <c r="F2701" s="356"/>
      <c r="G2701" s="357"/>
      <c r="H2701" s="366">
        <f>SUM(G2696:G2699)</f>
        <v>3196.0248291441653</v>
      </c>
      <c r="I2701" s="1"/>
      <c r="J2701" s="1"/>
      <c r="K2701" s="1"/>
      <c r="L2701" s="1"/>
      <c r="M2701" s="1"/>
    </row>
    <row r="2702" spans="1:13" ht="12.75" hidden="1" customHeight="1">
      <c r="A2702" s="1"/>
      <c r="B2702" s="359"/>
      <c r="C2702" s="50"/>
      <c r="D2702" s="360"/>
      <c r="E2702" s="360"/>
      <c r="F2702" s="360"/>
      <c r="G2702" s="360"/>
      <c r="H2702" s="361"/>
      <c r="I2702" s="1"/>
      <c r="J2702" s="1"/>
      <c r="K2702" s="1"/>
      <c r="L2702" s="1"/>
      <c r="M2702" s="1"/>
    </row>
    <row r="2703" spans="1:13" ht="12.75" hidden="1" customHeight="1">
      <c r="A2703" s="1"/>
      <c r="B2703" s="347" t="s">
        <v>632</v>
      </c>
      <c r="C2703" s="48" t="s">
        <v>498</v>
      </c>
      <c r="D2703" s="394">
        <v>0.5</v>
      </c>
      <c r="E2703" s="348">
        <f t="shared" ref="E2703:E2706" si="196">D2703*$G$2694</f>
        <v>0.5</v>
      </c>
      <c r="F2703" s="394">
        <f>'MANO DE OBRA'!$K$8</f>
        <v>1165.6790978787881</v>
      </c>
      <c r="G2703" s="352">
        <f t="shared" ref="G2703:G2706" si="197">E2703*F2703</f>
        <v>582.83954893939404</v>
      </c>
      <c r="H2703" s="395"/>
      <c r="I2703" s="1"/>
      <c r="J2703" s="1"/>
      <c r="K2703" s="1"/>
      <c r="L2703" s="1"/>
      <c r="M2703" s="1"/>
    </row>
    <row r="2704" spans="1:13" ht="12.75" hidden="1" customHeight="1">
      <c r="A2704" s="1"/>
      <c r="B2704" s="347" t="s">
        <v>633</v>
      </c>
      <c r="C2704" s="48" t="s">
        <v>498</v>
      </c>
      <c r="D2704" s="394">
        <v>0.5</v>
      </c>
      <c r="E2704" s="348">
        <f t="shared" si="196"/>
        <v>0.5</v>
      </c>
      <c r="F2704" s="394">
        <f>'MANO DE OBRA'!$K$10</f>
        <v>942.27655587878792</v>
      </c>
      <c r="G2704" s="352">
        <f t="shared" si="197"/>
        <v>471.13827793939396</v>
      </c>
      <c r="H2704" s="395"/>
      <c r="I2704" s="1"/>
      <c r="J2704" s="1"/>
      <c r="K2704" s="1"/>
      <c r="L2704" s="1"/>
      <c r="M2704" s="1"/>
    </row>
    <row r="2705" spans="1:13" ht="12.75" hidden="1" customHeight="1">
      <c r="A2705" s="1"/>
      <c r="B2705" s="347" t="s">
        <v>613</v>
      </c>
      <c r="C2705" s="48" t="s">
        <v>498</v>
      </c>
      <c r="D2705" s="394">
        <v>0.72</v>
      </c>
      <c r="E2705" s="348">
        <f t="shared" si="196"/>
        <v>0.72</v>
      </c>
      <c r="F2705" s="394">
        <f>'MANO DE OBRA'!$K$9</f>
        <v>1011.539859878788</v>
      </c>
      <c r="G2705" s="352">
        <f t="shared" si="197"/>
        <v>728.30869911272737</v>
      </c>
      <c r="H2705" s="395"/>
      <c r="I2705" s="1"/>
      <c r="J2705" s="1"/>
      <c r="K2705" s="1"/>
      <c r="L2705" s="1"/>
      <c r="M2705" s="1"/>
    </row>
    <row r="2706" spans="1:13" ht="12.75" hidden="1" customHeight="1">
      <c r="A2706" s="1"/>
      <c r="B2706" s="390" t="s">
        <v>614</v>
      </c>
      <c r="C2706" s="48" t="s">
        <v>498</v>
      </c>
      <c r="D2706" s="394">
        <v>0.16</v>
      </c>
      <c r="E2706" s="348">
        <f t="shared" si="196"/>
        <v>0.16</v>
      </c>
      <c r="F2706" s="394">
        <f>'MANO DE OBRA'!$K$11</f>
        <v>875.15514987878794</v>
      </c>
      <c r="G2706" s="352">
        <f t="shared" si="197"/>
        <v>140.02482398060607</v>
      </c>
      <c r="H2706" s="365"/>
      <c r="I2706" s="1"/>
      <c r="J2706" s="1"/>
      <c r="K2706" s="1"/>
      <c r="L2706" s="1"/>
      <c r="M2706" s="1"/>
    </row>
    <row r="2707" spans="1:13" ht="12.75" hidden="1" customHeight="1">
      <c r="A2707" s="1"/>
      <c r="B2707" s="764" t="s">
        <v>425</v>
      </c>
      <c r="C2707" s="689"/>
      <c r="D2707" s="689"/>
      <c r="E2707" s="689"/>
      <c r="F2707" s="689"/>
      <c r="G2707" s="765"/>
      <c r="H2707" s="366">
        <f>SUM(G2703:G2706)</f>
        <v>1922.3113499721212</v>
      </c>
      <c r="I2707" s="1"/>
      <c r="J2707" s="1"/>
      <c r="K2707" s="1"/>
      <c r="L2707" s="1"/>
      <c r="M2707" s="1"/>
    </row>
    <row r="2708" spans="1:13" ht="12.75" hidden="1" customHeight="1">
      <c r="A2708" s="1"/>
      <c r="B2708" s="766"/>
      <c r="C2708" s="692"/>
      <c r="D2708" s="692"/>
      <c r="E2708" s="692"/>
      <c r="F2708" s="692"/>
      <c r="G2708" s="692"/>
      <c r="H2708" s="700"/>
      <c r="I2708" s="1"/>
      <c r="J2708" s="1"/>
      <c r="K2708" s="1"/>
      <c r="L2708" s="1"/>
      <c r="M2708" s="1"/>
    </row>
    <row r="2709" spans="1:13" ht="12.75" hidden="1" customHeight="1">
      <c r="A2709" s="1"/>
      <c r="B2709" s="347" t="s">
        <v>426</v>
      </c>
      <c r="C2709" s="48"/>
      <c r="D2709" s="348"/>
      <c r="E2709" s="348"/>
      <c r="F2709" s="348"/>
      <c r="G2709" s="348"/>
      <c r="H2709" s="349"/>
      <c r="I2709" s="1"/>
      <c r="J2709" s="1"/>
      <c r="K2709" s="1"/>
      <c r="L2709" s="1"/>
      <c r="M2709" s="1"/>
    </row>
    <row r="2710" spans="1:13" ht="12.75" hidden="1" customHeight="1">
      <c r="A2710" s="1"/>
      <c r="B2710" s="347" t="s">
        <v>427</v>
      </c>
      <c r="C2710" s="48"/>
      <c r="D2710" s="348"/>
      <c r="E2710" s="348"/>
      <c r="F2710" s="348"/>
      <c r="G2710" s="348"/>
      <c r="H2710" s="349"/>
      <c r="I2710" s="1"/>
      <c r="J2710" s="1"/>
      <c r="K2710" s="1"/>
      <c r="L2710" s="1"/>
      <c r="M2710" s="1"/>
    </row>
    <row r="2711" spans="1:13" ht="12.75" hidden="1" customHeight="1">
      <c r="A2711" s="1"/>
      <c r="B2711" s="351" t="s">
        <v>428</v>
      </c>
      <c r="C2711" s="90"/>
      <c r="D2711" s="352"/>
      <c r="E2711" s="352"/>
      <c r="F2711" s="352"/>
      <c r="G2711" s="352"/>
      <c r="H2711" s="349"/>
      <c r="I2711" s="1"/>
      <c r="J2711" s="1"/>
      <c r="K2711" s="1"/>
      <c r="L2711" s="1"/>
      <c r="M2711" s="1"/>
    </row>
    <row r="2712" spans="1:13" ht="12.75" hidden="1" customHeight="1">
      <c r="A2712" s="1"/>
      <c r="B2712" s="368"/>
      <c r="C2712" s="355"/>
      <c r="D2712" s="355"/>
      <c r="E2712" s="355"/>
      <c r="F2712" s="355"/>
      <c r="G2712" s="369"/>
      <c r="H2712" s="358">
        <f>SUM(G2711)</f>
        <v>0</v>
      </c>
      <c r="I2712" s="1"/>
      <c r="J2712" s="1"/>
      <c r="K2712" s="1"/>
      <c r="L2712" s="1"/>
      <c r="M2712" s="1"/>
    </row>
    <row r="2713" spans="1:13" ht="12.75" hidden="1" customHeight="1">
      <c r="A2713" s="1"/>
      <c r="B2713" s="367"/>
      <c r="C2713" s="1"/>
      <c r="D2713" s="1"/>
      <c r="E2713" s="1"/>
      <c r="F2713" s="1"/>
      <c r="G2713" s="1"/>
      <c r="H2713" s="260"/>
      <c r="I2713" s="1"/>
      <c r="J2713" s="1"/>
      <c r="K2713" s="1"/>
      <c r="L2713" s="1"/>
      <c r="M2713" s="1"/>
    </row>
    <row r="2714" spans="1:13" ht="12.75" hidden="1" customHeight="1">
      <c r="A2714" s="1"/>
      <c r="B2714" s="370" t="s">
        <v>429</v>
      </c>
      <c r="C2714" s="355"/>
      <c r="D2714" s="355"/>
      <c r="E2714" s="355"/>
      <c r="F2714" s="355"/>
      <c r="G2714" s="369"/>
      <c r="H2714" s="371">
        <f>H2701+H2707+H2712</f>
        <v>5118.3361791162861</v>
      </c>
      <c r="I2714" s="1"/>
      <c r="J2714" s="1"/>
      <c r="K2714" s="1"/>
      <c r="L2714" s="1"/>
      <c r="M2714" s="1"/>
    </row>
    <row r="2715" spans="1:13" ht="12.75" hidden="1" customHeight="1">
      <c r="A2715" s="1"/>
      <c r="B2715" s="367"/>
      <c r="C2715" s="1"/>
      <c r="D2715" s="1"/>
      <c r="E2715" s="1"/>
      <c r="F2715" s="1"/>
      <c r="G2715" s="1"/>
      <c r="H2715" s="372"/>
      <c r="I2715" s="1"/>
      <c r="J2715" s="1"/>
      <c r="K2715" s="1"/>
      <c r="L2715" s="1"/>
      <c r="M2715" s="1"/>
    </row>
    <row r="2716" spans="1:13" ht="12.75" hidden="1" customHeight="1">
      <c r="A2716" s="1"/>
      <c r="B2716" s="347" t="s">
        <v>349</v>
      </c>
      <c r="C2716" s="48"/>
      <c r="D2716" s="49">
        <f>'COEF.RESUMEN'!$H$5</f>
        <v>0.15</v>
      </c>
      <c r="E2716" s="48"/>
      <c r="F2716" s="48"/>
      <c r="G2716" s="48"/>
      <c r="H2716" s="350">
        <f>H2714*D2716</f>
        <v>767.75042686744291</v>
      </c>
      <c r="I2716" s="1"/>
      <c r="J2716" s="1"/>
      <c r="K2716" s="1"/>
      <c r="L2716" s="1"/>
      <c r="M2716" s="1"/>
    </row>
    <row r="2717" spans="1:13" ht="12.75" hidden="1" customHeight="1">
      <c r="A2717" s="1"/>
      <c r="B2717" s="373"/>
      <c r="C2717" s="48"/>
      <c r="D2717" s="49"/>
      <c r="E2717" s="48"/>
      <c r="F2717" s="48"/>
      <c r="G2717" s="48"/>
      <c r="H2717" s="374"/>
      <c r="I2717" s="1"/>
      <c r="J2717" s="1"/>
      <c r="K2717" s="1"/>
      <c r="L2717" s="1"/>
      <c r="M2717" s="1"/>
    </row>
    <row r="2718" spans="1:13" ht="12.75" hidden="1" customHeight="1">
      <c r="A2718" s="1"/>
      <c r="B2718" s="347"/>
      <c r="C2718" s="48"/>
      <c r="D2718" s="49"/>
      <c r="E2718" s="48"/>
      <c r="F2718" s="48"/>
      <c r="G2718" s="48"/>
      <c r="H2718" s="350"/>
      <c r="I2718" s="1"/>
      <c r="J2718" s="1"/>
      <c r="K2718" s="1"/>
      <c r="L2718" s="1"/>
      <c r="M2718" s="1"/>
    </row>
    <row r="2719" spans="1:13" ht="12.75" hidden="1" customHeight="1">
      <c r="A2719" s="1"/>
      <c r="B2719" s="347" t="s">
        <v>350</v>
      </c>
      <c r="C2719" s="48"/>
      <c r="D2719" s="49">
        <f>'COEF.RESUMEN'!$H$6</f>
        <v>0.1</v>
      </c>
      <c r="E2719" s="48"/>
      <c r="F2719" s="48"/>
      <c r="G2719" s="48"/>
      <c r="H2719" s="350">
        <f>H2714*D2719</f>
        <v>511.83361791162861</v>
      </c>
      <c r="I2719" s="1"/>
      <c r="J2719" s="1"/>
      <c r="K2719" s="1"/>
      <c r="L2719" s="1"/>
      <c r="M2719" s="1"/>
    </row>
    <row r="2720" spans="1:13" ht="12.75" hidden="1" customHeight="1">
      <c r="A2720" s="1"/>
      <c r="B2720" s="347"/>
      <c r="C2720" s="48"/>
      <c r="D2720" s="49"/>
      <c r="E2720" s="48"/>
      <c r="F2720" s="48"/>
      <c r="G2720" s="48"/>
      <c r="H2720" s="374">
        <f>H2714+H2716+H2719</f>
        <v>6397.9202238953576</v>
      </c>
      <c r="I2720" s="1"/>
      <c r="J2720" s="1"/>
      <c r="K2720" s="1"/>
      <c r="L2720" s="1"/>
      <c r="M2720" s="1"/>
    </row>
    <row r="2721" spans="1:13" ht="12.75" hidden="1" customHeight="1">
      <c r="A2721" s="1"/>
      <c r="B2721" s="347" t="s">
        <v>430</v>
      </c>
      <c r="C2721" s="48"/>
      <c r="D2721" s="49">
        <f>'COEF.RESUMEN'!$H$8</f>
        <v>0.25</v>
      </c>
      <c r="E2721" s="48"/>
      <c r="F2721" s="48"/>
      <c r="G2721" s="48"/>
      <c r="H2721" s="350">
        <f>H2720*D2721</f>
        <v>1599.4800559738394</v>
      </c>
      <c r="I2721" s="1"/>
      <c r="J2721" s="1"/>
      <c r="K2721" s="1"/>
      <c r="L2721" s="1"/>
      <c r="M2721" s="1"/>
    </row>
    <row r="2722" spans="1:13" ht="12.75" hidden="1" customHeight="1">
      <c r="A2722" s="1"/>
      <c r="B2722" s="367"/>
      <c r="C2722" s="1"/>
      <c r="D2722" s="135"/>
      <c r="E2722" s="1"/>
      <c r="F2722" s="1"/>
      <c r="G2722" s="1"/>
      <c r="H2722" s="393"/>
      <c r="I2722" s="1"/>
      <c r="J2722" s="1"/>
      <c r="K2722" s="1"/>
      <c r="L2722" s="1"/>
      <c r="M2722" s="1"/>
    </row>
    <row r="2723" spans="1:13" ht="12.75" hidden="1" customHeight="1">
      <c r="A2723" s="1"/>
      <c r="B2723" s="376" t="s">
        <v>431</v>
      </c>
      <c r="C2723" s="340"/>
      <c r="D2723" s="340"/>
      <c r="E2723" s="340"/>
      <c r="F2723" s="340"/>
      <c r="G2723" s="377"/>
      <c r="H2723" s="371">
        <f>H2720+H2721</f>
        <v>7997.4002798691972</v>
      </c>
      <c r="I2723" s="1"/>
      <c r="J2723" s="1"/>
      <c r="K2723" s="1"/>
      <c r="L2723" s="1"/>
      <c r="M2723" s="1"/>
    </row>
    <row r="2724" spans="1:13" ht="12.75" hidden="1" customHeight="1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</row>
    <row r="2725" spans="1:13" ht="12.75" hidden="1" customHeight="1">
      <c r="A2725" s="1"/>
      <c r="B2725" s="768" t="s">
        <v>654</v>
      </c>
      <c r="C2725" s="714"/>
      <c r="D2725" s="762" t="s">
        <v>655</v>
      </c>
      <c r="E2725" s="687"/>
      <c r="F2725" s="387" t="s">
        <v>29</v>
      </c>
      <c r="G2725" s="769">
        <v>1</v>
      </c>
      <c r="H2725" s="714"/>
      <c r="I2725" s="1"/>
      <c r="J2725" s="1"/>
      <c r="K2725" s="1"/>
      <c r="L2725" s="1"/>
      <c r="M2725" s="1"/>
    </row>
    <row r="2726" spans="1:13" ht="12.75" hidden="1" customHeight="1">
      <c r="A2726" s="1"/>
      <c r="B2726" s="342" t="s">
        <v>416</v>
      </c>
      <c r="C2726" s="343" t="s">
        <v>16</v>
      </c>
      <c r="D2726" s="342" t="s">
        <v>417</v>
      </c>
      <c r="E2726" s="342" t="s">
        <v>418</v>
      </c>
      <c r="F2726" s="342" t="s">
        <v>419</v>
      </c>
      <c r="G2726" s="342" t="s">
        <v>420</v>
      </c>
      <c r="H2726" s="342" t="s">
        <v>421</v>
      </c>
      <c r="I2726" s="1"/>
      <c r="J2726" s="1"/>
      <c r="K2726" s="1"/>
      <c r="L2726" s="1"/>
      <c r="M2726" s="1"/>
    </row>
    <row r="2727" spans="1:13" ht="12.75" hidden="1" customHeight="1">
      <c r="A2727" s="1"/>
      <c r="B2727" s="344" t="str">
        <f>'LISTA DE PRECIOS '!D502</f>
        <v xml:space="preserve">Viga Multilaminada 4" x 15" </v>
      </c>
      <c r="C2727" s="160" t="s">
        <v>29</v>
      </c>
      <c r="D2727" s="345">
        <v>1</v>
      </c>
      <c r="E2727" s="348">
        <f t="shared" ref="E2727:E2729" si="198">D2727*$G$2725</f>
        <v>1</v>
      </c>
      <c r="F2727" s="345">
        <f>'LISTA DE PRECIOS '!J502</f>
        <v>3927.1283124864799</v>
      </c>
      <c r="G2727" s="352">
        <f t="shared" ref="G2727:G2729" si="199">E2727*F2727</f>
        <v>3927.1283124864799</v>
      </c>
      <c r="H2727" s="346"/>
      <c r="I2727" s="1"/>
      <c r="J2727" s="1"/>
      <c r="K2727" s="1"/>
      <c r="L2727" s="1"/>
      <c r="M2727" s="1"/>
    </row>
    <row r="2728" spans="1:13" ht="12.75" hidden="1" customHeight="1">
      <c r="A2728" s="1"/>
      <c r="B2728" s="388" t="s">
        <v>645</v>
      </c>
      <c r="C2728" s="106" t="s">
        <v>437</v>
      </c>
      <c r="D2728" s="381">
        <v>0.06</v>
      </c>
      <c r="E2728" s="348">
        <f t="shared" si="198"/>
        <v>0.06</v>
      </c>
      <c r="F2728" s="381">
        <f>'LISTA DE PRECIOS '!$J$784</f>
        <v>951.85896573074547</v>
      </c>
      <c r="G2728" s="352">
        <f t="shared" si="199"/>
        <v>57.111537943844723</v>
      </c>
      <c r="H2728" s="382"/>
      <c r="I2728" s="1"/>
      <c r="J2728" s="1"/>
      <c r="K2728" s="1"/>
      <c r="L2728" s="1"/>
      <c r="M2728" s="1"/>
    </row>
    <row r="2729" spans="1:13" ht="12.75" hidden="1" customHeight="1">
      <c r="A2729" s="1"/>
      <c r="B2729" s="388" t="str">
        <f>'LISTA DE PRECIOS '!$D$774</f>
        <v>Aguarras Mineral Bidon  1ª calidad</v>
      </c>
      <c r="C2729" s="106" t="s">
        <v>437</v>
      </c>
      <c r="D2729" s="381">
        <v>4.4999999999999998E-2</v>
      </c>
      <c r="E2729" s="348">
        <f t="shared" si="198"/>
        <v>4.4999999999999998E-2</v>
      </c>
      <c r="F2729" s="381">
        <f>'LISTA DE PRECIOS '!$J$774</f>
        <v>303.50733339350762</v>
      </c>
      <c r="G2729" s="352">
        <f t="shared" si="199"/>
        <v>13.657830002707842</v>
      </c>
      <c r="H2729" s="382"/>
      <c r="I2729" s="1"/>
      <c r="J2729" s="1"/>
      <c r="K2729" s="1"/>
      <c r="L2729" s="1"/>
      <c r="M2729" s="1"/>
    </row>
    <row r="2730" spans="1:13" ht="12.75" hidden="1" customHeight="1">
      <c r="A2730" s="1"/>
      <c r="B2730" s="388"/>
      <c r="C2730" s="106"/>
      <c r="D2730" s="381"/>
      <c r="E2730" s="348"/>
      <c r="F2730" s="381"/>
      <c r="G2730" s="352"/>
      <c r="H2730" s="382"/>
      <c r="I2730" s="1"/>
      <c r="J2730" s="1"/>
      <c r="K2730" s="1"/>
      <c r="L2730" s="1"/>
      <c r="M2730" s="1"/>
    </row>
    <row r="2731" spans="1:13" ht="12.75" hidden="1" customHeight="1">
      <c r="A2731" s="1"/>
      <c r="B2731" s="351"/>
      <c r="C2731" s="90"/>
      <c r="D2731" s="352"/>
      <c r="E2731" s="352"/>
      <c r="F2731" s="352"/>
      <c r="G2731" s="352"/>
      <c r="H2731" s="353"/>
      <c r="I2731" s="1"/>
      <c r="J2731" s="1"/>
      <c r="K2731" s="1"/>
      <c r="L2731" s="1"/>
      <c r="M2731" s="1"/>
    </row>
    <row r="2732" spans="1:13" ht="12.75" hidden="1" customHeight="1">
      <c r="A2732" s="1"/>
      <c r="B2732" s="354" t="s">
        <v>422</v>
      </c>
      <c r="C2732" s="355"/>
      <c r="D2732" s="356"/>
      <c r="E2732" s="356"/>
      <c r="F2732" s="356"/>
      <c r="G2732" s="357"/>
      <c r="H2732" s="366">
        <f>SUM(G2727:G2730)</f>
        <v>3997.8976804330323</v>
      </c>
      <c r="I2732" s="1"/>
      <c r="J2732" s="1"/>
      <c r="K2732" s="1"/>
      <c r="L2732" s="1"/>
      <c r="M2732" s="1"/>
    </row>
    <row r="2733" spans="1:13" ht="12.75" hidden="1" customHeight="1">
      <c r="A2733" s="1"/>
      <c r="B2733" s="359"/>
      <c r="C2733" s="50"/>
      <c r="D2733" s="360"/>
      <c r="E2733" s="360"/>
      <c r="F2733" s="360"/>
      <c r="G2733" s="360"/>
      <c r="H2733" s="361"/>
      <c r="I2733" s="1"/>
      <c r="J2733" s="1"/>
      <c r="K2733" s="1"/>
      <c r="L2733" s="1"/>
      <c r="M2733" s="1"/>
    </row>
    <row r="2734" spans="1:13" ht="12.75" hidden="1" customHeight="1">
      <c r="A2734" s="1"/>
      <c r="B2734" s="347" t="s">
        <v>632</v>
      </c>
      <c r="C2734" s="48" t="s">
        <v>498</v>
      </c>
      <c r="D2734" s="394">
        <v>0.5</v>
      </c>
      <c r="E2734" s="348">
        <f t="shared" ref="E2734:E2737" si="200">D2734*$G$2725</f>
        <v>0.5</v>
      </c>
      <c r="F2734" s="394">
        <f>'MANO DE OBRA'!$K$8</f>
        <v>1165.6790978787881</v>
      </c>
      <c r="G2734" s="352">
        <f t="shared" ref="G2734:G2737" si="201">E2734*F2734</f>
        <v>582.83954893939404</v>
      </c>
      <c r="H2734" s="395"/>
      <c r="I2734" s="1"/>
      <c r="J2734" s="1"/>
      <c r="K2734" s="1"/>
      <c r="L2734" s="1"/>
      <c r="M2734" s="1"/>
    </row>
    <row r="2735" spans="1:13" ht="12.75" hidden="1" customHeight="1">
      <c r="A2735" s="1"/>
      <c r="B2735" s="347" t="s">
        <v>633</v>
      </c>
      <c r="C2735" s="48" t="s">
        <v>498</v>
      </c>
      <c r="D2735" s="394">
        <v>0.5</v>
      </c>
      <c r="E2735" s="348">
        <f t="shared" si="200"/>
        <v>0.5</v>
      </c>
      <c r="F2735" s="394">
        <f>'MANO DE OBRA'!$K$10</f>
        <v>942.27655587878792</v>
      </c>
      <c r="G2735" s="352">
        <f t="shared" si="201"/>
        <v>471.13827793939396</v>
      </c>
      <c r="H2735" s="395"/>
      <c r="I2735" s="1"/>
      <c r="J2735" s="1"/>
      <c r="K2735" s="1"/>
      <c r="L2735" s="1"/>
      <c r="M2735" s="1"/>
    </row>
    <row r="2736" spans="1:13" ht="12.75" hidden="1" customHeight="1">
      <c r="A2736" s="1"/>
      <c r="B2736" s="347" t="s">
        <v>613</v>
      </c>
      <c r="C2736" s="48" t="s">
        <v>498</v>
      </c>
      <c r="D2736" s="394">
        <v>0.86</v>
      </c>
      <c r="E2736" s="348">
        <f t="shared" si="200"/>
        <v>0.86</v>
      </c>
      <c r="F2736" s="394">
        <f>'MANO DE OBRA'!$K$9</f>
        <v>1011.539859878788</v>
      </c>
      <c r="G2736" s="352">
        <f t="shared" si="201"/>
        <v>869.92427949575767</v>
      </c>
      <c r="H2736" s="395"/>
      <c r="I2736" s="1"/>
      <c r="J2736" s="1"/>
      <c r="K2736" s="1"/>
      <c r="L2736" s="1"/>
      <c r="M2736" s="1"/>
    </row>
    <row r="2737" spans="1:13" ht="12.75" hidden="1" customHeight="1">
      <c r="A2737" s="1"/>
      <c r="B2737" s="390" t="s">
        <v>614</v>
      </c>
      <c r="C2737" s="48" t="s">
        <v>498</v>
      </c>
      <c r="D2737" s="394">
        <v>0.19</v>
      </c>
      <c r="E2737" s="348">
        <f t="shared" si="200"/>
        <v>0.19</v>
      </c>
      <c r="F2737" s="394">
        <f>'MANO DE OBRA'!$K$11</f>
        <v>875.15514987878794</v>
      </c>
      <c r="G2737" s="352">
        <f t="shared" si="201"/>
        <v>166.2794784769697</v>
      </c>
      <c r="H2737" s="365"/>
      <c r="I2737" s="1"/>
      <c r="J2737" s="1"/>
      <c r="K2737" s="1"/>
      <c r="L2737" s="1"/>
      <c r="M2737" s="1"/>
    </row>
    <row r="2738" spans="1:13" ht="12.75" hidden="1" customHeight="1">
      <c r="A2738" s="1"/>
      <c r="B2738" s="764" t="s">
        <v>425</v>
      </c>
      <c r="C2738" s="689"/>
      <c r="D2738" s="689"/>
      <c r="E2738" s="689"/>
      <c r="F2738" s="689"/>
      <c r="G2738" s="765"/>
      <c r="H2738" s="366">
        <f>SUM(G2734:G2737)</f>
        <v>2090.1815848515153</v>
      </c>
      <c r="I2738" s="1"/>
      <c r="J2738" s="1"/>
      <c r="K2738" s="1"/>
      <c r="L2738" s="1"/>
      <c r="M2738" s="1"/>
    </row>
    <row r="2739" spans="1:13" ht="12.75" hidden="1" customHeight="1">
      <c r="A2739" s="1"/>
      <c r="B2739" s="766"/>
      <c r="C2739" s="692"/>
      <c r="D2739" s="692"/>
      <c r="E2739" s="692"/>
      <c r="F2739" s="692"/>
      <c r="G2739" s="692"/>
      <c r="H2739" s="700"/>
      <c r="I2739" s="1"/>
      <c r="J2739" s="1"/>
      <c r="K2739" s="1"/>
      <c r="L2739" s="1"/>
      <c r="M2739" s="1"/>
    </row>
    <row r="2740" spans="1:13" ht="12.75" hidden="1" customHeight="1">
      <c r="A2740" s="1"/>
      <c r="B2740" s="347" t="s">
        <v>426</v>
      </c>
      <c r="C2740" s="48"/>
      <c r="D2740" s="348"/>
      <c r="E2740" s="348"/>
      <c r="F2740" s="348"/>
      <c r="G2740" s="348"/>
      <c r="H2740" s="349"/>
      <c r="I2740" s="1"/>
      <c r="J2740" s="1"/>
      <c r="K2740" s="1"/>
      <c r="L2740" s="1"/>
      <c r="M2740" s="1"/>
    </row>
    <row r="2741" spans="1:13" ht="12.75" hidden="1" customHeight="1">
      <c r="A2741" s="1"/>
      <c r="B2741" s="347" t="s">
        <v>427</v>
      </c>
      <c r="C2741" s="48"/>
      <c r="D2741" s="348"/>
      <c r="E2741" s="348"/>
      <c r="F2741" s="348"/>
      <c r="G2741" s="348"/>
      <c r="H2741" s="349"/>
      <c r="I2741" s="1"/>
      <c r="J2741" s="1"/>
      <c r="K2741" s="1"/>
      <c r="L2741" s="1"/>
      <c r="M2741" s="1"/>
    </row>
    <row r="2742" spans="1:13" ht="12.75" hidden="1" customHeight="1">
      <c r="A2742" s="1"/>
      <c r="B2742" s="351" t="s">
        <v>428</v>
      </c>
      <c r="C2742" s="90"/>
      <c r="D2742" s="352"/>
      <c r="E2742" s="352"/>
      <c r="F2742" s="352"/>
      <c r="G2742" s="352"/>
      <c r="H2742" s="349"/>
      <c r="I2742" s="1"/>
      <c r="J2742" s="1"/>
      <c r="K2742" s="1"/>
      <c r="L2742" s="1"/>
      <c r="M2742" s="1"/>
    </row>
    <row r="2743" spans="1:13" ht="12.75" hidden="1" customHeight="1">
      <c r="A2743" s="1"/>
      <c r="B2743" s="368"/>
      <c r="C2743" s="355"/>
      <c r="D2743" s="355"/>
      <c r="E2743" s="355"/>
      <c r="F2743" s="355"/>
      <c r="G2743" s="369"/>
      <c r="H2743" s="358">
        <f>SUM(G2742)</f>
        <v>0</v>
      </c>
      <c r="I2743" s="1"/>
      <c r="J2743" s="1"/>
      <c r="K2743" s="1"/>
      <c r="L2743" s="1"/>
      <c r="M2743" s="1"/>
    </row>
    <row r="2744" spans="1:13" ht="12.75" hidden="1" customHeight="1">
      <c r="A2744" s="1"/>
      <c r="B2744" s="367"/>
      <c r="C2744" s="1"/>
      <c r="D2744" s="1"/>
      <c r="E2744" s="1"/>
      <c r="F2744" s="1"/>
      <c r="G2744" s="1"/>
      <c r="H2744" s="260"/>
      <c r="I2744" s="1"/>
      <c r="J2744" s="1"/>
      <c r="K2744" s="1"/>
      <c r="L2744" s="1"/>
      <c r="M2744" s="1"/>
    </row>
    <row r="2745" spans="1:13" ht="12.75" hidden="1" customHeight="1">
      <c r="A2745" s="1"/>
      <c r="B2745" s="370" t="s">
        <v>429</v>
      </c>
      <c r="C2745" s="355"/>
      <c r="D2745" s="355"/>
      <c r="E2745" s="355"/>
      <c r="F2745" s="355"/>
      <c r="G2745" s="369"/>
      <c r="H2745" s="371">
        <f>H2732+H2738+H2743</f>
        <v>6088.0792652845475</v>
      </c>
      <c r="I2745" s="1"/>
      <c r="J2745" s="1"/>
      <c r="K2745" s="1"/>
      <c r="L2745" s="1"/>
      <c r="M2745" s="1"/>
    </row>
    <row r="2746" spans="1:13" ht="12.75" hidden="1" customHeight="1">
      <c r="A2746" s="1"/>
      <c r="B2746" s="367"/>
      <c r="C2746" s="1"/>
      <c r="D2746" s="1"/>
      <c r="E2746" s="1"/>
      <c r="F2746" s="1"/>
      <c r="G2746" s="1"/>
      <c r="H2746" s="372"/>
      <c r="I2746" s="1"/>
      <c r="J2746" s="1"/>
      <c r="K2746" s="1"/>
      <c r="L2746" s="1"/>
      <c r="M2746" s="1"/>
    </row>
    <row r="2747" spans="1:13" ht="12.75" hidden="1" customHeight="1">
      <c r="A2747" s="1"/>
      <c r="B2747" s="347" t="s">
        <v>349</v>
      </c>
      <c r="C2747" s="48"/>
      <c r="D2747" s="49">
        <f>'COEF.RESUMEN'!$H$5</f>
        <v>0.15</v>
      </c>
      <c r="E2747" s="48"/>
      <c r="F2747" s="48"/>
      <c r="G2747" s="48"/>
      <c r="H2747" s="350">
        <f>H2745*D2747</f>
        <v>913.21188979268209</v>
      </c>
      <c r="I2747" s="1"/>
      <c r="J2747" s="1"/>
      <c r="K2747" s="1"/>
      <c r="L2747" s="1"/>
      <c r="M2747" s="1"/>
    </row>
    <row r="2748" spans="1:13" ht="12.75" hidden="1" customHeight="1">
      <c r="A2748" s="1"/>
      <c r="B2748" s="373"/>
      <c r="C2748" s="48"/>
      <c r="D2748" s="49"/>
      <c r="E2748" s="48"/>
      <c r="F2748" s="48"/>
      <c r="G2748" s="48"/>
      <c r="H2748" s="374"/>
      <c r="I2748" s="1"/>
      <c r="J2748" s="1"/>
      <c r="K2748" s="1"/>
      <c r="L2748" s="1"/>
      <c r="M2748" s="1"/>
    </row>
    <row r="2749" spans="1:13" ht="12.75" hidden="1" customHeight="1">
      <c r="A2749" s="1"/>
      <c r="B2749" s="347"/>
      <c r="C2749" s="48"/>
      <c r="D2749" s="49"/>
      <c r="E2749" s="48"/>
      <c r="F2749" s="48"/>
      <c r="G2749" s="48"/>
      <c r="H2749" s="350"/>
      <c r="I2749" s="1"/>
      <c r="J2749" s="1"/>
      <c r="K2749" s="1"/>
      <c r="L2749" s="1"/>
      <c r="M2749" s="1"/>
    </row>
    <row r="2750" spans="1:13" ht="12.75" hidden="1" customHeight="1">
      <c r="A2750" s="1"/>
      <c r="B2750" s="347" t="s">
        <v>350</v>
      </c>
      <c r="C2750" s="48"/>
      <c r="D2750" s="49">
        <f>'COEF.RESUMEN'!$H$6</f>
        <v>0.1</v>
      </c>
      <c r="E2750" s="48"/>
      <c r="F2750" s="48"/>
      <c r="G2750" s="48"/>
      <c r="H2750" s="350">
        <f>H2745*D2750</f>
        <v>608.8079265284548</v>
      </c>
      <c r="I2750" s="1"/>
      <c r="J2750" s="1"/>
      <c r="K2750" s="1"/>
      <c r="L2750" s="1"/>
      <c r="M2750" s="1"/>
    </row>
    <row r="2751" spans="1:13" ht="12.75" hidden="1" customHeight="1">
      <c r="A2751" s="1"/>
      <c r="B2751" s="347"/>
      <c r="C2751" s="48"/>
      <c r="D2751" s="49"/>
      <c r="E2751" s="48"/>
      <c r="F2751" s="48"/>
      <c r="G2751" s="48"/>
      <c r="H2751" s="374">
        <f>H2745+H2747+H2750</f>
        <v>7610.0990816056847</v>
      </c>
      <c r="I2751" s="1"/>
      <c r="J2751" s="1"/>
      <c r="K2751" s="1"/>
      <c r="L2751" s="1"/>
      <c r="M2751" s="1"/>
    </row>
    <row r="2752" spans="1:13" ht="12.75" hidden="1" customHeight="1">
      <c r="A2752" s="1"/>
      <c r="B2752" s="347" t="s">
        <v>430</v>
      </c>
      <c r="C2752" s="48"/>
      <c r="D2752" s="49">
        <f>'COEF.RESUMEN'!$H$8</f>
        <v>0.25</v>
      </c>
      <c r="E2752" s="48"/>
      <c r="F2752" s="48"/>
      <c r="G2752" s="48"/>
      <c r="H2752" s="350">
        <f>H2751*D2752</f>
        <v>1902.5247704014212</v>
      </c>
      <c r="I2752" s="1"/>
      <c r="J2752" s="1"/>
      <c r="K2752" s="1"/>
      <c r="L2752" s="1"/>
      <c r="M2752" s="1"/>
    </row>
    <row r="2753" spans="1:13" ht="12.75" hidden="1" customHeight="1">
      <c r="A2753" s="1"/>
      <c r="B2753" s="367"/>
      <c r="C2753" s="1"/>
      <c r="D2753" s="135"/>
      <c r="E2753" s="1"/>
      <c r="F2753" s="1"/>
      <c r="G2753" s="1"/>
      <c r="H2753" s="393"/>
      <c r="I2753" s="1"/>
      <c r="J2753" s="1"/>
      <c r="K2753" s="1"/>
      <c r="L2753" s="1"/>
      <c r="M2753" s="1"/>
    </row>
    <row r="2754" spans="1:13" ht="12.75" hidden="1" customHeight="1">
      <c r="A2754" s="1"/>
      <c r="B2754" s="376" t="s">
        <v>431</v>
      </c>
      <c r="C2754" s="340"/>
      <c r="D2754" s="340"/>
      <c r="E2754" s="340"/>
      <c r="F2754" s="340"/>
      <c r="G2754" s="377"/>
      <c r="H2754" s="371">
        <f>H2751+H2752</f>
        <v>9512.6238520071056</v>
      </c>
      <c r="I2754" s="1"/>
      <c r="J2754" s="1"/>
      <c r="K2754" s="1"/>
      <c r="L2754" s="1"/>
      <c r="M2754" s="1"/>
    </row>
    <row r="2755" spans="1:13" ht="12.75" hidden="1" customHeight="1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</row>
    <row r="2756" spans="1:13" ht="12.75" customHeight="1">
      <c r="A2756" s="1"/>
      <c r="B2756" s="721" t="s">
        <v>656</v>
      </c>
      <c r="C2756" s="689"/>
      <c r="D2756" s="689"/>
      <c r="E2756" s="689"/>
      <c r="F2756" s="689"/>
      <c r="G2756" s="689"/>
      <c r="H2756" s="690"/>
      <c r="I2756" s="1"/>
      <c r="J2756" s="1"/>
      <c r="K2756" s="1"/>
      <c r="L2756" s="1"/>
      <c r="M2756" s="1"/>
    </row>
    <row r="2757" spans="1:13" ht="12.75" customHeight="1">
      <c r="A2757" s="1"/>
      <c r="B2757" s="721" t="s">
        <v>657</v>
      </c>
      <c r="C2757" s="689"/>
      <c r="D2757" s="689"/>
      <c r="E2757" s="689"/>
      <c r="F2757" s="689"/>
      <c r="G2757" s="689"/>
      <c r="H2757" s="690"/>
      <c r="I2757" s="1"/>
      <c r="J2757" s="1"/>
      <c r="K2757" s="1"/>
      <c r="L2757" s="1"/>
      <c r="M2757" s="1"/>
    </row>
    <row r="2758" spans="1:13" ht="12.75" customHeight="1">
      <c r="A2758" s="1"/>
      <c r="B2758" s="51"/>
      <c r="C2758" s="51"/>
      <c r="D2758" s="51"/>
      <c r="E2758" s="51"/>
      <c r="F2758" s="51"/>
      <c r="G2758" s="51"/>
      <c r="H2758" s="51"/>
      <c r="I2758" s="1"/>
      <c r="J2758" s="1"/>
      <c r="K2758" s="1"/>
      <c r="L2758" s="1"/>
      <c r="M2758" s="1"/>
    </row>
    <row r="2759" spans="1:13" ht="19.5" customHeight="1">
      <c r="A2759" s="1"/>
      <c r="B2759" s="768" t="s">
        <v>658</v>
      </c>
      <c r="C2759" s="714"/>
      <c r="D2759" s="767" t="s">
        <v>659</v>
      </c>
      <c r="E2759" s="714"/>
      <c r="F2759" s="387" t="s">
        <v>34</v>
      </c>
      <c r="G2759" s="769">
        <v>1</v>
      </c>
      <c r="H2759" s="714"/>
      <c r="I2759" s="770" t="s">
        <v>660</v>
      </c>
      <c r="J2759" s="1"/>
      <c r="K2759" s="1"/>
      <c r="L2759" s="1"/>
      <c r="M2759" s="1"/>
    </row>
    <row r="2760" spans="1:13" ht="12.75" customHeight="1">
      <c r="A2760" s="1"/>
      <c r="B2760" s="342" t="s">
        <v>416</v>
      </c>
      <c r="C2760" s="343" t="s">
        <v>16</v>
      </c>
      <c r="D2760" s="342" t="s">
        <v>417</v>
      </c>
      <c r="E2760" s="342" t="s">
        <v>418</v>
      </c>
      <c r="F2760" s="342" t="s">
        <v>419</v>
      </c>
      <c r="G2760" s="342" t="s">
        <v>420</v>
      </c>
      <c r="H2760" s="342" t="s">
        <v>421</v>
      </c>
      <c r="I2760" s="771"/>
      <c r="J2760" s="1"/>
      <c r="K2760" s="1"/>
      <c r="L2760" s="1"/>
      <c r="M2760" s="1"/>
    </row>
    <row r="2761" spans="1:13" ht="12.75" customHeight="1">
      <c r="A2761" s="1"/>
      <c r="B2761" s="344" t="str">
        <f>'LISTA DE PRECIOS '!$D$327</f>
        <v xml:space="preserve">Cemento </v>
      </c>
      <c r="C2761" s="160" t="s">
        <v>546</v>
      </c>
      <c r="D2761" s="345">
        <v>30.88</v>
      </c>
      <c r="E2761" s="348">
        <f t="shared" ref="E2761:E2764" si="202">D2761*$G$2759</f>
        <v>30.88</v>
      </c>
      <c r="F2761" s="345">
        <f>'LISTA DE PRECIOS '!$J$327</f>
        <v>17.538396272848146</v>
      </c>
      <c r="G2761" s="352">
        <f t="shared" ref="G2761:G2764" si="203">E2761*F2761</f>
        <v>541.58567690555071</v>
      </c>
      <c r="H2761" s="346"/>
      <c r="I2761" s="771"/>
      <c r="J2761" s="1"/>
      <c r="K2761" s="1"/>
      <c r="L2761" s="1"/>
      <c r="M2761" s="1"/>
    </row>
    <row r="2762" spans="1:13" ht="12.75" customHeight="1">
      <c r="A2762" s="1"/>
      <c r="B2762" s="388" t="str">
        <f>'LISTA DE PRECIOS '!$D$328</f>
        <v>Cal hidráulica - 30 Kg</v>
      </c>
      <c r="C2762" s="106" t="s">
        <v>546</v>
      </c>
      <c r="D2762" s="381">
        <v>55.074199999999998</v>
      </c>
      <c r="E2762" s="348">
        <f t="shared" si="202"/>
        <v>55.074199999999998</v>
      </c>
      <c r="F2762" s="381">
        <f>'LISTA DE PRECIOS '!$J$328</f>
        <v>16.227544956148513</v>
      </c>
      <c r="G2762" s="352">
        <f t="shared" si="203"/>
        <v>893.71905642391437</v>
      </c>
      <c r="H2762" s="382"/>
      <c r="I2762" s="771"/>
      <c r="J2762" s="1"/>
      <c r="K2762" s="1"/>
      <c r="L2762" s="1"/>
      <c r="M2762" s="1"/>
    </row>
    <row r="2763" spans="1:13" ht="12.75" customHeight="1">
      <c r="A2763" s="1"/>
      <c r="B2763" s="388" t="str">
        <f>'LISTA DE PRECIOS '!$D$13</f>
        <v xml:space="preserve">Arena </v>
      </c>
      <c r="C2763" s="106" t="s">
        <v>34</v>
      </c>
      <c r="D2763" s="381">
        <v>0.3533</v>
      </c>
      <c r="E2763" s="348">
        <f t="shared" si="202"/>
        <v>0.3533</v>
      </c>
      <c r="F2763" s="381">
        <f>'LISTA DE PRECIOS '!$J$13</f>
        <v>3879.0178778148006</v>
      </c>
      <c r="G2763" s="352">
        <f t="shared" si="203"/>
        <v>1370.457016231969</v>
      </c>
      <c r="H2763" s="382"/>
      <c r="I2763" s="771"/>
      <c r="J2763" s="1"/>
      <c r="K2763" s="1"/>
      <c r="L2763" s="1"/>
      <c r="M2763" s="1"/>
    </row>
    <row r="2764" spans="1:13" ht="12.75" customHeight="1">
      <c r="A2764" s="1"/>
      <c r="B2764" s="388" t="str">
        <f>'LISTA DE PRECIOS '!D314</f>
        <v xml:space="preserve">Ladrillos comunes </v>
      </c>
      <c r="C2764" s="106" t="s">
        <v>16</v>
      </c>
      <c r="D2764" s="381">
        <v>400</v>
      </c>
      <c r="E2764" s="348">
        <f t="shared" si="202"/>
        <v>400</v>
      </c>
      <c r="F2764" s="381">
        <f>'LISTA DE PRECIOS '!J314</f>
        <v>28.968539431369692</v>
      </c>
      <c r="G2764" s="352">
        <f t="shared" si="203"/>
        <v>11587.415772547876</v>
      </c>
      <c r="H2764" s="382"/>
      <c r="I2764" s="771"/>
      <c r="J2764" s="1"/>
      <c r="K2764" s="1"/>
      <c r="L2764" s="1"/>
      <c r="M2764" s="1"/>
    </row>
    <row r="2765" spans="1:13" ht="12.75" customHeight="1">
      <c r="A2765" s="1"/>
      <c r="B2765" s="396"/>
      <c r="C2765" s="48"/>
      <c r="D2765" s="348"/>
      <c r="E2765" s="348"/>
      <c r="F2765" s="348"/>
      <c r="G2765" s="348"/>
      <c r="H2765" s="349"/>
      <c r="I2765" s="771"/>
      <c r="J2765" s="1"/>
      <c r="K2765" s="1"/>
      <c r="L2765" s="1"/>
      <c r="M2765" s="1"/>
    </row>
    <row r="2766" spans="1:13" ht="12.75" customHeight="1">
      <c r="A2766" s="1"/>
      <c r="B2766" s="396"/>
      <c r="C2766" s="48"/>
      <c r="D2766" s="348"/>
      <c r="E2766" s="348"/>
      <c r="F2766" s="348"/>
      <c r="G2766" s="348"/>
      <c r="H2766" s="349"/>
      <c r="I2766" s="771"/>
      <c r="J2766" s="1"/>
      <c r="K2766" s="1"/>
      <c r="L2766" s="1"/>
      <c r="M2766" s="1"/>
    </row>
    <row r="2767" spans="1:13" ht="12.75" customHeight="1">
      <c r="A2767" s="1"/>
      <c r="B2767" s="351"/>
      <c r="C2767" s="90"/>
      <c r="D2767" s="352"/>
      <c r="E2767" s="352"/>
      <c r="F2767" s="352"/>
      <c r="G2767" s="352"/>
      <c r="H2767" s="353"/>
      <c r="I2767" s="771"/>
      <c r="J2767" s="1"/>
      <c r="K2767" s="1"/>
      <c r="L2767" s="1"/>
      <c r="M2767" s="1"/>
    </row>
    <row r="2768" spans="1:13" ht="12.75" customHeight="1">
      <c r="A2768" s="1"/>
      <c r="B2768" s="354" t="s">
        <v>422</v>
      </c>
      <c r="C2768" s="355"/>
      <c r="D2768" s="356"/>
      <c r="E2768" s="356"/>
      <c r="F2768" s="356"/>
      <c r="G2768" s="357"/>
      <c r="H2768" s="366">
        <f>SUM(G2761:G2764)</f>
        <v>14393.17752210931</v>
      </c>
      <c r="I2768" s="771"/>
      <c r="J2768" s="1"/>
      <c r="K2768" s="1"/>
      <c r="L2768" s="1"/>
      <c r="M2768" s="1"/>
    </row>
    <row r="2769" spans="1:13" ht="12.75" customHeight="1">
      <c r="A2769" s="1"/>
      <c r="B2769" s="359"/>
      <c r="C2769" s="50"/>
      <c r="D2769" s="360"/>
      <c r="E2769" s="360"/>
      <c r="F2769" s="360"/>
      <c r="G2769" s="360"/>
      <c r="H2769" s="361"/>
      <c r="I2769" s="1"/>
      <c r="J2769" s="1"/>
      <c r="K2769" s="1"/>
      <c r="L2769" s="1"/>
      <c r="M2769" s="1"/>
    </row>
    <row r="2770" spans="1:13" ht="12.75" customHeight="1">
      <c r="A2770" s="1"/>
      <c r="B2770" s="347"/>
      <c r="C2770" s="48"/>
      <c r="D2770" s="394"/>
      <c r="E2770" s="348"/>
      <c r="F2770" s="394"/>
      <c r="G2770" s="352"/>
      <c r="H2770" s="395"/>
      <c r="I2770" s="1"/>
      <c r="J2770" s="1"/>
      <c r="K2770" s="1"/>
      <c r="L2770" s="1"/>
      <c r="M2770" s="1"/>
    </row>
    <row r="2771" spans="1:13" ht="12.75" customHeight="1">
      <c r="A2771" s="1"/>
      <c r="B2771" s="347"/>
      <c r="C2771" s="48"/>
      <c r="D2771" s="394"/>
      <c r="E2771" s="348"/>
      <c r="F2771" s="394"/>
      <c r="G2771" s="352"/>
      <c r="H2771" s="395"/>
      <c r="I2771" s="1"/>
      <c r="J2771" s="1"/>
      <c r="K2771" s="1"/>
      <c r="L2771" s="1"/>
      <c r="M2771" s="1"/>
    </row>
    <row r="2772" spans="1:13" ht="12.75" customHeight="1">
      <c r="A2772" s="1"/>
      <c r="B2772" s="347" t="s">
        <v>579</v>
      </c>
      <c r="C2772" s="48" t="s">
        <v>498</v>
      </c>
      <c r="D2772" s="394">
        <v>6</v>
      </c>
      <c r="E2772" s="348">
        <f t="shared" ref="E2772:E2773" si="204">D2772*$G$2759</f>
        <v>6</v>
      </c>
      <c r="F2772" s="394">
        <f>'MANO DE OBRA'!$K$9</f>
        <v>1011.539859878788</v>
      </c>
      <c r="G2772" s="352">
        <f t="shared" ref="G2772:G2773" si="205">E2772*F2772</f>
        <v>6069.2391592727281</v>
      </c>
      <c r="H2772" s="395"/>
      <c r="I2772" s="1"/>
      <c r="J2772" s="1"/>
      <c r="K2772" s="1"/>
      <c r="L2772" s="1"/>
      <c r="M2772" s="1"/>
    </row>
    <row r="2773" spans="1:13" ht="12.75" customHeight="1">
      <c r="A2773" s="1"/>
      <c r="B2773" s="390" t="s">
        <v>661</v>
      </c>
      <c r="C2773" s="48" t="s">
        <v>498</v>
      </c>
      <c r="D2773" s="394">
        <v>6</v>
      </c>
      <c r="E2773" s="348">
        <f t="shared" si="204"/>
        <v>6</v>
      </c>
      <c r="F2773" s="394">
        <f>'MANO DE OBRA'!$K$11</f>
        <v>875.15514987878794</v>
      </c>
      <c r="G2773" s="352">
        <f t="shared" si="205"/>
        <v>5250.9308992727274</v>
      </c>
      <c r="H2773" s="365"/>
      <c r="I2773" s="1"/>
      <c r="J2773" s="1"/>
      <c r="K2773" s="1"/>
      <c r="L2773" s="1"/>
      <c r="M2773" s="1"/>
    </row>
    <row r="2774" spans="1:13" ht="12.75" customHeight="1">
      <c r="A2774" s="1"/>
      <c r="B2774" s="764" t="s">
        <v>425</v>
      </c>
      <c r="C2774" s="689"/>
      <c r="D2774" s="689"/>
      <c r="E2774" s="689"/>
      <c r="F2774" s="689"/>
      <c r="G2774" s="765"/>
      <c r="H2774" s="366">
        <f>SUM(G2770:G2773)</f>
        <v>11320.170058545456</v>
      </c>
      <c r="I2774" s="1"/>
      <c r="J2774" s="1"/>
      <c r="K2774" s="1"/>
      <c r="L2774" s="1"/>
      <c r="M2774" s="1"/>
    </row>
    <row r="2775" spans="1:13" ht="12.75" customHeight="1">
      <c r="A2775" s="1"/>
      <c r="B2775" s="766"/>
      <c r="C2775" s="692"/>
      <c r="D2775" s="692"/>
      <c r="E2775" s="692"/>
      <c r="F2775" s="692"/>
      <c r="G2775" s="692"/>
      <c r="H2775" s="700"/>
      <c r="I2775" s="1"/>
      <c r="J2775" s="1"/>
      <c r="K2775" s="1"/>
      <c r="L2775" s="1"/>
      <c r="M2775" s="1"/>
    </row>
    <row r="2776" spans="1:13" ht="12.75" customHeight="1">
      <c r="A2776" s="1"/>
      <c r="B2776" s="347" t="s">
        <v>426</v>
      </c>
      <c r="C2776" s="48"/>
      <c r="D2776" s="348"/>
      <c r="E2776" s="348"/>
      <c r="F2776" s="348"/>
      <c r="G2776" s="348"/>
      <c r="H2776" s="349"/>
      <c r="I2776" s="1"/>
      <c r="J2776" s="1"/>
      <c r="K2776" s="1"/>
      <c r="L2776" s="1"/>
      <c r="M2776" s="1"/>
    </row>
    <row r="2777" spans="1:13" ht="12.75" customHeight="1">
      <c r="A2777" s="1"/>
      <c r="B2777" s="347" t="s">
        <v>427</v>
      </c>
      <c r="C2777" s="48"/>
      <c r="D2777" s="348"/>
      <c r="E2777" s="348"/>
      <c r="F2777" s="348"/>
      <c r="G2777" s="348"/>
      <c r="H2777" s="349"/>
      <c r="I2777" s="1"/>
      <c r="J2777" s="1"/>
      <c r="K2777" s="1"/>
      <c r="L2777" s="1"/>
      <c r="M2777" s="1"/>
    </row>
    <row r="2778" spans="1:13" ht="12.75" customHeight="1">
      <c r="A2778" s="1"/>
      <c r="B2778" s="351" t="s">
        <v>428</v>
      </c>
      <c r="C2778" s="90"/>
      <c r="D2778" s="352"/>
      <c r="E2778" s="352"/>
      <c r="F2778" s="352"/>
      <c r="G2778" s="352"/>
      <c r="H2778" s="349"/>
      <c r="I2778" s="1"/>
      <c r="J2778" s="1"/>
      <c r="K2778" s="1"/>
      <c r="L2778" s="1"/>
      <c r="M2778" s="1"/>
    </row>
    <row r="2779" spans="1:13" ht="12.75" customHeight="1">
      <c r="A2779" s="1"/>
      <c r="B2779" s="368"/>
      <c r="C2779" s="355"/>
      <c r="D2779" s="355"/>
      <c r="E2779" s="355"/>
      <c r="F2779" s="355"/>
      <c r="G2779" s="369"/>
      <c r="H2779" s="358">
        <f>SUM(G2778)</f>
        <v>0</v>
      </c>
      <c r="I2779" s="1"/>
      <c r="J2779" s="1"/>
      <c r="K2779" s="1"/>
      <c r="L2779" s="1"/>
      <c r="M2779" s="1"/>
    </row>
    <row r="2780" spans="1:13" ht="12.75" customHeight="1">
      <c r="A2780" s="1"/>
      <c r="B2780" s="367"/>
      <c r="C2780" s="1"/>
      <c r="D2780" s="1"/>
      <c r="E2780" s="1"/>
      <c r="F2780" s="1"/>
      <c r="G2780" s="1"/>
      <c r="H2780" s="260"/>
      <c r="I2780" s="1"/>
      <c r="J2780" s="1"/>
      <c r="K2780" s="1"/>
      <c r="L2780" s="1"/>
      <c r="M2780" s="1"/>
    </row>
    <row r="2781" spans="1:13" ht="12.75" customHeight="1">
      <c r="A2781" s="1"/>
      <c r="B2781" s="370" t="s">
        <v>429</v>
      </c>
      <c r="C2781" s="355"/>
      <c r="D2781" s="355"/>
      <c r="E2781" s="355"/>
      <c r="F2781" s="355"/>
      <c r="G2781" s="369"/>
      <c r="H2781" s="371">
        <f>H2768+H2774+H2779</f>
        <v>25713.347580654765</v>
      </c>
      <c r="I2781" s="1"/>
      <c r="J2781" s="1"/>
      <c r="K2781" s="1"/>
      <c r="L2781" s="1"/>
      <c r="M2781" s="1"/>
    </row>
    <row r="2782" spans="1:13" ht="12.75" customHeight="1">
      <c r="A2782" s="1"/>
      <c r="B2782" s="367"/>
      <c r="C2782" s="1"/>
      <c r="D2782" s="1"/>
      <c r="E2782" s="1"/>
      <c r="F2782" s="1"/>
      <c r="G2782" s="1"/>
      <c r="H2782" s="372"/>
      <c r="I2782" s="1"/>
      <c r="J2782" s="1"/>
      <c r="K2782" s="1"/>
      <c r="L2782" s="1"/>
      <c r="M2782" s="1"/>
    </row>
    <row r="2783" spans="1:13" ht="12.75" customHeight="1">
      <c r="A2783" s="1"/>
      <c r="B2783" s="347" t="s">
        <v>349</v>
      </c>
      <c r="C2783" s="48"/>
      <c r="D2783" s="49">
        <f>'COEF.RESUMEN'!$H$5</f>
        <v>0.15</v>
      </c>
      <c r="E2783" s="48"/>
      <c r="F2783" s="48"/>
      <c r="G2783" s="48"/>
      <c r="H2783" s="350">
        <f>H2781*D2783</f>
        <v>3857.0021370982145</v>
      </c>
      <c r="I2783" s="1"/>
      <c r="J2783" s="1"/>
      <c r="K2783" s="1"/>
      <c r="L2783" s="1"/>
      <c r="M2783" s="1"/>
    </row>
    <row r="2784" spans="1:13" ht="12.75" customHeight="1">
      <c r="A2784" s="1"/>
      <c r="B2784" s="373"/>
      <c r="C2784" s="48"/>
      <c r="D2784" s="49"/>
      <c r="E2784" s="48"/>
      <c r="F2784" s="48"/>
      <c r="G2784" s="48"/>
      <c r="H2784" s="374"/>
      <c r="I2784" s="1"/>
      <c r="J2784" s="1"/>
      <c r="K2784" s="1"/>
      <c r="L2784" s="1"/>
      <c r="M2784" s="1"/>
    </row>
    <row r="2785" spans="1:13" ht="12.75" customHeight="1">
      <c r="A2785" s="1"/>
      <c r="B2785" s="347"/>
      <c r="C2785" s="48"/>
      <c r="D2785" s="49"/>
      <c r="E2785" s="48"/>
      <c r="F2785" s="48"/>
      <c r="G2785" s="48"/>
      <c r="H2785" s="350"/>
      <c r="I2785" s="1"/>
      <c r="J2785" s="1"/>
      <c r="K2785" s="1"/>
      <c r="L2785" s="1"/>
      <c r="M2785" s="1"/>
    </row>
    <row r="2786" spans="1:13" ht="12.75" customHeight="1">
      <c r="A2786" s="1"/>
      <c r="B2786" s="347" t="s">
        <v>350</v>
      </c>
      <c r="C2786" s="48"/>
      <c r="D2786" s="49">
        <f>'COEF.RESUMEN'!$H$6</f>
        <v>0.1</v>
      </c>
      <c r="E2786" s="48"/>
      <c r="F2786" s="48"/>
      <c r="G2786" s="48"/>
      <c r="H2786" s="350">
        <f>H2781*D2786</f>
        <v>2571.3347580654768</v>
      </c>
      <c r="I2786" s="1"/>
      <c r="J2786" s="1"/>
      <c r="K2786" s="1"/>
      <c r="L2786" s="1"/>
      <c r="M2786" s="1"/>
    </row>
    <row r="2787" spans="1:13" ht="12.75" customHeight="1">
      <c r="A2787" s="1"/>
      <c r="B2787" s="347"/>
      <c r="C2787" s="48"/>
      <c r="D2787" s="49"/>
      <c r="E2787" s="48"/>
      <c r="F2787" s="48"/>
      <c r="G2787" s="48"/>
      <c r="H2787" s="374">
        <f>H2781+H2783+H2786</f>
        <v>32141.684475818456</v>
      </c>
      <c r="I2787" s="1"/>
      <c r="J2787" s="1"/>
      <c r="K2787" s="1"/>
      <c r="L2787" s="1"/>
      <c r="M2787" s="1"/>
    </row>
    <row r="2788" spans="1:13" ht="12.75" customHeight="1">
      <c r="A2788" s="1"/>
      <c r="B2788" s="347" t="s">
        <v>430</v>
      </c>
      <c r="C2788" s="48"/>
      <c r="D2788" s="49">
        <f>'COEF.RESUMEN'!$H$8</f>
        <v>0.25</v>
      </c>
      <c r="E2788" s="48"/>
      <c r="F2788" s="48"/>
      <c r="G2788" s="48"/>
      <c r="H2788" s="350">
        <f>H2787*D2788</f>
        <v>8035.421118954614</v>
      </c>
      <c r="I2788" s="1"/>
      <c r="J2788" s="1"/>
      <c r="K2788" s="1"/>
      <c r="L2788" s="1"/>
      <c r="M2788" s="1"/>
    </row>
    <row r="2789" spans="1:13" ht="12.75" customHeight="1">
      <c r="A2789" s="1"/>
      <c r="B2789" s="367"/>
      <c r="C2789" s="1"/>
      <c r="D2789" s="135"/>
      <c r="E2789" s="1"/>
      <c r="F2789" s="1"/>
      <c r="G2789" s="1"/>
      <c r="H2789" s="393"/>
      <c r="I2789" s="1"/>
      <c r="J2789" s="1"/>
      <c r="K2789" s="1"/>
      <c r="L2789" s="1"/>
      <c r="M2789" s="1"/>
    </row>
    <row r="2790" spans="1:13" ht="12.75" customHeight="1">
      <c r="A2790" s="1"/>
      <c r="B2790" s="376" t="s">
        <v>431</v>
      </c>
      <c r="C2790" s="340"/>
      <c r="D2790" s="340"/>
      <c r="E2790" s="340"/>
      <c r="F2790" s="340"/>
      <c r="G2790" s="377"/>
      <c r="H2790" s="371">
        <f>H2787+H2788</f>
        <v>40177.105594773071</v>
      </c>
      <c r="I2790" s="1"/>
      <c r="J2790" s="1"/>
      <c r="K2790" s="1"/>
      <c r="L2790" s="1"/>
      <c r="M2790" s="1"/>
    </row>
    <row r="2791" spans="1:13" ht="12.75" customHeight="1">
      <c r="A2791" s="1"/>
      <c r="B2791" s="51"/>
      <c r="C2791" s="51"/>
      <c r="D2791" s="51"/>
      <c r="E2791" s="51"/>
      <c r="F2791" s="51"/>
      <c r="G2791" s="51"/>
      <c r="H2791" s="51"/>
      <c r="I2791" s="1"/>
      <c r="J2791" s="1"/>
      <c r="K2791" s="1"/>
      <c r="L2791" s="1"/>
      <c r="M2791" s="1"/>
    </row>
    <row r="2792" spans="1:13" ht="22.5" hidden="1" customHeight="1">
      <c r="A2792" s="1"/>
      <c r="B2792" s="768" t="s">
        <v>662</v>
      </c>
      <c r="C2792" s="714"/>
      <c r="D2792" s="767" t="s">
        <v>663</v>
      </c>
      <c r="E2792" s="714"/>
      <c r="F2792" s="387" t="s">
        <v>25</v>
      </c>
      <c r="G2792" s="769">
        <v>1</v>
      </c>
      <c r="H2792" s="714"/>
      <c r="I2792" s="770" t="s">
        <v>664</v>
      </c>
      <c r="J2792" s="1"/>
      <c r="K2792" s="1"/>
      <c r="L2792" s="1"/>
      <c r="M2792" s="1"/>
    </row>
    <row r="2793" spans="1:13" ht="12.75" hidden="1" customHeight="1">
      <c r="A2793" s="1"/>
      <c r="B2793" s="342" t="s">
        <v>416</v>
      </c>
      <c r="C2793" s="343" t="s">
        <v>16</v>
      </c>
      <c r="D2793" s="342" t="s">
        <v>417</v>
      </c>
      <c r="E2793" s="342" t="s">
        <v>418</v>
      </c>
      <c r="F2793" s="342" t="s">
        <v>419</v>
      </c>
      <c r="G2793" s="342" t="s">
        <v>420</v>
      </c>
      <c r="H2793" s="342" t="s">
        <v>421</v>
      </c>
      <c r="I2793" s="771"/>
      <c r="J2793" s="1"/>
      <c r="K2793" s="1"/>
      <c r="L2793" s="1"/>
      <c r="M2793" s="1"/>
    </row>
    <row r="2794" spans="1:13" ht="12.75" hidden="1" customHeight="1">
      <c r="A2794" s="1"/>
      <c r="B2794" s="344" t="str">
        <f>'LISTA DE PRECIOS '!$D$327</f>
        <v xml:space="preserve">Cemento </v>
      </c>
      <c r="C2794" s="160" t="s">
        <v>546</v>
      </c>
      <c r="D2794" s="345">
        <v>2.2440000000000002</v>
      </c>
      <c r="E2794" s="348">
        <f t="shared" ref="E2794:E2798" si="206">D2794*$G$2792</f>
        <v>2.2440000000000002</v>
      </c>
      <c r="F2794" s="345">
        <f>'LISTA DE PRECIOS '!$J$327</f>
        <v>17.538396272848146</v>
      </c>
      <c r="G2794" s="352">
        <f t="shared" ref="G2794:G2798" si="207">E2794*F2794</f>
        <v>39.356161236271241</v>
      </c>
      <c r="H2794" s="346"/>
      <c r="I2794" s="771"/>
      <c r="J2794" s="1"/>
      <c r="K2794" s="1"/>
      <c r="L2794" s="1"/>
      <c r="M2794" s="1"/>
    </row>
    <row r="2795" spans="1:13" ht="12.75" hidden="1" customHeight="1">
      <c r="A2795" s="1"/>
      <c r="B2795" s="388" t="str">
        <f>'LISTA DE PRECIOS '!$D$328</f>
        <v>Cal hidráulica - 30 Kg</v>
      </c>
      <c r="C2795" s="106" t="s">
        <v>546</v>
      </c>
      <c r="D2795" s="381">
        <v>1.992</v>
      </c>
      <c r="E2795" s="348">
        <f t="shared" si="206"/>
        <v>1.992</v>
      </c>
      <c r="F2795" s="381">
        <f>'LISTA DE PRECIOS '!$J$328</f>
        <v>16.227544956148513</v>
      </c>
      <c r="G2795" s="352">
        <f t="shared" si="207"/>
        <v>32.325269552647839</v>
      </c>
      <c r="H2795" s="382"/>
      <c r="I2795" s="771"/>
      <c r="J2795" s="1"/>
      <c r="K2795" s="1"/>
      <c r="L2795" s="1"/>
      <c r="M2795" s="1"/>
    </row>
    <row r="2796" spans="1:13" ht="12.75" hidden="1" customHeight="1">
      <c r="A2796" s="1"/>
      <c r="B2796" s="388" t="str">
        <f>'LISTA DE PRECIOS '!$D$13</f>
        <v xml:space="preserve">Arena </v>
      </c>
      <c r="C2796" s="106" t="s">
        <v>34</v>
      </c>
      <c r="D2796" s="381">
        <v>1.2999999999999999E-2</v>
      </c>
      <c r="E2796" s="348">
        <f t="shared" si="206"/>
        <v>1.2999999999999999E-2</v>
      </c>
      <c r="F2796" s="381">
        <f>'LISTA DE PRECIOS '!$J$13</f>
        <v>3879.0178778148006</v>
      </c>
      <c r="G2796" s="352">
        <f t="shared" si="207"/>
        <v>50.427232411592406</v>
      </c>
      <c r="H2796" s="382"/>
      <c r="I2796" s="771"/>
      <c r="J2796" s="1"/>
      <c r="K2796" s="1"/>
      <c r="L2796" s="1"/>
      <c r="M2796" s="1"/>
    </row>
    <row r="2797" spans="1:13" ht="12.75" hidden="1" customHeight="1">
      <c r="A2797" s="1"/>
      <c r="B2797" s="388" t="str">
        <f>'LISTA DE PRECIOS '!$D$50</f>
        <v>Hierro torsionado diam 8 mm     (4,8 Kg)</v>
      </c>
      <c r="C2797" s="106" t="s">
        <v>29</v>
      </c>
      <c r="D2797" s="381">
        <v>1</v>
      </c>
      <c r="E2797" s="348">
        <f t="shared" si="206"/>
        <v>1</v>
      </c>
      <c r="F2797" s="381">
        <f>'LISTA DE PRECIOS '!$J$50</f>
        <v>88.317951448733467</v>
      </c>
      <c r="G2797" s="352">
        <f t="shared" si="207"/>
        <v>88.317951448733467</v>
      </c>
      <c r="H2797" s="382"/>
      <c r="I2797" s="771"/>
      <c r="J2797" s="1"/>
      <c r="K2797" s="1"/>
      <c r="L2797" s="1"/>
      <c r="M2797" s="1"/>
    </row>
    <row r="2798" spans="1:13" ht="12.75" hidden="1" customHeight="1">
      <c r="A2798" s="1"/>
      <c r="B2798" s="396" t="str">
        <f>'LISTA DE PRECIOS '!D320</f>
        <v>Ladrillo hueco portante de 18x19x33</v>
      </c>
      <c r="C2798" s="48" t="s">
        <v>16</v>
      </c>
      <c r="D2798" s="348">
        <v>15.5</v>
      </c>
      <c r="E2798" s="348">
        <f t="shared" si="206"/>
        <v>15.5</v>
      </c>
      <c r="F2798" s="381">
        <f>'LISTA DE PRECIOS '!J320</f>
        <v>141.53777834291958</v>
      </c>
      <c r="G2798" s="352">
        <f t="shared" si="207"/>
        <v>2193.8355643152536</v>
      </c>
      <c r="H2798" s="349"/>
      <c r="I2798" s="771"/>
      <c r="J2798" s="1"/>
      <c r="K2798" s="1"/>
      <c r="L2798" s="1"/>
      <c r="M2798" s="1"/>
    </row>
    <row r="2799" spans="1:13" ht="12.75" hidden="1" customHeight="1">
      <c r="A2799" s="1"/>
      <c r="B2799" s="396"/>
      <c r="C2799" s="48"/>
      <c r="D2799" s="348"/>
      <c r="E2799" s="348"/>
      <c r="F2799" s="348"/>
      <c r="G2799" s="348"/>
      <c r="H2799" s="349"/>
      <c r="I2799" s="771"/>
      <c r="J2799" s="1"/>
      <c r="K2799" s="1"/>
      <c r="L2799" s="1"/>
      <c r="M2799" s="1"/>
    </row>
    <row r="2800" spans="1:13" ht="12.75" hidden="1" customHeight="1">
      <c r="A2800" s="1"/>
      <c r="B2800" s="351"/>
      <c r="C2800" s="90"/>
      <c r="D2800" s="352"/>
      <c r="E2800" s="352"/>
      <c r="F2800" s="352"/>
      <c r="G2800" s="352"/>
      <c r="H2800" s="353"/>
      <c r="I2800" s="771"/>
      <c r="J2800" s="1"/>
      <c r="K2800" s="1"/>
      <c r="L2800" s="1"/>
      <c r="M2800" s="1"/>
    </row>
    <row r="2801" spans="1:13" ht="12.75" hidden="1" customHeight="1">
      <c r="A2801" s="1"/>
      <c r="B2801" s="354" t="s">
        <v>422</v>
      </c>
      <c r="C2801" s="355"/>
      <c r="D2801" s="356"/>
      <c r="E2801" s="356"/>
      <c r="F2801" s="356"/>
      <c r="G2801" s="357"/>
      <c r="H2801" s="366">
        <f>SUM(G2794:G2798)</f>
        <v>2404.2621789644986</v>
      </c>
      <c r="I2801" s="771"/>
      <c r="J2801" s="1"/>
      <c r="K2801" s="1"/>
      <c r="L2801" s="1"/>
      <c r="M2801" s="1"/>
    </row>
    <row r="2802" spans="1:13" ht="12.75" hidden="1" customHeight="1">
      <c r="A2802" s="1"/>
      <c r="B2802" s="359"/>
      <c r="C2802" s="50"/>
      <c r="D2802" s="360"/>
      <c r="E2802" s="360"/>
      <c r="F2802" s="360"/>
      <c r="G2802" s="360"/>
      <c r="H2802" s="361"/>
      <c r="I2802" s="1"/>
      <c r="J2802" s="1"/>
      <c r="K2802" s="1"/>
      <c r="L2802" s="1"/>
      <c r="M2802" s="1"/>
    </row>
    <row r="2803" spans="1:13" ht="12.75" hidden="1" customHeight="1">
      <c r="A2803" s="1"/>
      <c r="B2803" s="347"/>
      <c r="C2803" s="48"/>
      <c r="D2803" s="394"/>
      <c r="E2803" s="348"/>
      <c r="F2803" s="394"/>
      <c r="G2803" s="352"/>
      <c r="H2803" s="395"/>
      <c r="I2803" s="1"/>
      <c r="J2803" s="1"/>
      <c r="K2803" s="1"/>
      <c r="L2803" s="1"/>
      <c r="M2803" s="1"/>
    </row>
    <row r="2804" spans="1:13" ht="12.75" hidden="1" customHeight="1">
      <c r="A2804" s="1"/>
      <c r="B2804" s="347"/>
      <c r="C2804" s="48"/>
      <c r="D2804" s="394"/>
      <c r="E2804" s="348"/>
      <c r="F2804" s="394"/>
      <c r="G2804" s="352"/>
      <c r="H2804" s="395"/>
      <c r="I2804" s="1"/>
      <c r="J2804" s="1"/>
      <c r="K2804" s="1"/>
      <c r="L2804" s="1"/>
      <c r="M2804" s="1"/>
    </row>
    <row r="2805" spans="1:13" ht="12.75" hidden="1" customHeight="1">
      <c r="A2805" s="1"/>
      <c r="B2805" s="347" t="s">
        <v>579</v>
      </c>
      <c r="C2805" s="48" t="s">
        <v>498</v>
      </c>
      <c r="D2805" s="394">
        <v>0.75</v>
      </c>
      <c r="E2805" s="348">
        <f t="shared" ref="E2805:E2806" si="208">D2805*$G$2792</f>
        <v>0.75</v>
      </c>
      <c r="F2805" s="394">
        <f>'MANO DE OBRA'!$K$9</f>
        <v>1011.539859878788</v>
      </c>
      <c r="G2805" s="352">
        <f t="shared" ref="G2805:G2806" si="209">E2805*F2805</f>
        <v>758.65489490909101</v>
      </c>
      <c r="H2805" s="395"/>
      <c r="I2805" s="1"/>
      <c r="J2805" s="1"/>
      <c r="K2805" s="1"/>
      <c r="L2805" s="1"/>
      <c r="M2805" s="1"/>
    </row>
    <row r="2806" spans="1:13" ht="12.75" hidden="1" customHeight="1">
      <c r="A2806" s="1"/>
      <c r="B2806" s="390" t="s">
        <v>661</v>
      </c>
      <c r="C2806" s="48" t="s">
        <v>498</v>
      </c>
      <c r="D2806" s="394">
        <v>1</v>
      </c>
      <c r="E2806" s="348">
        <f t="shared" si="208"/>
        <v>1</v>
      </c>
      <c r="F2806" s="394">
        <f>'MANO DE OBRA'!$K$11</f>
        <v>875.15514987878794</v>
      </c>
      <c r="G2806" s="352">
        <f t="shared" si="209"/>
        <v>875.15514987878794</v>
      </c>
      <c r="H2806" s="365"/>
      <c r="I2806" s="1"/>
      <c r="J2806" s="1"/>
      <c r="K2806" s="1"/>
      <c r="L2806" s="1"/>
      <c r="M2806" s="1"/>
    </row>
    <row r="2807" spans="1:13" ht="12.75" hidden="1" customHeight="1">
      <c r="A2807" s="1"/>
      <c r="B2807" s="764" t="s">
        <v>425</v>
      </c>
      <c r="C2807" s="689"/>
      <c r="D2807" s="689"/>
      <c r="E2807" s="689"/>
      <c r="F2807" s="689"/>
      <c r="G2807" s="765"/>
      <c r="H2807" s="366">
        <f>SUM(G2803:G2806)</f>
        <v>1633.810044787879</v>
      </c>
      <c r="I2807" s="1"/>
      <c r="J2807" s="1"/>
      <c r="K2807" s="1"/>
      <c r="L2807" s="1"/>
      <c r="M2807" s="1"/>
    </row>
    <row r="2808" spans="1:13" ht="12.75" hidden="1" customHeight="1">
      <c r="A2808" s="1"/>
      <c r="B2808" s="766"/>
      <c r="C2808" s="692"/>
      <c r="D2808" s="692"/>
      <c r="E2808" s="692"/>
      <c r="F2808" s="692"/>
      <c r="G2808" s="692"/>
      <c r="H2808" s="700"/>
      <c r="I2808" s="1"/>
      <c r="J2808" s="1"/>
      <c r="K2808" s="1"/>
      <c r="L2808" s="1"/>
      <c r="M2808" s="1"/>
    </row>
    <row r="2809" spans="1:13" ht="12.75" hidden="1" customHeight="1">
      <c r="A2809" s="1"/>
      <c r="B2809" s="347" t="s">
        <v>426</v>
      </c>
      <c r="C2809" s="48"/>
      <c r="D2809" s="348"/>
      <c r="E2809" s="348"/>
      <c r="F2809" s="348"/>
      <c r="G2809" s="348"/>
      <c r="H2809" s="349"/>
      <c r="I2809" s="1"/>
      <c r="J2809" s="1"/>
      <c r="K2809" s="1"/>
      <c r="L2809" s="1"/>
      <c r="M2809" s="1"/>
    </row>
    <row r="2810" spans="1:13" ht="12.75" hidden="1" customHeight="1">
      <c r="A2810" s="1"/>
      <c r="B2810" s="347" t="s">
        <v>427</v>
      </c>
      <c r="C2810" s="48"/>
      <c r="D2810" s="348"/>
      <c r="E2810" s="348"/>
      <c r="F2810" s="348"/>
      <c r="G2810" s="348"/>
      <c r="H2810" s="349"/>
      <c r="I2810" s="1"/>
      <c r="J2810" s="1"/>
      <c r="K2810" s="1"/>
      <c r="L2810" s="1"/>
      <c r="M2810" s="1"/>
    </row>
    <row r="2811" spans="1:13" ht="12.75" hidden="1" customHeight="1">
      <c r="A2811" s="1"/>
      <c r="B2811" s="351" t="s">
        <v>428</v>
      </c>
      <c r="C2811" s="90"/>
      <c r="D2811" s="352"/>
      <c r="E2811" s="352"/>
      <c r="F2811" s="352"/>
      <c r="G2811" s="352"/>
      <c r="H2811" s="349"/>
      <c r="I2811" s="1"/>
      <c r="J2811" s="1"/>
      <c r="K2811" s="1"/>
      <c r="L2811" s="1"/>
      <c r="M2811" s="1"/>
    </row>
    <row r="2812" spans="1:13" ht="12.75" hidden="1" customHeight="1">
      <c r="A2812" s="1"/>
      <c r="B2812" s="368"/>
      <c r="C2812" s="355"/>
      <c r="D2812" s="355"/>
      <c r="E2812" s="355"/>
      <c r="F2812" s="355"/>
      <c r="G2812" s="369"/>
      <c r="H2812" s="358">
        <f>SUM(G2811)</f>
        <v>0</v>
      </c>
      <c r="I2812" s="1"/>
      <c r="J2812" s="1"/>
      <c r="K2812" s="1"/>
      <c r="L2812" s="1"/>
      <c r="M2812" s="1"/>
    </row>
    <row r="2813" spans="1:13" ht="12.75" hidden="1" customHeight="1">
      <c r="A2813" s="1"/>
      <c r="B2813" s="367"/>
      <c r="C2813" s="1"/>
      <c r="D2813" s="1"/>
      <c r="E2813" s="1"/>
      <c r="F2813" s="1"/>
      <c r="G2813" s="1"/>
      <c r="H2813" s="260"/>
      <c r="I2813" s="1"/>
      <c r="J2813" s="1"/>
      <c r="K2813" s="1"/>
      <c r="L2813" s="1"/>
      <c r="M2813" s="1"/>
    </row>
    <row r="2814" spans="1:13" ht="12.75" hidden="1" customHeight="1">
      <c r="A2814" s="1"/>
      <c r="B2814" s="370" t="s">
        <v>429</v>
      </c>
      <c r="C2814" s="355"/>
      <c r="D2814" s="355"/>
      <c r="E2814" s="355"/>
      <c r="F2814" s="355"/>
      <c r="G2814" s="369"/>
      <c r="H2814" s="371">
        <f>H2801+H2807+H2812</f>
        <v>4038.0722237523778</v>
      </c>
      <c r="I2814" s="1"/>
      <c r="J2814" s="1"/>
      <c r="K2814" s="1"/>
      <c r="L2814" s="1"/>
      <c r="M2814" s="1"/>
    </row>
    <row r="2815" spans="1:13" ht="12.75" hidden="1" customHeight="1">
      <c r="A2815" s="1"/>
      <c r="B2815" s="367"/>
      <c r="C2815" s="1"/>
      <c r="D2815" s="1"/>
      <c r="E2815" s="1"/>
      <c r="F2815" s="1"/>
      <c r="G2815" s="1"/>
      <c r="H2815" s="372"/>
      <c r="I2815" s="1"/>
      <c r="J2815" s="1"/>
      <c r="K2815" s="1"/>
      <c r="L2815" s="1"/>
      <c r="M2815" s="1"/>
    </row>
    <row r="2816" spans="1:13" ht="12.75" hidden="1" customHeight="1">
      <c r="A2816" s="1"/>
      <c r="B2816" s="347" t="s">
        <v>349</v>
      </c>
      <c r="C2816" s="48"/>
      <c r="D2816" s="49">
        <f>'COEF.RESUMEN'!$H$5</f>
        <v>0.15</v>
      </c>
      <c r="E2816" s="48"/>
      <c r="F2816" s="48"/>
      <c r="G2816" s="48"/>
      <c r="H2816" s="350">
        <f>H2814*D2816</f>
        <v>605.71083356285669</v>
      </c>
      <c r="I2816" s="1"/>
      <c r="J2816" s="1"/>
      <c r="K2816" s="1"/>
      <c r="L2816" s="1"/>
      <c r="M2816" s="1"/>
    </row>
    <row r="2817" spans="1:13" ht="12.75" hidden="1" customHeight="1">
      <c r="A2817" s="1"/>
      <c r="B2817" s="373"/>
      <c r="C2817" s="48"/>
      <c r="D2817" s="49"/>
      <c r="E2817" s="48"/>
      <c r="F2817" s="48"/>
      <c r="G2817" s="48"/>
      <c r="H2817" s="374"/>
      <c r="I2817" s="1"/>
      <c r="J2817" s="1"/>
      <c r="K2817" s="1"/>
      <c r="L2817" s="1"/>
      <c r="M2817" s="1"/>
    </row>
    <row r="2818" spans="1:13" ht="12.75" hidden="1" customHeight="1">
      <c r="A2818" s="1"/>
      <c r="B2818" s="347"/>
      <c r="C2818" s="48"/>
      <c r="D2818" s="49"/>
      <c r="E2818" s="48"/>
      <c r="F2818" s="48"/>
      <c r="G2818" s="48"/>
      <c r="H2818" s="350"/>
      <c r="I2818" s="1"/>
      <c r="J2818" s="1"/>
      <c r="K2818" s="1"/>
      <c r="L2818" s="1"/>
      <c r="M2818" s="1"/>
    </row>
    <row r="2819" spans="1:13" ht="12.75" hidden="1" customHeight="1">
      <c r="A2819" s="1"/>
      <c r="B2819" s="347" t="s">
        <v>350</v>
      </c>
      <c r="C2819" s="48"/>
      <c r="D2819" s="49">
        <f>'COEF.RESUMEN'!$H$6</f>
        <v>0.1</v>
      </c>
      <c r="E2819" s="48"/>
      <c r="F2819" s="48"/>
      <c r="G2819" s="48"/>
      <c r="H2819" s="350">
        <f>H2814*D2819</f>
        <v>403.80722237523781</v>
      </c>
      <c r="I2819" s="1"/>
      <c r="J2819" s="1"/>
      <c r="K2819" s="1"/>
      <c r="L2819" s="1"/>
      <c r="M2819" s="1"/>
    </row>
    <row r="2820" spans="1:13" ht="12.75" hidden="1" customHeight="1">
      <c r="A2820" s="1"/>
      <c r="B2820" s="347"/>
      <c r="C2820" s="48"/>
      <c r="D2820" s="49"/>
      <c r="E2820" s="48"/>
      <c r="F2820" s="48"/>
      <c r="G2820" s="48"/>
      <c r="H2820" s="374">
        <f>H2814+H2816+H2819</f>
        <v>5047.590279690472</v>
      </c>
      <c r="I2820" s="1"/>
      <c r="J2820" s="1"/>
      <c r="K2820" s="1"/>
      <c r="L2820" s="1"/>
      <c r="M2820" s="1"/>
    </row>
    <row r="2821" spans="1:13" ht="12.75" hidden="1" customHeight="1">
      <c r="A2821" s="1"/>
      <c r="B2821" s="347" t="s">
        <v>430</v>
      </c>
      <c r="C2821" s="48"/>
      <c r="D2821" s="49">
        <f>'COEF.RESUMEN'!$H$8</f>
        <v>0.25</v>
      </c>
      <c r="E2821" s="48"/>
      <c r="F2821" s="48"/>
      <c r="G2821" s="48"/>
      <c r="H2821" s="350">
        <f>H2820*D2821</f>
        <v>1261.897569922618</v>
      </c>
      <c r="I2821" s="1"/>
      <c r="J2821" s="1"/>
      <c r="K2821" s="1"/>
      <c r="L2821" s="1"/>
      <c r="M2821" s="1"/>
    </row>
    <row r="2822" spans="1:13" ht="12.75" hidden="1" customHeight="1">
      <c r="A2822" s="1"/>
      <c r="B2822" s="367"/>
      <c r="C2822" s="1"/>
      <c r="D2822" s="135"/>
      <c r="E2822" s="1"/>
      <c r="F2822" s="1"/>
      <c r="G2822" s="1"/>
      <c r="H2822" s="393"/>
      <c r="I2822" s="1"/>
      <c r="J2822" s="1"/>
      <c r="K2822" s="1"/>
      <c r="L2822" s="1"/>
      <c r="M2822" s="1"/>
    </row>
    <row r="2823" spans="1:13" ht="12.75" hidden="1" customHeight="1">
      <c r="A2823" s="1"/>
      <c r="B2823" s="376" t="s">
        <v>431</v>
      </c>
      <c r="C2823" s="340"/>
      <c r="D2823" s="340"/>
      <c r="E2823" s="340"/>
      <c r="F2823" s="340"/>
      <c r="G2823" s="377"/>
      <c r="H2823" s="371">
        <f>H2820+H2821</f>
        <v>6309.4878496130896</v>
      </c>
      <c r="I2823" s="1"/>
      <c r="J2823" s="1"/>
      <c r="K2823" s="1"/>
      <c r="L2823" s="1"/>
      <c r="M2823" s="1"/>
    </row>
    <row r="2824" spans="1:13" ht="12.75" hidden="1" customHeight="1">
      <c r="A2824" s="1"/>
      <c r="B2824" s="51"/>
      <c r="C2824" s="51"/>
      <c r="D2824" s="51"/>
      <c r="E2824" s="51"/>
      <c r="F2824" s="51"/>
      <c r="G2824" s="51"/>
      <c r="H2824" s="51"/>
      <c r="I2824" s="1"/>
      <c r="J2824" s="1"/>
      <c r="K2824" s="1"/>
      <c r="L2824" s="1"/>
      <c r="M2824" s="1"/>
    </row>
    <row r="2825" spans="1:13" ht="22.5" hidden="1" customHeight="1">
      <c r="A2825" s="1"/>
      <c r="B2825" s="768" t="s">
        <v>665</v>
      </c>
      <c r="C2825" s="714"/>
      <c r="D2825" s="767" t="s">
        <v>666</v>
      </c>
      <c r="E2825" s="714"/>
      <c r="F2825" s="387" t="s">
        <v>25</v>
      </c>
      <c r="G2825" s="769">
        <v>1</v>
      </c>
      <c r="H2825" s="714"/>
      <c r="I2825" s="770" t="s">
        <v>667</v>
      </c>
      <c r="J2825" s="1"/>
      <c r="K2825" s="1"/>
      <c r="L2825" s="1"/>
      <c r="M2825" s="1"/>
    </row>
    <row r="2826" spans="1:13" ht="12.75" hidden="1" customHeight="1">
      <c r="A2826" s="1"/>
      <c r="B2826" s="342" t="s">
        <v>416</v>
      </c>
      <c r="C2826" s="343" t="s">
        <v>16</v>
      </c>
      <c r="D2826" s="342" t="s">
        <v>417</v>
      </c>
      <c r="E2826" s="342" t="s">
        <v>418</v>
      </c>
      <c r="F2826" s="342" t="s">
        <v>419</v>
      </c>
      <c r="G2826" s="342" t="s">
        <v>420</v>
      </c>
      <c r="H2826" s="342" t="s">
        <v>421</v>
      </c>
      <c r="I2826" s="771"/>
      <c r="J2826" s="1"/>
      <c r="K2826" s="1"/>
      <c r="L2826" s="1"/>
      <c r="M2826" s="1"/>
    </row>
    <row r="2827" spans="1:13" ht="12.75" hidden="1" customHeight="1">
      <c r="A2827" s="1"/>
      <c r="B2827" s="344" t="str">
        <f>'LISTA DE PRECIOS '!$D$327</f>
        <v xml:space="preserve">Cemento </v>
      </c>
      <c r="C2827" s="160" t="s">
        <v>546</v>
      </c>
      <c r="D2827" s="345">
        <v>1.87</v>
      </c>
      <c r="E2827" s="348">
        <f t="shared" ref="E2827:E2831" si="210">D2827*$G$2825</f>
        <v>1.87</v>
      </c>
      <c r="F2827" s="345">
        <f>'LISTA DE PRECIOS '!$J$327</f>
        <v>17.538396272848146</v>
      </c>
      <c r="G2827" s="352">
        <f t="shared" ref="G2827:G2831" si="211">E2827*F2827</f>
        <v>32.796801030226035</v>
      </c>
      <c r="H2827" s="346"/>
      <c r="I2827" s="771"/>
      <c r="J2827" s="1"/>
      <c r="K2827" s="1"/>
      <c r="L2827" s="1"/>
      <c r="M2827" s="1"/>
    </row>
    <row r="2828" spans="1:13" ht="12.75" hidden="1" customHeight="1">
      <c r="A2828" s="1"/>
      <c r="B2828" s="388" t="str">
        <f>'LISTA DE PRECIOS '!$D$328</f>
        <v>Cal hidráulica - 30 Kg</v>
      </c>
      <c r="C2828" s="106" t="s">
        <v>546</v>
      </c>
      <c r="D2828" s="381">
        <v>1.66</v>
      </c>
      <c r="E2828" s="348">
        <f t="shared" si="210"/>
        <v>1.66</v>
      </c>
      <c r="F2828" s="381">
        <f>'LISTA DE PRECIOS '!$J$328</f>
        <v>16.227544956148513</v>
      </c>
      <c r="G2828" s="352">
        <f t="shared" si="211"/>
        <v>26.937724627206531</v>
      </c>
      <c r="H2828" s="382"/>
      <c r="I2828" s="771"/>
      <c r="J2828" s="1"/>
      <c r="K2828" s="1"/>
      <c r="L2828" s="1"/>
      <c r="M2828" s="1"/>
    </row>
    <row r="2829" spans="1:13" ht="12.75" hidden="1" customHeight="1">
      <c r="A2829" s="1"/>
      <c r="B2829" s="388" t="str">
        <f>'LISTA DE PRECIOS '!$D$13</f>
        <v xml:space="preserve">Arena </v>
      </c>
      <c r="C2829" s="106" t="s">
        <v>34</v>
      </c>
      <c r="D2829" s="381">
        <v>1.0999999999999999E-2</v>
      </c>
      <c r="E2829" s="348">
        <f t="shared" si="210"/>
        <v>1.0999999999999999E-2</v>
      </c>
      <c r="F2829" s="381">
        <f>'LISTA DE PRECIOS '!$J$13</f>
        <v>3879.0178778148006</v>
      </c>
      <c r="G2829" s="352">
        <f t="shared" si="211"/>
        <v>42.669196655962807</v>
      </c>
      <c r="H2829" s="382"/>
      <c r="I2829" s="771"/>
      <c r="J2829" s="1"/>
      <c r="K2829" s="1"/>
      <c r="L2829" s="1"/>
      <c r="M2829" s="1"/>
    </row>
    <row r="2830" spans="1:13" ht="12.75" hidden="1" customHeight="1">
      <c r="A2830" s="1"/>
      <c r="B2830" s="388" t="str">
        <f>'LISTA DE PRECIOS '!$D$50</f>
        <v>Hierro torsionado diam 8 mm     (4,8 Kg)</v>
      </c>
      <c r="C2830" s="106" t="s">
        <v>29</v>
      </c>
      <c r="D2830" s="381">
        <v>1</v>
      </c>
      <c r="E2830" s="348">
        <f t="shared" si="210"/>
        <v>1</v>
      </c>
      <c r="F2830" s="381">
        <f>'LISTA DE PRECIOS '!$J$50</f>
        <v>88.317951448733467</v>
      </c>
      <c r="G2830" s="352">
        <f t="shared" si="211"/>
        <v>88.317951448733467</v>
      </c>
      <c r="H2830" s="382"/>
      <c r="I2830" s="771"/>
      <c r="J2830" s="1"/>
      <c r="K2830" s="1"/>
      <c r="L2830" s="1"/>
      <c r="M2830" s="1"/>
    </row>
    <row r="2831" spans="1:13" ht="12.75" hidden="1" customHeight="1">
      <c r="A2831" s="1"/>
      <c r="B2831" s="396" t="str">
        <f>'LISTA DE PRECIOS '!D321</f>
        <v xml:space="preserve">Ladrillo hueco portante de 12x19x33 </v>
      </c>
      <c r="C2831" s="48" t="s">
        <v>16</v>
      </c>
      <c r="D2831" s="348">
        <v>15.5</v>
      </c>
      <c r="E2831" s="348">
        <f t="shared" si="210"/>
        <v>15.5</v>
      </c>
      <c r="F2831" s="381">
        <f>'LISTA DE PRECIOS '!J321</f>
        <v>104.50503308166249</v>
      </c>
      <c r="G2831" s="352">
        <f t="shared" si="211"/>
        <v>1619.8280127657686</v>
      </c>
      <c r="H2831" s="349"/>
      <c r="I2831" s="771"/>
      <c r="J2831" s="1"/>
      <c r="K2831" s="1"/>
      <c r="L2831" s="1"/>
      <c r="M2831" s="1"/>
    </row>
    <row r="2832" spans="1:13" ht="12.75" hidden="1" customHeight="1">
      <c r="A2832" s="1"/>
      <c r="B2832" s="396"/>
      <c r="C2832" s="48"/>
      <c r="D2832" s="348"/>
      <c r="E2832" s="348"/>
      <c r="F2832" s="348"/>
      <c r="G2832" s="348"/>
      <c r="H2832" s="349"/>
      <c r="I2832" s="771"/>
      <c r="J2832" s="1"/>
      <c r="K2832" s="1"/>
      <c r="L2832" s="1"/>
      <c r="M2832" s="1"/>
    </row>
    <row r="2833" spans="1:13" ht="12.75" hidden="1" customHeight="1">
      <c r="A2833" s="1"/>
      <c r="B2833" s="351"/>
      <c r="C2833" s="90"/>
      <c r="D2833" s="352"/>
      <c r="E2833" s="352"/>
      <c r="F2833" s="352"/>
      <c r="G2833" s="352"/>
      <c r="H2833" s="353"/>
      <c r="I2833" s="771"/>
      <c r="J2833" s="1"/>
      <c r="K2833" s="1"/>
      <c r="L2833" s="1"/>
      <c r="M2833" s="1"/>
    </row>
    <row r="2834" spans="1:13" ht="12.75" hidden="1" customHeight="1">
      <c r="A2834" s="1"/>
      <c r="B2834" s="354" t="s">
        <v>422</v>
      </c>
      <c r="C2834" s="355"/>
      <c r="D2834" s="356"/>
      <c r="E2834" s="356"/>
      <c r="F2834" s="356"/>
      <c r="G2834" s="357"/>
      <c r="H2834" s="366">
        <f>SUM(G2827:G2831)</f>
        <v>1810.5496865278974</v>
      </c>
      <c r="I2834" s="771"/>
      <c r="J2834" s="1"/>
      <c r="K2834" s="1"/>
      <c r="L2834" s="1"/>
      <c r="M2834" s="1"/>
    </row>
    <row r="2835" spans="1:13" ht="12.75" hidden="1" customHeight="1">
      <c r="A2835" s="1"/>
      <c r="B2835" s="359"/>
      <c r="C2835" s="50"/>
      <c r="D2835" s="360"/>
      <c r="E2835" s="360"/>
      <c r="F2835" s="360"/>
      <c r="G2835" s="360"/>
      <c r="H2835" s="361"/>
      <c r="I2835" s="1"/>
      <c r="J2835" s="1"/>
      <c r="K2835" s="1"/>
      <c r="L2835" s="1"/>
      <c r="M2835" s="1"/>
    </row>
    <row r="2836" spans="1:13" ht="12.75" hidden="1" customHeight="1">
      <c r="A2836" s="1"/>
      <c r="B2836" s="347"/>
      <c r="C2836" s="48"/>
      <c r="D2836" s="394"/>
      <c r="E2836" s="348"/>
      <c r="F2836" s="394"/>
      <c r="G2836" s="352"/>
      <c r="H2836" s="395"/>
      <c r="I2836" s="1"/>
      <c r="J2836" s="1"/>
      <c r="K2836" s="1"/>
      <c r="L2836" s="1"/>
      <c r="M2836" s="1"/>
    </row>
    <row r="2837" spans="1:13" ht="12.75" hidden="1" customHeight="1">
      <c r="A2837" s="1"/>
      <c r="B2837" s="347"/>
      <c r="C2837" s="48"/>
      <c r="D2837" s="394"/>
      <c r="E2837" s="348"/>
      <c r="F2837" s="394"/>
      <c r="G2837" s="352"/>
      <c r="H2837" s="395"/>
      <c r="I2837" s="1"/>
      <c r="J2837" s="1"/>
      <c r="K2837" s="1"/>
      <c r="L2837" s="1"/>
      <c r="M2837" s="1"/>
    </row>
    <row r="2838" spans="1:13" ht="12.75" hidden="1" customHeight="1">
      <c r="A2838" s="1"/>
      <c r="B2838" s="347" t="s">
        <v>579</v>
      </c>
      <c r="C2838" s="48" t="s">
        <v>498</v>
      </c>
      <c r="D2838" s="394">
        <v>0.65</v>
      </c>
      <c r="E2838" s="348">
        <f t="shared" ref="E2838:E2839" si="212">D2838*$G$2825</f>
        <v>0.65</v>
      </c>
      <c r="F2838" s="394">
        <f>'MANO DE OBRA'!$K$9</f>
        <v>1011.539859878788</v>
      </c>
      <c r="G2838" s="352">
        <f t="shared" ref="G2838:G2839" si="213">E2838*F2838</f>
        <v>657.50090892121216</v>
      </c>
      <c r="H2838" s="395"/>
      <c r="I2838" s="1"/>
      <c r="J2838" s="1"/>
      <c r="K2838" s="1"/>
      <c r="L2838" s="1"/>
      <c r="M2838" s="1"/>
    </row>
    <row r="2839" spans="1:13" ht="12.75" hidden="1" customHeight="1">
      <c r="A2839" s="1"/>
      <c r="B2839" s="390" t="s">
        <v>661</v>
      </c>
      <c r="C2839" s="48" t="s">
        <v>498</v>
      </c>
      <c r="D2839" s="394">
        <v>0.9</v>
      </c>
      <c r="E2839" s="348">
        <f t="shared" si="212"/>
        <v>0.9</v>
      </c>
      <c r="F2839" s="394">
        <f>'MANO DE OBRA'!$K$11</f>
        <v>875.15514987878794</v>
      </c>
      <c r="G2839" s="352">
        <f t="shared" si="213"/>
        <v>787.63963489090918</v>
      </c>
      <c r="H2839" s="365"/>
      <c r="I2839" s="1"/>
      <c r="J2839" s="1"/>
      <c r="K2839" s="1"/>
      <c r="L2839" s="1"/>
      <c r="M2839" s="1"/>
    </row>
    <row r="2840" spans="1:13" ht="12.75" hidden="1" customHeight="1">
      <c r="A2840" s="1"/>
      <c r="B2840" s="764" t="s">
        <v>425</v>
      </c>
      <c r="C2840" s="689"/>
      <c r="D2840" s="689"/>
      <c r="E2840" s="689"/>
      <c r="F2840" s="689"/>
      <c r="G2840" s="765"/>
      <c r="H2840" s="366">
        <f>SUM(G2836:G2839)</f>
        <v>1445.1405438121215</v>
      </c>
      <c r="I2840" s="1"/>
      <c r="J2840" s="1"/>
      <c r="K2840" s="1"/>
      <c r="L2840" s="1"/>
      <c r="M2840" s="1"/>
    </row>
    <row r="2841" spans="1:13" ht="12.75" hidden="1" customHeight="1">
      <c r="A2841" s="1"/>
      <c r="B2841" s="766"/>
      <c r="C2841" s="692"/>
      <c r="D2841" s="692"/>
      <c r="E2841" s="692"/>
      <c r="F2841" s="692"/>
      <c r="G2841" s="692"/>
      <c r="H2841" s="700"/>
      <c r="I2841" s="1"/>
      <c r="J2841" s="1"/>
      <c r="K2841" s="1"/>
      <c r="L2841" s="1"/>
      <c r="M2841" s="1"/>
    </row>
    <row r="2842" spans="1:13" ht="12.75" hidden="1" customHeight="1">
      <c r="A2842" s="1"/>
      <c r="B2842" s="347" t="s">
        <v>426</v>
      </c>
      <c r="C2842" s="48"/>
      <c r="D2842" s="348"/>
      <c r="E2842" s="348"/>
      <c r="F2842" s="348"/>
      <c r="G2842" s="348"/>
      <c r="H2842" s="349"/>
      <c r="I2842" s="1"/>
      <c r="J2842" s="1"/>
      <c r="K2842" s="1"/>
      <c r="L2842" s="1"/>
      <c r="M2842" s="1"/>
    </row>
    <row r="2843" spans="1:13" ht="12.75" hidden="1" customHeight="1">
      <c r="A2843" s="1"/>
      <c r="B2843" s="347" t="s">
        <v>427</v>
      </c>
      <c r="C2843" s="48"/>
      <c r="D2843" s="348"/>
      <c r="E2843" s="348"/>
      <c r="F2843" s="348"/>
      <c r="G2843" s="348"/>
      <c r="H2843" s="349"/>
      <c r="I2843" s="1"/>
      <c r="J2843" s="1"/>
      <c r="K2843" s="1"/>
      <c r="L2843" s="1"/>
      <c r="M2843" s="1"/>
    </row>
    <row r="2844" spans="1:13" ht="12.75" hidden="1" customHeight="1">
      <c r="A2844" s="1"/>
      <c r="B2844" s="351" t="s">
        <v>428</v>
      </c>
      <c r="C2844" s="90"/>
      <c r="D2844" s="352"/>
      <c r="E2844" s="352"/>
      <c r="F2844" s="352"/>
      <c r="G2844" s="352"/>
      <c r="H2844" s="349"/>
      <c r="I2844" s="1"/>
      <c r="J2844" s="1"/>
      <c r="K2844" s="1"/>
      <c r="L2844" s="1"/>
      <c r="M2844" s="1"/>
    </row>
    <row r="2845" spans="1:13" ht="12.75" hidden="1" customHeight="1">
      <c r="A2845" s="1"/>
      <c r="B2845" s="368"/>
      <c r="C2845" s="355"/>
      <c r="D2845" s="355"/>
      <c r="E2845" s="355"/>
      <c r="F2845" s="355"/>
      <c r="G2845" s="369"/>
      <c r="H2845" s="358">
        <f>SUM(G2844)</f>
        <v>0</v>
      </c>
      <c r="I2845" s="1"/>
      <c r="J2845" s="1"/>
      <c r="K2845" s="1"/>
      <c r="L2845" s="1"/>
      <c r="M2845" s="1"/>
    </row>
    <row r="2846" spans="1:13" ht="12.75" hidden="1" customHeight="1">
      <c r="A2846" s="1"/>
      <c r="B2846" s="367"/>
      <c r="C2846" s="1"/>
      <c r="D2846" s="1"/>
      <c r="E2846" s="1"/>
      <c r="F2846" s="1"/>
      <c r="G2846" s="1"/>
      <c r="H2846" s="260"/>
      <c r="I2846" s="1"/>
      <c r="J2846" s="1"/>
      <c r="K2846" s="1"/>
      <c r="L2846" s="1"/>
      <c r="M2846" s="1"/>
    </row>
    <row r="2847" spans="1:13" ht="12.75" hidden="1" customHeight="1">
      <c r="A2847" s="1"/>
      <c r="B2847" s="370" t="s">
        <v>429</v>
      </c>
      <c r="C2847" s="355"/>
      <c r="D2847" s="355"/>
      <c r="E2847" s="355"/>
      <c r="F2847" s="355"/>
      <c r="G2847" s="369"/>
      <c r="H2847" s="371">
        <f>H2834+H2840+H2845</f>
        <v>3255.6902303400188</v>
      </c>
      <c r="I2847" s="1"/>
      <c r="J2847" s="1"/>
      <c r="K2847" s="1"/>
      <c r="L2847" s="1"/>
      <c r="M2847" s="1"/>
    </row>
    <row r="2848" spans="1:13" ht="12.75" hidden="1" customHeight="1">
      <c r="A2848" s="1"/>
      <c r="B2848" s="367"/>
      <c r="C2848" s="1"/>
      <c r="D2848" s="1"/>
      <c r="E2848" s="1"/>
      <c r="F2848" s="1"/>
      <c r="G2848" s="1"/>
      <c r="H2848" s="372"/>
      <c r="I2848" s="1"/>
      <c r="J2848" s="1"/>
      <c r="K2848" s="1"/>
      <c r="L2848" s="1"/>
      <c r="M2848" s="1"/>
    </row>
    <row r="2849" spans="1:13" ht="12.75" hidden="1" customHeight="1">
      <c r="A2849" s="1"/>
      <c r="B2849" s="347" t="s">
        <v>349</v>
      </c>
      <c r="C2849" s="48"/>
      <c r="D2849" s="49">
        <f>'COEF.RESUMEN'!$H$5</f>
        <v>0.15</v>
      </c>
      <c r="E2849" s="48"/>
      <c r="F2849" s="48"/>
      <c r="G2849" s="48"/>
      <c r="H2849" s="350">
        <f>H2847*D2849</f>
        <v>488.35353455100278</v>
      </c>
      <c r="I2849" s="1"/>
      <c r="J2849" s="1"/>
      <c r="K2849" s="1"/>
      <c r="L2849" s="1"/>
      <c r="M2849" s="1"/>
    </row>
    <row r="2850" spans="1:13" ht="12.75" hidden="1" customHeight="1">
      <c r="A2850" s="1"/>
      <c r="B2850" s="373"/>
      <c r="C2850" s="48"/>
      <c r="D2850" s="49"/>
      <c r="E2850" s="48"/>
      <c r="F2850" s="48"/>
      <c r="G2850" s="48"/>
      <c r="H2850" s="374"/>
      <c r="I2850" s="1"/>
      <c r="J2850" s="1"/>
      <c r="K2850" s="1"/>
      <c r="L2850" s="1"/>
      <c r="M2850" s="1"/>
    </row>
    <row r="2851" spans="1:13" ht="12.75" hidden="1" customHeight="1">
      <c r="A2851" s="1"/>
      <c r="B2851" s="347"/>
      <c r="C2851" s="48"/>
      <c r="D2851" s="49"/>
      <c r="E2851" s="48"/>
      <c r="F2851" s="48"/>
      <c r="G2851" s="48"/>
      <c r="H2851" s="350"/>
      <c r="I2851" s="1"/>
      <c r="J2851" s="1"/>
      <c r="K2851" s="1"/>
      <c r="L2851" s="1"/>
      <c r="M2851" s="1"/>
    </row>
    <row r="2852" spans="1:13" ht="12.75" hidden="1" customHeight="1">
      <c r="A2852" s="1"/>
      <c r="B2852" s="347" t="s">
        <v>350</v>
      </c>
      <c r="C2852" s="48"/>
      <c r="D2852" s="49">
        <f>'COEF.RESUMEN'!$H$6</f>
        <v>0.1</v>
      </c>
      <c r="E2852" s="48"/>
      <c r="F2852" s="48"/>
      <c r="G2852" s="48"/>
      <c r="H2852" s="350">
        <f>H2847*D2852</f>
        <v>325.56902303400193</v>
      </c>
      <c r="I2852" s="1"/>
      <c r="J2852" s="1"/>
      <c r="K2852" s="1"/>
      <c r="L2852" s="1"/>
      <c r="M2852" s="1"/>
    </row>
    <row r="2853" spans="1:13" ht="12.75" hidden="1" customHeight="1">
      <c r="A2853" s="1"/>
      <c r="B2853" s="347"/>
      <c r="C2853" s="48"/>
      <c r="D2853" s="49"/>
      <c r="E2853" s="48"/>
      <c r="F2853" s="48"/>
      <c r="G2853" s="48"/>
      <c r="H2853" s="374">
        <f>H2847+H2849+H2852</f>
        <v>4069.6127879250234</v>
      </c>
      <c r="I2853" s="1"/>
      <c r="J2853" s="1"/>
      <c r="K2853" s="1"/>
      <c r="L2853" s="1"/>
      <c r="M2853" s="1"/>
    </row>
    <row r="2854" spans="1:13" ht="12.75" hidden="1" customHeight="1">
      <c r="A2854" s="1"/>
      <c r="B2854" s="347" t="s">
        <v>430</v>
      </c>
      <c r="C2854" s="48"/>
      <c r="D2854" s="49">
        <f>'COEF.RESUMEN'!$H$8</f>
        <v>0.25</v>
      </c>
      <c r="E2854" s="48"/>
      <c r="F2854" s="48"/>
      <c r="G2854" s="48"/>
      <c r="H2854" s="350">
        <f>H2853*D2854</f>
        <v>1017.4031969812559</v>
      </c>
      <c r="I2854" s="1"/>
      <c r="J2854" s="1"/>
      <c r="K2854" s="1"/>
      <c r="L2854" s="1"/>
      <c r="M2854" s="1"/>
    </row>
    <row r="2855" spans="1:13" ht="12.75" hidden="1" customHeight="1">
      <c r="A2855" s="1"/>
      <c r="B2855" s="367"/>
      <c r="C2855" s="1"/>
      <c r="D2855" s="135"/>
      <c r="E2855" s="1"/>
      <c r="F2855" s="1"/>
      <c r="G2855" s="1"/>
      <c r="H2855" s="393"/>
      <c r="I2855" s="1"/>
      <c r="J2855" s="1"/>
      <c r="K2855" s="1"/>
      <c r="L2855" s="1"/>
      <c r="M2855" s="1"/>
    </row>
    <row r="2856" spans="1:13" ht="12.75" hidden="1" customHeight="1">
      <c r="A2856" s="1"/>
      <c r="B2856" s="376" t="s">
        <v>431</v>
      </c>
      <c r="C2856" s="340"/>
      <c r="D2856" s="340"/>
      <c r="E2856" s="340"/>
      <c r="F2856" s="340"/>
      <c r="G2856" s="377"/>
      <c r="H2856" s="371">
        <f>H2853+H2854</f>
        <v>5087.0159849062793</v>
      </c>
      <c r="I2856" s="1"/>
      <c r="J2856" s="1"/>
      <c r="K2856" s="1"/>
      <c r="L2856" s="1"/>
      <c r="M2856" s="1"/>
    </row>
    <row r="2857" spans="1:13" ht="12.75" hidden="1" customHeight="1">
      <c r="A2857" s="1"/>
      <c r="B2857" s="51"/>
      <c r="C2857" s="51"/>
      <c r="D2857" s="51"/>
      <c r="E2857" s="51"/>
      <c r="F2857" s="51"/>
      <c r="G2857" s="51"/>
      <c r="H2857" s="51"/>
      <c r="I2857" s="1"/>
      <c r="J2857" s="1"/>
      <c r="K2857" s="1"/>
      <c r="L2857" s="1"/>
      <c r="M2857" s="1"/>
    </row>
    <row r="2858" spans="1:13" ht="12.75" customHeight="1">
      <c r="A2858" s="1"/>
      <c r="B2858" s="768" t="s">
        <v>668</v>
      </c>
      <c r="C2858" s="714"/>
      <c r="D2858" s="767" t="s">
        <v>669</v>
      </c>
      <c r="E2858" s="714"/>
      <c r="F2858" s="387" t="s">
        <v>25</v>
      </c>
      <c r="G2858" s="769">
        <v>1</v>
      </c>
      <c r="H2858" s="714"/>
      <c r="I2858" s="770" t="s">
        <v>670</v>
      </c>
      <c r="J2858" s="1"/>
      <c r="K2858" s="1"/>
      <c r="L2858" s="1"/>
      <c r="M2858" s="1"/>
    </row>
    <row r="2859" spans="1:13" ht="12.75" customHeight="1">
      <c r="A2859" s="1"/>
      <c r="B2859" s="342" t="s">
        <v>416</v>
      </c>
      <c r="C2859" s="343" t="s">
        <v>16</v>
      </c>
      <c r="D2859" s="342" t="s">
        <v>417</v>
      </c>
      <c r="E2859" s="342" t="s">
        <v>418</v>
      </c>
      <c r="F2859" s="342" t="s">
        <v>419</v>
      </c>
      <c r="G2859" s="342" t="s">
        <v>420</v>
      </c>
      <c r="H2859" s="342" t="s">
        <v>421</v>
      </c>
      <c r="I2859" s="771"/>
      <c r="J2859" s="1"/>
      <c r="K2859" s="1"/>
      <c r="L2859" s="1"/>
      <c r="M2859" s="1"/>
    </row>
    <row r="2860" spans="1:13" ht="12.75" customHeight="1">
      <c r="A2860" s="1"/>
      <c r="B2860" s="344" t="str">
        <f>'LISTA DE PRECIOS '!$D$327</f>
        <v xml:space="preserve">Cemento </v>
      </c>
      <c r="C2860" s="160" t="s">
        <v>546</v>
      </c>
      <c r="D2860" s="345">
        <v>1.746</v>
      </c>
      <c r="E2860" s="348">
        <f t="shared" ref="E2860:E2864" si="214">D2860*$G$2858</f>
        <v>1.746</v>
      </c>
      <c r="F2860" s="345">
        <f>'LISTA DE PRECIOS '!$J$327</f>
        <v>17.538396272848146</v>
      </c>
      <c r="G2860" s="352">
        <f t="shared" ref="G2860:G2864" si="215">E2860*F2860</f>
        <v>30.622039892392863</v>
      </c>
      <c r="H2860" s="346"/>
      <c r="I2860" s="771"/>
      <c r="J2860" s="1"/>
      <c r="K2860" s="1"/>
      <c r="L2860" s="1"/>
      <c r="M2860" s="1"/>
    </row>
    <row r="2861" spans="1:13" ht="12.75" customHeight="1">
      <c r="A2861" s="1"/>
      <c r="B2861" s="388" t="str">
        <f>'LISTA DE PRECIOS '!$D$328</f>
        <v>Cal hidráulica - 30 Kg</v>
      </c>
      <c r="C2861" s="106" t="s">
        <v>546</v>
      </c>
      <c r="D2861" s="381">
        <v>3.1139999999999999</v>
      </c>
      <c r="E2861" s="348">
        <f t="shared" si="214"/>
        <v>3.1139999999999999</v>
      </c>
      <c r="F2861" s="381">
        <f>'LISTA DE PRECIOS '!$J$328</f>
        <v>16.227544956148513</v>
      </c>
      <c r="G2861" s="352">
        <f t="shared" si="215"/>
        <v>50.532574993446467</v>
      </c>
      <c r="H2861" s="382"/>
      <c r="I2861" s="771"/>
      <c r="J2861" s="1"/>
      <c r="K2861" s="1"/>
      <c r="L2861" s="1"/>
      <c r="M2861" s="1"/>
    </row>
    <row r="2862" spans="1:13" ht="12.75" customHeight="1">
      <c r="A2862" s="1"/>
      <c r="B2862" s="388" t="str">
        <f>'LISTA DE PRECIOS '!$D$13</f>
        <v xml:space="preserve">Arena </v>
      </c>
      <c r="C2862" s="106" t="s">
        <v>34</v>
      </c>
      <c r="D2862" s="381">
        <v>1.9980000000000001E-2</v>
      </c>
      <c r="E2862" s="348">
        <f t="shared" si="214"/>
        <v>1.9980000000000001E-2</v>
      </c>
      <c r="F2862" s="381">
        <f>'LISTA DE PRECIOS '!$J$13</f>
        <v>3879.0178778148006</v>
      </c>
      <c r="G2862" s="352">
        <f t="shared" si="215"/>
        <v>77.502777198739722</v>
      </c>
      <c r="H2862" s="382"/>
      <c r="I2862" s="771"/>
      <c r="J2862" s="1"/>
      <c r="K2862" s="1"/>
      <c r="L2862" s="1"/>
      <c r="M2862" s="1"/>
    </row>
    <row r="2863" spans="1:13" ht="12.75" customHeight="1">
      <c r="A2863" s="1"/>
      <c r="B2863" s="388" t="str">
        <f>'LISTA DE PRECIOS '!$D$50</f>
        <v>Hierro torsionado diam 8 mm     (4,8 Kg)</v>
      </c>
      <c r="C2863" s="106" t="s">
        <v>29</v>
      </c>
      <c r="D2863" s="381">
        <v>1</v>
      </c>
      <c r="E2863" s="348">
        <f t="shared" si="214"/>
        <v>1</v>
      </c>
      <c r="F2863" s="381">
        <f>'LISTA DE PRECIOS '!$J$50</f>
        <v>88.317951448733467</v>
      </c>
      <c r="G2863" s="352">
        <f t="shared" si="215"/>
        <v>88.317951448733467</v>
      </c>
      <c r="H2863" s="382"/>
      <c r="I2863" s="771"/>
      <c r="J2863" s="1"/>
      <c r="K2863" s="1"/>
      <c r="L2863" s="1"/>
      <c r="M2863" s="1"/>
    </row>
    <row r="2864" spans="1:13" ht="12.75" customHeight="1">
      <c r="A2864" s="1"/>
      <c r="B2864" s="396" t="str">
        <f>'LISTA DE PRECIOS '!D319</f>
        <v xml:space="preserve">Ladrillos huecos 18x18x33 - </v>
      </c>
      <c r="C2864" s="48" t="s">
        <v>16</v>
      </c>
      <c r="D2864" s="348">
        <v>15.5</v>
      </c>
      <c r="E2864" s="348">
        <f t="shared" si="214"/>
        <v>15.5</v>
      </c>
      <c r="F2864" s="381">
        <f>'LISTA DE PRECIOS '!J319</f>
        <v>98.986688635191484</v>
      </c>
      <c r="G2864" s="352">
        <f t="shared" si="215"/>
        <v>1534.293673845468</v>
      </c>
      <c r="H2864" s="349"/>
      <c r="I2864" s="771"/>
      <c r="J2864" s="1"/>
      <c r="K2864" s="1"/>
      <c r="L2864" s="1"/>
      <c r="M2864" s="1"/>
    </row>
    <row r="2865" spans="1:13" ht="12.75" customHeight="1">
      <c r="A2865" s="1"/>
      <c r="B2865" s="396"/>
      <c r="C2865" s="48"/>
      <c r="D2865" s="348"/>
      <c r="E2865" s="348"/>
      <c r="F2865" s="348"/>
      <c r="G2865" s="348"/>
      <c r="H2865" s="349"/>
      <c r="I2865" s="771"/>
      <c r="J2865" s="1"/>
      <c r="K2865" s="1"/>
      <c r="L2865" s="1"/>
      <c r="M2865" s="1"/>
    </row>
    <row r="2866" spans="1:13" ht="12.75" customHeight="1">
      <c r="A2866" s="1"/>
      <c r="B2866" s="351"/>
      <c r="C2866" s="90"/>
      <c r="D2866" s="352"/>
      <c r="E2866" s="352"/>
      <c r="F2866" s="352"/>
      <c r="G2866" s="352"/>
      <c r="H2866" s="353"/>
      <c r="I2866" s="771"/>
      <c r="J2866" s="1"/>
      <c r="K2866" s="1"/>
      <c r="L2866" s="1"/>
      <c r="M2866" s="1"/>
    </row>
    <row r="2867" spans="1:13" ht="12.75" customHeight="1">
      <c r="A2867" s="1"/>
      <c r="B2867" s="354" t="s">
        <v>422</v>
      </c>
      <c r="C2867" s="355"/>
      <c r="D2867" s="356"/>
      <c r="E2867" s="356"/>
      <c r="F2867" s="356"/>
      <c r="G2867" s="357"/>
      <c r="H2867" s="366">
        <f>SUM(G2860:G2864)</f>
        <v>1781.2690173787805</v>
      </c>
      <c r="I2867" s="771"/>
      <c r="J2867" s="1"/>
      <c r="K2867" s="1"/>
      <c r="L2867" s="1"/>
      <c r="M2867" s="1"/>
    </row>
    <row r="2868" spans="1:13" ht="12.75" customHeight="1">
      <c r="A2868" s="1"/>
      <c r="B2868" s="359"/>
      <c r="C2868" s="50"/>
      <c r="D2868" s="360"/>
      <c r="E2868" s="360"/>
      <c r="F2868" s="360"/>
      <c r="G2868" s="360"/>
      <c r="H2868" s="361"/>
      <c r="I2868" s="1"/>
      <c r="J2868" s="1"/>
      <c r="K2868" s="1"/>
      <c r="L2868" s="1"/>
      <c r="M2868" s="1"/>
    </row>
    <row r="2869" spans="1:13" ht="12.75" customHeight="1">
      <c r="A2869" s="1"/>
      <c r="B2869" s="347"/>
      <c r="C2869" s="48"/>
      <c r="D2869" s="394"/>
      <c r="E2869" s="348"/>
      <c r="F2869" s="394"/>
      <c r="G2869" s="352"/>
      <c r="H2869" s="395"/>
      <c r="I2869" s="1"/>
      <c r="J2869" s="1"/>
      <c r="K2869" s="1"/>
      <c r="L2869" s="1"/>
      <c r="M2869" s="1"/>
    </row>
    <row r="2870" spans="1:13" ht="12.75" customHeight="1">
      <c r="A2870" s="1"/>
      <c r="B2870" s="347"/>
      <c r="C2870" s="48"/>
      <c r="D2870" s="394"/>
      <c r="E2870" s="348"/>
      <c r="F2870" s="394"/>
      <c r="G2870" s="352"/>
      <c r="H2870" s="395"/>
      <c r="I2870" s="1"/>
      <c r="J2870" s="1"/>
      <c r="K2870" s="1"/>
      <c r="L2870" s="1"/>
      <c r="M2870" s="1"/>
    </row>
    <row r="2871" spans="1:13" ht="12.75" customHeight="1">
      <c r="A2871" s="1"/>
      <c r="B2871" s="347" t="s">
        <v>579</v>
      </c>
      <c r="C2871" s="48" t="s">
        <v>498</v>
      </c>
      <c r="D2871" s="394">
        <v>0.85</v>
      </c>
      <c r="E2871" s="348">
        <f t="shared" ref="E2871:E2872" si="216">D2871*$G$2858</f>
        <v>0.85</v>
      </c>
      <c r="F2871" s="394">
        <f>'MANO DE OBRA'!$K$9</f>
        <v>1011.539859878788</v>
      </c>
      <c r="G2871" s="352">
        <f t="shared" ref="G2871:G2872" si="217">E2871*F2871</f>
        <v>859.80888089696975</v>
      </c>
      <c r="H2871" s="395"/>
      <c r="I2871" s="1"/>
      <c r="J2871" s="1"/>
      <c r="K2871" s="1"/>
      <c r="L2871" s="1"/>
      <c r="M2871" s="1"/>
    </row>
    <row r="2872" spans="1:13" ht="12.75" customHeight="1">
      <c r="A2872" s="1"/>
      <c r="B2872" s="390" t="s">
        <v>661</v>
      </c>
      <c r="C2872" s="48" t="s">
        <v>498</v>
      </c>
      <c r="D2872" s="394">
        <v>1.1000000000000001</v>
      </c>
      <c r="E2872" s="348">
        <f t="shared" si="216"/>
        <v>1.1000000000000001</v>
      </c>
      <c r="F2872" s="394">
        <f>'MANO DE OBRA'!$K$11</f>
        <v>875.15514987878794</v>
      </c>
      <c r="G2872" s="352">
        <f t="shared" si="217"/>
        <v>962.67066486666681</v>
      </c>
      <c r="H2872" s="365"/>
      <c r="I2872" s="1"/>
      <c r="J2872" s="1"/>
      <c r="K2872" s="1"/>
      <c r="L2872" s="1"/>
      <c r="M2872" s="1"/>
    </row>
    <row r="2873" spans="1:13" ht="12.75" customHeight="1">
      <c r="A2873" s="1"/>
      <c r="B2873" s="764" t="s">
        <v>425</v>
      </c>
      <c r="C2873" s="689"/>
      <c r="D2873" s="689"/>
      <c r="E2873" s="689"/>
      <c r="F2873" s="689"/>
      <c r="G2873" s="765"/>
      <c r="H2873" s="366">
        <f>SUM(G2869:G2872)</f>
        <v>1822.4795457636365</v>
      </c>
      <c r="I2873" s="1"/>
      <c r="J2873" s="1"/>
      <c r="K2873" s="1"/>
      <c r="L2873" s="1"/>
      <c r="M2873" s="1"/>
    </row>
    <row r="2874" spans="1:13" ht="12.75" customHeight="1">
      <c r="A2874" s="1"/>
      <c r="B2874" s="766"/>
      <c r="C2874" s="692"/>
      <c r="D2874" s="692"/>
      <c r="E2874" s="692"/>
      <c r="F2874" s="692"/>
      <c r="G2874" s="692"/>
      <c r="H2874" s="700"/>
      <c r="I2874" s="1"/>
      <c r="J2874" s="1"/>
      <c r="K2874" s="1"/>
      <c r="L2874" s="1"/>
      <c r="M2874" s="1"/>
    </row>
    <row r="2875" spans="1:13" ht="12.75" customHeight="1">
      <c r="A2875" s="1"/>
      <c r="B2875" s="347" t="s">
        <v>426</v>
      </c>
      <c r="C2875" s="48"/>
      <c r="D2875" s="348"/>
      <c r="E2875" s="348"/>
      <c r="F2875" s="348"/>
      <c r="G2875" s="348"/>
      <c r="H2875" s="349"/>
      <c r="I2875" s="1"/>
      <c r="J2875" s="1"/>
      <c r="K2875" s="1"/>
      <c r="L2875" s="1"/>
      <c r="M2875" s="1"/>
    </row>
    <row r="2876" spans="1:13" ht="12.75" customHeight="1">
      <c r="A2876" s="1"/>
      <c r="B2876" s="347" t="s">
        <v>427</v>
      </c>
      <c r="C2876" s="48"/>
      <c r="D2876" s="348"/>
      <c r="E2876" s="348"/>
      <c r="F2876" s="348"/>
      <c r="G2876" s="348"/>
      <c r="H2876" s="349"/>
      <c r="I2876" s="1"/>
      <c r="J2876" s="1"/>
      <c r="K2876" s="1"/>
      <c r="L2876" s="1"/>
      <c r="M2876" s="1"/>
    </row>
    <row r="2877" spans="1:13" ht="12.75" customHeight="1">
      <c r="A2877" s="1"/>
      <c r="B2877" s="351" t="s">
        <v>428</v>
      </c>
      <c r="C2877" s="90"/>
      <c r="D2877" s="352"/>
      <c r="E2877" s="352"/>
      <c r="F2877" s="352"/>
      <c r="G2877" s="352"/>
      <c r="H2877" s="349"/>
      <c r="I2877" s="1"/>
      <c r="J2877" s="1"/>
      <c r="K2877" s="1"/>
      <c r="L2877" s="1"/>
      <c r="M2877" s="1"/>
    </row>
    <row r="2878" spans="1:13" ht="12.75" customHeight="1">
      <c r="A2878" s="1"/>
      <c r="B2878" s="368"/>
      <c r="C2878" s="355"/>
      <c r="D2878" s="355"/>
      <c r="E2878" s="355"/>
      <c r="F2878" s="355"/>
      <c r="G2878" s="369"/>
      <c r="H2878" s="358">
        <f>SUM(G2877)</f>
        <v>0</v>
      </c>
      <c r="I2878" s="1"/>
      <c r="J2878" s="1"/>
      <c r="K2878" s="1"/>
      <c r="L2878" s="1"/>
      <c r="M2878" s="1"/>
    </row>
    <row r="2879" spans="1:13" ht="12.75" customHeight="1">
      <c r="A2879" s="1"/>
      <c r="B2879" s="367"/>
      <c r="C2879" s="1"/>
      <c r="D2879" s="1"/>
      <c r="E2879" s="1"/>
      <c r="F2879" s="1"/>
      <c r="G2879" s="1"/>
      <c r="H2879" s="260"/>
      <c r="I2879" s="1"/>
      <c r="J2879" s="1"/>
      <c r="K2879" s="1"/>
      <c r="L2879" s="1"/>
      <c r="M2879" s="1"/>
    </row>
    <row r="2880" spans="1:13" ht="12.75" customHeight="1">
      <c r="A2880" s="1"/>
      <c r="B2880" s="370" t="s">
        <v>429</v>
      </c>
      <c r="C2880" s="355"/>
      <c r="D2880" s="355"/>
      <c r="E2880" s="355"/>
      <c r="F2880" s="355"/>
      <c r="G2880" s="369"/>
      <c r="H2880" s="371">
        <f>H2867+H2873+H2878</f>
        <v>3603.748563142417</v>
      </c>
      <c r="I2880" s="1"/>
      <c r="J2880" s="1"/>
      <c r="K2880" s="1"/>
      <c r="L2880" s="1"/>
      <c r="M2880" s="1"/>
    </row>
    <row r="2881" spans="1:13" ht="12.75" customHeight="1">
      <c r="A2881" s="1"/>
      <c r="B2881" s="367"/>
      <c r="C2881" s="1"/>
      <c r="D2881" s="1"/>
      <c r="E2881" s="1"/>
      <c r="F2881" s="1"/>
      <c r="G2881" s="1"/>
      <c r="H2881" s="372"/>
      <c r="I2881" s="1"/>
      <c r="J2881" s="1"/>
      <c r="K2881" s="1"/>
      <c r="L2881" s="1"/>
      <c r="M2881" s="1"/>
    </row>
    <row r="2882" spans="1:13" ht="12.75" customHeight="1">
      <c r="A2882" s="1"/>
      <c r="B2882" s="347" t="s">
        <v>349</v>
      </c>
      <c r="C2882" s="48"/>
      <c r="D2882" s="49">
        <f>'COEF.RESUMEN'!$H$5</f>
        <v>0.15</v>
      </c>
      <c r="E2882" s="48"/>
      <c r="F2882" s="48"/>
      <c r="G2882" s="48"/>
      <c r="H2882" s="350">
        <f>H2880*D2882</f>
        <v>540.56228447136255</v>
      </c>
      <c r="I2882" s="1"/>
      <c r="J2882" s="1"/>
      <c r="K2882" s="1"/>
      <c r="L2882" s="1"/>
      <c r="M2882" s="1"/>
    </row>
    <row r="2883" spans="1:13" ht="12.75" customHeight="1">
      <c r="A2883" s="1"/>
      <c r="B2883" s="373"/>
      <c r="C2883" s="48"/>
      <c r="D2883" s="49"/>
      <c r="E2883" s="48"/>
      <c r="F2883" s="48"/>
      <c r="G2883" s="48"/>
      <c r="H2883" s="374"/>
      <c r="I2883" s="1"/>
      <c r="J2883" s="1"/>
      <c r="K2883" s="1"/>
      <c r="L2883" s="1"/>
      <c r="M2883" s="1"/>
    </row>
    <row r="2884" spans="1:13" ht="12.75" customHeight="1">
      <c r="A2884" s="1"/>
      <c r="B2884" s="347"/>
      <c r="C2884" s="48"/>
      <c r="D2884" s="49"/>
      <c r="E2884" s="48"/>
      <c r="F2884" s="48"/>
      <c r="G2884" s="48"/>
      <c r="H2884" s="350"/>
      <c r="I2884" s="1"/>
      <c r="J2884" s="1"/>
      <c r="K2884" s="1"/>
      <c r="L2884" s="1"/>
      <c r="M2884" s="1"/>
    </row>
    <row r="2885" spans="1:13" ht="12.75" customHeight="1">
      <c r="A2885" s="1"/>
      <c r="B2885" s="347" t="s">
        <v>350</v>
      </c>
      <c r="C2885" s="48"/>
      <c r="D2885" s="49">
        <f>'COEF.RESUMEN'!$H$6</f>
        <v>0.1</v>
      </c>
      <c r="E2885" s="48"/>
      <c r="F2885" s="48"/>
      <c r="G2885" s="48"/>
      <c r="H2885" s="350">
        <f>H2880*D2885</f>
        <v>360.3748563142417</v>
      </c>
      <c r="I2885" s="1"/>
      <c r="J2885" s="1"/>
      <c r="K2885" s="1"/>
      <c r="L2885" s="1"/>
      <c r="M2885" s="1"/>
    </row>
    <row r="2886" spans="1:13" ht="12.75" customHeight="1">
      <c r="A2886" s="1"/>
      <c r="B2886" s="347"/>
      <c r="C2886" s="48"/>
      <c r="D2886" s="49"/>
      <c r="E2886" s="48"/>
      <c r="F2886" s="48"/>
      <c r="G2886" s="48"/>
      <c r="H2886" s="374">
        <f>H2880+H2882+H2885</f>
        <v>4504.6857039280212</v>
      </c>
      <c r="I2886" s="1"/>
      <c r="J2886" s="1"/>
      <c r="K2886" s="1"/>
      <c r="L2886" s="1"/>
      <c r="M2886" s="1"/>
    </row>
    <row r="2887" spans="1:13" ht="12.75" customHeight="1">
      <c r="A2887" s="1"/>
      <c r="B2887" s="347" t="s">
        <v>430</v>
      </c>
      <c r="C2887" s="48"/>
      <c r="D2887" s="49">
        <f>'COEF.RESUMEN'!$H$8</f>
        <v>0.25</v>
      </c>
      <c r="E2887" s="48"/>
      <c r="F2887" s="48"/>
      <c r="G2887" s="48"/>
      <c r="H2887" s="350">
        <f>H2886*D2887</f>
        <v>1126.1714259820053</v>
      </c>
      <c r="I2887" s="1"/>
      <c r="J2887" s="1"/>
      <c r="K2887" s="1"/>
      <c r="L2887" s="1"/>
      <c r="M2887" s="1"/>
    </row>
    <row r="2888" spans="1:13" ht="12.75" customHeight="1">
      <c r="A2888" s="1"/>
      <c r="B2888" s="367"/>
      <c r="C2888" s="1"/>
      <c r="D2888" s="135"/>
      <c r="E2888" s="1"/>
      <c r="F2888" s="1"/>
      <c r="G2888" s="1"/>
      <c r="H2888" s="393"/>
      <c r="I2888" s="1"/>
      <c r="J2888" s="1"/>
      <c r="K2888" s="1"/>
      <c r="L2888" s="1"/>
      <c r="M2888" s="1"/>
    </row>
    <row r="2889" spans="1:13" ht="12.75" customHeight="1">
      <c r="A2889" s="1"/>
      <c r="B2889" s="376" t="s">
        <v>431</v>
      </c>
      <c r="C2889" s="340"/>
      <c r="D2889" s="340"/>
      <c r="E2889" s="340"/>
      <c r="F2889" s="340"/>
      <c r="G2889" s="377"/>
      <c r="H2889" s="371">
        <f>H2886+H2887</f>
        <v>5630.8571299100267</v>
      </c>
      <c r="I2889" s="1"/>
      <c r="J2889" s="1"/>
      <c r="K2889" s="1"/>
      <c r="L2889" s="1"/>
      <c r="M2889" s="1"/>
    </row>
    <row r="2890" spans="1:13" ht="12.75" customHeight="1">
      <c r="A2890" s="1"/>
      <c r="B2890" s="51"/>
      <c r="C2890" s="51"/>
      <c r="D2890" s="51"/>
      <c r="E2890" s="51"/>
      <c r="F2890" s="51"/>
      <c r="G2890" s="51"/>
      <c r="H2890" s="51"/>
      <c r="I2890" s="1"/>
      <c r="J2890" s="1"/>
      <c r="K2890" s="1"/>
      <c r="L2890" s="1"/>
      <c r="M2890" s="1"/>
    </row>
    <row r="2891" spans="1:13" ht="12.75" customHeight="1">
      <c r="A2891" s="1"/>
      <c r="B2891" s="768" t="s">
        <v>671</v>
      </c>
      <c r="C2891" s="714"/>
      <c r="D2891" s="767" t="s">
        <v>672</v>
      </c>
      <c r="E2891" s="714"/>
      <c r="F2891" s="387" t="s">
        <v>25</v>
      </c>
      <c r="G2891" s="769">
        <v>1</v>
      </c>
      <c r="H2891" s="714"/>
      <c r="I2891" s="770" t="s">
        <v>673</v>
      </c>
      <c r="J2891" s="1"/>
      <c r="K2891" s="1"/>
      <c r="L2891" s="1"/>
      <c r="M2891" s="1"/>
    </row>
    <row r="2892" spans="1:13" ht="12.75" customHeight="1">
      <c r="A2892" s="1"/>
      <c r="B2892" s="342" t="s">
        <v>416</v>
      </c>
      <c r="C2892" s="343" t="s">
        <v>16</v>
      </c>
      <c r="D2892" s="342" t="s">
        <v>417</v>
      </c>
      <c r="E2892" s="342" t="s">
        <v>418</v>
      </c>
      <c r="F2892" s="342" t="s">
        <v>419</v>
      </c>
      <c r="G2892" s="342" t="s">
        <v>420</v>
      </c>
      <c r="H2892" s="342" t="s">
        <v>421</v>
      </c>
      <c r="I2892" s="771"/>
      <c r="J2892" s="1"/>
      <c r="K2892" s="1"/>
      <c r="L2892" s="1"/>
      <c r="M2892" s="1"/>
    </row>
    <row r="2893" spans="1:13" ht="12.75" customHeight="1">
      <c r="A2893" s="1"/>
      <c r="B2893" s="344" t="str">
        <f>'LISTA DE PRECIOS '!$D$327</f>
        <v xml:space="preserve">Cemento </v>
      </c>
      <c r="C2893" s="160" t="s">
        <v>546</v>
      </c>
      <c r="D2893" s="345">
        <v>1.1639999999999999</v>
      </c>
      <c r="E2893" s="348">
        <f t="shared" ref="E2893:E2897" si="218">D2893*$G$2891</f>
        <v>1.1639999999999999</v>
      </c>
      <c r="F2893" s="345">
        <f>'LISTA DE PRECIOS '!$J$327</f>
        <v>17.538396272848146</v>
      </c>
      <c r="G2893" s="352">
        <f t="shared" ref="G2893:G2897" si="219">E2893*F2893</f>
        <v>20.414693261595239</v>
      </c>
      <c r="H2893" s="346"/>
      <c r="I2893" s="771"/>
      <c r="J2893" s="1"/>
      <c r="K2893" s="1"/>
      <c r="L2893" s="1"/>
      <c r="M2893" s="1"/>
    </row>
    <row r="2894" spans="1:13" ht="12.75" customHeight="1">
      <c r="A2894" s="1"/>
      <c r="B2894" s="388" t="str">
        <f>'LISTA DE PRECIOS '!$D$328</f>
        <v>Cal hidráulica - 30 Kg</v>
      </c>
      <c r="C2894" s="106" t="s">
        <v>546</v>
      </c>
      <c r="D2894" s="381">
        <v>2.0760000000000001</v>
      </c>
      <c r="E2894" s="348">
        <f t="shared" si="218"/>
        <v>2.0760000000000001</v>
      </c>
      <c r="F2894" s="381">
        <f>'LISTA DE PRECIOS '!$J$328</f>
        <v>16.227544956148513</v>
      </c>
      <c r="G2894" s="352">
        <f t="shared" si="219"/>
        <v>33.688383328964314</v>
      </c>
      <c r="H2894" s="382"/>
      <c r="I2894" s="771"/>
      <c r="J2894" s="1"/>
      <c r="K2894" s="1"/>
      <c r="L2894" s="1"/>
      <c r="M2894" s="1"/>
    </row>
    <row r="2895" spans="1:13" ht="12.75" customHeight="1">
      <c r="A2895" s="1"/>
      <c r="B2895" s="388" t="str">
        <f>'LISTA DE PRECIOS '!$D$13</f>
        <v xml:space="preserve">Arena </v>
      </c>
      <c r="C2895" s="106" t="s">
        <v>34</v>
      </c>
      <c r="D2895" s="381">
        <v>1.332E-2</v>
      </c>
      <c r="E2895" s="348">
        <f t="shared" si="218"/>
        <v>1.332E-2</v>
      </c>
      <c r="F2895" s="381">
        <f>'LISTA DE PRECIOS '!$J$13</f>
        <v>3879.0178778148006</v>
      </c>
      <c r="G2895" s="352">
        <f t="shared" si="219"/>
        <v>51.668518132493148</v>
      </c>
      <c r="H2895" s="382"/>
      <c r="I2895" s="771"/>
      <c r="J2895" s="1"/>
      <c r="K2895" s="1"/>
      <c r="L2895" s="1"/>
      <c r="M2895" s="1"/>
    </row>
    <row r="2896" spans="1:13" ht="12.75" customHeight="1">
      <c r="A2896" s="1"/>
      <c r="B2896" s="388" t="str">
        <f>'LISTA DE PRECIOS '!$D$50</f>
        <v>Hierro torsionado diam 8 mm     (4,8 Kg)</v>
      </c>
      <c r="C2896" s="106" t="s">
        <v>29</v>
      </c>
      <c r="D2896" s="381">
        <v>1</v>
      </c>
      <c r="E2896" s="348">
        <f t="shared" si="218"/>
        <v>1</v>
      </c>
      <c r="F2896" s="381">
        <f>'LISTA DE PRECIOS '!$J$50</f>
        <v>88.317951448733467</v>
      </c>
      <c r="G2896" s="352">
        <f t="shared" si="219"/>
        <v>88.317951448733467</v>
      </c>
      <c r="H2896" s="382"/>
      <c r="I2896" s="771"/>
      <c r="J2896" s="1"/>
      <c r="K2896" s="1"/>
      <c r="L2896" s="1"/>
      <c r="M2896" s="1"/>
    </row>
    <row r="2897" spans="1:13" ht="12.75" customHeight="1">
      <c r="A2897" s="1"/>
      <c r="B2897" s="396" t="str">
        <f>'LISTA DE PRECIOS '!D318</f>
        <v>Ladrillos huecos 12x18x33 -</v>
      </c>
      <c r="C2897" s="48" t="s">
        <v>16</v>
      </c>
      <c r="D2897" s="348">
        <v>15.5</v>
      </c>
      <c r="E2897" s="348">
        <f t="shared" si="218"/>
        <v>15.5</v>
      </c>
      <c r="F2897" s="381">
        <f>'LISTA DE PRECIOS '!J318</f>
        <v>69.555518254012867</v>
      </c>
      <c r="G2897" s="352">
        <f t="shared" si="219"/>
        <v>1078.1105329371994</v>
      </c>
      <c r="H2897" s="349"/>
      <c r="I2897" s="771"/>
      <c r="J2897" s="1"/>
      <c r="K2897" s="1"/>
      <c r="L2897" s="1"/>
      <c r="M2897" s="1"/>
    </row>
    <row r="2898" spans="1:13" ht="12.75" customHeight="1">
      <c r="A2898" s="1"/>
      <c r="B2898" s="396"/>
      <c r="C2898" s="48"/>
      <c r="D2898" s="348"/>
      <c r="E2898" s="348"/>
      <c r="F2898" s="348"/>
      <c r="G2898" s="348"/>
      <c r="H2898" s="349"/>
      <c r="I2898" s="771"/>
      <c r="J2898" s="1"/>
      <c r="K2898" s="1"/>
      <c r="L2898" s="1"/>
      <c r="M2898" s="1"/>
    </row>
    <row r="2899" spans="1:13" ht="12.75" customHeight="1">
      <c r="A2899" s="1"/>
      <c r="B2899" s="351"/>
      <c r="C2899" s="90"/>
      <c r="D2899" s="352"/>
      <c r="E2899" s="352"/>
      <c r="F2899" s="352"/>
      <c r="G2899" s="352"/>
      <c r="H2899" s="353"/>
      <c r="I2899" s="771"/>
      <c r="J2899" s="1"/>
      <c r="K2899" s="1"/>
      <c r="L2899" s="1"/>
      <c r="M2899" s="1"/>
    </row>
    <row r="2900" spans="1:13" ht="12.75" customHeight="1">
      <c r="A2900" s="1"/>
      <c r="B2900" s="354" t="s">
        <v>422</v>
      </c>
      <c r="C2900" s="355"/>
      <c r="D2900" s="356"/>
      <c r="E2900" s="356"/>
      <c r="F2900" s="356"/>
      <c r="G2900" s="357"/>
      <c r="H2900" s="366">
        <f>SUM(G2893:G2897)</f>
        <v>1272.2000791089856</v>
      </c>
      <c r="I2900" s="771"/>
      <c r="J2900" s="1"/>
      <c r="K2900" s="1"/>
      <c r="L2900" s="1"/>
      <c r="M2900" s="1"/>
    </row>
    <row r="2901" spans="1:13" ht="12.75" customHeight="1">
      <c r="A2901" s="1"/>
      <c r="B2901" s="359"/>
      <c r="C2901" s="50"/>
      <c r="D2901" s="360"/>
      <c r="E2901" s="360"/>
      <c r="F2901" s="360"/>
      <c r="G2901" s="360"/>
      <c r="H2901" s="361"/>
      <c r="I2901" s="1"/>
      <c r="J2901" s="1"/>
      <c r="K2901" s="1"/>
      <c r="L2901" s="1"/>
      <c r="M2901" s="1"/>
    </row>
    <row r="2902" spans="1:13" ht="12.75" customHeight="1">
      <c r="A2902" s="1"/>
      <c r="B2902" s="347"/>
      <c r="C2902" s="48"/>
      <c r="D2902" s="394"/>
      <c r="E2902" s="348"/>
      <c r="F2902" s="394"/>
      <c r="G2902" s="352"/>
      <c r="H2902" s="395"/>
      <c r="I2902" s="1"/>
      <c r="J2902" s="1"/>
      <c r="K2902" s="1"/>
      <c r="L2902" s="1"/>
      <c r="M2902" s="1"/>
    </row>
    <row r="2903" spans="1:13" ht="12.75" customHeight="1">
      <c r="A2903" s="1"/>
      <c r="B2903" s="347"/>
      <c r="C2903" s="48"/>
      <c r="D2903" s="394"/>
      <c r="E2903" s="348"/>
      <c r="F2903" s="394"/>
      <c r="G2903" s="352"/>
      <c r="H2903" s="395"/>
      <c r="I2903" s="1"/>
      <c r="J2903" s="1"/>
      <c r="K2903" s="1"/>
      <c r="L2903" s="1"/>
      <c r="M2903" s="1"/>
    </row>
    <row r="2904" spans="1:13" ht="12.75" customHeight="1">
      <c r="A2904" s="1"/>
      <c r="B2904" s="347" t="s">
        <v>579</v>
      </c>
      <c r="C2904" s="48" t="s">
        <v>498</v>
      </c>
      <c r="D2904" s="394">
        <v>0.8</v>
      </c>
      <c r="E2904" s="348">
        <f t="shared" ref="E2904:E2905" si="220">D2904*$G$2891</f>
        <v>0.8</v>
      </c>
      <c r="F2904" s="394">
        <f>'MANO DE OBRA'!$K$9</f>
        <v>1011.539859878788</v>
      </c>
      <c r="G2904" s="352">
        <f t="shared" ref="G2904:G2905" si="221">E2904*F2904</f>
        <v>809.23188790303038</v>
      </c>
      <c r="H2904" s="395"/>
      <c r="I2904" s="1"/>
      <c r="J2904" s="1"/>
      <c r="K2904" s="1"/>
      <c r="L2904" s="1"/>
      <c r="M2904" s="1"/>
    </row>
    <row r="2905" spans="1:13" ht="12.75" customHeight="1">
      <c r="A2905" s="1"/>
      <c r="B2905" s="390" t="s">
        <v>661</v>
      </c>
      <c r="C2905" s="48" t="s">
        <v>498</v>
      </c>
      <c r="D2905" s="394">
        <v>0.9</v>
      </c>
      <c r="E2905" s="348">
        <f t="shared" si="220"/>
        <v>0.9</v>
      </c>
      <c r="F2905" s="394">
        <f>'MANO DE OBRA'!$K$11</f>
        <v>875.15514987878794</v>
      </c>
      <c r="G2905" s="352">
        <f t="shared" si="221"/>
        <v>787.63963489090918</v>
      </c>
      <c r="H2905" s="365"/>
      <c r="I2905" s="1"/>
      <c r="J2905" s="1"/>
      <c r="K2905" s="1"/>
      <c r="L2905" s="1"/>
      <c r="M2905" s="1"/>
    </row>
    <row r="2906" spans="1:13" ht="12.75" customHeight="1">
      <c r="A2906" s="1"/>
      <c r="B2906" s="764" t="s">
        <v>425</v>
      </c>
      <c r="C2906" s="689"/>
      <c r="D2906" s="689"/>
      <c r="E2906" s="689"/>
      <c r="F2906" s="689"/>
      <c r="G2906" s="765"/>
      <c r="H2906" s="366">
        <f>SUM(G2902:G2905)</f>
        <v>1596.8715227939397</v>
      </c>
      <c r="I2906" s="1"/>
      <c r="J2906" s="1"/>
      <c r="K2906" s="1"/>
      <c r="L2906" s="1"/>
      <c r="M2906" s="1"/>
    </row>
    <row r="2907" spans="1:13" ht="12.75" customHeight="1">
      <c r="A2907" s="1"/>
      <c r="B2907" s="766"/>
      <c r="C2907" s="692"/>
      <c r="D2907" s="692"/>
      <c r="E2907" s="692"/>
      <c r="F2907" s="692"/>
      <c r="G2907" s="692"/>
      <c r="H2907" s="700"/>
      <c r="I2907" s="1"/>
      <c r="J2907" s="1"/>
      <c r="K2907" s="1"/>
      <c r="L2907" s="1"/>
      <c r="M2907" s="1"/>
    </row>
    <row r="2908" spans="1:13" ht="12.75" customHeight="1">
      <c r="A2908" s="1"/>
      <c r="B2908" s="347" t="s">
        <v>426</v>
      </c>
      <c r="C2908" s="48"/>
      <c r="D2908" s="348"/>
      <c r="E2908" s="348"/>
      <c r="F2908" s="348"/>
      <c r="G2908" s="348"/>
      <c r="H2908" s="349"/>
      <c r="I2908" s="1"/>
      <c r="J2908" s="1"/>
      <c r="K2908" s="1"/>
      <c r="L2908" s="1"/>
      <c r="M2908" s="1"/>
    </row>
    <row r="2909" spans="1:13" ht="12.75" customHeight="1">
      <c r="A2909" s="1"/>
      <c r="B2909" s="347" t="s">
        <v>427</v>
      </c>
      <c r="C2909" s="48"/>
      <c r="D2909" s="348"/>
      <c r="E2909" s="348"/>
      <c r="F2909" s="348"/>
      <c r="G2909" s="348"/>
      <c r="H2909" s="349"/>
      <c r="I2909" s="1"/>
      <c r="J2909" s="1"/>
      <c r="K2909" s="1"/>
      <c r="L2909" s="1"/>
      <c r="M2909" s="1"/>
    </row>
    <row r="2910" spans="1:13" ht="12.75" customHeight="1">
      <c r="A2910" s="1"/>
      <c r="B2910" s="351" t="s">
        <v>428</v>
      </c>
      <c r="C2910" s="90"/>
      <c r="D2910" s="352"/>
      <c r="E2910" s="352"/>
      <c r="F2910" s="352"/>
      <c r="G2910" s="352"/>
      <c r="H2910" s="349"/>
      <c r="I2910" s="1"/>
      <c r="J2910" s="1"/>
      <c r="K2910" s="1"/>
      <c r="L2910" s="1"/>
      <c r="M2910" s="1"/>
    </row>
    <row r="2911" spans="1:13" ht="12.75" customHeight="1">
      <c r="A2911" s="1"/>
      <c r="B2911" s="368"/>
      <c r="C2911" s="355"/>
      <c r="D2911" s="355"/>
      <c r="E2911" s="355"/>
      <c r="F2911" s="355"/>
      <c r="G2911" s="369"/>
      <c r="H2911" s="358">
        <f>SUM(G2910)</f>
        <v>0</v>
      </c>
      <c r="I2911" s="1"/>
      <c r="J2911" s="1"/>
      <c r="K2911" s="1"/>
      <c r="L2911" s="1"/>
      <c r="M2911" s="1"/>
    </row>
    <row r="2912" spans="1:13" ht="12.75" customHeight="1">
      <c r="A2912" s="1"/>
      <c r="B2912" s="367"/>
      <c r="C2912" s="1"/>
      <c r="D2912" s="1"/>
      <c r="E2912" s="1"/>
      <c r="F2912" s="1"/>
      <c r="G2912" s="1"/>
      <c r="H2912" s="260"/>
      <c r="I2912" s="1"/>
      <c r="J2912" s="1"/>
      <c r="K2912" s="1"/>
      <c r="L2912" s="1"/>
      <c r="M2912" s="1"/>
    </row>
    <row r="2913" spans="1:13" ht="12.75" customHeight="1">
      <c r="A2913" s="1"/>
      <c r="B2913" s="370" t="s">
        <v>429</v>
      </c>
      <c r="C2913" s="355"/>
      <c r="D2913" s="355"/>
      <c r="E2913" s="355"/>
      <c r="F2913" s="355"/>
      <c r="G2913" s="369"/>
      <c r="H2913" s="371">
        <f>H2900+H2906+H2911</f>
        <v>2869.0716019029251</v>
      </c>
      <c r="I2913" s="1"/>
      <c r="J2913" s="1"/>
      <c r="K2913" s="1"/>
      <c r="L2913" s="1"/>
      <c r="M2913" s="1"/>
    </row>
    <row r="2914" spans="1:13" ht="12.75" customHeight="1">
      <c r="A2914" s="1"/>
      <c r="B2914" s="367"/>
      <c r="C2914" s="1"/>
      <c r="D2914" s="1"/>
      <c r="E2914" s="1"/>
      <c r="F2914" s="1"/>
      <c r="G2914" s="1"/>
      <c r="H2914" s="372"/>
      <c r="I2914" s="1"/>
      <c r="J2914" s="1"/>
      <c r="K2914" s="1"/>
      <c r="L2914" s="1"/>
      <c r="M2914" s="1"/>
    </row>
    <row r="2915" spans="1:13" ht="12.75" customHeight="1">
      <c r="A2915" s="1"/>
      <c r="B2915" s="347" t="s">
        <v>349</v>
      </c>
      <c r="C2915" s="48"/>
      <c r="D2915" s="49">
        <f>'COEF.RESUMEN'!$H$5</f>
        <v>0.15</v>
      </c>
      <c r="E2915" s="48"/>
      <c r="F2915" s="48"/>
      <c r="G2915" s="48"/>
      <c r="H2915" s="350">
        <f>H2913*D2915</f>
        <v>430.36074028543874</v>
      </c>
      <c r="I2915" s="1"/>
      <c r="J2915" s="1"/>
      <c r="K2915" s="1"/>
      <c r="L2915" s="1"/>
      <c r="M2915" s="1"/>
    </row>
    <row r="2916" spans="1:13" ht="12.75" customHeight="1">
      <c r="A2916" s="1"/>
      <c r="B2916" s="373"/>
      <c r="C2916" s="48"/>
      <c r="D2916" s="49"/>
      <c r="E2916" s="48"/>
      <c r="F2916" s="48"/>
      <c r="G2916" s="48"/>
      <c r="H2916" s="374"/>
      <c r="I2916" s="1"/>
      <c r="J2916" s="1"/>
      <c r="K2916" s="1"/>
      <c r="L2916" s="1"/>
      <c r="M2916" s="1"/>
    </row>
    <row r="2917" spans="1:13" ht="12.75" customHeight="1">
      <c r="A2917" s="1"/>
      <c r="B2917" s="347"/>
      <c r="C2917" s="48"/>
      <c r="D2917" s="49"/>
      <c r="E2917" s="48"/>
      <c r="F2917" s="48"/>
      <c r="G2917" s="48"/>
      <c r="H2917" s="350"/>
      <c r="I2917" s="1"/>
      <c r="J2917" s="1"/>
      <c r="K2917" s="1"/>
      <c r="L2917" s="1"/>
      <c r="M2917" s="1"/>
    </row>
    <row r="2918" spans="1:13" ht="12.75" customHeight="1">
      <c r="A2918" s="1"/>
      <c r="B2918" s="347" t="s">
        <v>350</v>
      </c>
      <c r="C2918" s="48"/>
      <c r="D2918" s="49">
        <f>'COEF.RESUMEN'!$H$6</f>
        <v>0.1</v>
      </c>
      <c r="E2918" s="48"/>
      <c r="F2918" s="48"/>
      <c r="G2918" s="48"/>
      <c r="H2918" s="350">
        <f>H2913*D2918</f>
        <v>286.90716019029253</v>
      </c>
      <c r="I2918" s="1"/>
      <c r="J2918" s="1"/>
      <c r="K2918" s="1"/>
      <c r="L2918" s="1"/>
      <c r="M2918" s="1"/>
    </row>
    <row r="2919" spans="1:13" ht="12.75" customHeight="1">
      <c r="A2919" s="1"/>
      <c r="B2919" s="347"/>
      <c r="C2919" s="48"/>
      <c r="D2919" s="49"/>
      <c r="E2919" s="48"/>
      <c r="F2919" s="48"/>
      <c r="G2919" s="48"/>
      <c r="H2919" s="374">
        <f>H2913+H2915+H2918</f>
        <v>3586.3395023786561</v>
      </c>
      <c r="I2919" s="1"/>
      <c r="J2919" s="1"/>
      <c r="K2919" s="1"/>
      <c r="L2919" s="1"/>
      <c r="M2919" s="1"/>
    </row>
    <row r="2920" spans="1:13" ht="12.75" customHeight="1">
      <c r="A2920" s="1"/>
      <c r="B2920" s="347" t="s">
        <v>430</v>
      </c>
      <c r="C2920" s="48"/>
      <c r="D2920" s="49">
        <f>'COEF.RESUMEN'!$H$8</f>
        <v>0.25</v>
      </c>
      <c r="E2920" s="48"/>
      <c r="F2920" s="48"/>
      <c r="G2920" s="48"/>
      <c r="H2920" s="350">
        <f>H2919*D2920</f>
        <v>896.58487559466403</v>
      </c>
      <c r="I2920" s="1"/>
      <c r="J2920" s="1"/>
      <c r="K2920" s="1"/>
      <c r="L2920" s="1"/>
      <c r="M2920" s="1"/>
    </row>
    <row r="2921" spans="1:13" ht="12.75" customHeight="1">
      <c r="A2921" s="1"/>
      <c r="B2921" s="367"/>
      <c r="C2921" s="1"/>
      <c r="D2921" s="135"/>
      <c r="E2921" s="1"/>
      <c r="F2921" s="1"/>
      <c r="G2921" s="1"/>
      <c r="H2921" s="393"/>
      <c r="I2921" s="1"/>
      <c r="J2921" s="1"/>
      <c r="K2921" s="1"/>
      <c r="L2921" s="1"/>
      <c r="M2921" s="1"/>
    </row>
    <row r="2922" spans="1:13" ht="12.75" customHeight="1">
      <c r="A2922" s="1"/>
      <c r="B2922" s="376" t="s">
        <v>431</v>
      </c>
      <c r="C2922" s="340"/>
      <c r="D2922" s="340"/>
      <c r="E2922" s="340"/>
      <c r="F2922" s="340"/>
      <c r="G2922" s="377"/>
      <c r="H2922" s="371">
        <f>H2919+H2920</f>
        <v>4482.9243779733206</v>
      </c>
      <c r="I2922" s="1"/>
      <c r="J2922" s="1"/>
      <c r="K2922" s="1"/>
      <c r="L2922" s="1"/>
      <c r="M2922" s="1"/>
    </row>
    <row r="2923" spans="1:13" ht="12.75" customHeight="1">
      <c r="A2923" s="1"/>
      <c r="B2923" s="51"/>
      <c r="C2923" s="51"/>
      <c r="D2923" s="51"/>
      <c r="E2923" s="51"/>
      <c r="F2923" s="51"/>
      <c r="G2923" s="51"/>
      <c r="H2923" s="51"/>
      <c r="I2923" s="1"/>
      <c r="J2923" s="1"/>
      <c r="K2923" s="1"/>
      <c r="L2923" s="1"/>
      <c r="M2923" s="1"/>
    </row>
    <row r="2924" spans="1:13" ht="12.75" customHeight="1">
      <c r="A2924" s="1"/>
      <c r="B2924" s="768" t="s">
        <v>674</v>
      </c>
      <c r="C2924" s="714"/>
      <c r="D2924" s="767" t="s">
        <v>675</v>
      </c>
      <c r="E2924" s="714"/>
      <c r="F2924" s="387" t="s">
        <v>25</v>
      </c>
      <c r="G2924" s="769">
        <v>1</v>
      </c>
      <c r="H2924" s="714"/>
      <c r="I2924" s="770" t="s">
        <v>676</v>
      </c>
      <c r="J2924" s="1"/>
      <c r="K2924" s="1"/>
      <c r="L2924" s="1"/>
      <c r="M2924" s="1"/>
    </row>
    <row r="2925" spans="1:13" ht="12.75" customHeight="1">
      <c r="A2925" s="1"/>
      <c r="B2925" s="342" t="s">
        <v>416</v>
      </c>
      <c r="C2925" s="343" t="s">
        <v>16</v>
      </c>
      <c r="D2925" s="342" t="s">
        <v>417</v>
      </c>
      <c r="E2925" s="342" t="s">
        <v>418</v>
      </c>
      <c r="F2925" s="342" t="s">
        <v>419</v>
      </c>
      <c r="G2925" s="342" t="s">
        <v>420</v>
      </c>
      <c r="H2925" s="342" t="s">
        <v>421</v>
      </c>
      <c r="I2925" s="771"/>
      <c r="J2925" s="1"/>
      <c r="K2925" s="1"/>
      <c r="L2925" s="1"/>
      <c r="M2925" s="1"/>
    </row>
    <row r="2926" spans="1:13" ht="12.75" customHeight="1">
      <c r="A2926" s="1"/>
      <c r="B2926" s="344" t="str">
        <f>'LISTA DE PRECIOS '!$D$327</f>
        <v xml:space="preserve">Cemento </v>
      </c>
      <c r="C2926" s="160" t="s">
        <v>546</v>
      </c>
      <c r="D2926" s="345">
        <v>0.78</v>
      </c>
      <c r="E2926" s="348">
        <f t="shared" ref="E2926:E2930" si="222">D2926*$G$2924</f>
        <v>0.78</v>
      </c>
      <c r="F2926" s="345">
        <f>'LISTA DE PRECIOS '!$J$327</f>
        <v>17.538396272848146</v>
      </c>
      <c r="G2926" s="352">
        <f t="shared" ref="G2926:G2930" si="223">E2926*F2926</f>
        <v>13.679949092821555</v>
      </c>
      <c r="H2926" s="346"/>
      <c r="I2926" s="771"/>
      <c r="J2926" s="1"/>
      <c r="K2926" s="1"/>
      <c r="L2926" s="1"/>
      <c r="M2926" s="1"/>
    </row>
    <row r="2927" spans="1:13" ht="12.75" customHeight="1">
      <c r="A2927" s="1"/>
      <c r="B2927" s="388" t="str">
        <f>'LISTA DE PRECIOS '!$D$328</f>
        <v>Cal hidráulica - 30 Kg</v>
      </c>
      <c r="C2927" s="106" t="s">
        <v>546</v>
      </c>
      <c r="D2927" s="381">
        <v>1.4</v>
      </c>
      <c r="E2927" s="348">
        <f t="shared" si="222"/>
        <v>1.4</v>
      </c>
      <c r="F2927" s="381">
        <f>'LISTA DE PRECIOS '!$J$328</f>
        <v>16.227544956148513</v>
      </c>
      <c r="G2927" s="352">
        <f t="shared" si="223"/>
        <v>22.718562938607917</v>
      </c>
      <c r="H2927" s="382"/>
      <c r="I2927" s="771"/>
      <c r="J2927" s="1"/>
      <c r="K2927" s="1"/>
      <c r="L2927" s="1"/>
      <c r="M2927" s="1"/>
    </row>
    <row r="2928" spans="1:13" ht="12.75" customHeight="1">
      <c r="A2928" s="1"/>
      <c r="B2928" s="388" t="str">
        <f>'LISTA DE PRECIOS '!$D$13</f>
        <v xml:space="preserve">Arena </v>
      </c>
      <c r="C2928" s="106" t="s">
        <v>34</v>
      </c>
      <c r="D2928" s="381">
        <v>8.9999999999999993E-3</v>
      </c>
      <c r="E2928" s="348">
        <f t="shared" si="222"/>
        <v>8.9999999999999993E-3</v>
      </c>
      <c r="F2928" s="381">
        <f>'LISTA DE PRECIOS '!$J$13</f>
        <v>3879.0178778148006</v>
      </c>
      <c r="G2928" s="352">
        <f t="shared" si="223"/>
        <v>34.911160900333201</v>
      </c>
      <c r="H2928" s="382"/>
      <c r="I2928" s="771"/>
      <c r="J2928" s="1"/>
      <c r="K2928" s="1"/>
      <c r="L2928" s="1"/>
      <c r="M2928" s="1"/>
    </row>
    <row r="2929" spans="1:13" ht="12.75" customHeight="1">
      <c r="A2929" s="1"/>
      <c r="B2929" s="388" t="str">
        <f>'LISTA DE PRECIOS '!$D$50</f>
        <v>Hierro torsionado diam 8 mm     (4,8 Kg)</v>
      </c>
      <c r="C2929" s="106" t="s">
        <v>29</v>
      </c>
      <c r="D2929" s="381">
        <v>1</v>
      </c>
      <c r="E2929" s="348">
        <f t="shared" si="222"/>
        <v>1</v>
      </c>
      <c r="F2929" s="381">
        <f>'LISTA DE PRECIOS '!$J$50</f>
        <v>88.317951448733467</v>
      </c>
      <c r="G2929" s="352">
        <f t="shared" si="223"/>
        <v>88.317951448733467</v>
      </c>
      <c r="H2929" s="382"/>
      <c r="I2929" s="771"/>
      <c r="J2929" s="1"/>
      <c r="K2929" s="1"/>
      <c r="L2929" s="1"/>
      <c r="M2929" s="1"/>
    </row>
    <row r="2930" spans="1:13" ht="12.75" customHeight="1">
      <c r="A2930" s="1"/>
      <c r="B2930" s="396" t="str">
        <f>'LISTA DE PRECIOS '!D317</f>
        <v>Ladrillos huecos 8x18x33 -</v>
      </c>
      <c r="C2930" s="48" t="s">
        <v>16</v>
      </c>
      <c r="D2930" s="348">
        <v>15.5</v>
      </c>
      <c r="E2930" s="348">
        <f t="shared" si="222"/>
        <v>15.5</v>
      </c>
      <c r="F2930" s="381">
        <f>'LISTA DE PRECIOS '!J317</f>
        <v>56.213978668568934</v>
      </c>
      <c r="G2930" s="352">
        <f t="shared" si="223"/>
        <v>871.31666936281852</v>
      </c>
      <c r="H2930" s="349"/>
      <c r="I2930" s="771"/>
      <c r="J2930" s="1"/>
      <c r="K2930" s="1"/>
      <c r="L2930" s="1"/>
      <c r="M2930" s="1"/>
    </row>
    <row r="2931" spans="1:13" ht="12.75" customHeight="1">
      <c r="A2931" s="1"/>
      <c r="B2931" s="396"/>
      <c r="C2931" s="48"/>
      <c r="D2931" s="348"/>
      <c r="E2931" s="348"/>
      <c r="F2931" s="348"/>
      <c r="G2931" s="348"/>
      <c r="H2931" s="349"/>
      <c r="I2931" s="771"/>
      <c r="J2931" s="1"/>
      <c r="K2931" s="1"/>
      <c r="L2931" s="1"/>
      <c r="M2931" s="1"/>
    </row>
    <row r="2932" spans="1:13" ht="12.75" customHeight="1">
      <c r="A2932" s="1"/>
      <c r="B2932" s="351"/>
      <c r="C2932" s="90"/>
      <c r="D2932" s="352"/>
      <c r="E2932" s="352"/>
      <c r="F2932" s="352"/>
      <c r="G2932" s="352"/>
      <c r="H2932" s="353"/>
      <c r="I2932" s="771"/>
      <c r="J2932" s="1"/>
      <c r="K2932" s="1"/>
      <c r="L2932" s="1"/>
      <c r="M2932" s="1"/>
    </row>
    <row r="2933" spans="1:13" ht="12.75" customHeight="1">
      <c r="A2933" s="1"/>
      <c r="B2933" s="354" t="s">
        <v>422</v>
      </c>
      <c r="C2933" s="355"/>
      <c r="D2933" s="356"/>
      <c r="E2933" s="356"/>
      <c r="F2933" s="356"/>
      <c r="G2933" s="357"/>
      <c r="H2933" s="366">
        <f>SUM(G2926:G2930)</f>
        <v>1030.9442937433146</v>
      </c>
      <c r="I2933" s="771"/>
      <c r="J2933" s="1"/>
      <c r="K2933" s="1"/>
      <c r="L2933" s="1"/>
      <c r="M2933" s="1"/>
    </row>
    <row r="2934" spans="1:13" ht="12.75" customHeight="1">
      <c r="A2934" s="1"/>
      <c r="B2934" s="359"/>
      <c r="C2934" s="50"/>
      <c r="D2934" s="360"/>
      <c r="E2934" s="360"/>
      <c r="F2934" s="360"/>
      <c r="G2934" s="360"/>
      <c r="H2934" s="361"/>
      <c r="I2934" s="1"/>
      <c r="J2934" s="1"/>
      <c r="K2934" s="1"/>
      <c r="L2934" s="1"/>
      <c r="M2934" s="1"/>
    </row>
    <row r="2935" spans="1:13" ht="12.75" customHeight="1">
      <c r="A2935" s="1"/>
      <c r="B2935" s="347"/>
      <c r="C2935" s="48"/>
      <c r="D2935" s="394"/>
      <c r="E2935" s="348"/>
      <c r="F2935" s="394"/>
      <c r="G2935" s="352"/>
      <c r="H2935" s="395"/>
      <c r="I2935" s="1"/>
      <c r="J2935" s="1"/>
      <c r="K2935" s="1"/>
      <c r="L2935" s="1"/>
      <c r="M2935" s="1"/>
    </row>
    <row r="2936" spans="1:13" ht="12.75" customHeight="1">
      <c r="A2936" s="1"/>
      <c r="B2936" s="347"/>
      <c r="C2936" s="48"/>
      <c r="D2936" s="394"/>
      <c r="E2936" s="348"/>
      <c r="F2936" s="394"/>
      <c r="G2936" s="352"/>
      <c r="H2936" s="395"/>
      <c r="I2936" s="1"/>
      <c r="J2936" s="1"/>
      <c r="K2936" s="1"/>
      <c r="L2936" s="1"/>
      <c r="M2936" s="1"/>
    </row>
    <row r="2937" spans="1:13" ht="12.75" customHeight="1">
      <c r="A2937" s="1"/>
      <c r="B2937" s="347" t="s">
        <v>579</v>
      </c>
      <c r="C2937" s="48" t="s">
        <v>498</v>
      </c>
      <c r="D2937" s="394">
        <v>0.8</v>
      </c>
      <c r="E2937" s="348">
        <f t="shared" ref="E2937:E2938" si="224">D2937*$G$2924</f>
        <v>0.8</v>
      </c>
      <c r="F2937" s="394">
        <f>'MANO DE OBRA'!$K$9</f>
        <v>1011.539859878788</v>
      </c>
      <c r="G2937" s="352">
        <f t="shared" ref="G2937:G2938" si="225">E2937*F2937</f>
        <v>809.23188790303038</v>
      </c>
      <c r="H2937" s="395"/>
      <c r="I2937" s="1"/>
      <c r="J2937" s="1"/>
      <c r="K2937" s="1"/>
      <c r="L2937" s="1"/>
      <c r="M2937" s="1"/>
    </row>
    <row r="2938" spans="1:13" ht="12.75" customHeight="1">
      <c r="A2938" s="1"/>
      <c r="B2938" s="390" t="s">
        <v>661</v>
      </c>
      <c r="C2938" s="48" t="s">
        <v>498</v>
      </c>
      <c r="D2938" s="394">
        <v>0.9</v>
      </c>
      <c r="E2938" s="348">
        <f t="shared" si="224"/>
        <v>0.9</v>
      </c>
      <c r="F2938" s="394">
        <f>'MANO DE OBRA'!$K$11</f>
        <v>875.15514987878794</v>
      </c>
      <c r="G2938" s="352">
        <f t="shared" si="225"/>
        <v>787.63963489090918</v>
      </c>
      <c r="H2938" s="365"/>
      <c r="I2938" s="1"/>
      <c r="J2938" s="1"/>
      <c r="K2938" s="1"/>
      <c r="L2938" s="1"/>
      <c r="M2938" s="1"/>
    </row>
    <row r="2939" spans="1:13" ht="12.75" customHeight="1">
      <c r="A2939" s="1"/>
      <c r="B2939" s="764" t="s">
        <v>425</v>
      </c>
      <c r="C2939" s="689"/>
      <c r="D2939" s="689"/>
      <c r="E2939" s="689"/>
      <c r="F2939" s="689"/>
      <c r="G2939" s="765"/>
      <c r="H2939" s="366">
        <f>SUM(G2935:G2938)</f>
        <v>1596.8715227939397</v>
      </c>
      <c r="I2939" s="1"/>
      <c r="J2939" s="1"/>
      <c r="K2939" s="1"/>
      <c r="L2939" s="1"/>
      <c r="M2939" s="1"/>
    </row>
    <row r="2940" spans="1:13" ht="12.75" customHeight="1">
      <c r="A2940" s="1"/>
      <c r="B2940" s="766"/>
      <c r="C2940" s="692"/>
      <c r="D2940" s="692"/>
      <c r="E2940" s="692"/>
      <c r="F2940" s="692"/>
      <c r="G2940" s="692"/>
      <c r="H2940" s="700"/>
      <c r="I2940" s="1"/>
      <c r="J2940" s="1"/>
      <c r="K2940" s="1"/>
      <c r="L2940" s="1"/>
      <c r="M2940" s="1"/>
    </row>
    <row r="2941" spans="1:13" ht="12.75" customHeight="1">
      <c r="A2941" s="1"/>
      <c r="B2941" s="347" t="s">
        <v>426</v>
      </c>
      <c r="C2941" s="48"/>
      <c r="D2941" s="348"/>
      <c r="E2941" s="348"/>
      <c r="F2941" s="348"/>
      <c r="G2941" s="348"/>
      <c r="H2941" s="349"/>
      <c r="I2941" s="1"/>
      <c r="J2941" s="1"/>
      <c r="K2941" s="1"/>
      <c r="L2941" s="1"/>
      <c r="M2941" s="1"/>
    </row>
    <row r="2942" spans="1:13" ht="12.75" customHeight="1">
      <c r="A2942" s="1"/>
      <c r="B2942" s="347" t="s">
        <v>427</v>
      </c>
      <c r="C2942" s="48"/>
      <c r="D2942" s="348"/>
      <c r="E2942" s="348"/>
      <c r="F2942" s="348"/>
      <c r="G2942" s="348"/>
      <c r="H2942" s="349"/>
      <c r="I2942" s="1"/>
      <c r="J2942" s="1"/>
      <c r="K2942" s="1"/>
      <c r="L2942" s="1"/>
      <c r="M2942" s="1"/>
    </row>
    <row r="2943" spans="1:13" ht="12.75" customHeight="1">
      <c r="A2943" s="1"/>
      <c r="B2943" s="351" t="s">
        <v>428</v>
      </c>
      <c r="C2943" s="90"/>
      <c r="D2943" s="352"/>
      <c r="E2943" s="352"/>
      <c r="F2943" s="352"/>
      <c r="G2943" s="352"/>
      <c r="H2943" s="349"/>
      <c r="I2943" s="1"/>
      <c r="J2943" s="1"/>
      <c r="K2943" s="1"/>
      <c r="L2943" s="1"/>
      <c r="M2943" s="1"/>
    </row>
    <row r="2944" spans="1:13" ht="12.75" customHeight="1">
      <c r="A2944" s="1"/>
      <c r="B2944" s="368"/>
      <c r="C2944" s="355"/>
      <c r="D2944" s="355"/>
      <c r="E2944" s="355"/>
      <c r="F2944" s="355"/>
      <c r="G2944" s="369"/>
      <c r="H2944" s="358">
        <f>SUM(G2943)</f>
        <v>0</v>
      </c>
      <c r="I2944" s="1"/>
      <c r="J2944" s="1"/>
      <c r="K2944" s="1"/>
      <c r="L2944" s="1"/>
      <c r="M2944" s="1"/>
    </row>
    <row r="2945" spans="1:13" ht="12.75" customHeight="1">
      <c r="A2945" s="1"/>
      <c r="B2945" s="367"/>
      <c r="C2945" s="1"/>
      <c r="D2945" s="1"/>
      <c r="E2945" s="1"/>
      <c r="F2945" s="1"/>
      <c r="G2945" s="1"/>
      <c r="H2945" s="260"/>
      <c r="I2945" s="1"/>
      <c r="J2945" s="1"/>
      <c r="K2945" s="1"/>
      <c r="L2945" s="1"/>
      <c r="M2945" s="1"/>
    </row>
    <row r="2946" spans="1:13" ht="12.75" customHeight="1">
      <c r="A2946" s="1"/>
      <c r="B2946" s="370" t="s">
        <v>429</v>
      </c>
      <c r="C2946" s="355"/>
      <c r="D2946" s="355"/>
      <c r="E2946" s="355"/>
      <c r="F2946" s="355"/>
      <c r="G2946" s="369"/>
      <c r="H2946" s="371">
        <f>H2933+H2939+H2944</f>
        <v>2627.8158165372542</v>
      </c>
      <c r="I2946" s="1"/>
      <c r="J2946" s="1"/>
      <c r="K2946" s="1"/>
      <c r="L2946" s="1"/>
      <c r="M2946" s="1"/>
    </row>
    <row r="2947" spans="1:13" ht="12.75" customHeight="1">
      <c r="A2947" s="1"/>
      <c r="B2947" s="367"/>
      <c r="C2947" s="1"/>
      <c r="D2947" s="1"/>
      <c r="E2947" s="1"/>
      <c r="F2947" s="1"/>
      <c r="G2947" s="1"/>
      <c r="H2947" s="372"/>
      <c r="I2947" s="1"/>
      <c r="J2947" s="1"/>
      <c r="K2947" s="1"/>
      <c r="L2947" s="1"/>
      <c r="M2947" s="1"/>
    </row>
    <row r="2948" spans="1:13" ht="12.75" customHeight="1">
      <c r="A2948" s="1"/>
      <c r="B2948" s="347" t="s">
        <v>349</v>
      </c>
      <c r="C2948" s="48"/>
      <c r="D2948" s="49">
        <f>'COEF.RESUMEN'!$H$5</f>
        <v>0.15</v>
      </c>
      <c r="E2948" s="48"/>
      <c r="F2948" s="48"/>
      <c r="G2948" s="48"/>
      <c r="H2948" s="350">
        <f>H2946*D2948</f>
        <v>394.17237248058814</v>
      </c>
      <c r="I2948" s="1"/>
      <c r="J2948" s="1"/>
      <c r="K2948" s="1"/>
      <c r="L2948" s="1"/>
      <c r="M2948" s="1"/>
    </row>
    <row r="2949" spans="1:13" ht="12.75" customHeight="1">
      <c r="A2949" s="1"/>
      <c r="B2949" s="373"/>
      <c r="C2949" s="48"/>
      <c r="D2949" s="49"/>
      <c r="E2949" s="48"/>
      <c r="F2949" s="48"/>
      <c r="G2949" s="48"/>
      <c r="H2949" s="374"/>
      <c r="I2949" s="1"/>
      <c r="J2949" s="1"/>
      <c r="K2949" s="1"/>
      <c r="L2949" s="1"/>
      <c r="M2949" s="1"/>
    </row>
    <row r="2950" spans="1:13" ht="12.75" customHeight="1">
      <c r="A2950" s="1"/>
      <c r="B2950" s="347"/>
      <c r="C2950" s="48"/>
      <c r="D2950" s="49"/>
      <c r="E2950" s="48"/>
      <c r="F2950" s="48"/>
      <c r="G2950" s="48"/>
      <c r="H2950" s="350"/>
      <c r="I2950" s="1"/>
      <c r="J2950" s="1"/>
      <c r="K2950" s="1"/>
      <c r="L2950" s="1"/>
      <c r="M2950" s="1"/>
    </row>
    <row r="2951" spans="1:13" ht="12.75" customHeight="1">
      <c r="A2951" s="1"/>
      <c r="B2951" s="347" t="s">
        <v>350</v>
      </c>
      <c r="C2951" s="48"/>
      <c r="D2951" s="49">
        <f>'COEF.RESUMEN'!$H$6</f>
        <v>0.1</v>
      </c>
      <c r="E2951" s="48"/>
      <c r="F2951" s="48"/>
      <c r="G2951" s="48"/>
      <c r="H2951" s="350">
        <f>H2946*D2951</f>
        <v>262.78158165372542</v>
      </c>
      <c r="I2951" s="1"/>
      <c r="J2951" s="1"/>
      <c r="K2951" s="1"/>
      <c r="L2951" s="1"/>
      <c r="M2951" s="1"/>
    </row>
    <row r="2952" spans="1:13" ht="12.75" customHeight="1">
      <c r="A2952" s="1"/>
      <c r="B2952" s="347"/>
      <c r="C2952" s="48"/>
      <c r="D2952" s="49"/>
      <c r="E2952" s="48"/>
      <c r="F2952" s="48"/>
      <c r="G2952" s="48"/>
      <c r="H2952" s="374">
        <f>H2946+H2948+H2951</f>
        <v>3284.7697706715676</v>
      </c>
      <c r="I2952" s="1"/>
      <c r="J2952" s="1"/>
      <c r="K2952" s="1"/>
      <c r="L2952" s="1"/>
      <c r="M2952" s="1"/>
    </row>
    <row r="2953" spans="1:13" ht="12.75" customHeight="1">
      <c r="A2953" s="1"/>
      <c r="B2953" s="347" t="s">
        <v>430</v>
      </c>
      <c r="C2953" s="48"/>
      <c r="D2953" s="49">
        <f>'COEF.RESUMEN'!$H$8</f>
        <v>0.25</v>
      </c>
      <c r="E2953" s="48"/>
      <c r="F2953" s="48"/>
      <c r="G2953" s="48"/>
      <c r="H2953" s="350">
        <f>H2952*D2953</f>
        <v>821.1924426678919</v>
      </c>
      <c r="I2953" s="1"/>
      <c r="J2953" s="1"/>
      <c r="K2953" s="1"/>
      <c r="L2953" s="1"/>
      <c r="M2953" s="1"/>
    </row>
    <row r="2954" spans="1:13" ht="12.75" customHeight="1">
      <c r="A2954" s="1"/>
      <c r="B2954" s="367"/>
      <c r="C2954" s="1"/>
      <c r="D2954" s="135"/>
      <c r="E2954" s="1"/>
      <c r="F2954" s="1"/>
      <c r="G2954" s="1"/>
      <c r="H2954" s="393"/>
      <c r="I2954" s="1"/>
      <c r="J2954" s="1"/>
      <c r="K2954" s="1"/>
      <c r="L2954" s="1"/>
      <c r="M2954" s="1"/>
    </row>
    <row r="2955" spans="1:13" ht="12.75" customHeight="1">
      <c r="A2955" s="1"/>
      <c r="B2955" s="376" t="s">
        <v>431</v>
      </c>
      <c r="C2955" s="340"/>
      <c r="D2955" s="340"/>
      <c r="E2955" s="340"/>
      <c r="F2955" s="340"/>
      <c r="G2955" s="377"/>
      <c r="H2955" s="371">
        <f>H2952+H2953</f>
        <v>4105.9622133394596</v>
      </c>
      <c r="I2955" s="1"/>
      <c r="J2955" s="1"/>
      <c r="K2955" s="1"/>
      <c r="L2955" s="1"/>
      <c r="M2955" s="1"/>
    </row>
    <row r="2956" spans="1:13" ht="12.75" customHeight="1">
      <c r="A2956" s="1"/>
      <c r="B2956" s="51"/>
      <c r="C2956" s="51"/>
      <c r="D2956" s="51"/>
      <c r="E2956" s="51"/>
      <c r="F2956" s="51"/>
      <c r="G2956" s="51"/>
      <c r="H2956" s="51"/>
      <c r="I2956" s="1"/>
      <c r="J2956" s="1"/>
      <c r="K2956" s="1"/>
      <c r="L2956" s="1"/>
      <c r="M2956" s="1"/>
    </row>
    <row r="2957" spans="1:13" ht="25.5" hidden="1" customHeight="1">
      <c r="A2957" s="1"/>
      <c r="B2957" s="768" t="s">
        <v>677</v>
      </c>
      <c r="C2957" s="714"/>
      <c r="D2957" s="767" t="s">
        <v>678</v>
      </c>
      <c r="E2957" s="714"/>
      <c r="F2957" s="387" t="s">
        <v>25</v>
      </c>
      <c r="G2957" s="769">
        <v>1</v>
      </c>
      <c r="H2957" s="714"/>
      <c r="I2957" s="770" t="s">
        <v>679</v>
      </c>
      <c r="J2957" s="1"/>
      <c r="K2957" s="1"/>
      <c r="L2957" s="1"/>
      <c r="M2957" s="1"/>
    </row>
    <row r="2958" spans="1:13" ht="12.75" hidden="1" customHeight="1">
      <c r="A2958" s="1"/>
      <c r="B2958" s="342" t="s">
        <v>416</v>
      </c>
      <c r="C2958" s="343" t="s">
        <v>16</v>
      </c>
      <c r="D2958" s="342" t="s">
        <v>417</v>
      </c>
      <c r="E2958" s="342" t="s">
        <v>418</v>
      </c>
      <c r="F2958" s="342" t="s">
        <v>419</v>
      </c>
      <c r="G2958" s="342" t="s">
        <v>420</v>
      </c>
      <c r="H2958" s="342" t="s">
        <v>421</v>
      </c>
      <c r="I2958" s="771"/>
      <c r="J2958" s="1"/>
      <c r="K2958" s="1"/>
      <c r="L2958" s="1"/>
      <c r="M2958" s="1"/>
    </row>
    <row r="2959" spans="1:13" ht="12.75" hidden="1" customHeight="1">
      <c r="A2959" s="1"/>
      <c r="B2959" s="344" t="str">
        <f>'LISTA DE PRECIOS '!$D$327</f>
        <v xml:space="preserve">Cemento </v>
      </c>
      <c r="C2959" s="160" t="s">
        <v>546</v>
      </c>
      <c r="D2959" s="345">
        <v>5.88</v>
      </c>
      <c r="E2959" s="348">
        <f t="shared" ref="E2959:E2962" si="226">D2959*$G$2957</f>
        <v>5.88</v>
      </c>
      <c r="F2959" s="345">
        <f>'LISTA DE PRECIOS '!$J$327</f>
        <v>17.538396272848146</v>
      </c>
      <c r="G2959" s="352">
        <f t="shared" ref="G2959:G2962" si="227">E2959*F2959</f>
        <v>103.1257700843471</v>
      </c>
      <c r="H2959" s="346"/>
      <c r="I2959" s="771"/>
      <c r="J2959" s="1"/>
      <c r="K2959" s="1"/>
      <c r="L2959" s="1"/>
      <c r="M2959" s="1"/>
    </row>
    <row r="2960" spans="1:13" ht="12.75" hidden="1" customHeight="1">
      <c r="A2960" s="1"/>
      <c r="B2960" s="388" t="str">
        <f>'LISTA DE PRECIOS '!$D$328</f>
        <v>Cal hidráulica - 30 Kg</v>
      </c>
      <c r="C2960" s="106" t="s">
        <v>546</v>
      </c>
      <c r="D2960" s="381">
        <v>2.6</v>
      </c>
      <c r="E2960" s="348">
        <f t="shared" si="226"/>
        <v>2.6</v>
      </c>
      <c r="F2960" s="381">
        <f>'LISTA DE PRECIOS '!$J$328</f>
        <v>16.227544956148513</v>
      </c>
      <c r="G2960" s="352">
        <f t="shared" si="227"/>
        <v>42.191616885986136</v>
      </c>
      <c r="H2960" s="382"/>
      <c r="I2960" s="771"/>
      <c r="J2960" s="1"/>
      <c r="K2960" s="1"/>
      <c r="L2960" s="1"/>
      <c r="M2960" s="1"/>
    </row>
    <row r="2961" spans="1:13" ht="12.75" hidden="1" customHeight="1">
      <c r="A2961" s="1"/>
      <c r="B2961" s="388" t="str">
        <f>'LISTA DE PRECIOS '!$D$13</f>
        <v xml:space="preserve">Arena </v>
      </c>
      <c r="C2961" s="106" t="s">
        <v>34</v>
      </c>
      <c r="D2961" s="381">
        <v>1.4999999999999999E-2</v>
      </c>
      <c r="E2961" s="348">
        <f t="shared" si="226"/>
        <v>1.4999999999999999E-2</v>
      </c>
      <c r="F2961" s="381">
        <f>'LISTA DE PRECIOS '!$J$13</f>
        <v>3879.0178778148006</v>
      </c>
      <c r="G2961" s="352">
        <f t="shared" si="227"/>
        <v>58.185268167222006</v>
      </c>
      <c r="H2961" s="382"/>
      <c r="I2961" s="771"/>
      <c r="J2961" s="1"/>
      <c r="K2961" s="1"/>
      <c r="L2961" s="1"/>
      <c r="M2961" s="1"/>
    </row>
    <row r="2962" spans="1:13" ht="24.75" hidden="1" customHeight="1">
      <c r="A2962" s="1"/>
      <c r="B2962" s="396" t="str">
        <f>'LISTA DE PRECIOS '!D322</f>
        <v>Bloque de Hormigon simil piedra 20X20X40</v>
      </c>
      <c r="C2962" s="48" t="s">
        <v>16</v>
      </c>
      <c r="D2962" s="348">
        <v>12.5</v>
      </c>
      <c r="E2962" s="348">
        <f t="shared" si="226"/>
        <v>12.5</v>
      </c>
      <c r="F2962" s="381">
        <f>'LISTA DE PRECIOS '!J322</f>
        <v>307.33179782238682</v>
      </c>
      <c r="G2962" s="352">
        <f t="shared" si="227"/>
        <v>3841.6474727798354</v>
      </c>
      <c r="H2962" s="349"/>
      <c r="I2962" s="771"/>
      <c r="J2962" s="1"/>
      <c r="K2962" s="1"/>
      <c r="L2962" s="1"/>
      <c r="M2962" s="1"/>
    </row>
    <row r="2963" spans="1:13" ht="12.75" hidden="1" customHeight="1">
      <c r="A2963" s="1"/>
      <c r="B2963" s="396"/>
      <c r="C2963" s="48"/>
      <c r="D2963" s="348"/>
      <c r="E2963" s="348"/>
      <c r="F2963" s="348"/>
      <c r="G2963" s="348"/>
      <c r="H2963" s="349"/>
      <c r="I2963" s="771"/>
      <c r="J2963" s="1"/>
      <c r="K2963" s="1"/>
      <c r="L2963" s="1"/>
      <c r="M2963" s="1"/>
    </row>
    <row r="2964" spans="1:13" ht="12.75" hidden="1" customHeight="1">
      <c r="A2964" s="1"/>
      <c r="B2964" s="351"/>
      <c r="C2964" s="90"/>
      <c r="D2964" s="352"/>
      <c r="E2964" s="352"/>
      <c r="F2964" s="352"/>
      <c r="G2964" s="352"/>
      <c r="H2964" s="353"/>
      <c r="I2964" s="771"/>
      <c r="J2964" s="1"/>
      <c r="K2964" s="1"/>
      <c r="L2964" s="1"/>
      <c r="M2964" s="1"/>
    </row>
    <row r="2965" spans="1:13" ht="12.75" hidden="1" customHeight="1">
      <c r="A2965" s="1"/>
      <c r="B2965" s="354" t="s">
        <v>422</v>
      </c>
      <c r="C2965" s="355"/>
      <c r="D2965" s="356"/>
      <c r="E2965" s="356"/>
      <c r="F2965" s="356"/>
      <c r="G2965" s="357"/>
      <c r="H2965" s="366">
        <f>SUM(G2959:G2962)</f>
        <v>4045.1501279173908</v>
      </c>
      <c r="I2965" s="771"/>
      <c r="J2965" s="1"/>
      <c r="K2965" s="1"/>
      <c r="L2965" s="1"/>
      <c r="M2965" s="1"/>
    </row>
    <row r="2966" spans="1:13" ht="12.75" hidden="1" customHeight="1">
      <c r="A2966" s="1"/>
      <c r="B2966" s="359"/>
      <c r="C2966" s="50"/>
      <c r="D2966" s="360"/>
      <c r="E2966" s="360"/>
      <c r="F2966" s="360"/>
      <c r="G2966" s="360"/>
      <c r="H2966" s="361"/>
      <c r="I2966" s="1"/>
      <c r="J2966" s="1"/>
      <c r="K2966" s="1"/>
      <c r="L2966" s="1"/>
      <c r="M2966" s="1"/>
    </row>
    <row r="2967" spans="1:13" ht="12.75" hidden="1" customHeight="1">
      <c r="A2967" s="1"/>
      <c r="B2967" s="347"/>
      <c r="C2967" s="48"/>
      <c r="D2967" s="394"/>
      <c r="E2967" s="348"/>
      <c r="F2967" s="394"/>
      <c r="G2967" s="352"/>
      <c r="H2967" s="395"/>
      <c r="I2967" s="1"/>
      <c r="J2967" s="1"/>
      <c r="K2967" s="1"/>
      <c r="L2967" s="1"/>
      <c r="M2967" s="1"/>
    </row>
    <row r="2968" spans="1:13" ht="12.75" hidden="1" customHeight="1">
      <c r="A2968" s="1"/>
      <c r="B2968" s="347"/>
      <c r="C2968" s="48"/>
      <c r="D2968" s="394"/>
      <c r="E2968" s="348"/>
      <c r="F2968" s="394"/>
      <c r="G2968" s="352"/>
      <c r="H2968" s="395"/>
      <c r="I2968" s="1"/>
      <c r="J2968" s="1"/>
      <c r="K2968" s="1"/>
      <c r="L2968" s="1"/>
      <c r="M2968" s="1"/>
    </row>
    <row r="2969" spans="1:13" ht="12.75" hidden="1" customHeight="1">
      <c r="A2969" s="1"/>
      <c r="B2969" s="347" t="s">
        <v>579</v>
      </c>
      <c r="C2969" s="48" t="s">
        <v>498</v>
      </c>
      <c r="D2969" s="394">
        <v>1.8</v>
      </c>
      <c r="E2969" s="348">
        <f t="shared" ref="E2969:E2970" si="228">D2969*$G$2957</f>
        <v>1.8</v>
      </c>
      <c r="F2969" s="394">
        <f>'MANO DE OBRA'!$K$9</f>
        <v>1011.539859878788</v>
      </c>
      <c r="G2969" s="352">
        <f t="shared" ref="G2969:G2970" si="229">E2969*F2969</f>
        <v>1820.7717477818185</v>
      </c>
      <c r="H2969" s="395"/>
      <c r="I2969" s="1"/>
      <c r="J2969" s="1"/>
      <c r="K2969" s="1"/>
      <c r="L2969" s="1"/>
      <c r="M2969" s="1"/>
    </row>
    <row r="2970" spans="1:13" ht="12.75" hidden="1" customHeight="1">
      <c r="A2970" s="1"/>
      <c r="B2970" s="390" t="s">
        <v>661</v>
      </c>
      <c r="C2970" s="48" t="s">
        <v>498</v>
      </c>
      <c r="D2970" s="394">
        <v>2</v>
      </c>
      <c r="E2970" s="348">
        <f t="shared" si="228"/>
        <v>2</v>
      </c>
      <c r="F2970" s="394">
        <f>'MANO DE OBRA'!$K$11</f>
        <v>875.15514987878794</v>
      </c>
      <c r="G2970" s="352">
        <f t="shared" si="229"/>
        <v>1750.3102997575759</v>
      </c>
      <c r="H2970" s="365"/>
      <c r="I2970" s="1"/>
      <c r="J2970" s="1"/>
      <c r="K2970" s="1"/>
      <c r="L2970" s="1"/>
      <c r="M2970" s="1"/>
    </row>
    <row r="2971" spans="1:13" ht="12.75" hidden="1" customHeight="1">
      <c r="A2971" s="1"/>
      <c r="B2971" s="764" t="s">
        <v>425</v>
      </c>
      <c r="C2971" s="689"/>
      <c r="D2971" s="689"/>
      <c r="E2971" s="689"/>
      <c r="F2971" s="689"/>
      <c r="G2971" s="765"/>
      <c r="H2971" s="366">
        <f>SUM(G2967:G2970)</f>
        <v>3571.0820475393944</v>
      </c>
      <c r="I2971" s="1"/>
      <c r="J2971" s="1"/>
      <c r="K2971" s="1"/>
      <c r="L2971" s="1"/>
      <c r="M2971" s="1"/>
    </row>
    <row r="2972" spans="1:13" ht="12.75" hidden="1" customHeight="1">
      <c r="A2972" s="1"/>
      <c r="B2972" s="766"/>
      <c r="C2972" s="692"/>
      <c r="D2972" s="692"/>
      <c r="E2972" s="692"/>
      <c r="F2972" s="692"/>
      <c r="G2972" s="692"/>
      <c r="H2972" s="700"/>
      <c r="I2972" s="1"/>
      <c r="J2972" s="1"/>
      <c r="K2972" s="1"/>
      <c r="L2972" s="1"/>
      <c r="M2972" s="1"/>
    </row>
    <row r="2973" spans="1:13" ht="12.75" hidden="1" customHeight="1">
      <c r="A2973" s="1"/>
      <c r="B2973" s="347" t="s">
        <v>426</v>
      </c>
      <c r="C2973" s="48"/>
      <c r="D2973" s="348"/>
      <c r="E2973" s="348"/>
      <c r="F2973" s="348"/>
      <c r="G2973" s="348"/>
      <c r="H2973" s="349"/>
      <c r="I2973" s="1"/>
      <c r="J2973" s="1"/>
      <c r="K2973" s="1"/>
      <c r="L2973" s="1"/>
      <c r="M2973" s="1"/>
    </row>
    <row r="2974" spans="1:13" ht="12.75" hidden="1" customHeight="1">
      <c r="A2974" s="1"/>
      <c r="B2974" s="347" t="s">
        <v>427</v>
      </c>
      <c r="C2974" s="48"/>
      <c r="D2974" s="348"/>
      <c r="E2974" s="348"/>
      <c r="F2974" s="348"/>
      <c r="G2974" s="348"/>
      <c r="H2974" s="349"/>
      <c r="I2974" s="1"/>
      <c r="J2974" s="1"/>
      <c r="K2974" s="1"/>
      <c r="L2974" s="1"/>
      <c r="M2974" s="1"/>
    </row>
    <row r="2975" spans="1:13" ht="12.75" hidden="1" customHeight="1">
      <c r="A2975" s="1"/>
      <c r="B2975" s="351" t="s">
        <v>428</v>
      </c>
      <c r="C2975" s="90"/>
      <c r="D2975" s="352"/>
      <c r="E2975" s="352"/>
      <c r="F2975" s="352"/>
      <c r="G2975" s="352"/>
      <c r="H2975" s="349"/>
      <c r="I2975" s="1"/>
      <c r="J2975" s="1"/>
      <c r="K2975" s="1"/>
      <c r="L2975" s="1"/>
      <c r="M2975" s="1"/>
    </row>
    <row r="2976" spans="1:13" ht="12.75" hidden="1" customHeight="1">
      <c r="A2976" s="1"/>
      <c r="B2976" s="368"/>
      <c r="C2976" s="355"/>
      <c r="D2976" s="355"/>
      <c r="E2976" s="355"/>
      <c r="F2976" s="355"/>
      <c r="G2976" s="369"/>
      <c r="H2976" s="358">
        <f>SUM(G2975)</f>
        <v>0</v>
      </c>
      <c r="I2976" s="1"/>
      <c r="J2976" s="1"/>
      <c r="K2976" s="1"/>
      <c r="L2976" s="1"/>
      <c r="M2976" s="1"/>
    </row>
    <row r="2977" spans="1:13" ht="12.75" hidden="1" customHeight="1">
      <c r="A2977" s="1"/>
      <c r="B2977" s="367"/>
      <c r="C2977" s="1"/>
      <c r="D2977" s="1"/>
      <c r="E2977" s="1"/>
      <c r="F2977" s="1"/>
      <c r="G2977" s="1"/>
      <c r="H2977" s="260"/>
      <c r="I2977" s="1"/>
      <c r="J2977" s="1"/>
      <c r="K2977" s="1"/>
      <c r="L2977" s="1"/>
      <c r="M2977" s="1"/>
    </row>
    <row r="2978" spans="1:13" ht="12.75" hidden="1" customHeight="1">
      <c r="A2978" s="1"/>
      <c r="B2978" s="370" t="s">
        <v>429</v>
      </c>
      <c r="C2978" s="355"/>
      <c r="D2978" s="355"/>
      <c r="E2978" s="355"/>
      <c r="F2978" s="355"/>
      <c r="G2978" s="369"/>
      <c r="H2978" s="371">
        <f>H2965+H2971+H2976</f>
        <v>7616.2321754567856</v>
      </c>
      <c r="I2978" s="1"/>
      <c r="J2978" s="1"/>
      <c r="K2978" s="1"/>
      <c r="L2978" s="1"/>
      <c r="M2978" s="1"/>
    </row>
    <row r="2979" spans="1:13" ht="12.75" hidden="1" customHeight="1">
      <c r="A2979" s="1"/>
      <c r="B2979" s="367"/>
      <c r="C2979" s="1"/>
      <c r="D2979" s="1"/>
      <c r="E2979" s="1"/>
      <c r="F2979" s="1"/>
      <c r="G2979" s="1"/>
      <c r="H2979" s="372"/>
      <c r="I2979" s="1"/>
      <c r="J2979" s="1"/>
      <c r="K2979" s="1"/>
      <c r="L2979" s="1"/>
      <c r="M2979" s="1"/>
    </row>
    <row r="2980" spans="1:13" ht="12.75" hidden="1" customHeight="1">
      <c r="A2980" s="1"/>
      <c r="B2980" s="347" t="s">
        <v>349</v>
      </c>
      <c r="C2980" s="48"/>
      <c r="D2980" s="49">
        <f>'COEF.RESUMEN'!$H$5</f>
        <v>0.15</v>
      </c>
      <c r="E2980" s="48"/>
      <c r="F2980" s="48"/>
      <c r="G2980" s="48"/>
      <c r="H2980" s="350">
        <f>H2978*D2980</f>
        <v>1142.4348263185177</v>
      </c>
      <c r="I2980" s="1"/>
      <c r="J2980" s="1"/>
      <c r="K2980" s="1"/>
      <c r="L2980" s="1"/>
      <c r="M2980" s="1"/>
    </row>
    <row r="2981" spans="1:13" ht="12.75" hidden="1" customHeight="1">
      <c r="A2981" s="1"/>
      <c r="B2981" s="373"/>
      <c r="C2981" s="48"/>
      <c r="D2981" s="49"/>
      <c r="E2981" s="48"/>
      <c r="F2981" s="48"/>
      <c r="G2981" s="48"/>
      <c r="H2981" s="374"/>
      <c r="I2981" s="1"/>
      <c r="J2981" s="1"/>
      <c r="K2981" s="1"/>
      <c r="L2981" s="1"/>
      <c r="M2981" s="1"/>
    </row>
    <row r="2982" spans="1:13" ht="12.75" hidden="1" customHeight="1">
      <c r="A2982" s="1"/>
      <c r="B2982" s="347"/>
      <c r="C2982" s="48"/>
      <c r="D2982" s="49"/>
      <c r="E2982" s="48"/>
      <c r="F2982" s="48"/>
      <c r="G2982" s="48"/>
      <c r="H2982" s="350"/>
      <c r="I2982" s="1"/>
      <c r="J2982" s="1"/>
      <c r="K2982" s="1"/>
      <c r="L2982" s="1"/>
      <c r="M2982" s="1"/>
    </row>
    <row r="2983" spans="1:13" ht="12.75" hidden="1" customHeight="1">
      <c r="A2983" s="1"/>
      <c r="B2983" s="347" t="s">
        <v>350</v>
      </c>
      <c r="C2983" s="48"/>
      <c r="D2983" s="49">
        <f>'COEF.RESUMEN'!$H$6</f>
        <v>0.1</v>
      </c>
      <c r="E2983" s="48"/>
      <c r="F2983" s="48"/>
      <c r="G2983" s="48"/>
      <c r="H2983" s="350">
        <f>H2978*D2983</f>
        <v>761.62321754567859</v>
      </c>
      <c r="I2983" s="1"/>
      <c r="J2983" s="1"/>
      <c r="K2983" s="1"/>
      <c r="L2983" s="1"/>
      <c r="M2983" s="1"/>
    </row>
    <row r="2984" spans="1:13" ht="12.75" hidden="1" customHeight="1">
      <c r="A2984" s="1"/>
      <c r="B2984" s="347"/>
      <c r="C2984" s="48"/>
      <c r="D2984" s="49"/>
      <c r="E2984" s="48"/>
      <c r="F2984" s="48"/>
      <c r="G2984" s="48"/>
      <c r="H2984" s="374">
        <f>H2978+H2980+H2983</f>
        <v>9520.2902193209829</v>
      </c>
      <c r="I2984" s="1"/>
      <c r="J2984" s="1"/>
      <c r="K2984" s="1"/>
      <c r="L2984" s="1"/>
      <c r="M2984" s="1"/>
    </row>
    <row r="2985" spans="1:13" ht="12.75" hidden="1" customHeight="1">
      <c r="A2985" s="1"/>
      <c r="B2985" s="347" t="s">
        <v>430</v>
      </c>
      <c r="C2985" s="48"/>
      <c r="D2985" s="49">
        <f>'COEF.RESUMEN'!$H$8</f>
        <v>0.25</v>
      </c>
      <c r="E2985" s="48"/>
      <c r="F2985" s="48"/>
      <c r="G2985" s="48"/>
      <c r="H2985" s="350">
        <f>H2984*D2985</f>
        <v>2380.0725548302457</v>
      </c>
      <c r="I2985" s="1"/>
      <c r="J2985" s="1"/>
      <c r="K2985" s="1"/>
      <c r="L2985" s="1"/>
      <c r="M2985" s="1"/>
    </row>
    <row r="2986" spans="1:13" ht="12.75" hidden="1" customHeight="1">
      <c r="A2986" s="1"/>
      <c r="B2986" s="367"/>
      <c r="C2986" s="1"/>
      <c r="D2986" s="135"/>
      <c r="E2986" s="1"/>
      <c r="F2986" s="1"/>
      <c r="G2986" s="1"/>
      <c r="H2986" s="393"/>
      <c r="I2986" s="1"/>
      <c r="J2986" s="1"/>
      <c r="K2986" s="1"/>
      <c r="L2986" s="1"/>
      <c r="M2986" s="1"/>
    </row>
    <row r="2987" spans="1:13" ht="12.75" hidden="1" customHeight="1">
      <c r="A2987" s="1"/>
      <c r="B2987" s="376" t="s">
        <v>431</v>
      </c>
      <c r="C2987" s="340"/>
      <c r="D2987" s="340"/>
      <c r="E2987" s="340"/>
      <c r="F2987" s="340"/>
      <c r="G2987" s="377"/>
      <c r="H2987" s="371">
        <f>H2984+H2985</f>
        <v>11900.362774151228</v>
      </c>
      <c r="I2987" s="1"/>
      <c r="J2987" s="1"/>
      <c r="K2987" s="1"/>
      <c r="L2987" s="1"/>
      <c r="M2987" s="1"/>
    </row>
    <row r="2988" spans="1:13" ht="12.75" hidden="1" customHeight="1">
      <c r="A2988" s="1"/>
      <c r="B2988" s="51"/>
      <c r="C2988" s="51"/>
      <c r="D2988" s="51"/>
      <c r="E2988" s="51"/>
      <c r="F2988" s="51"/>
      <c r="G2988" s="51"/>
      <c r="H2988" s="51"/>
      <c r="I2988" s="1"/>
      <c r="J2988" s="1"/>
      <c r="K2988" s="1"/>
      <c r="L2988" s="1"/>
      <c r="M2988" s="1"/>
    </row>
    <row r="2989" spans="1:13" ht="22.5" hidden="1" customHeight="1">
      <c r="A2989" s="1"/>
      <c r="B2989" s="768" t="s">
        <v>680</v>
      </c>
      <c r="C2989" s="714"/>
      <c r="D2989" s="767" t="s">
        <v>681</v>
      </c>
      <c r="E2989" s="714"/>
      <c r="F2989" s="387" t="s">
        <v>25</v>
      </c>
      <c r="G2989" s="769">
        <v>1</v>
      </c>
      <c r="H2989" s="714"/>
      <c r="I2989" s="770" t="s">
        <v>679</v>
      </c>
      <c r="J2989" s="1"/>
      <c r="K2989" s="1"/>
      <c r="L2989" s="1"/>
      <c r="M2989" s="1"/>
    </row>
    <row r="2990" spans="1:13" ht="12.75" hidden="1" customHeight="1">
      <c r="A2990" s="1"/>
      <c r="B2990" s="342" t="s">
        <v>416</v>
      </c>
      <c r="C2990" s="343" t="s">
        <v>16</v>
      </c>
      <c r="D2990" s="342" t="s">
        <v>417</v>
      </c>
      <c r="E2990" s="342" t="s">
        <v>418</v>
      </c>
      <c r="F2990" s="342" t="s">
        <v>419</v>
      </c>
      <c r="G2990" s="342" t="s">
        <v>420</v>
      </c>
      <c r="H2990" s="342" t="s">
        <v>421</v>
      </c>
      <c r="I2990" s="771"/>
      <c r="J2990" s="1"/>
      <c r="K2990" s="1"/>
      <c r="L2990" s="1"/>
      <c r="M2990" s="1"/>
    </row>
    <row r="2991" spans="1:13" ht="12.75" hidden="1" customHeight="1">
      <c r="A2991" s="1"/>
      <c r="B2991" s="344" t="str">
        <f>'LISTA DE PRECIOS '!$D$327</f>
        <v xml:space="preserve">Cemento </v>
      </c>
      <c r="C2991" s="160" t="s">
        <v>546</v>
      </c>
      <c r="D2991" s="345">
        <v>5.88</v>
      </c>
      <c r="E2991" s="348">
        <f t="shared" ref="E2991:E2994" si="230">D2991*$G$2957</f>
        <v>5.88</v>
      </c>
      <c r="F2991" s="345">
        <f>'LISTA DE PRECIOS '!$J$327</f>
        <v>17.538396272848146</v>
      </c>
      <c r="G2991" s="352">
        <f t="shared" ref="G2991:G2994" si="231">E2991*F2991</f>
        <v>103.1257700843471</v>
      </c>
      <c r="H2991" s="346"/>
      <c r="I2991" s="771"/>
      <c r="J2991" s="1"/>
      <c r="K2991" s="1"/>
      <c r="L2991" s="1"/>
      <c r="M2991" s="1"/>
    </row>
    <row r="2992" spans="1:13" ht="12.75" hidden="1" customHeight="1">
      <c r="A2992" s="1"/>
      <c r="B2992" s="388" t="str">
        <f>'LISTA DE PRECIOS '!$D$328</f>
        <v>Cal hidráulica - 30 Kg</v>
      </c>
      <c r="C2992" s="106" t="s">
        <v>546</v>
      </c>
      <c r="D2992" s="381">
        <v>2.6</v>
      </c>
      <c r="E2992" s="348">
        <f t="shared" si="230"/>
        <v>2.6</v>
      </c>
      <c r="F2992" s="381">
        <f>'LISTA DE PRECIOS '!$J$328</f>
        <v>16.227544956148513</v>
      </c>
      <c r="G2992" s="352">
        <f t="shared" si="231"/>
        <v>42.191616885986136</v>
      </c>
      <c r="H2992" s="382"/>
      <c r="I2992" s="771"/>
      <c r="J2992" s="1"/>
      <c r="K2992" s="1"/>
      <c r="L2992" s="1"/>
      <c r="M2992" s="1"/>
    </row>
    <row r="2993" spans="1:13" ht="12.75" hidden="1" customHeight="1">
      <c r="A2993" s="1"/>
      <c r="B2993" s="388" t="str">
        <f>'LISTA DE PRECIOS '!$D$13</f>
        <v xml:space="preserve">Arena </v>
      </c>
      <c r="C2993" s="106" t="s">
        <v>34</v>
      </c>
      <c r="D2993" s="381">
        <v>1.4999999999999999E-2</v>
      </c>
      <c r="E2993" s="348">
        <f t="shared" si="230"/>
        <v>1.4999999999999999E-2</v>
      </c>
      <c r="F2993" s="381">
        <f>'LISTA DE PRECIOS '!$J$13</f>
        <v>3879.0178778148006</v>
      </c>
      <c r="G2993" s="352">
        <f t="shared" si="231"/>
        <v>58.185268167222006</v>
      </c>
      <c r="H2993" s="382"/>
      <c r="I2993" s="771"/>
      <c r="J2993" s="1"/>
      <c r="K2993" s="1"/>
      <c r="L2993" s="1"/>
      <c r="M2993" s="1"/>
    </row>
    <row r="2994" spans="1:13" ht="12.75" hidden="1" customHeight="1">
      <c r="A2994" s="1"/>
      <c r="B2994" s="396" t="str">
        <f>'LISTA DE PRECIOS '!D323</f>
        <v>Bloque de Hormigon liso  19X19X40</v>
      </c>
      <c r="C2994" s="48" t="s">
        <v>16</v>
      </c>
      <c r="D2994" s="348">
        <v>12.5</v>
      </c>
      <c r="E2994" s="348">
        <f t="shared" si="230"/>
        <v>12.5</v>
      </c>
      <c r="F2994" s="381">
        <f>'LISTA DE PRECIOS '!J355</f>
        <v>172.30933098268792</v>
      </c>
      <c r="G2994" s="352">
        <f t="shared" si="231"/>
        <v>2153.8666372835992</v>
      </c>
      <c r="H2994" s="349"/>
      <c r="I2994" s="771"/>
      <c r="J2994" s="1"/>
      <c r="K2994" s="1"/>
      <c r="L2994" s="1"/>
      <c r="M2994" s="1"/>
    </row>
    <row r="2995" spans="1:13" ht="12.75" hidden="1" customHeight="1">
      <c r="A2995" s="1"/>
      <c r="B2995" s="396"/>
      <c r="C2995" s="48"/>
      <c r="D2995" s="348"/>
      <c r="E2995" s="348"/>
      <c r="F2995" s="348"/>
      <c r="G2995" s="348"/>
      <c r="H2995" s="349"/>
      <c r="I2995" s="771"/>
      <c r="J2995" s="1"/>
      <c r="K2995" s="1"/>
      <c r="L2995" s="1"/>
      <c r="M2995" s="1"/>
    </row>
    <row r="2996" spans="1:13" ht="12.75" hidden="1" customHeight="1">
      <c r="A2996" s="1"/>
      <c r="B2996" s="351"/>
      <c r="C2996" s="90"/>
      <c r="D2996" s="352"/>
      <c r="E2996" s="352"/>
      <c r="F2996" s="352"/>
      <c r="G2996" s="352"/>
      <c r="H2996" s="353"/>
      <c r="I2996" s="771"/>
      <c r="J2996" s="1"/>
      <c r="K2996" s="1"/>
      <c r="L2996" s="1"/>
      <c r="M2996" s="1"/>
    </row>
    <row r="2997" spans="1:13" ht="12.75" hidden="1" customHeight="1">
      <c r="A2997" s="1"/>
      <c r="B2997" s="354" t="s">
        <v>422</v>
      </c>
      <c r="C2997" s="355"/>
      <c r="D2997" s="356"/>
      <c r="E2997" s="356"/>
      <c r="F2997" s="356"/>
      <c r="G2997" s="357"/>
      <c r="H2997" s="366">
        <f>SUM(G2991:G2994)</f>
        <v>2357.3692924211546</v>
      </c>
      <c r="I2997" s="771"/>
      <c r="J2997" s="1"/>
      <c r="K2997" s="1"/>
      <c r="L2997" s="1"/>
      <c r="M2997" s="1"/>
    </row>
    <row r="2998" spans="1:13" ht="12.75" hidden="1" customHeight="1">
      <c r="A2998" s="1"/>
      <c r="B2998" s="359"/>
      <c r="C2998" s="50"/>
      <c r="D2998" s="360"/>
      <c r="E2998" s="360"/>
      <c r="F2998" s="360"/>
      <c r="G2998" s="360"/>
      <c r="H2998" s="361"/>
      <c r="I2998" s="1"/>
      <c r="J2998" s="1"/>
      <c r="K2998" s="1"/>
      <c r="L2998" s="1"/>
      <c r="M2998" s="1"/>
    </row>
    <row r="2999" spans="1:13" ht="12.75" hidden="1" customHeight="1">
      <c r="A2999" s="1"/>
      <c r="B2999" s="347"/>
      <c r="C2999" s="48"/>
      <c r="D2999" s="394"/>
      <c r="E2999" s="348"/>
      <c r="F2999" s="394"/>
      <c r="G2999" s="352"/>
      <c r="H2999" s="395"/>
      <c r="I2999" s="1"/>
      <c r="J2999" s="1"/>
      <c r="K2999" s="1"/>
      <c r="L2999" s="1"/>
      <c r="M2999" s="1"/>
    </row>
    <row r="3000" spans="1:13" ht="12.75" hidden="1" customHeight="1">
      <c r="A3000" s="1"/>
      <c r="B3000" s="347"/>
      <c r="C3000" s="48"/>
      <c r="D3000" s="394"/>
      <c r="E3000" s="348"/>
      <c r="F3000" s="394"/>
      <c r="G3000" s="352"/>
      <c r="H3000" s="395"/>
      <c r="I3000" s="1"/>
      <c r="J3000" s="1"/>
      <c r="K3000" s="1"/>
      <c r="L3000" s="1"/>
      <c r="M3000" s="1"/>
    </row>
    <row r="3001" spans="1:13" ht="12.75" hidden="1" customHeight="1">
      <c r="A3001" s="1"/>
      <c r="B3001" s="347" t="s">
        <v>579</v>
      </c>
      <c r="C3001" s="48" t="s">
        <v>498</v>
      </c>
      <c r="D3001" s="394">
        <v>1.5</v>
      </c>
      <c r="E3001" s="348">
        <f t="shared" ref="E3001:E3002" si="232">D3001*$G$2957</f>
        <v>1.5</v>
      </c>
      <c r="F3001" s="394">
        <f>'MANO DE OBRA'!$K$9</f>
        <v>1011.539859878788</v>
      </c>
      <c r="G3001" s="352">
        <f t="shared" ref="G3001:G3002" si="233">E3001*F3001</f>
        <v>1517.309789818182</v>
      </c>
      <c r="H3001" s="395"/>
      <c r="I3001" s="1"/>
      <c r="J3001" s="1"/>
      <c r="K3001" s="1"/>
      <c r="L3001" s="1"/>
      <c r="M3001" s="1"/>
    </row>
    <row r="3002" spans="1:13" ht="12.75" hidden="1" customHeight="1">
      <c r="A3002" s="1"/>
      <c r="B3002" s="390" t="s">
        <v>661</v>
      </c>
      <c r="C3002" s="48" t="s">
        <v>498</v>
      </c>
      <c r="D3002" s="394">
        <v>1.8</v>
      </c>
      <c r="E3002" s="348">
        <f t="shared" si="232"/>
        <v>1.8</v>
      </c>
      <c r="F3002" s="394">
        <f>'MANO DE OBRA'!$K$11</f>
        <v>875.15514987878794</v>
      </c>
      <c r="G3002" s="352">
        <f t="shared" si="233"/>
        <v>1575.2792697818184</v>
      </c>
      <c r="H3002" s="365"/>
      <c r="I3002" s="1"/>
      <c r="J3002" s="1"/>
      <c r="K3002" s="1"/>
      <c r="L3002" s="1"/>
      <c r="M3002" s="1"/>
    </row>
    <row r="3003" spans="1:13" ht="12.75" hidden="1" customHeight="1">
      <c r="A3003" s="1"/>
      <c r="B3003" s="764" t="s">
        <v>425</v>
      </c>
      <c r="C3003" s="689"/>
      <c r="D3003" s="689"/>
      <c r="E3003" s="689"/>
      <c r="F3003" s="689"/>
      <c r="G3003" s="765"/>
      <c r="H3003" s="366">
        <f>SUM(G2999:G3002)</f>
        <v>3092.5890596000004</v>
      </c>
      <c r="I3003" s="1"/>
      <c r="J3003" s="1"/>
      <c r="K3003" s="1"/>
      <c r="L3003" s="1"/>
      <c r="M3003" s="1"/>
    </row>
    <row r="3004" spans="1:13" ht="12.75" hidden="1" customHeight="1">
      <c r="A3004" s="1"/>
      <c r="B3004" s="766"/>
      <c r="C3004" s="692"/>
      <c r="D3004" s="692"/>
      <c r="E3004" s="692"/>
      <c r="F3004" s="692"/>
      <c r="G3004" s="692"/>
      <c r="H3004" s="700"/>
      <c r="I3004" s="1"/>
      <c r="J3004" s="1"/>
      <c r="K3004" s="1"/>
      <c r="L3004" s="1"/>
      <c r="M3004" s="1"/>
    </row>
    <row r="3005" spans="1:13" ht="12.75" hidden="1" customHeight="1">
      <c r="A3005" s="1"/>
      <c r="B3005" s="347" t="s">
        <v>426</v>
      </c>
      <c r="C3005" s="48"/>
      <c r="D3005" s="348"/>
      <c r="E3005" s="348"/>
      <c r="F3005" s="348"/>
      <c r="G3005" s="348"/>
      <c r="H3005" s="349"/>
      <c r="I3005" s="1"/>
      <c r="J3005" s="1"/>
      <c r="K3005" s="1"/>
      <c r="L3005" s="1"/>
      <c r="M3005" s="1"/>
    </row>
    <row r="3006" spans="1:13" ht="12.75" hidden="1" customHeight="1">
      <c r="A3006" s="1"/>
      <c r="B3006" s="347" t="s">
        <v>427</v>
      </c>
      <c r="C3006" s="48"/>
      <c r="D3006" s="348"/>
      <c r="E3006" s="348"/>
      <c r="F3006" s="348"/>
      <c r="G3006" s="348"/>
      <c r="H3006" s="349"/>
      <c r="I3006" s="1"/>
      <c r="J3006" s="1"/>
      <c r="K3006" s="1"/>
      <c r="L3006" s="1"/>
      <c r="M3006" s="1"/>
    </row>
    <row r="3007" spans="1:13" ht="12.75" hidden="1" customHeight="1">
      <c r="A3007" s="1"/>
      <c r="B3007" s="351" t="s">
        <v>428</v>
      </c>
      <c r="C3007" s="90"/>
      <c r="D3007" s="352"/>
      <c r="E3007" s="352"/>
      <c r="F3007" s="352"/>
      <c r="G3007" s="352"/>
      <c r="H3007" s="349"/>
      <c r="I3007" s="1"/>
      <c r="J3007" s="1"/>
      <c r="K3007" s="1"/>
      <c r="L3007" s="1"/>
      <c r="M3007" s="1"/>
    </row>
    <row r="3008" spans="1:13" ht="12.75" hidden="1" customHeight="1">
      <c r="A3008" s="1"/>
      <c r="B3008" s="368"/>
      <c r="C3008" s="355"/>
      <c r="D3008" s="355"/>
      <c r="E3008" s="355"/>
      <c r="F3008" s="355"/>
      <c r="G3008" s="369"/>
      <c r="H3008" s="358">
        <f>SUM(G3007)</f>
        <v>0</v>
      </c>
      <c r="I3008" s="1"/>
      <c r="J3008" s="1"/>
      <c r="K3008" s="1"/>
      <c r="L3008" s="1"/>
      <c r="M3008" s="1"/>
    </row>
    <row r="3009" spans="1:13" ht="12.75" hidden="1" customHeight="1">
      <c r="A3009" s="1"/>
      <c r="B3009" s="367"/>
      <c r="C3009" s="1"/>
      <c r="D3009" s="1"/>
      <c r="E3009" s="1"/>
      <c r="F3009" s="1"/>
      <c r="G3009" s="1"/>
      <c r="H3009" s="260"/>
      <c r="I3009" s="1"/>
      <c r="J3009" s="1"/>
      <c r="K3009" s="1"/>
      <c r="L3009" s="1"/>
      <c r="M3009" s="1"/>
    </row>
    <row r="3010" spans="1:13" ht="12.75" hidden="1" customHeight="1">
      <c r="A3010" s="1"/>
      <c r="B3010" s="370" t="s">
        <v>429</v>
      </c>
      <c r="C3010" s="355"/>
      <c r="D3010" s="355"/>
      <c r="E3010" s="355"/>
      <c r="F3010" s="355"/>
      <c r="G3010" s="369"/>
      <c r="H3010" s="371">
        <f>H2997+H3003+H3008</f>
        <v>5449.9583520211545</v>
      </c>
      <c r="I3010" s="1"/>
      <c r="J3010" s="1"/>
      <c r="K3010" s="1"/>
      <c r="L3010" s="1"/>
      <c r="M3010" s="1"/>
    </row>
    <row r="3011" spans="1:13" ht="12.75" hidden="1" customHeight="1">
      <c r="A3011" s="1"/>
      <c r="B3011" s="367"/>
      <c r="C3011" s="1"/>
      <c r="D3011" s="1"/>
      <c r="E3011" s="1"/>
      <c r="F3011" s="1"/>
      <c r="G3011" s="1"/>
      <c r="H3011" s="372"/>
      <c r="I3011" s="1"/>
      <c r="J3011" s="1"/>
      <c r="K3011" s="1"/>
      <c r="L3011" s="1"/>
      <c r="M3011" s="1"/>
    </row>
    <row r="3012" spans="1:13" ht="12.75" hidden="1" customHeight="1">
      <c r="A3012" s="1"/>
      <c r="B3012" s="347" t="s">
        <v>349</v>
      </c>
      <c r="C3012" s="48"/>
      <c r="D3012" s="49">
        <f>'COEF.RESUMEN'!$H$5</f>
        <v>0.15</v>
      </c>
      <c r="E3012" s="48"/>
      <c r="F3012" s="48"/>
      <c r="G3012" s="48"/>
      <c r="H3012" s="350">
        <f>H3010*D3012</f>
        <v>817.49375280317315</v>
      </c>
      <c r="I3012" s="1"/>
      <c r="J3012" s="1"/>
      <c r="K3012" s="1"/>
      <c r="L3012" s="1"/>
      <c r="M3012" s="1"/>
    </row>
    <row r="3013" spans="1:13" ht="12.75" hidden="1" customHeight="1">
      <c r="A3013" s="1"/>
      <c r="B3013" s="373"/>
      <c r="C3013" s="48"/>
      <c r="D3013" s="49"/>
      <c r="E3013" s="48"/>
      <c r="F3013" s="48"/>
      <c r="G3013" s="48"/>
      <c r="H3013" s="374"/>
      <c r="I3013" s="1"/>
      <c r="J3013" s="1"/>
      <c r="K3013" s="1"/>
      <c r="L3013" s="1"/>
      <c r="M3013" s="1"/>
    </row>
    <row r="3014" spans="1:13" ht="12.75" hidden="1" customHeight="1">
      <c r="A3014" s="1"/>
      <c r="B3014" s="347"/>
      <c r="C3014" s="48"/>
      <c r="D3014" s="49"/>
      <c r="E3014" s="48"/>
      <c r="F3014" s="48"/>
      <c r="G3014" s="48"/>
      <c r="H3014" s="350"/>
      <c r="I3014" s="1"/>
      <c r="J3014" s="1"/>
      <c r="K3014" s="1"/>
      <c r="L3014" s="1"/>
      <c r="M3014" s="1"/>
    </row>
    <row r="3015" spans="1:13" ht="12.75" hidden="1" customHeight="1">
      <c r="A3015" s="1"/>
      <c r="B3015" s="347" t="s">
        <v>350</v>
      </c>
      <c r="C3015" s="48"/>
      <c r="D3015" s="49">
        <f>'COEF.RESUMEN'!$H$6</f>
        <v>0.1</v>
      </c>
      <c r="E3015" s="48"/>
      <c r="F3015" s="48"/>
      <c r="G3015" s="48"/>
      <c r="H3015" s="350">
        <f>H3010*D3015</f>
        <v>544.99583520211547</v>
      </c>
      <c r="I3015" s="1"/>
      <c r="J3015" s="1"/>
      <c r="K3015" s="1"/>
      <c r="L3015" s="1"/>
      <c r="M3015" s="1"/>
    </row>
    <row r="3016" spans="1:13" ht="12.75" hidden="1" customHeight="1">
      <c r="A3016" s="1"/>
      <c r="B3016" s="347"/>
      <c r="C3016" s="48"/>
      <c r="D3016" s="49"/>
      <c r="E3016" s="48"/>
      <c r="F3016" s="48"/>
      <c r="G3016" s="48"/>
      <c r="H3016" s="374">
        <f>H3010+H3012+H3015</f>
        <v>6812.4479400264436</v>
      </c>
      <c r="I3016" s="1"/>
      <c r="J3016" s="1"/>
      <c r="K3016" s="1"/>
      <c r="L3016" s="1"/>
      <c r="M3016" s="1"/>
    </row>
    <row r="3017" spans="1:13" ht="12.75" hidden="1" customHeight="1">
      <c r="A3017" s="1"/>
      <c r="B3017" s="347" t="s">
        <v>430</v>
      </c>
      <c r="C3017" s="48"/>
      <c r="D3017" s="49">
        <f>'COEF.RESUMEN'!$H$8</f>
        <v>0.25</v>
      </c>
      <c r="E3017" s="48"/>
      <c r="F3017" s="48"/>
      <c r="G3017" s="48"/>
      <c r="H3017" s="350">
        <f>H3016*D3017</f>
        <v>1703.1119850066109</v>
      </c>
      <c r="I3017" s="1"/>
      <c r="J3017" s="1"/>
      <c r="K3017" s="1"/>
      <c r="L3017" s="1"/>
      <c r="M3017" s="1"/>
    </row>
    <row r="3018" spans="1:13" ht="12.75" hidden="1" customHeight="1">
      <c r="A3018" s="1"/>
      <c r="B3018" s="367"/>
      <c r="C3018" s="1"/>
      <c r="D3018" s="135"/>
      <c r="E3018" s="1"/>
      <c r="F3018" s="1"/>
      <c r="G3018" s="1"/>
      <c r="H3018" s="393"/>
      <c r="I3018" s="1"/>
      <c r="J3018" s="1"/>
      <c r="K3018" s="1"/>
      <c r="L3018" s="1"/>
      <c r="M3018" s="1"/>
    </row>
    <row r="3019" spans="1:13" ht="12.75" hidden="1" customHeight="1">
      <c r="A3019" s="1"/>
      <c r="B3019" s="376" t="s">
        <v>431</v>
      </c>
      <c r="C3019" s="340"/>
      <c r="D3019" s="340"/>
      <c r="E3019" s="340"/>
      <c r="F3019" s="340"/>
      <c r="G3019" s="377"/>
      <c r="H3019" s="371">
        <f>H3016+H3017</f>
        <v>8515.5599250330542</v>
      </c>
      <c r="I3019" s="1"/>
      <c r="J3019" s="1"/>
      <c r="K3019" s="1"/>
      <c r="L3019" s="1"/>
      <c r="M3019" s="1"/>
    </row>
    <row r="3020" spans="1:13" ht="12.75" hidden="1" customHeight="1">
      <c r="A3020" s="1"/>
      <c r="B3020" s="51"/>
      <c r="C3020" s="51"/>
      <c r="D3020" s="51"/>
      <c r="E3020" s="51"/>
      <c r="F3020" s="51"/>
      <c r="G3020" s="51"/>
      <c r="H3020" s="51"/>
      <c r="I3020" s="1"/>
      <c r="J3020" s="1"/>
      <c r="K3020" s="1"/>
      <c r="L3020" s="1"/>
      <c r="M3020" s="1"/>
    </row>
    <row r="3021" spans="1:13" ht="22.5" hidden="1" customHeight="1">
      <c r="A3021" s="1"/>
      <c r="B3021" s="768" t="s">
        <v>682</v>
      </c>
      <c r="C3021" s="714"/>
      <c r="D3021" s="767" t="s">
        <v>683</v>
      </c>
      <c r="E3021" s="714"/>
      <c r="F3021" s="387" t="s">
        <v>25</v>
      </c>
      <c r="G3021" s="769">
        <v>1</v>
      </c>
      <c r="H3021" s="714"/>
      <c r="I3021" s="770" t="s">
        <v>684</v>
      </c>
      <c r="J3021" s="1"/>
      <c r="K3021" s="1"/>
      <c r="L3021" s="1"/>
      <c r="M3021" s="1"/>
    </row>
    <row r="3022" spans="1:13" ht="12.75" hidden="1" customHeight="1">
      <c r="A3022" s="1"/>
      <c r="B3022" s="342" t="s">
        <v>416</v>
      </c>
      <c r="C3022" s="343" t="s">
        <v>16</v>
      </c>
      <c r="D3022" s="342" t="s">
        <v>417</v>
      </c>
      <c r="E3022" s="342" t="s">
        <v>418</v>
      </c>
      <c r="F3022" s="342" t="s">
        <v>419</v>
      </c>
      <c r="G3022" s="342" t="s">
        <v>420</v>
      </c>
      <c r="H3022" s="342" t="s">
        <v>421</v>
      </c>
      <c r="I3022" s="771"/>
      <c r="J3022" s="1"/>
      <c r="K3022" s="1"/>
      <c r="L3022" s="1"/>
      <c r="M3022" s="1"/>
    </row>
    <row r="3023" spans="1:13" ht="12.75" hidden="1" customHeight="1">
      <c r="A3023" s="1"/>
      <c r="B3023" s="344" t="str">
        <f>'LISTA DE PRECIOS '!$D$327</f>
        <v xml:space="preserve">Cemento </v>
      </c>
      <c r="C3023" s="160" t="s">
        <v>546</v>
      </c>
      <c r="D3023" s="345">
        <v>4.41</v>
      </c>
      <c r="E3023" s="348">
        <f t="shared" ref="E3023:E3026" si="234">D3023*$G$3021</f>
        <v>4.41</v>
      </c>
      <c r="F3023" s="345">
        <f>'LISTA DE PRECIOS '!$J$327</f>
        <v>17.538396272848146</v>
      </c>
      <c r="G3023" s="352">
        <f t="shared" ref="G3023:G3026" si="235">E3023*F3023</f>
        <v>77.344327563260322</v>
      </c>
      <c r="H3023" s="346"/>
      <c r="I3023" s="771"/>
      <c r="J3023" s="1"/>
      <c r="K3023" s="1"/>
      <c r="L3023" s="1"/>
      <c r="M3023" s="1"/>
    </row>
    <row r="3024" spans="1:13" ht="12.75" hidden="1" customHeight="1">
      <c r="A3024" s="1"/>
      <c r="B3024" s="388" t="str">
        <f>'LISTA DE PRECIOS '!$D$328</f>
        <v>Cal hidráulica - 30 Kg</v>
      </c>
      <c r="C3024" s="106" t="s">
        <v>546</v>
      </c>
      <c r="D3024" s="381">
        <v>1.95</v>
      </c>
      <c r="E3024" s="348">
        <f t="shared" si="234"/>
        <v>1.95</v>
      </c>
      <c r="F3024" s="381">
        <f>'LISTA DE PRECIOS '!$J$328</f>
        <v>16.227544956148513</v>
      </c>
      <c r="G3024" s="352">
        <f t="shared" si="235"/>
        <v>31.643712664489598</v>
      </c>
      <c r="H3024" s="382"/>
      <c r="I3024" s="771"/>
      <c r="J3024" s="1"/>
      <c r="K3024" s="1"/>
      <c r="L3024" s="1"/>
      <c r="M3024" s="1"/>
    </row>
    <row r="3025" spans="1:13" ht="12.75" hidden="1" customHeight="1">
      <c r="A3025" s="1"/>
      <c r="B3025" s="388" t="str">
        <f>'LISTA DE PRECIOS '!$D$13</f>
        <v xml:space="preserve">Arena </v>
      </c>
      <c r="C3025" s="106" t="s">
        <v>34</v>
      </c>
      <c r="D3025" s="381">
        <v>1.575E-2</v>
      </c>
      <c r="E3025" s="348">
        <f t="shared" si="234"/>
        <v>1.575E-2</v>
      </c>
      <c r="F3025" s="381">
        <f>'LISTA DE PRECIOS '!$J$13</f>
        <v>3879.0178778148006</v>
      </c>
      <c r="G3025" s="352">
        <f t="shared" si="235"/>
        <v>61.094531575583112</v>
      </c>
      <c r="H3025" s="382"/>
      <c r="I3025" s="771"/>
      <c r="J3025" s="1"/>
      <c r="K3025" s="1"/>
      <c r="L3025" s="1"/>
      <c r="M3025" s="1"/>
    </row>
    <row r="3026" spans="1:13" ht="25.5" hidden="1" customHeight="1">
      <c r="A3026" s="1"/>
      <c r="B3026" s="396" t="str">
        <f>'LISTA DE PRECIOS '!D326</f>
        <v>Bloque de Hormigon Standard  liso 14X19X40</v>
      </c>
      <c r="C3026" s="48" t="s">
        <v>16</v>
      </c>
      <c r="D3026" s="348">
        <v>12.5</v>
      </c>
      <c r="E3026" s="348">
        <f t="shared" si="234"/>
        <v>12.5</v>
      </c>
      <c r="F3026" s="381">
        <f>'LISTA DE PRECIOS '!J326</f>
        <v>157.27992357035623</v>
      </c>
      <c r="G3026" s="352">
        <f t="shared" si="235"/>
        <v>1965.9990446294528</v>
      </c>
      <c r="H3026" s="349"/>
      <c r="I3026" s="771"/>
      <c r="J3026" s="1"/>
      <c r="K3026" s="1"/>
      <c r="L3026" s="1"/>
      <c r="M3026" s="1"/>
    </row>
    <row r="3027" spans="1:13" ht="12.75" hidden="1" customHeight="1">
      <c r="A3027" s="1"/>
      <c r="B3027" s="396"/>
      <c r="C3027" s="48"/>
      <c r="D3027" s="348"/>
      <c r="E3027" s="348"/>
      <c r="F3027" s="348"/>
      <c r="G3027" s="348"/>
      <c r="H3027" s="349"/>
      <c r="I3027" s="771"/>
      <c r="J3027" s="1"/>
      <c r="K3027" s="1"/>
      <c r="L3027" s="1"/>
      <c r="M3027" s="1"/>
    </row>
    <row r="3028" spans="1:13" ht="12.75" hidden="1" customHeight="1">
      <c r="A3028" s="1"/>
      <c r="B3028" s="351"/>
      <c r="C3028" s="90"/>
      <c r="D3028" s="352"/>
      <c r="E3028" s="352"/>
      <c r="F3028" s="352"/>
      <c r="G3028" s="352"/>
      <c r="H3028" s="353"/>
      <c r="I3028" s="771"/>
      <c r="J3028" s="1"/>
      <c r="K3028" s="1"/>
      <c r="L3028" s="1"/>
      <c r="M3028" s="1"/>
    </row>
    <row r="3029" spans="1:13" ht="12.75" hidden="1" customHeight="1">
      <c r="A3029" s="1"/>
      <c r="B3029" s="354" t="s">
        <v>422</v>
      </c>
      <c r="C3029" s="355"/>
      <c r="D3029" s="356"/>
      <c r="E3029" s="356"/>
      <c r="F3029" s="356"/>
      <c r="G3029" s="357"/>
      <c r="H3029" s="366">
        <f>SUM(G3023:G3026)</f>
        <v>2136.0816164327857</v>
      </c>
      <c r="I3029" s="771"/>
      <c r="J3029" s="1"/>
      <c r="K3029" s="1"/>
      <c r="L3029" s="1"/>
      <c r="M3029" s="1"/>
    </row>
    <row r="3030" spans="1:13" ht="12.75" hidden="1" customHeight="1">
      <c r="A3030" s="1"/>
      <c r="B3030" s="359"/>
      <c r="C3030" s="50"/>
      <c r="D3030" s="360"/>
      <c r="E3030" s="360"/>
      <c r="F3030" s="360"/>
      <c r="G3030" s="360"/>
      <c r="H3030" s="361"/>
      <c r="I3030" s="1"/>
      <c r="J3030" s="1"/>
      <c r="K3030" s="1"/>
      <c r="L3030" s="1"/>
      <c r="M3030" s="1"/>
    </row>
    <row r="3031" spans="1:13" ht="12.75" hidden="1" customHeight="1">
      <c r="A3031" s="1"/>
      <c r="B3031" s="347"/>
      <c r="C3031" s="48"/>
      <c r="D3031" s="394"/>
      <c r="E3031" s="348"/>
      <c r="F3031" s="394"/>
      <c r="G3031" s="352"/>
      <c r="H3031" s="395"/>
      <c r="I3031" s="1"/>
      <c r="J3031" s="1"/>
      <c r="K3031" s="1"/>
      <c r="L3031" s="1"/>
      <c r="M3031" s="1"/>
    </row>
    <row r="3032" spans="1:13" ht="12.75" hidden="1" customHeight="1">
      <c r="A3032" s="1"/>
      <c r="B3032" s="347"/>
      <c r="C3032" s="48"/>
      <c r="D3032" s="394"/>
      <c r="E3032" s="348"/>
      <c r="F3032" s="394"/>
      <c r="G3032" s="352"/>
      <c r="H3032" s="395"/>
      <c r="I3032" s="1"/>
      <c r="J3032" s="1"/>
      <c r="K3032" s="1"/>
      <c r="L3032" s="1"/>
      <c r="M3032" s="1"/>
    </row>
    <row r="3033" spans="1:13" ht="12.75" hidden="1" customHeight="1">
      <c r="A3033" s="1"/>
      <c r="B3033" s="347" t="s">
        <v>579</v>
      </c>
      <c r="C3033" s="48" t="s">
        <v>498</v>
      </c>
      <c r="D3033" s="394">
        <v>1.3</v>
      </c>
      <c r="E3033" s="348">
        <f t="shared" ref="E3033:E3034" si="236">D3033*$G$3021</f>
        <v>1.3</v>
      </c>
      <c r="F3033" s="394">
        <f>'MANO DE OBRA'!$K$9</f>
        <v>1011.539859878788</v>
      </c>
      <c r="G3033" s="352">
        <f t="shared" ref="G3033:G3034" si="237">E3033*F3033</f>
        <v>1315.0018178424243</v>
      </c>
      <c r="H3033" s="395"/>
      <c r="I3033" s="1"/>
      <c r="J3033" s="1"/>
      <c r="K3033" s="1"/>
      <c r="L3033" s="1"/>
      <c r="M3033" s="1"/>
    </row>
    <row r="3034" spans="1:13" ht="12.75" hidden="1" customHeight="1">
      <c r="A3034" s="1"/>
      <c r="B3034" s="390" t="s">
        <v>661</v>
      </c>
      <c r="C3034" s="48" t="s">
        <v>498</v>
      </c>
      <c r="D3034" s="394">
        <v>1.6</v>
      </c>
      <c r="E3034" s="348">
        <f t="shared" si="236"/>
        <v>1.6</v>
      </c>
      <c r="F3034" s="394">
        <f>'MANO DE OBRA'!$K$11</f>
        <v>875.15514987878794</v>
      </c>
      <c r="G3034" s="352">
        <f t="shared" si="237"/>
        <v>1400.2482398060608</v>
      </c>
      <c r="H3034" s="365"/>
      <c r="I3034" s="1"/>
      <c r="J3034" s="1"/>
      <c r="K3034" s="1"/>
      <c r="L3034" s="1"/>
      <c r="M3034" s="1"/>
    </row>
    <row r="3035" spans="1:13" ht="12.75" hidden="1" customHeight="1">
      <c r="A3035" s="1"/>
      <c r="B3035" s="764" t="s">
        <v>425</v>
      </c>
      <c r="C3035" s="689"/>
      <c r="D3035" s="689"/>
      <c r="E3035" s="689"/>
      <c r="F3035" s="689"/>
      <c r="G3035" s="765"/>
      <c r="H3035" s="366">
        <f>SUM(G3031:G3034)</f>
        <v>2715.2500576484854</v>
      </c>
      <c r="I3035" s="1"/>
      <c r="J3035" s="1"/>
      <c r="K3035" s="1"/>
      <c r="L3035" s="1"/>
      <c r="M3035" s="1"/>
    </row>
    <row r="3036" spans="1:13" ht="12.75" hidden="1" customHeight="1">
      <c r="A3036" s="1"/>
      <c r="B3036" s="766"/>
      <c r="C3036" s="692"/>
      <c r="D3036" s="692"/>
      <c r="E3036" s="692"/>
      <c r="F3036" s="692"/>
      <c r="G3036" s="692"/>
      <c r="H3036" s="700"/>
      <c r="I3036" s="1"/>
      <c r="J3036" s="1"/>
      <c r="K3036" s="1"/>
      <c r="L3036" s="1"/>
      <c r="M3036" s="1"/>
    </row>
    <row r="3037" spans="1:13" ht="12.75" hidden="1" customHeight="1">
      <c r="A3037" s="1"/>
      <c r="B3037" s="347" t="s">
        <v>426</v>
      </c>
      <c r="C3037" s="48"/>
      <c r="D3037" s="348"/>
      <c r="E3037" s="348"/>
      <c r="F3037" s="348"/>
      <c r="G3037" s="348"/>
      <c r="H3037" s="349"/>
      <c r="I3037" s="1"/>
      <c r="J3037" s="1"/>
      <c r="K3037" s="1"/>
      <c r="L3037" s="1"/>
      <c r="M3037" s="1"/>
    </row>
    <row r="3038" spans="1:13" ht="12.75" hidden="1" customHeight="1">
      <c r="A3038" s="1"/>
      <c r="B3038" s="347" t="s">
        <v>427</v>
      </c>
      <c r="C3038" s="48"/>
      <c r="D3038" s="348"/>
      <c r="E3038" s="348"/>
      <c r="F3038" s="348"/>
      <c r="G3038" s="348"/>
      <c r="H3038" s="349"/>
      <c r="I3038" s="1"/>
      <c r="J3038" s="1"/>
      <c r="K3038" s="1"/>
      <c r="L3038" s="1"/>
      <c r="M3038" s="1"/>
    </row>
    <row r="3039" spans="1:13" ht="12.75" hidden="1" customHeight="1">
      <c r="A3039" s="1"/>
      <c r="B3039" s="351" t="s">
        <v>428</v>
      </c>
      <c r="C3039" s="90"/>
      <c r="D3039" s="352"/>
      <c r="E3039" s="352"/>
      <c r="F3039" s="352"/>
      <c r="G3039" s="352"/>
      <c r="H3039" s="349"/>
      <c r="I3039" s="1"/>
      <c r="J3039" s="1"/>
      <c r="K3039" s="1"/>
      <c r="L3039" s="1"/>
      <c r="M3039" s="1"/>
    </row>
    <row r="3040" spans="1:13" ht="12.75" hidden="1" customHeight="1">
      <c r="A3040" s="1"/>
      <c r="B3040" s="368"/>
      <c r="C3040" s="355"/>
      <c r="D3040" s="355"/>
      <c r="E3040" s="355"/>
      <c r="F3040" s="355"/>
      <c r="G3040" s="369"/>
      <c r="H3040" s="358">
        <f>SUM(G3039)</f>
        <v>0</v>
      </c>
      <c r="I3040" s="1"/>
      <c r="J3040" s="1"/>
      <c r="K3040" s="1"/>
      <c r="L3040" s="1"/>
      <c r="M3040" s="1"/>
    </row>
    <row r="3041" spans="1:13" ht="12.75" hidden="1" customHeight="1">
      <c r="A3041" s="1"/>
      <c r="B3041" s="367"/>
      <c r="C3041" s="1"/>
      <c r="D3041" s="1"/>
      <c r="E3041" s="1"/>
      <c r="F3041" s="1"/>
      <c r="G3041" s="1"/>
      <c r="H3041" s="260"/>
      <c r="I3041" s="1"/>
      <c r="J3041" s="1"/>
      <c r="K3041" s="1"/>
      <c r="L3041" s="1"/>
      <c r="M3041" s="1"/>
    </row>
    <row r="3042" spans="1:13" ht="12.75" hidden="1" customHeight="1">
      <c r="A3042" s="1"/>
      <c r="B3042" s="370" t="s">
        <v>429</v>
      </c>
      <c r="C3042" s="355"/>
      <c r="D3042" s="355"/>
      <c r="E3042" s="355"/>
      <c r="F3042" s="355"/>
      <c r="G3042" s="369"/>
      <c r="H3042" s="371">
        <f>H3029+H3035+H3040</f>
        <v>4851.3316740812716</v>
      </c>
      <c r="I3042" s="1"/>
      <c r="J3042" s="1"/>
      <c r="K3042" s="1"/>
      <c r="L3042" s="1"/>
      <c r="M3042" s="1"/>
    </row>
    <row r="3043" spans="1:13" ht="12.75" hidden="1" customHeight="1">
      <c r="A3043" s="1"/>
      <c r="B3043" s="367"/>
      <c r="C3043" s="1"/>
      <c r="D3043" s="1"/>
      <c r="E3043" s="1"/>
      <c r="F3043" s="1"/>
      <c r="G3043" s="1"/>
      <c r="H3043" s="372"/>
      <c r="I3043" s="1"/>
      <c r="J3043" s="1"/>
      <c r="K3043" s="1"/>
      <c r="L3043" s="1"/>
      <c r="M3043" s="1"/>
    </row>
    <row r="3044" spans="1:13" ht="12.75" hidden="1" customHeight="1">
      <c r="A3044" s="1"/>
      <c r="B3044" s="347" t="s">
        <v>349</v>
      </c>
      <c r="C3044" s="48"/>
      <c r="D3044" s="49">
        <f>'COEF.RESUMEN'!$H$5</f>
        <v>0.15</v>
      </c>
      <c r="E3044" s="48"/>
      <c r="F3044" s="48"/>
      <c r="G3044" s="48"/>
      <c r="H3044" s="350">
        <f>H3042*D3044</f>
        <v>727.69975111219071</v>
      </c>
      <c r="I3044" s="1"/>
      <c r="J3044" s="1"/>
      <c r="K3044" s="1"/>
      <c r="L3044" s="1"/>
      <c r="M3044" s="1"/>
    </row>
    <row r="3045" spans="1:13" ht="12.75" hidden="1" customHeight="1">
      <c r="A3045" s="1"/>
      <c r="B3045" s="373"/>
      <c r="C3045" s="48"/>
      <c r="D3045" s="49"/>
      <c r="E3045" s="48"/>
      <c r="F3045" s="48"/>
      <c r="G3045" s="48"/>
      <c r="H3045" s="374"/>
      <c r="I3045" s="1"/>
      <c r="J3045" s="1"/>
      <c r="K3045" s="1"/>
      <c r="L3045" s="1"/>
      <c r="M3045" s="1"/>
    </row>
    <row r="3046" spans="1:13" ht="12.75" hidden="1" customHeight="1">
      <c r="A3046" s="1"/>
      <c r="B3046" s="347"/>
      <c r="C3046" s="48"/>
      <c r="D3046" s="49"/>
      <c r="E3046" s="48"/>
      <c r="F3046" s="48"/>
      <c r="G3046" s="48"/>
      <c r="H3046" s="350"/>
      <c r="I3046" s="1"/>
      <c r="J3046" s="1"/>
      <c r="K3046" s="1"/>
      <c r="L3046" s="1"/>
      <c r="M3046" s="1"/>
    </row>
    <row r="3047" spans="1:13" ht="12.75" hidden="1" customHeight="1">
      <c r="A3047" s="1"/>
      <c r="B3047" s="347" t="s">
        <v>350</v>
      </c>
      <c r="C3047" s="48"/>
      <c r="D3047" s="49">
        <f>'COEF.RESUMEN'!$H$6</f>
        <v>0.1</v>
      </c>
      <c r="E3047" s="48"/>
      <c r="F3047" s="48"/>
      <c r="G3047" s="48"/>
      <c r="H3047" s="350">
        <f>H3042*D3047</f>
        <v>485.13316740812718</v>
      </c>
      <c r="I3047" s="1"/>
      <c r="J3047" s="1"/>
      <c r="K3047" s="1"/>
      <c r="L3047" s="1"/>
      <c r="M3047" s="1"/>
    </row>
    <row r="3048" spans="1:13" ht="12.75" hidden="1" customHeight="1">
      <c r="A3048" s="1"/>
      <c r="B3048" s="347"/>
      <c r="C3048" s="48"/>
      <c r="D3048" s="49"/>
      <c r="E3048" s="48"/>
      <c r="F3048" s="48"/>
      <c r="G3048" s="48"/>
      <c r="H3048" s="374">
        <f>H3042+H3044+H3047</f>
        <v>6064.1645926015899</v>
      </c>
      <c r="I3048" s="1"/>
      <c r="J3048" s="1"/>
      <c r="K3048" s="1"/>
      <c r="L3048" s="1"/>
      <c r="M3048" s="1"/>
    </row>
    <row r="3049" spans="1:13" ht="12.75" hidden="1" customHeight="1">
      <c r="A3049" s="1"/>
      <c r="B3049" s="347" t="s">
        <v>430</v>
      </c>
      <c r="C3049" s="48"/>
      <c r="D3049" s="49">
        <f>'COEF.RESUMEN'!$H$8</f>
        <v>0.25</v>
      </c>
      <c r="E3049" s="48"/>
      <c r="F3049" s="48"/>
      <c r="G3049" s="48"/>
      <c r="H3049" s="350">
        <f>H3048*D3049</f>
        <v>1516.0411481503975</v>
      </c>
      <c r="I3049" s="1"/>
      <c r="J3049" s="1"/>
      <c r="K3049" s="1"/>
      <c r="L3049" s="1"/>
      <c r="M3049" s="1"/>
    </row>
    <row r="3050" spans="1:13" ht="12.75" hidden="1" customHeight="1">
      <c r="A3050" s="1"/>
      <c r="B3050" s="367"/>
      <c r="C3050" s="1"/>
      <c r="D3050" s="135"/>
      <c r="E3050" s="1"/>
      <c r="F3050" s="1"/>
      <c r="G3050" s="1"/>
      <c r="H3050" s="393"/>
      <c r="I3050" s="1"/>
      <c r="J3050" s="1"/>
      <c r="K3050" s="1"/>
      <c r="L3050" s="1"/>
      <c r="M3050" s="1"/>
    </row>
    <row r="3051" spans="1:13" ht="12.75" hidden="1" customHeight="1">
      <c r="A3051" s="1"/>
      <c r="B3051" s="376" t="s">
        <v>431</v>
      </c>
      <c r="C3051" s="340"/>
      <c r="D3051" s="340"/>
      <c r="E3051" s="340"/>
      <c r="F3051" s="340"/>
      <c r="G3051" s="377"/>
      <c r="H3051" s="371">
        <f>H3048+H3049</f>
        <v>7580.2057407519878</v>
      </c>
      <c r="I3051" s="1"/>
      <c r="J3051" s="1"/>
      <c r="K3051" s="1"/>
      <c r="L3051" s="1"/>
      <c r="M3051" s="1"/>
    </row>
    <row r="3052" spans="1:13" ht="12.75" hidden="1" customHeight="1">
      <c r="A3052" s="1"/>
      <c r="B3052" s="51"/>
      <c r="C3052" s="51"/>
      <c r="D3052" s="51"/>
      <c r="E3052" s="51"/>
      <c r="F3052" s="51"/>
      <c r="G3052" s="51"/>
      <c r="H3052" s="51"/>
      <c r="I3052" s="1"/>
      <c r="J3052" s="1"/>
      <c r="K3052" s="1"/>
      <c r="L3052" s="1"/>
      <c r="M3052" s="1"/>
    </row>
    <row r="3053" spans="1:13" ht="27" hidden="1" customHeight="1">
      <c r="A3053" s="1"/>
      <c r="B3053" s="768" t="s">
        <v>685</v>
      </c>
      <c r="C3053" s="714"/>
      <c r="D3053" s="767" t="s">
        <v>686</v>
      </c>
      <c r="E3053" s="714"/>
      <c r="F3053" s="387" t="s">
        <v>25</v>
      </c>
      <c r="G3053" s="769">
        <v>1</v>
      </c>
      <c r="H3053" s="714"/>
      <c r="I3053" s="770" t="s">
        <v>687</v>
      </c>
      <c r="J3053" s="1"/>
      <c r="K3053" s="1"/>
      <c r="L3053" s="1"/>
      <c r="M3053" s="1"/>
    </row>
    <row r="3054" spans="1:13" ht="12.75" hidden="1" customHeight="1">
      <c r="A3054" s="1"/>
      <c r="B3054" s="342" t="s">
        <v>416</v>
      </c>
      <c r="C3054" s="343" t="s">
        <v>16</v>
      </c>
      <c r="D3054" s="342" t="s">
        <v>417</v>
      </c>
      <c r="E3054" s="342" t="s">
        <v>418</v>
      </c>
      <c r="F3054" s="342" t="s">
        <v>419</v>
      </c>
      <c r="G3054" s="342" t="s">
        <v>420</v>
      </c>
      <c r="H3054" s="342" t="s">
        <v>421</v>
      </c>
      <c r="I3054" s="771"/>
      <c r="J3054" s="1"/>
      <c r="K3054" s="1"/>
      <c r="L3054" s="1"/>
      <c r="M3054" s="1"/>
    </row>
    <row r="3055" spans="1:13" ht="12.75" hidden="1" customHeight="1">
      <c r="A3055" s="1"/>
      <c r="B3055" s="344" t="str">
        <f>'LISTA DE PRECIOS '!$D$327</f>
        <v xml:space="preserve">Cemento </v>
      </c>
      <c r="C3055" s="160" t="s">
        <v>546</v>
      </c>
      <c r="D3055" s="345">
        <v>2.94</v>
      </c>
      <c r="E3055" s="348">
        <f t="shared" ref="E3055:E3058" si="238">D3055*$G$3053</f>
        <v>2.94</v>
      </c>
      <c r="F3055" s="345">
        <f>'LISTA DE PRECIOS '!$J$327</f>
        <v>17.538396272848146</v>
      </c>
      <c r="G3055" s="352">
        <f t="shared" ref="G3055:G3058" si="239">E3055*F3055</f>
        <v>51.562885042173548</v>
      </c>
      <c r="H3055" s="346"/>
      <c r="I3055" s="771"/>
      <c r="J3055" s="1"/>
      <c r="K3055" s="1"/>
      <c r="L3055" s="1"/>
      <c r="M3055" s="1"/>
    </row>
    <row r="3056" spans="1:13" ht="12.75" hidden="1" customHeight="1">
      <c r="A3056" s="1"/>
      <c r="B3056" s="388" t="str">
        <f>'LISTA DE PRECIOS '!$D$328</f>
        <v>Cal hidráulica - 30 Kg</v>
      </c>
      <c r="C3056" s="106" t="s">
        <v>546</v>
      </c>
      <c r="D3056" s="381">
        <v>1.3</v>
      </c>
      <c r="E3056" s="348">
        <f t="shared" si="238"/>
        <v>1.3</v>
      </c>
      <c r="F3056" s="381">
        <f>'LISTA DE PRECIOS '!$J$328</f>
        <v>16.227544956148513</v>
      </c>
      <c r="G3056" s="352">
        <f t="shared" si="239"/>
        <v>21.095808442993068</v>
      </c>
      <c r="H3056" s="382"/>
      <c r="I3056" s="771"/>
      <c r="J3056" s="1"/>
      <c r="K3056" s="1"/>
      <c r="L3056" s="1"/>
      <c r="M3056" s="1"/>
    </row>
    <row r="3057" spans="1:13" ht="12.75" hidden="1" customHeight="1">
      <c r="A3057" s="1"/>
      <c r="B3057" s="388" t="str">
        <f>'LISTA DE PRECIOS '!$D$13</f>
        <v xml:space="preserve">Arena </v>
      </c>
      <c r="C3057" s="106" t="s">
        <v>34</v>
      </c>
      <c r="D3057" s="381">
        <v>1.0500000000000001E-2</v>
      </c>
      <c r="E3057" s="348">
        <f t="shared" si="238"/>
        <v>1.0500000000000001E-2</v>
      </c>
      <c r="F3057" s="381">
        <f>'LISTA DE PRECIOS '!$J$13</f>
        <v>3879.0178778148006</v>
      </c>
      <c r="G3057" s="352">
        <f t="shared" si="239"/>
        <v>40.729687717055405</v>
      </c>
      <c r="H3057" s="382"/>
      <c r="I3057" s="771"/>
      <c r="J3057" s="1"/>
      <c r="K3057" s="1"/>
      <c r="L3057" s="1"/>
      <c r="M3057" s="1"/>
    </row>
    <row r="3058" spans="1:13" ht="12.75" hidden="1" customHeight="1">
      <c r="A3058" s="1"/>
      <c r="B3058" s="396" t="str">
        <f>'LISTA DE PRECIOS '!D325</f>
        <v>Bloque de Hormigon Standard Liso 9X19X40</v>
      </c>
      <c r="C3058" s="48" t="s">
        <v>16</v>
      </c>
      <c r="D3058" s="348">
        <v>12.5</v>
      </c>
      <c r="E3058" s="348">
        <f t="shared" si="238"/>
        <v>12.5</v>
      </c>
      <c r="F3058" s="381">
        <f>'LISTA DE PRECIOS '!J325</f>
        <v>129.87407607095685</v>
      </c>
      <c r="G3058" s="352">
        <f t="shared" si="239"/>
        <v>1623.4259508869607</v>
      </c>
      <c r="H3058" s="349"/>
      <c r="I3058" s="771"/>
      <c r="J3058" s="1"/>
      <c r="K3058" s="1"/>
      <c r="L3058" s="1"/>
      <c r="M3058" s="1"/>
    </row>
    <row r="3059" spans="1:13" ht="12.75" hidden="1" customHeight="1">
      <c r="A3059" s="1"/>
      <c r="B3059" s="396"/>
      <c r="C3059" s="48"/>
      <c r="D3059" s="348"/>
      <c r="E3059" s="348"/>
      <c r="F3059" s="348"/>
      <c r="G3059" s="348"/>
      <c r="H3059" s="349"/>
      <c r="I3059" s="771"/>
      <c r="J3059" s="1"/>
      <c r="K3059" s="1"/>
      <c r="L3059" s="1"/>
      <c r="M3059" s="1"/>
    </row>
    <row r="3060" spans="1:13" ht="12.75" hidden="1" customHeight="1">
      <c r="A3060" s="1"/>
      <c r="B3060" s="351"/>
      <c r="C3060" s="90"/>
      <c r="D3060" s="352"/>
      <c r="E3060" s="352"/>
      <c r="F3060" s="352"/>
      <c r="G3060" s="352"/>
      <c r="H3060" s="353"/>
      <c r="I3060" s="771"/>
      <c r="J3060" s="1"/>
      <c r="K3060" s="1"/>
      <c r="L3060" s="1"/>
      <c r="M3060" s="1"/>
    </row>
    <row r="3061" spans="1:13" ht="12.75" hidden="1" customHeight="1">
      <c r="A3061" s="1"/>
      <c r="B3061" s="354" t="s">
        <v>422</v>
      </c>
      <c r="C3061" s="355"/>
      <c r="D3061" s="356"/>
      <c r="E3061" s="356"/>
      <c r="F3061" s="356"/>
      <c r="G3061" s="357"/>
      <c r="H3061" s="366">
        <f>SUM(G3055:G3058)</f>
        <v>1736.8143320891827</v>
      </c>
      <c r="I3061" s="771"/>
      <c r="J3061" s="1"/>
      <c r="K3061" s="1"/>
      <c r="L3061" s="1"/>
      <c r="M3061" s="1"/>
    </row>
    <row r="3062" spans="1:13" ht="12.75" hidden="1" customHeight="1">
      <c r="A3062" s="1"/>
      <c r="B3062" s="359"/>
      <c r="C3062" s="50"/>
      <c r="D3062" s="360"/>
      <c r="E3062" s="360"/>
      <c r="F3062" s="360"/>
      <c r="G3062" s="360"/>
      <c r="H3062" s="361"/>
      <c r="I3062" s="1"/>
      <c r="J3062" s="1"/>
      <c r="K3062" s="1"/>
      <c r="L3062" s="1"/>
      <c r="M3062" s="1"/>
    </row>
    <row r="3063" spans="1:13" ht="12.75" hidden="1" customHeight="1">
      <c r="A3063" s="1"/>
      <c r="B3063" s="347"/>
      <c r="C3063" s="48"/>
      <c r="D3063" s="394"/>
      <c r="E3063" s="348"/>
      <c r="F3063" s="394"/>
      <c r="G3063" s="352"/>
      <c r="H3063" s="395"/>
      <c r="I3063" s="1"/>
      <c r="J3063" s="1"/>
      <c r="K3063" s="1"/>
      <c r="L3063" s="1"/>
      <c r="M3063" s="1"/>
    </row>
    <row r="3064" spans="1:13" ht="12.75" hidden="1" customHeight="1">
      <c r="A3064" s="1"/>
      <c r="B3064" s="347"/>
      <c r="C3064" s="48"/>
      <c r="D3064" s="394"/>
      <c r="E3064" s="348"/>
      <c r="F3064" s="394"/>
      <c r="G3064" s="352"/>
      <c r="H3064" s="395"/>
      <c r="I3064" s="1"/>
      <c r="J3064" s="1"/>
      <c r="K3064" s="1"/>
      <c r="L3064" s="1"/>
      <c r="M3064" s="1"/>
    </row>
    <row r="3065" spans="1:13" ht="12.75" hidden="1" customHeight="1">
      <c r="A3065" s="1"/>
      <c r="B3065" s="347" t="s">
        <v>579</v>
      </c>
      <c r="C3065" s="48" t="s">
        <v>498</v>
      </c>
      <c r="D3065" s="394">
        <v>1.1000000000000001</v>
      </c>
      <c r="E3065" s="348">
        <f t="shared" ref="E3065:E3066" si="240">D3065*$G$3053</f>
        <v>1.1000000000000001</v>
      </c>
      <c r="F3065" s="394">
        <f>'MANO DE OBRA'!$K$9</f>
        <v>1011.539859878788</v>
      </c>
      <c r="G3065" s="352">
        <f t="shared" ref="G3065:G3066" si="241">E3065*F3065</f>
        <v>1112.6938458666668</v>
      </c>
      <c r="H3065" s="395"/>
      <c r="I3065" s="1"/>
      <c r="J3065" s="1"/>
      <c r="K3065" s="1"/>
      <c r="L3065" s="1"/>
      <c r="M3065" s="1"/>
    </row>
    <row r="3066" spans="1:13" ht="12.75" hidden="1" customHeight="1">
      <c r="A3066" s="1"/>
      <c r="B3066" s="390" t="s">
        <v>661</v>
      </c>
      <c r="C3066" s="48" t="s">
        <v>498</v>
      </c>
      <c r="D3066" s="394">
        <v>1.4</v>
      </c>
      <c r="E3066" s="348">
        <f t="shared" si="240"/>
        <v>1.4</v>
      </c>
      <c r="F3066" s="394">
        <f>'MANO DE OBRA'!$K$11</f>
        <v>875.15514987878794</v>
      </c>
      <c r="G3066" s="352">
        <f t="shared" si="241"/>
        <v>1225.2172098303031</v>
      </c>
      <c r="H3066" s="365"/>
      <c r="I3066" s="1"/>
      <c r="J3066" s="1"/>
      <c r="K3066" s="1"/>
      <c r="L3066" s="1"/>
      <c r="M3066" s="1"/>
    </row>
    <row r="3067" spans="1:13" ht="12.75" hidden="1" customHeight="1">
      <c r="A3067" s="1"/>
      <c r="B3067" s="764" t="s">
        <v>425</v>
      </c>
      <c r="C3067" s="689"/>
      <c r="D3067" s="689"/>
      <c r="E3067" s="689"/>
      <c r="F3067" s="689"/>
      <c r="G3067" s="765"/>
      <c r="H3067" s="366">
        <f>SUM(G3063:G3066)</f>
        <v>2337.9110556969699</v>
      </c>
      <c r="I3067" s="1"/>
      <c r="J3067" s="1"/>
      <c r="K3067" s="1"/>
      <c r="L3067" s="1"/>
      <c r="M3067" s="1"/>
    </row>
    <row r="3068" spans="1:13" ht="12.75" hidden="1" customHeight="1">
      <c r="A3068" s="1"/>
      <c r="B3068" s="766"/>
      <c r="C3068" s="692"/>
      <c r="D3068" s="692"/>
      <c r="E3068" s="692"/>
      <c r="F3068" s="692"/>
      <c r="G3068" s="692"/>
      <c r="H3068" s="700"/>
      <c r="I3068" s="1"/>
      <c r="J3068" s="1"/>
      <c r="K3068" s="1"/>
      <c r="L3068" s="1"/>
      <c r="M3068" s="1"/>
    </row>
    <row r="3069" spans="1:13" ht="12.75" hidden="1" customHeight="1">
      <c r="A3069" s="1"/>
      <c r="B3069" s="347" t="s">
        <v>426</v>
      </c>
      <c r="C3069" s="48"/>
      <c r="D3069" s="348"/>
      <c r="E3069" s="348"/>
      <c r="F3069" s="348"/>
      <c r="G3069" s="348"/>
      <c r="H3069" s="349"/>
      <c r="I3069" s="1"/>
      <c r="J3069" s="1"/>
      <c r="K3069" s="1"/>
      <c r="L3069" s="1"/>
      <c r="M3069" s="1"/>
    </row>
    <row r="3070" spans="1:13" ht="12.75" hidden="1" customHeight="1">
      <c r="A3070" s="1"/>
      <c r="B3070" s="347" t="s">
        <v>427</v>
      </c>
      <c r="C3070" s="48"/>
      <c r="D3070" s="348"/>
      <c r="E3070" s="348"/>
      <c r="F3070" s="348"/>
      <c r="G3070" s="348"/>
      <c r="H3070" s="349"/>
      <c r="I3070" s="1"/>
      <c r="J3070" s="1"/>
      <c r="K3070" s="1"/>
      <c r="L3070" s="1"/>
      <c r="M3070" s="1"/>
    </row>
    <row r="3071" spans="1:13" ht="12.75" hidden="1" customHeight="1">
      <c r="A3071" s="1"/>
      <c r="B3071" s="351" t="s">
        <v>428</v>
      </c>
      <c r="C3071" s="90"/>
      <c r="D3071" s="352"/>
      <c r="E3071" s="352"/>
      <c r="F3071" s="352"/>
      <c r="G3071" s="352"/>
      <c r="H3071" s="349"/>
      <c r="I3071" s="1"/>
      <c r="J3071" s="1"/>
      <c r="K3071" s="1"/>
      <c r="L3071" s="1"/>
      <c r="M3071" s="1"/>
    </row>
    <row r="3072" spans="1:13" ht="12.75" hidden="1" customHeight="1">
      <c r="A3072" s="1"/>
      <c r="B3072" s="368"/>
      <c r="C3072" s="355"/>
      <c r="D3072" s="355"/>
      <c r="E3072" s="355"/>
      <c r="F3072" s="355"/>
      <c r="G3072" s="369"/>
      <c r="H3072" s="358">
        <f>SUM(G3071)</f>
        <v>0</v>
      </c>
      <c r="I3072" s="1"/>
      <c r="J3072" s="1"/>
      <c r="K3072" s="1"/>
      <c r="L3072" s="1"/>
      <c r="M3072" s="1"/>
    </row>
    <row r="3073" spans="1:13" ht="12.75" hidden="1" customHeight="1">
      <c r="A3073" s="1"/>
      <c r="B3073" s="367"/>
      <c r="C3073" s="1"/>
      <c r="D3073" s="1"/>
      <c r="E3073" s="1"/>
      <c r="F3073" s="1"/>
      <c r="G3073" s="1"/>
      <c r="H3073" s="260"/>
      <c r="I3073" s="1"/>
      <c r="J3073" s="1"/>
      <c r="K3073" s="1"/>
      <c r="L3073" s="1"/>
      <c r="M3073" s="1"/>
    </row>
    <row r="3074" spans="1:13" ht="12.75" hidden="1" customHeight="1">
      <c r="A3074" s="1"/>
      <c r="B3074" s="370" t="s">
        <v>429</v>
      </c>
      <c r="C3074" s="355"/>
      <c r="D3074" s="355"/>
      <c r="E3074" s="355"/>
      <c r="F3074" s="355"/>
      <c r="G3074" s="369"/>
      <c r="H3074" s="371">
        <f>H3061+H3067+H3072</f>
        <v>4074.7253877861526</v>
      </c>
      <c r="I3074" s="1"/>
      <c r="J3074" s="1"/>
      <c r="K3074" s="1"/>
      <c r="L3074" s="1"/>
      <c r="M3074" s="1"/>
    </row>
    <row r="3075" spans="1:13" ht="12.75" hidden="1" customHeight="1">
      <c r="A3075" s="1"/>
      <c r="B3075" s="367"/>
      <c r="C3075" s="1"/>
      <c r="D3075" s="1"/>
      <c r="E3075" s="1"/>
      <c r="F3075" s="1"/>
      <c r="G3075" s="1"/>
      <c r="H3075" s="372"/>
      <c r="I3075" s="1"/>
      <c r="J3075" s="1"/>
      <c r="K3075" s="1"/>
      <c r="L3075" s="1"/>
      <c r="M3075" s="1"/>
    </row>
    <row r="3076" spans="1:13" ht="12.75" hidden="1" customHeight="1">
      <c r="A3076" s="1"/>
      <c r="B3076" s="347" t="s">
        <v>349</v>
      </c>
      <c r="C3076" s="48"/>
      <c r="D3076" s="49">
        <f>'COEF.RESUMEN'!$H$5</f>
        <v>0.15</v>
      </c>
      <c r="E3076" s="48"/>
      <c r="F3076" s="48"/>
      <c r="G3076" s="48"/>
      <c r="H3076" s="350">
        <f>H3074*D3076</f>
        <v>611.20880816792283</v>
      </c>
      <c r="I3076" s="1"/>
      <c r="J3076" s="1"/>
      <c r="K3076" s="1"/>
      <c r="L3076" s="1"/>
      <c r="M3076" s="1"/>
    </row>
    <row r="3077" spans="1:13" ht="12.75" hidden="1" customHeight="1">
      <c r="A3077" s="1"/>
      <c r="B3077" s="373"/>
      <c r="C3077" s="48"/>
      <c r="D3077" s="49"/>
      <c r="E3077" s="48"/>
      <c r="F3077" s="48"/>
      <c r="G3077" s="48"/>
      <c r="H3077" s="374"/>
      <c r="I3077" s="1"/>
      <c r="J3077" s="1"/>
      <c r="K3077" s="1"/>
      <c r="L3077" s="1"/>
      <c r="M3077" s="1"/>
    </row>
    <row r="3078" spans="1:13" ht="12.75" hidden="1" customHeight="1">
      <c r="A3078" s="1"/>
      <c r="B3078" s="347"/>
      <c r="C3078" s="48"/>
      <c r="D3078" s="49"/>
      <c r="E3078" s="48"/>
      <c r="F3078" s="48"/>
      <c r="G3078" s="48"/>
      <c r="H3078" s="350"/>
      <c r="I3078" s="1"/>
      <c r="J3078" s="1"/>
      <c r="K3078" s="1"/>
      <c r="L3078" s="1"/>
      <c r="M3078" s="1"/>
    </row>
    <row r="3079" spans="1:13" ht="12.75" hidden="1" customHeight="1">
      <c r="A3079" s="1"/>
      <c r="B3079" s="347" t="s">
        <v>350</v>
      </c>
      <c r="C3079" s="48"/>
      <c r="D3079" s="49">
        <f>'COEF.RESUMEN'!$H$6</f>
        <v>0.1</v>
      </c>
      <c r="E3079" s="48"/>
      <c r="F3079" s="48"/>
      <c r="G3079" s="48"/>
      <c r="H3079" s="350">
        <f>H3074*D3079</f>
        <v>407.47253877861527</v>
      </c>
      <c r="I3079" s="1"/>
      <c r="J3079" s="1"/>
      <c r="K3079" s="1"/>
      <c r="L3079" s="1"/>
      <c r="M3079" s="1"/>
    </row>
    <row r="3080" spans="1:13" ht="12.75" hidden="1" customHeight="1">
      <c r="A3080" s="1"/>
      <c r="B3080" s="347"/>
      <c r="C3080" s="48"/>
      <c r="D3080" s="49"/>
      <c r="E3080" s="48"/>
      <c r="F3080" s="48"/>
      <c r="G3080" s="48"/>
      <c r="H3080" s="374">
        <f>H3074+H3076+H3079</f>
        <v>5093.4067347326909</v>
      </c>
      <c r="I3080" s="1"/>
      <c r="J3080" s="1"/>
      <c r="K3080" s="1"/>
      <c r="L3080" s="1"/>
      <c r="M3080" s="1"/>
    </row>
    <row r="3081" spans="1:13" ht="12.75" hidden="1" customHeight="1">
      <c r="A3081" s="1"/>
      <c r="B3081" s="347" t="s">
        <v>430</v>
      </c>
      <c r="C3081" s="48"/>
      <c r="D3081" s="49">
        <f>'COEF.RESUMEN'!$H$8</f>
        <v>0.25</v>
      </c>
      <c r="E3081" s="48"/>
      <c r="F3081" s="48"/>
      <c r="G3081" s="48"/>
      <c r="H3081" s="350">
        <f>H3080*D3081</f>
        <v>1273.3516836831727</v>
      </c>
      <c r="I3081" s="1"/>
      <c r="J3081" s="1"/>
      <c r="K3081" s="1"/>
      <c r="L3081" s="1"/>
      <c r="M3081" s="1"/>
    </row>
    <row r="3082" spans="1:13" ht="12.75" hidden="1" customHeight="1">
      <c r="A3082" s="1"/>
      <c r="B3082" s="367"/>
      <c r="C3082" s="1"/>
      <c r="D3082" s="135"/>
      <c r="E3082" s="1"/>
      <c r="F3082" s="1"/>
      <c r="G3082" s="1"/>
      <c r="H3082" s="393"/>
      <c r="I3082" s="1"/>
      <c r="J3082" s="1"/>
      <c r="K3082" s="1"/>
      <c r="L3082" s="1"/>
      <c r="M3082" s="1"/>
    </row>
    <row r="3083" spans="1:13" ht="12.75" hidden="1" customHeight="1">
      <c r="A3083" s="1"/>
      <c r="B3083" s="376" t="s">
        <v>431</v>
      </c>
      <c r="C3083" s="340"/>
      <c r="D3083" s="340"/>
      <c r="E3083" s="340"/>
      <c r="F3083" s="340"/>
      <c r="G3083" s="377"/>
      <c r="H3083" s="371">
        <f>H3080+H3081</f>
        <v>6366.7584184158641</v>
      </c>
      <c r="I3083" s="1"/>
      <c r="J3083" s="1"/>
      <c r="K3083" s="1"/>
      <c r="L3083" s="1"/>
      <c r="M3083" s="1"/>
    </row>
    <row r="3084" spans="1:13" ht="12.75" hidden="1" customHeight="1">
      <c r="A3084" s="1"/>
      <c r="B3084" s="51"/>
      <c r="C3084" s="51"/>
      <c r="D3084" s="51"/>
      <c r="E3084" s="51"/>
      <c r="F3084" s="51"/>
      <c r="G3084" s="51"/>
      <c r="H3084" s="51"/>
      <c r="I3084" s="1"/>
      <c r="J3084" s="1"/>
      <c r="K3084" s="1"/>
      <c r="L3084" s="1"/>
      <c r="M3084" s="1"/>
    </row>
    <row r="3085" spans="1:13" ht="27.75" hidden="1" customHeight="1">
      <c r="A3085" s="1"/>
      <c r="B3085" s="768" t="s">
        <v>688</v>
      </c>
      <c r="C3085" s="714"/>
      <c r="D3085" s="767" t="s">
        <v>689</v>
      </c>
      <c r="E3085" s="714"/>
      <c r="F3085" s="387" t="s">
        <v>25</v>
      </c>
      <c r="G3085" s="769">
        <v>1</v>
      </c>
      <c r="H3085" s="714"/>
      <c r="I3085" s="770"/>
      <c r="J3085" s="1"/>
      <c r="K3085" s="1"/>
      <c r="L3085" s="1"/>
      <c r="M3085" s="1"/>
    </row>
    <row r="3086" spans="1:13" ht="12.75" hidden="1" customHeight="1">
      <c r="A3086" s="1"/>
      <c r="B3086" s="342" t="s">
        <v>416</v>
      </c>
      <c r="C3086" s="343" t="s">
        <v>16</v>
      </c>
      <c r="D3086" s="342" t="s">
        <v>417</v>
      </c>
      <c r="E3086" s="342" t="s">
        <v>418</v>
      </c>
      <c r="F3086" s="342" t="s">
        <v>419</v>
      </c>
      <c r="G3086" s="342" t="s">
        <v>420</v>
      </c>
      <c r="H3086" s="342" t="s">
        <v>421</v>
      </c>
      <c r="I3086" s="771"/>
      <c r="J3086" s="1"/>
      <c r="K3086" s="1"/>
      <c r="L3086" s="1"/>
      <c r="M3086" s="1"/>
    </row>
    <row r="3087" spans="1:13" ht="12.75" hidden="1" customHeight="1">
      <c r="A3087" s="1"/>
      <c r="B3087" s="344" t="str">
        <f>'LISTA DE PRECIOS '!$D$327</f>
        <v xml:space="preserve">Cemento </v>
      </c>
      <c r="C3087" s="160" t="s">
        <v>546</v>
      </c>
      <c r="D3087" s="345">
        <v>5.27</v>
      </c>
      <c r="E3087" s="348">
        <f t="shared" ref="E3087:E3090" si="242">D3087*$G$3085</f>
        <v>5.27</v>
      </c>
      <c r="F3087" s="345">
        <f>'LISTA DE PRECIOS '!$J$327</f>
        <v>17.538396272848146</v>
      </c>
      <c r="G3087" s="352">
        <f t="shared" ref="G3087:G3090" si="243">E3087*F3087</f>
        <v>92.427348357909722</v>
      </c>
      <c r="H3087" s="346"/>
      <c r="I3087" s="771"/>
      <c r="J3087" s="1"/>
      <c r="K3087" s="1"/>
      <c r="L3087" s="1"/>
      <c r="M3087" s="1"/>
    </row>
    <row r="3088" spans="1:13" ht="12.75" hidden="1" customHeight="1">
      <c r="A3088" s="1"/>
      <c r="B3088" s="388" t="str">
        <f>'LISTA DE PRECIOS '!$D$328</f>
        <v>Cal hidráulica - 30 Kg</v>
      </c>
      <c r="C3088" s="106" t="s">
        <v>546</v>
      </c>
      <c r="D3088" s="381">
        <v>9.33</v>
      </c>
      <c r="E3088" s="348">
        <f t="shared" si="242"/>
        <v>9.33</v>
      </c>
      <c r="F3088" s="381">
        <f>'LISTA DE PRECIOS '!$J$328</f>
        <v>16.227544956148513</v>
      </c>
      <c r="G3088" s="352">
        <f t="shared" si="243"/>
        <v>151.40299444086563</v>
      </c>
      <c r="H3088" s="382"/>
      <c r="I3088" s="771"/>
      <c r="J3088" s="1"/>
      <c r="K3088" s="1"/>
      <c r="L3088" s="1"/>
      <c r="M3088" s="1"/>
    </row>
    <row r="3089" spans="1:13" ht="12.75" hidden="1" customHeight="1">
      <c r="A3089" s="1"/>
      <c r="B3089" s="388" t="str">
        <f>'LISTA DE PRECIOS '!$D$13</f>
        <v xml:space="preserve">Arena </v>
      </c>
      <c r="C3089" s="106" t="s">
        <v>34</v>
      </c>
      <c r="D3089" s="381">
        <v>4.4999999999999998E-2</v>
      </c>
      <c r="E3089" s="348">
        <f t="shared" si="242"/>
        <v>4.4999999999999998E-2</v>
      </c>
      <c r="F3089" s="381">
        <f>'LISTA DE PRECIOS '!$J$13</f>
        <v>3879.0178778148006</v>
      </c>
      <c r="G3089" s="352">
        <f t="shared" si="243"/>
        <v>174.55580450166602</v>
      </c>
      <c r="H3089" s="382"/>
      <c r="I3089" s="771"/>
      <c r="J3089" s="1"/>
      <c r="K3089" s="1"/>
      <c r="L3089" s="1"/>
      <c r="M3089" s="1"/>
    </row>
    <row r="3090" spans="1:13" ht="12.75" hidden="1" customHeight="1">
      <c r="A3090" s="1"/>
      <c r="B3090" s="396" t="str">
        <f>'LISTA DE PRECIOS '!D316</f>
        <v>Ladrillos Vista</v>
      </c>
      <c r="C3090" s="48" t="s">
        <v>16</v>
      </c>
      <c r="D3090" s="348">
        <v>60</v>
      </c>
      <c r="E3090" s="348">
        <f t="shared" si="242"/>
        <v>60</v>
      </c>
      <c r="F3090" s="381">
        <f>'LISTA DE PRECIOS '!J316</f>
        <v>50.156228953177646</v>
      </c>
      <c r="G3090" s="352">
        <f t="shared" si="243"/>
        <v>3009.3737371906586</v>
      </c>
      <c r="H3090" s="349"/>
      <c r="I3090" s="771"/>
      <c r="J3090" s="1"/>
      <c r="K3090" s="1"/>
      <c r="L3090" s="1"/>
      <c r="M3090" s="1"/>
    </row>
    <row r="3091" spans="1:13" ht="12.75" hidden="1" customHeight="1">
      <c r="A3091" s="1"/>
      <c r="B3091" s="396"/>
      <c r="C3091" s="48"/>
      <c r="D3091" s="348"/>
      <c r="E3091" s="348"/>
      <c r="F3091" s="348"/>
      <c r="G3091" s="348"/>
      <c r="H3091" s="349"/>
      <c r="I3091" s="771"/>
      <c r="J3091" s="1"/>
      <c r="K3091" s="1"/>
      <c r="L3091" s="1"/>
      <c r="M3091" s="1"/>
    </row>
    <row r="3092" spans="1:13" ht="12.75" hidden="1" customHeight="1">
      <c r="A3092" s="1"/>
      <c r="B3092" s="351"/>
      <c r="C3092" s="90"/>
      <c r="D3092" s="352"/>
      <c r="E3092" s="352"/>
      <c r="F3092" s="352"/>
      <c r="G3092" s="352"/>
      <c r="H3092" s="353"/>
      <c r="I3092" s="771"/>
      <c r="J3092" s="1"/>
      <c r="K3092" s="1"/>
      <c r="L3092" s="1"/>
      <c r="M3092" s="1"/>
    </row>
    <row r="3093" spans="1:13" ht="12.75" hidden="1" customHeight="1">
      <c r="A3093" s="1"/>
      <c r="B3093" s="354" t="s">
        <v>422</v>
      </c>
      <c r="C3093" s="355"/>
      <c r="D3093" s="356"/>
      <c r="E3093" s="356"/>
      <c r="F3093" s="356"/>
      <c r="G3093" s="357"/>
      <c r="H3093" s="366">
        <f>SUM(G3087:G3090)</f>
        <v>3427.7598844910999</v>
      </c>
      <c r="I3093" s="771"/>
      <c r="J3093" s="1"/>
      <c r="K3093" s="1"/>
      <c r="L3093" s="1"/>
      <c r="M3093" s="1"/>
    </row>
    <row r="3094" spans="1:13" ht="12.75" hidden="1" customHeight="1">
      <c r="A3094" s="1"/>
      <c r="B3094" s="359"/>
      <c r="C3094" s="50"/>
      <c r="D3094" s="360"/>
      <c r="E3094" s="360"/>
      <c r="F3094" s="360"/>
      <c r="G3094" s="360"/>
      <c r="H3094" s="361"/>
      <c r="I3094" s="1"/>
      <c r="J3094" s="1"/>
      <c r="K3094" s="1"/>
      <c r="L3094" s="1"/>
      <c r="M3094" s="1"/>
    </row>
    <row r="3095" spans="1:13" ht="12.75" hidden="1" customHeight="1">
      <c r="A3095" s="1"/>
      <c r="B3095" s="347"/>
      <c r="C3095" s="48"/>
      <c r="D3095" s="394"/>
      <c r="E3095" s="348"/>
      <c r="F3095" s="394"/>
      <c r="G3095" s="352"/>
      <c r="H3095" s="395"/>
      <c r="I3095" s="1"/>
      <c r="J3095" s="1"/>
      <c r="K3095" s="1"/>
      <c r="L3095" s="1"/>
      <c r="M3095" s="1"/>
    </row>
    <row r="3096" spans="1:13" ht="12.75" hidden="1" customHeight="1">
      <c r="A3096" s="1"/>
      <c r="B3096" s="347"/>
      <c r="C3096" s="48"/>
      <c r="D3096" s="394"/>
      <c r="E3096" s="348"/>
      <c r="F3096" s="394"/>
      <c r="G3096" s="352"/>
      <c r="H3096" s="395"/>
      <c r="I3096" s="1"/>
      <c r="J3096" s="1"/>
      <c r="K3096" s="1"/>
      <c r="L3096" s="1"/>
      <c r="M3096" s="1"/>
    </row>
    <row r="3097" spans="1:13" ht="12.75" hidden="1" customHeight="1">
      <c r="A3097" s="1"/>
      <c r="B3097" s="347" t="s">
        <v>579</v>
      </c>
      <c r="C3097" s="48" t="s">
        <v>498</v>
      </c>
      <c r="D3097" s="394">
        <v>1.5</v>
      </c>
      <c r="E3097" s="348">
        <f t="shared" ref="E3097:E3098" si="244">D3097*$G$3085</f>
        <v>1.5</v>
      </c>
      <c r="F3097" s="394">
        <f>'MANO DE OBRA'!$K$9</f>
        <v>1011.539859878788</v>
      </c>
      <c r="G3097" s="352">
        <f t="shared" ref="G3097:G3098" si="245">E3097*F3097</f>
        <v>1517.309789818182</v>
      </c>
      <c r="H3097" s="395"/>
      <c r="I3097" s="1"/>
      <c r="J3097" s="1"/>
      <c r="K3097" s="1"/>
      <c r="L3097" s="1"/>
      <c r="M3097" s="1"/>
    </row>
    <row r="3098" spans="1:13" ht="12.75" hidden="1" customHeight="1">
      <c r="A3098" s="1"/>
      <c r="B3098" s="390" t="s">
        <v>661</v>
      </c>
      <c r="C3098" s="48" t="s">
        <v>498</v>
      </c>
      <c r="D3098" s="394">
        <v>1.7</v>
      </c>
      <c r="E3098" s="348">
        <f t="shared" si="244"/>
        <v>1.7</v>
      </c>
      <c r="F3098" s="394">
        <f>'MANO DE OBRA'!$K$11</f>
        <v>875.15514987878794</v>
      </c>
      <c r="G3098" s="352">
        <f t="shared" si="245"/>
        <v>1487.7637547939394</v>
      </c>
      <c r="H3098" s="365"/>
      <c r="I3098" s="1"/>
      <c r="J3098" s="1"/>
      <c r="K3098" s="1"/>
      <c r="L3098" s="1"/>
      <c r="M3098" s="1"/>
    </row>
    <row r="3099" spans="1:13" ht="12.75" hidden="1" customHeight="1">
      <c r="A3099" s="1"/>
      <c r="B3099" s="764" t="s">
        <v>425</v>
      </c>
      <c r="C3099" s="689"/>
      <c r="D3099" s="689"/>
      <c r="E3099" s="689"/>
      <c r="F3099" s="689"/>
      <c r="G3099" s="765"/>
      <c r="H3099" s="366">
        <f>SUM(G3095:G3098)</f>
        <v>3005.0735446121216</v>
      </c>
      <c r="I3099" s="1"/>
      <c r="J3099" s="1"/>
      <c r="K3099" s="1"/>
      <c r="L3099" s="1"/>
      <c r="M3099" s="1"/>
    </row>
    <row r="3100" spans="1:13" ht="12.75" hidden="1" customHeight="1">
      <c r="A3100" s="1"/>
      <c r="B3100" s="766"/>
      <c r="C3100" s="692"/>
      <c r="D3100" s="692"/>
      <c r="E3100" s="692"/>
      <c r="F3100" s="692"/>
      <c r="G3100" s="692"/>
      <c r="H3100" s="700"/>
      <c r="I3100" s="1"/>
      <c r="J3100" s="1"/>
      <c r="K3100" s="1"/>
      <c r="L3100" s="1"/>
      <c r="M3100" s="1"/>
    </row>
    <row r="3101" spans="1:13" ht="12.75" hidden="1" customHeight="1">
      <c r="A3101" s="1"/>
      <c r="B3101" s="347" t="s">
        <v>426</v>
      </c>
      <c r="C3101" s="48"/>
      <c r="D3101" s="348"/>
      <c r="E3101" s="348"/>
      <c r="F3101" s="348"/>
      <c r="G3101" s="348"/>
      <c r="H3101" s="349"/>
      <c r="I3101" s="1"/>
      <c r="J3101" s="1"/>
      <c r="K3101" s="1"/>
      <c r="L3101" s="1"/>
      <c r="M3101" s="1"/>
    </row>
    <row r="3102" spans="1:13" ht="12.75" hidden="1" customHeight="1">
      <c r="A3102" s="1"/>
      <c r="B3102" s="347" t="s">
        <v>427</v>
      </c>
      <c r="C3102" s="48"/>
      <c r="D3102" s="348"/>
      <c r="E3102" s="348"/>
      <c r="F3102" s="348"/>
      <c r="G3102" s="348"/>
      <c r="H3102" s="349"/>
      <c r="I3102" s="1"/>
      <c r="J3102" s="1"/>
      <c r="K3102" s="1"/>
      <c r="L3102" s="1"/>
      <c r="M3102" s="1"/>
    </row>
    <row r="3103" spans="1:13" ht="12.75" hidden="1" customHeight="1">
      <c r="A3103" s="1"/>
      <c r="B3103" s="351" t="s">
        <v>428</v>
      </c>
      <c r="C3103" s="90"/>
      <c r="D3103" s="352"/>
      <c r="E3103" s="352"/>
      <c r="F3103" s="352"/>
      <c r="G3103" s="352"/>
      <c r="H3103" s="349"/>
      <c r="I3103" s="1"/>
      <c r="J3103" s="1"/>
      <c r="K3103" s="1"/>
      <c r="L3103" s="1"/>
      <c r="M3103" s="1"/>
    </row>
    <row r="3104" spans="1:13" ht="12.75" hidden="1" customHeight="1">
      <c r="A3104" s="1"/>
      <c r="B3104" s="368"/>
      <c r="C3104" s="355"/>
      <c r="D3104" s="355"/>
      <c r="E3104" s="355"/>
      <c r="F3104" s="355"/>
      <c r="G3104" s="369"/>
      <c r="H3104" s="358">
        <f>SUM(G3103)</f>
        <v>0</v>
      </c>
      <c r="I3104" s="1"/>
      <c r="J3104" s="1"/>
      <c r="K3104" s="1"/>
      <c r="L3104" s="1"/>
      <c r="M3104" s="1"/>
    </row>
    <row r="3105" spans="1:13" ht="12.75" hidden="1" customHeight="1">
      <c r="A3105" s="1"/>
      <c r="B3105" s="367"/>
      <c r="C3105" s="1"/>
      <c r="D3105" s="1"/>
      <c r="E3105" s="1"/>
      <c r="F3105" s="1"/>
      <c r="G3105" s="1"/>
      <c r="H3105" s="260"/>
      <c r="I3105" s="1"/>
      <c r="J3105" s="1"/>
      <c r="K3105" s="1"/>
      <c r="L3105" s="1"/>
      <c r="M3105" s="1"/>
    </row>
    <row r="3106" spans="1:13" ht="12.75" hidden="1" customHeight="1">
      <c r="A3106" s="1"/>
      <c r="B3106" s="370" t="s">
        <v>429</v>
      </c>
      <c r="C3106" s="355"/>
      <c r="D3106" s="355"/>
      <c r="E3106" s="355"/>
      <c r="F3106" s="355"/>
      <c r="G3106" s="369"/>
      <c r="H3106" s="371">
        <f>H3093+H3099+H3104</f>
        <v>6432.8334291032215</v>
      </c>
      <c r="I3106" s="1"/>
      <c r="J3106" s="1"/>
      <c r="K3106" s="1"/>
      <c r="L3106" s="1"/>
      <c r="M3106" s="1"/>
    </row>
    <row r="3107" spans="1:13" ht="12.75" hidden="1" customHeight="1">
      <c r="A3107" s="1"/>
      <c r="B3107" s="367"/>
      <c r="C3107" s="1"/>
      <c r="D3107" s="1"/>
      <c r="E3107" s="1"/>
      <c r="F3107" s="1"/>
      <c r="G3107" s="1"/>
      <c r="H3107" s="372"/>
      <c r="I3107" s="1"/>
      <c r="J3107" s="1"/>
      <c r="K3107" s="1"/>
      <c r="L3107" s="1"/>
      <c r="M3107" s="1"/>
    </row>
    <row r="3108" spans="1:13" ht="12.75" hidden="1" customHeight="1">
      <c r="A3108" s="1"/>
      <c r="B3108" s="347" t="s">
        <v>349</v>
      </c>
      <c r="C3108" s="48"/>
      <c r="D3108" s="49">
        <f>'COEF.RESUMEN'!$H$5</f>
        <v>0.15</v>
      </c>
      <c r="E3108" s="48"/>
      <c r="F3108" s="48"/>
      <c r="G3108" s="48"/>
      <c r="H3108" s="350">
        <f>H3106*D3108</f>
        <v>964.92501436548321</v>
      </c>
      <c r="I3108" s="1"/>
      <c r="J3108" s="1"/>
      <c r="K3108" s="1"/>
      <c r="L3108" s="1"/>
      <c r="M3108" s="1"/>
    </row>
    <row r="3109" spans="1:13" ht="12.75" hidden="1" customHeight="1">
      <c r="A3109" s="1"/>
      <c r="B3109" s="373"/>
      <c r="C3109" s="48"/>
      <c r="D3109" s="49"/>
      <c r="E3109" s="48"/>
      <c r="F3109" s="48"/>
      <c r="G3109" s="48"/>
      <c r="H3109" s="374"/>
      <c r="I3109" s="1"/>
      <c r="J3109" s="1"/>
      <c r="K3109" s="1"/>
      <c r="L3109" s="1"/>
      <c r="M3109" s="1"/>
    </row>
    <row r="3110" spans="1:13" ht="12.75" hidden="1" customHeight="1">
      <c r="A3110" s="1"/>
      <c r="B3110" s="347"/>
      <c r="C3110" s="48"/>
      <c r="D3110" s="49"/>
      <c r="E3110" s="48"/>
      <c r="F3110" s="48"/>
      <c r="G3110" s="48"/>
      <c r="H3110" s="350"/>
      <c r="I3110" s="1"/>
      <c r="J3110" s="1"/>
      <c r="K3110" s="1"/>
      <c r="L3110" s="1"/>
      <c r="M3110" s="1"/>
    </row>
    <row r="3111" spans="1:13" ht="12.75" hidden="1" customHeight="1">
      <c r="A3111" s="1"/>
      <c r="B3111" s="347" t="s">
        <v>350</v>
      </c>
      <c r="C3111" s="48"/>
      <c r="D3111" s="49">
        <f>'COEF.RESUMEN'!$H$6</f>
        <v>0.1</v>
      </c>
      <c r="E3111" s="48"/>
      <c r="F3111" s="48"/>
      <c r="G3111" s="48"/>
      <c r="H3111" s="350">
        <f>H3106*D3111</f>
        <v>643.28334291032218</v>
      </c>
      <c r="I3111" s="1"/>
      <c r="J3111" s="1"/>
      <c r="K3111" s="1"/>
      <c r="L3111" s="1"/>
      <c r="M3111" s="1"/>
    </row>
    <row r="3112" spans="1:13" ht="12.75" hidden="1" customHeight="1">
      <c r="A3112" s="1"/>
      <c r="B3112" s="347"/>
      <c r="C3112" s="48"/>
      <c r="D3112" s="49"/>
      <c r="E3112" s="48"/>
      <c r="F3112" s="48"/>
      <c r="G3112" s="48"/>
      <c r="H3112" s="374">
        <f>H3106+H3108+H3111</f>
        <v>8041.0417863790271</v>
      </c>
      <c r="I3112" s="1"/>
      <c r="J3112" s="1"/>
      <c r="K3112" s="1"/>
      <c r="L3112" s="1"/>
      <c r="M3112" s="1"/>
    </row>
    <row r="3113" spans="1:13" ht="12.75" hidden="1" customHeight="1">
      <c r="A3113" s="1"/>
      <c r="B3113" s="347" t="s">
        <v>430</v>
      </c>
      <c r="C3113" s="48"/>
      <c r="D3113" s="49">
        <f>'COEF.RESUMEN'!$H$8</f>
        <v>0.25</v>
      </c>
      <c r="E3113" s="48"/>
      <c r="F3113" s="48"/>
      <c r="G3113" s="48"/>
      <c r="H3113" s="350">
        <f>H3112*D3113</f>
        <v>2010.2604465947568</v>
      </c>
      <c r="I3113" s="1"/>
      <c r="J3113" s="1"/>
      <c r="K3113" s="1"/>
      <c r="L3113" s="1"/>
      <c r="M3113" s="1"/>
    </row>
    <row r="3114" spans="1:13" ht="12.75" hidden="1" customHeight="1">
      <c r="A3114" s="1"/>
      <c r="B3114" s="367"/>
      <c r="C3114" s="1"/>
      <c r="D3114" s="135"/>
      <c r="E3114" s="1"/>
      <c r="F3114" s="1"/>
      <c r="G3114" s="1"/>
      <c r="H3114" s="393"/>
      <c r="I3114" s="1"/>
      <c r="J3114" s="1"/>
      <c r="K3114" s="1"/>
      <c r="L3114" s="1"/>
      <c r="M3114" s="1"/>
    </row>
    <row r="3115" spans="1:13" ht="12.75" hidden="1" customHeight="1">
      <c r="A3115" s="1"/>
      <c r="B3115" s="376" t="s">
        <v>431</v>
      </c>
      <c r="C3115" s="340"/>
      <c r="D3115" s="340"/>
      <c r="E3115" s="340"/>
      <c r="F3115" s="340"/>
      <c r="G3115" s="377"/>
      <c r="H3115" s="371">
        <f>H3112+H3113</f>
        <v>10051.302232973783</v>
      </c>
      <c r="I3115" s="1"/>
      <c r="J3115" s="1"/>
      <c r="K3115" s="1"/>
      <c r="L3115" s="1"/>
      <c r="M3115" s="1"/>
    </row>
    <row r="3116" spans="1:13" ht="12.75" hidden="1" customHeight="1">
      <c r="A3116" s="1"/>
      <c r="B3116" s="51"/>
      <c r="C3116" s="51"/>
      <c r="D3116" s="51"/>
      <c r="E3116" s="51"/>
      <c r="F3116" s="51"/>
      <c r="G3116" s="51"/>
      <c r="H3116" s="51"/>
      <c r="I3116" s="1"/>
      <c r="J3116" s="1"/>
      <c r="K3116" s="1"/>
      <c r="L3116" s="1"/>
      <c r="M3116" s="1"/>
    </row>
    <row r="3117" spans="1:13" ht="48.75" hidden="1" customHeight="1">
      <c r="A3117" s="1"/>
      <c r="B3117" s="768" t="s">
        <v>690</v>
      </c>
      <c r="C3117" s="714"/>
      <c r="D3117" s="767" t="s">
        <v>691</v>
      </c>
      <c r="E3117" s="714"/>
      <c r="F3117" s="387" t="s">
        <v>25</v>
      </c>
      <c r="G3117" s="769">
        <v>1</v>
      </c>
      <c r="H3117" s="714"/>
      <c r="I3117" s="770" t="s">
        <v>692</v>
      </c>
      <c r="J3117" s="1"/>
      <c r="K3117" s="1"/>
      <c r="L3117" s="1"/>
      <c r="M3117" s="1"/>
    </row>
    <row r="3118" spans="1:13" ht="12.75" hidden="1" customHeight="1">
      <c r="A3118" s="1"/>
      <c r="B3118" s="342" t="s">
        <v>416</v>
      </c>
      <c r="C3118" s="343" t="s">
        <v>16</v>
      </c>
      <c r="D3118" s="342" t="s">
        <v>417</v>
      </c>
      <c r="E3118" s="342" t="s">
        <v>418</v>
      </c>
      <c r="F3118" s="342" t="s">
        <v>419</v>
      </c>
      <c r="G3118" s="342" t="s">
        <v>420</v>
      </c>
      <c r="H3118" s="342" t="s">
        <v>421</v>
      </c>
      <c r="I3118" s="771"/>
      <c r="J3118" s="1"/>
      <c r="K3118" s="1"/>
      <c r="L3118" s="1"/>
      <c r="M3118" s="1"/>
    </row>
    <row r="3119" spans="1:13" ht="12.75" hidden="1" customHeight="1">
      <c r="A3119" s="1"/>
      <c r="B3119" s="344" t="str">
        <f>'LISTA DE PRECIOS '!$D$327</f>
        <v xml:space="preserve">Cemento </v>
      </c>
      <c r="C3119" s="160" t="s">
        <v>546</v>
      </c>
      <c r="D3119" s="345">
        <v>8.0939999999999994</v>
      </c>
      <c r="E3119" s="348">
        <f t="shared" ref="E3119:E3126" si="246">D3119*$G$3117</f>
        <v>8.0939999999999994</v>
      </c>
      <c r="F3119" s="345">
        <f>'LISTA DE PRECIOS '!$J$327</f>
        <v>17.538396272848146</v>
      </c>
      <c r="G3119" s="352">
        <f t="shared" ref="G3119:G3126" si="247">E3119*F3119</f>
        <v>141.95577943243288</v>
      </c>
      <c r="H3119" s="346"/>
      <c r="I3119" s="771"/>
      <c r="J3119" s="1"/>
      <c r="K3119" s="1"/>
      <c r="L3119" s="1"/>
      <c r="M3119" s="1"/>
    </row>
    <row r="3120" spans="1:13" ht="12.75" hidden="1" customHeight="1">
      <c r="A3120" s="1"/>
      <c r="B3120" s="388" t="str">
        <f>'LISTA DE PRECIOS '!$D$328</f>
        <v>Cal hidráulica - 30 Kg</v>
      </c>
      <c r="C3120" s="106" t="s">
        <v>546</v>
      </c>
      <c r="D3120" s="381">
        <v>8.5711999999999993</v>
      </c>
      <c r="E3120" s="348">
        <f t="shared" si="246"/>
        <v>8.5711999999999993</v>
      </c>
      <c r="F3120" s="381">
        <f>'LISTA DE PRECIOS '!$J$328</f>
        <v>16.227544956148513</v>
      </c>
      <c r="G3120" s="352">
        <f t="shared" si="247"/>
        <v>139.08953332814013</v>
      </c>
      <c r="H3120" s="382"/>
      <c r="I3120" s="771"/>
      <c r="J3120" s="1"/>
      <c r="K3120" s="1"/>
      <c r="L3120" s="1"/>
      <c r="M3120" s="1"/>
    </row>
    <row r="3121" spans="1:13" ht="12.75" hidden="1" customHeight="1">
      <c r="A3121" s="1"/>
      <c r="B3121" s="388" t="str">
        <f>'LISTA DE PRECIOS '!$D$13</f>
        <v xml:space="preserve">Arena </v>
      </c>
      <c r="C3121" s="106" t="s">
        <v>34</v>
      </c>
      <c r="D3121" s="381">
        <v>5.5E-2</v>
      </c>
      <c r="E3121" s="348">
        <f t="shared" si="246"/>
        <v>5.5E-2</v>
      </c>
      <c r="F3121" s="381">
        <f>'LISTA DE PRECIOS '!$J$13</f>
        <v>3879.0178778148006</v>
      </c>
      <c r="G3121" s="352">
        <f t="shared" si="247"/>
        <v>213.34598327981402</v>
      </c>
      <c r="H3121" s="382"/>
      <c r="I3121" s="771"/>
      <c r="J3121" s="1"/>
      <c r="K3121" s="1"/>
      <c r="L3121" s="1"/>
      <c r="M3121" s="1"/>
    </row>
    <row r="3122" spans="1:13" ht="12.75" hidden="1" customHeight="1">
      <c r="A3122" s="1"/>
      <c r="B3122" s="388" t="str">
        <f>'LISTA DE PRECIOS '!D318</f>
        <v>Ladrillos huecos 12x18x33 -</v>
      </c>
      <c r="C3122" s="106" t="s">
        <v>16</v>
      </c>
      <c r="D3122" s="381">
        <v>15.5</v>
      </c>
      <c r="E3122" s="348">
        <f t="shared" si="246"/>
        <v>15.5</v>
      </c>
      <c r="F3122" s="381">
        <f>'LISTA DE PRECIOS '!J318</f>
        <v>69.555518254012867</v>
      </c>
      <c r="G3122" s="352">
        <f t="shared" si="247"/>
        <v>1078.1105329371994</v>
      </c>
      <c r="H3122" s="382"/>
      <c r="I3122" s="771"/>
      <c r="J3122" s="1"/>
      <c r="K3122" s="1"/>
      <c r="L3122" s="1"/>
      <c r="M3122" s="1"/>
    </row>
    <row r="3123" spans="1:13" ht="12.75" hidden="1" customHeight="1">
      <c r="A3123" s="1"/>
      <c r="B3123" s="388" t="str">
        <f>'LISTA DE PRECIOS '!D317</f>
        <v>Ladrillos huecos 8x18x33 -</v>
      </c>
      <c r="C3123" s="106" t="s">
        <v>16</v>
      </c>
      <c r="D3123" s="381">
        <v>15.5</v>
      </c>
      <c r="E3123" s="348">
        <f t="shared" si="246"/>
        <v>15.5</v>
      </c>
      <c r="F3123" s="381">
        <f>'LISTA DE PRECIOS '!J317</f>
        <v>56.213978668568934</v>
      </c>
      <c r="G3123" s="352">
        <f t="shared" si="247"/>
        <v>871.31666936281852</v>
      </c>
      <c r="H3123" s="382"/>
      <c r="I3123" s="771"/>
      <c r="J3123" s="1"/>
      <c r="K3123" s="1"/>
      <c r="L3123" s="1"/>
      <c r="M3123" s="1"/>
    </row>
    <row r="3124" spans="1:13" ht="12.75" hidden="1" customHeight="1">
      <c r="A3124" s="1"/>
      <c r="B3124" s="388" t="s">
        <v>693</v>
      </c>
      <c r="C3124" s="106" t="s">
        <v>546</v>
      </c>
      <c r="D3124" s="381">
        <v>0.25</v>
      </c>
      <c r="E3124" s="348">
        <f t="shared" si="246"/>
        <v>0.25</v>
      </c>
      <c r="F3124" s="381">
        <f>'LISTA DE PRECIOS '!$J$335</f>
        <v>110.27466333294467</v>
      </c>
      <c r="G3124" s="352">
        <f t="shared" si="247"/>
        <v>27.568665833236167</v>
      </c>
      <c r="H3124" s="382"/>
      <c r="I3124" s="771"/>
      <c r="J3124" s="1"/>
      <c r="K3124" s="1"/>
      <c r="L3124" s="1"/>
      <c r="M3124" s="1"/>
    </row>
    <row r="3125" spans="1:13" ht="26.25" hidden="1" customHeight="1">
      <c r="A3125" s="1"/>
      <c r="B3125" s="388" t="s">
        <v>694</v>
      </c>
      <c r="C3125" s="106" t="s">
        <v>25</v>
      </c>
      <c r="D3125" s="381">
        <v>1.05</v>
      </c>
      <c r="E3125" s="348">
        <f t="shared" si="246"/>
        <v>1.05</v>
      </c>
      <c r="F3125" s="381">
        <f>'LISTA DE PRECIOS '!$J$398</f>
        <v>170.01083792015663</v>
      </c>
      <c r="G3125" s="352">
        <f t="shared" si="247"/>
        <v>178.51137981616446</v>
      </c>
      <c r="H3125" s="382"/>
      <c r="I3125" s="771"/>
      <c r="J3125" s="1"/>
      <c r="K3125" s="1"/>
      <c r="L3125" s="1"/>
      <c r="M3125" s="1"/>
    </row>
    <row r="3126" spans="1:13" ht="12.75" hidden="1" customHeight="1">
      <c r="A3126" s="1"/>
      <c r="B3126" s="396" t="s">
        <v>695</v>
      </c>
      <c r="C3126" s="48" t="s">
        <v>696</v>
      </c>
      <c r="D3126" s="348">
        <v>0.45</v>
      </c>
      <c r="E3126" s="348">
        <f t="shared" si="246"/>
        <v>0.45</v>
      </c>
      <c r="F3126" s="381">
        <f>'LISTA DE PRECIOS '!$J$392</f>
        <v>376.66647521157995</v>
      </c>
      <c r="G3126" s="352">
        <f t="shared" si="247"/>
        <v>169.49991384521098</v>
      </c>
      <c r="H3126" s="349"/>
      <c r="I3126" s="1"/>
      <c r="J3126" s="1"/>
      <c r="K3126" s="1"/>
      <c r="L3126" s="1"/>
      <c r="M3126" s="1"/>
    </row>
    <row r="3127" spans="1:13" ht="12.75" hidden="1" customHeight="1">
      <c r="A3127" s="1"/>
      <c r="B3127" s="396"/>
      <c r="C3127" s="48"/>
      <c r="D3127" s="348"/>
      <c r="E3127" s="348"/>
      <c r="F3127" s="348"/>
      <c r="G3127" s="348"/>
      <c r="H3127" s="349"/>
      <c r="I3127" s="1"/>
      <c r="J3127" s="1"/>
      <c r="K3127" s="1"/>
      <c r="L3127" s="1"/>
      <c r="M3127" s="1"/>
    </row>
    <row r="3128" spans="1:13" ht="12.75" hidden="1" customHeight="1">
      <c r="A3128" s="1"/>
      <c r="B3128" s="351"/>
      <c r="C3128" s="90"/>
      <c r="D3128" s="352"/>
      <c r="E3128" s="352"/>
      <c r="F3128" s="352"/>
      <c r="G3128" s="352"/>
      <c r="H3128" s="353"/>
      <c r="I3128" s="1"/>
      <c r="J3128" s="1"/>
      <c r="K3128" s="1"/>
      <c r="L3128" s="1"/>
      <c r="M3128" s="1"/>
    </row>
    <row r="3129" spans="1:13" ht="12.75" hidden="1" customHeight="1">
      <c r="A3129" s="1"/>
      <c r="B3129" s="354" t="s">
        <v>422</v>
      </c>
      <c r="C3129" s="355"/>
      <c r="D3129" s="356"/>
      <c r="E3129" s="356"/>
      <c r="F3129" s="356"/>
      <c r="G3129" s="357"/>
      <c r="H3129" s="366">
        <f>SUM(G3119:G3126)</f>
        <v>2819.3984578350164</v>
      </c>
      <c r="I3129" s="1"/>
      <c r="J3129" s="1"/>
      <c r="K3129" s="1"/>
      <c r="L3129" s="1"/>
      <c r="M3129" s="1"/>
    </row>
    <row r="3130" spans="1:13" ht="12.75" hidden="1" customHeight="1">
      <c r="A3130" s="1"/>
      <c r="B3130" s="359"/>
      <c r="C3130" s="50"/>
      <c r="D3130" s="360"/>
      <c r="E3130" s="360"/>
      <c r="F3130" s="360"/>
      <c r="G3130" s="360"/>
      <c r="H3130" s="361"/>
      <c r="I3130" s="1"/>
      <c r="J3130" s="1"/>
      <c r="K3130" s="1"/>
      <c r="L3130" s="1"/>
      <c r="M3130" s="1"/>
    </row>
    <row r="3131" spans="1:13" ht="12.75" hidden="1" customHeight="1">
      <c r="A3131" s="1"/>
      <c r="B3131" s="347"/>
      <c r="C3131" s="48"/>
      <c r="D3131" s="394"/>
      <c r="E3131" s="348"/>
      <c r="F3131" s="394"/>
      <c r="G3131" s="352"/>
      <c r="H3131" s="395"/>
      <c r="I3131" s="1"/>
      <c r="J3131" s="1"/>
      <c r="K3131" s="1"/>
      <c r="L3131" s="1"/>
      <c r="M3131" s="1"/>
    </row>
    <row r="3132" spans="1:13" ht="12.75" hidden="1" customHeight="1">
      <c r="A3132" s="1"/>
      <c r="B3132" s="347"/>
      <c r="C3132" s="48"/>
      <c r="D3132" s="394"/>
      <c r="E3132" s="348"/>
      <c r="F3132" s="394"/>
      <c r="G3132" s="352"/>
      <c r="H3132" s="395"/>
      <c r="I3132" s="1"/>
      <c r="J3132" s="1"/>
      <c r="K3132" s="1"/>
      <c r="L3132" s="1"/>
      <c r="M3132" s="1"/>
    </row>
    <row r="3133" spans="1:13" ht="12.75" hidden="1" customHeight="1">
      <c r="A3133" s="1"/>
      <c r="B3133" s="347" t="s">
        <v>579</v>
      </c>
      <c r="C3133" s="48" t="s">
        <v>498</v>
      </c>
      <c r="D3133" s="394">
        <v>2.2000000000000002</v>
      </c>
      <c r="E3133" s="348">
        <f t="shared" ref="E3133:E3134" si="248">D3133*$G$3117</f>
        <v>2.2000000000000002</v>
      </c>
      <c r="F3133" s="394">
        <f>'MANO DE OBRA'!$K$9</f>
        <v>1011.539859878788</v>
      </c>
      <c r="G3133" s="352">
        <f t="shared" ref="G3133:G3134" si="249">E3133*F3133</f>
        <v>2225.3876917333337</v>
      </c>
      <c r="H3133" s="395"/>
      <c r="I3133" s="1"/>
      <c r="J3133" s="1"/>
      <c r="K3133" s="1"/>
      <c r="L3133" s="1"/>
      <c r="M3133" s="1"/>
    </row>
    <row r="3134" spans="1:13" ht="12.75" hidden="1" customHeight="1">
      <c r="A3134" s="1"/>
      <c r="B3134" s="390" t="s">
        <v>661</v>
      </c>
      <c r="C3134" s="48" t="s">
        <v>498</v>
      </c>
      <c r="D3134" s="394">
        <v>2.4500000000000002</v>
      </c>
      <c r="E3134" s="348">
        <f t="shared" si="248"/>
        <v>2.4500000000000002</v>
      </c>
      <c r="F3134" s="394">
        <f>'MANO DE OBRA'!$K$11</f>
        <v>875.15514987878794</v>
      </c>
      <c r="G3134" s="352">
        <f t="shared" si="249"/>
        <v>2144.1301172030307</v>
      </c>
      <c r="H3134" s="365"/>
      <c r="I3134" s="1"/>
      <c r="J3134" s="1"/>
      <c r="K3134" s="1"/>
      <c r="L3134" s="1"/>
      <c r="M3134" s="1"/>
    </row>
    <row r="3135" spans="1:13" ht="12.75" hidden="1" customHeight="1">
      <c r="A3135" s="1"/>
      <c r="B3135" s="764" t="s">
        <v>425</v>
      </c>
      <c r="C3135" s="689"/>
      <c r="D3135" s="689"/>
      <c r="E3135" s="689"/>
      <c r="F3135" s="689"/>
      <c r="G3135" s="765"/>
      <c r="H3135" s="366">
        <f>SUM(G3131:G3134)</f>
        <v>4369.5178089363644</v>
      </c>
      <c r="I3135" s="1"/>
      <c r="J3135" s="1"/>
      <c r="K3135" s="1"/>
      <c r="L3135" s="1"/>
      <c r="M3135" s="1"/>
    </row>
    <row r="3136" spans="1:13" ht="12.75" hidden="1" customHeight="1">
      <c r="A3136" s="1"/>
      <c r="B3136" s="766"/>
      <c r="C3136" s="692"/>
      <c r="D3136" s="692"/>
      <c r="E3136" s="692"/>
      <c r="F3136" s="692"/>
      <c r="G3136" s="692"/>
      <c r="H3136" s="700"/>
      <c r="I3136" s="1"/>
      <c r="J3136" s="1"/>
      <c r="K3136" s="1"/>
      <c r="L3136" s="1"/>
      <c r="M3136" s="1"/>
    </row>
    <row r="3137" spans="1:13" ht="12.75" hidden="1" customHeight="1">
      <c r="A3137" s="1"/>
      <c r="B3137" s="347" t="s">
        <v>426</v>
      </c>
      <c r="C3137" s="48"/>
      <c r="D3137" s="348"/>
      <c r="E3137" s="348"/>
      <c r="F3137" s="348"/>
      <c r="G3137" s="348"/>
      <c r="H3137" s="349"/>
      <c r="I3137" s="1"/>
      <c r="J3137" s="1"/>
      <c r="K3137" s="1"/>
      <c r="L3137" s="1"/>
      <c r="M3137" s="1"/>
    </row>
    <row r="3138" spans="1:13" ht="12.75" hidden="1" customHeight="1">
      <c r="A3138" s="1"/>
      <c r="B3138" s="347" t="s">
        <v>427</v>
      </c>
      <c r="C3138" s="48"/>
      <c r="D3138" s="348"/>
      <c r="E3138" s="348"/>
      <c r="F3138" s="348"/>
      <c r="G3138" s="348"/>
      <c r="H3138" s="349"/>
      <c r="I3138" s="1"/>
      <c r="J3138" s="1"/>
      <c r="K3138" s="1"/>
      <c r="L3138" s="1"/>
      <c r="M3138" s="1"/>
    </row>
    <row r="3139" spans="1:13" ht="12.75" hidden="1" customHeight="1">
      <c r="A3139" s="1"/>
      <c r="B3139" s="351" t="s">
        <v>428</v>
      </c>
      <c r="C3139" s="90"/>
      <c r="D3139" s="352"/>
      <c r="E3139" s="352"/>
      <c r="F3139" s="352"/>
      <c r="G3139" s="352"/>
      <c r="H3139" s="349"/>
      <c r="I3139" s="1"/>
      <c r="J3139" s="1"/>
      <c r="K3139" s="1"/>
      <c r="L3139" s="1"/>
      <c r="M3139" s="1"/>
    </row>
    <row r="3140" spans="1:13" ht="12.75" hidden="1" customHeight="1">
      <c r="A3140" s="1"/>
      <c r="B3140" s="368"/>
      <c r="C3140" s="355"/>
      <c r="D3140" s="355"/>
      <c r="E3140" s="355"/>
      <c r="F3140" s="355"/>
      <c r="G3140" s="369"/>
      <c r="H3140" s="358">
        <f>SUM(G3139)</f>
        <v>0</v>
      </c>
      <c r="I3140" s="1"/>
      <c r="J3140" s="1"/>
      <c r="K3140" s="1"/>
      <c r="L3140" s="1"/>
      <c r="M3140" s="1"/>
    </row>
    <row r="3141" spans="1:13" ht="12.75" hidden="1" customHeight="1">
      <c r="A3141" s="1"/>
      <c r="B3141" s="367"/>
      <c r="C3141" s="1"/>
      <c r="D3141" s="1"/>
      <c r="E3141" s="1"/>
      <c r="F3141" s="1"/>
      <c r="G3141" s="1"/>
      <c r="H3141" s="260"/>
      <c r="I3141" s="1"/>
      <c r="J3141" s="1"/>
      <c r="K3141" s="1"/>
      <c r="L3141" s="1"/>
      <c r="M3141" s="1"/>
    </row>
    <row r="3142" spans="1:13" ht="12.75" hidden="1" customHeight="1">
      <c r="A3142" s="1"/>
      <c r="B3142" s="370" t="s">
        <v>429</v>
      </c>
      <c r="C3142" s="355"/>
      <c r="D3142" s="355"/>
      <c r="E3142" s="355"/>
      <c r="F3142" s="355"/>
      <c r="G3142" s="369"/>
      <c r="H3142" s="371">
        <f>H3129+H3135+H3140</f>
        <v>7188.9162667713808</v>
      </c>
      <c r="I3142" s="1"/>
      <c r="J3142" s="1"/>
      <c r="K3142" s="1"/>
      <c r="L3142" s="1"/>
      <c r="M3142" s="1"/>
    </row>
    <row r="3143" spans="1:13" ht="12.75" hidden="1" customHeight="1">
      <c r="A3143" s="1"/>
      <c r="B3143" s="367"/>
      <c r="C3143" s="1"/>
      <c r="D3143" s="1"/>
      <c r="E3143" s="1"/>
      <c r="F3143" s="1"/>
      <c r="G3143" s="1"/>
      <c r="H3143" s="372"/>
      <c r="I3143" s="1"/>
      <c r="J3143" s="1"/>
      <c r="K3143" s="1"/>
      <c r="L3143" s="1"/>
      <c r="M3143" s="1"/>
    </row>
    <row r="3144" spans="1:13" ht="12.75" hidden="1" customHeight="1">
      <c r="A3144" s="1"/>
      <c r="B3144" s="347" t="s">
        <v>349</v>
      </c>
      <c r="C3144" s="48"/>
      <c r="D3144" s="49">
        <f>'COEF.RESUMEN'!$H$5</f>
        <v>0.15</v>
      </c>
      <c r="E3144" s="48"/>
      <c r="F3144" s="48"/>
      <c r="G3144" s="48"/>
      <c r="H3144" s="350">
        <f>H3142*D3144</f>
        <v>1078.337440015707</v>
      </c>
      <c r="I3144" s="1"/>
      <c r="J3144" s="1"/>
      <c r="K3144" s="1"/>
      <c r="L3144" s="1"/>
      <c r="M3144" s="1"/>
    </row>
    <row r="3145" spans="1:13" ht="12.75" hidden="1" customHeight="1">
      <c r="A3145" s="1"/>
      <c r="B3145" s="373"/>
      <c r="C3145" s="48"/>
      <c r="D3145" s="49"/>
      <c r="E3145" s="48"/>
      <c r="F3145" s="48"/>
      <c r="G3145" s="48"/>
      <c r="H3145" s="374"/>
      <c r="I3145" s="1"/>
      <c r="J3145" s="1"/>
      <c r="K3145" s="1"/>
      <c r="L3145" s="1"/>
      <c r="M3145" s="1"/>
    </row>
    <row r="3146" spans="1:13" ht="12.75" hidden="1" customHeight="1">
      <c r="A3146" s="1"/>
      <c r="B3146" s="347"/>
      <c r="C3146" s="48"/>
      <c r="D3146" s="49"/>
      <c r="E3146" s="48"/>
      <c r="F3146" s="48"/>
      <c r="G3146" s="48"/>
      <c r="H3146" s="350"/>
      <c r="I3146" s="1"/>
      <c r="J3146" s="1"/>
      <c r="K3146" s="1"/>
      <c r="L3146" s="1"/>
      <c r="M3146" s="1"/>
    </row>
    <row r="3147" spans="1:13" ht="12.75" hidden="1" customHeight="1">
      <c r="A3147" s="1"/>
      <c r="B3147" s="347" t="s">
        <v>350</v>
      </c>
      <c r="C3147" s="48"/>
      <c r="D3147" s="49">
        <f>'COEF.RESUMEN'!$H$6</f>
        <v>0.1</v>
      </c>
      <c r="E3147" s="48"/>
      <c r="F3147" s="48"/>
      <c r="G3147" s="48"/>
      <c r="H3147" s="350">
        <f>H3142*D3147</f>
        <v>718.89162667713811</v>
      </c>
      <c r="I3147" s="1"/>
      <c r="J3147" s="1"/>
      <c r="K3147" s="1"/>
      <c r="L3147" s="1"/>
      <c r="M3147" s="1"/>
    </row>
    <row r="3148" spans="1:13" ht="12.75" hidden="1" customHeight="1">
      <c r="A3148" s="1"/>
      <c r="B3148" s="347"/>
      <c r="C3148" s="48"/>
      <c r="D3148" s="49"/>
      <c r="E3148" s="48"/>
      <c r="F3148" s="48"/>
      <c r="G3148" s="48"/>
      <c r="H3148" s="374">
        <f>H3142+H3144+H3147</f>
        <v>8986.1453334642247</v>
      </c>
      <c r="I3148" s="1"/>
      <c r="J3148" s="1"/>
      <c r="K3148" s="1"/>
      <c r="L3148" s="1"/>
      <c r="M3148" s="1"/>
    </row>
    <row r="3149" spans="1:13" ht="12.75" hidden="1" customHeight="1">
      <c r="A3149" s="1"/>
      <c r="B3149" s="347" t="s">
        <v>430</v>
      </c>
      <c r="C3149" s="48"/>
      <c r="D3149" s="49">
        <f>'COEF.RESUMEN'!$H$8</f>
        <v>0.25</v>
      </c>
      <c r="E3149" s="48"/>
      <c r="F3149" s="48"/>
      <c r="G3149" s="48"/>
      <c r="H3149" s="350">
        <f>H3148*D3149</f>
        <v>2246.5363333660562</v>
      </c>
      <c r="I3149" s="1"/>
      <c r="J3149" s="1"/>
      <c r="K3149" s="1"/>
      <c r="L3149" s="1"/>
      <c r="M3149" s="1"/>
    </row>
    <row r="3150" spans="1:13" ht="12.75" hidden="1" customHeight="1">
      <c r="A3150" s="1"/>
      <c r="B3150" s="367"/>
      <c r="C3150" s="1"/>
      <c r="D3150" s="135"/>
      <c r="E3150" s="1"/>
      <c r="F3150" s="1"/>
      <c r="G3150" s="1"/>
      <c r="H3150" s="393"/>
      <c r="I3150" s="1"/>
      <c r="J3150" s="1"/>
      <c r="K3150" s="1"/>
      <c r="L3150" s="1"/>
      <c r="M3150" s="1"/>
    </row>
    <row r="3151" spans="1:13" ht="12.75" hidden="1" customHeight="1">
      <c r="A3151" s="1"/>
      <c r="B3151" s="376" t="s">
        <v>431</v>
      </c>
      <c r="C3151" s="340"/>
      <c r="D3151" s="340"/>
      <c r="E3151" s="340"/>
      <c r="F3151" s="340"/>
      <c r="G3151" s="377"/>
      <c r="H3151" s="371">
        <f>H3148+H3149</f>
        <v>11232.681666830282</v>
      </c>
      <c r="I3151" s="1"/>
      <c r="J3151" s="1"/>
      <c r="K3151" s="1"/>
      <c r="L3151" s="1"/>
      <c r="M3151" s="1"/>
    </row>
    <row r="3152" spans="1:13" ht="12.75" hidden="1" customHeight="1">
      <c r="A3152" s="1"/>
      <c r="B3152" s="51"/>
      <c r="C3152" s="51"/>
      <c r="D3152" s="51"/>
      <c r="E3152" s="51"/>
      <c r="F3152" s="51"/>
      <c r="G3152" s="51"/>
      <c r="H3152" s="51"/>
      <c r="I3152" s="1"/>
      <c r="J3152" s="1"/>
      <c r="K3152" s="1"/>
      <c r="L3152" s="1"/>
      <c r="M3152" s="1"/>
    </row>
    <row r="3153" spans="1:13" ht="38.25" hidden="1" customHeight="1">
      <c r="A3153" s="1"/>
      <c r="B3153" s="768" t="s">
        <v>697</v>
      </c>
      <c r="C3153" s="714"/>
      <c r="D3153" s="767" t="s">
        <v>698</v>
      </c>
      <c r="E3153" s="714"/>
      <c r="F3153" s="387" t="s">
        <v>25</v>
      </c>
      <c r="G3153" s="769">
        <v>1</v>
      </c>
      <c r="H3153" s="714"/>
      <c r="I3153" s="770" t="s">
        <v>699</v>
      </c>
      <c r="J3153" s="1"/>
      <c r="K3153" s="1"/>
      <c r="L3153" s="1"/>
      <c r="M3153" s="1"/>
    </row>
    <row r="3154" spans="1:13" ht="12.75" hidden="1" customHeight="1">
      <c r="A3154" s="1"/>
      <c r="B3154" s="342" t="s">
        <v>416</v>
      </c>
      <c r="C3154" s="343" t="s">
        <v>16</v>
      </c>
      <c r="D3154" s="342" t="s">
        <v>417</v>
      </c>
      <c r="E3154" s="342" t="s">
        <v>418</v>
      </c>
      <c r="F3154" s="342" t="s">
        <v>419</v>
      </c>
      <c r="G3154" s="342" t="s">
        <v>420</v>
      </c>
      <c r="H3154" s="342" t="s">
        <v>421</v>
      </c>
      <c r="I3154" s="771"/>
      <c r="J3154" s="1"/>
      <c r="K3154" s="1"/>
      <c r="L3154" s="1"/>
      <c r="M3154" s="1"/>
    </row>
    <row r="3155" spans="1:13" ht="12.75" hidden="1" customHeight="1">
      <c r="A3155" s="1"/>
      <c r="B3155" s="344" t="str">
        <f>'LISTA DE PRECIOS '!$D$327</f>
        <v xml:space="preserve">Cemento </v>
      </c>
      <c r="C3155" s="160" t="s">
        <v>546</v>
      </c>
      <c r="D3155" s="345">
        <v>11.087999999999999</v>
      </c>
      <c r="E3155" s="348">
        <f t="shared" ref="E3155:E3162" si="250">D3155*$G$3153</f>
        <v>11.087999999999999</v>
      </c>
      <c r="F3155" s="345">
        <f>'LISTA DE PRECIOS '!$J$327</f>
        <v>17.538396272848146</v>
      </c>
      <c r="G3155" s="352">
        <f t="shared" ref="G3155:G3162" si="251">E3155*F3155</f>
        <v>194.46573787334023</v>
      </c>
      <c r="H3155" s="346"/>
      <c r="I3155" s="771"/>
      <c r="J3155" s="1"/>
      <c r="K3155" s="1"/>
      <c r="L3155" s="1"/>
      <c r="M3155" s="1"/>
    </row>
    <row r="3156" spans="1:13" ht="12.75" hidden="1" customHeight="1">
      <c r="A3156" s="1"/>
      <c r="B3156" s="388" t="str">
        <f>'LISTA DE PRECIOS '!$D$328</f>
        <v>Cal hidráulica - 30 Kg</v>
      </c>
      <c r="C3156" s="106" t="s">
        <v>546</v>
      </c>
      <c r="D3156" s="381">
        <v>12.445</v>
      </c>
      <c r="E3156" s="348">
        <f t="shared" si="250"/>
        <v>12.445</v>
      </c>
      <c r="F3156" s="381">
        <f>'LISTA DE PRECIOS '!$J$328</f>
        <v>16.227544956148513</v>
      </c>
      <c r="G3156" s="352">
        <f t="shared" si="251"/>
        <v>201.95179697926824</v>
      </c>
      <c r="H3156" s="382"/>
      <c r="I3156" s="771"/>
      <c r="J3156" s="1"/>
      <c r="K3156" s="1"/>
      <c r="L3156" s="1"/>
      <c r="M3156" s="1"/>
    </row>
    <row r="3157" spans="1:13" ht="12.75" hidden="1" customHeight="1">
      <c r="A3157" s="1"/>
      <c r="B3157" s="388" t="str">
        <f>'LISTA DE PRECIOS '!$D$13</f>
        <v xml:space="preserve">Arena </v>
      </c>
      <c r="C3157" s="106" t="s">
        <v>34</v>
      </c>
      <c r="D3157" s="381">
        <v>1.05</v>
      </c>
      <c r="E3157" s="348">
        <f t="shared" si="250"/>
        <v>1.05</v>
      </c>
      <c r="F3157" s="381">
        <f>'LISTA DE PRECIOS '!$J$13</f>
        <v>3879.0178778148006</v>
      </c>
      <c r="G3157" s="352">
        <f t="shared" si="251"/>
        <v>4072.9687717055408</v>
      </c>
      <c r="H3157" s="382"/>
      <c r="I3157" s="771"/>
      <c r="J3157" s="1"/>
      <c r="K3157" s="1"/>
      <c r="L3157" s="1"/>
      <c r="M3157" s="1"/>
    </row>
    <row r="3158" spans="1:13" ht="12.75" hidden="1" customHeight="1">
      <c r="A3158" s="1"/>
      <c r="B3158" s="388" t="str">
        <f>'LISTA DE PRECIOS '!D319</f>
        <v xml:space="preserve">Ladrillos huecos 18x18x33 - </v>
      </c>
      <c r="C3158" s="106" t="s">
        <v>16</v>
      </c>
      <c r="D3158" s="381">
        <v>15.5</v>
      </c>
      <c r="E3158" s="348">
        <f t="shared" si="250"/>
        <v>15.5</v>
      </c>
      <c r="F3158" s="381">
        <f>'LISTA DE PRECIOS '!J319</f>
        <v>98.986688635191484</v>
      </c>
      <c r="G3158" s="352">
        <f t="shared" si="251"/>
        <v>1534.293673845468</v>
      </c>
      <c r="H3158" s="382"/>
      <c r="I3158" s="771"/>
      <c r="J3158" s="1"/>
      <c r="K3158" s="1"/>
      <c r="L3158" s="1"/>
      <c r="M3158" s="1"/>
    </row>
    <row r="3159" spans="1:13" ht="12.75" hidden="1" customHeight="1">
      <c r="A3159" s="1"/>
      <c r="B3159" s="388" t="str">
        <f>'LISTA DE PRECIOS '!D316</f>
        <v>Ladrillos Vista</v>
      </c>
      <c r="C3159" s="106" t="s">
        <v>16</v>
      </c>
      <c r="D3159" s="381">
        <v>60</v>
      </c>
      <c r="E3159" s="348">
        <f t="shared" si="250"/>
        <v>60</v>
      </c>
      <c r="F3159" s="381">
        <f>'LISTA DE PRECIOS '!J316</f>
        <v>50.156228953177646</v>
      </c>
      <c r="G3159" s="352">
        <f t="shared" si="251"/>
        <v>3009.3737371906586</v>
      </c>
      <c r="H3159" s="382"/>
      <c r="I3159" s="771"/>
      <c r="J3159" s="1"/>
      <c r="K3159" s="1"/>
      <c r="L3159" s="1"/>
      <c r="M3159" s="1"/>
    </row>
    <row r="3160" spans="1:13" ht="12.75" hidden="1" customHeight="1">
      <c r="A3160" s="1"/>
      <c r="B3160" s="388" t="s">
        <v>693</v>
      </c>
      <c r="C3160" s="106" t="s">
        <v>546</v>
      </c>
      <c r="D3160" s="381">
        <v>0.25</v>
      </c>
      <c r="E3160" s="348">
        <f t="shared" si="250"/>
        <v>0.25</v>
      </c>
      <c r="F3160" s="381">
        <f>'LISTA DE PRECIOS '!$J$335</f>
        <v>110.27466333294467</v>
      </c>
      <c r="G3160" s="352">
        <f t="shared" si="251"/>
        <v>27.568665833236167</v>
      </c>
      <c r="H3160" s="382"/>
      <c r="I3160" s="771"/>
      <c r="J3160" s="1"/>
      <c r="K3160" s="1"/>
      <c r="L3160" s="1"/>
      <c r="M3160" s="1"/>
    </row>
    <row r="3161" spans="1:13" ht="12.75" hidden="1" customHeight="1">
      <c r="A3161" s="1"/>
      <c r="B3161" s="388" t="s">
        <v>694</v>
      </c>
      <c r="C3161" s="106" t="s">
        <v>25</v>
      </c>
      <c r="D3161" s="381">
        <v>1.05</v>
      </c>
      <c r="E3161" s="348">
        <f t="shared" si="250"/>
        <v>1.05</v>
      </c>
      <c r="F3161" s="381">
        <f>'LISTA DE PRECIOS '!$J$398</f>
        <v>170.01083792015663</v>
      </c>
      <c r="G3161" s="352">
        <f t="shared" si="251"/>
        <v>178.51137981616446</v>
      </c>
      <c r="H3161" s="382"/>
      <c r="I3161" s="771"/>
      <c r="J3161" s="1"/>
      <c r="K3161" s="1"/>
      <c r="L3161" s="1"/>
      <c r="M3161" s="1"/>
    </row>
    <row r="3162" spans="1:13" ht="12.75" hidden="1" customHeight="1">
      <c r="A3162" s="1"/>
      <c r="B3162" s="396" t="s">
        <v>695</v>
      </c>
      <c r="C3162" s="48" t="s">
        <v>696</v>
      </c>
      <c r="D3162" s="348">
        <v>0.45</v>
      </c>
      <c r="E3162" s="348">
        <f t="shared" si="250"/>
        <v>0.45</v>
      </c>
      <c r="F3162" s="381">
        <f>'LISTA DE PRECIOS '!$J$392</f>
        <v>376.66647521157995</v>
      </c>
      <c r="G3162" s="352">
        <f t="shared" si="251"/>
        <v>169.49991384521098</v>
      </c>
      <c r="H3162" s="349"/>
      <c r="I3162" s="1"/>
      <c r="J3162" s="1"/>
      <c r="K3162" s="1"/>
      <c r="L3162" s="1"/>
      <c r="M3162" s="1"/>
    </row>
    <row r="3163" spans="1:13" ht="12.75" hidden="1" customHeight="1">
      <c r="A3163" s="1"/>
      <c r="B3163" s="396"/>
      <c r="C3163" s="48"/>
      <c r="D3163" s="348"/>
      <c r="E3163" s="348"/>
      <c r="F3163" s="348"/>
      <c r="G3163" s="348"/>
      <c r="H3163" s="349"/>
      <c r="I3163" s="1"/>
      <c r="J3163" s="1"/>
      <c r="K3163" s="1"/>
      <c r="L3163" s="1"/>
      <c r="M3163" s="1"/>
    </row>
    <row r="3164" spans="1:13" ht="12.75" hidden="1" customHeight="1">
      <c r="A3164" s="1"/>
      <c r="B3164" s="351"/>
      <c r="C3164" s="90"/>
      <c r="D3164" s="352"/>
      <c r="E3164" s="352"/>
      <c r="F3164" s="352"/>
      <c r="G3164" s="352"/>
      <c r="H3164" s="353"/>
      <c r="I3164" s="1"/>
      <c r="J3164" s="1"/>
      <c r="K3164" s="1"/>
      <c r="L3164" s="1"/>
      <c r="M3164" s="1"/>
    </row>
    <row r="3165" spans="1:13" ht="12.75" hidden="1" customHeight="1">
      <c r="A3165" s="1"/>
      <c r="B3165" s="354" t="s">
        <v>422</v>
      </c>
      <c r="C3165" s="355"/>
      <c r="D3165" s="356"/>
      <c r="E3165" s="356"/>
      <c r="F3165" s="356"/>
      <c r="G3165" s="357"/>
      <c r="H3165" s="366">
        <f>SUM(G3155:G3162)</f>
        <v>9388.6336770888865</v>
      </c>
      <c r="I3165" s="1"/>
      <c r="J3165" s="1"/>
      <c r="K3165" s="1"/>
      <c r="L3165" s="1"/>
      <c r="M3165" s="1"/>
    </row>
    <row r="3166" spans="1:13" ht="12.75" hidden="1" customHeight="1">
      <c r="A3166" s="1"/>
      <c r="B3166" s="359"/>
      <c r="C3166" s="50"/>
      <c r="D3166" s="360"/>
      <c r="E3166" s="360"/>
      <c r="F3166" s="360"/>
      <c r="G3166" s="360"/>
      <c r="H3166" s="361"/>
      <c r="I3166" s="1"/>
      <c r="J3166" s="1"/>
      <c r="K3166" s="1"/>
      <c r="L3166" s="1"/>
      <c r="M3166" s="1"/>
    </row>
    <row r="3167" spans="1:13" ht="12.75" hidden="1" customHeight="1">
      <c r="A3167" s="1"/>
      <c r="B3167" s="347"/>
      <c r="C3167" s="48"/>
      <c r="D3167" s="394"/>
      <c r="E3167" s="348"/>
      <c r="F3167" s="394"/>
      <c r="G3167" s="352"/>
      <c r="H3167" s="395"/>
      <c r="I3167" s="1"/>
      <c r="J3167" s="1"/>
      <c r="K3167" s="1"/>
      <c r="L3167" s="1"/>
      <c r="M3167" s="1"/>
    </row>
    <row r="3168" spans="1:13" ht="12.75" hidden="1" customHeight="1">
      <c r="A3168" s="1"/>
      <c r="B3168" s="347"/>
      <c r="C3168" s="48"/>
      <c r="D3168" s="394"/>
      <c r="E3168" s="348"/>
      <c r="F3168" s="394"/>
      <c r="G3168" s="352"/>
      <c r="H3168" s="395"/>
      <c r="I3168" s="1"/>
      <c r="J3168" s="1"/>
      <c r="K3168" s="1"/>
      <c r="L3168" s="1"/>
      <c r="M3168" s="1"/>
    </row>
    <row r="3169" spans="1:13" ht="12.75" hidden="1" customHeight="1">
      <c r="A3169" s="1"/>
      <c r="B3169" s="347" t="s">
        <v>579</v>
      </c>
      <c r="C3169" s="48" t="s">
        <v>498</v>
      </c>
      <c r="D3169" s="394">
        <v>2.5499999999999998</v>
      </c>
      <c r="E3169" s="348">
        <f t="shared" ref="E3169:E3170" si="252">D3169*$G$3153</f>
        <v>2.5499999999999998</v>
      </c>
      <c r="F3169" s="394">
        <f>'MANO DE OBRA'!$K$9</f>
        <v>1011.539859878788</v>
      </c>
      <c r="G3169" s="352">
        <f t="shared" ref="G3169:G3170" si="253">E3169*F3169</f>
        <v>2579.4266426909094</v>
      </c>
      <c r="H3169" s="395"/>
      <c r="I3169" s="1"/>
      <c r="J3169" s="1"/>
      <c r="K3169" s="1"/>
      <c r="L3169" s="1"/>
      <c r="M3169" s="1"/>
    </row>
    <row r="3170" spans="1:13" ht="12.75" hidden="1" customHeight="1">
      <c r="A3170" s="1"/>
      <c r="B3170" s="390" t="s">
        <v>661</v>
      </c>
      <c r="C3170" s="48" t="s">
        <v>498</v>
      </c>
      <c r="D3170" s="394">
        <v>3.19</v>
      </c>
      <c r="E3170" s="348">
        <f t="shared" si="252"/>
        <v>3.19</v>
      </c>
      <c r="F3170" s="394">
        <f>'MANO DE OBRA'!$K$11</f>
        <v>875.15514987878794</v>
      </c>
      <c r="G3170" s="352">
        <f t="shared" si="253"/>
        <v>2791.7449281133336</v>
      </c>
      <c r="H3170" s="365"/>
      <c r="I3170" s="1"/>
      <c r="J3170" s="1"/>
      <c r="K3170" s="1"/>
      <c r="L3170" s="1"/>
      <c r="M3170" s="1"/>
    </row>
    <row r="3171" spans="1:13" ht="12.75" hidden="1" customHeight="1">
      <c r="A3171" s="1"/>
      <c r="B3171" s="764" t="s">
        <v>425</v>
      </c>
      <c r="C3171" s="689"/>
      <c r="D3171" s="689"/>
      <c r="E3171" s="689"/>
      <c r="F3171" s="689"/>
      <c r="G3171" s="765"/>
      <c r="H3171" s="366">
        <f>SUM(G3167:G3170)</f>
        <v>5371.1715708042429</v>
      </c>
      <c r="I3171" s="1"/>
      <c r="J3171" s="1"/>
      <c r="K3171" s="1"/>
      <c r="L3171" s="1"/>
      <c r="M3171" s="1"/>
    </row>
    <row r="3172" spans="1:13" ht="12.75" hidden="1" customHeight="1">
      <c r="A3172" s="1"/>
      <c r="B3172" s="766"/>
      <c r="C3172" s="692"/>
      <c r="D3172" s="692"/>
      <c r="E3172" s="692"/>
      <c r="F3172" s="692"/>
      <c r="G3172" s="692"/>
      <c r="H3172" s="700"/>
      <c r="I3172" s="1"/>
      <c r="J3172" s="1"/>
      <c r="K3172" s="1"/>
      <c r="L3172" s="1"/>
      <c r="M3172" s="1"/>
    </row>
    <row r="3173" spans="1:13" ht="12.75" hidden="1" customHeight="1">
      <c r="A3173" s="1"/>
      <c r="B3173" s="347" t="s">
        <v>426</v>
      </c>
      <c r="C3173" s="48"/>
      <c r="D3173" s="348"/>
      <c r="E3173" s="348"/>
      <c r="F3173" s="348"/>
      <c r="G3173" s="348"/>
      <c r="H3173" s="349"/>
      <c r="I3173" s="1"/>
      <c r="J3173" s="1"/>
      <c r="K3173" s="1"/>
      <c r="L3173" s="1"/>
      <c r="M3173" s="1"/>
    </row>
    <row r="3174" spans="1:13" ht="12.75" hidden="1" customHeight="1">
      <c r="A3174" s="1"/>
      <c r="B3174" s="347" t="s">
        <v>427</v>
      </c>
      <c r="C3174" s="48"/>
      <c r="D3174" s="348"/>
      <c r="E3174" s="348"/>
      <c r="F3174" s="348"/>
      <c r="G3174" s="348"/>
      <c r="H3174" s="349"/>
      <c r="I3174" s="1"/>
      <c r="J3174" s="1"/>
      <c r="K3174" s="1"/>
      <c r="L3174" s="1"/>
      <c r="M3174" s="1"/>
    </row>
    <row r="3175" spans="1:13" ht="12.75" hidden="1" customHeight="1">
      <c r="A3175" s="1"/>
      <c r="B3175" s="351" t="s">
        <v>428</v>
      </c>
      <c r="C3175" s="90"/>
      <c r="D3175" s="352"/>
      <c r="E3175" s="352"/>
      <c r="F3175" s="352"/>
      <c r="G3175" s="352"/>
      <c r="H3175" s="349"/>
      <c r="I3175" s="1"/>
      <c r="J3175" s="1"/>
      <c r="K3175" s="1"/>
      <c r="L3175" s="1"/>
      <c r="M3175" s="1"/>
    </row>
    <row r="3176" spans="1:13" ht="12.75" hidden="1" customHeight="1">
      <c r="A3176" s="1"/>
      <c r="B3176" s="368"/>
      <c r="C3176" s="355"/>
      <c r="D3176" s="355"/>
      <c r="E3176" s="355"/>
      <c r="F3176" s="355"/>
      <c r="G3176" s="369"/>
      <c r="H3176" s="358">
        <f>SUM(G3175)</f>
        <v>0</v>
      </c>
      <c r="I3176" s="1"/>
      <c r="J3176" s="1"/>
      <c r="K3176" s="1"/>
      <c r="L3176" s="1"/>
      <c r="M3176" s="1"/>
    </row>
    <row r="3177" spans="1:13" ht="12.75" hidden="1" customHeight="1">
      <c r="A3177" s="1"/>
      <c r="B3177" s="367"/>
      <c r="C3177" s="1"/>
      <c r="D3177" s="1"/>
      <c r="E3177" s="1"/>
      <c r="F3177" s="1"/>
      <c r="G3177" s="1"/>
      <c r="H3177" s="260"/>
      <c r="I3177" s="1"/>
      <c r="J3177" s="1"/>
      <c r="K3177" s="1"/>
      <c r="L3177" s="1"/>
      <c r="M3177" s="1"/>
    </row>
    <row r="3178" spans="1:13" ht="12.75" hidden="1" customHeight="1">
      <c r="A3178" s="1"/>
      <c r="B3178" s="370" t="s">
        <v>429</v>
      </c>
      <c r="C3178" s="355"/>
      <c r="D3178" s="355"/>
      <c r="E3178" s="355"/>
      <c r="F3178" s="355"/>
      <c r="G3178" s="369"/>
      <c r="H3178" s="371">
        <f>H3165+H3171+H3176</f>
        <v>14759.805247893129</v>
      </c>
      <c r="I3178" s="1"/>
      <c r="J3178" s="1"/>
      <c r="K3178" s="1"/>
      <c r="L3178" s="1"/>
      <c r="M3178" s="1"/>
    </row>
    <row r="3179" spans="1:13" ht="12.75" hidden="1" customHeight="1">
      <c r="A3179" s="1"/>
      <c r="B3179" s="367"/>
      <c r="C3179" s="1"/>
      <c r="D3179" s="1"/>
      <c r="E3179" s="1"/>
      <c r="F3179" s="1"/>
      <c r="G3179" s="1"/>
      <c r="H3179" s="372"/>
      <c r="I3179" s="1"/>
      <c r="J3179" s="1"/>
      <c r="K3179" s="1"/>
      <c r="L3179" s="1"/>
      <c r="M3179" s="1"/>
    </row>
    <row r="3180" spans="1:13" ht="12.75" hidden="1" customHeight="1">
      <c r="A3180" s="1"/>
      <c r="B3180" s="347" t="s">
        <v>349</v>
      </c>
      <c r="C3180" s="48"/>
      <c r="D3180" s="49">
        <f>'COEF.RESUMEN'!$H$5</f>
        <v>0.15</v>
      </c>
      <c r="E3180" s="48"/>
      <c r="F3180" s="48"/>
      <c r="G3180" s="48"/>
      <c r="H3180" s="350">
        <f>H3178*D3180</f>
        <v>2213.9707871839692</v>
      </c>
      <c r="I3180" s="1"/>
      <c r="J3180" s="1"/>
      <c r="K3180" s="1"/>
      <c r="L3180" s="1"/>
      <c r="M3180" s="1"/>
    </row>
    <row r="3181" spans="1:13" ht="12.75" hidden="1" customHeight="1">
      <c r="A3181" s="1"/>
      <c r="B3181" s="373"/>
      <c r="C3181" s="48"/>
      <c r="D3181" s="49"/>
      <c r="E3181" s="48"/>
      <c r="F3181" s="48"/>
      <c r="G3181" s="48"/>
      <c r="H3181" s="374"/>
      <c r="I3181" s="1"/>
      <c r="J3181" s="1"/>
      <c r="K3181" s="1"/>
      <c r="L3181" s="1"/>
      <c r="M3181" s="1"/>
    </row>
    <row r="3182" spans="1:13" ht="12.75" hidden="1" customHeight="1">
      <c r="A3182" s="1"/>
      <c r="B3182" s="347"/>
      <c r="C3182" s="48"/>
      <c r="D3182" s="49"/>
      <c r="E3182" s="48"/>
      <c r="F3182" s="48"/>
      <c r="G3182" s="48"/>
      <c r="H3182" s="350"/>
      <c r="I3182" s="1"/>
      <c r="J3182" s="1"/>
      <c r="K3182" s="1"/>
      <c r="L3182" s="1"/>
      <c r="M3182" s="1"/>
    </row>
    <row r="3183" spans="1:13" ht="12.75" hidden="1" customHeight="1">
      <c r="A3183" s="1"/>
      <c r="B3183" s="347" t="s">
        <v>350</v>
      </c>
      <c r="C3183" s="48"/>
      <c r="D3183" s="49">
        <f>'COEF.RESUMEN'!$H$6</f>
        <v>0.1</v>
      </c>
      <c r="E3183" s="48"/>
      <c r="F3183" s="48"/>
      <c r="G3183" s="48"/>
      <c r="H3183" s="350">
        <f>H3178*D3183</f>
        <v>1475.980524789313</v>
      </c>
      <c r="I3183" s="1"/>
      <c r="J3183" s="1"/>
      <c r="K3183" s="1"/>
      <c r="L3183" s="1"/>
      <c r="M3183" s="1"/>
    </row>
    <row r="3184" spans="1:13" ht="12.75" hidden="1" customHeight="1">
      <c r="A3184" s="1"/>
      <c r="B3184" s="347"/>
      <c r="C3184" s="48"/>
      <c r="D3184" s="49"/>
      <c r="E3184" s="48"/>
      <c r="F3184" s="48"/>
      <c r="G3184" s="48"/>
      <c r="H3184" s="374">
        <f>H3178+H3180+H3183</f>
        <v>18449.756559866411</v>
      </c>
      <c r="I3184" s="1"/>
      <c r="J3184" s="1"/>
      <c r="K3184" s="1"/>
      <c r="L3184" s="1"/>
      <c r="M3184" s="1"/>
    </row>
    <row r="3185" spans="1:13" ht="12.75" hidden="1" customHeight="1">
      <c r="A3185" s="1"/>
      <c r="B3185" s="347" t="s">
        <v>430</v>
      </c>
      <c r="C3185" s="48"/>
      <c r="D3185" s="49">
        <f>'COEF.RESUMEN'!$H$8</f>
        <v>0.25</v>
      </c>
      <c r="E3185" s="48"/>
      <c r="F3185" s="48"/>
      <c r="G3185" s="48"/>
      <c r="H3185" s="350">
        <f>H3184*D3185</f>
        <v>4612.4391399666029</v>
      </c>
      <c r="I3185" s="1"/>
      <c r="J3185" s="1"/>
      <c r="K3185" s="1"/>
      <c r="L3185" s="1"/>
      <c r="M3185" s="1"/>
    </row>
    <row r="3186" spans="1:13" ht="12.75" hidden="1" customHeight="1">
      <c r="A3186" s="1"/>
      <c r="B3186" s="367"/>
      <c r="C3186" s="1"/>
      <c r="D3186" s="135"/>
      <c r="E3186" s="1"/>
      <c r="F3186" s="1"/>
      <c r="G3186" s="1"/>
      <c r="H3186" s="393"/>
      <c r="I3186" s="1"/>
      <c r="J3186" s="1"/>
      <c r="K3186" s="1"/>
      <c r="L3186" s="1"/>
      <c r="M3186" s="1"/>
    </row>
    <row r="3187" spans="1:13" ht="12.75" hidden="1" customHeight="1">
      <c r="A3187" s="1"/>
      <c r="B3187" s="376" t="s">
        <v>431</v>
      </c>
      <c r="C3187" s="340"/>
      <c r="D3187" s="340"/>
      <c r="E3187" s="340"/>
      <c r="F3187" s="340"/>
      <c r="G3187" s="377"/>
      <c r="H3187" s="371">
        <f>H3184+H3185</f>
        <v>23062.195699833013</v>
      </c>
      <c r="I3187" s="1"/>
      <c r="J3187" s="1"/>
      <c r="K3187" s="1"/>
      <c r="L3187" s="1"/>
      <c r="M3187" s="1"/>
    </row>
    <row r="3188" spans="1:13" ht="12.75" hidden="1" customHeight="1">
      <c r="A3188" s="1"/>
      <c r="B3188" s="51"/>
      <c r="C3188" s="51"/>
      <c r="D3188" s="51"/>
      <c r="E3188" s="51"/>
      <c r="F3188" s="51"/>
      <c r="G3188" s="51"/>
      <c r="H3188" s="51"/>
      <c r="I3188" s="1"/>
      <c r="J3188" s="1"/>
      <c r="K3188" s="1"/>
      <c r="L3188" s="1"/>
      <c r="M3188" s="1"/>
    </row>
    <row r="3189" spans="1:13" ht="37.5" hidden="1" customHeight="1">
      <c r="A3189" s="1"/>
      <c r="B3189" s="768" t="s">
        <v>700</v>
      </c>
      <c r="C3189" s="714"/>
      <c r="D3189" s="767" t="s">
        <v>701</v>
      </c>
      <c r="E3189" s="714"/>
      <c r="F3189" s="387" t="s">
        <v>25</v>
      </c>
      <c r="G3189" s="769">
        <v>1</v>
      </c>
      <c r="H3189" s="714"/>
      <c r="I3189" s="770" t="s">
        <v>699</v>
      </c>
      <c r="J3189" s="1"/>
      <c r="K3189" s="1"/>
      <c r="L3189" s="1"/>
      <c r="M3189" s="1"/>
    </row>
    <row r="3190" spans="1:13" ht="12.75" hidden="1" customHeight="1">
      <c r="A3190" s="1"/>
      <c r="B3190" s="342" t="s">
        <v>416</v>
      </c>
      <c r="C3190" s="343" t="s">
        <v>16</v>
      </c>
      <c r="D3190" s="342" t="s">
        <v>417</v>
      </c>
      <c r="E3190" s="342" t="s">
        <v>418</v>
      </c>
      <c r="F3190" s="342" t="s">
        <v>419</v>
      </c>
      <c r="G3190" s="342" t="s">
        <v>420</v>
      </c>
      <c r="H3190" s="342" t="s">
        <v>421</v>
      </c>
      <c r="I3190" s="771"/>
      <c r="J3190" s="1"/>
      <c r="K3190" s="1"/>
      <c r="L3190" s="1"/>
      <c r="M3190" s="1"/>
    </row>
    <row r="3191" spans="1:13" ht="12.75" hidden="1" customHeight="1">
      <c r="A3191" s="1"/>
      <c r="B3191" s="344" t="str">
        <f>'LISTA DE PRECIOS '!$D$327</f>
        <v xml:space="preserve">Cemento </v>
      </c>
      <c r="C3191" s="160" t="s">
        <v>546</v>
      </c>
      <c r="D3191" s="345">
        <v>9.7089999999999996</v>
      </c>
      <c r="E3191" s="348">
        <f t="shared" ref="E3191:E3198" si="254">D3191*$G$3189</f>
        <v>9.7089999999999996</v>
      </c>
      <c r="F3191" s="345">
        <f>'LISTA DE PRECIOS '!$J$327</f>
        <v>17.538396272848146</v>
      </c>
      <c r="G3191" s="352">
        <f t="shared" ref="G3191:G3198" si="255">E3191*F3191</f>
        <v>170.28028941308264</v>
      </c>
      <c r="H3191" s="346"/>
      <c r="I3191" s="771"/>
      <c r="J3191" s="1"/>
      <c r="K3191" s="1"/>
      <c r="L3191" s="1"/>
      <c r="M3191" s="1"/>
    </row>
    <row r="3192" spans="1:13" ht="12.75" hidden="1" customHeight="1">
      <c r="A3192" s="1"/>
      <c r="B3192" s="388" t="str">
        <f>'LISTA DE PRECIOS '!$D$328</f>
        <v>Cal hidráulica - 30 Kg</v>
      </c>
      <c r="C3192" s="106" t="s">
        <v>546</v>
      </c>
      <c r="D3192" s="381">
        <v>9.3499800000000004</v>
      </c>
      <c r="E3192" s="348">
        <f t="shared" si="254"/>
        <v>9.3499800000000004</v>
      </c>
      <c r="F3192" s="381">
        <f>'LISTA DE PRECIOS '!$J$328</f>
        <v>16.227544956148513</v>
      </c>
      <c r="G3192" s="352">
        <f t="shared" si="255"/>
        <v>151.72722078908947</v>
      </c>
      <c r="H3192" s="382"/>
      <c r="I3192" s="771"/>
      <c r="J3192" s="1"/>
      <c r="K3192" s="1"/>
      <c r="L3192" s="1"/>
      <c r="M3192" s="1"/>
    </row>
    <row r="3193" spans="1:13" ht="12.75" hidden="1" customHeight="1">
      <c r="A3193" s="1"/>
      <c r="B3193" s="388" t="str">
        <f>'LISTA DE PRECIOS '!$D$13</f>
        <v xml:space="preserve">Arena </v>
      </c>
      <c r="C3193" s="106" t="s">
        <v>34</v>
      </c>
      <c r="D3193" s="381">
        <v>1.05</v>
      </c>
      <c r="E3193" s="348">
        <f t="shared" si="254"/>
        <v>1.05</v>
      </c>
      <c r="F3193" s="381">
        <f>'LISTA DE PRECIOS '!$J$13</f>
        <v>3879.0178778148006</v>
      </c>
      <c r="G3193" s="352">
        <f t="shared" si="255"/>
        <v>4072.9687717055408</v>
      </c>
      <c r="H3193" s="382"/>
      <c r="I3193" s="771"/>
      <c r="J3193" s="1"/>
      <c r="K3193" s="1"/>
      <c r="L3193" s="1"/>
      <c r="M3193" s="1"/>
    </row>
    <row r="3194" spans="1:13" ht="12.75" hidden="1" customHeight="1">
      <c r="A3194" s="1"/>
      <c r="B3194" s="388" t="str">
        <f>'LISTA DE PRECIOS '!D316</f>
        <v>Ladrillos Vista</v>
      </c>
      <c r="C3194" s="106" t="s">
        <v>16</v>
      </c>
      <c r="D3194" s="381">
        <v>60</v>
      </c>
      <c r="E3194" s="348">
        <f t="shared" si="254"/>
        <v>60</v>
      </c>
      <c r="F3194" s="381">
        <f>'LISTA DE PRECIOS '!J316</f>
        <v>50.156228953177646</v>
      </c>
      <c r="G3194" s="352">
        <f t="shared" si="255"/>
        <v>3009.3737371906586</v>
      </c>
      <c r="H3194" s="382"/>
      <c r="I3194" s="771"/>
      <c r="J3194" s="1"/>
      <c r="K3194" s="1"/>
      <c r="L3194" s="1"/>
      <c r="M3194" s="1"/>
    </row>
    <row r="3195" spans="1:13" ht="12.75" hidden="1" customHeight="1">
      <c r="A3195" s="1"/>
      <c r="B3195" s="388" t="str">
        <f>'LISTA DE PRECIOS '!D318</f>
        <v>Ladrillos huecos 12x18x33 -</v>
      </c>
      <c r="C3195" s="106" t="s">
        <v>16</v>
      </c>
      <c r="D3195" s="381">
        <v>15.5</v>
      </c>
      <c r="E3195" s="348">
        <f t="shared" si="254"/>
        <v>15.5</v>
      </c>
      <c r="F3195" s="381">
        <f>'LISTA DE PRECIOS '!J318</f>
        <v>69.555518254012867</v>
      </c>
      <c r="G3195" s="352">
        <f t="shared" si="255"/>
        <v>1078.1105329371994</v>
      </c>
      <c r="H3195" s="382"/>
      <c r="I3195" s="771"/>
      <c r="J3195" s="1"/>
      <c r="K3195" s="1"/>
      <c r="L3195" s="1"/>
      <c r="M3195" s="1"/>
    </row>
    <row r="3196" spans="1:13" ht="12.75" hidden="1" customHeight="1">
      <c r="A3196" s="1"/>
      <c r="B3196" s="388" t="s">
        <v>693</v>
      </c>
      <c r="C3196" s="106" t="s">
        <v>546</v>
      </c>
      <c r="D3196" s="381">
        <v>0.25</v>
      </c>
      <c r="E3196" s="348">
        <f t="shared" si="254"/>
        <v>0.25</v>
      </c>
      <c r="F3196" s="381">
        <f>'LISTA DE PRECIOS '!$J$335</f>
        <v>110.27466333294467</v>
      </c>
      <c r="G3196" s="352">
        <f t="shared" si="255"/>
        <v>27.568665833236167</v>
      </c>
      <c r="H3196" s="382"/>
      <c r="I3196" s="771"/>
      <c r="J3196" s="1"/>
      <c r="K3196" s="1"/>
      <c r="L3196" s="1"/>
      <c r="M3196" s="1"/>
    </row>
    <row r="3197" spans="1:13" ht="12.75" hidden="1" customHeight="1">
      <c r="A3197" s="1"/>
      <c r="B3197" s="388" t="s">
        <v>694</v>
      </c>
      <c r="C3197" s="106" t="s">
        <v>25</v>
      </c>
      <c r="D3197" s="381">
        <v>1.05</v>
      </c>
      <c r="E3197" s="348">
        <f t="shared" si="254"/>
        <v>1.05</v>
      </c>
      <c r="F3197" s="381">
        <f>'LISTA DE PRECIOS '!$J$398</f>
        <v>170.01083792015663</v>
      </c>
      <c r="G3197" s="352">
        <f t="shared" si="255"/>
        <v>178.51137981616446</v>
      </c>
      <c r="H3197" s="382"/>
      <c r="I3197" s="771"/>
      <c r="J3197" s="1"/>
      <c r="K3197" s="1"/>
      <c r="L3197" s="1"/>
      <c r="M3197" s="1"/>
    </row>
    <row r="3198" spans="1:13" ht="12.75" hidden="1" customHeight="1">
      <c r="A3198" s="1"/>
      <c r="B3198" s="396" t="s">
        <v>695</v>
      </c>
      <c r="C3198" s="48" t="s">
        <v>696</v>
      </c>
      <c r="D3198" s="348">
        <v>0.45</v>
      </c>
      <c r="E3198" s="348">
        <f t="shared" si="254"/>
        <v>0.45</v>
      </c>
      <c r="F3198" s="381">
        <f>'LISTA DE PRECIOS '!$J$392</f>
        <v>376.66647521157995</v>
      </c>
      <c r="G3198" s="352">
        <f t="shared" si="255"/>
        <v>169.49991384521098</v>
      </c>
      <c r="H3198" s="349"/>
      <c r="I3198" s="1"/>
      <c r="J3198" s="1"/>
      <c r="K3198" s="1"/>
      <c r="L3198" s="1"/>
      <c r="M3198" s="1"/>
    </row>
    <row r="3199" spans="1:13" ht="12.75" hidden="1" customHeight="1">
      <c r="A3199" s="1"/>
      <c r="B3199" s="396"/>
      <c r="C3199" s="48"/>
      <c r="D3199" s="348"/>
      <c r="E3199" s="348"/>
      <c r="F3199" s="348"/>
      <c r="G3199" s="348"/>
      <c r="H3199" s="349"/>
      <c r="I3199" s="1"/>
      <c r="J3199" s="1"/>
      <c r="K3199" s="1"/>
      <c r="L3199" s="1"/>
      <c r="M3199" s="1"/>
    </row>
    <row r="3200" spans="1:13" ht="12.75" hidden="1" customHeight="1">
      <c r="A3200" s="1"/>
      <c r="B3200" s="351"/>
      <c r="C3200" s="90"/>
      <c r="D3200" s="352"/>
      <c r="E3200" s="352"/>
      <c r="F3200" s="352"/>
      <c r="G3200" s="352"/>
      <c r="H3200" s="353"/>
      <c r="I3200" s="1"/>
      <c r="J3200" s="1"/>
      <c r="K3200" s="1"/>
      <c r="L3200" s="1"/>
      <c r="M3200" s="1"/>
    </row>
    <row r="3201" spans="1:13" ht="12.75" hidden="1" customHeight="1">
      <c r="A3201" s="1"/>
      <c r="B3201" s="354" t="s">
        <v>422</v>
      </c>
      <c r="C3201" s="355"/>
      <c r="D3201" s="356"/>
      <c r="E3201" s="356"/>
      <c r="F3201" s="356"/>
      <c r="G3201" s="357"/>
      <c r="H3201" s="366">
        <f>SUM(G3191:G3198)</f>
        <v>8858.0405115301837</v>
      </c>
      <c r="I3201" s="1"/>
      <c r="J3201" s="1"/>
      <c r="K3201" s="1"/>
      <c r="L3201" s="1"/>
      <c r="M3201" s="1"/>
    </row>
    <row r="3202" spans="1:13" ht="12.75" hidden="1" customHeight="1">
      <c r="A3202" s="1"/>
      <c r="B3202" s="359"/>
      <c r="C3202" s="50"/>
      <c r="D3202" s="360"/>
      <c r="E3202" s="360"/>
      <c r="F3202" s="360"/>
      <c r="G3202" s="360"/>
      <c r="H3202" s="361"/>
      <c r="I3202" s="1"/>
      <c r="J3202" s="1"/>
      <c r="K3202" s="1"/>
      <c r="L3202" s="1"/>
      <c r="M3202" s="1"/>
    </row>
    <row r="3203" spans="1:13" ht="12.75" hidden="1" customHeight="1">
      <c r="A3203" s="1"/>
      <c r="B3203" s="347"/>
      <c r="C3203" s="48"/>
      <c r="D3203" s="394"/>
      <c r="E3203" s="348"/>
      <c r="F3203" s="394"/>
      <c r="G3203" s="352"/>
      <c r="H3203" s="395"/>
      <c r="I3203" s="1"/>
      <c r="J3203" s="1"/>
      <c r="K3203" s="1"/>
      <c r="L3203" s="1"/>
      <c r="M3203" s="1"/>
    </row>
    <row r="3204" spans="1:13" ht="12.75" hidden="1" customHeight="1">
      <c r="A3204" s="1"/>
      <c r="B3204" s="347"/>
      <c r="C3204" s="48"/>
      <c r="D3204" s="394"/>
      <c r="E3204" s="348"/>
      <c r="F3204" s="394"/>
      <c r="G3204" s="352"/>
      <c r="H3204" s="395"/>
      <c r="I3204" s="1"/>
      <c r="J3204" s="1"/>
      <c r="K3204" s="1"/>
      <c r="L3204" s="1"/>
      <c r="M3204" s="1"/>
    </row>
    <row r="3205" spans="1:13" ht="12.75" hidden="1" customHeight="1">
      <c r="A3205" s="1"/>
      <c r="B3205" s="347" t="s">
        <v>579</v>
      </c>
      <c r="C3205" s="48" t="s">
        <v>498</v>
      </c>
      <c r="D3205" s="394">
        <v>2.5499999999999998</v>
      </c>
      <c r="E3205" s="348">
        <f t="shared" ref="E3205:E3206" si="256">D3205*$G$3189</f>
        <v>2.5499999999999998</v>
      </c>
      <c r="F3205" s="394">
        <f>'MANO DE OBRA'!$K$9</f>
        <v>1011.539859878788</v>
      </c>
      <c r="G3205" s="352">
        <f t="shared" ref="G3205:G3206" si="257">E3205*F3205</f>
        <v>2579.4266426909094</v>
      </c>
      <c r="H3205" s="395"/>
      <c r="I3205" s="1"/>
      <c r="J3205" s="1"/>
      <c r="K3205" s="1"/>
      <c r="L3205" s="1"/>
      <c r="M3205" s="1"/>
    </row>
    <row r="3206" spans="1:13" ht="12.75" hidden="1" customHeight="1">
      <c r="A3206" s="1"/>
      <c r="B3206" s="390" t="s">
        <v>661</v>
      </c>
      <c r="C3206" s="48" t="s">
        <v>498</v>
      </c>
      <c r="D3206" s="394">
        <v>3.14</v>
      </c>
      <c r="E3206" s="348">
        <f t="shared" si="256"/>
        <v>3.14</v>
      </c>
      <c r="F3206" s="394">
        <f>'MANO DE OBRA'!$K$11</f>
        <v>875.15514987878794</v>
      </c>
      <c r="G3206" s="352">
        <f t="shared" si="257"/>
        <v>2747.9871706193944</v>
      </c>
      <c r="H3206" s="365"/>
      <c r="I3206" s="1"/>
      <c r="J3206" s="1"/>
      <c r="K3206" s="1"/>
      <c r="L3206" s="1"/>
      <c r="M3206" s="1"/>
    </row>
    <row r="3207" spans="1:13" ht="12.75" hidden="1" customHeight="1">
      <c r="A3207" s="1"/>
      <c r="B3207" s="764" t="s">
        <v>425</v>
      </c>
      <c r="C3207" s="689"/>
      <c r="D3207" s="689"/>
      <c r="E3207" s="689"/>
      <c r="F3207" s="689"/>
      <c r="G3207" s="765"/>
      <c r="H3207" s="366">
        <f>SUM(G3203:G3206)</f>
        <v>5327.4138133103042</v>
      </c>
      <c r="I3207" s="1"/>
      <c r="J3207" s="1"/>
      <c r="K3207" s="1"/>
      <c r="L3207" s="1"/>
      <c r="M3207" s="1"/>
    </row>
    <row r="3208" spans="1:13" ht="12.75" hidden="1" customHeight="1">
      <c r="A3208" s="1"/>
      <c r="B3208" s="766"/>
      <c r="C3208" s="692"/>
      <c r="D3208" s="692"/>
      <c r="E3208" s="692"/>
      <c r="F3208" s="692"/>
      <c r="G3208" s="692"/>
      <c r="H3208" s="700"/>
      <c r="I3208" s="1"/>
      <c r="J3208" s="1"/>
      <c r="K3208" s="1"/>
      <c r="L3208" s="1"/>
      <c r="M3208" s="1"/>
    </row>
    <row r="3209" spans="1:13" ht="12.75" hidden="1" customHeight="1">
      <c r="A3209" s="1"/>
      <c r="B3209" s="347" t="s">
        <v>426</v>
      </c>
      <c r="C3209" s="48"/>
      <c r="D3209" s="348"/>
      <c r="E3209" s="348"/>
      <c r="F3209" s="348"/>
      <c r="G3209" s="348"/>
      <c r="H3209" s="349"/>
      <c r="I3209" s="1"/>
      <c r="J3209" s="1"/>
      <c r="K3209" s="1"/>
      <c r="L3209" s="1"/>
      <c r="M3209" s="1"/>
    </row>
    <row r="3210" spans="1:13" ht="12.75" hidden="1" customHeight="1">
      <c r="A3210" s="1"/>
      <c r="B3210" s="347" t="s">
        <v>427</v>
      </c>
      <c r="C3210" s="48"/>
      <c r="D3210" s="348"/>
      <c r="E3210" s="348"/>
      <c r="F3210" s="348"/>
      <c r="G3210" s="348"/>
      <c r="H3210" s="349"/>
      <c r="I3210" s="1"/>
      <c r="J3210" s="1"/>
      <c r="K3210" s="1"/>
      <c r="L3210" s="1"/>
      <c r="M3210" s="1"/>
    </row>
    <row r="3211" spans="1:13" ht="12.75" hidden="1" customHeight="1">
      <c r="A3211" s="1"/>
      <c r="B3211" s="351" t="s">
        <v>428</v>
      </c>
      <c r="C3211" s="90"/>
      <c r="D3211" s="352"/>
      <c r="E3211" s="352"/>
      <c r="F3211" s="352"/>
      <c r="G3211" s="352"/>
      <c r="H3211" s="349"/>
      <c r="I3211" s="1"/>
      <c r="J3211" s="1"/>
      <c r="K3211" s="1"/>
      <c r="L3211" s="1"/>
      <c r="M3211" s="1"/>
    </row>
    <row r="3212" spans="1:13" ht="12.75" hidden="1" customHeight="1">
      <c r="A3212" s="1"/>
      <c r="B3212" s="368"/>
      <c r="C3212" s="355"/>
      <c r="D3212" s="355"/>
      <c r="E3212" s="355"/>
      <c r="F3212" s="355"/>
      <c r="G3212" s="369"/>
      <c r="H3212" s="358">
        <f>SUM(G3211)</f>
        <v>0</v>
      </c>
      <c r="I3212" s="1"/>
      <c r="J3212" s="1"/>
      <c r="K3212" s="1"/>
      <c r="L3212" s="1"/>
      <c r="M3212" s="1"/>
    </row>
    <row r="3213" spans="1:13" ht="12.75" hidden="1" customHeight="1">
      <c r="A3213" s="1"/>
      <c r="B3213" s="367"/>
      <c r="C3213" s="1"/>
      <c r="D3213" s="1"/>
      <c r="E3213" s="1"/>
      <c r="F3213" s="1"/>
      <c r="G3213" s="1"/>
      <c r="H3213" s="260"/>
      <c r="I3213" s="1"/>
      <c r="J3213" s="1"/>
      <c r="K3213" s="1"/>
      <c r="L3213" s="1"/>
      <c r="M3213" s="1"/>
    </row>
    <row r="3214" spans="1:13" ht="12.75" hidden="1" customHeight="1">
      <c r="A3214" s="1"/>
      <c r="B3214" s="370" t="s">
        <v>429</v>
      </c>
      <c r="C3214" s="355"/>
      <c r="D3214" s="355"/>
      <c r="E3214" s="355"/>
      <c r="F3214" s="355"/>
      <c r="G3214" s="369"/>
      <c r="H3214" s="371">
        <f>H3201+H3207+H3212</f>
        <v>14185.454324840488</v>
      </c>
      <c r="I3214" s="1"/>
      <c r="J3214" s="1"/>
      <c r="K3214" s="1"/>
      <c r="L3214" s="1"/>
      <c r="M3214" s="1"/>
    </row>
    <row r="3215" spans="1:13" ht="12.75" hidden="1" customHeight="1">
      <c r="A3215" s="1"/>
      <c r="B3215" s="367"/>
      <c r="C3215" s="1"/>
      <c r="D3215" s="1"/>
      <c r="E3215" s="1"/>
      <c r="F3215" s="1"/>
      <c r="G3215" s="1"/>
      <c r="H3215" s="372"/>
      <c r="I3215" s="1"/>
      <c r="J3215" s="1"/>
      <c r="K3215" s="1"/>
      <c r="L3215" s="1"/>
      <c r="M3215" s="1"/>
    </row>
    <row r="3216" spans="1:13" ht="12.75" hidden="1" customHeight="1">
      <c r="A3216" s="1"/>
      <c r="B3216" s="347" t="s">
        <v>349</v>
      </c>
      <c r="C3216" s="48"/>
      <c r="D3216" s="49">
        <f>'COEF.RESUMEN'!$H$5</f>
        <v>0.15</v>
      </c>
      <c r="E3216" s="48"/>
      <c r="F3216" s="48"/>
      <c r="G3216" s="48"/>
      <c r="H3216" s="350">
        <f>H3214*D3216</f>
        <v>2127.8181487260731</v>
      </c>
      <c r="I3216" s="1"/>
      <c r="J3216" s="1"/>
      <c r="K3216" s="1"/>
      <c r="L3216" s="1"/>
      <c r="M3216" s="1"/>
    </row>
    <row r="3217" spans="1:13" ht="12.75" hidden="1" customHeight="1">
      <c r="A3217" s="1"/>
      <c r="B3217" s="373"/>
      <c r="C3217" s="48"/>
      <c r="D3217" s="49"/>
      <c r="E3217" s="48"/>
      <c r="F3217" s="48"/>
      <c r="G3217" s="48"/>
      <c r="H3217" s="374"/>
      <c r="I3217" s="1"/>
      <c r="J3217" s="1"/>
      <c r="K3217" s="1"/>
      <c r="L3217" s="1"/>
      <c r="M3217" s="1"/>
    </row>
    <row r="3218" spans="1:13" ht="12.75" hidden="1" customHeight="1">
      <c r="A3218" s="1"/>
      <c r="B3218" s="347"/>
      <c r="C3218" s="48"/>
      <c r="D3218" s="49"/>
      <c r="E3218" s="48"/>
      <c r="F3218" s="48"/>
      <c r="G3218" s="48"/>
      <c r="H3218" s="350"/>
      <c r="I3218" s="1"/>
      <c r="J3218" s="1"/>
      <c r="K3218" s="1"/>
      <c r="L3218" s="1"/>
      <c r="M3218" s="1"/>
    </row>
    <row r="3219" spans="1:13" ht="12.75" hidden="1" customHeight="1">
      <c r="A3219" s="1"/>
      <c r="B3219" s="347" t="s">
        <v>350</v>
      </c>
      <c r="C3219" s="48"/>
      <c r="D3219" s="49">
        <f>'COEF.RESUMEN'!$H$6</f>
        <v>0.1</v>
      </c>
      <c r="E3219" s="48"/>
      <c r="F3219" s="48"/>
      <c r="G3219" s="48"/>
      <c r="H3219" s="350">
        <f>H3214*D3219</f>
        <v>1418.5454324840489</v>
      </c>
      <c r="I3219" s="1"/>
      <c r="J3219" s="1"/>
      <c r="K3219" s="1"/>
      <c r="L3219" s="1"/>
      <c r="M3219" s="1"/>
    </row>
    <row r="3220" spans="1:13" ht="12.75" hidden="1" customHeight="1">
      <c r="A3220" s="1"/>
      <c r="B3220" s="347"/>
      <c r="C3220" s="48"/>
      <c r="D3220" s="49"/>
      <c r="E3220" s="48"/>
      <c r="F3220" s="48"/>
      <c r="G3220" s="48"/>
      <c r="H3220" s="374">
        <f>H3214+H3216+H3219</f>
        <v>17731.817906050612</v>
      </c>
      <c r="I3220" s="1"/>
      <c r="J3220" s="1"/>
      <c r="K3220" s="1"/>
      <c r="L3220" s="1"/>
      <c r="M3220" s="1"/>
    </row>
    <row r="3221" spans="1:13" ht="12.75" hidden="1" customHeight="1">
      <c r="A3221" s="1"/>
      <c r="B3221" s="347" t="s">
        <v>430</v>
      </c>
      <c r="C3221" s="48"/>
      <c r="D3221" s="49">
        <f>'COEF.RESUMEN'!$H$8</f>
        <v>0.25</v>
      </c>
      <c r="E3221" s="48"/>
      <c r="F3221" s="48"/>
      <c r="G3221" s="48"/>
      <c r="H3221" s="350">
        <f>H3220*D3221</f>
        <v>4432.9544765126529</v>
      </c>
      <c r="I3221" s="1"/>
      <c r="J3221" s="1"/>
      <c r="K3221" s="1"/>
      <c r="L3221" s="1"/>
      <c r="M3221" s="1"/>
    </row>
    <row r="3222" spans="1:13" ht="12.75" hidden="1" customHeight="1">
      <c r="A3222" s="1"/>
      <c r="B3222" s="367"/>
      <c r="C3222" s="1"/>
      <c r="D3222" s="135"/>
      <c r="E3222" s="1"/>
      <c r="F3222" s="1"/>
      <c r="G3222" s="1"/>
      <c r="H3222" s="393"/>
      <c r="I3222" s="1"/>
      <c r="J3222" s="1"/>
      <c r="K3222" s="1"/>
      <c r="L3222" s="1"/>
      <c r="M3222" s="1"/>
    </row>
    <row r="3223" spans="1:13" ht="12.75" hidden="1" customHeight="1">
      <c r="A3223" s="1"/>
      <c r="B3223" s="376" t="s">
        <v>431</v>
      </c>
      <c r="C3223" s="340"/>
      <c r="D3223" s="340"/>
      <c r="E3223" s="340"/>
      <c r="F3223" s="340"/>
      <c r="G3223" s="377"/>
      <c r="H3223" s="371">
        <f>H3220+H3221</f>
        <v>22164.772382563264</v>
      </c>
      <c r="I3223" s="1"/>
      <c r="J3223" s="1"/>
      <c r="K3223" s="1"/>
      <c r="L3223" s="1"/>
      <c r="M3223" s="1"/>
    </row>
    <row r="3224" spans="1:13" ht="12.75" hidden="1" customHeight="1">
      <c r="A3224" s="1"/>
      <c r="B3224" s="51"/>
      <c r="C3224" s="51"/>
      <c r="D3224" s="51"/>
      <c r="E3224" s="51"/>
      <c r="F3224" s="51"/>
      <c r="G3224" s="51"/>
      <c r="H3224" s="51"/>
      <c r="I3224" s="1"/>
      <c r="J3224" s="1"/>
      <c r="K3224" s="1"/>
      <c r="L3224" s="1"/>
      <c r="M3224" s="1"/>
    </row>
    <row r="3225" spans="1:13" ht="42.75" hidden="1" customHeight="1">
      <c r="A3225" s="1"/>
      <c r="B3225" s="768" t="s">
        <v>702</v>
      </c>
      <c r="C3225" s="714"/>
      <c r="D3225" s="767" t="s">
        <v>703</v>
      </c>
      <c r="E3225" s="714"/>
      <c r="F3225" s="387" t="s">
        <v>25</v>
      </c>
      <c r="G3225" s="769">
        <v>1</v>
      </c>
      <c r="H3225" s="714"/>
      <c r="I3225" s="770" t="s">
        <v>699</v>
      </c>
      <c r="J3225" s="1"/>
      <c r="K3225" s="1"/>
      <c r="L3225" s="1"/>
      <c r="M3225" s="1"/>
    </row>
    <row r="3226" spans="1:13" ht="12.75" hidden="1" customHeight="1">
      <c r="A3226" s="1"/>
      <c r="B3226" s="342" t="s">
        <v>416</v>
      </c>
      <c r="C3226" s="343" t="s">
        <v>16</v>
      </c>
      <c r="D3226" s="342" t="s">
        <v>417</v>
      </c>
      <c r="E3226" s="342" t="s">
        <v>418</v>
      </c>
      <c r="F3226" s="342" t="s">
        <v>419</v>
      </c>
      <c r="G3226" s="342" t="s">
        <v>420</v>
      </c>
      <c r="H3226" s="342" t="s">
        <v>421</v>
      </c>
      <c r="I3226" s="771"/>
      <c r="J3226" s="1"/>
      <c r="K3226" s="1"/>
      <c r="L3226" s="1"/>
      <c r="M3226" s="1"/>
    </row>
    <row r="3227" spans="1:13" ht="12.75" hidden="1" customHeight="1">
      <c r="A3227" s="1"/>
      <c r="B3227" s="344" t="str">
        <f>'LISTA DE PRECIOS '!$D$327</f>
        <v xml:space="preserve">Cemento </v>
      </c>
      <c r="C3227" s="160" t="s">
        <v>546</v>
      </c>
      <c r="D3227" s="345">
        <v>10.118</v>
      </c>
      <c r="E3227" s="348">
        <f t="shared" ref="E3227:E3234" si="258">D3227*$G$3189</f>
        <v>10.118</v>
      </c>
      <c r="F3227" s="345">
        <f>'LISTA DE PRECIOS '!$J$327</f>
        <v>17.538396272848146</v>
      </c>
      <c r="G3227" s="352">
        <f t="shared" ref="G3227:G3234" si="259">E3227*F3227</f>
        <v>177.45349348867754</v>
      </c>
      <c r="H3227" s="346"/>
      <c r="I3227" s="771"/>
      <c r="J3227" s="1"/>
      <c r="K3227" s="1"/>
      <c r="L3227" s="1"/>
      <c r="M3227" s="1"/>
    </row>
    <row r="3228" spans="1:13" ht="12.75" hidden="1" customHeight="1">
      <c r="A3228" s="1"/>
      <c r="B3228" s="388" t="str">
        <f>'LISTA DE PRECIOS '!$D$328</f>
        <v>Cal hidráulica - 30 Kg</v>
      </c>
      <c r="C3228" s="106" t="s">
        <v>546</v>
      </c>
      <c r="D3228" s="381">
        <v>10.714</v>
      </c>
      <c r="E3228" s="348">
        <f t="shared" si="258"/>
        <v>10.714</v>
      </c>
      <c r="F3228" s="381">
        <f>'LISTA DE PRECIOS '!$J$328</f>
        <v>16.227544956148513</v>
      </c>
      <c r="G3228" s="352">
        <f t="shared" si="259"/>
        <v>173.86191666017518</v>
      </c>
      <c r="H3228" s="382"/>
      <c r="I3228" s="771"/>
      <c r="J3228" s="1"/>
      <c r="K3228" s="1"/>
      <c r="L3228" s="1"/>
      <c r="M3228" s="1"/>
    </row>
    <row r="3229" spans="1:13" ht="12.75" hidden="1" customHeight="1">
      <c r="A3229" s="1"/>
      <c r="B3229" s="388" t="str">
        <f>'LISTA DE PRECIOS '!$D$13</f>
        <v xml:space="preserve">Arena </v>
      </c>
      <c r="C3229" s="106" t="s">
        <v>34</v>
      </c>
      <c r="D3229" s="381">
        <v>6.2820000000000001E-2</v>
      </c>
      <c r="E3229" s="348">
        <f t="shared" si="258"/>
        <v>6.2820000000000001E-2</v>
      </c>
      <c r="F3229" s="381">
        <f>'LISTA DE PRECIOS '!$J$13</f>
        <v>3879.0178778148006</v>
      </c>
      <c r="G3229" s="352">
        <f t="shared" si="259"/>
        <v>243.67990308432579</v>
      </c>
      <c r="H3229" s="382"/>
      <c r="I3229" s="771"/>
      <c r="J3229" s="1"/>
      <c r="K3229" s="1"/>
      <c r="L3229" s="1"/>
      <c r="M3229" s="1"/>
    </row>
    <row r="3230" spans="1:13" ht="12.75" hidden="1" customHeight="1">
      <c r="A3230" s="1"/>
      <c r="B3230" s="388" t="str">
        <f>'LISTA DE PRECIOS '!D316</f>
        <v>Ladrillos Vista</v>
      </c>
      <c r="C3230" s="106" t="s">
        <v>16</v>
      </c>
      <c r="D3230" s="381">
        <v>60</v>
      </c>
      <c r="E3230" s="348">
        <f t="shared" si="258"/>
        <v>60</v>
      </c>
      <c r="F3230" s="381">
        <f>'LISTA DE PRECIOS '!J316</f>
        <v>50.156228953177646</v>
      </c>
      <c r="G3230" s="352">
        <f t="shared" si="259"/>
        <v>3009.3737371906586</v>
      </c>
      <c r="H3230" s="382"/>
      <c r="I3230" s="771"/>
      <c r="J3230" s="1"/>
      <c r="K3230" s="1"/>
      <c r="L3230" s="1"/>
      <c r="M3230" s="1"/>
    </row>
    <row r="3231" spans="1:13" ht="12.75" hidden="1" customHeight="1">
      <c r="A3231" s="1"/>
      <c r="B3231" s="388" t="str">
        <f>'LISTA DE PRECIOS '!D317</f>
        <v>Ladrillos huecos 8x18x33 -</v>
      </c>
      <c r="C3231" s="106" t="s">
        <v>16</v>
      </c>
      <c r="D3231" s="381">
        <v>15.5</v>
      </c>
      <c r="E3231" s="348">
        <f t="shared" si="258"/>
        <v>15.5</v>
      </c>
      <c r="F3231" s="381">
        <f>'LISTA DE PRECIOS '!J317</f>
        <v>56.213978668568934</v>
      </c>
      <c r="G3231" s="352">
        <f t="shared" si="259"/>
        <v>871.31666936281852</v>
      </c>
      <c r="H3231" s="382"/>
      <c r="I3231" s="771"/>
      <c r="J3231" s="1"/>
      <c r="K3231" s="1"/>
      <c r="L3231" s="1"/>
      <c r="M3231" s="1"/>
    </row>
    <row r="3232" spans="1:13" ht="12.75" hidden="1" customHeight="1">
      <c r="A3232" s="1"/>
      <c r="B3232" s="388" t="s">
        <v>693</v>
      </c>
      <c r="C3232" s="106" t="s">
        <v>546</v>
      </c>
      <c r="D3232" s="381">
        <v>0.25</v>
      </c>
      <c r="E3232" s="348">
        <f t="shared" si="258"/>
        <v>0.25</v>
      </c>
      <c r="F3232" s="381">
        <f>'LISTA DE PRECIOS '!$J$335</f>
        <v>110.27466333294467</v>
      </c>
      <c r="G3232" s="352">
        <f t="shared" si="259"/>
        <v>27.568665833236167</v>
      </c>
      <c r="H3232" s="382"/>
      <c r="I3232" s="771"/>
      <c r="J3232" s="1"/>
      <c r="K3232" s="1"/>
      <c r="L3232" s="1"/>
      <c r="M3232" s="1"/>
    </row>
    <row r="3233" spans="1:13" ht="12.75" hidden="1" customHeight="1">
      <c r="A3233" s="1"/>
      <c r="B3233" s="388" t="s">
        <v>694</v>
      </c>
      <c r="C3233" s="106" t="s">
        <v>25</v>
      </c>
      <c r="D3233" s="381">
        <v>1.05</v>
      </c>
      <c r="E3233" s="348">
        <f t="shared" si="258"/>
        <v>1.05</v>
      </c>
      <c r="F3233" s="381">
        <f>'LISTA DE PRECIOS '!$J$398</f>
        <v>170.01083792015663</v>
      </c>
      <c r="G3233" s="352">
        <f t="shared" si="259"/>
        <v>178.51137981616446</v>
      </c>
      <c r="H3233" s="382"/>
      <c r="I3233" s="771"/>
      <c r="J3233" s="1"/>
      <c r="K3233" s="1"/>
      <c r="L3233" s="1"/>
      <c r="M3233" s="1"/>
    </row>
    <row r="3234" spans="1:13" ht="12.75" hidden="1" customHeight="1">
      <c r="A3234" s="1"/>
      <c r="B3234" s="396" t="s">
        <v>695</v>
      </c>
      <c r="C3234" s="48" t="s">
        <v>696</v>
      </c>
      <c r="D3234" s="348">
        <v>0.45</v>
      </c>
      <c r="E3234" s="348">
        <f t="shared" si="258"/>
        <v>0.45</v>
      </c>
      <c r="F3234" s="381">
        <f>'LISTA DE PRECIOS '!$J$392</f>
        <v>376.66647521157995</v>
      </c>
      <c r="G3234" s="352">
        <f t="shared" si="259"/>
        <v>169.49991384521098</v>
      </c>
      <c r="H3234" s="349"/>
      <c r="I3234" s="1"/>
      <c r="J3234" s="1"/>
      <c r="K3234" s="1"/>
      <c r="L3234" s="1"/>
      <c r="M3234" s="1"/>
    </row>
    <row r="3235" spans="1:13" ht="12.75" hidden="1" customHeight="1">
      <c r="A3235" s="1"/>
      <c r="B3235" s="396"/>
      <c r="C3235" s="48"/>
      <c r="D3235" s="348"/>
      <c r="E3235" s="348"/>
      <c r="F3235" s="348"/>
      <c r="G3235" s="348"/>
      <c r="H3235" s="349"/>
      <c r="I3235" s="1"/>
      <c r="J3235" s="1"/>
      <c r="K3235" s="1"/>
      <c r="L3235" s="1"/>
      <c r="M3235" s="1"/>
    </row>
    <row r="3236" spans="1:13" ht="12.75" hidden="1" customHeight="1">
      <c r="A3236" s="1"/>
      <c r="B3236" s="351"/>
      <c r="C3236" s="90"/>
      <c r="D3236" s="352"/>
      <c r="E3236" s="352"/>
      <c r="F3236" s="352"/>
      <c r="G3236" s="352"/>
      <c r="H3236" s="353"/>
      <c r="I3236" s="1"/>
      <c r="J3236" s="1"/>
      <c r="K3236" s="1"/>
      <c r="L3236" s="1"/>
      <c r="M3236" s="1"/>
    </row>
    <row r="3237" spans="1:13" ht="12.75" hidden="1" customHeight="1">
      <c r="A3237" s="1"/>
      <c r="B3237" s="354" t="s">
        <v>422</v>
      </c>
      <c r="C3237" s="355"/>
      <c r="D3237" s="356"/>
      <c r="E3237" s="356"/>
      <c r="F3237" s="356"/>
      <c r="G3237" s="357"/>
      <c r="H3237" s="366">
        <f>SUM(G3227:G3234)</f>
        <v>4851.2656792812677</v>
      </c>
      <c r="I3237" s="1"/>
      <c r="J3237" s="1"/>
      <c r="K3237" s="1"/>
      <c r="L3237" s="1"/>
      <c r="M3237" s="1"/>
    </row>
    <row r="3238" spans="1:13" ht="12.75" hidden="1" customHeight="1">
      <c r="A3238" s="1"/>
      <c r="B3238" s="359"/>
      <c r="C3238" s="50"/>
      <c r="D3238" s="360"/>
      <c r="E3238" s="360"/>
      <c r="F3238" s="360"/>
      <c r="G3238" s="360"/>
      <c r="H3238" s="361"/>
      <c r="I3238" s="1"/>
      <c r="J3238" s="1"/>
      <c r="K3238" s="1"/>
      <c r="L3238" s="1"/>
      <c r="M3238" s="1"/>
    </row>
    <row r="3239" spans="1:13" ht="12.75" hidden="1" customHeight="1">
      <c r="A3239" s="1"/>
      <c r="B3239" s="347"/>
      <c r="C3239" s="48"/>
      <c r="D3239" s="394"/>
      <c r="E3239" s="348"/>
      <c r="F3239" s="394"/>
      <c r="G3239" s="352"/>
      <c r="H3239" s="395"/>
      <c r="I3239" s="1"/>
      <c r="J3239" s="1"/>
      <c r="K3239" s="1"/>
      <c r="L3239" s="1"/>
      <c r="M3239" s="1"/>
    </row>
    <row r="3240" spans="1:13" ht="12.75" hidden="1" customHeight="1">
      <c r="A3240" s="1"/>
      <c r="B3240" s="347"/>
      <c r="C3240" s="48"/>
      <c r="D3240" s="394"/>
      <c r="E3240" s="348"/>
      <c r="F3240" s="394"/>
      <c r="G3240" s="352"/>
      <c r="H3240" s="395"/>
      <c r="I3240" s="1"/>
      <c r="J3240" s="1"/>
      <c r="K3240" s="1"/>
      <c r="L3240" s="1"/>
      <c r="M3240" s="1"/>
    </row>
    <row r="3241" spans="1:13" ht="12.75" hidden="1" customHeight="1">
      <c r="A3241" s="1"/>
      <c r="B3241" s="347" t="s">
        <v>579</v>
      </c>
      <c r="C3241" s="48" t="s">
        <v>498</v>
      </c>
      <c r="D3241" s="394">
        <v>2.5</v>
      </c>
      <c r="E3241" s="348">
        <f t="shared" ref="E3241:E3242" si="260">D3241*$G$3189</f>
        <v>2.5</v>
      </c>
      <c r="F3241" s="394">
        <f>'MANO DE OBRA'!$K$9</f>
        <v>1011.539859878788</v>
      </c>
      <c r="G3241" s="352">
        <f t="shared" ref="G3241:G3242" si="261">E3241*F3241</f>
        <v>2528.8496496969701</v>
      </c>
      <c r="H3241" s="395"/>
      <c r="I3241" s="1"/>
      <c r="J3241" s="1"/>
      <c r="K3241" s="1"/>
      <c r="L3241" s="1"/>
      <c r="M3241" s="1"/>
    </row>
    <row r="3242" spans="1:13" ht="12.75" hidden="1" customHeight="1">
      <c r="A3242" s="1"/>
      <c r="B3242" s="390" t="s">
        <v>661</v>
      </c>
      <c r="C3242" s="48" t="s">
        <v>498</v>
      </c>
      <c r="D3242" s="394">
        <v>2.95</v>
      </c>
      <c r="E3242" s="348">
        <f t="shared" si="260"/>
        <v>2.95</v>
      </c>
      <c r="F3242" s="394">
        <f>'MANO DE OBRA'!$K$11</f>
        <v>875.15514987878794</v>
      </c>
      <c r="G3242" s="352">
        <f t="shared" si="261"/>
        <v>2581.7076921424245</v>
      </c>
      <c r="H3242" s="365"/>
      <c r="I3242" s="1"/>
      <c r="J3242" s="1"/>
      <c r="K3242" s="1"/>
      <c r="L3242" s="1"/>
      <c r="M3242" s="1"/>
    </row>
    <row r="3243" spans="1:13" ht="12.75" hidden="1" customHeight="1">
      <c r="A3243" s="1"/>
      <c r="B3243" s="764" t="s">
        <v>425</v>
      </c>
      <c r="C3243" s="689"/>
      <c r="D3243" s="689"/>
      <c r="E3243" s="689"/>
      <c r="F3243" s="689"/>
      <c r="G3243" s="765"/>
      <c r="H3243" s="366">
        <f>SUM(G3239:G3242)</f>
        <v>5110.5573418393942</v>
      </c>
      <c r="I3243" s="1"/>
      <c r="J3243" s="1"/>
      <c r="K3243" s="1"/>
      <c r="L3243" s="1"/>
      <c r="M3243" s="1"/>
    </row>
    <row r="3244" spans="1:13" ht="12.75" hidden="1" customHeight="1">
      <c r="A3244" s="1"/>
      <c r="B3244" s="766"/>
      <c r="C3244" s="692"/>
      <c r="D3244" s="692"/>
      <c r="E3244" s="692"/>
      <c r="F3244" s="692"/>
      <c r="G3244" s="692"/>
      <c r="H3244" s="700"/>
      <c r="I3244" s="1"/>
      <c r="J3244" s="1"/>
      <c r="K3244" s="1"/>
      <c r="L3244" s="1"/>
      <c r="M3244" s="1"/>
    </row>
    <row r="3245" spans="1:13" ht="12.75" hidden="1" customHeight="1">
      <c r="A3245" s="1"/>
      <c r="B3245" s="347" t="s">
        <v>426</v>
      </c>
      <c r="C3245" s="48"/>
      <c r="D3245" s="348"/>
      <c r="E3245" s="348"/>
      <c r="F3245" s="348"/>
      <c r="G3245" s="348"/>
      <c r="H3245" s="349"/>
      <c r="I3245" s="1"/>
      <c r="J3245" s="1"/>
      <c r="K3245" s="1"/>
      <c r="L3245" s="1"/>
      <c r="M3245" s="1"/>
    </row>
    <row r="3246" spans="1:13" ht="12.75" hidden="1" customHeight="1">
      <c r="A3246" s="1"/>
      <c r="B3246" s="347" t="s">
        <v>427</v>
      </c>
      <c r="C3246" s="48"/>
      <c r="D3246" s="348"/>
      <c r="E3246" s="348"/>
      <c r="F3246" s="348"/>
      <c r="G3246" s="348"/>
      <c r="H3246" s="349"/>
      <c r="I3246" s="1"/>
      <c r="J3246" s="1"/>
      <c r="K3246" s="1"/>
      <c r="L3246" s="1"/>
      <c r="M3246" s="1"/>
    </row>
    <row r="3247" spans="1:13" ht="12.75" hidden="1" customHeight="1">
      <c r="A3247" s="1"/>
      <c r="B3247" s="351" t="s">
        <v>428</v>
      </c>
      <c r="C3247" s="90"/>
      <c r="D3247" s="352"/>
      <c r="E3247" s="352"/>
      <c r="F3247" s="352"/>
      <c r="G3247" s="352"/>
      <c r="H3247" s="349"/>
      <c r="I3247" s="1"/>
      <c r="J3247" s="1"/>
      <c r="K3247" s="1"/>
      <c r="L3247" s="1"/>
      <c r="M3247" s="1"/>
    </row>
    <row r="3248" spans="1:13" ht="12.75" hidden="1" customHeight="1">
      <c r="A3248" s="1"/>
      <c r="B3248" s="368"/>
      <c r="C3248" s="355"/>
      <c r="D3248" s="355"/>
      <c r="E3248" s="355"/>
      <c r="F3248" s="355"/>
      <c r="G3248" s="369"/>
      <c r="H3248" s="358">
        <f>SUM(G3247)</f>
        <v>0</v>
      </c>
      <c r="I3248" s="1"/>
      <c r="J3248" s="1"/>
      <c r="K3248" s="1"/>
      <c r="L3248" s="1"/>
      <c r="M3248" s="1"/>
    </row>
    <row r="3249" spans="1:13" ht="12.75" hidden="1" customHeight="1">
      <c r="A3249" s="1"/>
      <c r="B3249" s="367"/>
      <c r="C3249" s="1"/>
      <c r="D3249" s="1"/>
      <c r="E3249" s="1"/>
      <c r="F3249" s="1"/>
      <c r="G3249" s="1"/>
      <c r="H3249" s="260"/>
      <c r="I3249" s="1"/>
      <c r="J3249" s="1"/>
      <c r="K3249" s="1"/>
      <c r="L3249" s="1"/>
      <c r="M3249" s="1"/>
    </row>
    <row r="3250" spans="1:13" ht="12.75" hidden="1" customHeight="1">
      <c r="A3250" s="1"/>
      <c r="B3250" s="370" t="s">
        <v>429</v>
      </c>
      <c r="C3250" s="355"/>
      <c r="D3250" s="355"/>
      <c r="E3250" s="355"/>
      <c r="F3250" s="355"/>
      <c r="G3250" s="369"/>
      <c r="H3250" s="371">
        <f>H3237+H3243+H3248</f>
        <v>9961.823021120661</v>
      </c>
      <c r="I3250" s="1"/>
      <c r="J3250" s="1"/>
      <c r="K3250" s="1"/>
      <c r="L3250" s="1"/>
      <c r="M3250" s="1"/>
    </row>
    <row r="3251" spans="1:13" ht="12.75" hidden="1" customHeight="1">
      <c r="A3251" s="1"/>
      <c r="B3251" s="367"/>
      <c r="C3251" s="1"/>
      <c r="D3251" s="1"/>
      <c r="E3251" s="1"/>
      <c r="F3251" s="1"/>
      <c r="G3251" s="1"/>
      <c r="H3251" s="372"/>
      <c r="I3251" s="1"/>
      <c r="J3251" s="1"/>
      <c r="K3251" s="1"/>
      <c r="L3251" s="1"/>
      <c r="M3251" s="1"/>
    </row>
    <row r="3252" spans="1:13" ht="12.75" hidden="1" customHeight="1">
      <c r="A3252" s="1"/>
      <c r="B3252" s="347" t="s">
        <v>349</v>
      </c>
      <c r="C3252" s="48"/>
      <c r="D3252" s="49">
        <f>'COEF.RESUMEN'!$H$5</f>
        <v>0.15</v>
      </c>
      <c r="E3252" s="48"/>
      <c r="F3252" s="48"/>
      <c r="G3252" s="48"/>
      <c r="H3252" s="350">
        <f>H3250*D3252</f>
        <v>1494.2734531680992</v>
      </c>
      <c r="I3252" s="1"/>
      <c r="J3252" s="1"/>
      <c r="K3252" s="1"/>
      <c r="L3252" s="1"/>
      <c r="M3252" s="1"/>
    </row>
    <row r="3253" spans="1:13" ht="12.75" hidden="1" customHeight="1">
      <c r="A3253" s="1"/>
      <c r="B3253" s="373"/>
      <c r="C3253" s="48"/>
      <c r="D3253" s="49"/>
      <c r="E3253" s="48"/>
      <c r="F3253" s="48"/>
      <c r="G3253" s="48"/>
      <c r="H3253" s="374"/>
      <c r="I3253" s="1"/>
      <c r="J3253" s="1"/>
      <c r="K3253" s="1"/>
      <c r="L3253" s="1"/>
      <c r="M3253" s="1"/>
    </row>
    <row r="3254" spans="1:13" ht="12.75" hidden="1" customHeight="1">
      <c r="A3254" s="1"/>
      <c r="B3254" s="347"/>
      <c r="C3254" s="48"/>
      <c r="D3254" s="49"/>
      <c r="E3254" s="48"/>
      <c r="F3254" s="48"/>
      <c r="G3254" s="48"/>
      <c r="H3254" s="350"/>
      <c r="I3254" s="1"/>
      <c r="J3254" s="1"/>
      <c r="K3254" s="1"/>
      <c r="L3254" s="1"/>
      <c r="M3254" s="1"/>
    </row>
    <row r="3255" spans="1:13" ht="12.75" hidden="1" customHeight="1">
      <c r="A3255" s="1"/>
      <c r="B3255" s="347" t="s">
        <v>350</v>
      </c>
      <c r="C3255" s="48"/>
      <c r="D3255" s="49">
        <f>'COEF.RESUMEN'!$H$6</f>
        <v>0.1</v>
      </c>
      <c r="E3255" s="48"/>
      <c r="F3255" s="48"/>
      <c r="G3255" s="48"/>
      <c r="H3255" s="350">
        <f>H3250*D3255</f>
        <v>996.18230211206617</v>
      </c>
      <c r="I3255" s="1"/>
      <c r="J3255" s="1"/>
      <c r="K3255" s="1"/>
      <c r="L3255" s="1"/>
      <c r="M3255" s="1"/>
    </row>
    <row r="3256" spans="1:13" ht="12.75" hidden="1" customHeight="1">
      <c r="A3256" s="1"/>
      <c r="B3256" s="347"/>
      <c r="C3256" s="48"/>
      <c r="D3256" s="49"/>
      <c r="E3256" s="48"/>
      <c r="F3256" s="48"/>
      <c r="G3256" s="48"/>
      <c r="H3256" s="374">
        <f>H3250+H3252+H3255</f>
        <v>12452.278776400826</v>
      </c>
      <c r="I3256" s="1"/>
      <c r="J3256" s="1"/>
      <c r="K3256" s="1"/>
      <c r="L3256" s="1"/>
      <c r="M3256" s="1"/>
    </row>
    <row r="3257" spans="1:13" ht="12.75" hidden="1" customHeight="1">
      <c r="A3257" s="1"/>
      <c r="B3257" s="347" t="s">
        <v>430</v>
      </c>
      <c r="C3257" s="48"/>
      <c r="D3257" s="49">
        <f>'COEF.RESUMEN'!$H$8</f>
        <v>0.25</v>
      </c>
      <c r="E3257" s="48"/>
      <c r="F3257" s="48"/>
      <c r="G3257" s="48"/>
      <c r="H3257" s="350">
        <f>H3256*D3257</f>
        <v>3113.0696941002066</v>
      </c>
      <c r="I3257" s="1"/>
      <c r="J3257" s="1"/>
      <c r="K3257" s="1"/>
      <c r="L3257" s="1"/>
      <c r="M3257" s="1"/>
    </row>
    <row r="3258" spans="1:13" ht="12.75" hidden="1" customHeight="1">
      <c r="A3258" s="1"/>
      <c r="B3258" s="367"/>
      <c r="C3258" s="1"/>
      <c r="D3258" s="135"/>
      <c r="E3258" s="1"/>
      <c r="F3258" s="1"/>
      <c r="G3258" s="1"/>
      <c r="H3258" s="393"/>
      <c r="I3258" s="1"/>
      <c r="J3258" s="1"/>
      <c r="K3258" s="1"/>
      <c r="L3258" s="1"/>
      <c r="M3258" s="1"/>
    </row>
    <row r="3259" spans="1:13" ht="12.75" hidden="1" customHeight="1">
      <c r="A3259" s="1"/>
      <c r="B3259" s="376" t="s">
        <v>431</v>
      </c>
      <c r="C3259" s="340"/>
      <c r="D3259" s="340"/>
      <c r="E3259" s="340"/>
      <c r="F3259" s="340"/>
      <c r="G3259" s="377"/>
      <c r="H3259" s="371">
        <f>H3256+H3257</f>
        <v>15565.348470501032</v>
      </c>
      <c r="I3259" s="1"/>
      <c r="J3259" s="1"/>
      <c r="K3259" s="1"/>
      <c r="L3259" s="1"/>
      <c r="M3259" s="1"/>
    </row>
    <row r="3260" spans="1:13" ht="12.75" hidden="1" customHeight="1">
      <c r="A3260" s="1"/>
      <c r="B3260" s="51"/>
      <c r="C3260" s="51"/>
      <c r="D3260" s="51"/>
      <c r="E3260" s="51"/>
      <c r="F3260" s="51"/>
      <c r="G3260" s="51"/>
      <c r="H3260" s="51"/>
      <c r="I3260" s="1"/>
      <c r="J3260" s="1"/>
      <c r="K3260" s="1"/>
      <c r="L3260" s="1"/>
      <c r="M3260" s="1"/>
    </row>
    <row r="3261" spans="1:13" ht="12.75" hidden="1" customHeight="1">
      <c r="A3261" s="1"/>
      <c r="B3261" s="721" t="s">
        <v>704</v>
      </c>
      <c r="C3261" s="689"/>
      <c r="D3261" s="689"/>
      <c r="E3261" s="689"/>
      <c r="F3261" s="689"/>
      <c r="G3261" s="689"/>
      <c r="H3261" s="690"/>
      <c r="I3261" s="1"/>
      <c r="J3261" s="1"/>
      <c r="K3261" s="1"/>
      <c r="L3261" s="1"/>
      <c r="M3261" s="1"/>
    </row>
    <row r="3262" spans="1:13" ht="12.75" hidden="1" customHeight="1">
      <c r="A3262" s="1"/>
      <c r="B3262" s="51"/>
      <c r="C3262" s="51"/>
      <c r="D3262" s="51"/>
      <c r="E3262" s="51"/>
      <c r="F3262" s="51"/>
      <c r="G3262" s="51"/>
      <c r="H3262" s="51"/>
      <c r="I3262" s="1"/>
      <c r="J3262" s="1"/>
      <c r="K3262" s="1"/>
      <c r="L3262" s="1"/>
      <c r="M3262" s="1"/>
    </row>
    <row r="3263" spans="1:13" ht="32.25" hidden="1" customHeight="1">
      <c r="A3263" s="1"/>
      <c r="B3263" s="768" t="s">
        <v>705</v>
      </c>
      <c r="C3263" s="714"/>
      <c r="D3263" s="767" t="s">
        <v>706</v>
      </c>
      <c r="E3263" s="714"/>
      <c r="F3263" s="387" t="s">
        <v>25</v>
      </c>
      <c r="G3263" s="769">
        <v>1</v>
      </c>
      <c r="H3263" s="714"/>
      <c r="I3263" s="1"/>
      <c r="J3263" s="1"/>
      <c r="K3263" s="1"/>
      <c r="L3263" s="1"/>
      <c r="M3263" s="1"/>
    </row>
    <row r="3264" spans="1:13" ht="12.75" hidden="1" customHeight="1">
      <c r="A3264" s="1"/>
      <c r="B3264" s="342" t="s">
        <v>416</v>
      </c>
      <c r="C3264" s="343" t="s">
        <v>16</v>
      </c>
      <c r="D3264" s="342" t="s">
        <v>417</v>
      </c>
      <c r="E3264" s="342" t="s">
        <v>418</v>
      </c>
      <c r="F3264" s="342" t="s">
        <v>419</v>
      </c>
      <c r="G3264" s="342" t="s">
        <v>420</v>
      </c>
      <c r="H3264" s="342" t="s">
        <v>421</v>
      </c>
      <c r="I3264" s="1"/>
      <c r="J3264" s="1"/>
      <c r="K3264" s="1"/>
      <c r="L3264" s="1"/>
      <c r="M3264" s="1"/>
    </row>
    <row r="3265" spans="1:13" ht="12.75" hidden="1" customHeight="1">
      <c r="A3265" s="1"/>
      <c r="B3265" s="344" t="str">
        <f>'LISTA DE PRECIOS '!$D$266</f>
        <v>Solera galvanizada 70 mm x 35 mm</v>
      </c>
      <c r="C3265" s="160" t="s">
        <v>29</v>
      </c>
      <c r="D3265" s="345">
        <v>1</v>
      </c>
      <c r="E3265" s="348">
        <f t="shared" ref="E3265:E3272" si="262">D3265*$G$3263</f>
        <v>1</v>
      </c>
      <c r="F3265" s="345">
        <f>'LISTA DE PRECIOS '!$J$266</f>
        <v>219.12889507321643</v>
      </c>
      <c r="G3265" s="352">
        <f t="shared" ref="G3265:G3272" si="263">E3265*F3265</f>
        <v>219.12889507321643</v>
      </c>
      <c r="H3265" s="346"/>
      <c r="I3265" s="1"/>
      <c r="J3265" s="1"/>
      <c r="K3265" s="1"/>
      <c r="L3265" s="1"/>
      <c r="M3265" s="1"/>
    </row>
    <row r="3266" spans="1:13" ht="12.75" hidden="1" customHeight="1">
      <c r="A3266" s="1"/>
      <c r="B3266" s="388" t="str">
        <f>'LISTA DE PRECIOS '!$D$269</f>
        <v>Montante galvanizada 70 mm x 35 mm</v>
      </c>
      <c r="C3266" s="106" t="s">
        <v>29</v>
      </c>
      <c r="D3266" s="381">
        <v>2.5</v>
      </c>
      <c r="E3266" s="348">
        <f t="shared" si="262"/>
        <v>2.5</v>
      </c>
      <c r="F3266" s="381">
        <f>'LISTA DE PRECIOS '!$J$269</f>
        <v>244.49103570669052</v>
      </c>
      <c r="G3266" s="352">
        <f t="shared" si="263"/>
        <v>611.22758926672634</v>
      </c>
      <c r="H3266" s="382"/>
      <c r="I3266" s="1"/>
      <c r="J3266" s="1"/>
      <c r="K3266" s="1"/>
      <c r="L3266" s="1"/>
      <c r="M3266" s="1"/>
    </row>
    <row r="3267" spans="1:13" ht="12.75" hidden="1" customHeight="1">
      <c r="A3267" s="1"/>
      <c r="B3267" s="388" t="str">
        <f>'LISTA DE PRECIOS '!$D$308</f>
        <v>Tornillo T1 - punta mecha</v>
      </c>
      <c r="C3267" s="106" t="s">
        <v>16</v>
      </c>
      <c r="D3267" s="381">
        <v>8</v>
      </c>
      <c r="E3267" s="348">
        <f t="shared" si="262"/>
        <v>8</v>
      </c>
      <c r="F3267" s="381">
        <f>'LISTA DE PRECIOS '!$J$308</f>
        <v>3.8243895380385631</v>
      </c>
      <c r="G3267" s="352">
        <f t="shared" si="263"/>
        <v>30.595116304308505</v>
      </c>
      <c r="H3267" s="382"/>
      <c r="I3267" s="1"/>
      <c r="J3267" s="1"/>
      <c r="K3267" s="1"/>
      <c r="L3267" s="1"/>
      <c r="M3267" s="1"/>
    </row>
    <row r="3268" spans="1:13" ht="12.75" hidden="1" customHeight="1">
      <c r="A3268" s="1"/>
      <c r="B3268" s="388" t="str">
        <f>'LISTA DE PRECIOS '!$D$309</f>
        <v>Tornillo T2 - punta mecha</v>
      </c>
      <c r="C3268" s="106" t="s">
        <v>16</v>
      </c>
      <c r="D3268" s="381">
        <v>26</v>
      </c>
      <c r="E3268" s="348">
        <f t="shared" si="262"/>
        <v>26</v>
      </c>
      <c r="F3268" s="381">
        <f>'LISTA DE PRECIOS '!$J$309</f>
        <v>3.6119234525919763</v>
      </c>
      <c r="G3268" s="352">
        <f t="shared" si="263"/>
        <v>93.910009767391387</v>
      </c>
      <c r="H3268" s="382"/>
      <c r="I3268" s="1"/>
      <c r="J3268" s="1"/>
      <c r="K3268" s="1"/>
      <c r="L3268" s="1"/>
      <c r="M3268" s="1"/>
    </row>
    <row r="3269" spans="1:13" ht="12.75" hidden="1" customHeight="1">
      <c r="A3269" s="1"/>
      <c r="B3269" s="388" t="str">
        <f>'LISTA DE PRECIOS '!$D$284</f>
        <v>Cinta Durlock de Papel Nacional</v>
      </c>
      <c r="C3269" s="106" t="s">
        <v>29</v>
      </c>
      <c r="D3269" s="381">
        <v>3.3</v>
      </c>
      <c r="E3269" s="348">
        <f t="shared" si="262"/>
        <v>3.3</v>
      </c>
      <c r="F3269" s="381">
        <f>'LISTA DE PRECIOS '!$J$284</f>
        <v>5.8298049153525175</v>
      </c>
      <c r="G3269" s="352">
        <f t="shared" si="263"/>
        <v>19.238356220663306</v>
      </c>
      <c r="H3269" s="382"/>
      <c r="I3269" s="1"/>
      <c r="J3269" s="1"/>
      <c r="K3269" s="1"/>
      <c r="L3269" s="1"/>
      <c r="M3269" s="1"/>
    </row>
    <row r="3270" spans="1:13" ht="12.75" hidden="1" customHeight="1">
      <c r="A3270" s="1"/>
      <c r="B3270" s="388" t="str">
        <f>'LISTA DE PRECIOS '!$D$288</f>
        <v>Masilla Durlock</v>
      </c>
      <c r="C3270" s="106" t="s">
        <v>546</v>
      </c>
      <c r="D3270" s="381">
        <v>1.8</v>
      </c>
      <c r="E3270" s="348">
        <f t="shared" si="262"/>
        <v>1.8</v>
      </c>
      <c r="F3270" s="381">
        <f>'LISTA DE PRECIOS '!$J$335</f>
        <v>110.27466333294467</v>
      </c>
      <c r="G3270" s="352">
        <f t="shared" si="263"/>
        <v>198.4943939993004</v>
      </c>
      <c r="H3270" s="382"/>
      <c r="I3270" s="1"/>
      <c r="J3270" s="1"/>
      <c r="K3270" s="1"/>
      <c r="L3270" s="1"/>
      <c r="M3270" s="1"/>
    </row>
    <row r="3271" spans="1:13" ht="12.75" hidden="1" customHeight="1">
      <c r="A3271" s="1"/>
      <c r="B3271" s="388" t="str">
        <f>'LISTA DE PRECIOS '!$D$311</f>
        <v>Tarugos y tornillos 8 mm</v>
      </c>
      <c r="C3271" s="106" t="s">
        <v>16</v>
      </c>
      <c r="D3271" s="381">
        <v>3.5</v>
      </c>
      <c r="E3271" s="348">
        <f t="shared" si="262"/>
        <v>3.5</v>
      </c>
      <c r="F3271" s="381">
        <f>'LISTA DE PRECIOS '!$J$311</f>
        <v>34.535396434408838</v>
      </c>
      <c r="G3271" s="352">
        <f t="shared" si="263"/>
        <v>120.87388752043094</v>
      </c>
      <c r="H3271" s="382"/>
      <c r="I3271" s="1"/>
      <c r="J3271" s="1"/>
      <c r="K3271" s="1"/>
      <c r="L3271" s="1"/>
      <c r="M3271" s="1"/>
    </row>
    <row r="3272" spans="1:13" ht="27" hidden="1" customHeight="1">
      <c r="A3272" s="1"/>
      <c r="B3272" s="396" t="str">
        <f>'LISTA DE PRECIOS '!$D$293</f>
        <v>Placa de roca de Yeso Tipo durlock 1,20 x 2,40 m (esp: 12,5 mm)</v>
      </c>
      <c r="C3272" s="48" t="s">
        <v>25</v>
      </c>
      <c r="D3272" s="348">
        <v>2.0499999999999998</v>
      </c>
      <c r="E3272" s="348">
        <f t="shared" si="262"/>
        <v>2.0499999999999998</v>
      </c>
      <c r="F3272" s="381">
        <f>'LISTA DE PRECIOS '!$J$293</f>
        <v>350.81587006633265</v>
      </c>
      <c r="G3272" s="352">
        <f t="shared" si="263"/>
        <v>719.17253363598184</v>
      </c>
      <c r="H3272" s="349"/>
      <c r="I3272" s="1"/>
      <c r="J3272" s="1"/>
      <c r="K3272" s="1"/>
      <c r="L3272" s="1"/>
      <c r="M3272" s="1"/>
    </row>
    <row r="3273" spans="1:13" ht="12.75" hidden="1" customHeight="1">
      <c r="A3273" s="1"/>
      <c r="B3273" s="396"/>
      <c r="C3273" s="48"/>
      <c r="D3273" s="348"/>
      <c r="E3273" s="348"/>
      <c r="F3273" s="348"/>
      <c r="G3273" s="348"/>
      <c r="H3273" s="349"/>
      <c r="I3273" s="1"/>
      <c r="J3273" s="1"/>
      <c r="K3273" s="1"/>
      <c r="L3273" s="1"/>
      <c r="M3273" s="1"/>
    </row>
    <row r="3274" spans="1:13" ht="12.75" hidden="1" customHeight="1">
      <c r="A3274" s="1"/>
      <c r="B3274" s="351"/>
      <c r="C3274" s="90"/>
      <c r="D3274" s="352"/>
      <c r="E3274" s="352"/>
      <c r="F3274" s="352"/>
      <c r="G3274" s="352"/>
      <c r="H3274" s="353"/>
      <c r="I3274" s="1"/>
      <c r="J3274" s="1"/>
      <c r="K3274" s="1"/>
      <c r="L3274" s="1"/>
      <c r="M3274" s="1"/>
    </row>
    <row r="3275" spans="1:13" ht="12.75" hidden="1" customHeight="1">
      <c r="A3275" s="1"/>
      <c r="B3275" s="354" t="s">
        <v>422</v>
      </c>
      <c r="C3275" s="355"/>
      <c r="D3275" s="356"/>
      <c r="E3275" s="356"/>
      <c r="F3275" s="356"/>
      <c r="G3275" s="357"/>
      <c r="H3275" s="366">
        <f>SUM(G3265:G3272)</f>
        <v>2012.6407817880192</v>
      </c>
      <c r="I3275" s="1"/>
      <c r="J3275" s="1"/>
      <c r="K3275" s="1"/>
      <c r="L3275" s="1"/>
      <c r="M3275" s="1"/>
    </row>
    <row r="3276" spans="1:13" ht="12.75" hidden="1" customHeight="1">
      <c r="A3276" s="1"/>
      <c r="B3276" s="359"/>
      <c r="C3276" s="50"/>
      <c r="D3276" s="360"/>
      <c r="E3276" s="360"/>
      <c r="F3276" s="360"/>
      <c r="G3276" s="360"/>
      <c r="H3276" s="361"/>
      <c r="I3276" s="1"/>
      <c r="J3276" s="1"/>
      <c r="K3276" s="1"/>
      <c r="L3276" s="1"/>
      <c r="M3276" s="1"/>
    </row>
    <row r="3277" spans="1:13" ht="12.75" hidden="1" customHeight="1">
      <c r="A3277" s="1"/>
      <c r="B3277" s="347" t="s">
        <v>452</v>
      </c>
      <c r="C3277" s="48" t="s">
        <v>498</v>
      </c>
      <c r="D3277" s="394">
        <v>1.3</v>
      </c>
      <c r="E3277" s="348">
        <f>D3277*$G$3263</f>
        <v>1.3</v>
      </c>
      <c r="F3277" s="394">
        <f>'MANO DE OBRA'!$K$8</f>
        <v>1165.6790978787881</v>
      </c>
      <c r="G3277" s="352">
        <f>E3277*F3277</f>
        <v>1515.3828272424246</v>
      </c>
      <c r="H3277" s="395"/>
      <c r="I3277" s="1"/>
      <c r="J3277" s="1"/>
      <c r="K3277" s="1"/>
      <c r="L3277" s="1"/>
      <c r="M3277" s="1"/>
    </row>
    <row r="3278" spans="1:13" ht="12.75" hidden="1" customHeight="1">
      <c r="A3278" s="1"/>
      <c r="B3278" s="347"/>
      <c r="C3278" s="48"/>
      <c r="D3278" s="394"/>
      <c r="E3278" s="348"/>
      <c r="F3278" s="394"/>
      <c r="G3278" s="352"/>
      <c r="H3278" s="395"/>
      <c r="I3278" s="1"/>
      <c r="J3278" s="1"/>
      <c r="K3278" s="1"/>
      <c r="L3278" s="1"/>
      <c r="M3278" s="1"/>
    </row>
    <row r="3279" spans="1:13" ht="12.75" hidden="1" customHeight="1">
      <c r="A3279" s="1"/>
      <c r="B3279" s="347"/>
      <c r="C3279" s="48"/>
      <c r="D3279" s="394"/>
      <c r="E3279" s="348"/>
      <c r="F3279" s="394"/>
      <c r="G3279" s="352"/>
      <c r="H3279" s="395"/>
      <c r="I3279" s="1"/>
      <c r="J3279" s="1"/>
      <c r="K3279" s="1"/>
      <c r="L3279" s="1"/>
      <c r="M3279" s="1"/>
    </row>
    <row r="3280" spans="1:13" ht="12.75" hidden="1" customHeight="1">
      <c r="A3280" s="1"/>
      <c r="B3280" s="390" t="s">
        <v>661</v>
      </c>
      <c r="C3280" s="48" t="s">
        <v>498</v>
      </c>
      <c r="D3280" s="394">
        <v>1.3</v>
      </c>
      <c r="E3280" s="348">
        <f>D3280*$G$3263</f>
        <v>1.3</v>
      </c>
      <c r="F3280" s="394">
        <f>'MANO DE OBRA'!$K$11</f>
        <v>875.15514987878794</v>
      </c>
      <c r="G3280" s="352">
        <f>E3280*F3280</f>
        <v>1137.7016948424243</v>
      </c>
      <c r="H3280" s="365"/>
      <c r="I3280" s="1"/>
      <c r="J3280" s="1"/>
      <c r="K3280" s="1"/>
      <c r="L3280" s="1"/>
      <c r="M3280" s="1"/>
    </row>
    <row r="3281" spans="1:13" ht="12.75" hidden="1" customHeight="1">
      <c r="A3281" s="1"/>
      <c r="B3281" s="764" t="s">
        <v>425</v>
      </c>
      <c r="C3281" s="689"/>
      <c r="D3281" s="689"/>
      <c r="E3281" s="689"/>
      <c r="F3281" s="689"/>
      <c r="G3281" s="765"/>
      <c r="H3281" s="366">
        <f>SUM(G3277:G3280)</f>
        <v>2653.0845220848487</v>
      </c>
      <c r="I3281" s="1"/>
      <c r="J3281" s="1"/>
      <c r="K3281" s="1"/>
      <c r="L3281" s="1"/>
      <c r="M3281" s="1"/>
    </row>
    <row r="3282" spans="1:13" ht="12.75" hidden="1" customHeight="1">
      <c r="A3282" s="1"/>
      <c r="B3282" s="766"/>
      <c r="C3282" s="692"/>
      <c r="D3282" s="692"/>
      <c r="E3282" s="692"/>
      <c r="F3282" s="692"/>
      <c r="G3282" s="692"/>
      <c r="H3282" s="700"/>
      <c r="I3282" s="1"/>
      <c r="J3282" s="1"/>
      <c r="K3282" s="1"/>
      <c r="L3282" s="1"/>
      <c r="M3282" s="1"/>
    </row>
    <row r="3283" spans="1:13" ht="12.75" hidden="1" customHeight="1">
      <c r="A3283" s="1"/>
      <c r="B3283" s="347" t="s">
        <v>426</v>
      </c>
      <c r="C3283" s="48"/>
      <c r="D3283" s="348"/>
      <c r="E3283" s="348"/>
      <c r="F3283" s="348"/>
      <c r="G3283" s="348"/>
      <c r="H3283" s="349"/>
      <c r="I3283" s="1"/>
      <c r="J3283" s="1"/>
      <c r="K3283" s="1"/>
      <c r="L3283" s="1"/>
      <c r="M3283" s="1"/>
    </row>
    <row r="3284" spans="1:13" ht="12.75" hidden="1" customHeight="1">
      <c r="A3284" s="1"/>
      <c r="B3284" s="347" t="s">
        <v>427</v>
      </c>
      <c r="C3284" s="48"/>
      <c r="D3284" s="348"/>
      <c r="E3284" s="348"/>
      <c r="F3284" s="348"/>
      <c r="G3284" s="348"/>
      <c r="H3284" s="349"/>
      <c r="I3284" s="1"/>
      <c r="J3284" s="1"/>
      <c r="K3284" s="1"/>
      <c r="L3284" s="1"/>
      <c r="M3284" s="1"/>
    </row>
    <row r="3285" spans="1:13" ht="12.75" hidden="1" customHeight="1">
      <c r="A3285" s="1"/>
      <c r="B3285" s="351" t="s">
        <v>428</v>
      </c>
      <c r="C3285" s="90"/>
      <c r="D3285" s="352"/>
      <c r="E3285" s="352"/>
      <c r="F3285" s="352"/>
      <c r="G3285" s="352"/>
      <c r="H3285" s="349"/>
      <c r="I3285" s="1"/>
      <c r="J3285" s="1"/>
      <c r="K3285" s="1"/>
      <c r="L3285" s="1"/>
      <c r="M3285" s="1"/>
    </row>
    <row r="3286" spans="1:13" ht="12.75" hidden="1" customHeight="1">
      <c r="A3286" s="1"/>
      <c r="B3286" s="368"/>
      <c r="C3286" s="355"/>
      <c r="D3286" s="355"/>
      <c r="E3286" s="355"/>
      <c r="F3286" s="355"/>
      <c r="G3286" s="369"/>
      <c r="H3286" s="358">
        <f>SUM(G3285)</f>
        <v>0</v>
      </c>
      <c r="I3286" s="1"/>
      <c r="J3286" s="1"/>
      <c r="K3286" s="1"/>
      <c r="L3286" s="1"/>
      <c r="M3286" s="1"/>
    </row>
    <row r="3287" spans="1:13" ht="12.75" hidden="1" customHeight="1">
      <c r="A3287" s="1"/>
      <c r="B3287" s="367"/>
      <c r="C3287" s="1"/>
      <c r="D3287" s="1"/>
      <c r="E3287" s="1"/>
      <c r="F3287" s="1"/>
      <c r="G3287" s="1"/>
      <c r="H3287" s="260"/>
      <c r="I3287" s="1"/>
      <c r="J3287" s="1"/>
      <c r="K3287" s="1"/>
      <c r="L3287" s="1"/>
      <c r="M3287" s="1"/>
    </row>
    <row r="3288" spans="1:13" ht="12.75" hidden="1" customHeight="1">
      <c r="A3288" s="1"/>
      <c r="B3288" s="370" t="s">
        <v>429</v>
      </c>
      <c r="C3288" s="355"/>
      <c r="D3288" s="355"/>
      <c r="E3288" s="355"/>
      <c r="F3288" s="355"/>
      <c r="G3288" s="369"/>
      <c r="H3288" s="371">
        <f>H3275+H3281+H3286</f>
        <v>4665.7253038728677</v>
      </c>
      <c r="I3288" s="1"/>
      <c r="J3288" s="1"/>
      <c r="K3288" s="1"/>
      <c r="L3288" s="1"/>
      <c r="M3288" s="1"/>
    </row>
    <row r="3289" spans="1:13" ht="12.75" hidden="1" customHeight="1">
      <c r="A3289" s="1"/>
      <c r="B3289" s="367"/>
      <c r="C3289" s="1"/>
      <c r="D3289" s="1"/>
      <c r="E3289" s="1"/>
      <c r="F3289" s="1"/>
      <c r="G3289" s="1"/>
      <c r="H3289" s="372"/>
      <c r="I3289" s="1"/>
      <c r="J3289" s="1"/>
      <c r="K3289" s="1"/>
      <c r="L3289" s="1"/>
      <c r="M3289" s="1"/>
    </row>
    <row r="3290" spans="1:13" ht="12.75" hidden="1" customHeight="1">
      <c r="A3290" s="1"/>
      <c r="B3290" s="347" t="s">
        <v>349</v>
      </c>
      <c r="C3290" s="48"/>
      <c r="D3290" s="49">
        <f>'COEF.RESUMEN'!$H$5</f>
        <v>0.15</v>
      </c>
      <c r="E3290" s="48"/>
      <c r="F3290" s="48"/>
      <c r="G3290" s="48"/>
      <c r="H3290" s="350">
        <f>H3288*D3290</f>
        <v>699.85879558093018</v>
      </c>
      <c r="I3290" s="1"/>
      <c r="J3290" s="1"/>
      <c r="K3290" s="1"/>
      <c r="L3290" s="1"/>
      <c r="M3290" s="1"/>
    </row>
    <row r="3291" spans="1:13" ht="12.75" hidden="1" customHeight="1">
      <c r="A3291" s="1"/>
      <c r="B3291" s="373"/>
      <c r="C3291" s="48"/>
      <c r="D3291" s="49"/>
      <c r="E3291" s="48"/>
      <c r="F3291" s="48"/>
      <c r="G3291" s="48"/>
      <c r="H3291" s="374"/>
      <c r="I3291" s="1"/>
      <c r="J3291" s="1"/>
      <c r="K3291" s="1"/>
      <c r="L3291" s="1"/>
      <c r="M3291" s="1"/>
    </row>
    <row r="3292" spans="1:13" ht="12.75" hidden="1" customHeight="1">
      <c r="A3292" s="1"/>
      <c r="B3292" s="347"/>
      <c r="C3292" s="48"/>
      <c r="D3292" s="49"/>
      <c r="E3292" s="48"/>
      <c r="F3292" s="48"/>
      <c r="G3292" s="48"/>
      <c r="H3292" s="350"/>
      <c r="I3292" s="1"/>
      <c r="J3292" s="1"/>
      <c r="K3292" s="1"/>
      <c r="L3292" s="1"/>
      <c r="M3292" s="1"/>
    </row>
    <row r="3293" spans="1:13" ht="12.75" hidden="1" customHeight="1">
      <c r="A3293" s="1"/>
      <c r="B3293" s="347" t="s">
        <v>350</v>
      </c>
      <c r="C3293" s="48"/>
      <c r="D3293" s="49">
        <f>'COEF.RESUMEN'!$H$6</f>
        <v>0.1</v>
      </c>
      <c r="E3293" s="48"/>
      <c r="F3293" s="48"/>
      <c r="G3293" s="48"/>
      <c r="H3293" s="350">
        <f>H3288*D3293</f>
        <v>466.5725303872868</v>
      </c>
      <c r="I3293" s="1"/>
      <c r="J3293" s="1"/>
      <c r="K3293" s="1"/>
      <c r="L3293" s="1"/>
      <c r="M3293" s="1"/>
    </row>
    <row r="3294" spans="1:13" ht="12.75" hidden="1" customHeight="1">
      <c r="A3294" s="1"/>
      <c r="B3294" s="347"/>
      <c r="C3294" s="48"/>
      <c r="D3294" s="49"/>
      <c r="E3294" s="48"/>
      <c r="F3294" s="48"/>
      <c r="G3294" s="48"/>
      <c r="H3294" s="374">
        <f>H3288+H3290+H3293</f>
        <v>5832.1566298410844</v>
      </c>
      <c r="I3294" s="1"/>
      <c r="J3294" s="1"/>
      <c r="K3294" s="1"/>
      <c r="L3294" s="1"/>
      <c r="M3294" s="1"/>
    </row>
    <row r="3295" spans="1:13" ht="12.75" hidden="1" customHeight="1">
      <c r="A3295" s="1"/>
      <c r="B3295" s="347" t="s">
        <v>430</v>
      </c>
      <c r="C3295" s="48"/>
      <c r="D3295" s="49">
        <f>'COEF.RESUMEN'!$H$8</f>
        <v>0.25</v>
      </c>
      <c r="E3295" s="48"/>
      <c r="F3295" s="48"/>
      <c r="G3295" s="48"/>
      <c r="H3295" s="350">
        <f>H3294*D3295</f>
        <v>1458.0391574602711</v>
      </c>
      <c r="I3295" s="1"/>
      <c r="J3295" s="1"/>
      <c r="K3295" s="1"/>
      <c r="L3295" s="1"/>
      <c r="M3295" s="1"/>
    </row>
    <row r="3296" spans="1:13" ht="12.75" hidden="1" customHeight="1">
      <c r="A3296" s="1"/>
      <c r="B3296" s="367"/>
      <c r="C3296" s="1"/>
      <c r="D3296" s="135"/>
      <c r="E3296" s="1"/>
      <c r="F3296" s="1"/>
      <c r="G3296" s="1"/>
      <c r="H3296" s="393"/>
      <c r="I3296" s="1"/>
      <c r="J3296" s="1"/>
      <c r="K3296" s="1"/>
      <c r="L3296" s="1"/>
      <c r="M3296" s="1"/>
    </row>
    <row r="3297" spans="1:13" ht="12.75" hidden="1" customHeight="1">
      <c r="A3297" s="1"/>
      <c r="B3297" s="376" t="s">
        <v>431</v>
      </c>
      <c r="C3297" s="340"/>
      <c r="D3297" s="340"/>
      <c r="E3297" s="340"/>
      <c r="F3297" s="340"/>
      <c r="G3297" s="377"/>
      <c r="H3297" s="371">
        <f>H3294+H3295</f>
        <v>7290.1957873013553</v>
      </c>
      <c r="I3297" s="1"/>
      <c r="J3297" s="1"/>
      <c r="K3297" s="1"/>
      <c r="L3297" s="1"/>
      <c r="M3297" s="1"/>
    </row>
    <row r="3298" spans="1:13" ht="12.75" hidden="1" customHeight="1">
      <c r="A3298" s="1"/>
      <c r="B3298" s="51"/>
      <c r="C3298" s="51"/>
      <c r="D3298" s="51"/>
      <c r="E3298" s="51"/>
      <c r="F3298" s="51"/>
      <c r="G3298" s="51"/>
      <c r="H3298" s="51"/>
      <c r="I3298" s="1"/>
      <c r="J3298" s="1"/>
      <c r="K3298" s="1"/>
      <c r="L3298" s="1"/>
      <c r="M3298" s="1"/>
    </row>
    <row r="3299" spans="1:13" ht="33.75" hidden="1" customHeight="1">
      <c r="A3299" s="1"/>
      <c r="B3299" s="768" t="s">
        <v>707</v>
      </c>
      <c r="C3299" s="714"/>
      <c r="D3299" s="767" t="s">
        <v>708</v>
      </c>
      <c r="E3299" s="714"/>
      <c r="F3299" s="387" t="s">
        <v>25</v>
      </c>
      <c r="G3299" s="769">
        <v>1</v>
      </c>
      <c r="H3299" s="714"/>
      <c r="I3299" s="1"/>
      <c r="J3299" s="1"/>
      <c r="K3299" s="1"/>
      <c r="L3299" s="1"/>
      <c r="M3299" s="1"/>
    </row>
    <row r="3300" spans="1:13" ht="12.75" hidden="1" customHeight="1">
      <c r="A3300" s="1"/>
      <c r="B3300" s="342" t="s">
        <v>416</v>
      </c>
      <c r="C3300" s="343" t="s">
        <v>16</v>
      </c>
      <c r="D3300" s="342" t="s">
        <v>417</v>
      </c>
      <c r="E3300" s="342" t="s">
        <v>418</v>
      </c>
      <c r="F3300" s="342" t="s">
        <v>419</v>
      </c>
      <c r="G3300" s="342" t="s">
        <v>420</v>
      </c>
      <c r="H3300" s="342" t="s">
        <v>421</v>
      </c>
      <c r="I3300" s="1"/>
      <c r="J3300" s="1"/>
      <c r="K3300" s="1"/>
      <c r="L3300" s="1"/>
      <c r="M3300" s="1"/>
    </row>
    <row r="3301" spans="1:13" ht="12.75" hidden="1" customHeight="1">
      <c r="A3301" s="1"/>
      <c r="B3301" s="344" t="str">
        <f>'LISTA DE PRECIOS '!$D$266</f>
        <v>Solera galvanizada 70 mm x 35 mm</v>
      </c>
      <c r="C3301" s="160" t="s">
        <v>29</v>
      </c>
      <c r="D3301" s="345">
        <v>1</v>
      </c>
      <c r="E3301" s="348">
        <f t="shared" ref="E3301:E3308" si="264">D3301*$G$3263</f>
        <v>1</v>
      </c>
      <c r="F3301" s="345">
        <f>'LISTA DE PRECIOS '!$J$266</f>
        <v>219.12889507321643</v>
      </c>
      <c r="G3301" s="352">
        <f t="shared" ref="G3301:G3308" si="265">E3301*F3301</f>
        <v>219.12889507321643</v>
      </c>
      <c r="H3301" s="346"/>
      <c r="I3301" s="1"/>
      <c r="J3301" s="1"/>
      <c r="K3301" s="1"/>
      <c r="L3301" s="1"/>
      <c r="M3301" s="1"/>
    </row>
    <row r="3302" spans="1:13" ht="12.75" hidden="1" customHeight="1">
      <c r="A3302" s="1"/>
      <c r="B3302" s="388" t="str">
        <f>'LISTA DE PRECIOS '!$D$269</f>
        <v>Montante galvanizada 70 mm x 35 mm</v>
      </c>
      <c r="C3302" s="106" t="s">
        <v>29</v>
      </c>
      <c r="D3302" s="381">
        <v>2.5</v>
      </c>
      <c r="E3302" s="348">
        <f t="shared" si="264"/>
        <v>2.5</v>
      </c>
      <c r="F3302" s="381">
        <f>'LISTA DE PRECIOS '!$J$269</f>
        <v>244.49103570669052</v>
      </c>
      <c r="G3302" s="352">
        <f t="shared" si="265"/>
        <v>611.22758926672634</v>
      </c>
      <c r="H3302" s="382"/>
      <c r="I3302" s="1"/>
      <c r="J3302" s="1"/>
      <c r="K3302" s="1"/>
      <c r="L3302" s="1"/>
      <c r="M3302" s="1"/>
    </row>
    <row r="3303" spans="1:13" ht="12.75" hidden="1" customHeight="1">
      <c r="A3303" s="1"/>
      <c r="B3303" s="388" t="str">
        <f>'LISTA DE PRECIOS '!$D$308</f>
        <v>Tornillo T1 - punta mecha</v>
      </c>
      <c r="C3303" s="106" t="s">
        <v>16</v>
      </c>
      <c r="D3303" s="381">
        <v>8</v>
      </c>
      <c r="E3303" s="348">
        <f t="shared" si="264"/>
        <v>8</v>
      </c>
      <c r="F3303" s="381">
        <f>'LISTA DE PRECIOS '!$J$308</f>
        <v>3.8243895380385631</v>
      </c>
      <c r="G3303" s="352">
        <f t="shared" si="265"/>
        <v>30.595116304308505</v>
      </c>
      <c r="H3303" s="382"/>
      <c r="I3303" s="1"/>
      <c r="J3303" s="1"/>
      <c r="K3303" s="1"/>
      <c r="L3303" s="1"/>
      <c r="M3303" s="1"/>
    </row>
    <row r="3304" spans="1:13" ht="12.75" hidden="1" customHeight="1">
      <c r="A3304" s="1"/>
      <c r="B3304" s="388" t="str">
        <f>'LISTA DE PRECIOS '!$D$309</f>
        <v>Tornillo T2 - punta mecha</v>
      </c>
      <c r="C3304" s="106" t="s">
        <v>16</v>
      </c>
      <c r="D3304" s="381">
        <v>26</v>
      </c>
      <c r="E3304" s="348">
        <f t="shared" si="264"/>
        <v>26</v>
      </c>
      <c r="F3304" s="381">
        <f>'LISTA DE PRECIOS '!$J$309</f>
        <v>3.6119234525919763</v>
      </c>
      <c r="G3304" s="352">
        <f t="shared" si="265"/>
        <v>93.910009767391387</v>
      </c>
      <c r="H3304" s="382"/>
      <c r="I3304" s="1"/>
      <c r="J3304" s="1"/>
      <c r="K3304" s="1"/>
      <c r="L3304" s="1"/>
      <c r="M3304" s="1"/>
    </row>
    <row r="3305" spans="1:13" ht="12.75" hidden="1" customHeight="1">
      <c r="A3305" s="1"/>
      <c r="B3305" s="388" t="str">
        <f>'LISTA DE PRECIOS '!$D$284</f>
        <v>Cinta Durlock de Papel Nacional</v>
      </c>
      <c r="C3305" s="106" t="s">
        <v>29</v>
      </c>
      <c r="D3305" s="381">
        <v>3.3</v>
      </c>
      <c r="E3305" s="348">
        <f t="shared" si="264"/>
        <v>3.3</v>
      </c>
      <c r="F3305" s="381">
        <f>'LISTA DE PRECIOS '!$J$284</f>
        <v>5.8298049153525175</v>
      </c>
      <c r="G3305" s="352">
        <f t="shared" si="265"/>
        <v>19.238356220663306</v>
      </c>
      <c r="H3305" s="382"/>
      <c r="I3305" s="1"/>
      <c r="J3305" s="1"/>
      <c r="K3305" s="1"/>
      <c r="L3305" s="1"/>
      <c r="M3305" s="1"/>
    </row>
    <row r="3306" spans="1:13" ht="12.75" hidden="1" customHeight="1">
      <c r="A3306" s="1"/>
      <c r="B3306" s="388" t="str">
        <f>'LISTA DE PRECIOS '!$D$288</f>
        <v>Masilla Durlock</v>
      </c>
      <c r="C3306" s="106" t="s">
        <v>546</v>
      </c>
      <c r="D3306" s="381">
        <v>1.8</v>
      </c>
      <c r="E3306" s="348">
        <f t="shared" si="264"/>
        <v>1.8</v>
      </c>
      <c r="F3306" s="381">
        <f>'LISTA DE PRECIOS '!$J$335</f>
        <v>110.27466333294467</v>
      </c>
      <c r="G3306" s="352">
        <f t="shared" si="265"/>
        <v>198.4943939993004</v>
      </c>
      <c r="H3306" s="382"/>
      <c r="I3306" s="1"/>
      <c r="J3306" s="1"/>
      <c r="K3306" s="1"/>
      <c r="L3306" s="1"/>
      <c r="M3306" s="1"/>
    </row>
    <row r="3307" spans="1:13" ht="12.75" hidden="1" customHeight="1">
      <c r="A3307" s="1"/>
      <c r="B3307" s="388" t="str">
        <f>'LISTA DE PRECIOS '!$D$311</f>
        <v>Tarugos y tornillos 8 mm</v>
      </c>
      <c r="C3307" s="106" t="s">
        <v>16</v>
      </c>
      <c r="D3307" s="381">
        <v>3.5</v>
      </c>
      <c r="E3307" s="348">
        <f t="shared" si="264"/>
        <v>3.5</v>
      </c>
      <c r="F3307" s="381">
        <f>'LISTA DE PRECIOS '!$J$311</f>
        <v>34.535396434408838</v>
      </c>
      <c r="G3307" s="352">
        <f t="shared" si="265"/>
        <v>120.87388752043094</v>
      </c>
      <c r="H3307" s="382"/>
      <c r="I3307" s="1"/>
      <c r="J3307" s="1"/>
      <c r="K3307" s="1"/>
      <c r="L3307" s="1"/>
      <c r="M3307" s="1"/>
    </row>
    <row r="3308" spans="1:13" ht="12.75" hidden="1" customHeight="1">
      <c r="A3308" s="1"/>
      <c r="B3308" s="396" t="str">
        <f>'LISTA DE PRECIOS '!D294</f>
        <v>Placa Resistente al agua Tipo durlock 1,20 x 2,40 m (esp: 12,5 mm)</v>
      </c>
      <c r="C3308" s="48" t="s">
        <v>25</v>
      </c>
      <c r="D3308" s="348">
        <v>2.0499999999999998</v>
      </c>
      <c r="E3308" s="348">
        <f t="shared" si="264"/>
        <v>2.0499999999999998</v>
      </c>
      <c r="F3308" s="381">
        <f>'LISTA DE PRECIOS '!J294</f>
        <v>520.49151964089867</v>
      </c>
      <c r="G3308" s="352">
        <f t="shared" si="265"/>
        <v>1067.0076152638421</v>
      </c>
      <c r="H3308" s="349"/>
      <c r="I3308" s="1"/>
      <c r="J3308" s="1"/>
      <c r="K3308" s="1"/>
      <c r="L3308" s="1"/>
      <c r="M3308" s="1"/>
    </row>
    <row r="3309" spans="1:13" ht="12.75" hidden="1" customHeight="1">
      <c r="A3309" s="1"/>
      <c r="B3309" s="396"/>
      <c r="C3309" s="48"/>
      <c r="D3309" s="348"/>
      <c r="E3309" s="348"/>
      <c r="F3309" s="348"/>
      <c r="G3309" s="348"/>
      <c r="H3309" s="349"/>
      <c r="I3309" s="1"/>
      <c r="J3309" s="1"/>
      <c r="K3309" s="1"/>
      <c r="L3309" s="1"/>
      <c r="M3309" s="1"/>
    </row>
    <row r="3310" spans="1:13" ht="12.75" hidden="1" customHeight="1">
      <c r="A3310" s="1"/>
      <c r="B3310" s="351"/>
      <c r="C3310" s="90"/>
      <c r="D3310" s="352"/>
      <c r="E3310" s="352"/>
      <c r="F3310" s="352"/>
      <c r="G3310" s="352"/>
      <c r="H3310" s="353"/>
      <c r="I3310" s="1"/>
      <c r="J3310" s="1"/>
      <c r="K3310" s="1"/>
      <c r="L3310" s="1"/>
      <c r="M3310" s="1"/>
    </row>
    <row r="3311" spans="1:13" ht="12.75" hidden="1" customHeight="1">
      <c r="A3311" s="1"/>
      <c r="B3311" s="354" t="s">
        <v>422</v>
      </c>
      <c r="C3311" s="355"/>
      <c r="D3311" s="356"/>
      <c r="E3311" s="356"/>
      <c r="F3311" s="356"/>
      <c r="G3311" s="357"/>
      <c r="H3311" s="366">
        <f>SUM(G3301:G3308)</f>
        <v>2360.4758634158798</v>
      </c>
      <c r="I3311" s="1"/>
      <c r="J3311" s="1"/>
      <c r="K3311" s="1"/>
      <c r="L3311" s="1"/>
      <c r="M3311" s="1"/>
    </row>
    <row r="3312" spans="1:13" ht="12.75" hidden="1" customHeight="1">
      <c r="A3312" s="1"/>
      <c r="B3312" s="359"/>
      <c r="C3312" s="50"/>
      <c r="D3312" s="360"/>
      <c r="E3312" s="360"/>
      <c r="F3312" s="360"/>
      <c r="G3312" s="360"/>
      <c r="H3312" s="361"/>
      <c r="I3312" s="1"/>
      <c r="J3312" s="1"/>
      <c r="K3312" s="1"/>
      <c r="L3312" s="1"/>
      <c r="M3312" s="1"/>
    </row>
    <row r="3313" spans="1:13" ht="12.75" hidden="1" customHeight="1">
      <c r="A3313" s="1"/>
      <c r="B3313" s="347" t="s">
        <v>452</v>
      </c>
      <c r="C3313" s="48" t="s">
        <v>498</v>
      </c>
      <c r="D3313" s="394">
        <v>1.3</v>
      </c>
      <c r="E3313" s="348">
        <f>D3313*$G$3263</f>
        <v>1.3</v>
      </c>
      <c r="F3313" s="394">
        <f>'MANO DE OBRA'!$K$8</f>
        <v>1165.6790978787881</v>
      </c>
      <c r="G3313" s="352">
        <f>E3313*F3313</f>
        <v>1515.3828272424246</v>
      </c>
      <c r="H3313" s="395"/>
      <c r="I3313" s="1"/>
      <c r="J3313" s="1"/>
      <c r="K3313" s="1"/>
      <c r="L3313" s="1"/>
      <c r="M3313" s="1"/>
    </row>
    <row r="3314" spans="1:13" ht="12.75" hidden="1" customHeight="1">
      <c r="A3314" s="1"/>
      <c r="B3314" s="347"/>
      <c r="C3314" s="48"/>
      <c r="D3314" s="394"/>
      <c r="E3314" s="348"/>
      <c r="F3314" s="394"/>
      <c r="G3314" s="352"/>
      <c r="H3314" s="395"/>
      <c r="I3314" s="1"/>
      <c r="J3314" s="1"/>
      <c r="K3314" s="1"/>
      <c r="L3314" s="1"/>
      <c r="M3314" s="1"/>
    </row>
    <row r="3315" spans="1:13" ht="12.75" hidden="1" customHeight="1">
      <c r="A3315" s="1"/>
      <c r="B3315" s="347"/>
      <c r="C3315" s="48"/>
      <c r="D3315" s="394"/>
      <c r="E3315" s="348"/>
      <c r="F3315" s="394"/>
      <c r="G3315" s="352"/>
      <c r="H3315" s="395"/>
      <c r="I3315" s="1"/>
      <c r="J3315" s="1"/>
      <c r="K3315" s="1"/>
      <c r="L3315" s="1"/>
      <c r="M3315" s="1"/>
    </row>
    <row r="3316" spans="1:13" ht="12.75" hidden="1" customHeight="1">
      <c r="A3316" s="1"/>
      <c r="B3316" s="390" t="s">
        <v>661</v>
      </c>
      <c r="C3316" s="48" t="s">
        <v>498</v>
      </c>
      <c r="D3316" s="394">
        <v>1.3</v>
      </c>
      <c r="E3316" s="348">
        <f>D3316*$G$3263</f>
        <v>1.3</v>
      </c>
      <c r="F3316" s="394">
        <f>'MANO DE OBRA'!$K$11</f>
        <v>875.15514987878794</v>
      </c>
      <c r="G3316" s="352">
        <f>E3316*F3316</f>
        <v>1137.7016948424243</v>
      </c>
      <c r="H3316" s="365"/>
      <c r="I3316" s="1"/>
      <c r="J3316" s="1"/>
      <c r="K3316" s="1"/>
      <c r="L3316" s="1"/>
      <c r="M3316" s="1"/>
    </row>
    <row r="3317" spans="1:13" ht="12.75" hidden="1" customHeight="1">
      <c r="A3317" s="1"/>
      <c r="B3317" s="764" t="s">
        <v>425</v>
      </c>
      <c r="C3317" s="689"/>
      <c r="D3317" s="689"/>
      <c r="E3317" s="689"/>
      <c r="F3317" s="689"/>
      <c r="G3317" s="765"/>
      <c r="H3317" s="366">
        <f>SUM(G3313:G3316)</f>
        <v>2653.0845220848487</v>
      </c>
      <c r="I3317" s="1"/>
      <c r="J3317" s="1"/>
      <c r="K3317" s="1"/>
      <c r="L3317" s="1"/>
      <c r="M3317" s="1"/>
    </row>
    <row r="3318" spans="1:13" ht="12.75" hidden="1" customHeight="1">
      <c r="A3318" s="1"/>
      <c r="B3318" s="766"/>
      <c r="C3318" s="692"/>
      <c r="D3318" s="692"/>
      <c r="E3318" s="692"/>
      <c r="F3318" s="692"/>
      <c r="G3318" s="692"/>
      <c r="H3318" s="700"/>
      <c r="I3318" s="1"/>
      <c r="J3318" s="1"/>
      <c r="K3318" s="1"/>
      <c r="L3318" s="1"/>
      <c r="M3318" s="1"/>
    </row>
    <row r="3319" spans="1:13" ht="12.75" hidden="1" customHeight="1">
      <c r="A3319" s="1"/>
      <c r="B3319" s="347" t="s">
        <v>426</v>
      </c>
      <c r="C3319" s="48"/>
      <c r="D3319" s="348"/>
      <c r="E3319" s="348"/>
      <c r="F3319" s="348"/>
      <c r="G3319" s="348"/>
      <c r="H3319" s="349"/>
      <c r="I3319" s="1"/>
      <c r="J3319" s="1"/>
      <c r="K3319" s="1"/>
      <c r="L3319" s="1"/>
      <c r="M3319" s="1"/>
    </row>
    <row r="3320" spans="1:13" ht="12.75" hidden="1" customHeight="1">
      <c r="A3320" s="1"/>
      <c r="B3320" s="347" t="s">
        <v>427</v>
      </c>
      <c r="C3320" s="48"/>
      <c r="D3320" s="348"/>
      <c r="E3320" s="348"/>
      <c r="F3320" s="348"/>
      <c r="G3320" s="348"/>
      <c r="H3320" s="349"/>
      <c r="I3320" s="1"/>
      <c r="J3320" s="1"/>
      <c r="K3320" s="1"/>
      <c r="L3320" s="1"/>
      <c r="M3320" s="1"/>
    </row>
    <row r="3321" spans="1:13" ht="12.75" hidden="1" customHeight="1">
      <c r="A3321" s="1"/>
      <c r="B3321" s="351" t="s">
        <v>428</v>
      </c>
      <c r="C3321" s="90"/>
      <c r="D3321" s="352"/>
      <c r="E3321" s="352"/>
      <c r="F3321" s="352"/>
      <c r="G3321" s="352"/>
      <c r="H3321" s="349"/>
      <c r="I3321" s="1"/>
      <c r="J3321" s="1"/>
      <c r="K3321" s="1"/>
      <c r="L3321" s="1"/>
      <c r="M3321" s="1"/>
    </row>
    <row r="3322" spans="1:13" ht="12.75" hidden="1" customHeight="1">
      <c r="A3322" s="1"/>
      <c r="B3322" s="368"/>
      <c r="C3322" s="355"/>
      <c r="D3322" s="355"/>
      <c r="E3322" s="355"/>
      <c r="F3322" s="355"/>
      <c r="G3322" s="369"/>
      <c r="H3322" s="358">
        <f>SUM(G3321)</f>
        <v>0</v>
      </c>
      <c r="I3322" s="1"/>
      <c r="J3322" s="1"/>
      <c r="K3322" s="1"/>
      <c r="L3322" s="1"/>
      <c r="M3322" s="1"/>
    </row>
    <row r="3323" spans="1:13" ht="12.75" hidden="1" customHeight="1">
      <c r="A3323" s="1"/>
      <c r="B3323" s="367"/>
      <c r="C3323" s="1"/>
      <c r="D3323" s="1"/>
      <c r="E3323" s="1"/>
      <c r="F3323" s="1"/>
      <c r="G3323" s="1"/>
      <c r="H3323" s="260"/>
      <c r="I3323" s="1"/>
      <c r="J3323" s="1"/>
      <c r="K3323" s="1"/>
      <c r="L3323" s="1"/>
      <c r="M3323" s="1"/>
    </row>
    <row r="3324" spans="1:13" ht="12.75" hidden="1" customHeight="1">
      <c r="A3324" s="1"/>
      <c r="B3324" s="370" t="s">
        <v>429</v>
      </c>
      <c r="C3324" s="355"/>
      <c r="D3324" s="355"/>
      <c r="E3324" s="355"/>
      <c r="F3324" s="355"/>
      <c r="G3324" s="369"/>
      <c r="H3324" s="371">
        <f>H3311+H3317+H3322</f>
        <v>5013.5603855007284</v>
      </c>
      <c r="I3324" s="1"/>
      <c r="J3324" s="1"/>
      <c r="K3324" s="1"/>
      <c r="L3324" s="1"/>
      <c r="M3324" s="1"/>
    </row>
    <row r="3325" spans="1:13" ht="12.75" hidden="1" customHeight="1">
      <c r="A3325" s="1"/>
      <c r="B3325" s="367"/>
      <c r="C3325" s="1"/>
      <c r="D3325" s="1"/>
      <c r="E3325" s="1"/>
      <c r="F3325" s="1"/>
      <c r="G3325" s="1"/>
      <c r="H3325" s="372"/>
      <c r="I3325" s="1"/>
      <c r="J3325" s="1"/>
      <c r="K3325" s="1"/>
      <c r="L3325" s="1"/>
      <c r="M3325" s="1"/>
    </row>
    <row r="3326" spans="1:13" ht="12.75" hidden="1" customHeight="1">
      <c r="A3326" s="1"/>
      <c r="B3326" s="347" t="s">
        <v>349</v>
      </c>
      <c r="C3326" s="48"/>
      <c r="D3326" s="49">
        <f>'COEF.RESUMEN'!$H$5</f>
        <v>0.15</v>
      </c>
      <c r="E3326" s="48"/>
      <c r="F3326" s="48"/>
      <c r="G3326" s="48"/>
      <c r="H3326" s="350">
        <f>H3324*D3326</f>
        <v>752.03405782510924</v>
      </c>
      <c r="I3326" s="1"/>
      <c r="J3326" s="1"/>
      <c r="K3326" s="1"/>
      <c r="L3326" s="1"/>
      <c r="M3326" s="1"/>
    </row>
    <row r="3327" spans="1:13" ht="12.75" hidden="1" customHeight="1">
      <c r="A3327" s="1"/>
      <c r="B3327" s="373"/>
      <c r="C3327" s="48"/>
      <c r="D3327" s="49"/>
      <c r="E3327" s="48"/>
      <c r="F3327" s="48"/>
      <c r="G3327" s="48"/>
      <c r="H3327" s="374"/>
      <c r="I3327" s="1"/>
      <c r="J3327" s="1"/>
      <c r="K3327" s="1"/>
      <c r="L3327" s="1"/>
      <c r="M3327" s="1"/>
    </row>
    <row r="3328" spans="1:13" ht="12.75" hidden="1" customHeight="1">
      <c r="A3328" s="1"/>
      <c r="B3328" s="347"/>
      <c r="C3328" s="48"/>
      <c r="D3328" s="49"/>
      <c r="E3328" s="48"/>
      <c r="F3328" s="48"/>
      <c r="G3328" s="48"/>
      <c r="H3328" s="350"/>
      <c r="I3328" s="1"/>
      <c r="J3328" s="1"/>
      <c r="K3328" s="1"/>
      <c r="L3328" s="1"/>
      <c r="M3328" s="1"/>
    </row>
    <row r="3329" spans="1:13" ht="12.75" hidden="1" customHeight="1">
      <c r="A3329" s="1"/>
      <c r="B3329" s="347" t="s">
        <v>350</v>
      </c>
      <c r="C3329" s="48"/>
      <c r="D3329" s="49">
        <f>'COEF.RESUMEN'!$H$6</f>
        <v>0.1</v>
      </c>
      <c r="E3329" s="48"/>
      <c r="F3329" s="48"/>
      <c r="G3329" s="48"/>
      <c r="H3329" s="350">
        <f>H3324*D3329</f>
        <v>501.35603855007287</v>
      </c>
      <c r="I3329" s="1"/>
      <c r="J3329" s="1"/>
      <c r="K3329" s="1"/>
      <c r="L3329" s="1"/>
      <c r="M3329" s="1"/>
    </row>
    <row r="3330" spans="1:13" ht="12.75" hidden="1" customHeight="1">
      <c r="A3330" s="1"/>
      <c r="B3330" s="347"/>
      <c r="C3330" s="48"/>
      <c r="D3330" s="49"/>
      <c r="E3330" s="48"/>
      <c r="F3330" s="48"/>
      <c r="G3330" s="48"/>
      <c r="H3330" s="374">
        <f>H3324+H3326+H3329</f>
        <v>6266.9504818759106</v>
      </c>
      <c r="I3330" s="1"/>
      <c r="J3330" s="1"/>
      <c r="K3330" s="1"/>
      <c r="L3330" s="1"/>
      <c r="M3330" s="1"/>
    </row>
    <row r="3331" spans="1:13" ht="12.75" hidden="1" customHeight="1">
      <c r="A3331" s="1"/>
      <c r="B3331" s="347" t="s">
        <v>430</v>
      </c>
      <c r="C3331" s="48"/>
      <c r="D3331" s="49">
        <f>'COEF.RESUMEN'!$H$8</f>
        <v>0.25</v>
      </c>
      <c r="E3331" s="48"/>
      <c r="F3331" s="48"/>
      <c r="G3331" s="48"/>
      <c r="H3331" s="350">
        <f>H3330*D3331</f>
        <v>1566.7376204689776</v>
      </c>
      <c r="I3331" s="1"/>
      <c r="J3331" s="1"/>
      <c r="K3331" s="1"/>
      <c r="L3331" s="1"/>
      <c r="M3331" s="1"/>
    </row>
    <row r="3332" spans="1:13" ht="12.75" hidden="1" customHeight="1">
      <c r="A3332" s="1"/>
      <c r="B3332" s="367"/>
      <c r="C3332" s="1"/>
      <c r="D3332" s="135"/>
      <c r="E3332" s="1"/>
      <c r="F3332" s="1"/>
      <c r="G3332" s="1"/>
      <c r="H3332" s="393"/>
      <c r="I3332" s="1"/>
      <c r="J3332" s="1"/>
      <c r="K3332" s="1"/>
      <c r="L3332" s="1"/>
      <c r="M3332" s="1"/>
    </row>
    <row r="3333" spans="1:13" ht="12.75" hidden="1" customHeight="1">
      <c r="A3333" s="1"/>
      <c r="B3333" s="376" t="s">
        <v>431</v>
      </c>
      <c r="C3333" s="340"/>
      <c r="D3333" s="340"/>
      <c r="E3333" s="340"/>
      <c r="F3333" s="340"/>
      <c r="G3333" s="377"/>
      <c r="H3333" s="371">
        <f>H3330+H3331</f>
        <v>7833.6881023448877</v>
      </c>
      <c r="I3333" s="1"/>
      <c r="J3333" s="1"/>
      <c r="K3333" s="1"/>
      <c r="L3333" s="1"/>
      <c r="M3333" s="1"/>
    </row>
    <row r="3334" spans="1:13" ht="12.75" hidden="1" customHeight="1">
      <c r="A3334" s="1"/>
      <c r="B3334" s="51"/>
      <c r="C3334" s="51"/>
      <c r="D3334" s="51"/>
      <c r="E3334" s="51"/>
      <c r="F3334" s="51"/>
      <c r="G3334" s="51"/>
      <c r="H3334" s="51"/>
      <c r="I3334" s="1"/>
      <c r="J3334" s="1"/>
      <c r="K3334" s="1"/>
      <c r="L3334" s="1"/>
      <c r="M3334" s="1"/>
    </row>
    <row r="3335" spans="1:13" ht="36.75" hidden="1" customHeight="1">
      <c r="A3335" s="1"/>
      <c r="B3335" s="768" t="s">
        <v>709</v>
      </c>
      <c r="C3335" s="714"/>
      <c r="D3335" s="767" t="s">
        <v>710</v>
      </c>
      <c r="E3335" s="714"/>
      <c r="F3335" s="387" t="s">
        <v>25</v>
      </c>
      <c r="G3335" s="769">
        <v>1</v>
      </c>
      <c r="H3335" s="714"/>
      <c r="I3335" s="1"/>
      <c r="J3335" s="1"/>
      <c r="K3335" s="1"/>
      <c r="L3335" s="1"/>
      <c r="M3335" s="1"/>
    </row>
    <row r="3336" spans="1:13" ht="12.75" hidden="1" customHeight="1">
      <c r="A3336" s="1"/>
      <c r="B3336" s="342" t="s">
        <v>416</v>
      </c>
      <c r="C3336" s="343" t="s">
        <v>16</v>
      </c>
      <c r="D3336" s="342" t="s">
        <v>417</v>
      </c>
      <c r="E3336" s="342" t="s">
        <v>418</v>
      </c>
      <c r="F3336" s="342" t="s">
        <v>419</v>
      </c>
      <c r="G3336" s="342" t="s">
        <v>420</v>
      </c>
      <c r="H3336" s="342" t="s">
        <v>421</v>
      </c>
      <c r="I3336" s="1"/>
      <c r="J3336" s="1"/>
      <c r="K3336" s="1"/>
      <c r="L3336" s="1"/>
      <c r="M3336" s="1"/>
    </row>
    <row r="3337" spans="1:13" ht="12.75" hidden="1" customHeight="1">
      <c r="A3337" s="1"/>
      <c r="B3337" s="344" t="str">
        <f>'LISTA DE PRECIOS '!$D$266</f>
        <v>Solera galvanizada 70 mm x 35 mm</v>
      </c>
      <c r="C3337" s="160" t="s">
        <v>29</v>
      </c>
      <c r="D3337" s="345">
        <v>1</v>
      </c>
      <c r="E3337" s="348">
        <f t="shared" ref="E3337:E3345" si="266">D3337*$G$3263</f>
        <v>1</v>
      </c>
      <c r="F3337" s="345">
        <f>'LISTA DE PRECIOS '!$J$266</f>
        <v>219.12889507321643</v>
      </c>
      <c r="G3337" s="352">
        <f t="shared" ref="G3337:G3345" si="267">E3337*F3337</f>
        <v>219.12889507321643</v>
      </c>
      <c r="H3337" s="346"/>
      <c r="I3337" s="1"/>
      <c r="J3337" s="1"/>
      <c r="K3337" s="1"/>
      <c r="L3337" s="1"/>
      <c r="M3337" s="1"/>
    </row>
    <row r="3338" spans="1:13" ht="12.75" hidden="1" customHeight="1">
      <c r="A3338" s="1"/>
      <c r="B3338" s="388" t="str">
        <f>'LISTA DE PRECIOS '!$D$269</f>
        <v>Montante galvanizada 70 mm x 35 mm</v>
      </c>
      <c r="C3338" s="106" t="s">
        <v>29</v>
      </c>
      <c r="D3338" s="381">
        <v>2.5</v>
      </c>
      <c r="E3338" s="348">
        <f t="shared" si="266"/>
        <v>2.5</v>
      </c>
      <c r="F3338" s="381">
        <f>'LISTA DE PRECIOS '!$J$269</f>
        <v>244.49103570669052</v>
      </c>
      <c r="G3338" s="352">
        <f t="shared" si="267"/>
        <v>611.22758926672634</v>
      </c>
      <c r="H3338" s="382"/>
      <c r="I3338" s="1"/>
      <c r="J3338" s="1"/>
      <c r="K3338" s="1"/>
      <c r="L3338" s="1"/>
      <c r="M3338" s="1"/>
    </row>
    <row r="3339" spans="1:13" ht="12.75" hidden="1" customHeight="1">
      <c r="A3339" s="1"/>
      <c r="B3339" s="388" t="str">
        <f>'LISTA DE PRECIOS '!$D$308</f>
        <v>Tornillo T1 - punta mecha</v>
      </c>
      <c r="C3339" s="106" t="s">
        <v>16</v>
      </c>
      <c r="D3339" s="381">
        <v>8</v>
      </c>
      <c r="E3339" s="348">
        <f t="shared" si="266"/>
        <v>8</v>
      </c>
      <c r="F3339" s="381">
        <f>'LISTA DE PRECIOS '!$J$308</f>
        <v>3.8243895380385631</v>
      </c>
      <c r="G3339" s="352">
        <f t="shared" si="267"/>
        <v>30.595116304308505</v>
      </c>
      <c r="H3339" s="382"/>
      <c r="I3339" s="1"/>
      <c r="J3339" s="1"/>
      <c r="K3339" s="1"/>
      <c r="L3339" s="1"/>
      <c r="M3339" s="1"/>
    </row>
    <row r="3340" spans="1:13" ht="12.75" hidden="1" customHeight="1">
      <c r="A3340" s="1"/>
      <c r="B3340" s="388" t="str">
        <f>'LISTA DE PRECIOS '!$D$309</f>
        <v>Tornillo T2 - punta mecha</v>
      </c>
      <c r="C3340" s="106" t="s">
        <v>16</v>
      </c>
      <c r="D3340" s="381">
        <v>26</v>
      </c>
      <c r="E3340" s="348">
        <f t="shared" si="266"/>
        <v>26</v>
      </c>
      <c r="F3340" s="381">
        <f>'LISTA DE PRECIOS '!$J$309</f>
        <v>3.6119234525919763</v>
      </c>
      <c r="G3340" s="352">
        <f t="shared" si="267"/>
        <v>93.910009767391387</v>
      </c>
      <c r="H3340" s="382"/>
      <c r="I3340" s="1"/>
      <c r="J3340" s="1"/>
      <c r="K3340" s="1"/>
      <c r="L3340" s="1"/>
      <c r="M3340" s="1"/>
    </row>
    <row r="3341" spans="1:13" ht="12.75" hidden="1" customHeight="1">
      <c r="A3341" s="1"/>
      <c r="B3341" s="388" t="str">
        <f>'LISTA DE PRECIOS '!$D$284</f>
        <v>Cinta Durlock de Papel Nacional</v>
      </c>
      <c r="C3341" s="106" t="s">
        <v>29</v>
      </c>
      <c r="D3341" s="381">
        <v>3.3</v>
      </c>
      <c r="E3341" s="348">
        <f t="shared" si="266"/>
        <v>3.3</v>
      </c>
      <c r="F3341" s="381">
        <f>'LISTA DE PRECIOS '!$J$284</f>
        <v>5.8298049153525175</v>
      </c>
      <c r="G3341" s="352">
        <f t="shared" si="267"/>
        <v>19.238356220663306</v>
      </c>
      <c r="H3341" s="382"/>
      <c r="I3341" s="1"/>
      <c r="J3341" s="1"/>
      <c r="K3341" s="1"/>
      <c r="L3341" s="1"/>
      <c r="M3341" s="1"/>
    </row>
    <row r="3342" spans="1:13" ht="12.75" hidden="1" customHeight="1">
      <c r="A3342" s="1"/>
      <c r="B3342" s="388" t="str">
        <f>'LISTA DE PRECIOS '!$D$288</f>
        <v>Masilla Durlock</v>
      </c>
      <c r="C3342" s="106" t="s">
        <v>546</v>
      </c>
      <c r="D3342" s="381">
        <v>1.8</v>
      </c>
      <c r="E3342" s="348">
        <f t="shared" si="266"/>
        <v>1.8</v>
      </c>
      <c r="F3342" s="381">
        <f>'LISTA DE PRECIOS '!$J$335</f>
        <v>110.27466333294467</v>
      </c>
      <c r="G3342" s="352">
        <f t="shared" si="267"/>
        <v>198.4943939993004</v>
      </c>
      <c r="H3342" s="382"/>
      <c r="I3342" s="1"/>
      <c r="J3342" s="1"/>
      <c r="K3342" s="1"/>
      <c r="L3342" s="1"/>
      <c r="M3342" s="1"/>
    </row>
    <row r="3343" spans="1:13" ht="12.75" hidden="1" customHeight="1">
      <c r="A3343" s="1"/>
      <c r="B3343" s="388" t="str">
        <f>'LISTA DE PRECIOS '!$D$311</f>
        <v>Tarugos y tornillos 8 mm</v>
      </c>
      <c r="C3343" s="106" t="s">
        <v>16</v>
      </c>
      <c r="D3343" s="381">
        <v>3.5</v>
      </c>
      <c r="E3343" s="348">
        <f t="shared" si="266"/>
        <v>3.5</v>
      </c>
      <c r="F3343" s="381">
        <f>'LISTA DE PRECIOS '!$J$311</f>
        <v>34.535396434408838</v>
      </c>
      <c r="G3343" s="352">
        <f t="shared" si="267"/>
        <v>120.87388752043094</v>
      </c>
      <c r="H3343" s="382"/>
      <c r="I3343" s="1"/>
      <c r="J3343" s="1"/>
      <c r="K3343" s="1"/>
      <c r="L3343" s="1"/>
      <c r="M3343" s="1"/>
    </row>
    <row r="3344" spans="1:13" ht="12.75" hidden="1" customHeight="1">
      <c r="A3344" s="1"/>
      <c r="B3344" s="396" t="str">
        <f>'LISTA DE PRECIOS '!D293</f>
        <v>Placa de roca de Yeso Tipo durlock 1,20 x 2,40 m (esp: 12,5 mm)</v>
      </c>
      <c r="C3344" s="48" t="s">
        <v>25</v>
      </c>
      <c r="D3344" s="348">
        <v>2.0499999999999998</v>
      </c>
      <c r="E3344" s="348">
        <f t="shared" si="266"/>
        <v>2.0499999999999998</v>
      </c>
      <c r="F3344" s="381">
        <f>'LISTA DE PRECIOS '!J293</f>
        <v>350.81587006633265</v>
      </c>
      <c r="G3344" s="352">
        <f t="shared" si="267"/>
        <v>719.17253363598184</v>
      </c>
      <c r="H3344" s="349"/>
      <c r="I3344" s="1"/>
      <c r="J3344" s="1"/>
      <c r="K3344" s="1"/>
      <c r="L3344" s="1"/>
      <c r="M3344" s="1"/>
    </row>
    <row r="3345" spans="1:13" ht="27.75" hidden="1" customHeight="1">
      <c r="A3345" s="1"/>
      <c r="B3345" s="396" t="str">
        <f>'LISTA DE PRECIOS '!D300</f>
        <v>Rollo acustiver R - 1,2 x 18 mts x 50 mm de espesor</v>
      </c>
      <c r="C3345" s="48" t="s">
        <v>25</v>
      </c>
      <c r="D3345" s="348">
        <v>1.05</v>
      </c>
      <c r="E3345" s="348">
        <f t="shared" si="266"/>
        <v>1.05</v>
      </c>
      <c r="F3345" s="381">
        <f>'LISTA DE PRECIOS '!J300</f>
        <v>469.39721593211186</v>
      </c>
      <c r="G3345" s="352">
        <f t="shared" si="267"/>
        <v>492.86707672871745</v>
      </c>
      <c r="H3345" s="349"/>
      <c r="I3345" s="1"/>
      <c r="J3345" s="1"/>
      <c r="K3345" s="1"/>
      <c r="L3345" s="1"/>
      <c r="M3345" s="1"/>
    </row>
    <row r="3346" spans="1:13" ht="12.75" hidden="1" customHeight="1">
      <c r="A3346" s="1"/>
      <c r="B3346" s="351"/>
      <c r="C3346" s="90"/>
      <c r="D3346" s="352"/>
      <c r="E3346" s="352"/>
      <c r="F3346" s="352"/>
      <c r="G3346" s="352"/>
      <c r="H3346" s="353"/>
      <c r="I3346" s="1"/>
      <c r="J3346" s="1"/>
      <c r="K3346" s="1"/>
      <c r="L3346" s="1"/>
      <c r="M3346" s="1"/>
    </row>
    <row r="3347" spans="1:13" ht="12.75" hidden="1" customHeight="1">
      <c r="A3347" s="1"/>
      <c r="B3347" s="354" t="s">
        <v>422</v>
      </c>
      <c r="C3347" s="355"/>
      <c r="D3347" s="356"/>
      <c r="E3347" s="356"/>
      <c r="F3347" s="356"/>
      <c r="G3347" s="357"/>
      <c r="H3347" s="366">
        <f>SUM(G3337:G3345)</f>
        <v>2505.5078585167366</v>
      </c>
      <c r="I3347" s="1"/>
      <c r="J3347" s="1"/>
      <c r="K3347" s="1"/>
      <c r="L3347" s="1"/>
      <c r="M3347" s="1"/>
    </row>
    <row r="3348" spans="1:13" ht="12.75" hidden="1" customHeight="1">
      <c r="A3348" s="1"/>
      <c r="B3348" s="359"/>
      <c r="C3348" s="50"/>
      <c r="D3348" s="360"/>
      <c r="E3348" s="360"/>
      <c r="F3348" s="360"/>
      <c r="G3348" s="360"/>
      <c r="H3348" s="361"/>
      <c r="I3348" s="1"/>
      <c r="J3348" s="1"/>
      <c r="K3348" s="1"/>
      <c r="L3348" s="1"/>
      <c r="M3348" s="1"/>
    </row>
    <row r="3349" spans="1:13" ht="12.75" hidden="1" customHeight="1">
      <c r="A3349" s="1"/>
      <c r="B3349" s="347" t="s">
        <v>452</v>
      </c>
      <c r="C3349" s="48" t="s">
        <v>498</v>
      </c>
      <c r="D3349" s="394">
        <v>1.3</v>
      </c>
      <c r="E3349" s="348">
        <f>D3349*$G$3263</f>
        <v>1.3</v>
      </c>
      <c r="F3349" s="394">
        <f>'MANO DE OBRA'!$K$8</f>
        <v>1165.6790978787881</v>
      </c>
      <c r="G3349" s="352">
        <f>E3349*F3349</f>
        <v>1515.3828272424246</v>
      </c>
      <c r="H3349" s="395"/>
      <c r="I3349" s="1"/>
      <c r="J3349" s="1"/>
      <c r="K3349" s="1"/>
      <c r="L3349" s="1"/>
      <c r="M3349" s="1"/>
    </row>
    <row r="3350" spans="1:13" ht="12.75" hidden="1" customHeight="1">
      <c r="A3350" s="1"/>
      <c r="B3350" s="347"/>
      <c r="C3350" s="48"/>
      <c r="D3350" s="394"/>
      <c r="E3350" s="348"/>
      <c r="F3350" s="394"/>
      <c r="G3350" s="352"/>
      <c r="H3350" s="395"/>
      <c r="I3350" s="1"/>
      <c r="J3350" s="1"/>
      <c r="K3350" s="1"/>
      <c r="L3350" s="1"/>
      <c r="M3350" s="1"/>
    </row>
    <row r="3351" spans="1:13" ht="12.75" hidden="1" customHeight="1">
      <c r="A3351" s="1"/>
      <c r="B3351" s="347"/>
      <c r="C3351" s="48"/>
      <c r="D3351" s="394"/>
      <c r="E3351" s="348"/>
      <c r="F3351" s="394"/>
      <c r="G3351" s="352"/>
      <c r="H3351" s="395"/>
      <c r="I3351" s="1"/>
      <c r="J3351" s="1"/>
      <c r="K3351" s="1"/>
      <c r="L3351" s="1"/>
      <c r="M3351" s="1"/>
    </row>
    <row r="3352" spans="1:13" ht="12.75" hidden="1" customHeight="1">
      <c r="A3352" s="1"/>
      <c r="B3352" s="390" t="s">
        <v>661</v>
      </c>
      <c r="C3352" s="48" t="s">
        <v>498</v>
      </c>
      <c r="D3352" s="394">
        <v>1.45</v>
      </c>
      <c r="E3352" s="348">
        <f>D3352*$G$3263</f>
        <v>1.45</v>
      </c>
      <c r="F3352" s="394">
        <f>'MANO DE OBRA'!$K$11</f>
        <v>875.15514987878794</v>
      </c>
      <c r="G3352" s="352">
        <f>E3352*F3352</f>
        <v>1268.9749673242425</v>
      </c>
      <c r="H3352" s="365"/>
      <c r="I3352" s="1"/>
      <c r="J3352" s="1"/>
      <c r="K3352" s="1"/>
      <c r="L3352" s="1"/>
      <c r="M3352" s="1"/>
    </row>
    <row r="3353" spans="1:13" ht="12.75" hidden="1" customHeight="1">
      <c r="A3353" s="1"/>
      <c r="B3353" s="764" t="s">
        <v>425</v>
      </c>
      <c r="C3353" s="689"/>
      <c r="D3353" s="689"/>
      <c r="E3353" s="689"/>
      <c r="F3353" s="689"/>
      <c r="G3353" s="765"/>
      <c r="H3353" s="366">
        <f>SUM(G3349:G3352)</f>
        <v>2784.3577945666671</v>
      </c>
      <c r="I3353" s="1"/>
      <c r="J3353" s="1"/>
      <c r="K3353" s="1"/>
      <c r="L3353" s="1"/>
      <c r="M3353" s="1"/>
    </row>
    <row r="3354" spans="1:13" ht="12.75" hidden="1" customHeight="1">
      <c r="A3354" s="1"/>
      <c r="B3354" s="766"/>
      <c r="C3354" s="692"/>
      <c r="D3354" s="692"/>
      <c r="E3354" s="692"/>
      <c r="F3354" s="692"/>
      <c r="G3354" s="692"/>
      <c r="H3354" s="700"/>
      <c r="I3354" s="1"/>
      <c r="J3354" s="1"/>
      <c r="K3354" s="1"/>
      <c r="L3354" s="1"/>
      <c r="M3354" s="1"/>
    </row>
    <row r="3355" spans="1:13" ht="12.75" hidden="1" customHeight="1">
      <c r="A3355" s="1"/>
      <c r="B3355" s="347" t="s">
        <v>426</v>
      </c>
      <c r="C3355" s="48"/>
      <c r="D3355" s="348"/>
      <c r="E3355" s="348"/>
      <c r="F3355" s="348"/>
      <c r="G3355" s="348"/>
      <c r="H3355" s="349"/>
      <c r="I3355" s="1"/>
      <c r="J3355" s="1"/>
      <c r="K3355" s="1"/>
      <c r="L3355" s="1"/>
      <c r="M3355" s="1"/>
    </row>
    <row r="3356" spans="1:13" ht="12.75" hidden="1" customHeight="1">
      <c r="A3356" s="1"/>
      <c r="B3356" s="347" t="s">
        <v>427</v>
      </c>
      <c r="C3356" s="48"/>
      <c r="D3356" s="348"/>
      <c r="E3356" s="348"/>
      <c r="F3356" s="348"/>
      <c r="G3356" s="348"/>
      <c r="H3356" s="349"/>
      <c r="I3356" s="1"/>
      <c r="J3356" s="1"/>
      <c r="K3356" s="1"/>
      <c r="L3356" s="1"/>
      <c r="M3356" s="1"/>
    </row>
    <row r="3357" spans="1:13" ht="12.75" hidden="1" customHeight="1">
      <c r="A3357" s="1"/>
      <c r="B3357" s="351" t="s">
        <v>428</v>
      </c>
      <c r="C3357" s="90"/>
      <c r="D3357" s="352"/>
      <c r="E3357" s="352"/>
      <c r="F3357" s="352"/>
      <c r="G3357" s="352"/>
      <c r="H3357" s="349"/>
      <c r="I3357" s="1"/>
      <c r="J3357" s="1"/>
      <c r="K3357" s="1"/>
      <c r="L3357" s="1"/>
      <c r="M3357" s="1"/>
    </row>
    <row r="3358" spans="1:13" ht="12.75" hidden="1" customHeight="1">
      <c r="A3358" s="1"/>
      <c r="B3358" s="368"/>
      <c r="C3358" s="355"/>
      <c r="D3358" s="355"/>
      <c r="E3358" s="355"/>
      <c r="F3358" s="355"/>
      <c r="G3358" s="369"/>
      <c r="H3358" s="358">
        <f>SUM(G3357)</f>
        <v>0</v>
      </c>
      <c r="I3358" s="1"/>
      <c r="J3358" s="1"/>
      <c r="K3358" s="1"/>
      <c r="L3358" s="1"/>
      <c r="M3358" s="1"/>
    </row>
    <row r="3359" spans="1:13" ht="12.75" hidden="1" customHeight="1">
      <c r="A3359" s="1"/>
      <c r="B3359" s="367"/>
      <c r="C3359" s="1"/>
      <c r="D3359" s="1"/>
      <c r="E3359" s="1"/>
      <c r="F3359" s="1"/>
      <c r="G3359" s="1"/>
      <c r="H3359" s="260"/>
      <c r="I3359" s="1"/>
      <c r="J3359" s="1"/>
      <c r="K3359" s="1"/>
      <c r="L3359" s="1"/>
      <c r="M3359" s="1"/>
    </row>
    <row r="3360" spans="1:13" ht="12.75" hidden="1" customHeight="1">
      <c r="A3360" s="1"/>
      <c r="B3360" s="370" t="s">
        <v>429</v>
      </c>
      <c r="C3360" s="355"/>
      <c r="D3360" s="355"/>
      <c r="E3360" s="355"/>
      <c r="F3360" s="355"/>
      <c r="G3360" s="369"/>
      <c r="H3360" s="371">
        <f>H3347+H3353+H3358</f>
        <v>5289.8656530834032</v>
      </c>
      <c r="I3360" s="1"/>
      <c r="J3360" s="1"/>
      <c r="K3360" s="1"/>
      <c r="L3360" s="1"/>
      <c r="M3360" s="1"/>
    </row>
    <row r="3361" spans="1:13" ht="12.75" hidden="1" customHeight="1">
      <c r="A3361" s="1"/>
      <c r="B3361" s="367"/>
      <c r="C3361" s="1"/>
      <c r="D3361" s="1"/>
      <c r="E3361" s="1"/>
      <c r="F3361" s="1"/>
      <c r="G3361" s="1"/>
      <c r="H3361" s="372"/>
      <c r="I3361" s="1"/>
      <c r="J3361" s="1"/>
      <c r="K3361" s="1"/>
      <c r="L3361" s="1"/>
      <c r="M3361" s="1"/>
    </row>
    <row r="3362" spans="1:13" ht="12.75" hidden="1" customHeight="1">
      <c r="A3362" s="1"/>
      <c r="B3362" s="347" t="s">
        <v>349</v>
      </c>
      <c r="C3362" s="48"/>
      <c r="D3362" s="49">
        <f>'COEF.RESUMEN'!$H$5</f>
        <v>0.15</v>
      </c>
      <c r="E3362" s="48"/>
      <c r="F3362" s="48"/>
      <c r="G3362" s="48"/>
      <c r="H3362" s="350">
        <f>H3360*D3362</f>
        <v>793.47984796251046</v>
      </c>
      <c r="I3362" s="1"/>
      <c r="J3362" s="1"/>
      <c r="K3362" s="1"/>
      <c r="L3362" s="1"/>
      <c r="M3362" s="1"/>
    </row>
    <row r="3363" spans="1:13" ht="12.75" hidden="1" customHeight="1">
      <c r="A3363" s="1"/>
      <c r="B3363" s="373"/>
      <c r="C3363" s="48"/>
      <c r="D3363" s="49"/>
      <c r="E3363" s="48"/>
      <c r="F3363" s="48"/>
      <c r="G3363" s="48"/>
      <c r="H3363" s="374"/>
      <c r="I3363" s="1"/>
      <c r="J3363" s="1"/>
      <c r="K3363" s="1"/>
      <c r="L3363" s="1"/>
      <c r="M3363" s="1"/>
    </row>
    <row r="3364" spans="1:13" ht="12.75" hidden="1" customHeight="1">
      <c r="A3364" s="1"/>
      <c r="B3364" s="347"/>
      <c r="C3364" s="48"/>
      <c r="D3364" s="49"/>
      <c r="E3364" s="48"/>
      <c r="F3364" s="48"/>
      <c r="G3364" s="48"/>
      <c r="H3364" s="350"/>
      <c r="I3364" s="1"/>
      <c r="J3364" s="1"/>
      <c r="K3364" s="1"/>
      <c r="L3364" s="1"/>
      <c r="M3364" s="1"/>
    </row>
    <row r="3365" spans="1:13" ht="12.75" hidden="1" customHeight="1">
      <c r="A3365" s="1"/>
      <c r="B3365" s="347" t="s">
        <v>350</v>
      </c>
      <c r="C3365" s="48"/>
      <c r="D3365" s="49">
        <f>'COEF.RESUMEN'!$H$6</f>
        <v>0.1</v>
      </c>
      <c r="E3365" s="48"/>
      <c r="F3365" s="48"/>
      <c r="G3365" s="48"/>
      <c r="H3365" s="350">
        <f>H3360*D3365</f>
        <v>528.98656530834035</v>
      </c>
      <c r="I3365" s="1"/>
      <c r="J3365" s="1"/>
      <c r="K3365" s="1"/>
      <c r="L3365" s="1"/>
      <c r="M3365" s="1"/>
    </row>
    <row r="3366" spans="1:13" ht="12.75" hidden="1" customHeight="1">
      <c r="A3366" s="1"/>
      <c r="B3366" s="347"/>
      <c r="C3366" s="48"/>
      <c r="D3366" s="49"/>
      <c r="E3366" s="48"/>
      <c r="F3366" s="48"/>
      <c r="G3366" s="48"/>
      <c r="H3366" s="374">
        <f>H3360+H3362+H3365</f>
        <v>6612.3320663542545</v>
      </c>
      <c r="I3366" s="1"/>
      <c r="J3366" s="1"/>
      <c r="K3366" s="1"/>
      <c r="L3366" s="1"/>
      <c r="M3366" s="1"/>
    </row>
    <row r="3367" spans="1:13" ht="12.75" hidden="1" customHeight="1">
      <c r="A3367" s="1"/>
      <c r="B3367" s="347" t="s">
        <v>430</v>
      </c>
      <c r="C3367" s="48"/>
      <c r="D3367" s="49">
        <f>'COEF.RESUMEN'!$H$8</f>
        <v>0.25</v>
      </c>
      <c r="E3367" s="48"/>
      <c r="F3367" s="48"/>
      <c r="G3367" s="48"/>
      <c r="H3367" s="350">
        <f>H3366*D3367</f>
        <v>1653.0830165885636</v>
      </c>
      <c r="I3367" s="1"/>
      <c r="J3367" s="1"/>
      <c r="K3367" s="1"/>
      <c r="L3367" s="1"/>
      <c r="M3367" s="1"/>
    </row>
    <row r="3368" spans="1:13" ht="12.75" hidden="1" customHeight="1">
      <c r="A3368" s="1"/>
      <c r="B3368" s="367"/>
      <c r="C3368" s="1"/>
      <c r="D3368" s="135"/>
      <c r="E3368" s="1"/>
      <c r="F3368" s="1"/>
      <c r="G3368" s="1"/>
      <c r="H3368" s="393"/>
      <c r="I3368" s="1"/>
      <c r="J3368" s="1"/>
      <c r="K3368" s="1"/>
      <c r="L3368" s="1"/>
      <c r="M3368" s="1"/>
    </row>
    <row r="3369" spans="1:13" ht="12.75" hidden="1" customHeight="1">
      <c r="A3369" s="1"/>
      <c r="B3369" s="376" t="s">
        <v>431</v>
      </c>
      <c r="C3369" s="340"/>
      <c r="D3369" s="340"/>
      <c r="E3369" s="340"/>
      <c r="F3369" s="340"/>
      <c r="G3369" s="377"/>
      <c r="H3369" s="371">
        <f>H3366+H3367</f>
        <v>8265.4150829428181</v>
      </c>
      <c r="I3369" s="1"/>
      <c r="J3369" s="1"/>
      <c r="K3369" s="1"/>
      <c r="L3369" s="1"/>
      <c r="M3369" s="1"/>
    </row>
    <row r="3370" spans="1:13" ht="12.75" hidden="1" customHeight="1">
      <c r="A3370" s="1"/>
      <c r="B3370" s="51"/>
      <c r="C3370" s="51"/>
      <c r="D3370" s="51"/>
      <c r="E3370" s="51"/>
      <c r="F3370" s="51"/>
      <c r="G3370" s="51"/>
      <c r="H3370" s="51"/>
      <c r="I3370" s="1"/>
      <c r="J3370" s="1"/>
      <c r="K3370" s="1"/>
      <c r="L3370" s="1"/>
      <c r="M3370" s="1"/>
    </row>
    <row r="3371" spans="1:13" ht="36.75" hidden="1" customHeight="1">
      <c r="A3371" s="1"/>
      <c r="B3371" s="768" t="s">
        <v>711</v>
      </c>
      <c r="C3371" s="714"/>
      <c r="D3371" s="767" t="s">
        <v>712</v>
      </c>
      <c r="E3371" s="714"/>
      <c r="F3371" s="387" t="s">
        <v>25</v>
      </c>
      <c r="G3371" s="769">
        <v>1</v>
      </c>
      <c r="H3371" s="714"/>
      <c r="I3371" s="1"/>
      <c r="J3371" s="1"/>
      <c r="K3371" s="1"/>
      <c r="L3371" s="1"/>
      <c r="M3371" s="1"/>
    </row>
    <row r="3372" spans="1:13" ht="12.75" hidden="1" customHeight="1">
      <c r="A3372" s="1"/>
      <c r="B3372" s="342" t="s">
        <v>416</v>
      </c>
      <c r="C3372" s="343" t="s">
        <v>16</v>
      </c>
      <c r="D3372" s="342" t="s">
        <v>417</v>
      </c>
      <c r="E3372" s="342" t="s">
        <v>418</v>
      </c>
      <c r="F3372" s="342" t="s">
        <v>419</v>
      </c>
      <c r="G3372" s="342" t="s">
        <v>420</v>
      </c>
      <c r="H3372" s="342" t="s">
        <v>421</v>
      </c>
      <c r="I3372" s="1"/>
      <c r="J3372" s="1"/>
      <c r="K3372" s="1"/>
      <c r="L3372" s="1"/>
      <c r="M3372" s="1"/>
    </row>
    <row r="3373" spans="1:13" ht="12.75" hidden="1" customHeight="1">
      <c r="A3373" s="1"/>
      <c r="B3373" s="344" t="str">
        <f>'LISTA DE PRECIOS '!D754</f>
        <v>Pegamento Ladrillo de vidrio WEBER. TEC GLASS BLANCO</v>
      </c>
      <c r="C3373" s="160" t="s">
        <v>546</v>
      </c>
      <c r="D3373" s="345">
        <v>22</v>
      </c>
      <c r="E3373" s="348">
        <f t="shared" ref="E3373:E3375" si="268">D3373*$G$3263</f>
        <v>22</v>
      </c>
      <c r="F3373" s="345">
        <f>'LISTA DE PRECIOS '!J754</f>
        <v>55.737492543542267</v>
      </c>
      <c r="G3373" s="352">
        <f t="shared" ref="G3373:G3375" si="269">E3373*F3373</f>
        <v>1226.2248359579298</v>
      </c>
      <c r="H3373" s="346"/>
      <c r="I3373" s="1"/>
      <c r="J3373" s="1"/>
      <c r="K3373" s="1"/>
      <c r="L3373" s="1"/>
      <c r="M3373" s="1"/>
    </row>
    <row r="3374" spans="1:13" ht="12.75" hidden="1" customHeight="1">
      <c r="A3374" s="1"/>
      <c r="B3374" s="388" t="str">
        <f>'LISTA DE PRECIOS '!D753</f>
        <v>Distanciador p/ladrillo de vidrio</v>
      </c>
      <c r="C3374" s="106" t="s">
        <v>713</v>
      </c>
      <c r="D3374" s="381">
        <v>6</v>
      </c>
      <c r="E3374" s="348">
        <f t="shared" si="268"/>
        <v>6</v>
      </c>
      <c r="F3374" s="381">
        <f>'LISTA DE PRECIOS '!J753</f>
        <v>61.615863521948079</v>
      </c>
      <c r="G3374" s="352">
        <f t="shared" si="269"/>
        <v>369.69518113168846</v>
      </c>
      <c r="H3374" s="382"/>
      <c r="I3374" s="1"/>
      <c r="J3374" s="1"/>
      <c r="K3374" s="1"/>
      <c r="L3374" s="1"/>
      <c r="M3374" s="1"/>
    </row>
    <row r="3375" spans="1:13" ht="12.75" hidden="1" customHeight="1">
      <c r="A3375" s="1"/>
      <c r="B3375" s="388" t="s">
        <v>714</v>
      </c>
      <c r="C3375" s="106" t="s">
        <v>713</v>
      </c>
      <c r="D3375" s="381">
        <v>24</v>
      </c>
      <c r="E3375" s="348">
        <f t="shared" si="268"/>
        <v>24</v>
      </c>
      <c r="F3375" s="381">
        <f>'LISTA DE PRECIOS '!J750</f>
        <v>601.71606288391047</v>
      </c>
      <c r="G3375" s="352">
        <f t="shared" si="269"/>
        <v>14441.18550921385</v>
      </c>
      <c r="H3375" s="382"/>
      <c r="I3375" s="1"/>
      <c r="J3375" s="1"/>
      <c r="K3375" s="1"/>
      <c r="L3375" s="1"/>
      <c r="M3375" s="1"/>
    </row>
    <row r="3376" spans="1:13" ht="12.75" hidden="1" customHeight="1">
      <c r="A3376" s="1"/>
      <c r="B3376" s="388"/>
      <c r="C3376" s="106"/>
      <c r="D3376" s="381"/>
      <c r="E3376" s="348"/>
      <c r="F3376" s="381"/>
      <c r="G3376" s="352"/>
      <c r="H3376" s="382"/>
      <c r="I3376" s="1"/>
      <c r="J3376" s="1"/>
      <c r="K3376" s="1"/>
      <c r="L3376" s="1"/>
      <c r="M3376" s="1"/>
    </row>
    <row r="3377" spans="1:13" ht="12.75" hidden="1" customHeight="1">
      <c r="A3377" s="1"/>
      <c r="B3377" s="388"/>
      <c r="C3377" s="106"/>
      <c r="D3377" s="381"/>
      <c r="E3377" s="348"/>
      <c r="F3377" s="381"/>
      <c r="G3377" s="352"/>
      <c r="H3377" s="382"/>
      <c r="I3377" s="1"/>
      <c r="J3377" s="1"/>
      <c r="K3377" s="1"/>
      <c r="L3377" s="1"/>
      <c r="M3377" s="1"/>
    </row>
    <row r="3378" spans="1:13" ht="12.75" hidden="1" customHeight="1">
      <c r="A3378" s="1"/>
      <c r="B3378" s="388"/>
      <c r="C3378" s="106"/>
      <c r="D3378" s="381"/>
      <c r="E3378" s="348"/>
      <c r="F3378" s="381"/>
      <c r="G3378" s="352"/>
      <c r="H3378" s="382"/>
      <c r="I3378" s="1"/>
      <c r="J3378" s="1"/>
      <c r="K3378" s="1"/>
      <c r="L3378" s="1"/>
      <c r="M3378" s="1"/>
    </row>
    <row r="3379" spans="1:13" ht="12.75" hidden="1" customHeight="1">
      <c r="A3379" s="1"/>
      <c r="B3379" s="388"/>
      <c r="C3379" s="106"/>
      <c r="D3379" s="381"/>
      <c r="E3379" s="348"/>
      <c r="F3379" s="381"/>
      <c r="G3379" s="352"/>
      <c r="H3379" s="382"/>
      <c r="I3379" s="1"/>
      <c r="J3379" s="1"/>
      <c r="K3379" s="1"/>
      <c r="L3379" s="1"/>
      <c r="M3379" s="1"/>
    </row>
    <row r="3380" spans="1:13" ht="12.75" hidden="1" customHeight="1">
      <c r="A3380" s="1"/>
      <c r="B3380" s="396"/>
      <c r="C3380" s="48"/>
      <c r="D3380" s="348"/>
      <c r="E3380" s="348"/>
      <c r="F3380" s="381"/>
      <c r="G3380" s="352"/>
      <c r="H3380" s="349"/>
      <c r="I3380" s="1"/>
      <c r="J3380" s="1"/>
      <c r="K3380" s="1"/>
      <c r="L3380" s="1"/>
      <c r="M3380" s="1"/>
    </row>
    <row r="3381" spans="1:13" ht="12.75" hidden="1" customHeight="1">
      <c r="A3381" s="1"/>
      <c r="B3381" s="396"/>
      <c r="C3381" s="48"/>
      <c r="D3381" s="348"/>
      <c r="E3381" s="348"/>
      <c r="F3381" s="381"/>
      <c r="G3381" s="352"/>
      <c r="H3381" s="349"/>
      <c r="I3381" s="1"/>
      <c r="J3381" s="1"/>
      <c r="K3381" s="1"/>
      <c r="L3381" s="1"/>
      <c r="M3381" s="1"/>
    </row>
    <row r="3382" spans="1:13" ht="12.75" hidden="1" customHeight="1">
      <c r="A3382" s="1"/>
      <c r="B3382" s="351"/>
      <c r="C3382" s="90"/>
      <c r="D3382" s="352"/>
      <c r="E3382" s="352"/>
      <c r="F3382" s="352"/>
      <c r="G3382" s="352"/>
      <c r="H3382" s="353"/>
      <c r="I3382" s="1"/>
      <c r="J3382" s="1"/>
      <c r="K3382" s="1"/>
      <c r="L3382" s="1"/>
      <c r="M3382" s="1"/>
    </row>
    <row r="3383" spans="1:13" ht="12.75" hidden="1" customHeight="1">
      <c r="A3383" s="1"/>
      <c r="B3383" s="354" t="s">
        <v>422</v>
      </c>
      <c r="C3383" s="355"/>
      <c r="D3383" s="356"/>
      <c r="E3383" s="356"/>
      <c r="F3383" s="356"/>
      <c r="G3383" s="357"/>
      <c r="H3383" s="366">
        <f>SUM(G3373:G3381)</f>
        <v>16037.105526303469</v>
      </c>
      <c r="I3383" s="1"/>
      <c r="J3383" s="1"/>
      <c r="K3383" s="1"/>
      <c r="L3383" s="1"/>
      <c r="M3383" s="1"/>
    </row>
    <row r="3384" spans="1:13" ht="12.75" hidden="1" customHeight="1">
      <c r="A3384" s="1"/>
      <c r="B3384" s="359"/>
      <c r="C3384" s="50"/>
      <c r="D3384" s="360"/>
      <c r="E3384" s="360"/>
      <c r="F3384" s="360"/>
      <c r="G3384" s="360"/>
      <c r="H3384" s="361"/>
      <c r="I3384" s="1"/>
      <c r="J3384" s="1"/>
      <c r="K3384" s="1"/>
      <c r="L3384" s="1"/>
      <c r="M3384" s="1"/>
    </row>
    <row r="3385" spans="1:13" ht="12.75" hidden="1" customHeight="1">
      <c r="A3385" s="1"/>
      <c r="B3385" s="347"/>
      <c r="C3385" s="48"/>
      <c r="D3385" s="394"/>
      <c r="E3385" s="348"/>
      <c r="F3385" s="394"/>
      <c r="G3385" s="352"/>
      <c r="H3385" s="395"/>
      <c r="I3385" s="1"/>
      <c r="J3385" s="1"/>
      <c r="K3385" s="1"/>
      <c r="L3385" s="1"/>
      <c r="M3385" s="1"/>
    </row>
    <row r="3386" spans="1:13" ht="12.75" hidden="1" customHeight="1">
      <c r="A3386" s="1"/>
      <c r="B3386" s="347"/>
      <c r="C3386" s="48"/>
      <c r="D3386" s="394"/>
      <c r="E3386" s="348"/>
      <c r="F3386" s="394"/>
      <c r="G3386" s="352"/>
      <c r="H3386" s="395"/>
      <c r="I3386" s="1"/>
      <c r="J3386" s="1"/>
      <c r="K3386" s="1"/>
      <c r="L3386" s="1"/>
      <c r="M3386" s="1"/>
    </row>
    <row r="3387" spans="1:13" ht="12.75" hidden="1" customHeight="1">
      <c r="A3387" s="1"/>
      <c r="B3387" s="347" t="s">
        <v>579</v>
      </c>
      <c r="C3387" s="48" t="s">
        <v>498</v>
      </c>
      <c r="D3387" s="394">
        <v>1.5</v>
      </c>
      <c r="E3387" s="348">
        <f t="shared" ref="E3387:E3388" si="270">D3387*$G$3263</f>
        <v>1.5</v>
      </c>
      <c r="F3387" s="394">
        <f>'MANO DE OBRA'!$K$9</f>
        <v>1011.539859878788</v>
      </c>
      <c r="G3387" s="352">
        <f t="shared" ref="G3387:G3388" si="271">E3387*F3387</f>
        <v>1517.309789818182</v>
      </c>
      <c r="H3387" s="395"/>
      <c r="I3387" s="1"/>
      <c r="J3387" s="1"/>
      <c r="K3387" s="1"/>
      <c r="L3387" s="1"/>
      <c r="M3387" s="1"/>
    </row>
    <row r="3388" spans="1:13" ht="12.75" hidden="1" customHeight="1">
      <c r="A3388" s="1"/>
      <c r="B3388" s="390" t="s">
        <v>661</v>
      </c>
      <c r="C3388" s="48" t="s">
        <v>498</v>
      </c>
      <c r="D3388" s="394">
        <v>0.45</v>
      </c>
      <c r="E3388" s="348">
        <f t="shared" si="270"/>
        <v>0.45</v>
      </c>
      <c r="F3388" s="394">
        <f>'MANO DE OBRA'!$K$11</f>
        <v>875.15514987878794</v>
      </c>
      <c r="G3388" s="352">
        <f t="shared" si="271"/>
        <v>393.81981744545459</v>
      </c>
      <c r="H3388" s="365"/>
      <c r="I3388" s="1"/>
      <c r="J3388" s="1"/>
      <c r="K3388" s="1"/>
      <c r="L3388" s="1"/>
      <c r="M3388" s="1"/>
    </row>
    <row r="3389" spans="1:13" ht="12.75" hidden="1" customHeight="1">
      <c r="A3389" s="1"/>
      <c r="B3389" s="764" t="s">
        <v>425</v>
      </c>
      <c r="C3389" s="689"/>
      <c r="D3389" s="689"/>
      <c r="E3389" s="689"/>
      <c r="F3389" s="689"/>
      <c r="G3389" s="765"/>
      <c r="H3389" s="366">
        <f>SUM(G3385:G3388)</f>
        <v>1911.1296072636367</v>
      </c>
      <c r="I3389" s="1"/>
      <c r="J3389" s="1"/>
      <c r="K3389" s="1"/>
      <c r="L3389" s="1"/>
      <c r="M3389" s="1"/>
    </row>
    <row r="3390" spans="1:13" ht="12.75" hidden="1" customHeight="1">
      <c r="A3390" s="1"/>
      <c r="B3390" s="766"/>
      <c r="C3390" s="692"/>
      <c r="D3390" s="692"/>
      <c r="E3390" s="692"/>
      <c r="F3390" s="692"/>
      <c r="G3390" s="692"/>
      <c r="H3390" s="700"/>
      <c r="I3390" s="1"/>
      <c r="J3390" s="1"/>
      <c r="K3390" s="1"/>
      <c r="L3390" s="1"/>
      <c r="M3390" s="1"/>
    </row>
    <row r="3391" spans="1:13" ht="12.75" hidden="1" customHeight="1">
      <c r="A3391" s="1"/>
      <c r="B3391" s="347" t="s">
        <v>426</v>
      </c>
      <c r="C3391" s="48"/>
      <c r="D3391" s="348"/>
      <c r="E3391" s="348"/>
      <c r="F3391" s="348"/>
      <c r="G3391" s="348"/>
      <c r="H3391" s="349"/>
      <c r="I3391" s="1"/>
      <c r="J3391" s="1"/>
      <c r="K3391" s="1"/>
      <c r="L3391" s="1"/>
      <c r="M3391" s="1"/>
    </row>
    <row r="3392" spans="1:13" ht="12.75" hidden="1" customHeight="1">
      <c r="A3392" s="1"/>
      <c r="B3392" s="347" t="s">
        <v>427</v>
      </c>
      <c r="C3392" s="48"/>
      <c r="D3392" s="348"/>
      <c r="E3392" s="348"/>
      <c r="F3392" s="348"/>
      <c r="G3392" s="348"/>
      <c r="H3392" s="349"/>
      <c r="I3392" s="1"/>
      <c r="J3392" s="1"/>
      <c r="K3392" s="1"/>
      <c r="L3392" s="1"/>
      <c r="M3392" s="1"/>
    </row>
    <row r="3393" spans="1:13" ht="12.75" hidden="1" customHeight="1">
      <c r="A3393" s="1"/>
      <c r="B3393" s="351" t="s">
        <v>428</v>
      </c>
      <c r="C3393" s="90"/>
      <c r="D3393" s="352"/>
      <c r="E3393" s="352"/>
      <c r="F3393" s="352"/>
      <c r="G3393" s="352"/>
      <c r="H3393" s="349"/>
      <c r="I3393" s="1"/>
      <c r="J3393" s="1"/>
      <c r="K3393" s="1"/>
      <c r="L3393" s="1"/>
      <c r="M3393" s="1"/>
    </row>
    <row r="3394" spans="1:13" ht="12.75" hidden="1" customHeight="1">
      <c r="A3394" s="1"/>
      <c r="B3394" s="368"/>
      <c r="C3394" s="355"/>
      <c r="D3394" s="355"/>
      <c r="E3394" s="355"/>
      <c r="F3394" s="355"/>
      <c r="G3394" s="369"/>
      <c r="H3394" s="358">
        <f>SUM(G3393)</f>
        <v>0</v>
      </c>
      <c r="I3394" s="1"/>
      <c r="J3394" s="1"/>
      <c r="K3394" s="1"/>
      <c r="L3394" s="1"/>
      <c r="M3394" s="1"/>
    </row>
    <row r="3395" spans="1:13" ht="12.75" hidden="1" customHeight="1">
      <c r="A3395" s="1"/>
      <c r="B3395" s="367"/>
      <c r="C3395" s="1"/>
      <c r="D3395" s="1"/>
      <c r="E3395" s="1"/>
      <c r="F3395" s="1"/>
      <c r="G3395" s="1"/>
      <c r="H3395" s="260"/>
      <c r="I3395" s="1"/>
      <c r="J3395" s="1"/>
      <c r="K3395" s="1"/>
      <c r="L3395" s="1"/>
      <c r="M3395" s="1"/>
    </row>
    <row r="3396" spans="1:13" ht="12.75" hidden="1" customHeight="1">
      <c r="A3396" s="1"/>
      <c r="B3396" s="370" t="s">
        <v>429</v>
      </c>
      <c r="C3396" s="355"/>
      <c r="D3396" s="355"/>
      <c r="E3396" s="355"/>
      <c r="F3396" s="355"/>
      <c r="G3396" s="369"/>
      <c r="H3396" s="371">
        <f>H3383+H3389+H3394</f>
        <v>17948.235133567105</v>
      </c>
      <c r="I3396" s="1"/>
      <c r="J3396" s="1"/>
      <c r="K3396" s="1"/>
      <c r="L3396" s="1"/>
      <c r="M3396" s="1"/>
    </row>
    <row r="3397" spans="1:13" ht="12.75" hidden="1" customHeight="1">
      <c r="A3397" s="1"/>
      <c r="B3397" s="367"/>
      <c r="C3397" s="1"/>
      <c r="D3397" s="1"/>
      <c r="E3397" s="1"/>
      <c r="F3397" s="1"/>
      <c r="G3397" s="1"/>
      <c r="H3397" s="372"/>
      <c r="I3397" s="1"/>
      <c r="J3397" s="1"/>
      <c r="K3397" s="1"/>
      <c r="L3397" s="1"/>
      <c r="M3397" s="1"/>
    </row>
    <row r="3398" spans="1:13" ht="12.75" hidden="1" customHeight="1">
      <c r="A3398" s="1"/>
      <c r="B3398" s="347" t="s">
        <v>349</v>
      </c>
      <c r="C3398" s="48"/>
      <c r="D3398" s="49">
        <f>'COEF.RESUMEN'!$H$5</f>
        <v>0.15</v>
      </c>
      <c r="E3398" s="48"/>
      <c r="F3398" s="48"/>
      <c r="G3398" s="48"/>
      <c r="H3398" s="350">
        <f>H3396*D3398</f>
        <v>2692.2352700350657</v>
      </c>
      <c r="I3398" s="1"/>
      <c r="J3398" s="1"/>
      <c r="K3398" s="1"/>
      <c r="L3398" s="1"/>
      <c r="M3398" s="1"/>
    </row>
    <row r="3399" spans="1:13" ht="12.75" hidden="1" customHeight="1">
      <c r="A3399" s="1"/>
      <c r="B3399" s="373"/>
      <c r="C3399" s="48"/>
      <c r="D3399" s="49"/>
      <c r="E3399" s="48"/>
      <c r="F3399" s="48"/>
      <c r="G3399" s="48"/>
      <c r="H3399" s="374"/>
      <c r="I3399" s="1"/>
      <c r="J3399" s="1"/>
      <c r="K3399" s="1"/>
      <c r="L3399" s="1"/>
      <c r="M3399" s="1"/>
    </row>
    <row r="3400" spans="1:13" ht="12.75" hidden="1" customHeight="1">
      <c r="A3400" s="1"/>
      <c r="B3400" s="347"/>
      <c r="C3400" s="48"/>
      <c r="D3400" s="49"/>
      <c r="E3400" s="48"/>
      <c r="F3400" s="48"/>
      <c r="G3400" s="48"/>
      <c r="H3400" s="350"/>
      <c r="I3400" s="1"/>
      <c r="J3400" s="1"/>
      <c r="K3400" s="1"/>
      <c r="L3400" s="1"/>
      <c r="M3400" s="1"/>
    </row>
    <row r="3401" spans="1:13" ht="12.75" hidden="1" customHeight="1">
      <c r="A3401" s="1"/>
      <c r="B3401" s="347" t="s">
        <v>350</v>
      </c>
      <c r="C3401" s="48"/>
      <c r="D3401" s="49">
        <f>'COEF.RESUMEN'!$H$6</f>
        <v>0.1</v>
      </c>
      <c r="E3401" s="48"/>
      <c r="F3401" s="48"/>
      <c r="G3401" s="48"/>
      <c r="H3401" s="350">
        <f>H3396*D3401</f>
        <v>1794.8235133567105</v>
      </c>
      <c r="I3401" s="1"/>
      <c r="J3401" s="1"/>
      <c r="K3401" s="1"/>
      <c r="L3401" s="1"/>
      <c r="M3401" s="1"/>
    </row>
    <row r="3402" spans="1:13" ht="12.75" hidden="1" customHeight="1">
      <c r="A3402" s="1"/>
      <c r="B3402" s="347"/>
      <c r="C3402" s="48"/>
      <c r="D3402" s="49"/>
      <c r="E3402" s="48"/>
      <c r="F3402" s="48"/>
      <c r="G3402" s="48"/>
      <c r="H3402" s="374">
        <f>H3396+H3398+H3401</f>
        <v>22435.293916958883</v>
      </c>
      <c r="I3402" s="1"/>
      <c r="J3402" s="1"/>
      <c r="K3402" s="1"/>
      <c r="L3402" s="1"/>
      <c r="M3402" s="1"/>
    </row>
    <row r="3403" spans="1:13" ht="12.75" hidden="1" customHeight="1">
      <c r="A3403" s="1"/>
      <c r="B3403" s="347" t="s">
        <v>430</v>
      </c>
      <c r="C3403" s="48"/>
      <c r="D3403" s="49">
        <f>'COEF.RESUMEN'!$H$8</f>
        <v>0.25</v>
      </c>
      <c r="E3403" s="48"/>
      <c r="F3403" s="48"/>
      <c r="G3403" s="48"/>
      <c r="H3403" s="350">
        <f>H3402*D3403</f>
        <v>5608.8234792397207</v>
      </c>
      <c r="I3403" s="1"/>
      <c r="J3403" s="1"/>
      <c r="K3403" s="1"/>
      <c r="L3403" s="1"/>
      <c r="M3403" s="1"/>
    </row>
    <row r="3404" spans="1:13" ht="12.75" hidden="1" customHeight="1">
      <c r="A3404" s="1"/>
      <c r="B3404" s="367"/>
      <c r="C3404" s="1"/>
      <c r="D3404" s="135"/>
      <c r="E3404" s="1"/>
      <c r="F3404" s="1"/>
      <c r="G3404" s="1"/>
      <c r="H3404" s="393"/>
      <c r="I3404" s="1"/>
      <c r="J3404" s="1"/>
      <c r="K3404" s="1"/>
      <c r="L3404" s="1"/>
      <c r="M3404" s="1"/>
    </row>
    <row r="3405" spans="1:13" ht="12.75" hidden="1" customHeight="1">
      <c r="A3405" s="1"/>
      <c r="B3405" s="376" t="s">
        <v>431</v>
      </c>
      <c r="C3405" s="340"/>
      <c r="D3405" s="340"/>
      <c r="E3405" s="340"/>
      <c r="F3405" s="340"/>
      <c r="G3405" s="377"/>
      <c r="H3405" s="371">
        <f>H3402+H3403</f>
        <v>28044.117396198602</v>
      </c>
      <c r="I3405" s="1"/>
      <c r="J3405" s="1"/>
      <c r="K3405" s="1"/>
      <c r="L3405" s="1"/>
      <c r="M3405" s="1"/>
    </row>
    <row r="3406" spans="1:13" ht="12.75" hidden="1" customHeight="1">
      <c r="A3406" s="1"/>
      <c r="B3406" s="51"/>
      <c r="C3406" s="51"/>
      <c r="D3406" s="51"/>
      <c r="E3406" s="51"/>
      <c r="F3406" s="51"/>
      <c r="G3406" s="51"/>
      <c r="H3406" s="51"/>
      <c r="I3406" s="1"/>
      <c r="J3406" s="1"/>
      <c r="K3406" s="1"/>
      <c r="L3406" s="1"/>
      <c r="M3406" s="1"/>
    </row>
    <row r="3407" spans="1:13" ht="29.25" hidden="1" customHeight="1">
      <c r="A3407" s="1"/>
      <c r="B3407" s="768" t="s">
        <v>715</v>
      </c>
      <c r="C3407" s="714"/>
      <c r="D3407" s="767" t="s">
        <v>716</v>
      </c>
      <c r="E3407" s="714"/>
      <c r="F3407" s="387" t="s">
        <v>25</v>
      </c>
      <c r="G3407" s="769">
        <v>1</v>
      </c>
      <c r="H3407" s="714"/>
      <c r="I3407" s="1"/>
      <c r="J3407" s="1"/>
      <c r="K3407" s="1"/>
      <c r="L3407" s="1"/>
      <c r="M3407" s="1"/>
    </row>
    <row r="3408" spans="1:13" ht="12.75" hidden="1" customHeight="1">
      <c r="A3408" s="1"/>
      <c r="B3408" s="342" t="s">
        <v>416</v>
      </c>
      <c r="C3408" s="343" t="s">
        <v>16</v>
      </c>
      <c r="D3408" s="342" t="s">
        <v>417</v>
      </c>
      <c r="E3408" s="342" t="s">
        <v>418</v>
      </c>
      <c r="F3408" s="342" t="s">
        <v>419</v>
      </c>
      <c r="G3408" s="342" t="s">
        <v>420</v>
      </c>
      <c r="H3408" s="342" t="s">
        <v>421</v>
      </c>
      <c r="I3408" s="1"/>
      <c r="J3408" s="1"/>
      <c r="K3408" s="1"/>
      <c r="L3408" s="1"/>
      <c r="M3408" s="1"/>
    </row>
    <row r="3409" spans="1:13" ht="12.75" hidden="1" customHeight="1">
      <c r="A3409" s="1"/>
      <c r="B3409" s="344" t="str">
        <f>'LISTA DE PRECIOS '!D755</f>
        <v>Perfil Profilit U-GLASS - 0,262 m x 3,00m</v>
      </c>
      <c r="C3409" s="106" t="s">
        <v>25</v>
      </c>
      <c r="D3409" s="345">
        <v>1</v>
      </c>
      <c r="E3409" s="348">
        <f t="shared" ref="E3409:E3410" si="272">D3409*$G$3263</f>
        <v>1</v>
      </c>
      <c r="F3409" s="345">
        <f>'LISTA DE PRECIOS '!J755</f>
        <v>19996.807985222822</v>
      </c>
      <c r="G3409" s="352">
        <f t="shared" ref="G3409:G3410" si="273">E3409*F3409</f>
        <v>19996.807985222822</v>
      </c>
      <c r="H3409" s="346"/>
      <c r="I3409" s="1"/>
      <c r="J3409" s="1"/>
      <c r="K3409" s="1"/>
      <c r="L3409" s="1"/>
      <c r="M3409" s="1"/>
    </row>
    <row r="3410" spans="1:13" ht="12.75" hidden="1" customHeight="1">
      <c r="A3410" s="1"/>
      <c r="B3410" s="388" t="str">
        <f>'LISTA DE PRECIOS '!D756</f>
        <v>Perfil Profilit U-GLASS - Accesorios</v>
      </c>
      <c r="C3410" s="106" t="s">
        <v>29</v>
      </c>
      <c r="D3410" s="381">
        <v>1</v>
      </c>
      <c r="E3410" s="348">
        <f t="shared" si="272"/>
        <v>1</v>
      </c>
      <c r="F3410" s="381">
        <f>'LISTA DE PRECIOS '!J756</f>
        <v>2832.1659378212585</v>
      </c>
      <c r="G3410" s="352">
        <f t="shared" si="273"/>
        <v>2832.1659378212585</v>
      </c>
      <c r="H3410" s="382"/>
      <c r="I3410" s="1"/>
      <c r="J3410" s="1"/>
      <c r="K3410" s="1"/>
      <c r="L3410" s="1"/>
      <c r="M3410" s="1"/>
    </row>
    <row r="3411" spans="1:13" ht="12.75" hidden="1" customHeight="1">
      <c r="A3411" s="1"/>
      <c r="B3411" s="388"/>
      <c r="C3411" s="106"/>
      <c r="D3411" s="381"/>
      <c r="E3411" s="348"/>
      <c r="F3411" s="381"/>
      <c r="G3411" s="352"/>
      <c r="H3411" s="382"/>
      <c r="I3411" s="1"/>
      <c r="J3411" s="1"/>
      <c r="K3411" s="1"/>
      <c r="L3411" s="1"/>
      <c r="M3411" s="1"/>
    </row>
    <row r="3412" spans="1:13" ht="12.75" hidden="1" customHeight="1">
      <c r="A3412" s="1"/>
      <c r="B3412" s="388"/>
      <c r="C3412" s="106"/>
      <c r="D3412" s="381"/>
      <c r="E3412" s="348"/>
      <c r="F3412" s="381"/>
      <c r="G3412" s="352"/>
      <c r="H3412" s="382"/>
      <c r="I3412" s="1"/>
      <c r="J3412" s="1"/>
      <c r="K3412" s="1"/>
      <c r="L3412" s="1"/>
      <c r="M3412" s="1"/>
    </row>
    <row r="3413" spans="1:13" ht="12.75" hidden="1" customHeight="1">
      <c r="A3413" s="1"/>
      <c r="B3413" s="388"/>
      <c r="C3413" s="106"/>
      <c r="D3413" s="381"/>
      <c r="E3413" s="348"/>
      <c r="F3413" s="381"/>
      <c r="G3413" s="352"/>
      <c r="H3413" s="382"/>
      <c r="I3413" s="1"/>
      <c r="J3413" s="1"/>
      <c r="K3413" s="1"/>
      <c r="L3413" s="1"/>
      <c r="M3413" s="1"/>
    </row>
    <row r="3414" spans="1:13" ht="12.75" hidden="1" customHeight="1">
      <c r="A3414" s="1"/>
      <c r="B3414" s="388"/>
      <c r="C3414" s="106"/>
      <c r="D3414" s="381"/>
      <c r="E3414" s="348"/>
      <c r="F3414" s="381"/>
      <c r="G3414" s="352"/>
      <c r="H3414" s="382"/>
      <c r="I3414" s="1"/>
      <c r="J3414" s="1"/>
      <c r="K3414" s="1"/>
      <c r="L3414" s="1"/>
      <c r="M3414" s="1"/>
    </row>
    <row r="3415" spans="1:13" ht="12.75" hidden="1" customHeight="1">
      <c r="A3415" s="1"/>
      <c r="B3415" s="388"/>
      <c r="C3415" s="106"/>
      <c r="D3415" s="381"/>
      <c r="E3415" s="348"/>
      <c r="F3415" s="381"/>
      <c r="G3415" s="352"/>
      <c r="H3415" s="382"/>
      <c r="I3415" s="1"/>
      <c r="J3415" s="1"/>
      <c r="K3415" s="1"/>
      <c r="L3415" s="1"/>
      <c r="M3415" s="1"/>
    </row>
    <row r="3416" spans="1:13" ht="12.75" hidden="1" customHeight="1">
      <c r="A3416" s="1"/>
      <c r="B3416" s="396"/>
      <c r="C3416" s="48"/>
      <c r="D3416" s="348"/>
      <c r="E3416" s="348"/>
      <c r="F3416" s="381"/>
      <c r="G3416" s="352"/>
      <c r="H3416" s="349"/>
      <c r="I3416" s="1"/>
      <c r="J3416" s="1"/>
      <c r="K3416" s="1"/>
      <c r="L3416" s="1"/>
      <c r="M3416" s="1"/>
    </row>
    <row r="3417" spans="1:13" ht="12.75" hidden="1" customHeight="1">
      <c r="A3417" s="1"/>
      <c r="B3417" s="396"/>
      <c r="C3417" s="48"/>
      <c r="D3417" s="348"/>
      <c r="E3417" s="348"/>
      <c r="F3417" s="381"/>
      <c r="G3417" s="352"/>
      <c r="H3417" s="349"/>
      <c r="I3417" s="1"/>
      <c r="J3417" s="1"/>
      <c r="K3417" s="1"/>
      <c r="L3417" s="1"/>
      <c r="M3417" s="1"/>
    </row>
    <row r="3418" spans="1:13" ht="12.75" hidden="1" customHeight="1">
      <c r="A3418" s="1"/>
      <c r="B3418" s="351"/>
      <c r="C3418" s="90"/>
      <c r="D3418" s="352"/>
      <c r="E3418" s="352"/>
      <c r="F3418" s="352"/>
      <c r="G3418" s="352"/>
      <c r="H3418" s="353"/>
      <c r="I3418" s="1"/>
      <c r="J3418" s="1"/>
      <c r="K3418" s="1"/>
      <c r="L3418" s="1"/>
      <c r="M3418" s="1"/>
    </row>
    <row r="3419" spans="1:13" ht="12.75" hidden="1" customHeight="1">
      <c r="A3419" s="1"/>
      <c r="B3419" s="354" t="s">
        <v>422</v>
      </c>
      <c r="C3419" s="355"/>
      <c r="D3419" s="356"/>
      <c r="E3419" s="356"/>
      <c r="F3419" s="356"/>
      <c r="G3419" s="357"/>
      <c r="H3419" s="366">
        <f>SUM(G3409:G3417)</f>
        <v>22828.973923044079</v>
      </c>
      <c r="I3419" s="1"/>
      <c r="J3419" s="1"/>
      <c r="K3419" s="1"/>
      <c r="L3419" s="1"/>
      <c r="M3419" s="1"/>
    </row>
    <row r="3420" spans="1:13" ht="12.75" hidden="1" customHeight="1">
      <c r="A3420" s="1"/>
      <c r="B3420" s="359"/>
      <c r="C3420" s="50"/>
      <c r="D3420" s="360"/>
      <c r="E3420" s="360"/>
      <c r="F3420" s="360"/>
      <c r="G3420" s="360"/>
      <c r="H3420" s="361"/>
      <c r="I3420" s="1"/>
      <c r="J3420" s="1"/>
      <c r="K3420" s="1"/>
      <c r="L3420" s="1"/>
      <c r="M3420" s="1"/>
    </row>
    <row r="3421" spans="1:13" ht="12.75" hidden="1" customHeight="1">
      <c r="A3421" s="1"/>
      <c r="B3421" s="347"/>
      <c r="C3421" s="48"/>
      <c r="D3421" s="394"/>
      <c r="E3421" s="348"/>
      <c r="F3421" s="394"/>
      <c r="G3421" s="352"/>
      <c r="H3421" s="395"/>
      <c r="I3421" s="1"/>
      <c r="J3421" s="1"/>
      <c r="K3421" s="1"/>
      <c r="L3421" s="1"/>
      <c r="M3421" s="1"/>
    </row>
    <row r="3422" spans="1:13" ht="12.75" hidden="1" customHeight="1">
      <c r="A3422" s="1"/>
      <c r="B3422" s="347"/>
      <c r="C3422" s="48"/>
      <c r="D3422" s="394"/>
      <c r="E3422" s="348"/>
      <c r="F3422" s="394"/>
      <c r="G3422" s="352"/>
      <c r="H3422" s="395"/>
      <c r="I3422" s="1"/>
      <c r="J3422" s="1"/>
      <c r="K3422" s="1"/>
      <c r="L3422" s="1"/>
      <c r="M3422" s="1"/>
    </row>
    <row r="3423" spans="1:13" ht="12.75" hidden="1" customHeight="1">
      <c r="A3423" s="1"/>
      <c r="B3423" s="347" t="s">
        <v>579</v>
      </c>
      <c r="C3423" s="48" t="s">
        <v>498</v>
      </c>
      <c r="D3423" s="394">
        <v>1.8</v>
      </c>
      <c r="E3423" s="348">
        <f t="shared" ref="E3423:E3424" si="274">D3423*$G$3263</f>
        <v>1.8</v>
      </c>
      <c r="F3423" s="394">
        <f>'MANO DE OBRA'!$K$9</f>
        <v>1011.539859878788</v>
      </c>
      <c r="G3423" s="352">
        <f t="shared" ref="G3423:G3424" si="275">E3423*F3423</f>
        <v>1820.7717477818185</v>
      </c>
      <c r="H3423" s="395"/>
      <c r="I3423" s="1"/>
      <c r="J3423" s="1"/>
      <c r="K3423" s="1"/>
      <c r="L3423" s="1"/>
      <c r="M3423" s="1"/>
    </row>
    <row r="3424" spans="1:13" ht="12.75" hidden="1" customHeight="1">
      <c r="A3424" s="1"/>
      <c r="B3424" s="390" t="s">
        <v>661</v>
      </c>
      <c r="C3424" s="48" t="s">
        <v>498</v>
      </c>
      <c r="D3424" s="394">
        <v>1.5</v>
      </c>
      <c r="E3424" s="348">
        <f t="shared" si="274"/>
        <v>1.5</v>
      </c>
      <c r="F3424" s="394">
        <f>'MANO DE OBRA'!$K$11</f>
        <v>875.15514987878794</v>
      </c>
      <c r="G3424" s="352">
        <f t="shared" si="275"/>
        <v>1312.7327248181819</v>
      </c>
      <c r="H3424" s="365"/>
      <c r="I3424" s="1"/>
      <c r="J3424" s="1"/>
      <c r="K3424" s="1"/>
      <c r="L3424" s="1"/>
      <c r="M3424" s="1"/>
    </row>
    <row r="3425" spans="1:13" ht="12.75" hidden="1" customHeight="1">
      <c r="A3425" s="1"/>
      <c r="B3425" s="764" t="s">
        <v>425</v>
      </c>
      <c r="C3425" s="689"/>
      <c r="D3425" s="689"/>
      <c r="E3425" s="689"/>
      <c r="F3425" s="689"/>
      <c r="G3425" s="765"/>
      <c r="H3425" s="366">
        <f>SUM(G3421:G3424)</f>
        <v>3133.5044726000006</v>
      </c>
      <c r="I3425" s="1"/>
      <c r="J3425" s="1"/>
      <c r="K3425" s="1"/>
      <c r="L3425" s="1"/>
      <c r="M3425" s="1"/>
    </row>
    <row r="3426" spans="1:13" ht="12.75" hidden="1" customHeight="1">
      <c r="A3426" s="1"/>
      <c r="B3426" s="766"/>
      <c r="C3426" s="692"/>
      <c r="D3426" s="692"/>
      <c r="E3426" s="692"/>
      <c r="F3426" s="692"/>
      <c r="G3426" s="692"/>
      <c r="H3426" s="700"/>
      <c r="I3426" s="1"/>
      <c r="J3426" s="1"/>
      <c r="K3426" s="1"/>
      <c r="L3426" s="1"/>
      <c r="M3426" s="1"/>
    </row>
    <row r="3427" spans="1:13" ht="12.75" hidden="1" customHeight="1">
      <c r="A3427" s="1"/>
      <c r="B3427" s="347" t="s">
        <v>426</v>
      </c>
      <c r="C3427" s="48"/>
      <c r="D3427" s="348"/>
      <c r="E3427" s="348"/>
      <c r="F3427" s="348"/>
      <c r="G3427" s="348"/>
      <c r="H3427" s="349"/>
      <c r="I3427" s="1"/>
      <c r="J3427" s="1"/>
      <c r="K3427" s="1"/>
      <c r="L3427" s="1"/>
      <c r="M3427" s="1"/>
    </row>
    <row r="3428" spans="1:13" ht="12.75" hidden="1" customHeight="1">
      <c r="A3428" s="1"/>
      <c r="B3428" s="347" t="s">
        <v>427</v>
      </c>
      <c r="C3428" s="48"/>
      <c r="D3428" s="348"/>
      <c r="E3428" s="348"/>
      <c r="F3428" s="348"/>
      <c r="G3428" s="348"/>
      <c r="H3428" s="349"/>
      <c r="I3428" s="1"/>
      <c r="J3428" s="1"/>
      <c r="K3428" s="1"/>
      <c r="L3428" s="1"/>
      <c r="M3428" s="1"/>
    </row>
    <row r="3429" spans="1:13" ht="12.75" hidden="1" customHeight="1">
      <c r="A3429" s="1"/>
      <c r="B3429" s="351" t="s">
        <v>428</v>
      </c>
      <c r="C3429" s="90"/>
      <c r="D3429" s="352"/>
      <c r="E3429" s="352"/>
      <c r="F3429" s="352"/>
      <c r="G3429" s="352"/>
      <c r="H3429" s="349"/>
      <c r="I3429" s="1"/>
      <c r="J3429" s="1"/>
      <c r="K3429" s="1"/>
      <c r="L3429" s="1"/>
      <c r="M3429" s="1"/>
    </row>
    <row r="3430" spans="1:13" ht="12.75" hidden="1" customHeight="1">
      <c r="A3430" s="1"/>
      <c r="B3430" s="368"/>
      <c r="C3430" s="355"/>
      <c r="D3430" s="355"/>
      <c r="E3430" s="355"/>
      <c r="F3430" s="355"/>
      <c r="G3430" s="369"/>
      <c r="H3430" s="358">
        <f>SUM(G3429)</f>
        <v>0</v>
      </c>
      <c r="I3430" s="1"/>
      <c r="J3430" s="1"/>
      <c r="K3430" s="1"/>
      <c r="L3430" s="1"/>
      <c r="M3430" s="1"/>
    </row>
    <row r="3431" spans="1:13" ht="12.75" hidden="1" customHeight="1">
      <c r="A3431" s="1"/>
      <c r="B3431" s="367"/>
      <c r="C3431" s="1"/>
      <c r="D3431" s="1"/>
      <c r="E3431" s="1"/>
      <c r="F3431" s="1"/>
      <c r="G3431" s="1"/>
      <c r="H3431" s="260"/>
      <c r="I3431" s="1"/>
      <c r="J3431" s="1"/>
      <c r="K3431" s="1"/>
      <c r="L3431" s="1"/>
      <c r="M3431" s="1"/>
    </row>
    <row r="3432" spans="1:13" ht="12.75" hidden="1" customHeight="1">
      <c r="A3432" s="1"/>
      <c r="B3432" s="370" t="s">
        <v>429</v>
      </c>
      <c r="C3432" s="355"/>
      <c r="D3432" s="355"/>
      <c r="E3432" s="355"/>
      <c r="F3432" s="355"/>
      <c r="G3432" s="369"/>
      <c r="H3432" s="371">
        <f>H3419+H3425+H3430</f>
        <v>25962.478395644081</v>
      </c>
      <c r="I3432" s="1"/>
      <c r="J3432" s="1"/>
      <c r="K3432" s="1"/>
      <c r="L3432" s="1"/>
      <c r="M3432" s="1"/>
    </row>
    <row r="3433" spans="1:13" ht="12.75" hidden="1" customHeight="1">
      <c r="A3433" s="1"/>
      <c r="B3433" s="367"/>
      <c r="C3433" s="1"/>
      <c r="D3433" s="1"/>
      <c r="E3433" s="1"/>
      <c r="F3433" s="1"/>
      <c r="G3433" s="1"/>
      <c r="H3433" s="372"/>
      <c r="I3433" s="1"/>
      <c r="J3433" s="1"/>
      <c r="K3433" s="1"/>
      <c r="L3433" s="1"/>
      <c r="M3433" s="1"/>
    </row>
    <row r="3434" spans="1:13" ht="12.75" hidden="1" customHeight="1">
      <c r="A3434" s="1"/>
      <c r="B3434" s="347" t="s">
        <v>349</v>
      </c>
      <c r="C3434" s="48"/>
      <c r="D3434" s="49">
        <f>'COEF.RESUMEN'!$H$5</f>
        <v>0.15</v>
      </c>
      <c r="E3434" s="48"/>
      <c r="F3434" s="48"/>
      <c r="G3434" s="48"/>
      <c r="H3434" s="350">
        <f>H3432*D3434</f>
        <v>3894.3717593466117</v>
      </c>
      <c r="I3434" s="1"/>
      <c r="J3434" s="1"/>
      <c r="K3434" s="1"/>
      <c r="L3434" s="1"/>
      <c r="M3434" s="1"/>
    </row>
    <row r="3435" spans="1:13" ht="12.75" hidden="1" customHeight="1">
      <c r="A3435" s="1"/>
      <c r="B3435" s="373"/>
      <c r="C3435" s="48"/>
      <c r="D3435" s="49"/>
      <c r="E3435" s="48"/>
      <c r="F3435" s="48"/>
      <c r="G3435" s="48"/>
      <c r="H3435" s="374"/>
      <c r="I3435" s="1"/>
      <c r="J3435" s="1"/>
      <c r="K3435" s="1"/>
      <c r="L3435" s="1"/>
      <c r="M3435" s="1"/>
    </row>
    <row r="3436" spans="1:13" ht="12.75" hidden="1" customHeight="1">
      <c r="A3436" s="1"/>
      <c r="B3436" s="347"/>
      <c r="C3436" s="48"/>
      <c r="D3436" s="49"/>
      <c r="E3436" s="48"/>
      <c r="F3436" s="48"/>
      <c r="G3436" s="48"/>
      <c r="H3436" s="350"/>
      <c r="I3436" s="1"/>
      <c r="J3436" s="1"/>
      <c r="K3436" s="1"/>
      <c r="L3436" s="1"/>
      <c r="M3436" s="1"/>
    </row>
    <row r="3437" spans="1:13" ht="12.75" hidden="1" customHeight="1">
      <c r="A3437" s="1"/>
      <c r="B3437" s="347" t="s">
        <v>350</v>
      </c>
      <c r="C3437" s="48"/>
      <c r="D3437" s="49">
        <f>'COEF.RESUMEN'!$H$6</f>
        <v>0.1</v>
      </c>
      <c r="E3437" s="48"/>
      <c r="F3437" s="48"/>
      <c r="G3437" s="48"/>
      <c r="H3437" s="350">
        <f>H3432*D3437</f>
        <v>2596.2478395644084</v>
      </c>
      <c r="I3437" s="1"/>
      <c r="J3437" s="1"/>
      <c r="K3437" s="1"/>
      <c r="L3437" s="1"/>
      <c r="M3437" s="1"/>
    </row>
    <row r="3438" spans="1:13" ht="12.75" hidden="1" customHeight="1">
      <c r="A3438" s="1"/>
      <c r="B3438" s="347"/>
      <c r="C3438" s="48"/>
      <c r="D3438" s="49"/>
      <c r="E3438" s="48"/>
      <c r="F3438" s="48"/>
      <c r="G3438" s="48"/>
      <c r="H3438" s="374">
        <f>H3432+H3434+H3437</f>
        <v>32453.097994555101</v>
      </c>
      <c r="I3438" s="1"/>
      <c r="J3438" s="1"/>
      <c r="K3438" s="1"/>
      <c r="L3438" s="1"/>
      <c r="M3438" s="1"/>
    </row>
    <row r="3439" spans="1:13" ht="12.75" hidden="1" customHeight="1">
      <c r="A3439" s="1"/>
      <c r="B3439" s="347" t="s">
        <v>430</v>
      </c>
      <c r="C3439" s="48"/>
      <c r="D3439" s="49">
        <f>'COEF.RESUMEN'!$H$8</f>
        <v>0.25</v>
      </c>
      <c r="E3439" s="48"/>
      <c r="F3439" s="48"/>
      <c r="G3439" s="48"/>
      <c r="H3439" s="350">
        <f>H3438*D3439</f>
        <v>8113.2744986387752</v>
      </c>
      <c r="I3439" s="1"/>
      <c r="J3439" s="1"/>
      <c r="K3439" s="1"/>
      <c r="L3439" s="1"/>
      <c r="M3439" s="1"/>
    </row>
    <row r="3440" spans="1:13" ht="12.75" hidden="1" customHeight="1">
      <c r="A3440" s="1"/>
      <c r="B3440" s="367"/>
      <c r="C3440" s="1"/>
      <c r="D3440" s="135"/>
      <c r="E3440" s="1"/>
      <c r="F3440" s="1"/>
      <c r="G3440" s="1"/>
      <c r="H3440" s="393"/>
      <c r="I3440" s="1"/>
      <c r="J3440" s="1"/>
      <c r="K3440" s="1"/>
      <c r="L3440" s="1"/>
      <c r="M3440" s="1"/>
    </row>
    <row r="3441" spans="1:13" ht="12.75" hidden="1" customHeight="1">
      <c r="A3441" s="1"/>
      <c r="B3441" s="376" t="s">
        <v>431</v>
      </c>
      <c r="C3441" s="340"/>
      <c r="D3441" s="340"/>
      <c r="E3441" s="340"/>
      <c r="F3441" s="340"/>
      <c r="G3441" s="377"/>
      <c r="H3441" s="371">
        <f>H3438+H3439</f>
        <v>40566.372493193878</v>
      </c>
      <c r="I3441" s="1"/>
      <c r="J3441" s="1"/>
      <c r="K3441" s="1"/>
      <c r="L3441" s="1"/>
      <c r="M3441" s="1"/>
    </row>
    <row r="3442" spans="1:13" ht="12.75" hidden="1" customHeight="1">
      <c r="A3442" s="1"/>
      <c r="B3442" s="51"/>
      <c r="C3442" s="51"/>
      <c r="D3442" s="51"/>
      <c r="E3442" s="51"/>
      <c r="F3442" s="51"/>
      <c r="G3442" s="51"/>
      <c r="H3442" s="51"/>
      <c r="I3442" s="1"/>
      <c r="J3442" s="1"/>
      <c r="K3442" s="1"/>
      <c r="L3442" s="1"/>
      <c r="M3442" s="1"/>
    </row>
    <row r="3443" spans="1:13" ht="12.75" customHeight="1">
      <c r="A3443" s="1"/>
      <c r="B3443" s="721" t="s">
        <v>717</v>
      </c>
      <c r="C3443" s="689"/>
      <c r="D3443" s="689"/>
      <c r="E3443" s="689"/>
      <c r="F3443" s="689"/>
      <c r="G3443" s="689"/>
      <c r="H3443" s="690"/>
      <c r="I3443" s="1"/>
      <c r="J3443" s="1"/>
      <c r="K3443" s="1"/>
      <c r="L3443" s="1"/>
      <c r="M3443" s="1"/>
    </row>
    <row r="3444" spans="1:13" ht="12.75" customHeight="1">
      <c r="A3444" s="1"/>
      <c r="B3444" s="760"/>
      <c r="C3444" s="761"/>
      <c r="D3444" s="761"/>
      <c r="E3444" s="761"/>
      <c r="F3444" s="761"/>
      <c r="G3444" s="761"/>
      <c r="H3444" s="761"/>
      <c r="I3444" s="1"/>
      <c r="J3444" s="1"/>
      <c r="K3444" s="1"/>
      <c r="L3444" s="1"/>
      <c r="M3444" s="1"/>
    </row>
    <row r="3445" spans="1:13" ht="33" hidden="1" customHeight="1">
      <c r="A3445" s="1"/>
      <c r="B3445" s="768" t="s">
        <v>718</v>
      </c>
      <c r="C3445" s="714"/>
      <c r="D3445" s="767" t="s">
        <v>719</v>
      </c>
      <c r="E3445" s="714"/>
      <c r="F3445" s="387" t="s">
        <v>29</v>
      </c>
      <c r="G3445" s="769">
        <v>1</v>
      </c>
      <c r="H3445" s="714"/>
      <c r="I3445" s="1"/>
      <c r="J3445" s="1"/>
      <c r="K3445" s="1"/>
      <c r="L3445" s="1"/>
      <c r="M3445" s="1"/>
    </row>
    <row r="3446" spans="1:13" ht="12.75" hidden="1" customHeight="1">
      <c r="A3446" s="1"/>
      <c r="B3446" s="342" t="s">
        <v>416</v>
      </c>
      <c r="C3446" s="343" t="s">
        <v>16</v>
      </c>
      <c r="D3446" s="342" t="s">
        <v>417</v>
      </c>
      <c r="E3446" s="342" t="s">
        <v>418</v>
      </c>
      <c r="F3446" s="342" t="s">
        <v>419</v>
      </c>
      <c r="G3446" s="342" t="s">
        <v>420</v>
      </c>
      <c r="H3446" s="342" t="s">
        <v>421</v>
      </c>
      <c r="I3446" s="1"/>
      <c r="J3446" s="1"/>
      <c r="K3446" s="1"/>
      <c r="L3446" s="1"/>
      <c r="M3446" s="1"/>
    </row>
    <row r="3447" spans="1:13" ht="12.75" hidden="1" customHeight="1">
      <c r="A3447" s="1"/>
      <c r="B3447" s="344" t="str">
        <f>'LISTA DE PRECIOS '!$D$327</f>
        <v xml:space="preserve">Cemento </v>
      </c>
      <c r="C3447" s="160" t="s">
        <v>546</v>
      </c>
      <c r="D3447" s="345">
        <v>8.85</v>
      </c>
      <c r="E3447" s="348">
        <f t="shared" ref="E3447:E3452" si="276">D3447*$G$3445</f>
        <v>8.85</v>
      </c>
      <c r="F3447" s="345">
        <f>'LISTA DE PRECIOS '!$J$327</f>
        <v>17.538396272848146</v>
      </c>
      <c r="G3447" s="352">
        <f t="shared" ref="G3447:G3452" si="277">E3447*F3447</f>
        <v>155.21480701470608</v>
      </c>
      <c r="H3447" s="346"/>
      <c r="I3447" s="1"/>
      <c r="J3447" s="1"/>
      <c r="K3447" s="1"/>
      <c r="L3447" s="1"/>
      <c r="M3447" s="1"/>
    </row>
    <row r="3448" spans="1:13" ht="12.75" hidden="1" customHeight="1">
      <c r="A3448" s="1"/>
      <c r="B3448" s="388" t="str">
        <f>'LISTA DE PRECIOS '!$D$13</f>
        <v xml:space="preserve">Arena </v>
      </c>
      <c r="C3448" s="106" t="s">
        <v>34</v>
      </c>
      <c r="D3448" s="381">
        <v>1.4E-2</v>
      </c>
      <c r="E3448" s="348">
        <f t="shared" si="276"/>
        <v>1.4E-2</v>
      </c>
      <c r="F3448" s="381">
        <f>'LISTA DE PRECIOS '!$J$13</f>
        <v>3879.0178778148006</v>
      </c>
      <c r="G3448" s="352">
        <f t="shared" si="277"/>
        <v>54.30625028940721</v>
      </c>
      <c r="H3448" s="382"/>
      <c r="I3448" s="1"/>
      <c r="J3448" s="1"/>
      <c r="K3448" s="1"/>
      <c r="L3448" s="1"/>
      <c r="M3448" s="1"/>
    </row>
    <row r="3449" spans="1:13" ht="12.75" hidden="1" customHeight="1">
      <c r="A3449" s="1"/>
      <c r="B3449" s="388" t="s">
        <v>720</v>
      </c>
      <c r="C3449" s="106" t="s">
        <v>405</v>
      </c>
      <c r="D3449" s="381">
        <v>0.37</v>
      </c>
      <c r="E3449" s="348">
        <f t="shared" si="276"/>
        <v>0.37</v>
      </c>
      <c r="F3449" s="381">
        <f>'LISTA DE PRECIOS '!$J$335</f>
        <v>110.27466333294467</v>
      </c>
      <c r="G3449" s="352">
        <f t="shared" si="277"/>
        <v>40.801625433189528</v>
      </c>
      <c r="H3449" s="382"/>
      <c r="I3449" s="1"/>
      <c r="J3449" s="1"/>
      <c r="K3449" s="1"/>
      <c r="L3449" s="1"/>
      <c r="M3449" s="1"/>
    </row>
    <row r="3450" spans="1:13" ht="12.75" hidden="1" customHeight="1">
      <c r="A3450" s="1"/>
      <c r="B3450" s="388" t="str">
        <f>'LISTA DE PRECIOS '!$D$314</f>
        <v xml:space="preserve">Ladrillos comunes </v>
      </c>
      <c r="C3450" s="106" t="s">
        <v>16</v>
      </c>
      <c r="D3450" s="381">
        <v>16</v>
      </c>
      <c r="E3450" s="348">
        <f t="shared" si="276"/>
        <v>16</v>
      </c>
      <c r="F3450" s="381">
        <f>'LISTA DE PRECIOS '!$J$314</f>
        <v>28.968539431369692</v>
      </c>
      <c r="G3450" s="352">
        <f t="shared" si="277"/>
        <v>463.49663090191507</v>
      </c>
      <c r="H3450" s="382"/>
      <c r="I3450" s="1"/>
      <c r="J3450" s="1"/>
      <c r="K3450" s="1"/>
      <c r="L3450" s="1"/>
      <c r="M3450" s="1"/>
    </row>
    <row r="3451" spans="1:13" ht="24.75" hidden="1" customHeight="1">
      <c r="A3451" s="1"/>
      <c r="B3451" s="396" t="str">
        <f>'LISTA DE PRECIOS '!D345</f>
        <v>Rollo de Fieltro Asfaltico p/capa aisladrora ( 0,30 x 40 mts )</v>
      </c>
      <c r="C3451" s="48" t="s">
        <v>29</v>
      </c>
      <c r="D3451" s="348">
        <v>1</v>
      </c>
      <c r="E3451" s="348">
        <f t="shared" si="276"/>
        <v>1</v>
      </c>
      <c r="F3451" s="381">
        <f>'LISTA DE PRECIOS '!J345</f>
        <v>23.637831026782077</v>
      </c>
      <c r="G3451" s="352">
        <f t="shared" si="277"/>
        <v>23.637831026782077</v>
      </c>
      <c r="H3451" s="349"/>
      <c r="I3451" s="1"/>
      <c r="J3451" s="1"/>
      <c r="K3451" s="1"/>
      <c r="L3451" s="1"/>
      <c r="M3451" s="1"/>
    </row>
    <row r="3452" spans="1:13" ht="12.75" hidden="1" customHeight="1">
      <c r="A3452" s="1"/>
      <c r="B3452" s="396" t="s">
        <v>721</v>
      </c>
      <c r="C3452" s="48" t="s">
        <v>437</v>
      </c>
      <c r="D3452" s="348">
        <v>0.125</v>
      </c>
      <c r="E3452" s="348">
        <f t="shared" si="276"/>
        <v>0.125</v>
      </c>
      <c r="F3452" s="381">
        <f>'LISTA DE PRECIOS '!J392</f>
        <v>376.66647521157995</v>
      </c>
      <c r="G3452" s="352">
        <f t="shared" si="277"/>
        <v>47.083309401447494</v>
      </c>
      <c r="H3452" s="349"/>
      <c r="I3452" s="1"/>
      <c r="J3452" s="1"/>
      <c r="K3452" s="1"/>
      <c r="L3452" s="1"/>
      <c r="M3452" s="1"/>
    </row>
    <row r="3453" spans="1:13" ht="12.75" hidden="1" customHeight="1">
      <c r="A3453" s="1"/>
      <c r="B3453" s="351"/>
      <c r="C3453" s="90"/>
      <c r="D3453" s="352"/>
      <c r="E3453" s="352"/>
      <c r="F3453" s="352"/>
      <c r="G3453" s="352"/>
      <c r="H3453" s="353"/>
      <c r="I3453" s="1"/>
      <c r="J3453" s="1"/>
      <c r="K3453" s="1"/>
      <c r="L3453" s="1"/>
      <c r="M3453" s="1"/>
    </row>
    <row r="3454" spans="1:13" ht="12.75" hidden="1" customHeight="1">
      <c r="A3454" s="1"/>
      <c r="B3454" s="354" t="s">
        <v>422</v>
      </c>
      <c r="C3454" s="355"/>
      <c r="D3454" s="356"/>
      <c r="E3454" s="356"/>
      <c r="F3454" s="356"/>
      <c r="G3454" s="357"/>
      <c r="H3454" s="366">
        <f>SUM(G3447:G3450)</f>
        <v>713.81931363921785</v>
      </c>
      <c r="I3454" s="1"/>
      <c r="J3454" s="1"/>
      <c r="K3454" s="1"/>
      <c r="L3454" s="1"/>
      <c r="M3454" s="1"/>
    </row>
    <row r="3455" spans="1:13" ht="12.75" hidden="1" customHeight="1">
      <c r="A3455" s="1"/>
      <c r="B3455" s="359"/>
      <c r="C3455" s="50"/>
      <c r="D3455" s="360"/>
      <c r="E3455" s="360"/>
      <c r="F3455" s="360"/>
      <c r="G3455" s="360"/>
      <c r="H3455" s="361"/>
      <c r="I3455" s="1"/>
      <c r="J3455" s="1"/>
      <c r="K3455" s="1"/>
      <c r="L3455" s="1"/>
      <c r="M3455" s="1"/>
    </row>
    <row r="3456" spans="1:13" ht="12.75" hidden="1" customHeight="1">
      <c r="A3456" s="1"/>
      <c r="B3456" s="347"/>
      <c r="C3456" s="48"/>
      <c r="D3456" s="394"/>
      <c r="E3456" s="348"/>
      <c r="F3456" s="394"/>
      <c r="G3456" s="352"/>
      <c r="H3456" s="395"/>
      <c r="I3456" s="1"/>
      <c r="J3456" s="1"/>
      <c r="K3456" s="1"/>
      <c r="L3456" s="1"/>
      <c r="M3456" s="1"/>
    </row>
    <row r="3457" spans="1:13" ht="12.75" hidden="1" customHeight="1">
      <c r="A3457" s="1"/>
      <c r="B3457" s="347"/>
      <c r="C3457" s="48"/>
      <c r="D3457" s="394"/>
      <c r="E3457" s="348"/>
      <c r="F3457" s="394"/>
      <c r="G3457" s="352"/>
      <c r="H3457" s="395"/>
      <c r="I3457" s="1"/>
      <c r="J3457" s="1"/>
      <c r="K3457" s="1"/>
      <c r="L3457" s="1"/>
      <c r="M3457" s="1"/>
    </row>
    <row r="3458" spans="1:13" ht="12.75" hidden="1" customHeight="1">
      <c r="A3458" s="1"/>
      <c r="B3458" s="347" t="s">
        <v>579</v>
      </c>
      <c r="C3458" s="48" t="s">
        <v>498</v>
      </c>
      <c r="D3458" s="394">
        <v>0.56999999999999995</v>
      </c>
      <c r="E3458" s="348">
        <f t="shared" ref="E3458:E3459" si="278">D3458*$G$3445</f>
        <v>0.56999999999999995</v>
      </c>
      <c r="F3458" s="394">
        <f>'MANO DE OBRA'!$K$9</f>
        <v>1011.539859878788</v>
      </c>
      <c r="G3458" s="352">
        <f t="shared" ref="G3458:G3459" si="279">E3458*F3458</f>
        <v>576.57772013090914</v>
      </c>
      <c r="H3458" s="395"/>
      <c r="I3458" s="1"/>
      <c r="J3458" s="1"/>
      <c r="K3458" s="1"/>
      <c r="L3458" s="1"/>
      <c r="M3458" s="1"/>
    </row>
    <row r="3459" spans="1:13" ht="12.75" hidden="1" customHeight="1">
      <c r="A3459" s="1"/>
      <c r="B3459" s="390" t="s">
        <v>661</v>
      </c>
      <c r="C3459" s="48" t="s">
        <v>498</v>
      </c>
      <c r="D3459" s="394">
        <v>0.28999999999999998</v>
      </c>
      <c r="E3459" s="348">
        <f t="shared" si="278"/>
        <v>0.28999999999999998</v>
      </c>
      <c r="F3459" s="394">
        <f>'MANO DE OBRA'!$K$11</f>
        <v>875.15514987878794</v>
      </c>
      <c r="G3459" s="352">
        <f t="shared" si="279"/>
        <v>253.79499346484849</v>
      </c>
      <c r="H3459" s="365"/>
      <c r="I3459" s="1"/>
      <c r="J3459" s="1"/>
      <c r="K3459" s="1"/>
      <c r="L3459" s="1"/>
      <c r="M3459" s="1"/>
    </row>
    <row r="3460" spans="1:13" ht="12.75" hidden="1" customHeight="1">
      <c r="A3460" s="1"/>
      <c r="B3460" s="764" t="s">
        <v>425</v>
      </c>
      <c r="C3460" s="689"/>
      <c r="D3460" s="689"/>
      <c r="E3460" s="689"/>
      <c r="F3460" s="689"/>
      <c r="G3460" s="765"/>
      <c r="H3460" s="366">
        <f>SUM(G3456:G3459)</f>
        <v>830.37271359575766</v>
      </c>
      <c r="I3460" s="1"/>
      <c r="J3460" s="1"/>
      <c r="K3460" s="1"/>
      <c r="L3460" s="1"/>
      <c r="M3460" s="1"/>
    </row>
    <row r="3461" spans="1:13" ht="12.75" hidden="1" customHeight="1">
      <c r="A3461" s="1"/>
      <c r="B3461" s="766"/>
      <c r="C3461" s="692"/>
      <c r="D3461" s="692"/>
      <c r="E3461" s="692"/>
      <c r="F3461" s="692"/>
      <c r="G3461" s="692"/>
      <c r="H3461" s="700"/>
      <c r="I3461" s="1"/>
      <c r="J3461" s="1"/>
      <c r="K3461" s="1"/>
      <c r="L3461" s="1"/>
      <c r="M3461" s="1"/>
    </row>
    <row r="3462" spans="1:13" ht="12.75" hidden="1" customHeight="1">
      <c r="A3462" s="1"/>
      <c r="B3462" s="347" t="s">
        <v>426</v>
      </c>
      <c r="C3462" s="48"/>
      <c r="D3462" s="348"/>
      <c r="E3462" s="348"/>
      <c r="F3462" s="348"/>
      <c r="G3462" s="348"/>
      <c r="H3462" s="349"/>
      <c r="I3462" s="1"/>
      <c r="J3462" s="1"/>
      <c r="K3462" s="1"/>
      <c r="L3462" s="1"/>
      <c r="M3462" s="1"/>
    </row>
    <row r="3463" spans="1:13" ht="12.75" hidden="1" customHeight="1">
      <c r="A3463" s="1"/>
      <c r="B3463" s="347" t="s">
        <v>427</v>
      </c>
      <c r="C3463" s="48"/>
      <c r="D3463" s="348"/>
      <c r="E3463" s="348"/>
      <c r="F3463" s="348"/>
      <c r="G3463" s="348"/>
      <c r="H3463" s="349"/>
      <c r="I3463" s="1"/>
      <c r="J3463" s="1"/>
      <c r="K3463" s="1"/>
      <c r="L3463" s="1"/>
      <c r="M3463" s="1"/>
    </row>
    <row r="3464" spans="1:13" ht="12.75" hidden="1" customHeight="1">
      <c r="A3464" s="1"/>
      <c r="B3464" s="351" t="s">
        <v>428</v>
      </c>
      <c r="C3464" s="90"/>
      <c r="D3464" s="352"/>
      <c r="E3464" s="352"/>
      <c r="F3464" s="352"/>
      <c r="G3464" s="352"/>
      <c r="H3464" s="349"/>
      <c r="I3464" s="1"/>
      <c r="J3464" s="1"/>
      <c r="K3464" s="1"/>
      <c r="L3464" s="1"/>
      <c r="M3464" s="1"/>
    </row>
    <row r="3465" spans="1:13" ht="12.75" hidden="1" customHeight="1">
      <c r="A3465" s="1"/>
      <c r="B3465" s="368"/>
      <c r="C3465" s="355"/>
      <c r="D3465" s="355"/>
      <c r="E3465" s="355"/>
      <c r="F3465" s="355"/>
      <c r="G3465" s="369"/>
      <c r="H3465" s="358">
        <f>SUM(G3464)</f>
        <v>0</v>
      </c>
      <c r="I3465" s="1"/>
      <c r="J3465" s="1"/>
      <c r="K3465" s="1"/>
      <c r="L3465" s="1"/>
      <c r="M3465" s="1"/>
    </row>
    <row r="3466" spans="1:13" ht="12.75" hidden="1" customHeight="1">
      <c r="A3466" s="1"/>
      <c r="B3466" s="367"/>
      <c r="C3466" s="1"/>
      <c r="D3466" s="1"/>
      <c r="E3466" s="1"/>
      <c r="F3466" s="1"/>
      <c r="G3466" s="1"/>
      <c r="H3466" s="260"/>
      <c r="I3466" s="1"/>
      <c r="J3466" s="1"/>
      <c r="K3466" s="1"/>
      <c r="L3466" s="1"/>
      <c r="M3466" s="1"/>
    </row>
    <row r="3467" spans="1:13" ht="12.75" hidden="1" customHeight="1">
      <c r="A3467" s="1"/>
      <c r="B3467" s="370" t="s">
        <v>429</v>
      </c>
      <c r="C3467" s="355"/>
      <c r="D3467" s="355"/>
      <c r="E3467" s="355"/>
      <c r="F3467" s="355"/>
      <c r="G3467" s="369"/>
      <c r="H3467" s="371">
        <f>H3454+H3460+H3465</f>
        <v>1544.1920272349755</v>
      </c>
      <c r="I3467" s="1"/>
      <c r="J3467" s="1"/>
      <c r="K3467" s="1"/>
      <c r="L3467" s="1"/>
      <c r="M3467" s="1"/>
    </row>
    <row r="3468" spans="1:13" ht="12.75" hidden="1" customHeight="1">
      <c r="A3468" s="1"/>
      <c r="B3468" s="367"/>
      <c r="C3468" s="1"/>
      <c r="D3468" s="1"/>
      <c r="E3468" s="1"/>
      <c r="F3468" s="1"/>
      <c r="G3468" s="1"/>
      <c r="H3468" s="372"/>
      <c r="I3468" s="1"/>
      <c r="J3468" s="1"/>
      <c r="K3468" s="1"/>
      <c r="L3468" s="1"/>
      <c r="M3468" s="1"/>
    </row>
    <row r="3469" spans="1:13" ht="12.75" hidden="1" customHeight="1">
      <c r="A3469" s="1"/>
      <c r="B3469" s="347" t="s">
        <v>349</v>
      </c>
      <c r="C3469" s="48"/>
      <c r="D3469" s="49">
        <f>'COEF.RESUMEN'!$H$5</f>
        <v>0.15</v>
      </c>
      <c r="E3469" s="48"/>
      <c r="F3469" s="48"/>
      <c r="G3469" s="48"/>
      <c r="H3469" s="350">
        <f>H3467*D3469</f>
        <v>231.62880408524632</v>
      </c>
      <c r="I3469" s="1"/>
      <c r="J3469" s="1"/>
      <c r="K3469" s="1"/>
      <c r="L3469" s="1"/>
      <c r="M3469" s="1"/>
    </row>
    <row r="3470" spans="1:13" ht="12.75" hidden="1" customHeight="1">
      <c r="A3470" s="1"/>
      <c r="B3470" s="373"/>
      <c r="C3470" s="48"/>
      <c r="D3470" s="49"/>
      <c r="E3470" s="48"/>
      <c r="F3470" s="48"/>
      <c r="G3470" s="48"/>
      <c r="H3470" s="374"/>
      <c r="I3470" s="1"/>
      <c r="J3470" s="1"/>
      <c r="K3470" s="1"/>
      <c r="L3470" s="1"/>
      <c r="M3470" s="1"/>
    </row>
    <row r="3471" spans="1:13" ht="12.75" hidden="1" customHeight="1">
      <c r="A3471" s="1"/>
      <c r="B3471" s="347"/>
      <c r="C3471" s="48"/>
      <c r="D3471" s="49"/>
      <c r="E3471" s="48"/>
      <c r="F3471" s="48"/>
      <c r="G3471" s="48"/>
      <c r="H3471" s="350"/>
      <c r="I3471" s="1"/>
      <c r="J3471" s="1"/>
      <c r="K3471" s="1"/>
      <c r="L3471" s="1"/>
      <c r="M3471" s="1"/>
    </row>
    <row r="3472" spans="1:13" ht="12.75" hidden="1" customHeight="1">
      <c r="A3472" s="1"/>
      <c r="B3472" s="347" t="s">
        <v>350</v>
      </c>
      <c r="C3472" s="48"/>
      <c r="D3472" s="49">
        <f>'COEF.RESUMEN'!$H$6</f>
        <v>0.1</v>
      </c>
      <c r="E3472" s="48"/>
      <c r="F3472" s="48"/>
      <c r="G3472" s="48"/>
      <c r="H3472" s="350">
        <f>H3467*D3472</f>
        <v>154.41920272349756</v>
      </c>
      <c r="I3472" s="1"/>
      <c r="J3472" s="1"/>
      <c r="K3472" s="1"/>
      <c r="L3472" s="1"/>
      <c r="M3472" s="1"/>
    </row>
    <row r="3473" spans="1:13" ht="12.75" hidden="1" customHeight="1">
      <c r="A3473" s="1"/>
      <c r="B3473" s="347"/>
      <c r="C3473" s="48"/>
      <c r="D3473" s="49"/>
      <c r="E3473" s="48"/>
      <c r="F3473" s="48"/>
      <c r="G3473" s="48"/>
      <c r="H3473" s="374">
        <f>H3467+H3469+H3472</f>
        <v>1930.2400340437193</v>
      </c>
      <c r="I3473" s="1"/>
      <c r="J3473" s="1"/>
      <c r="K3473" s="1"/>
      <c r="L3473" s="1"/>
      <c r="M3473" s="1"/>
    </row>
    <row r="3474" spans="1:13" ht="12.75" hidden="1" customHeight="1">
      <c r="A3474" s="1"/>
      <c r="B3474" s="347" t="s">
        <v>430</v>
      </c>
      <c r="C3474" s="48"/>
      <c r="D3474" s="49">
        <f>'COEF.RESUMEN'!$H$8</f>
        <v>0.25</v>
      </c>
      <c r="E3474" s="48"/>
      <c r="F3474" s="48"/>
      <c r="G3474" s="48"/>
      <c r="H3474" s="350">
        <f>H3473*D3474</f>
        <v>482.56000851092983</v>
      </c>
      <c r="I3474" s="1"/>
      <c r="J3474" s="1"/>
      <c r="K3474" s="1"/>
      <c r="L3474" s="1"/>
      <c r="M3474" s="1"/>
    </row>
    <row r="3475" spans="1:13" ht="12.75" hidden="1" customHeight="1">
      <c r="A3475" s="1"/>
      <c r="B3475" s="367"/>
      <c r="C3475" s="1"/>
      <c r="D3475" s="135"/>
      <c r="E3475" s="1"/>
      <c r="F3475" s="1"/>
      <c r="G3475" s="1"/>
      <c r="H3475" s="393"/>
      <c r="I3475" s="1"/>
      <c r="J3475" s="1"/>
      <c r="K3475" s="1"/>
      <c r="L3475" s="1"/>
      <c r="M3475" s="1"/>
    </row>
    <row r="3476" spans="1:13" ht="12.75" hidden="1" customHeight="1">
      <c r="A3476" s="1"/>
      <c r="B3476" s="376" t="s">
        <v>431</v>
      </c>
      <c r="C3476" s="340"/>
      <c r="D3476" s="340"/>
      <c r="E3476" s="340"/>
      <c r="F3476" s="340"/>
      <c r="G3476" s="377"/>
      <c r="H3476" s="371">
        <f>H3473+H3474</f>
        <v>2412.8000425546493</v>
      </c>
      <c r="I3476" s="1"/>
      <c r="J3476" s="1"/>
      <c r="K3476" s="1"/>
      <c r="L3476" s="1"/>
      <c r="M3476" s="1"/>
    </row>
    <row r="3477" spans="1:13" ht="12.75" hidden="1" customHeight="1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</row>
    <row r="3478" spans="1:13" ht="36.75" customHeight="1">
      <c r="A3478" s="1"/>
      <c r="B3478" s="768" t="s">
        <v>722</v>
      </c>
      <c r="C3478" s="714"/>
      <c r="D3478" s="767" t="s">
        <v>723</v>
      </c>
      <c r="E3478" s="714"/>
      <c r="F3478" s="387" t="s">
        <v>29</v>
      </c>
      <c r="G3478" s="769">
        <v>1</v>
      </c>
      <c r="H3478" s="714"/>
      <c r="I3478" s="1"/>
      <c r="J3478" s="1"/>
      <c r="K3478" s="1"/>
      <c r="L3478" s="1"/>
      <c r="M3478" s="1"/>
    </row>
    <row r="3479" spans="1:13" ht="12.75" customHeight="1">
      <c r="A3479" s="1"/>
      <c r="B3479" s="342" t="s">
        <v>416</v>
      </c>
      <c r="C3479" s="343" t="s">
        <v>16</v>
      </c>
      <c r="D3479" s="342" t="s">
        <v>417</v>
      </c>
      <c r="E3479" s="342" t="s">
        <v>418</v>
      </c>
      <c r="F3479" s="342" t="s">
        <v>419</v>
      </c>
      <c r="G3479" s="342" t="s">
        <v>420</v>
      </c>
      <c r="H3479" s="342" t="s">
        <v>421</v>
      </c>
      <c r="I3479" s="1"/>
      <c r="J3479" s="1"/>
      <c r="K3479" s="1"/>
      <c r="L3479" s="1"/>
      <c r="M3479" s="1"/>
    </row>
    <row r="3480" spans="1:13" ht="12.75" customHeight="1">
      <c r="A3480" s="1"/>
      <c r="B3480" s="344" t="str">
        <f>'LISTA DE PRECIOS '!$D$327</f>
        <v xml:space="preserve">Cemento </v>
      </c>
      <c r="C3480" s="160" t="s">
        <v>546</v>
      </c>
      <c r="D3480" s="345">
        <v>8.85</v>
      </c>
      <c r="E3480" s="348">
        <f t="shared" ref="E3480:E3485" si="280">D3480*$G$3478</f>
        <v>8.85</v>
      </c>
      <c r="F3480" s="345">
        <f>'LISTA DE PRECIOS '!$J$327</f>
        <v>17.538396272848146</v>
      </c>
      <c r="G3480" s="352">
        <f t="shared" ref="G3480:G3485" si="281">E3480*F3480</f>
        <v>155.21480701470608</v>
      </c>
      <c r="H3480" s="346"/>
      <c r="I3480" s="1"/>
      <c r="J3480" s="1"/>
      <c r="K3480" s="1"/>
      <c r="L3480" s="1"/>
      <c r="M3480" s="1"/>
    </row>
    <row r="3481" spans="1:13" ht="12.75" customHeight="1">
      <c r="A3481" s="1"/>
      <c r="B3481" s="388" t="str">
        <f>'LISTA DE PRECIOS '!$D$13</f>
        <v xml:space="preserve">Arena </v>
      </c>
      <c r="C3481" s="106" t="s">
        <v>34</v>
      </c>
      <c r="D3481" s="381">
        <v>1.4E-2</v>
      </c>
      <c r="E3481" s="348">
        <f t="shared" si="280"/>
        <v>1.4E-2</v>
      </c>
      <c r="F3481" s="381">
        <f>'LISTA DE PRECIOS '!$J$13</f>
        <v>3879.0178778148006</v>
      </c>
      <c r="G3481" s="352">
        <f t="shared" si="281"/>
        <v>54.30625028940721</v>
      </c>
      <c r="H3481" s="382"/>
      <c r="I3481" s="1"/>
      <c r="J3481" s="1"/>
      <c r="K3481" s="1"/>
      <c r="L3481" s="1"/>
      <c r="M3481" s="1"/>
    </row>
    <row r="3482" spans="1:13" ht="12.75" customHeight="1">
      <c r="A3482" s="1"/>
      <c r="B3482" s="388" t="s">
        <v>720</v>
      </c>
      <c r="C3482" s="106" t="s">
        <v>405</v>
      </c>
      <c r="D3482" s="381">
        <v>0.37</v>
      </c>
      <c r="E3482" s="348">
        <f t="shared" si="280"/>
        <v>0.37</v>
      </c>
      <c r="F3482" s="381">
        <f>'LISTA DE PRECIOS '!$J$335</f>
        <v>110.27466333294467</v>
      </c>
      <c r="G3482" s="352">
        <f t="shared" si="281"/>
        <v>40.801625433189528</v>
      </c>
      <c r="H3482" s="382"/>
      <c r="I3482" s="1"/>
      <c r="J3482" s="1"/>
      <c r="K3482" s="1"/>
      <c r="L3482" s="1"/>
      <c r="M3482" s="1"/>
    </row>
    <row r="3483" spans="1:13" ht="12.75" customHeight="1">
      <c r="A3483" s="1"/>
      <c r="B3483" s="388" t="str">
        <f>'LISTA DE PRECIOS '!$D$314</f>
        <v xml:space="preserve">Ladrillos comunes </v>
      </c>
      <c r="C3483" s="106" t="s">
        <v>16</v>
      </c>
      <c r="D3483" s="381">
        <v>12</v>
      </c>
      <c r="E3483" s="348">
        <f t="shared" si="280"/>
        <v>12</v>
      </c>
      <c r="F3483" s="381">
        <f>'LISTA DE PRECIOS '!$J$314</f>
        <v>28.968539431369692</v>
      </c>
      <c r="G3483" s="352">
        <f t="shared" si="281"/>
        <v>347.6224731764363</v>
      </c>
      <c r="H3483" s="382"/>
      <c r="I3483" s="1"/>
      <c r="J3483" s="1"/>
      <c r="K3483" s="1"/>
      <c r="L3483" s="1"/>
      <c r="M3483" s="1"/>
    </row>
    <row r="3484" spans="1:13" ht="24.75" customHeight="1">
      <c r="A3484" s="1"/>
      <c r="B3484" s="396" t="str">
        <f>'LISTA DE PRECIOS '!D344</f>
        <v>Rollo de Fieltro Asfaltico p/capa aisladora ( 0,20 x 40 mts )</v>
      </c>
      <c r="C3484" s="48" t="s">
        <v>29</v>
      </c>
      <c r="D3484" s="348">
        <v>1</v>
      </c>
      <c r="E3484" s="348">
        <f t="shared" si="280"/>
        <v>1</v>
      </c>
      <c r="F3484" s="381">
        <f>'LISTA DE PRECIOS '!J344</f>
        <v>14.181904412603714</v>
      </c>
      <c r="G3484" s="352">
        <f t="shared" si="281"/>
        <v>14.181904412603714</v>
      </c>
      <c r="H3484" s="349"/>
      <c r="I3484" s="1"/>
      <c r="J3484" s="1"/>
      <c r="K3484" s="1"/>
      <c r="L3484" s="1"/>
      <c r="M3484" s="1"/>
    </row>
    <row r="3485" spans="1:13" ht="12.75" customHeight="1">
      <c r="A3485" s="1"/>
      <c r="B3485" s="396" t="s">
        <v>721</v>
      </c>
      <c r="C3485" s="48" t="s">
        <v>437</v>
      </c>
      <c r="D3485" s="348">
        <v>0.1</v>
      </c>
      <c r="E3485" s="348">
        <f t="shared" si="280"/>
        <v>0.1</v>
      </c>
      <c r="F3485" s="381">
        <f>'LISTA DE PRECIOS '!J425</f>
        <v>3319.8710229939011</v>
      </c>
      <c r="G3485" s="352">
        <f t="shared" si="281"/>
        <v>331.98710229939013</v>
      </c>
      <c r="H3485" s="349"/>
      <c r="I3485" s="1"/>
      <c r="J3485" s="1"/>
      <c r="K3485" s="1"/>
      <c r="L3485" s="1"/>
      <c r="M3485" s="1"/>
    </row>
    <row r="3486" spans="1:13" ht="12.75" customHeight="1">
      <c r="A3486" s="1"/>
      <c r="B3486" s="351"/>
      <c r="C3486" s="90"/>
      <c r="D3486" s="352"/>
      <c r="E3486" s="352"/>
      <c r="F3486" s="352"/>
      <c r="G3486" s="352"/>
      <c r="H3486" s="353"/>
      <c r="I3486" s="1"/>
      <c r="J3486" s="1"/>
      <c r="K3486" s="1"/>
      <c r="L3486" s="1"/>
      <c r="M3486" s="1"/>
    </row>
    <row r="3487" spans="1:13" ht="12.75" customHeight="1">
      <c r="A3487" s="1"/>
      <c r="B3487" s="354" t="s">
        <v>422</v>
      </c>
      <c r="C3487" s="355"/>
      <c r="D3487" s="356"/>
      <c r="E3487" s="356"/>
      <c r="F3487" s="356"/>
      <c r="G3487" s="357"/>
      <c r="H3487" s="366">
        <f>SUM(G3480:G3483)</f>
        <v>597.9451559137392</v>
      </c>
      <c r="I3487" s="1"/>
      <c r="J3487" s="1"/>
      <c r="K3487" s="1"/>
      <c r="L3487" s="1"/>
      <c r="M3487" s="1"/>
    </row>
    <row r="3488" spans="1:13" ht="12.75" customHeight="1">
      <c r="A3488" s="1"/>
      <c r="B3488" s="359"/>
      <c r="C3488" s="50"/>
      <c r="D3488" s="360"/>
      <c r="E3488" s="360"/>
      <c r="F3488" s="360"/>
      <c r="G3488" s="360"/>
      <c r="H3488" s="361"/>
      <c r="I3488" s="1"/>
      <c r="J3488" s="1"/>
      <c r="K3488" s="1"/>
      <c r="L3488" s="1"/>
      <c r="M3488" s="1"/>
    </row>
    <row r="3489" spans="1:13" ht="12.75" customHeight="1">
      <c r="A3489" s="1"/>
      <c r="B3489" s="347"/>
      <c r="C3489" s="48"/>
      <c r="D3489" s="394"/>
      <c r="E3489" s="348"/>
      <c r="F3489" s="394"/>
      <c r="G3489" s="352"/>
      <c r="H3489" s="395"/>
      <c r="I3489" s="1"/>
      <c r="J3489" s="1"/>
      <c r="K3489" s="1"/>
      <c r="L3489" s="1"/>
      <c r="M3489" s="1"/>
    </row>
    <row r="3490" spans="1:13" ht="12.75" customHeight="1">
      <c r="A3490" s="1"/>
      <c r="B3490" s="347"/>
      <c r="C3490" s="48"/>
      <c r="D3490" s="394"/>
      <c r="E3490" s="348"/>
      <c r="F3490" s="394"/>
      <c r="G3490" s="352"/>
      <c r="H3490" s="395"/>
      <c r="I3490" s="1"/>
      <c r="J3490" s="1"/>
      <c r="K3490" s="1"/>
      <c r="L3490" s="1"/>
      <c r="M3490" s="1"/>
    </row>
    <row r="3491" spans="1:13" ht="12.75" customHeight="1">
      <c r="A3491" s="1"/>
      <c r="B3491" s="347" t="s">
        <v>579</v>
      </c>
      <c r="C3491" s="48" t="s">
        <v>498</v>
      </c>
      <c r="D3491" s="394">
        <v>0.47</v>
      </c>
      <c r="E3491" s="348">
        <f t="shared" ref="E3491:E3492" si="282">D3491*$G$3478</f>
        <v>0.47</v>
      </c>
      <c r="F3491" s="394">
        <f>'MANO DE OBRA'!$K$9</f>
        <v>1011.539859878788</v>
      </c>
      <c r="G3491" s="352">
        <f t="shared" ref="G3491:G3492" si="283">E3491*F3491</f>
        <v>475.42373414303034</v>
      </c>
      <c r="H3491" s="395"/>
      <c r="I3491" s="1"/>
      <c r="J3491" s="1"/>
      <c r="K3491" s="1"/>
      <c r="L3491" s="1"/>
      <c r="M3491" s="1"/>
    </row>
    <row r="3492" spans="1:13" ht="12.75" customHeight="1">
      <c r="A3492" s="1"/>
      <c r="B3492" s="390" t="s">
        <v>661</v>
      </c>
      <c r="C3492" s="48" t="s">
        <v>498</v>
      </c>
      <c r="D3492" s="394">
        <v>0.23</v>
      </c>
      <c r="E3492" s="348">
        <f t="shared" si="282"/>
        <v>0.23</v>
      </c>
      <c r="F3492" s="394">
        <f>'MANO DE OBRA'!$K$11</f>
        <v>875.15514987878794</v>
      </c>
      <c r="G3492" s="352">
        <f t="shared" si="283"/>
        <v>201.28568447212123</v>
      </c>
      <c r="H3492" s="365"/>
      <c r="I3492" s="1"/>
      <c r="J3492" s="1"/>
      <c r="K3492" s="1"/>
      <c r="L3492" s="1"/>
      <c r="M3492" s="1"/>
    </row>
    <row r="3493" spans="1:13" ht="12.75" customHeight="1">
      <c r="A3493" s="1"/>
      <c r="B3493" s="764" t="s">
        <v>425</v>
      </c>
      <c r="C3493" s="689"/>
      <c r="D3493" s="689"/>
      <c r="E3493" s="689"/>
      <c r="F3493" s="689"/>
      <c r="G3493" s="765"/>
      <c r="H3493" s="366">
        <f>SUM(G3489:G3492)</f>
        <v>676.70941861515155</v>
      </c>
      <c r="I3493" s="1"/>
      <c r="J3493" s="1"/>
      <c r="K3493" s="1"/>
      <c r="L3493" s="1"/>
      <c r="M3493" s="1"/>
    </row>
    <row r="3494" spans="1:13" ht="12.75" customHeight="1">
      <c r="A3494" s="1"/>
      <c r="B3494" s="766"/>
      <c r="C3494" s="692"/>
      <c r="D3494" s="692"/>
      <c r="E3494" s="692"/>
      <c r="F3494" s="692"/>
      <c r="G3494" s="692"/>
      <c r="H3494" s="700"/>
      <c r="I3494" s="1"/>
      <c r="J3494" s="1"/>
      <c r="K3494" s="1"/>
      <c r="L3494" s="1"/>
      <c r="M3494" s="1"/>
    </row>
    <row r="3495" spans="1:13" ht="12.75" customHeight="1">
      <c r="A3495" s="1"/>
      <c r="B3495" s="347" t="s">
        <v>426</v>
      </c>
      <c r="C3495" s="48"/>
      <c r="D3495" s="348"/>
      <c r="E3495" s="348"/>
      <c r="F3495" s="348"/>
      <c r="G3495" s="348"/>
      <c r="H3495" s="349"/>
      <c r="I3495" s="1"/>
      <c r="J3495" s="1"/>
      <c r="K3495" s="1"/>
      <c r="L3495" s="1"/>
      <c r="M3495" s="1"/>
    </row>
    <row r="3496" spans="1:13" ht="12.75" customHeight="1">
      <c r="A3496" s="1"/>
      <c r="B3496" s="347" t="s">
        <v>427</v>
      </c>
      <c r="C3496" s="48"/>
      <c r="D3496" s="348"/>
      <c r="E3496" s="348"/>
      <c r="F3496" s="348"/>
      <c r="G3496" s="348"/>
      <c r="H3496" s="349"/>
      <c r="I3496" s="1"/>
      <c r="J3496" s="1"/>
      <c r="K3496" s="1"/>
      <c r="L3496" s="1"/>
      <c r="M3496" s="1"/>
    </row>
    <row r="3497" spans="1:13" ht="12.75" customHeight="1">
      <c r="A3497" s="1"/>
      <c r="B3497" s="351" t="s">
        <v>428</v>
      </c>
      <c r="C3497" s="90"/>
      <c r="D3497" s="352"/>
      <c r="E3497" s="352"/>
      <c r="F3497" s="352"/>
      <c r="G3497" s="352"/>
      <c r="H3497" s="349"/>
      <c r="I3497" s="1"/>
      <c r="J3497" s="1"/>
      <c r="K3497" s="1"/>
      <c r="L3497" s="1"/>
      <c r="M3497" s="1"/>
    </row>
    <row r="3498" spans="1:13" ht="12.75" customHeight="1">
      <c r="A3498" s="1"/>
      <c r="B3498" s="368"/>
      <c r="C3498" s="355"/>
      <c r="D3498" s="355"/>
      <c r="E3498" s="355"/>
      <c r="F3498" s="355"/>
      <c r="G3498" s="369"/>
      <c r="H3498" s="358">
        <f>SUM(G3497)</f>
        <v>0</v>
      </c>
      <c r="I3498" s="1"/>
      <c r="J3498" s="1"/>
      <c r="K3498" s="1"/>
      <c r="L3498" s="1"/>
      <c r="M3498" s="1"/>
    </row>
    <row r="3499" spans="1:13" ht="12.75" customHeight="1">
      <c r="A3499" s="1"/>
      <c r="B3499" s="367"/>
      <c r="C3499" s="1"/>
      <c r="D3499" s="1"/>
      <c r="E3499" s="1"/>
      <c r="F3499" s="1"/>
      <c r="G3499" s="1"/>
      <c r="H3499" s="260"/>
      <c r="I3499" s="1"/>
      <c r="J3499" s="1"/>
      <c r="K3499" s="1"/>
      <c r="L3499" s="1"/>
      <c r="M3499" s="1"/>
    </row>
    <row r="3500" spans="1:13" ht="12.75" customHeight="1">
      <c r="A3500" s="1"/>
      <c r="B3500" s="370" t="s">
        <v>429</v>
      </c>
      <c r="C3500" s="355"/>
      <c r="D3500" s="355"/>
      <c r="E3500" s="355"/>
      <c r="F3500" s="355"/>
      <c r="G3500" s="369"/>
      <c r="H3500" s="371">
        <f>H3487+H3493+H3498</f>
        <v>1274.6545745288909</v>
      </c>
      <c r="I3500" s="1"/>
      <c r="J3500" s="1"/>
      <c r="K3500" s="1"/>
      <c r="L3500" s="1"/>
      <c r="M3500" s="1"/>
    </row>
    <row r="3501" spans="1:13" ht="12.75" customHeight="1">
      <c r="A3501" s="1"/>
      <c r="B3501" s="367"/>
      <c r="C3501" s="1"/>
      <c r="D3501" s="1"/>
      <c r="E3501" s="1"/>
      <c r="F3501" s="1"/>
      <c r="G3501" s="1"/>
      <c r="H3501" s="372"/>
      <c r="I3501" s="1"/>
      <c r="J3501" s="1"/>
      <c r="K3501" s="1"/>
      <c r="L3501" s="1"/>
      <c r="M3501" s="1"/>
    </row>
    <row r="3502" spans="1:13" ht="12.75" customHeight="1">
      <c r="A3502" s="1"/>
      <c r="B3502" s="347" t="s">
        <v>349</v>
      </c>
      <c r="C3502" s="48"/>
      <c r="D3502" s="49">
        <f>'COEF.RESUMEN'!$H$5</f>
        <v>0.15</v>
      </c>
      <c r="E3502" s="48"/>
      <c r="F3502" s="48"/>
      <c r="G3502" s="48"/>
      <c r="H3502" s="350">
        <f>H3500*D3502</f>
        <v>191.19818617933362</v>
      </c>
      <c r="I3502" s="1"/>
      <c r="J3502" s="1"/>
      <c r="K3502" s="1"/>
      <c r="L3502" s="1"/>
      <c r="M3502" s="1"/>
    </row>
    <row r="3503" spans="1:13" ht="12.75" customHeight="1">
      <c r="A3503" s="1"/>
      <c r="B3503" s="373"/>
      <c r="C3503" s="48"/>
      <c r="D3503" s="49"/>
      <c r="E3503" s="48"/>
      <c r="F3503" s="48"/>
      <c r="G3503" s="48"/>
      <c r="H3503" s="374"/>
      <c r="I3503" s="1"/>
      <c r="J3503" s="1"/>
      <c r="K3503" s="1"/>
      <c r="L3503" s="1"/>
      <c r="M3503" s="1"/>
    </row>
    <row r="3504" spans="1:13" ht="12.75" customHeight="1">
      <c r="A3504" s="1"/>
      <c r="B3504" s="347"/>
      <c r="C3504" s="48"/>
      <c r="D3504" s="49"/>
      <c r="E3504" s="48"/>
      <c r="F3504" s="48"/>
      <c r="G3504" s="48"/>
      <c r="H3504" s="350"/>
      <c r="I3504" s="1"/>
      <c r="J3504" s="1"/>
      <c r="K3504" s="1"/>
      <c r="L3504" s="1"/>
      <c r="M3504" s="1"/>
    </row>
    <row r="3505" spans="1:13" ht="12.75" customHeight="1">
      <c r="A3505" s="1"/>
      <c r="B3505" s="347" t="s">
        <v>350</v>
      </c>
      <c r="C3505" s="48"/>
      <c r="D3505" s="49">
        <f>'COEF.RESUMEN'!$H$6</f>
        <v>0.1</v>
      </c>
      <c r="E3505" s="48"/>
      <c r="F3505" s="48"/>
      <c r="G3505" s="48"/>
      <c r="H3505" s="350">
        <f>H3500*D3505</f>
        <v>127.4654574528891</v>
      </c>
      <c r="I3505" s="1"/>
      <c r="J3505" s="1"/>
      <c r="K3505" s="1"/>
      <c r="L3505" s="1"/>
      <c r="M3505" s="1"/>
    </row>
    <row r="3506" spans="1:13" ht="12.75" customHeight="1">
      <c r="A3506" s="1"/>
      <c r="B3506" s="347"/>
      <c r="C3506" s="48"/>
      <c r="D3506" s="49"/>
      <c r="E3506" s="48"/>
      <c r="F3506" s="48"/>
      <c r="G3506" s="48"/>
      <c r="H3506" s="374">
        <f>H3500+H3502+H3505</f>
        <v>1593.3182181611135</v>
      </c>
      <c r="I3506" s="1"/>
      <c r="J3506" s="1"/>
      <c r="K3506" s="1"/>
      <c r="L3506" s="1"/>
      <c r="M3506" s="1"/>
    </row>
    <row r="3507" spans="1:13" ht="12.75" customHeight="1">
      <c r="A3507" s="1"/>
      <c r="B3507" s="347" t="s">
        <v>430</v>
      </c>
      <c r="C3507" s="48"/>
      <c r="D3507" s="49">
        <f>'COEF.RESUMEN'!$H$8</f>
        <v>0.25</v>
      </c>
      <c r="E3507" s="48"/>
      <c r="F3507" s="48"/>
      <c r="G3507" s="48"/>
      <c r="H3507" s="350">
        <f>H3506*D3507</f>
        <v>398.32955454027837</v>
      </c>
      <c r="I3507" s="1"/>
      <c r="J3507" s="1"/>
      <c r="K3507" s="1"/>
      <c r="L3507" s="1"/>
      <c r="M3507" s="1"/>
    </row>
    <row r="3508" spans="1:13" ht="12.75" customHeight="1">
      <c r="A3508" s="1"/>
      <c r="B3508" s="367"/>
      <c r="C3508" s="1"/>
      <c r="D3508" s="135"/>
      <c r="E3508" s="1"/>
      <c r="F3508" s="1"/>
      <c r="G3508" s="1"/>
      <c r="H3508" s="393"/>
      <c r="I3508" s="1"/>
      <c r="J3508" s="1"/>
      <c r="K3508" s="1"/>
      <c r="L3508" s="1"/>
      <c r="M3508" s="1"/>
    </row>
    <row r="3509" spans="1:13" ht="12.75" customHeight="1">
      <c r="A3509" s="1"/>
      <c r="B3509" s="376" t="s">
        <v>431</v>
      </c>
      <c r="C3509" s="340"/>
      <c r="D3509" s="340"/>
      <c r="E3509" s="340"/>
      <c r="F3509" s="340"/>
      <c r="G3509" s="377"/>
      <c r="H3509" s="371">
        <f>H3506+H3507</f>
        <v>1991.6477727013919</v>
      </c>
      <c r="I3509" s="1"/>
      <c r="J3509" s="1"/>
      <c r="K3509" s="1"/>
      <c r="L3509" s="1"/>
      <c r="M3509" s="1"/>
    </row>
    <row r="3510" spans="1:13" ht="12.75" customHeight="1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</row>
    <row r="3511" spans="1:13" ht="41.25" customHeight="1">
      <c r="A3511" s="1"/>
      <c r="B3511" s="768" t="s">
        <v>724</v>
      </c>
      <c r="C3511" s="714"/>
      <c r="D3511" s="767" t="s">
        <v>725</v>
      </c>
      <c r="E3511" s="714"/>
      <c r="F3511" s="387" t="s">
        <v>29</v>
      </c>
      <c r="G3511" s="769">
        <v>1</v>
      </c>
      <c r="H3511" s="714"/>
      <c r="I3511" s="1"/>
      <c r="J3511" s="1"/>
      <c r="K3511" s="1"/>
      <c r="L3511" s="1"/>
      <c r="M3511" s="1"/>
    </row>
    <row r="3512" spans="1:13" ht="12.75" customHeight="1">
      <c r="A3512" s="1"/>
      <c r="B3512" s="342" t="s">
        <v>416</v>
      </c>
      <c r="C3512" s="343" t="s">
        <v>16</v>
      </c>
      <c r="D3512" s="342" t="s">
        <v>417</v>
      </c>
      <c r="E3512" s="342" t="s">
        <v>418</v>
      </c>
      <c r="F3512" s="342" t="s">
        <v>419</v>
      </c>
      <c r="G3512" s="342" t="s">
        <v>420</v>
      </c>
      <c r="H3512" s="342" t="s">
        <v>421</v>
      </c>
      <c r="I3512" s="1"/>
      <c r="J3512" s="1"/>
      <c r="K3512" s="1"/>
      <c r="L3512" s="1"/>
      <c r="M3512" s="1"/>
    </row>
    <row r="3513" spans="1:13" ht="12.75" customHeight="1">
      <c r="A3513" s="1"/>
      <c r="B3513" s="344" t="str">
        <f>'LISTA DE PRECIOS '!$D$327</f>
        <v xml:space="preserve">Cemento </v>
      </c>
      <c r="C3513" s="160" t="s">
        <v>546</v>
      </c>
      <c r="D3513" s="345">
        <v>8.85</v>
      </c>
      <c r="E3513" s="348">
        <f t="shared" ref="E3513:E3518" si="284">D3513*$G$3511</f>
        <v>8.85</v>
      </c>
      <c r="F3513" s="345">
        <f>'LISTA DE PRECIOS '!$J$327</f>
        <v>17.538396272848146</v>
      </c>
      <c r="G3513" s="352">
        <f t="shared" ref="G3513:G3518" si="285">E3513*F3513</f>
        <v>155.21480701470608</v>
      </c>
      <c r="H3513" s="346"/>
      <c r="I3513" s="1"/>
      <c r="J3513" s="1"/>
      <c r="K3513" s="1"/>
      <c r="L3513" s="1"/>
      <c r="M3513" s="1"/>
    </row>
    <row r="3514" spans="1:13" ht="12.75" customHeight="1">
      <c r="A3514" s="1"/>
      <c r="B3514" s="388" t="str">
        <f>'LISTA DE PRECIOS '!$D$13</f>
        <v xml:space="preserve">Arena </v>
      </c>
      <c r="C3514" s="106" t="s">
        <v>34</v>
      </c>
      <c r="D3514" s="381">
        <v>1.4E-2</v>
      </c>
      <c r="E3514" s="348">
        <f t="shared" si="284"/>
        <v>1.4E-2</v>
      </c>
      <c r="F3514" s="381">
        <f>'LISTA DE PRECIOS '!$J$13</f>
        <v>3879.0178778148006</v>
      </c>
      <c r="G3514" s="352">
        <f t="shared" si="285"/>
        <v>54.30625028940721</v>
      </c>
      <c r="H3514" s="382"/>
      <c r="I3514" s="1"/>
      <c r="J3514" s="1"/>
      <c r="K3514" s="1"/>
      <c r="L3514" s="1"/>
      <c r="M3514" s="1"/>
    </row>
    <row r="3515" spans="1:13" ht="12.75" customHeight="1">
      <c r="A3515" s="1"/>
      <c r="B3515" s="388" t="s">
        <v>720</v>
      </c>
      <c r="C3515" s="106" t="s">
        <v>405</v>
      </c>
      <c r="D3515" s="381">
        <v>0.37</v>
      </c>
      <c r="E3515" s="348">
        <f t="shared" si="284"/>
        <v>0.37</v>
      </c>
      <c r="F3515" s="381">
        <f>'LISTA DE PRECIOS '!$J$335</f>
        <v>110.27466333294467</v>
      </c>
      <c r="G3515" s="352">
        <f t="shared" si="285"/>
        <v>40.801625433189528</v>
      </c>
      <c r="H3515" s="382"/>
      <c r="I3515" s="1"/>
      <c r="J3515" s="1"/>
      <c r="K3515" s="1"/>
      <c r="L3515" s="1"/>
      <c r="M3515" s="1"/>
    </row>
    <row r="3516" spans="1:13" ht="12.75" customHeight="1">
      <c r="A3516" s="1"/>
      <c r="B3516" s="388" t="str">
        <f>'LISTA DE PRECIOS '!$D$314</f>
        <v xml:space="preserve">Ladrillos comunes </v>
      </c>
      <c r="C3516" s="106" t="s">
        <v>16</v>
      </c>
      <c r="D3516" s="381">
        <v>8</v>
      </c>
      <c r="E3516" s="348">
        <f t="shared" si="284"/>
        <v>8</v>
      </c>
      <c r="F3516" s="381">
        <f>'LISTA DE PRECIOS '!$J$314</f>
        <v>28.968539431369692</v>
      </c>
      <c r="G3516" s="352">
        <f t="shared" si="285"/>
        <v>231.74831545095753</v>
      </c>
      <c r="H3516" s="382"/>
      <c r="I3516" s="1"/>
      <c r="J3516" s="1"/>
      <c r="K3516" s="1"/>
      <c r="L3516" s="1"/>
      <c r="M3516" s="1"/>
    </row>
    <row r="3517" spans="1:13" ht="12.75" customHeight="1">
      <c r="A3517" s="1"/>
      <c r="B3517" s="396" t="str">
        <f>'LISTA DE PRECIOS '!D343</f>
        <v>Rollo de Fieltro Asfaltico p/capa aisladora ( 0,15 x 40 mts )</v>
      </c>
      <c r="C3517" s="48" t="s">
        <v>29</v>
      </c>
      <c r="D3517" s="348">
        <v>1</v>
      </c>
      <c r="E3517" s="348">
        <f t="shared" si="284"/>
        <v>1</v>
      </c>
      <c r="F3517" s="381">
        <f>'LISTA DE PRECIOS '!J343</f>
        <v>11.810506300226582</v>
      </c>
      <c r="G3517" s="352">
        <f t="shared" si="285"/>
        <v>11.810506300226582</v>
      </c>
      <c r="H3517" s="349"/>
      <c r="I3517" s="1"/>
      <c r="J3517" s="1"/>
      <c r="K3517" s="1"/>
      <c r="L3517" s="1"/>
      <c r="M3517" s="1"/>
    </row>
    <row r="3518" spans="1:13" ht="12.75" customHeight="1">
      <c r="A3518" s="1"/>
      <c r="B3518" s="396" t="s">
        <v>721</v>
      </c>
      <c r="C3518" s="48" t="s">
        <v>437</v>
      </c>
      <c r="D3518" s="348">
        <v>7.4999999999999997E-2</v>
      </c>
      <c r="E3518" s="348">
        <f t="shared" si="284"/>
        <v>7.4999999999999997E-2</v>
      </c>
      <c r="F3518" s="381">
        <f>'LISTA DE PRECIOS '!J454</f>
        <v>9.4063099838721413</v>
      </c>
      <c r="G3518" s="352">
        <f t="shared" si="285"/>
        <v>0.70547324879041062</v>
      </c>
      <c r="H3518" s="349"/>
      <c r="I3518" s="1"/>
      <c r="J3518" s="1"/>
      <c r="K3518" s="1"/>
      <c r="L3518" s="1"/>
      <c r="M3518" s="1"/>
    </row>
    <row r="3519" spans="1:13" ht="12.75" customHeight="1">
      <c r="A3519" s="1"/>
      <c r="B3519" s="351"/>
      <c r="C3519" s="90"/>
      <c r="D3519" s="352"/>
      <c r="E3519" s="352"/>
      <c r="F3519" s="352"/>
      <c r="G3519" s="352"/>
      <c r="H3519" s="353"/>
      <c r="I3519" s="1"/>
      <c r="J3519" s="1"/>
      <c r="K3519" s="1"/>
      <c r="L3519" s="1"/>
      <c r="M3519" s="1"/>
    </row>
    <row r="3520" spans="1:13" ht="12.75" customHeight="1">
      <c r="A3520" s="1"/>
      <c r="B3520" s="354" t="s">
        <v>422</v>
      </c>
      <c r="C3520" s="355"/>
      <c r="D3520" s="356"/>
      <c r="E3520" s="356"/>
      <c r="F3520" s="356"/>
      <c r="G3520" s="357"/>
      <c r="H3520" s="366">
        <f>SUM(G3513:G3516)</f>
        <v>482.07099818826038</v>
      </c>
      <c r="I3520" s="1"/>
      <c r="J3520" s="1"/>
      <c r="K3520" s="1"/>
      <c r="L3520" s="1"/>
      <c r="M3520" s="1"/>
    </row>
    <row r="3521" spans="1:13" ht="12.75" customHeight="1">
      <c r="A3521" s="1"/>
      <c r="B3521" s="359"/>
      <c r="C3521" s="50"/>
      <c r="D3521" s="360"/>
      <c r="E3521" s="360"/>
      <c r="F3521" s="360"/>
      <c r="G3521" s="360"/>
      <c r="H3521" s="361"/>
      <c r="I3521" s="1"/>
      <c r="J3521" s="1"/>
      <c r="K3521" s="1"/>
      <c r="L3521" s="1"/>
      <c r="M3521" s="1"/>
    </row>
    <row r="3522" spans="1:13" ht="12.75" customHeight="1">
      <c r="A3522" s="1"/>
      <c r="B3522" s="347"/>
      <c r="C3522" s="48"/>
      <c r="D3522" s="394"/>
      <c r="E3522" s="348"/>
      <c r="F3522" s="394"/>
      <c r="G3522" s="352"/>
      <c r="H3522" s="395"/>
      <c r="I3522" s="1"/>
      <c r="J3522" s="1"/>
      <c r="K3522" s="1"/>
      <c r="L3522" s="1"/>
      <c r="M3522" s="1"/>
    </row>
    <row r="3523" spans="1:13" ht="12.75" customHeight="1">
      <c r="A3523" s="1"/>
      <c r="B3523" s="347"/>
      <c r="C3523" s="48"/>
      <c r="D3523" s="394"/>
      <c r="E3523" s="348"/>
      <c r="F3523" s="394"/>
      <c r="G3523" s="352"/>
      <c r="H3523" s="395"/>
      <c r="I3523" s="1"/>
      <c r="J3523" s="1"/>
      <c r="K3523" s="1"/>
      <c r="L3523" s="1"/>
      <c r="M3523" s="1"/>
    </row>
    <row r="3524" spans="1:13" ht="12.75" customHeight="1">
      <c r="A3524" s="1"/>
      <c r="B3524" s="347" t="s">
        <v>579</v>
      </c>
      <c r="C3524" s="48" t="s">
        <v>498</v>
      </c>
      <c r="D3524" s="394">
        <v>0.4</v>
      </c>
      <c r="E3524" s="348">
        <f t="shared" ref="E3524:E3525" si="286">D3524*$G$3511</f>
        <v>0.4</v>
      </c>
      <c r="F3524" s="394">
        <f>'MANO DE OBRA'!$K$9</f>
        <v>1011.539859878788</v>
      </c>
      <c r="G3524" s="352">
        <f t="shared" ref="G3524:G3525" si="287">E3524*F3524</f>
        <v>404.61594395151519</v>
      </c>
      <c r="H3524" s="395"/>
      <c r="I3524" s="1"/>
      <c r="J3524" s="1"/>
      <c r="K3524" s="1"/>
      <c r="L3524" s="1"/>
      <c r="M3524" s="1"/>
    </row>
    <row r="3525" spans="1:13" ht="12.75" customHeight="1">
      <c r="A3525" s="1"/>
      <c r="B3525" s="390" t="s">
        <v>661</v>
      </c>
      <c r="C3525" s="48" t="s">
        <v>498</v>
      </c>
      <c r="D3525" s="394">
        <v>0.2</v>
      </c>
      <c r="E3525" s="348">
        <f t="shared" si="286"/>
        <v>0.2</v>
      </c>
      <c r="F3525" s="394">
        <f>'MANO DE OBRA'!$K$11</f>
        <v>875.15514987878794</v>
      </c>
      <c r="G3525" s="352">
        <f t="shared" si="287"/>
        <v>175.0310299757576</v>
      </c>
      <c r="H3525" s="365"/>
      <c r="I3525" s="1"/>
      <c r="J3525" s="1"/>
      <c r="K3525" s="1"/>
      <c r="L3525" s="1"/>
      <c r="M3525" s="1"/>
    </row>
    <row r="3526" spans="1:13" ht="12.75" customHeight="1">
      <c r="A3526" s="1"/>
      <c r="B3526" s="764" t="s">
        <v>425</v>
      </c>
      <c r="C3526" s="689"/>
      <c r="D3526" s="689"/>
      <c r="E3526" s="689"/>
      <c r="F3526" s="689"/>
      <c r="G3526" s="765"/>
      <c r="H3526" s="366">
        <f>SUM(G3522:G3525)</f>
        <v>579.64697392727282</v>
      </c>
      <c r="I3526" s="1"/>
      <c r="J3526" s="1"/>
      <c r="K3526" s="1"/>
      <c r="L3526" s="1"/>
      <c r="M3526" s="1"/>
    </row>
    <row r="3527" spans="1:13" ht="12.75" customHeight="1">
      <c r="A3527" s="1"/>
      <c r="B3527" s="766"/>
      <c r="C3527" s="692"/>
      <c r="D3527" s="692"/>
      <c r="E3527" s="692"/>
      <c r="F3527" s="692"/>
      <c r="G3527" s="692"/>
      <c r="H3527" s="700"/>
      <c r="I3527" s="1"/>
      <c r="J3527" s="1"/>
      <c r="K3527" s="1"/>
      <c r="L3527" s="1"/>
      <c r="M3527" s="1"/>
    </row>
    <row r="3528" spans="1:13" ht="12.75" customHeight="1">
      <c r="A3528" s="1"/>
      <c r="B3528" s="347" t="s">
        <v>426</v>
      </c>
      <c r="C3528" s="48"/>
      <c r="D3528" s="348"/>
      <c r="E3528" s="348"/>
      <c r="F3528" s="348"/>
      <c r="G3528" s="348"/>
      <c r="H3528" s="349"/>
      <c r="I3528" s="1"/>
      <c r="J3528" s="1"/>
      <c r="K3528" s="1"/>
      <c r="L3528" s="1"/>
      <c r="M3528" s="1"/>
    </row>
    <row r="3529" spans="1:13" ht="12.75" customHeight="1">
      <c r="A3529" s="1"/>
      <c r="B3529" s="347" t="s">
        <v>427</v>
      </c>
      <c r="C3529" s="48"/>
      <c r="D3529" s="348"/>
      <c r="E3529" s="348"/>
      <c r="F3529" s="348"/>
      <c r="G3529" s="348"/>
      <c r="H3529" s="349"/>
      <c r="I3529" s="1"/>
      <c r="J3529" s="1"/>
      <c r="K3529" s="1"/>
      <c r="L3529" s="1"/>
      <c r="M3529" s="1"/>
    </row>
    <row r="3530" spans="1:13" ht="12.75" customHeight="1">
      <c r="A3530" s="1"/>
      <c r="B3530" s="351" t="s">
        <v>428</v>
      </c>
      <c r="C3530" s="90"/>
      <c r="D3530" s="352"/>
      <c r="E3530" s="352"/>
      <c r="F3530" s="352"/>
      <c r="G3530" s="352"/>
      <c r="H3530" s="349"/>
      <c r="I3530" s="1"/>
      <c r="J3530" s="1"/>
      <c r="K3530" s="1"/>
      <c r="L3530" s="1"/>
      <c r="M3530" s="1"/>
    </row>
    <row r="3531" spans="1:13" ht="12.75" customHeight="1">
      <c r="A3531" s="1"/>
      <c r="B3531" s="368"/>
      <c r="C3531" s="355"/>
      <c r="D3531" s="355"/>
      <c r="E3531" s="355"/>
      <c r="F3531" s="355"/>
      <c r="G3531" s="369"/>
      <c r="H3531" s="358">
        <f>SUM(G3530)</f>
        <v>0</v>
      </c>
      <c r="I3531" s="1"/>
      <c r="J3531" s="1"/>
      <c r="K3531" s="1"/>
      <c r="L3531" s="1"/>
      <c r="M3531" s="1"/>
    </row>
    <row r="3532" spans="1:13" ht="12.75" customHeight="1">
      <c r="A3532" s="1"/>
      <c r="B3532" s="367"/>
      <c r="C3532" s="1"/>
      <c r="D3532" s="1"/>
      <c r="E3532" s="1"/>
      <c r="F3532" s="1"/>
      <c r="G3532" s="1"/>
      <c r="H3532" s="260"/>
      <c r="I3532" s="1"/>
      <c r="J3532" s="1"/>
      <c r="K3532" s="1"/>
      <c r="L3532" s="1"/>
      <c r="M3532" s="1"/>
    </row>
    <row r="3533" spans="1:13" ht="12.75" customHeight="1">
      <c r="A3533" s="1"/>
      <c r="B3533" s="370" t="s">
        <v>429</v>
      </c>
      <c r="C3533" s="355"/>
      <c r="D3533" s="355"/>
      <c r="E3533" s="355"/>
      <c r="F3533" s="355"/>
      <c r="G3533" s="369"/>
      <c r="H3533" s="371">
        <f>H3520+H3526+H3531</f>
        <v>1061.7179721155333</v>
      </c>
      <c r="I3533" s="1"/>
      <c r="J3533" s="1"/>
      <c r="K3533" s="1"/>
      <c r="L3533" s="1"/>
      <c r="M3533" s="1"/>
    </row>
    <row r="3534" spans="1:13" ht="12.75" customHeight="1">
      <c r="A3534" s="1"/>
      <c r="B3534" s="367"/>
      <c r="C3534" s="1"/>
      <c r="D3534" s="1"/>
      <c r="E3534" s="1"/>
      <c r="F3534" s="1"/>
      <c r="G3534" s="1"/>
      <c r="H3534" s="372"/>
      <c r="I3534" s="1"/>
      <c r="J3534" s="1"/>
      <c r="K3534" s="1"/>
      <c r="L3534" s="1"/>
      <c r="M3534" s="1"/>
    </row>
    <row r="3535" spans="1:13" ht="12.75" customHeight="1">
      <c r="A3535" s="1"/>
      <c r="B3535" s="347" t="s">
        <v>349</v>
      </c>
      <c r="C3535" s="48"/>
      <c r="D3535" s="49">
        <f>'COEF.RESUMEN'!$H$5</f>
        <v>0.15</v>
      </c>
      <c r="E3535" s="48"/>
      <c r="F3535" s="48"/>
      <c r="G3535" s="48"/>
      <c r="H3535" s="350">
        <f>H3533*D3535</f>
        <v>159.25769581732999</v>
      </c>
      <c r="I3535" s="1"/>
      <c r="J3535" s="1"/>
      <c r="K3535" s="1"/>
      <c r="L3535" s="1"/>
      <c r="M3535" s="1"/>
    </row>
    <row r="3536" spans="1:13" ht="12.75" customHeight="1">
      <c r="A3536" s="1"/>
      <c r="B3536" s="373"/>
      <c r="C3536" s="48"/>
      <c r="D3536" s="49"/>
      <c r="E3536" s="48"/>
      <c r="F3536" s="48"/>
      <c r="G3536" s="48"/>
      <c r="H3536" s="374"/>
      <c r="I3536" s="1"/>
      <c r="J3536" s="1"/>
      <c r="K3536" s="1"/>
      <c r="L3536" s="1"/>
      <c r="M3536" s="1"/>
    </row>
    <row r="3537" spans="1:13" ht="12.75" customHeight="1">
      <c r="A3537" s="1"/>
      <c r="B3537" s="347"/>
      <c r="C3537" s="48"/>
      <c r="D3537" s="49"/>
      <c r="E3537" s="48"/>
      <c r="F3537" s="48"/>
      <c r="G3537" s="48"/>
      <c r="H3537" s="350"/>
      <c r="I3537" s="1"/>
      <c r="J3537" s="1"/>
      <c r="K3537" s="1"/>
      <c r="L3537" s="1"/>
      <c r="M3537" s="1"/>
    </row>
    <row r="3538" spans="1:13" ht="12.75" customHeight="1">
      <c r="A3538" s="1"/>
      <c r="B3538" s="347" t="s">
        <v>350</v>
      </c>
      <c r="C3538" s="48"/>
      <c r="D3538" s="49">
        <f>'COEF.RESUMEN'!$H$6</f>
        <v>0.1</v>
      </c>
      <c r="E3538" s="48"/>
      <c r="F3538" s="48"/>
      <c r="G3538" s="48"/>
      <c r="H3538" s="350">
        <f>H3533*D3538</f>
        <v>106.17179721155333</v>
      </c>
      <c r="I3538" s="1"/>
      <c r="J3538" s="1"/>
      <c r="K3538" s="1"/>
      <c r="L3538" s="1"/>
      <c r="M3538" s="1"/>
    </row>
    <row r="3539" spans="1:13" ht="12.75" customHeight="1">
      <c r="A3539" s="1"/>
      <c r="B3539" s="347"/>
      <c r="C3539" s="48"/>
      <c r="D3539" s="49"/>
      <c r="E3539" s="48"/>
      <c r="F3539" s="48"/>
      <c r="G3539" s="48"/>
      <c r="H3539" s="374">
        <f>H3533+H3535+H3538</f>
        <v>1327.1474651444164</v>
      </c>
      <c r="I3539" s="1"/>
      <c r="J3539" s="1"/>
      <c r="K3539" s="1"/>
      <c r="L3539" s="1"/>
      <c r="M3539" s="1"/>
    </row>
    <row r="3540" spans="1:13" ht="12.75" customHeight="1">
      <c r="A3540" s="1"/>
      <c r="B3540" s="347" t="s">
        <v>430</v>
      </c>
      <c r="C3540" s="48"/>
      <c r="D3540" s="49">
        <f>'COEF.RESUMEN'!$H$8</f>
        <v>0.25</v>
      </c>
      <c r="E3540" s="48"/>
      <c r="F3540" s="48"/>
      <c r="G3540" s="48"/>
      <c r="H3540" s="350">
        <f>H3539*D3540</f>
        <v>331.7868662861041</v>
      </c>
      <c r="I3540" s="1"/>
      <c r="J3540" s="1"/>
      <c r="K3540" s="1"/>
      <c r="L3540" s="1"/>
      <c r="M3540" s="1"/>
    </row>
    <row r="3541" spans="1:13" ht="12.75" customHeight="1">
      <c r="A3541" s="1"/>
      <c r="B3541" s="367"/>
      <c r="C3541" s="1"/>
      <c r="D3541" s="135"/>
      <c r="E3541" s="1"/>
      <c r="F3541" s="1"/>
      <c r="G3541" s="1"/>
      <c r="H3541" s="393"/>
      <c r="I3541" s="1"/>
      <c r="J3541" s="1"/>
      <c r="K3541" s="1"/>
      <c r="L3541" s="1"/>
      <c r="M3541" s="1"/>
    </row>
    <row r="3542" spans="1:13" ht="12.75" customHeight="1">
      <c r="A3542" s="1"/>
      <c r="B3542" s="376" t="s">
        <v>431</v>
      </c>
      <c r="C3542" s="340"/>
      <c r="D3542" s="340"/>
      <c r="E3542" s="340"/>
      <c r="F3542" s="340"/>
      <c r="G3542" s="377"/>
      <c r="H3542" s="371">
        <f>H3539+H3540</f>
        <v>1658.9343314305206</v>
      </c>
      <c r="I3542" s="1"/>
      <c r="J3542" s="1"/>
      <c r="K3542" s="1"/>
      <c r="L3542" s="1"/>
      <c r="M3542" s="1"/>
    </row>
    <row r="3543" spans="1:13" ht="12.75" customHeight="1">
      <c r="A3543" s="1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</row>
    <row r="3544" spans="1:13" ht="31.5" hidden="1" customHeight="1">
      <c r="A3544" s="1"/>
      <c r="B3544" s="768" t="s">
        <v>726</v>
      </c>
      <c r="C3544" s="714"/>
      <c r="D3544" s="767" t="s">
        <v>727</v>
      </c>
      <c r="E3544" s="714"/>
      <c r="F3544" s="387" t="s">
        <v>25</v>
      </c>
      <c r="G3544" s="769">
        <v>1</v>
      </c>
      <c r="H3544" s="714"/>
      <c r="I3544" s="1"/>
      <c r="J3544" s="1"/>
      <c r="K3544" s="1"/>
      <c r="L3544" s="1"/>
      <c r="M3544" s="1"/>
    </row>
    <row r="3545" spans="1:13" ht="12.75" hidden="1" customHeight="1">
      <c r="A3545" s="1"/>
      <c r="B3545" s="342" t="s">
        <v>416</v>
      </c>
      <c r="C3545" s="343" t="s">
        <v>16</v>
      </c>
      <c r="D3545" s="342" t="s">
        <v>417</v>
      </c>
      <c r="E3545" s="342" t="s">
        <v>418</v>
      </c>
      <c r="F3545" s="342" t="s">
        <v>419</v>
      </c>
      <c r="G3545" s="342" t="s">
        <v>420</v>
      </c>
      <c r="H3545" s="342" t="s">
        <v>421</v>
      </c>
      <c r="I3545" s="1"/>
      <c r="J3545" s="1"/>
      <c r="K3545" s="1"/>
      <c r="L3545" s="1"/>
      <c r="M3545" s="1"/>
    </row>
    <row r="3546" spans="1:13" ht="12.75" hidden="1" customHeight="1">
      <c r="A3546" s="1"/>
      <c r="B3546" s="344" t="str">
        <f>'LISTA DE PRECIOS '!$D$327</f>
        <v xml:space="preserve">Cemento </v>
      </c>
      <c r="C3546" s="160" t="s">
        <v>546</v>
      </c>
      <c r="D3546" s="345">
        <v>6.11</v>
      </c>
      <c r="E3546" s="348">
        <f t="shared" ref="E3546:E3548" si="288">D3546*$G$3511</f>
        <v>6.11</v>
      </c>
      <c r="F3546" s="345">
        <f>'LISTA DE PRECIOS '!$J$327</f>
        <v>17.538396272848146</v>
      </c>
      <c r="G3546" s="352">
        <f t="shared" ref="G3546:G3548" si="289">E3546*F3546</f>
        <v>107.15960122710219</v>
      </c>
      <c r="H3546" s="346"/>
      <c r="I3546" s="1"/>
      <c r="J3546" s="1"/>
      <c r="K3546" s="1"/>
      <c r="L3546" s="1"/>
      <c r="M3546" s="1"/>
    </row>
    <row r="3547" spans="1:13" ht="12.75" hidden="1" customHeight="1">
      <c r="A3547" s="1"/>
      <c r="B3547" s="388" t="str">
        <f>'LISTA DE PRECIOS '!$D$13</f>
        <v xml:space="preserve">Arena </v>
      </c>
      <c r="C3547" s="106" t="s">
        <v>34</v>
      </c>
      <c r="D3547" s="381">
        <v>1.2999999999999999E-2</v>
      </c>
      <c r="E3547" s="348">
        <f t="shared" si="288"/>
        <v>1.2999999999999999E-2</v>
      </c>
      <c r="F3547" s="381">
        <f>'LISTA DE PRECIOS '!$J$13</f>
        <v>3879.0178778148006</v>
      </c>
      <c r="G3547" s="352">
        <f t="shared" si="289"/>
        <v>50.427232411592406</v>
      </c>
      <c r="H3547" s="382"/>
      <c r="I3547" s="1"/>
      <c r="J3547" s="1"/>
      <c r="K3547" s="1"/>
      <c r="L3547" s="1"/>
      <c r="M3547" s="1"/>
    </row>
    <row r="3548" spans="1:13" ht="12.75" hidden="1" customHeight="1">
      <c r="A3548" s="1"/>
      <c r="B3548" s="388" t="s">
        <v>720</v>
      </c>
      <c r="C3548" s="106" t="s">
        <v>405</v>
      </c>
      <c r="D3548" s="381">
        <v>0.216</v>
      </c>
      <c r="E3548" s="348">
        <f t="shared" si="288"/>
        <v>0.216</v>
      </c>
      <c r="F3548" s="381">
        <f>'LISTA DE PRECIOS '!$J$335</f>
        <v>110.27466333294467</v>
      </c>
      <c r="G3548" s="352">
        <f t="shared" si="289"/>
        <v>23.819327279916049</v>
      </c>
      <c r="H3548" s="382"/>
      <c r="I3548" s="1"/>
      <c r="J3548" s="1"/>
      <c r="K3548" s="1"/>
      <c r="L3548" s="1"/>
      <c r="M3548" s="1"/>
    </row>
    <row r="3549" spans="1:13" ht="12.75" hidden="1" customHeight="1">
      <c r="A3549" s="1"/>
      <c r="B3549" s="388"/>
      <c r="C3549" s="106"/>
      <c r="D3549" s="381"/>
      <c r="E3549" s="348"/>
      <c r="F3549" s="381"/>
      <c r="G3549" s="352"/>
      <c r="H3549" s="382"/>
      <c r="I3549" s="1"/>
      <c r="J3549" s="1"/>
      <c r="K3549" s="1"/>
      <c r="L3549" s="1"/>
      <c r="M3549" s="1"/>
    </row>
    <row r="3550" spans="1:13" ht="12.75" hidden="1" customHeight="1">
      <c r="A3550" s="1"/>
      <c r="B3550" s="396"/>
      <c r="C3550" s="48"/>
      <c r="D3550" s="348"/>
      <c r="E3550" s="348"/>
      <c r="F3550" s="381"/>
      <c r="G3550" s="352"/>
      <c r="H3550" s="349"/>
      <c r="I3550" s="1"/>
      <c r="J3550" s="1"/>
      <c r="K3550" s="1"/>
      <c r="L3550" s="1"/>
      <c r="M3550" s="1"/>
    </row>
    <row r="3551" spans="1:13" ht="12.75" hidden="1" customHeight="1">
      <c r="A3551" s="1"/>
      <c r="B3551" s="396"/>
      <c r="C3551" s="48"/>
      <c r="D3551" s="348"/>
      <c r="E3551" s="348"/>
      <c r="F3551" s="381"/>
      <c r="G3551" s="352"/>
      <c r="H3551" s="349"/>
      <c r="I3551" s="1"/>
      <c r="J3551" s="1"/>
      <c r="K3551" s="1"/>
      <c r="L3551" s="1"/>
      <c r="M3551" s="1"/>
    </row>
    <row r="3552" spans="1:13" ht="12.75" hidden="1" customHeight="1">
      <c r="A3552" s="1"/>
      <c r="B3552" s="351"/>
      <c r="C3552" s="90"/>
      <c r="D3552" s="352"/>
      <c r="E3552" s="352"/>
      <c r="F3552" s="352"/>
      <c r="G3552" s="352"/>
      <c r="H3552" s="353"/>
      <c r="I3552" s="1"/>
      <c r="J3552" s="1"/>
      <c r="K3552" s="1"/>
      <c r="L3552" s="1"/>
      <c r="M3552" s="1"/>
    </row>
    <row r="3553" spans="1:13" ht="12.75" hidden="1" customHeight="1">
      <c r="A3553" s="1"/>
      <c r="B3553" s="354" t="s">
        <v>422</v>
      </c>
      <c r="C3553" s="355"/>
      <c r="D3553" s="356"/>
      <c r="E3553" s="356"/>
      <c r="F3553" s="356"/>
      <c r="G3553" s="357"/>
      <c r="H3553" s="366">
        <f>SUM(G3546:G3549)</f>
        <v>181.40616091861065</v>
      </c>
      <c r="I3553" s="1"/>
      <c r="J3553" s="1"/>
      <c r="K3553" s="1"/>
      <c r="L3553" s="1"/>
      <c r="M3553" s="1"/>
    </row>
    <row r="3554" spans="1:13" ht="12.75" hidden="1" customHeight="1">
      <c r="A3554" s="1"/>
      <c r="B3554" s="359"/>
      <c r="C3554" s="50"/>
      <c r="D3554" s="360"/>
      <c r="E3554" s="360"/>
      <c r="F3554" s="360"/>
      <c r="G3554" s="360"/>
      <c r="H3554" s="361"/>
      <c r="I3554" s="1"/>
      <c r="J3554" s="1"/>
      <c r="K3554" s="1"/>
      <c r="L3554" s="1"/>
      <c r="M3554" s="1"/>
    </row>
    <row r="3555" spans="1:13" ht="12.75" hidden="1" customHeight="1">
      <c r="A3555" s="1"/>
      <c r="B3555" s="347"/>
      <c r="C3555" s="48"/>
      <c r="D3555" s="394"/>
      <c r="E3555" s="348"/>
      <c r="F3555" s="394"/>
      <c r="G3555" s="352"/>
      <c r="H3555" s="395"/>
      <c r="I3555" s="1"/>
      <c r="J3555" s="1"/>
      <c r="K3555" s="1"/>
      <c r="L3555" s="1"/>
      <c r="M3555" s="1"/>
    </row>
    <row r="3556" spans="1:13" ht="12.75" hidden="1" customHeight="1">
      <c r="A3556" s="1"/>
      <c r="B3556" s="347"/>
      <c r="C3556" s="48"/>
      <c r="D3556" s="394"/>
      <c r="E3556" s="348"/>
      <c r="F3556" s="394"/>
      <c r="G3556" s="352"/>
      <c r="H3556" s="395"/>
      <c r="I3556" s="1"/>
      <c r="J3556" s="1"/>
      <c r="K3556" s="1"/>
      <c r="L3556" s="1"/>
      <c r="M3556" s="1"/>
    </row>
    <row r="3557" spans="1:13" ht="12.75" hidden="1" customHeight="1">
      <c r="A3557" s="1"/>
      <c r="B3557" s="347" t="s">
        <v>579</v>
      </c>
      <c r="C3557" s="48" t="s">
        <v>498</v>
      </c>
      <c r="D3557" s="394">
        <v>0.48</v>
      </c>
      <c r="E3557" s="348">
        <f t="shared" ref="E3557:E3558" si="290">D3557*$G$3511</f>
        <v>0.48</v>
      </c>
      <c r="F3557" s="394">
        <f>'MANO DE OBRA'!$K$9</f>
        <v>1011.539859878788</v>
      </c>
      <c r="G3557" s="352">
        <f t="shared" ref="G3557:G3558" si="291">E3557*F3557</f>
        <v>485.53913274181821</v>
      </c>
      <c r="H3557" s="395"/>
      <c r="I3557" s="1"/>
      <c r="J3557" s="1"/>
      <c r="K3557" s="1"/>
      <c r="L3557" s="1"/>
      <c r="M3557" s="1"/>
    </row>
    <row r="3558" spans="1:13" ht="12.75" hidden="1" customHeight="1">
      <c r="A3558" s="1"/>
      <c r="B3558" s="390" t="s">
        <v>661</v>
      </c>
      <c r="C3558" s="48" t="s">
        <v>498</v>
      </c>
      <c r="D3558" s="394">
        <v>0.42</v>
      </c>
      <c r="E3558" s="348">
        <f t="shared" si="290"/>
        <v>0.42</v>
      </c>
      <c r="F3558" s="394">
        <f>'MANO DE OBRA'!$K$11</f>
        <v>875.15514987878794</v>
      </c>
      <c r="G3558" s="352">
        <f t="shared" si="291"/>
        <v>367.5651629490909</v>
      </c>
      <c r="H3558" s="365"/>
      <c r="I3558" s="1"/>
      <c r="J3558" s="1"/>
      <c r="K3558" s="1"/>
      <c r="L3558" s="1"/>
      <c r="M3558" s="1"/>
    </row>
    <row r="3559" spans="1:13" ht="12.75" hidden="1" customHeight="1">
      <c r="A3559" s="1"/>
      <c r="B3559" s="764" t="s">
        <v>425</v>
      </c>
      <c r="C3559" s="689"/>
      <c r="D3559" s="689"/>
      <c r="E3559" s="689"/>
      <c r="F3559" s="689"/>
      <c r="G3559" s="765"/>
      <c r="H3559" s="366">
        <f>SUM(G3555:G3558)</f>
        <v>853.10429569090911</v>
      </c>
      <c r="I3559" s="1"/>
      <c r="J3559" s="1"/>
      <c r="K3559" s="1"/>
      <c r="L3559" s="1"/>
      <c r="M3559" s="1"/>
    </row>
    <row r="3560" spans="1:13" ht="12.75" hidden="1" customHeight="1">
      <c r="A3560" s="1"/>
      <c r="B3560" s="766"/>
      <c r="C3560" s="692"/>
      <c r="D3560" s="692"/>
      <c r="E3560" s="692"/>
      <c r="F3560" s="692"/>
      <c r="G3560" s="692"/>
      <c r="H3560" s="700"/>
      <c r="I3560" s="1"/>
      <c r="J3560" s="1"/>
      <c r="K3560" s="1"/>
      <c r="L3560" s="1"/>
      <c r="M3560" s="1"/>
    </row>
    <row r="3561" spans="1:13" ht="12.75" hidden="1" customHeight="1">
      <c r="A3561" s="1"/>
      <c r="B3561" s="347" t="s">
        <v>426</v>
      </c>
      <c r="C3561" s="48"/>
      <c r="D3561" s="348"/>
      <c r="E3561" s="348"/>
      <c r="F3561" s="348"/>
      <c r="G3561" s="348"/>
      <c r="H3561" s="349"/>
      <c r="I3561" s="1"/>
      <c r="J3561" s="1"/>
      <c r="K3561" s="1"/>
      <c r="L3561" s="1"/>
      <c r="M3561" s="1"/>
    </row>
    <row r="3562" spans="1:13" ht="12.75" hidden="1" customHeight="1">
      <c r="A3562" s="1"/>
      <c r="B3562" s="347" t="s">
        <v>427</v>
      </c>
      <c r="C3562" s="48"/>
      <c r="D3562" s="348"/>
      <c r="E3562" s="348"/>
      <c r="F3562" s="348"/>
      <c r="G3562" s="348"/>
      <c r="H3562" s="349"/>
      <c r="I3562" s="1"/>
      <c r="J3562" s="1"/>
      <c r="K3562" s="1"/>
      <c r="L3562" s="1"/>
      <c r="M3562" s="1"/>
    </row>
    <row r="3563" spans="1:13" ht="12.75" hidden="1" customHeight="1">
      <c r="A3563" s="1"/>
      <c r="B3563" s="351" t="s">
        <v>428</v>
      </c>
      <c r="C3563" s="90"/>
      <c r="D3563" s="352"/>
      <c r="E3563" s="352"/>
      <c r="F3563" s="352"/>
      <c r="G3563" s="352"/>
      <c r="H3563" s="349"/>
      <c r="I3563" s="1"/>
      <c r="J3563" s="1"/>
      <c r="K3563" s="1"/>
      <c r="L3563" s="1"/>
      <c r="M3563" s="1"/>
    </row>
    <row r="3564" spans="1:13" ht="12.75" hidden="1" customHeight="1">
      <c r="A3564" s="1"/>
      <c r="B3564" s="368"/>
      <c r="C3564" s="355"/>
      <c r="D3564" s="355"/>
      <c r="E3564" s="355"/>
      <c r="F3564" s="355"/>
      <c r="G3564" s="369"/>
      <c r="H3564" s="358">
        <f>SUM(G3563)</f>
        <v>0</v>
      </c>
      <c r="I3564" s="1"/>
      <c r="J3564" s="1"/>
      <c r="K3564" s="1"/>
      <c r="L3564" s="1"/>
      <c r="M3564" s="1"/>
    </row>
    <row r="3565" spans="1:13" ht="12.75" hidden="1" customHeight="1">
      <c r="A3565" s="1"/>
      <c r="B3565" s="367"/>
      <c r="C3565" s="1"/>
      <c r="D3565" s="1"/>
      <c r="E3565" s="1"/>
      <c r="F3565" s="1"/>
      <c r="G3565" s="1"/>
      <c r="H3565" s="260"/>
      <c r="I3565" s="1"/>
      <c r="J3565" s="1"/>
      <c r="K3565" s="1"/>
      <c r="L3565" s="1"/>
      <c r="M3565" s="1"/>
    </row>
    <row r="3566" spans="1:13" ht="12.75" hidden="1" customHeight="1">
      <c r="A3566" s="1"/>
      <c r="B3566" s="370" t="s">
        <v>429</v>
      </c>
      <c r="C3566" s="355"/>
      <c r="D3566" s="355"/>
      <c r="E3566" s="355"/>
      <c r="F3566" s="355"/>
      <c r="G3566" s="369"/>
      <c r="H3566" s="371">
        <f>H3553+H3559+H3564</f>
        <v>1034.5104566095197</v>
      </c>
      <c r="I3566" s="1"/>
      <c r="J3566" s="1"/>
      <c r="K3566" s="1"/>
      <c r="L3566" s="1"/>
      <c r="M3566" s="1"/>
    </row>
    <row r="3567" spans="1:13" ht="12.75" hidden="1" customHeight="1">
      <c r="A3567" s="1"/>
      <c r="B3567" s="367"/>
      <c r="C3567" s="1"/>
      <c r="D3567" s="1"/>
      <c r="E3567" s="1"/>
      <c r="F3567" s="1"/>
      <c r="G3567" s="1"/>
      <c r="H3567" s="372"/>
      <c r="I3567" s="1"/>
      <c r="J3567" s="1"/>
      <c r="K3567" s="1"/>
      <c r="L3567" s="1"/>
      <c r="M3567" s="1"/>
    </row>
    <row r="3568" spans="1:13" ht="12.75" hidden="1" customHeight="1">
      <c r="A3568" s="1"/>
      <c r="B3568" s="347" t="s">
        <v>349</v>
      </c>
      <c r="C3568" s="48"/>
      <c r="D3568" s="49">
        <f>'COEF.RESUMEN'!$H$5</f>
        <v>0.15</v>
      </c>
      <c r="E3568" s="48"/>
      <c r="F3568" s="48"/>
      <c r="G3568" s="48"/>
      <c r="H3568" s="350">
        <f>H3566*D3568</f>
        <v>155.17656849142796</v>
      </c>
      <c r="I3568" s="1"/>
      <c r="J3568" s="1"/>
      <c r="K3568" s="1"/>
      <c r="L3568" s="1"/>
      <c r="M3568" s="1"/>
    </row>
    <row r="3569" spans="1:13" ht="12.75" hidden="1" customHeight="1">
      <c r="A3569" s="1"/>
      <c r="B3569" s="373"/>
      <c r="C3569" s="48"/>
      <c r="D3569" s="49"/>
      <c r="E3569" s="48"/>
      <c r="F3569" s="48"/>
      <c r="G3569" s="48"/>
      <c r="H3569" s="374"/>
      <c r="I3569" s="1"/>
      <c r="J3569" s="1"/>
      <c r="K3569" s="1"/>
      <c r="L3569" s="1"/>
      <c r="M3569" s="1"/>
    </row>
    <row r="3570" spans="1:13" ht="12.75" hidden="1" customHeight="1">
      <c r="A3570" s="1"/>
      <c r="B3570" s="347"/>
      <c r="C3570" s="48"/>
      <c r="D3570" s="49"/>
      <c r="E3570" s="48"/>
      <c r="F3570" s="48"/>
      <c r="G3570" s="48"/>
      <c r="H3570" s="350"/>
      <c r="I3570" s="1"/>
      <c r="J3570" s="1"/>
      <c r="K3570" s="1"/>
      <c r="L3570" s="1"/>
      <c r="M3570" s="1"/>
    </row>
    <row r="3571" spans="1:13" ht="12.75" hidden="1" customHeight="1">
      <c r="A3571" s="1"/>
      <c r="B3571" s="347" t="s">
        <v>350</v>
      </c>
      <c r="C3571" s="48"/>
      <c r="D3571" s="49">
        <f>'COEF.RESUMEN'!$H$6</f>
        <v>0.1</v>
      </c>
      <c r="E3571" s="48"/>
      <c r="F3571" s="48"/>
      <c r="G3571" s="48"/>
      <c r="H3571" s="350">
        <f>H3566*D3571</f>
        <v>103.45104566095198</v>
      </c>
      <c r="I3571" s="1"/>
      <c r="J3571" s="1"/>
      <c r="K3571" s="1"/>
      <c r="L3571" s="1"/>
      <c r="M3571" s="1"/>
    </row>
    <row r="3572" spans="1:13" ht="12.75" hidden="1" customHeight="1">
      <c r="A3572" s="1"/>
      <c r="B3572" s="347"/>
      <c r="C3572" s="48"/>
      <c r="D3572" s="49"/>
      <c r="E3572" s="48"/>
      <c r="F3572" s="48"/>
      <c r="G3572" s="48"/>
      <c r="H3572" s="374">
        <f>H3566+H3568+H3571</f>
        <v>1293.1380707618996</v>
      </c>
      <c r="I3572" s="1"/>
      <c r="J3572" s="1"/>
      <c r="K3572" s="1"/>
      <c r="L3572" s="1"/>
      <c r="M3572" s="1"/>
    </row>
    <row r="3573" spans="1:13" ht="12.75" hidden="1" customHeight="1">
      <c r="A3573" s="1"/>
      <c r="B3573" s="347" t="s">
        <v>430</v>
      </c>
      <c r="C3573" s="48"/>
      <c r="D3573" s="49">
        <f>'COEF.RESUMEN'!$H$8</f>
        <v>0.25</v>
      </c>
      <c r="E3573" s="48"/>
      <c r="F3573" s="48"/>
      <c r="G3573" s="48"/>
      <c r="H3573" s="350">
        <f>H3572*D3573</f>
        <v>323.2845176904749</v>
      </c>
      <c r="I3573" s="1"/>
      <c r="J3573" s="1"/>
      <c r="K3573" s="1"/>
      <c r="L3573" s="1"/>
      <c r="M3573" s="1"/>
    </row>
    <row r="3574" spans="1:13" ht="12.75" hidden="1" customHeight="1">
      <c r="A3574" s="1"/>
      <c r="B3574" s="367"/>
      <c r="C3574" s="1"/>
      <c r="D3574" s="135"/>
      <c r="E3574" s="1"/>
      <c r="F3574" s="1"/>
      <c r="G3574" s="1"/>
      <c r="H3574" s="393"/>
      <c r="I3574" s="1"/>
      <c r="J3574" s="1"/>
      <c r="K3574" s="1"/>
      <c r="L3574" s="1"/>
      <c r="M3574" s="1"/>
    </row>
    <row r="3575" spans="1:13" ht="12.75" hidden="1" customHeight="1">
      <c r="A3575" s="1"/>
      <c r="B3575" s="376" t="s">
        <v>431</v>
      </c>
      <c r="C3575" s="340"/>
      <c r="D3575" s="340"/>
      <c r="E3575" s="340"/>
      <c r="F3575" s="340"/>
      <c r="G3575" s="377"/>
      <c r="H3575" s="371">
        <f>H3572+H3573</f>
        <v>1616.4225884523744</v>
      </c>
      <c r="I3575" s="1"/>
      <c r="J3575" s="1"/>
      <c r="K3575" s="1"/>
      <c r="L3575" s="1"/>
      <c r="M3575" s="1"/>
    </row>
    <row r="3576" spans="1:13" ht="12.75" hidden="1" customHeight="1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</row>
    <row r="3577" spans="1:13" ht="73.5" hidden="1" customHeight="1">
      <c r="A3577" s="1"/>
      <c r="B3577" s="768" t="s">
        <v>728</v>
      </c>
      <c r="C3577" s="714"/>
      <c r="D3577" s="767" t="s">
        <v>729</v>
      </c>
      <c r="E3577" s="714"/>
      <c r="F3577" s="387" t="s">
        <v>25</v>
      </c>
      <c r="G3577" s="769">
        <v>1</v>
      </c>
      <c r="H3577" s="714"/>
      <c r="I3577" s="1"/>
      <c r="J3577" s="1"/>
      <c r="K3577" s="1"/>
      <c r="L3577" s="1"/>
      <c r="M3577" s="1"/>
    </row>
    <row r="3578" spans="1:13" ht="12.75" hidden="1" customHeight="1">
      <c r="A3578" s="1"/>
      <c r="B3578" s="342" t="s">
        <v>416</v>
      </c>
      <c r="C3578" s="343" t="s">
        <v>16</v>
      </c>
      <c r="D3578" s="342" t="s">
        <v>417</v>
      </c>
      <c r="E3578" s="342" t="s">
        <v>418</v>
      </c>
      <c r="F3578" s="342" t="s">
        <v>419</v>
      </c>
      <c r="G3578" s="342" t="s">
        <v>420</v>
      </c>
      <c r="H3578" s="342" t="s">
        <v>421</v>
      </c>
      <c r="I3578" s="1"/>
      <c r="J3578" s="1"/>
      <c r="K3578" s="1"/>
      <c r="L3578" s="1"/>
      <c r="M3578" s="1"/>
    </row>
    <row r="3579" spans="1:13" ht="12.75" hidden="1" customHeight="1">
      <c r="A3579" s="1"/>
      <c r="B3579" s="344" t="s">
        <v>730</v>
      </c>
      <c r="C3579" s="160" t="s">
        <v>25</v>
      </c>
      <c r="D3579" s="345">
        <v>0.6</v>
      </c>
      <c r="E3579" s="348">
        <f t="shared" ref="E3579:E3584" si="292">D3579*$G$3577</f>
        <v>0.6</v>
      </c>
      <c r="F3579" s="345">
        <f>H337</f>
        <v>924.07635821625979</v>
      </c>
      <c r="G3579" s="352">
        <f t="shared" ref="G3579:G3584" si="293">E3579*F3579</f>
        <v>554.4458149297559</v>
      </c>
      <c r="H3579" s="346"/>
      <c r="I3579" s="1"/>
      <c r="J3579" s="1"/>
      <c r="K3579" s="1"/>
      <c r="L3579" s="1"/>
      <c r="M3579" s="1"/>
    </row>
    <row r="3580" spans="1:13" ht="12.75" hidden="1" customHeight="1">
      <c r="A3580" s="1"/>
      <c r="B3580" s="388" t="str">
        <f>'LISTA DE PRECIOS '!D378</f>
        <v>Sika Inertol Tech (emulsion para membrana)</v>
      </c>
      <c r="C3580" s="106" t="s">
        <v>437</v>
      </c>
      <c r="D3580" s="381">
        <v>5</v>
      </c>
      <c r="E3580" s="348">
        <f t="shared" si="292"/>
        <v>5</v>
      </c>
      <c r="F3580" s="381">
        <f>'LISTA DE PRECIOS '!J378</f>
        <v>165.29123980870682</v>
      </c>
      <c r="G3580" s="352">
        <f t="shared" si="293"/>
        <v>826.45619904353407</v>
      </c>
      <c r="H3580" s="382"/>
      <c r="I3580" s="1"/>
      <c r="J3580" s="1"/>
      <c r="K3580" s="1"/>
      <c r="L3580" s="1"/>
      <c r="M3580" s="1"/>
    </row>
    <row r="3581" spans="1:13" ht="12.75" hidden="1" customHeight="1">
      <c r="A3581" s="1"/>
      <c r="B3581" s="388" t="str">
        <f>'LISTA DE PRECIOS '!D327</f>
        <v xml:space="preserve">Cemento </v>
      </c>
      <c r="C3581" s="106" t="s">
        <v>405</v>
      </c>
      <c r="D3581" s="381">
        <v>6.13</v>
      </c>
      <c r="E3581" s="348">
        <f t="shared" si="292"/>
        <v>6.13</v>
      </c>
      <c r="F3581" s="381">
        <f>'LISTA DE PRECIOS '!J327</f>
        <v>17.538396272848146</v>
      </c>
      <c r="G3581" s="352">
        <f t="shared" si="293"/>
        <v>107.51036915255914</v>
      </c>
      <c r="H3581" s="382"/>
      <c r="I3581" s="1"/>
      <c r="J3581" s="1"/>
      <c r="K3581" s="1"/>
      <c r="L3581" s="1"/>
      <c r="M3581" s="1"/>
    </row>
    <row r="3582" spans="1:13" ht="12.75" hidden="1" customHeight="1">
      <c r="A3582" s="1"/>
      <c r="B3582" s="388" t="str">
        <f>'LISTA DE PRECIOS '!D328</f>
        <v>Cal hidráulica - 30 Kg</v>
      </c>
      <c r="C3582" s="106" t="s">
        <v>405</v>
      </c>
      <c r="D3582" s="381">
        <v>5.6</v>
      </c>
      <c r="E3582" s="348">
        <f t="shared" si="292"/>
        <v>5.6</v>
      </c>
      <c r="F3582" s="381">
        <f>'LISTA DE PRECIOS '!J328</f>
        <v>16.227544956148513</v>
      </c>
      <c r="G3582" s="352">
        <f t="shared" si="293"/>
        <v>90.874251754431668</v>
      </c>
      <c r="H3582" s="382"/>
      <c r="I3582" s="1"/>
      <c r="J3582" s="1"/>
      <c r="K3582" s="1"/>
      <c r="L3582" s="1"/>
      <c r="M3582" s="1"/>
    </row>
    <row r="3583" spans="1:13" ht="12.75" hidden="1" customHeight="1">
      <c r="A3583" s="1"/>
      <c r="B3583" s="388" t="str">
        <f>'LISTA DE PRECIOS '!D13</f>
        <v xml:space="preserve">Arena </v>
      </c>
      <c r="C3583" s="106" t="s">
        <v>34</v>
      </c>
      <c r="D3583" s="381">
        <v>0.04</v>
      </c>
      <c r="E3583" s="348">
        <f t="shared" si="292"/>
        <v>0.04</v>
      </c>
      <c r="F3583" s="381">
        <f>'LISTA DE PRECIOS '!J13</f>
        <v>3879.0178778148006</v>
      </c>
      <c r="G3583" s="352">
        <f t="shared" si="293"/>
        <v>155.16071511259202</v>
      </c>
      <c r="H3583" s="382"/>
      <c r="I3583" s="1"/>
      <c r="J3583" s="1"/>
      <c r="K3583" s="1"/>
      <c r="L3583" s="1"/>
      <c r="M3583" s="1"/>
    </row>
    <row r="3584" spans="1:13" ht="12.75" hidden="1" customHeight="1">
      <c r="A3584" s="1"/>
      <c r="B3584" s="396" t="s">
        <v>720</v>
      </c>
      <c r="C3584" s="48" t="s">
        <v>405</v>
      </c>
      <c r="D3584" s="348">
        <v>0.1</v>
      </c>
      <c r="E3584" s="348">
        <f t="shared" si="292"/>
        <v>0.1</v>
      </c>
      <c r="F3584" s="381">
        <f>'LISTA DE PRECIOS '!J335</f>
        <v>110.27466333294467</v>
      </c>
      <c r="G3584" s="352">
        <f t="shared" si="293"/>
        <v>11.027466333294468</v>
      </c>
      <c r="H3584" s="349"/>
      <c r="I3584" s="1"/>
      <c r="J3584" s="1"/>
      <c r="K3584" s="1"/>
      <c r="L3584" s="1"/>
      <c r="M3584" s="1"/>
    </row>
    <row r="3585" spans="1:13" ht="12.75" hidden="1" customHeight="1">
      <c r="A3585" s="1"/>
      <c r="B3585" s="396"/>
      <c r="C3585" s="48"/>
      <c r="D3585" s="348"/>
      <c r="E3585" s="348"/>
      <c r="F3585" s="381"/>
      <c r="G3585" s="352"/>
      <c r="H3585" s="349"/>
      <c r="I3585" s="1"/>
      <c r="J3585" s="1"/>
      <c r="K3585" s="1"/>
      <c r="L3585" s="1"/>
      <c r="M3585" s="1"/>
    </row>
    <row r="3586" spans="1:13" ht="12.75" hidden="1" customHeight="1">
      <c r="A3586" s="1"/>
      <c r="B3586" s="351"/>
      <c r="C3586" s="90"/>
      <c r="D3586" s="352"/>
      <c r="E3586" s="352"/>
      <c r="F3586" s="352"/>
      <c r="G3586" s="352"/>
      <c r="H3586" s="353"/>
      <c r="I3586" s="1"/>
      <c r="J3586" s="1"/>
      <c r="K3586" s="1"/>
      <c r="L3586" s="1"/>
      <c r="M3586" s="1"/>
    </row>
    <row r="3587" spans="1:13" ht="12.75" hidden="1" customHeight="1">
      <c r="A3587" s="1"/>
      <c r="B3587" s="354" t="s">
        <v>422</v>
      </c>
      <c r="C3587" s="355"/>
      <c r="D3587" s="356"/>
      <c r="E3587" s="356"/>
      <c r="F3587" s="356"/>
      <c r="G3587" s="357"/>
      <c r="H3587" s="366">
        <f>SUM(G3579:G3584)</f>
        <v>1745.4748163261675</v>
      </c>
      <c r="I3587" s="1"/>
      <c r="J3587" s="1"/>
      <c r="K3587" s="1"/>
      <c r="L3587" s="1"/>
      <c r="M3587" s="1"/>
    </row>
    <row r="3588" spans="1:13" ht="12.75" hidden="1" customHeight="1">
      <c r="A3588" s="1"/>
      <c r="B3588" s="359"/>
      <c r="C3588" s="50"/>
      <c r="D3588" s="360"/>
      <c r="E3588" s="360"/>
      <c r="F3588" s="360"/>
      <c r="G3588" s="360"/>
      <c r="H3588" s="361"/>
      <c r="I3588" s="1"/>
      <c r="J3588" s="1"/>
      <c r="K3588" s="1"/>
      <c r="L3588" s="1"/>
      <c r="M3588" s="1"/>
    </row>
    <row r="3589" spans="1:13" ht="12.75" hidden="1" customHeight="1">
      <c r="A3589" s="1"/>
      <c r="B3589" s="347"/>
      <c r="C3589" s="48"/>
      <c r="D3589" s="394"/>
      <c r="E3589" s="348"/>
      <c r="F3589" s="394"/>
      <c r="G3589" s="352"/>
      <c r="H3589" s="395"/>
      <c r="I3589" s="1"/>
      <c r="J3589" s="1"/>
      <c r="K3589" s="1"/>
      <c r="L3589" s="1"/>
      <c r="M3589" s="1"/>
    </row>
    <row r="3590" spans="1:13" ht="12.75" hidden="1" customHeight="1">
      <c r="A3590" s="1"/>
      <c r="B3590" s="347"/>
      <c r="C3590" s="48"/>
      <c r="D3590" s="394"/>
      <c r="E3590" s="348"/>
      <c r="F3590" s="394"/>
      <c r="G3590" s="352"/>
      <c r="H3590" s="395"/>
      <c r="I3590" s="1"/>
      <c r="J3590" s="1"/>
      <c r="K3590" s="1"/>
      <c r="L3590" s="1"/>
      <c r="M3590" s="1"/>
    </row>
    <row r="3591" spans="1:13" ht="12.75" hidden="1" customHeight="1">
      <c r="A3591" s="1"/>
      <c r="B3591" s="347" t="s">
        <v>579</v>
      </c>
      <c r="C3591" s="48" t="s">
        <v>498</v>
      </c>
      <c r="D3591" s="394">
        <v>2.7</v>
      </c>
      <c r="E3591" s="348">
        <f t="shared" ref="E3591:E3592" si="294">D3591*$G$3577</f>
        <v>2.7</v>
      </c>
      <c r="F3591" s="394">
        <f>'MANO DE OBRA'!$K$9</f>
        <v>1011.539859878788</v>
      </c>
      <c r="G3591" s="352">
        <f t="shared" ref="G3591:G3592" si="295">E3591*F3591</f>
        <v>2731.1576216727276</v>
      </c>
      <c r="H3591" s="395"/>
      <c r="I3591" s="1"/>
      <c r="J3591" s="1"/>
      <c r="K3591" s="1"/>
      <c r="L3591" s="1"/>
      <c r="M3591" s="1"/>
    </row>
    <row r="3592" spans="1:13" ht="12.75" hidden="1" customHeight="1">
      <c r="A3592" s="1"/>
      <c r="B3592" s="390" t="s">
        <v>661</v>
      </c>
      <c r="C3592" s="48" t="s">
        <v>498</v>
      </c>
      <c r="D3592" s="394">
        <v>1.65</v>
      </c>
      <c r="E3592" s="348">
        <f t="shared" si="294"/>
        <v>1.65</v>
      </c>
      <c r="F3592" s="394">
        <f>'MANO DE OBRA'!$K$11</f>
        <v>875.15514987878794</v>
      </c>
      <c r="G3592" s="352">
        <f t="shared" si="295"/>
        <v>1444.0059973</v>
      </c>
      <c r="H3592" s="365"/>
      <c r="I3592" s="1"/>
      <c r="J3592" s="1"/>
      <c r="K3592" s="1"/>
      <c r="L3592" s="1"/>
      <c r="M3592" s="1"/>
    </row>
    <row r="3593" spans="1:13" ht="12.75" hidden="1" customHeight="1">
      <c r="A3593" s="1"/>
      <c r="B3593" s="764" t="s">
        <v>425</v>
      </c>
      <c r="C3593" s="689"/>
      <c r="D3593" s="689"/>
      <c r="E3593" s="689"/>
      <c r="F3593" s="689"/>
      <c r="G3593" s="765"/>
      <c r="H3593" s="366">
        <f>SUM(G3589:G3592)</f>
        <v>4175.1636189727278</v>
      </c>
      <c r="I3593" s="1"/>
      <c r="J3593" s="1"/>
      <c r="K3593" s="1"/>
      <c r="L3593" s="1"/>
      <c r="M3593" s="1"/>
    </row>
    <row r="3594" spans="1:13" ht="12.75" hidden="1" customHeight="1">
      <c r="A3594" s="1"/>
      <c r="B3594" s="766"/>
      <c r="C3594" s="692"/>
      <c r="D3594" s="692"/>
      <c r="E3594" s="692"/>
      <c r="F3594" s="692"/>
      <c r="G3594" s="692"/>
      <c r="H3594" s="700"/>
      <c r="I3594" s="1"/>
      <c r="J3594" s="1"/>
      <c r="K3594" s="1"/>
      <c r="L3594" s="1"/>
      <c r="M3594" s="1"/>
    </row>
    <row r="3595" spans="1:13" ht="12.75" hidden="1" customHeight="1">
      <c r="A3595" s="1"/>
      <c r="B3595" s="347" t="s">
        <v>426</v>
      </c>
      <c r="C3595" s="48"/>
      <c r="D3595" s="348"/>
      <c r="E3595" s="348"/>
      <c r="F3595" s="348"/>
      <c r="G3595" s="348"/>
      <c r="H3595" s="349"/>
      <c r="I3595" s="1"/>
      <c r="J3595" s="1"/>
      <c r="K3595" s="1"/>
      <c r="L3595" s="1"/>
      <c r="M3595" s="1"/>
    </row>
    <row r="3596" spans="1:13" ht="12.75" hidden="1" customHeight="1">
      <c r="A3596" s="1"/>
      <c r="B3596" s="347" t="s">
        <v>427</v>
      </c>
      <c r="C3596" s="48"/>
      <c r="D3596" s="348"/>
      <c r="E3596" s="348"/>
      <c r="F3596" s="348"/>
      <c r="G3596" s="348"/>
      <c r="H3596" s="349"/>
      <c r="I3596" s="1"/>
      <c r="J3596" s="1"/>
      <c r="K3596" s="1"/>
      <c r="L3596" s="1"/>
      <c r="M3596" s="1"/>
    </row>
    <row r="3597" spans="1:13" ht="12.75" hidden="1" customHeight="1">
      <c r="A3597" s="1"/>
      <c r="B3597" s="351" t="s">
        <v>428</v>
      </c>
      <c r="C3597" s="90"/>
      <c r="D3597" s="352"/>
      <c r="E3597" s="352"/>
      <c r="F3597" s="352"/>
      <c r="G3597" s="352"/>
      <c r="H3597" s="349"/>
      <c r="I3597" s="1"/>
      <c r="J3597" s="1"/>
      <c r="K3597" s="1"/>
      <c r="L3597" s="1"/>
      <c r="M3597" s="1"/>
    </row>
    <row r="3598" spans="1:13" ht="12.75" hidden="1" customHeight="1">
      <c r="A3598" s="1"/>
      <c r="B3598" s="368"/>
      <c r="C3598" s="355"/>
      <c r="D3598" s="355"/>
      <c r="E3598" s="355"/>
      <c r="F3598" s="355"/>
      <c r="G3598" s="369"/>
      <c r="H3598" s="358">
        <f>SUM(G3597)</f>
        <v>0</v>
      </c>
      <c r="I3598" s="1"/>
      <c r="J3598" s="1"/>
      <c r="K3598" s="1"/>
      <c r="L3598" s="1"/>
      <c r="M3598" s="1"/>
    </row>
    <row r="3599" spans="1:13" ht="12.75" hidden="1" customHeight="1">
      <c r="A3599" s="1"/>
      <c r="B3599" s="367"/>
      <c r="C3599" s="1"/>
      <c r="D3599" s="1"/>
      <c r="E3599" s="1"/>
      <c r="F3599" s="1"/>
      <c r="G3599" s="1"/>
      <c r="H3599" s="260"/>
      <c r="I3599" s="1"/>
      <c r="J3599" s="1"/>
      <c r="K3599" s="1"/>
      <c r="L3599" s="1"/>
      <c r="M3599" s="1"/>
    </row>
    <row r="3600" spans="1:13" ht="12.75" hidden="1" customHeight="1">
      <c r="A3600" s="1"/>
      <c r="B3600" s="370" t="s">
        <v>429</v>
      </c>
      <c r="C3600" s="355"/>
      <c r="D3600" s="355"/>
      <c r="E3600" s="355"/>
      <c r="F3600" s="355"/>
      <c r="G3600" s="369"/>
      <c r="H3600" s="371">
        <f>H3587+H3593+H3598</f>
        <v>5920.6384352988953</v>
      </c>
      <c r="I3600" s="1"/>
      <c r="J3600" s="1"/>
      <c r="K3600" s="1"/>
      <c r="L3600" s="1"/>
      <c r="M3600" s="1"/>
    </row>
    <row r="3601" spans="1:13" ht="12.75" hidden="1" customHeight="1">
      <c r="A3601" s="1"/>
      <c r="B3601" s="367"/>
      <c r="C3601" s="1"/>
      <c r="D3601" s="1"/>
      <c r="E3601" s="1"/>
      <c r="F3601" s="1"/>
      <c r="G3601" s="1"/>
      <c r="H3601" s="372"/>
      <c r="I3601" s="1"/>
      <c r="J3601" s="1"/>
      <c r="K3601" s="1"/>
      <c r="L3601" s="1"/>
      <c r="M3601" s="1"/>
    </row>
    <row r="3602" spans="1:13" ht="12.75" hidden="1" customHeight="1">
      <c r="A3602" s="1"/>
      <c r="B3602" s="347" t="s">
        <v>349</v>
      </c>
      <c r="C3602" s="48"/>
      <c r="D3602" s="49">
        <f>'COEF.RESUMEN'!$H$5</f>
        <v>0.15</v>
      </c>
      <c r="E3602" s="48"/>
      <c r="F3602" s="48"/>
      <c r="G3602" s="48"/>
      <c r="H3602" s="350">
        <f>H3600*D3602</f>
        <v>888.09576529483422</v>
      </c>
      <c r="I3602" s="1"/>
      <c r="J3602" s="1"/>
      <c r="K3602" s="1"/>
      <c r="L3602" s="1"/>
      <c r="M3602" s="1"/>
    </row>
    <row r="3603" spans="1:13" ht="12.75" hidden="1" customHeight="1">
      <c r="A3603" s="1"/>
      <c r="B3603" s="373"/>
      <c r="C3603" s="48"/>
      <c r="D3603" s="49"/>
      <c r="E3603" s="48"/>
      <c r="F3603" s="48"/>
      <c r="G3603" s="48"/>
      <c r="H3603" s="374"/>
      <c r="I3603" s="1"/>
      <c r="J3603" s="1"/>
      <c r="K3603" s="1"/>
      <c r="L3603" s="1"/>
      <c r="M3603" s="1"/>
    </row>
    <row r="3604" spans="1:13" ht="12.75" hidden="1" customHeight="1">
      <c r="A3604" s="1"/>
      <c r="B3604" s="347"/>
      <c r="C3604" s="48"/>
      <c r="D3604" s="49"/>
      <c r="E3604" s="48"/>
      <c r="F3604" s="48"/>
      <c r="G3604" s="48"/>
      <c r="H3604" s="350"/>
      <c r="I3604" s="1"/>
      <c r="J3604" s="1"/>
      <c r="K3604" s="1"/>
      <c r="L3604" s="1"/>
      <c r="M3604" s="1"/>
    </row>
    <row r="3605" spans="1:13" ht="12.75" hidden="1" customHeight="1">
      <c r="A3605" s="1"/>
      <c r="B3605" s="347" t="s">
        <v>350</v>
      </c>
      <c r="C3605" s="48"/>
      <c r="D3605" s="49">
        <f>'COEF.RESUMEN'!$H$6</f>
        <v>0.1</v>
      </c>
      <c r="E3605" s="48"/>
      <c r="F3605" s="48"/>
      <c r="G3605" s="48"/>
      <c r="H3605" s="350">
        <f>H3600*D3605</f>
        <v>592.0638435298896</v>
      </c>
      <c r="I3605" s="1"/>
      <c r="J3605" s="1"/>
      <c r="K3605" s="1"/>
      <c r="L3605" s="1"/>
      <c r="M3605" s="1"/>
    </row>
    <row r="3606" spans="1:13" ht="12.75" hidden="1" customHeight="1">
      <c r="A3606" s="1"/>
      <c r="B3606" s="347"/>
      <c r="C3606" s="48"/>
      <c r="D3606" s="49"/>
      <c r="E3606" s="48"/>
      <c r="F3606" s="48"/>
      <c r="G3606" s="48"/>
      <c r="H3606" s="374">
        <f>H3600+H3602+H3605</f>
        <v>7400.7980441236195</v>
      </c>
      <c r="I3606" s="1"/>
      <c r="J3606" s="1"/>
      <c r="K3606" s="1"/>
      <c r="L3606" s="1"/>
      <c r="M3606" s="1"/>
    </row>
    <row r="3607" spans="1:13" ht="12.75" hidden="1" customHeight="1">
      <c r="A3607" s="1"/>
      <c r="B3607" s="347" t="s">
        <v>430</v>
      </c>
      <c r="C3607" s="48"/>
      <c r="D3607" s="49">
        <f>'COEF.RESUMEN'!$H$8</f>
        <v>0.25</v>
      </c>
      <c r="E3607" s="48"/>
      <c r="F3607" s="48"/>
      <c r="G3607" s="48"/>
      <c r="H3607" s="350">
        <f>H3606*D3607</f>
        <v>1850.1995110309049</v>
      </c>
      <c r="I3607" s="1"/>
      <c r="J3607" s="1"/>
      <c r="K3607" s="1"/>
      <c r="L3607" s="1"/>
      <c r="M3607" s="1"/>
    </row>
    <row r="3608" spans="1:13" ht="12.75" hidden="1" customHeight="1">
      <c r="A3608" s="1"/>
      <c r="B3608" s="367"/>
      <c r="C3608" s="1"/>
      <c r="D3608" s="135"/>
      <c r="E3608" s="1"/>
      <c r="F3608" s="1"/>
      <c r="G3608" s="1"/>
      <c r="H3608" s="393"/>
      <c r="I3608" s="1"/>
      <c r="J3608" s="1"/>
      <c r="K3608" s="1"/>
      <c r="L3608" s="1"/>
      <c r="M3608" s="1"/>
    </row>
    <row r="3609" spans="1:13" ht="12.75" hidden="1" customHeight="1">
      <c r="A3609" s="1"/>
      <c r="B3609" s="376" t="s">
        <v>431</v>
      </c>
      <c r="C3609" s="340"/>
      <c r="D3609" s="340"/>
      <c r="E3609" s="340"/>
      <c r="F3609" s="340"/>
      <c r="G3609" s="377"/>
      <c r="H3609" s="371">
        <f>H3606+H3607</f>
        <v>9250.9975551545249</v>
      </c>
      <c r="I3609" s="1"/>
      <c r="J3609" s="1"/>
      <c r="K3609" s="1"/>
      <c r="L3609" s="1"/>
      <c r="M3609" s="1"/>
    </row>
    <row r="3610" spans="1:13" ht="12.75" hidden="1" customHeight="1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</row>
    <row r="3611" spans="1:13" ht="12.75" customHeight="1">
      <c r="A3611" s="1"/>
      <c r="B3611" s="721" t="s">
        <v>731</v>
      </c>
      <c r="C3611" s="689"/>
      <c r="D3611" s="689"/>
      <c r="E3611" s="689"/>
      <c r="F3611" s="689"/>
      <c r="G3611" s="689"/>
      <c r="H3611" s="690"/>
      <c r="I3611" s="1"/>
      <c r="J3611" s="1"/>
      <c r="K3611" s="1"/>
      <c r="L3611" s="1"/>
      <c r="M3611" s="1"/>
    </row>
    <row r="3612" spans="1:13" ht="12.75" customHeight="1">
      <c r="A3612" s="1"/>
      <c r="B3612" s="760"/>
      <c r="C3612" s="761"/>
      <c r="D3612" s="761"/>
      <c r="E3612" s="761"/>
      <c r="F3612" s="761"/>
      <c r="G3612" s="761"/>
      <c r="H3612" s="761"/>
      <c r="I3612" s="1"/>
      <c r="J3612" s="1"/>
      <c r="K3612" s="1"/>
      <c r="L3612" s="1"/>
      <c r="M3612" s="1"/>
    </row>
    <row r="3613" spans="1:13" ht="32.25" hidden="1" customHeight="1">
      <c r="A3613" s="1"/>
      <c r="B3613" s="768" t="s">
        <v>732</v>
      </c>
      <c r="C3613" s="714"/>
      <c r="D3613" s="767" t="s">
        <v>733</v>
      </c>
      <c r="E3613" s="714"/>
      <c r="F3613" s="387" t="s">
        <v>25</v>
      </c>
      <c r="G3613" s="769">
        <v>1</v>
      </c>
      <c r="H3613" s="714"/>
      <c r="I3613" s="1"/>
      <c r="J3613" s="1"/>
      <c r="K3613" s="1"/>
      <c r="L3613" s="1"/>
      <c r="M3613" s="1"/>
    </row>
    <row r="3614" spans="1:13" ht="12.75" hidden="1" customHeight="1">
      <c r="A3614" s="1"/>
      <c r="B3614" s="342" t="s">
        <v>416</v>
      </c>
      <c r="C3614" s="343" t="s">
        <v>16</v>
      </c>
      <c r="D3614" s="342" t="s">
        <v>417</v>
      </c>
      <c r="E3614" s="342" t="s">
        <v>418</v>
      </c>
      <c r="F3614" s="342" t="s">
        <v>419</v>
      </c>
      <c r="G3614" s="342" t="s">
        <v>420</v>
      </c>
      <c r="H3614" s="342" t="s">
        <v>421</v>
      </c>
      <c r="I3614" s="1"/>
      <c r="J3614" s="1"/>
      <c r="K3614" s="1"/>
      <c r="L3614" s="1"/>
      <c r="M3614" s="1"/>
    </row>
    <row r="3615" spans="1:13" ht="12.75" hidden="1" customHeight="1">
      <c r="A3615" s="1"/>
      <c r="B3615" s="344" t="str">
        <f>'LISTA DE PRECIOS '!$D$327</f>
        <v xml:space="preserve">Cemento </v>
      </c>
      <c r="C3615" s="160" t="s">
        <v>546</v>
      </c>
      <c r="D3615" s="345">
        <v>3.0539999999999998</v>
      </c>
      <c r="E3615" s="348">
        <f t="shared" ref="E3615:E3617" si="296">D3615*$G$3613</f>
        <v>3.0539999999999998</v>
      </c>
      <c r="F3615" s="345">
        <f>'LISTA DE PRECIOS '!$J$327</f>
        <v>17.538396272848146</v>
      </c>
      <c r="G3615" s="352">
        <f t="shared" ref="G3615:G3617" si="297">E3615*F3615</f>
        <v>53.562262217278239</v>
      </c>
      <c r="H3615" s="346"/>
      <c r="I3615" s="1"/>
      <c r="J3615" s="1"/>
      <c r="K3615" s="1"/>
      <c r="L3615" s="1"/>
      <c r="M3615" s="1"/>
    </row>
    <row r="3616" spans="1:13" ht="12.75" hidden="1" customHeight="1">
      <c r="A3616" s="1"/>
      <c r="B3616" s="388" t="str">
        <f>'LISTA DE PRECIOS '!$D$13</f>
        <v xml:space="preserve">Arena </v>
      </c>
      <c r="C3616" s="106" t="s">
        <v>34</v>
      </c>
      <c r="D3616" s="381">
        <v>6.5399999999999998E-3</v>
      </c>
      <c r="E3616" s="348">
        <f t="shared" si="296"/>
        <v>6.5399999999999998E-3</v>
      </c>
      <c r="F3616" s="381">
        <f>'LISTA DE PRECIOS '!$J$13</f>
        <v>3879.0178778148006</v>
      </c>
      <c r="G3616" s="352">
        <f t="shared" si="297"/>
        <v>25.368776920908797</v>
      </c>
      <c r="H3616" s="382"/>
      <c r="I3616" s="1"/>
      <c r="J3616" s="1"/>
      <c r="K3616" s="1"/>
      <c r="L3616" s="1"/>
      <c r="M3616" s="1"/>
    </row>
    <row r="3617" spans="1:13" ht="12.75" hidden="1" customHeight="1">
      <c r="A3617" s="1"/>
      <c r="B3617" s="388" t="s">
        <v>720</v>
      </c>
      <c r="C3617" s="106" t="s">
        <v>405</v>
      </c>
      <c r="D3617" s="381">
        <v>0.10440000000000001</v>
      </c>
      <c r="E3617" s="348">
        <f t="shared" si="296"/>
        <v>0.10440000000000001</v>
      </c>
      <c r="F3617" s="381">
        <f>'LISTA DE PRECIOS '!$J$335</f>
        <v>110.27466333294467</v>
      </c>
      <c r="G3617" s="352">
        <f t="shared" si="297"/>
        <v>11.512674851959424</v>
      </c>
      <c r="H3617" s="382"/>
      <c r="I3617" s="1"/>
      <c r="J3617" s="1"/>
      <c r="K3617" s="1"/>
      <c r="L3617" s="1"/>
      <c r="M3617" s="1"/>
    </row>
    <row r="3618" spans="1:13" ht="12.75" hidden="1" customHeight="1">
      <c r="A3618" s="1"/>
      <c r="B3618" s="388"/>
      <c r="C3618" s="106"/>
      <c r="D3618" s="381"/>
      <c r="E3618" s="348"/>
      <c r="F3618" s="381"/>
      <c r="G3618" s="352"/>
      <c r="H3618" s="382"/>
      <c r="I3618" s="1"/>
      <c r="J3618" s="1"/>
      <c r="K3618" s="1"/>
      <c r="L3618" s="1"/>
      <c r="M3618" s="1"/>
    </row>
    <row r="3619" spans="1:13" ht="12.75" hidden="1" customHeight="1">
      <c r="A3619" s="1"/>
      <c r="B3619" s="396"/>
      <c r="C3619" s="48"/>
      <c r="D3619" s="348"/>
      <c r="E3619" s="348"/>
      <c r="F3619" s="381"/>
      <c r="G3619" s="352"/>
      <c r="H3619" s="349"/>
      <c r="I3619" s="1"/>
      <c r="J3619" s="1"/>
      <c r="K3619" s="1"/>
      <c r="L3619" s="1"/>
      <c r="M3619" s="1"/>
    </row>
    <row r="3620" spans="1:13" ht="12.75" hidden="1" customHeight="1">
      <c r="A3620" s="1"/>
      <c r="B3620" s="396"/>
      <c r="C3620" s="48"/>
      <c r="D3620" s="348"/>
      <c r="E3620" s="348"/>
      <c r="F3620" s="381"/>
      <c r="G3620" s="352"/>
      <c r="H3620" s="349"/>
      <c r="I3620" s="1"/>
      <c r="J3620" s="1"/>
      <c r="K3620" s="1"/>
      <c r="L3620" s="1"/>
      <c r="M3620" s="1"/>
    </row>
    <row r="3621" spans="1:13" ht="12.75" hidden="1" customHeight="1">
      <c r="A3621" s="1"/>
      <c r="B3621" s="351"/>
      <c r="C3621" s="90"/>
      <c r="D3621" s="352"/>
      <c r="E3621" s="352"/>
      <c r="F3621" s="352"/>
      <c r="G3621" s="352"/>
      <c r="H3621" s="353"/>
      <c r="I3621" s="1"/>
      <c r="J3621" s="1"/>
      <c r="K3621" s="1"/>
      <c r="L3621" s="1"/>
      <c r="M3621" s="1"/>
    </row>
    <row r="3622" spans="1:13" ht="12.75" hidden="1" customHeight="1">
      <c r="A3622" s="1"/>
      <c r="B3622" s="354" t="s">
        <v>422</v>
      </c>
      <c r="C3622" s="355"/>
      <c r="D3622" s="356"/>
      <c r="E3622" s="356"/>
      <c r="F3622" s="356"/>
      <c r="G3622" s="357"/>
      <c r="H3622" s="366">
        <f>SUM(G3615:G3618)</f>
        <v>90.443713990146449</v>
      </c>
      <c r="I3622" s="1"/>
      <c r="J3622" s="1"/>
      <c r="K3622" s="1"/>
      <c r="L3622" s="1"/>
      <c r="M3622" s="1"/>
    </row>
    <row r="3623" spans="1:13" ht="12.75" hidden="1" customHeight="1">
      <c r="A3623" s="1"/>
      <c r="B3623" s="359"/>
      <c r="C3623" s="50"/>
      <c r="D3623" s="360"/>
      <c r="E3623" s="360"/>
      <c r="F3623" s="360"/>
      <c r="G3623" s="360"/>
      <c r="H3623" s="361"/>
      <c r="I3623" s="1"/>
      <c r="J3623" s="1"/>
      <c r="K3623" s="1"/>
      <c r="L3623" s="1"/>
      <c r="M3623" s="1"/>
    </row>
    <row r="3624" spans="1:13" ht="12.75" hidden="1" customHeight="1">
      <c r="A3624" s="1"/>
      <c r="B3624" s="347"/>
      <c r="C3624" s="48"/>
      <c r="D3624" s="394"/>
      <c r="E3624" s="348"/>
      <c r="F3624" s="394"/>
      <c r="G3624" s="352"/>
      <c r="H3624" s="395"/>
      <c r="I3624" s="1"/>
      <c r="J3624" s="1"/>
      <c r="K3624" s="1"/>
      <c r="L3624" s="1"/>
      <c r="M3624" s="1"/>
    </row>
    <row r="3625" spans="1:13" ht="12.75" hidden="1" customHeight="1">
      <c r="A3625" s="1"/>
      <c r="B3625" s="347"/>
      <c r="C3625" s="48"/>
      <c r="D3625" s="394"/>
      <c r="E3625" s="348"/>
      <c r="F3625" s="394"/>
      <c r="G3625" s="352"/>
      <c r="H3625" s="395"/>
      <c r="I3625" s="1"/>
      <c r="J3625" s="1"/>
      <c r="K3625" s="1"/>
      <c r="L3625" s="1"/>
      <c r="M3625" s="1"/>
    </row>
    <row r="3626" spans="1:13" ht="12.75" hidden="1" customHeight="1">
      <c r="A3626" s="1"/>
      <c r="B3626" s="347" t="s">
        <v>579</v>
      </c>
      <c r="C3626" s="48" t="s">
        <v>498</v>
      </c>
      <c r="D3626" s="394">
        <v>0.3</v>
      </c>
      <c r="E3626" s="348">
        <f t="shared" ref="E3626:E3627" si="298">D3626*$G$3613</f>
        <v>0.3</v>
      </c>
      <c r="F3626" s="394">
        <f>'MANO DE OBRA'!$K$9</f>
        <v>1011.539859878788</v>
      </c>
      <c r="G3626" s="352">
        <f t="shared" ref="G3626:G3627" si="299">E3626*F3626</f>
        <v>303.46195796363639</v>
      </c>
      <c r="H3626" s="395"/>
      <c r="I3626" s="1"/>
      <c r="J3626" s="1"/>
      <c r="K3626" s="1"/>
      <c r="L3626" s="1"/>
      <c r="M3626" s="1"/>
    </row>
    <row r="3627" spans="1:13" ht="12.75" hidden="1" customHeight="1">
      <c r="A3627" s="1"/>
      <c r="B3627" s="390" t="s">
        <v>661</v>
      </c>
      <c r="C3627" s="48" t="s">
        <v>498</v>
      </c>
      <c r="D3627" s="394">
        <v>0.2</v>
      </c>
      <c r="E3627" s="348">
        <f t="shared" si="298"/>
        <v>0.2</v>
      </c>
      <c r="F3627" s="394">
        <f>'MANO DE OBRA'!$K$11</f>
        <v>875.15514987878794</v>
      </c>
      <c r="G3627" s="352">
        <f t="shared" si="299"/>
        <v>175.0310299757576</v>
      </c>
      <c r="H3627" s="365"/>
      <c r="I3627" s="1"/>
      <c r="J3627" s="1"/>
      <c r="K3627" s="1"/>
      <c r="L3627" s="1"/>
      <c r="M3627" s="1"/>
    </row>
    <row r="3628" spans="1:13" ht="12.75" hidden="1" customHeight="1">
      <c r="A3628" s="1"/>
      <c r="B3628" s="764" t="s">
        <v>425</v>
      </c>
      <c r="C3628" s="689"/>
      <c r="D3628" s="689"/>
      <c r="E3628" s="689"/>
      <c r="F3628" s="689"/>
      <c r="G3628" s="765"/>
      <c r="H3628" s="366">
        <f>SUM(G3624:G3627)</f>
        <v>478.49298793939397</v>
      </c>
      <c r="I3628" s="1"/>
      <c r="J3628" s="1"/>
      <c r="K3628" s="1"/>
      <c r="L3628" s="1"/>
      <c r="M3628" s="1"/>
    </row>
    <row r="3629" spans="1:13" ht="12.75" hidden="1" customHeight="1">
      <c r="A3629" s="1"/>
      <c r="B3629" s="766"/>
      <c r="C3629" s="692"/>
      <c r="D3629" s="692"/>
      <c r="E3629" s="692"/>
      <c r="F3629" s="692"/>
      <c r="G3629" s="692"/>
      <c r="H3629" s="700"/>
      <c r="I3629" s="1"/>
      <c r="J3629" s="1"/>
      <c r="K3629" s="1"/>
      <c r="L3629" s="1"/>
      <c r="M3629" s="1"/>
    </row>
    <row r="3630" spans="1:13" ht="12.75" hidden="1" customHeight="1">
      <c r="A3630" s="1"/>
      <c r="B3630" s="347" t="s">
        <v>426</v>
      </c>
      <c r="C3630" s="48"/>
      <c r="D3630" s="348"/>
      <c r="E3630" s="348"/>
      <c r="F3630" s="348"/>
      <c r="G3630" s="348"/>
      <c r="H3630" s="349"/>
      <c r="I3630" s="1"/>
      <c r="J3630" s="1"/>
      <c r="K3630" s="1"/>
      <c r="L3630" s="1"/>
      <c r="M3630" s="1"/>
    </row>
    <row r="3631" spans="1:13" ht="12.75" hidden="1" customHeight="1">
      <c r="A3631" s="1"/>
      <c r="B3631" s="347" t="s">
        <v>427</v>
      </c>
      <c r="C3631" s="48"/>
      <c r="D3631" s="348"/>
      <c r="E3631" s="348"/>
      <c r="F3631" s="348"/>
      <c r="G3631" s="348"/>
      <c r="H3631" s="349"/>
      <c r="I3631" s="1"/>
      <c r="J3631" s="1"/>
      <c r="K3631" s="1"/>
      <c r="L3631" s="1"/>
      <c r="M3631" s="1"/>
    </row>
    <row r="3632" spans="1:13" ht="12.75" hidden="1" customHeight="1">
      <c r="A3632" s="1"/>
      <c r="B3632" s="351" t="s">
        <v>428</v>
      </c>
      <c r="C3632" s="90"/>
      <c r="D3632" s="352"/>
      <c r="E3632" s="352"/>
      <c r="F3632" s="352"/>
      <c r="G3632" s="352"/>
      <c r="H3632" s="349"/>
      <c r="I3632" s="1"/>
      <c r="J3632" s="1"/>
      <c r="K3632" s="1"/>
      <c r="L3632" s="1"/>
      <c r="M3632" s="1"/>
    </row>
    <row r="3633" spans="1:13" ht="12.75" hidden="1" customHeight="1">
      <c r="A3633" s="1"/>
      <c r="B3633" s="368"/>
      <c r="C3633" s="355"/>
      <c r="D3633" s="355"/>
      <c r="E3633" s="355"/>
      <c r="F3633" s="355"/>
      <c r="G3633" s="369"/>
      <c r="H3633" s="358">
        <f>SUM(G3632)</f>
        <v>0</v>
      </c>
      <c r="I3633" s="1"/>
      <c r="J3633" s="1"/>
      <c r="K3633" s="1"/>
      <c r="L3633" s="1"/>
      <c r="M3633" s="1"/>
    </row>
    <row r="3634" spans="1:13" ht="12.75" hidden="1" customHeight="1">
      <c r="A3634" s="1"/>
      <c r="B3634" s="367"/>
      <c r="C3634" s="1"/>
      <c r="D3634" s="1"/>
      <c r="E3634" s="1"/>
      <c r="F3634" s="1"/>
      <c r="G3634" s="1"/>
      <c r="H3634" s="260"/>
      <c r="I3634" s="1"/>
      <c r="J3634" s="1"/>
      <c r="K3634" s="1"/>
      <c r="L3634" s="1"/>
      <c r="M3634" s="1"/>
    </row>
    <row r="3635" spans="1:13" ht="12.75" hidden="1" customHeight="1">
      <c r="A3635" s="1"/>
      <c r="B3635" s="370" t="s">
        <v>429</v>
      </c>
      <c r="C3635" s="355"/>
      <c r="D3635" s="355"/>
      <c r="E3635" s="355"/>
      <c r="F3635" s="355"/>
      <c r="G3635" s="369"/>
      <c r="H3635" s="371">
        <f>H3622+H3628+H3633</f>
        <v>568.93670192954039</v>
      </c>
      <c r="I3635" s="1"/>
      <c r="J3635" s="1"/>
      <c r="K3635" s="1"/>
      <c r="L3635" s="1"/>
      <c r="M3635" s="1"/>
    </row>
    <row r="3636" spans="1:13" ht="12.75" hidden="1" customHeight="1">
      <c r="A3636" s="1"/>
      <c r="B3636" s="367"/>
      <c r="C3636" s="1"/>
      <c r="D3636" s="1"/>
      <c r="E3636" s="1"/>
      <c r="F3636" s="1"/>
      <c r="G3636" s="1"/>
      <c r="H3636" s="372"/>
      <c r="I3636" s="1"/>
      <c r="J3636" s="1"/>
      <c r="K3636" s="1"/>
      <c r="L3636" s="1"/>
      <c r="M3636" s="1"/>
    </row>
    <row r="3637" spans="1:13" ht="12.75" hidden="1" customHeight="1">
      <c r="A3637" s="1"/>
      <c r="B3637" s="347" t="s">
        <v>349</v>
      </c>
      <c r="C3637" s="48"/>
      <c r="D3637" s="49">
        <f>'COEF.RESUMEN'!$H$5</f>
        <v>0.15</v>
      </c>
      <c r="E3637" s="48"/>
      <c r="F3637" s="48"/>
      <c r="G3637" s="48"/>
      <c r="H3637" s="350">
        <f>H3635*D3637</f>
        <v>85.34050528943105</v>
      </c>
      <c r="I3637" s="1"/>
      <c r="J3637" s="1"/>
      <c r="K3637" s="1"/>
      <c r="L3637" s="1"/>
      <c r="M3637" s="1"/>
    </row>
    <row r="3638" spans="1:13" ht="12.75" hidden="1" customHeight="1">
      <c r="A3638" s="1"/>
      <c r="B3638" s="373"/>
      <c r="C3638" s="48"/>
      <c r="D3638" s="49"/>
      <c r="E3638" s="48"/>
      <c r="F3638" s="48"/>
      <c r="G3638" s="48"/>
      <c r="H3638" s="374"/>
      <c r="I3638" s="1"/>
      <c r="J3638" s="1"/>
      <c r="K3638" s="1"/>
      <c r="L3638" s="1"/>
      <c r="M3638" s="1"/>
    </row>
    <row r="3639" spans="1:13" ht="12.75" hidden="1" customHeight="1">
      <c r="A3639" s="1"/>
      <c r="B3639" s="347"/>
      <c r="C3639" s="48"/>
      <c r="D3639" s="49"/>
      <c r="E3639" s="48"/>
      <c r="F3639" s="48"/>
      <c r="G3639" s="48"/>
      <c r="H3639" s="350"/>
      <c r="I3639" s="1"/>
      <c r="J3639" s="1"/>
      <c r="K3639" s="1"/>
      <c r="L3639" s="1"/>
      <c r="M3639" s="1"/>
    </row>
    <row r="3640" spans="1:13" ht="12.75" hidden="1" customHeight="1">
      <c r="A3640" s="1"/>
      <c r="B3640" s="347" t="s">
        <v>350</v>
      </c>
      <c r="C3640" s="48"/>
      <c r="D3640" s="49">
        <f>'COEF.RESUMEN'!$H$6</f>
        <v>0.1</v>
      </c>
      <c r="E3640" s="48"/>
      <c r="F3640" s="48"/>
      <c r="G3640" s="48"/>
      <c r="H3640" s="350">
        <f>H3635*D3640</f>
        <v>56.89367019295404</v>
      </c>
      <c r="I3640" s="1"/>
      <c r="J3640" s="1"/>
      <c r="K3640" s="1"/>
      <c r="L3640" s="1"/>
      <c r="M3640" s="1"/>
    </row>
    <row r="3641" spans="1:13" ht="12.75" hidden="1" customHeight="1">
      <c r="A3641" s="1"/>
      <c r="B3641" s="347"/>
      <c r="C3641" s="48"/>
      <c r="D3641" s="49"/>
      <c r="E3641" s="48"/>
      <c r="F3641" s="48"/>
      <c r="G3641" s="48"/>
      <c r="H3641" s="374">
        <f>H3635+H3637+H3640</f>
        <v>711.1708774119254</v>
      </c>
      <c r="I3641" s="1"/>
      <c r="J3641" s="1"/>
      <c r="K3641" s="1"/>
      <c r="L3641" s="1"/>
      <c r="M3641" s="1"/>
    </row>
    <row r="3642" spans="1:13" ht="12.75" hidden="1" customHeight="1">
      <c r="A3642" s="1"/>
      <c r="B3642" s="347" t="s">
        <v>430</v>
      </c>
      <c r="C3642" s="48"/>
      <c r="D3642" s="49">
        <f>'COEF.RESUMEN'!$H$8</f>
        <v>0.25</v>
      </c>
      <c r="E3642" s="48"/>
      <c r="F3642" s="48"/>
      <c r="G3642" s="48"/>
      <c r="H3642" s="350">
        <f>H3641*D3642</f>
        <v>177.79271935298135</v>
      </c>
      <c r="I3642" s="1"/>
      <c r="J3642" s="1"/>
      <c r="K3642" s="1"/>
      <c r="L3642" s="1"/>
      <c r="M3642" s="1"/>
    </row>
    <row r="3643" spans="1:13" ht="12.75" hidden="1" customHeight="1">
      <c r="A3643" s="1"/>
      <c r="B3643" s="367"/>
      <c r="C3643" s="1"/>
      <c r="D3643" s="135"/>
      <c r="E3643" s="1"/>
      <c r="F3643" s="1"/>
      <c r="G3643" s="1"/>
      <c r="H3643" s="393"/>
      <c r="I3643" s="1"/>
      <c r="J3643" s="1"/>
      <c r="K3643" s="1"/>
      <c r="L3643" s="1"/>
      <c r="M3643" s="1"/>
    </row>
    <row r="3644" spans="1:13" ht="12.75" hidden="1" customHeight="1">
      <c r="A3644" s="1"/>
      <c r="B3644" s="376" t="s">
        <v>431</v>
      </c>
      <c r="C3644" s="340"/>
      <c r="D3644" s="340"/>
      <c r="E3644" s="340"/>
      <c r="F3644" s="340"/>
      <c r="G3644" s="377"/>
      <c r="H3644" s="371">
        <f>H3641+H3642</f>
        <v>888.9635967649067</v>
      </c>
      <c r="I3644" s="1"/>
      <c r="J3644" s="1"/>
      <c r="K3644" s="1"/>
      <c r="L3644" s="1"/>
      <c r="M3644" s="1"/>
    </row>
    <row r="3645" spans="1:13" ht="12.75" hidden="1" customHeight="1">
      <c r="A3645" s="1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</row>
    <row r="3646" spans="1:13" ht="24.75" hidden="1" customHeight="1">
      <c r="A3646" s="1"/>
      <c r="B3646" s="768" t="s">
        <v>734</v>
      </c>
      <c r="C3646" s="714"/>
      <c r="D3646" s="767" t="s">
        <v>735</v>
      </c>
      <c r="E3646" s="714"/>
      <c r="F3646" s="387" t="s">
        <v>25</v>
      </c>
      <c r="G3646" s="769">
        <v>1</v>
      </c>
      <c r="H3646" s="714"/>
      <c r="I3646" s="1"/>
      <c r="J3646" s="1"/>
      <c r="K3646" s="1"/>
      <c r="L3646" s="1"/>
      <c r="M3646" s="1"/>
    </row>
    <row r="3647" spans="1:13" ht="12.75" hidden="1" customHeight="1">
      <c r="A3647" s="1"/>
      <c r="B3647" s="342" t="s">
        <v>416</v>
      </c>
      <c r="C3647" s="343" t="s">
        <v>16</v>
      </c>
      <c r="D3647" s="342" t="s">
        <v>417</v>
      </c>
      <c r="E3647" s="342" t="s">
        <v>418</v>
      </c>
      <c r="F3647" s="342" t="s">
        <v>419</v>
      </c>
      <c r="G3647" s="342" t="s">
        <v>420</v>
      </c>
      <c r="H3647" s="342" t="s">
        <v>421</v>
      </c>
      <c r="I3647" s="1"/>
      <c r="J3647" s="1"/>
      <c r="K3647" s="1"/>
      <c r="L3647" s="1"/>
      <c r="M3647" s="1"/>
    </row>
    <row r="3648" spans="1:13" ht="12.75" hidden="1" customHeight="1">
      <c r="A3648" s="1"/>
      <c r="B3648" s="344" t="str">
        <f>'LISTA DE PRECIOS '!$D$327</f>
        <v xml:space="preserve">Cemento </v>
      </c>
      <c r="C3648" s="160" t="s">
        <v>546</v>
      </c>
      <c r="D3648" s="345">
        <v>1.94</v>
      </c>
      <c r="E3648" s="348">
        <f t="shared" ref="E3648:E3650" si="300">D3648*$G$3646</f>
        <v>1.94</v>
      </c>
      <c r="F3648" s="345">
        <f>'LISTA DE PRECIOS '!$J$327</f>
        <v>17.538396272848146</v>
      </c>
      <c r="G3648" s="352">
        <f t="shared" ref="G3648:G3650" si="301">E3648*F3648</f>
        <v>34.024488769325401</v>
      </c>
      <c r="H3648" s="346"/>
      <c r="I3648" s="1"/>
      <c r="J3648" s="1"/>
      <c r="K3648" s="1"/>
      <c r="L3648" s="1"/>
      <c r="M3648" s="1"/>
    </row>
    <row r="3649" spans="1:13" ht="12.75" hidden="1" customHeight="1">
      <c r="A3649" s="1"/>
      <c r="B3649" s="388" t="str">
        <f>'LISTA DE PRECIOS '!$D$328</f>
        <v>Cal hidráulica - 30 Kg</v>
      </c>
      <c r="C3649" s="106" t="s">
        <v>546</v>
      </c>
      <c r="D3649" s="381">
        <v>3.46</v>
      </c>
      <c r="E3649" s="348">
        <f t="shared" si="300"/>
        <v>3.46</v>
      </c>
      <c r="F3649" s="381">
        <f>'LISTA DE PRECIOS '!$J$328</f>
        <v>16.227544956148513</v>
      </c>
      <c r="G3649" s="352">
        <f t="shared" si="301"/>
        <v>56.147305548273856</v>
      </c>
      <c r="H3649" s="382"/>
      <c r="I3649" s="1"/>
      <c r="J3649" s="1"/>
      <c r="K3649" s="1"/>
      <c r="L3649" s="1"/>
      <c r="M3649" s="1"/>
    </row>
    <row r="3650" spans="1:13" ht="12.75" hidden="1" customHeight="1">
      <c r="A3650" s="1"/>
      <c r="B3650" s="388" t="str">
        <f>'LISTA DE PRECIOS '!$D$13</f>
        <v xml:space="preserve">Arena </v>
      </c>
      <c r="C3650" s="106" t="s">
        <v>34</v>
      </c>
      <c r="D3650" s="381">
        <v>2.2200000000000001E-2</v>
      </c>
      <c r="E3650" s="348">
        <f t="shared" si="300"/>
        <v>2.2200000000000001E-2</v>
      </c>
      <c r="F3650" s="381">
        <f>'LISTA DE PRECIOS '!$J$13</f>
        <v>3879.0178778148006</v>
      </c>
      <c r="G3650" s="352">
        <f t="shared" si="301"/>
        <v>86.114196887488575</v>
      </c>
      <c r="H3650" s="382"/>
      <c r="I3650" s="1"/>
      <c r="J3650" s="1"/>
      <c r="K3650" s="1"/>
      <c r="L3650" s="1"/>
      <c r="M3650" s="1"/>
    </row>
    <row r="3651" spans="1:13" ht="12.75" hidden="1" customHeight="1">
      <c r="A3651" s="1"/>
      <c r="B3651" s="388"/>
      <c r="C3651" s="106"/>
      <c r="D3651" s="381"/>
      <c r="E3651" s="348"/>
      <c r="F3651" s="381"/>
      <c r="G3651" s="352"/>
      <c r="H3651" s="382"/>
      <c r="I3651" s="1"/>
      <c r="J3651" s="1"/>
      <c r="K3651" s="1"/>
      <c r="L3651" s="1"/>
      <c r="M3651" s="1"/>
    </row>
    <row r="3652" spans="1:13" ht="12.75" hidden="1" customHeight="1">
      <c r="A3652" s="1"/>
      <c r="B3652" s="396"/>
      <c r="C3652" s="48"/>
      <c r="D3652" s="348"/>
      <c r="E3652" s="348"/>
      <c r="F3652" s="381"/>
      <c r="G3652" s="352"/>
      <c r="H3652" s="349"/>
      <c r="I3652" s="1"/>
      <c r="J3652" s="1"/>
      <c r="K3652" s="1"/>
      <c r="L3652" s="1"/>
      <c r="M3652" s="1"/>
    </row>
    <row r="3653" spans="1:13" ht="12.75" hidden="1" customHeight="1">
      <c r="A3653" s="1"/>
      <c r="B3653" s="396"/>
      <c r="C3653" s="48"/>
      <c r="D3653" s="348"/>
      <c r="E3653" s="348"/>
      <c r="F3653" s="381"/>
      <c r="G3653" s="352"/>
      <c r="H3653" s="349"/>
      <c r="I3653" s="1"/>
      <c r="J3653" s="1"/>
      <c r="K3653" s="1"/>
      <c r="L3653" s="1"/>
      <c r="M3653" s="1"/>
    </row>
    <row r="3654" spans="1:13" ht="12.75" hidden="1" customHeight="1">
      <c r="A3654" s="1"/>
      <c r="B3654" s="351"/>
      <c r="C3654" s="90"/>
      <c r="D3654" s="352"/>
      <c r="E3654" s="352"/>
      <c r="F3654" s="352"/>
      <c r="G3654" s="352"/>
      <c r="H3654" s="353"/>
      <c r="I3654" s="1"/>
      <c r="J3654" s="1"/>
      <c r="K3654" s="1"/>
      <c r="L3654" s="1"/>
      <c r="M3654" s="1"/>
    </row>
    <row r="3655" spans="1:13" ht="12.75" hidden="1" customHeight="1">
      <c r="A3655" s="1"/>
      <c r="B3655" s="354" t="s">
        <v>422</v>
      </c>
      <c r="C3655" s="355"/>
      <c r="D3655" s="356"/>
      <c r="E3655" s="356"/>
      <c r="F3655" s="356"/>
      <c r="G3655" s="357"/>
      <c r="H3655" s="366">
        <f>SUM(G3648:G3651)</f>
        <v>176.28599120508784</v>
      </c>
      <c r="I3655" s="1"/>
      <c r="J3655" s="1"/>
      <c r="K3655" s="1"/>
      <c r="L3655" s="1"/>
      <c r="M3655" s="1"/>
    </row>
    <row r="3656" spans="1:13" ht="12.75" hidden="1" customHeight="1">
      <c r="A3656" s="1"/>
      <c r="B3656" s="359"/>
      <c r="C3656" s="50"/>
      <c r="D3656" s="360"/>
      <c r="E3656" s="360"/>
      <c r="F3656" s="360"/>
      <c r="G3656" s="360"/>
      <c r="H3656" s="361"/>
      <c r="I3656" s="1"/>
      <c r="J3656" s="1"/>
      <c r="K3656" s="1"/>
      <c r="L3656" s="1"/>
      <c r="M3656" s="1"/>
    </row>
    <row r="3657" spans="1:13" ht="12.75" hidden="1" customHeight="1">
      <c r="A3657" s="1"/>
      <c r="B3657" s="347"/>
      <c r="C3657" s="48"/>
      <c r="D3657" s="394"/>
      <c r="E3657" s="348"/>
      <c r="F3657" s="394"/>
      <c r="G3657" s="352"/>
      <c r="H3657" s="395"/>
      <c r="I3657" s="1"/>
      <c r="J3657" s="1"/>
      <c r="K3657" s="1"/>
      <c r="L3657" s="1"/>
      <c r="M3657" s="1"/>
    </row>
    <row r="3658" spans="1:13" ht="12.75" hidden="1" customHeight="1">
      <c r="A3658" s="1"/>
      <c r="B3658" s="347"/>
      <c r="C3658" s="48"/>
      <c r="D3658" s="394"/>
      <c r="E3658" s="348"/>
      <c r="F3658" s="394"/>
      <c r="G3658" s="352"/>
      <c r="H3658" s="395"/>
      <c r="I3658" s="1"/>
      <c r="J3658" s="1"/>
      <c r="K3658" s="1"/>
      <c r="L3658" s="1"/>
      <c r="M3658" s="1"/>
    </row>
    <row r="3659" spans="1:13" ht="12.75" hidden="1" customHeight="1">
      <c r="A3659" s="1"/>
      <c r="B3659" s="347" t="s">
        <v>579</v>
      </c>
      <c r="C3659" s="48" t="s">
        <v>498</v>
      </c>
      <c r="D3659" s="394">
        <v>0.65</v>
      </c>
      <c r="E3659" s="348">
        <f t="shared" ref="E3659:E3660" si="302">D3659*$G$3646</f>
        <v>0.65</v>
      </c>
      <c r="F3659" s="394">
        <f>'MANO DE OBRA'!$K$9</f>
        <v>1011.539859878788</v>
      </c>
      <c r="G3659" s="352">
        <f t="shared" ref="G3659:G3660" si="303">E3659*F3659</f>
        <v>657.50090892121216</v>
      </c>
      <c r="H3659" s="395"/>
      <c r="I3659" s="1"/>
      <c r="J3659" s="1"/>
      <c r="K3659" s="1"/>
      <c r="L3659" s="1"/>
      <c r="M3659" s="1"/>
    </row>
    <row r="3660" spans="1:13" ht="12.75" hidden="1" customHeight="1">
      <c r="A3660" s="1"/>
      <c r="B3660" s="390" t="s">
        <v>661</v>
      </c>
      <c r="C3660" s="48" t="s">
        <v>498</v>
      </c>
      <c r="D3660" s="394">
        <v>0.4</v>
      </c>
      <c r="E3660" s="348">
        <f t="shared" si="302"/>
        <v>0.4</v>
      </c>
      <c r="F3660" s="394">
        <f>'MANO DE OBRA'!$K$11</f>
        <v>875.15514987878794</v>
      </c>
      <c r="G3660" s="352">
        <f t="shared" si="303"/>
        <v>350.06205995151521</v>
      </c>
      <c r="H3660" s="365"/>
      <c r="I3660" s="1"/>
      <c r="J3660" s="1"/>
      <c r="K3660" s="1"/>
      <c r="L3660" s="1"/>
      <c r="M3660" s="1"/>
    </row>
    <row r="3661" spans="1:13" ht="12.75" hidden="1" customHeight="1">
      <c r="A3661" s="1"/>
      <c r="B3661" s="764" t="s">
        <v>425</v>
      </c>
      <c r="C3661" s="689"/>
      <c r="D3661" s="689"/>
      <c r="E3661" s="689"/>
      <c r="F3661" s="689"/>
      <c r="G3661" s="765"/>
      <c r="H3661" s="366">
        <f>SUM(G3657:G3660)</f>
        <v>1007.5629688727274</v>
      </c>
      <c r="I3661" s="1"/>
      <c r="J3661" s="1"/>
      <c r="K3661" s="1"/>
      <c r="L3661" s="1"/>
      <c r="M3661" s="1"/>
    </row>
    <row r="3662" spans="1:13" ht="12.75" hidden="1" customHeight="1">
      <c r="A3662" s="1"/>
      <c r="B3662" s="766"/>
      <c r="C3662" s="692"/>
      <c r="D3662" s="692"/>
      <c r="E3662" s="692"/>
      <c r="F3662" s="692"/>
      <c r="G3662" s="692"/>
      <c r="H3662" s="700"/>
      <c r="I3662" s="1"/>
      <c r="J3662" s="1"/>
      <c r="K3662" s="1"/>
      <c r="L3662" s="1"/>
      <c r="M3662" s="1"/>
    </row>
    <row r="3663" spans="1:13" ht="12.75" hidden="1" customHeight="1">
      <c r="A3663" s="1"/>
      <c r="B3663" s="347" t="s">
        <v>426</v>
      </c>
      <c r="C3663" s="48"/>
      <c r="D3663" s="348"/>
      <c r="E3663" s="348"/>
      <c r="F3663" s="348"/>
      <c r="G3663" s="348"/>
      <c r="H3663" s="349"/>
      <c r="I3663" s="1"/>
      <c r="J3663" s="1"/>
      <c r="K3663" s="1"/>
      <c r="L3663" s="1"/>
      <c r="M3663" s="1"/>
    </row>
    <row r="3664" spans="1:13" ht="12.75" hidden="1" customHeight="1">
      <c r="A3664" s="1"/>
      <c r="B3664" s="347" t="s">
        <v>427</v>
      </c>
      <c r="C3664" s="48"/>
      <c r="D3664" s="348"/>
      <c r="E3664" s="348"/>
      <c r="F3664" s="348"/>
      <c r="G3664" s="348"/>
      <c r="H3664" s="349"/>
      <c r="I3664" s="1"/>
      <c r="J3664" s="1"/>
      <c r="K3664" s="1"/>
      <c r="L3664" s="1"/>
      <c r="M3664" s="1"/>
    </row>
    <row r="3665" spans="1:13" ht="12.75" hidden="1" customHeight="1">
      <c r="A3665" s="1"/>
      <c r="B3665" s="351" t="s">
        <v>428</v>
      </c>
      <c r="C3665" s="90"/>
      <c r="D3665" s="352"/>
      <c r="E3665" s="352"/>
      <c r="F3665" s="352"/>
      <c r="G3665" s="352"/>
      <c r="H3665" s="349"/>
      <c r="I3665" s="1"/>
      <c r="J3665" s="1"/>
      <c r="K3665" s="1"/>
      <c r="L3665" s="1"/>
      <c r="M3665" s="1"/>
    </row>
    <row r="3666" spans="1:13" ht="12.75" hidden="1" customHeight="1">
      <c r="A3666" s="1"/>
      <c r="B3666" s="368"/>
      <c r="C3666" s="355"/>
      <c r="D3666" s="355"/>
      <c r="E3666" s="355"/>
      <c r="F3666" s="355"/>
      <c r="G3666" s="369"/>
      <c r="H3666" s="358">
        <f>SUM(G3665)</f>
        <v>0</v>
      </c>
      <c r="I3666" s="1"/>
      <c r="J3666" s="1"/>
      <c r="K3666" s="1"/>
      <c r="L3666" s="1"/>
      <c r="M3666" s="1"/>
    </row>
    <row r="3667" spans="1:13" ht="12.75" hidden="1" customHeight="1">
      <c r="A3667" s="1"/>
      <c r="B3667" s="367"/>
      <c r="C3667" s="1"/>
      <c r="D3667" s="1"/>
      <c r="E3667" s="1"/>
      <c r="F3667" s="1"/>
      <c r="G3667" s="1"/>
      <c r="H3667" s="260"/>
      <c r="I3667" s="1"/>
      <c r="J3667" s="1"/>
      <c r="K3667" s="1"/>
      <c r="L3667" s="1"/>
      <c r="M3667" s="1"/>
    </row>
    <row r="3668" spans="1:13" ht="12.75" hidden="1" customHeight="1">
      <c r="A3668" s="1"/>
      <c r="B3668" s="370" t="s">
        <v>429</v>
      </c>
      <c r="C3668" s="355"/>
      <c r="D3668" s="355"/>
      <c r="E3668" s="355"/>
      <c r="F3668" s="355"/>
      <c r="G3668" s="369"/>
      <c r="H3668" s="371">
        <f>H3655+H3661+H3666</f>
        <v>1183.8489600778153</v>
      </c>
      <c r="I3668" s="1"/>
      <c r="J3668" s="1"/>
      <c r="K3668" s="1"/>
      <c r="L3668" s="1"/>
      <c r="M3668" s="1"/>
    </row>
    <row r="3669" spans="1:13" ht="12.75" hidden="1" customHeight="1">
      <c r="A3669" s="1"/>
      <c r="B3669" s="367"/>
      <c r="C3669" s="1"/>
      <c r="D3669" s="1"/>
      <c r="E3669" s="1"/>
      <c r="F3669" s="1"/>
      <c r="G3669" s="1"/>
      <c r="H3669" s="372"/>
      <c r="I3669" s="1"/>
      <c r="J3669" s="1"/>
      <c r="K3669" s="1"/>
      <c r="L3669" s="1"/>
      <c r="M3669" s="1"/>
    </row>
    <row r="3670" spans="1:13" ht="12.75" hidden="1" customHeight="1">
      <c r="A3670" s="1"/>
      <c r="B3670" s="347" t="s">
        <v>349</v>
      </c>
      <c r="C3670" s="48"/>
      <c r="D3670" s="49">
        <f>'COEF.RESUMEN'!$H$5</f>
        <v>0.15</v>
      </c>
      <c r="E3670" s="48"/>
      <c r="F3670" s="48"/>
      <c r="G3670" s="48"/>
      <c r="H3670" s="350">
        <f>H3668*D3670</f>
        <v>177.5773440116723</v>
      </c>
      <c r="I3670" s="1"/>
      <c r="J3670" s="1"/>
      <c r="K3670" s="1"/>
      <c r="L3670" s="1"/>
      <c r="M3670" s="1"/>
    </row>
    <row r="3671" spans="1:13" ht="12.75" hidden="1" customHeight="1">
      <c r="A3671" s="1"/>
      <c r="B3671" s="373"/>
      <c r="C3671" s="48"/>
      <c r="D3671" s="49"/>
      <c r="E3671" s="48"/>
      <c r="F3671" s="48"/>
      <c r="G3671" s="48"/>
      <c r="H3671" s="374"/>
      <c r="I3671" s="1"/>
      <c r="J3671" s="1"/>
      <c r="K3671" s="1"/>
      <c r="L3671" s="1"/>
      <c r="M3671" s="1"/>
    </row>
    <row r="3672" spans="1:13" ht="12.75" hidden="1" customHeight="1">
      <c r="A3672" s="1"/>
      <c r="B3672" s="347"/>
      <c r="C3672" s="48"/>
      <c r="D3672" s="49"/>
      <c r="E3672" s="48"/>
      <c r="F3672" s="48"/>
      <c r="G3672" s="48"/>
      <c r="H3672" s="350"/>
      <c r="I3672" s="1"/>
      <c r="J3672" s="1"/>
      <c r="K3672" s="1"/>
      <c r="L3672" s="1"/>
      <c r="M3672" s="1"/>
    </row>
    <row r="3673" spans="1:13" ht="12.75" hidden="1" customHeight="1">
      <c r="A3673" s="1"/>
      <c r="B3673" s="347" t="s">
        <v>350</v>
      </c>
      <c r="C3673" s="48"/>
      <c r="D3673" s="49">
        <f>'COEF.RESUMEN'!$H$6</f>
        <v>0.1</v>
      </c>
      <c r="E3673" s="48"/>
      <c r="F3673" s="48"/>
      <c r="G3673" s="48"/>
      <c r="H3673" s="350">
        <f>H3668*D3673</f>
        <v>118.38489600778153</v>
      </c>
      <c r="I3673" s="1"/>
      <c r="J3673" s="1"/>
      <c r="K3673" s="1"/>
      <c r="L3673" s="1"/>
      <c r="M3673" s="1"/>
    </row>
    <row r="3674" spans="1:13" ht="12.75" hidden="1" customHeight="1">
      <c r="A3674" s="1"/>
      <c r="B3674" s="347"/>
      <c r="C3674" s="48"/>
      <c r="D3674" s="49"/>
      <c r="E3674" s="48"/>
      <c r="F3674" s="48"/>
      <c r="G3674" s="48"/>
      <c r="H3674" s="374">
        <f>H3668+H3670+H3673</f>
        <v>1479.811200097269</v>
      </c>
      <c r="I3674" s="1"/>
      <c r="J3674" s="1"/>
      <c r="K3674" s="1"/>
      <c r="L3674" s="1"/>
      <c r="M3674" s="1"/>
    </row>
    <row r="3675" spans="1:13" ht="12.75" hidden="1" customHeight="1">
      <c r="A3675" s="1"/>
      <c r="B3675" s="347" t="s">
        <v>430</v>
      </c>
      <c r="C3675" s="48"/>
      <c r="D3675" s="49">
        <f>'COEF.RESUMEN'!$H$8</f>
        <v>0.25</v>
      </c>
      <c r="E3675" s="48"/>
      <c r="F3675" s="48"/>
      <c r="G3675" s="48"/>
      <c r="H3675" s="350">
        <f>H3674*D3675</f>
        <v>369.95280002431724</v>
      </c>
      <c r="I3675" s="1"/>
      <c r="J3675" s="1"/>
      <c r="K3675" s="1"/>
      <c r="L3675" s="1"/>
      <c r="M3675" s="1"/>
    </row>
    <row r="3676" spans="1:13" ht="12.75" hidden="1" customHeight="1">
      <c r="A3676" s="1"/>
      <c r="B3676" s="367"/>
      <c r="C3676" s="1"/>
      <c r="D3676" s="135"/>
      <c r="E3676" s="1"/>
      <c r="F3676" s="1"/>
      <c r="G3676" s="1"/>
      <c r="H3676" s="393"/>
      <c r="I3676" s="1"/>
      <c r="J3676" s="1"/>
      <c r="K3676" s="1"/>
      <c r="L3676" s="1"/>
      <c r="M3676" s="1"/>
    </row>
    <row r="3677" spans="1:13" ht="12.75" hidden="1" customHeight="1">
      <c r="A3677" s="1"/>
      <c r="B3677" s="376" t="s">
        <v>431</v>
      </c>
      <c r="C3677" s="340"/>
      <c r="D3677" s="340"/>
      <c r="E3677" s="340"/>
      <c r="F3677" s="340"/>
      <c r="G3677" s="377"/>
      <c r="H3677" s="371">
        <f>H3674+H3675</f>
        <v>1849.7640001215862</v>
      </c>
      <c r="I3677" s="1"/>
      <c r="J3677" s="1"/>
      <c r="K3677" s="1"/>
      <c r="L3677" s="1"/>
      <c r="M3677" s="1"/>
    </row>
    <row r="3678" spans="1:13" ht="12.75" hidden="1" customHeight="1">
      <c r="A3678" s="1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</row>
    <row r="3679" spans="1:13" ht="25.5" hidden="1" customHeight="1">
      <c r="A3679" s="1"/>
      <c r="B3679" s="768" t="s">
        <v>736</v>
      </c>
      <c r="C3679" s="714"/>
      <c r="D3679" s="767" t="s">
        <v>737</v>
      </c>
      <c r="E3679" s="714"/>
      <c r="F3679" s="387" t="s">
        <v>25</v>
      </c>
      <c r="G3679" s="769">
        <v>1</v>
      </c>
      <c r="H3679" s="714"/>
      <c r="I3679" s="770" t="s">
        <v>738</v>
      </c>
      <c r="J3679" s="1"/>
      <c r="K3679" s="1"/>
      <c r="L3679" s="1"/>
      <c r="M3679" s="1"/>
    </row>
    <row r="3680" spans="1:13" ht="12.75" hidden="1" customHeight="1">
      <c r="A3680" s="1"/>
      <c r="B3680" s="342" t="s">
        <v>416</v>
      </c>
      <c r="C3680" s="343" t="s">
        <v>16</v>
      </c>
      <c r="D3680" s="342" t="s">
        <v>417</v>
      </c>
      <c r="E3680" s="342" t="s">
        <v>418</v>
      </c>
      <c r="F3680" s="342" t="s">
        <v>419</v>
      </c>
      <c r="G3680" s="342" t="s">
        <v>420</v>
      </c>
      <c r="H3680" s="342" t="s">
        <v>421</v>
      </c>
      <c r="I3680" s="771"/>
      <c r="J3680" s="1"/>
      <c r="K3680" s="1"/>
      <c r="L3680" s="1"/>
      <c r="M3680" s="1"/>
    </row>
    <row r="3681" spans="1:13" ht="12.75" hidden="1" customHeight="1">
      <c r="A3681" s="1"/>
      <c r="B3681" s="344" t="str">
        <f>'LISTA DE PRECIOS '!$D$327</f>
        <v xml:space="preserve">Cemento </v>
      </c>
      <c r="C3681" s="160" t="s">
        <v>546</v>
      </c>
      <c r="D3681" s="345">
        <v>2.44</v>
      </c>
      <c r="E3681" s="348">
        <f t="shared" ref="E3681:E3683" si="304">D3681*$G$3679</f>
        <v>2.44</v>
      </c>
      <c r="F3681" s="345">
        <f>'LISTA DE PRECIOS '!$J$327</f>
        <v>17.538396272848146</v>
      </c>
      <c r="G3681" s="352">
        <f t="shared" ref="G3681:G3683" si="305">E3681*F3681</f>
        <v>42.793686905749475</v>
      </c>
      <c r="H3681" s="346"/>
      <c r="I3681" s="771"/>
      <c r="J3681" s="1"/>
      <c r="K3681" s="1"/>
      <c r="L3681" s="1"/>
      <c r="M3681" s="1"/>
    </row>
    <row r="3682" spans="1:13" ht="12.75" hidden="1" customHeight="1">
      <c r="A3682" s="1"/>
      <c r="B3682" s="388" t="str">
        <f>'LISTA DE PRECIOS '!$D$328</f>
        <v>Cal hidráulica - 30 Kg</v>
      </c>
      <c r="C3682" s="106" t="s">
        <v>546</v>
      </c>
      <c r="D3682" s="381">
        <v>4.32</v>
      </c>
      <c r="E3682" s="348">
        <f t="shared" si="304"/>
        <v>4.32</v>
      </c>
      <c r="F3682" s="381">
        <f>'LISTA DE PRECIOS '!$J$328</f>
        <v>16.227544956148513</v>
      </c>
      <c r="G3682" s="352">
        <f t="shared" si="305"/>
        <v>70.102994210561576</v>
      </c>
      <c r="H3682" s="382"/>
      <c r="I3682" s="771"/>
      <c r="J3682" s="1"/>
      <c r="K3682" s="1"/>
      <c r="L3682" s="1"/>
      <c r="M3682" s="1"/>
    </row>
    <row r="3683" spans="1:13" ht="12.75" hidden="1" customHeight="1">
      <c r="A3683" s="1"/>
      <c r="B3683" s="388" t="str">
        <f>'LISTA DE PRECIOS '!$D$13</f>
        <v xml:space="preserve">Arena </v>
      </c>
      <c r="C3683" s="106" t="s">
        <v>34</v>
      </c>
      <c r="D3683" s="381">
        <v>2.1000000000000001E-2</v>
      </c>
      <c r="E3683" s="348">
        <f t="shared" si="304"/>
        <v>2.1000000000000001E-2</v>
      </c>
      <c r="F3683" s="381">
        <f>'LISTA DE PRECIOS '!$J$13</f>
        <v>3879.0178778148006</v>
      </c>
      <c r="G3683" s="352">
        <f t="shared" si="305"/>
        <v>81.459375434110811</v>
      </c>
      <c r="H3683" s="382"/>
      <c r="I3683" s="771"/>
      <c r="J3683" s="1"/>
      <c r="K3683" s="1"/>
      <c r="L3683" s="1"/>
      <c r="M3683" s="1"/>
    </row>
    <row r="3684" spans="1:13" ht="12.75" hidden="1" customHeight="1">
      <c r="A3684" s="1"/>
      <c r="B3684" s="388"/>
      <c r="C3684" s="106"/>
      <c r="D3684" s="381"/>
      <c r="E3684" s="348"/>
      <c r="F3684" s="381"/>
      <c r="G3684" s="352"/>
      <c r="H3684" s="382"/>
      <c r="I3684" s="771"/>
      <c r="J3684" s="1"/>
      <c r="K3684" s="1"/>
      <c r="L3684" s="1"/>
      <c r="M3684" s="1"/>
    </row>
    <row r="3685" spans="1:13" ht="12.75" hidden="1" customHeight="1">
      <c r="A3685" s="1"/>
      <c r="B3685" s="396"/>
      <c r="C3685" s="48"/>
      <c r="D3685" s="348"/>
      <c r="E3685" s="348"/>
      <c r="F3685" s="381"/>
      <c r="G3685" s="352"/>
      <c r="H3685" s="349"/>
      <c r="I3685" s="771"/>
      <c r="J3685" s="1"/>
      <c r="K3685" s="1"/>
      <c r="L3685" s="1"/>
      <c r="M3685" s="1"/>
    </row>
    <row r="3686" spans="1:13" ht="12.75" hidden="1" customHeight="1">
      <c r="A3686" s="1"/>
      <c r="B3686" s="396"/>
      <c r="C3686" s="48"/>
      <c r="D3686" s="348"/>
      <c r="E3686" s="348"/>
      <c r="F3686" s="381"/>
      <c r="G3686" s="352"/>
      <c r="H3686" s="349"/>
      <c r="I3686" s="771"/>
      <c r="J3686" s="1"/>
      <c r="K3686" s="1"/>
      <c r="L3686" s="1"/>
      <c r="M3686" s="1"/>
    </row>
    <row r="3687" spans="1:13" ht="12.75" hidden="1" customHeight="1">
      <c r="A3687" s="1"/>
      <c r="B3687" s="351"/>
      <c r="C3687" s="90"/>
      <c r="D3687" s="352"/>
      <c r="E3687" s="352"/>
      <c r="F3687" s="352"/>
      <c r="G3687" s="352"/>
      <c r="H3687" s="353"/>
      <c r="I3687" s="771"/>
      <c r="J3687" s="1"/>
      <c r="K3687" s="1"/>
      <c r="L3687" s="1"/>
      <c r="M3687" s="1"/>
    </row>
    <row r="3688" spans="1:13" ht="12.75" hidden="1" customHeight="1">
      <c r="A3688" s="1"/>
      <c r="B3688" s="354" t="s">
        <v>422</v>
      </c>
      <c r="C3688" s="355"/>
      <c r="D3688" s="356"/>
      <c r="E3688" s="356"/>
      <c r="F3688" s="356"/>
      <c r="G3688" s="357"/>
      <c r="H3688" s="366">
        <f>SUM(G3681:G3684)</f>
        <v>194.35605655042184</v>
      </c>
      <c r="I3688" s="1"/>
      <c r="J3688" s="1"/>
      <c r="K3688" s="1"/>
      <c r="L3688" s="1"/>
      <c r="M3688" s="1"/>
    </row>
    <row r="3689" spans="1:13" ht="12.75" hidden="1" customHeight="1">
      <c r="A3689" s="1"/>
      <c r="B3689" s="359"/>
      <c r="C3689" s="50"/>
      <c r="D3689" s="360"/>
      <c r="E3689" s="360"/>
      <c r="F3689" s="360"/>
      <c r="G3689" s="360"/>
      <c r="H3689" s="361"/>
      <c r="I3689" s="1"/>
      <c r="J3689" s="1"/>
      <c r="K3689" s="1"/>
      <c r="L3689" s="1"/>
      <c r="M3689" s="1"/>
    </row>
    <row r="3690" spans="1:13" ht="12.75" hidden="1" customHeight="1">
      <c r="A3690" s="1"/>
      <c r="B3690" s="347"/>
      <c r="C3690" s="48"/>
      <c r="D3690" s="394"/>
      <c r="E3690" s="348"/>
      <c r="F3690" s="394"/>
      <c r="G3690" s="352"/>
      <c r="H3690" s="395"/>
      <c r="I3690" s="1"/>
      <c r="J3690" s="1"/>
      <c r="K3690" s="1"/>
      <c r="L3690" s="1"/>
      <c r="M3690" s="1"/>
    </row>
    <row r="3691" spans="1:13" ht="12.75" hidden="1" customHeight="1">
      <c r="A3691" s="1"/>
      <c r="B3691" s="347"/>
      <c r="C3691" s="48"/>
      <c r="D3691" s="394"/>
      <c r="E3691" s="348"/>
      <c r="F3691" s="394"/>
      <c r="G3691" s="352"/>
      <c r="H3691" s="395"/>
      <c r="I3691" s="1"/>
      <c r="J3691" s="1"/>
      <c r="K3691" s="1"/>
      <c r="L3691" s="1"/>
      <c r="M3691" s="1"/>
    </row>
    <row r="3692" spans="1:13" ht="12.75" hidden="1" customHeight="1">
      <c r="A3692" s="1"/>
      <c r="B3692" s="347" t="s">
        <v>579</v>
      </c>
      <c r="C3692" s="48" t="s">
        <v>498</v>
      </c>
      <c r="D3692" s="394">
        <v>0.85</v>
      </c>
      <c r="E3692" s="348">
        <f t="shared" ref="E3692:E3693" si="306">D3692*$G$3679</f>
        <v>0.85</v>
      </c>
      <c r="F3692" s="394">
        <f>'MANO DE OBRA'!$K$9</f>
        <v>1011.539859878788</v>
      </c>
      <c r="G3692" s="352">
        <f t="shared" ref="G3692:G3693" si="307">E3692*F3692</f>
        <v>859.80888089696975</v>
      </c>
      <c r="H3692" s="395"/>
      <c r="I3692" s="1"/>
      <c r="J3692" s="1"/>
      <c r="K3692" s="1"/>
      <c r="L3692" s="1"/>
      <c r="M3692" s="1"/>
    </row>
    <row r="3693" spans="1:13" ht="12.75" hidden="1" customHeight="1">
      <c r="A3693" s="1"/>
      <c r="B3693" s="390" t="s">
        <v>661</v>
      </c>
      <c r="C3693" s="48" t="s">
        <v>498</v>
      </c>
      <c r="D3693" s="394">
        <v>0.4</v>
      </c>
      <c r="E3693" s="348">
        <f t="shared" si="306"/>
        <v>0.4</v>
      </c>
      <c r="F3693" s="394">
        <f>'MANO DE OBRA'!$K$11</f>
        <v>875.15514987878794</v>
      </c>
      <c r="G3693" s="352">
        <f t="shared" si="307"/>
        <v>350.06205995151521</v>
      </c>
      <c r="H3693" s="365"/>
      <c r="I3693" s="1"/>
      <c r="J3693" s="1"/>
      <c r="K3693" s="1"/>
      <c r="L3693" s="1"/>
      <c r="M3693" s="1"/>
    </row>
    <row r="3694" spans="1:13" ht="12.75" hidden="1" customHeight="1">
      <c r="A3694" s="1"/>
      <c r="B3694" s="764" t="s">
        <v>425</v>
      </c>
      <c r="C3694" s="689"/>
      <c r="D3694" s="689"/>
      <c r="E3694" s="689"/>
      <c r="F3694" s="689"/>
      <c r="G3694" s="765"/>
      <c r="H3694" s="366">
        <f>SUM(G3690:G3693)</f>
        <v>1209.8709408484849</v>
      </c>
      <c r="I3694" s="1"/>
      <c r="J3694" s="1"/>
      <c r="K3694" s="1"/>
      <c r="L3694" s="1"/>
      <c r="M3694" s="1"/>
    </row>
    <row r="3695" spans="1:13" ht="12.75" hidden="1" customHeight="1">
      <c r="A3695" s="1"/>
      <c r="B3695" s="766"/>
      <c r="C3695" s="692"/>
      <c r="D3695" s="692"/>
      <c r="E3695" s="692"/>
      <c r="F3695" s="692"/>
      <c r="G3695" s="692"/>
      <c r="H3695" s="700"/>
      <c r="I3695" s="1"/>
      <c r="J3695" s="1"/>
      <c r="K3695" s="1"/>
      <c r="L3695" s="1"/>
      <c r="M3695" s="1"/>
    </row>
    <row r="3696" spans="1:13" ht="12.75" hidden="1" customHeight="1">
      <c r="A3696" s="1"/>
      <c r="B3696" s="347" t="s">
        <v>426</v>
      </c>
      <c r="C3696" s="48"/>
      <c r="D3696" s="348"/>
      <c r="E3696" s="348"/>
      <c r="F3696" s="348"/>
      <c r="G3696" s="348"/>
      <c r="H3696" s="349"/>
      <c r="I3696" s="1"/>
      <c r="J3696" s="1"/>
      <c r="K3696" s="1"/>
      <c r="L3696" s="1"/>
      <c r="M3696" s="1"/>
    </row>
    <row r="3697" spans="1:13" ht="12.75" hidden="1" customHeight="1">
      <c r="A3697" s="1"/>
      <c r="B3697" s="347" t="s">
        <v>427</v>
      </c>
      <c r="C3697" s="48"/>
      <c r="D3697" s="348"/>
      <c r="E3697" s="348"/>
      <c r="F3697" s="348"/>
      <c r="G3697" s="348"/>
      <c r="H3697" s="349"/>
      <c r="I3697" s="1"/>
      <c r="J3697" s="1"/>
      <c r="K3697" s="1"/>
      <c r="L3697" s="1"/>
      <c r="M3697" s="1"/>
    </row>
    <row r="3698" spans="1:13" ht="12.75" hidden="1" customHeight="1">
      <c r="A3698" s="1"/>
      <c r="B3698" s="351" t="s">
        <v>428</v>
      </c>
      <c r="C3698" s="90"/>
      <c r="D3698" s="352"/>
      <c r="E3698" s="352"/>
      <c r="F3698" s="352"/>
      <c r="G3698" s="352"/>
      <c r="H3698" s="349"/>
      <c r="I3698" s="1"/>
      <c r="J3698" s="1"/>
      <c r="K3698" s="1"/>
      <c r="L3698" s="1"/>
      <c r="M3698" s="1"/>
    </row>
    <row r="3699" spans="1:13" ht="12.75" hidden="1" customHeight="1">
      <c r="A3699" s="1"/>
      <c r="B3699" s="368"/>
      <c r="C3699" s="355"/>
      <c r="D3699" s="355"/>
      <c r="E3699" s="355"/>
      <c r="F3699" s="355"/>
      <c r="G3699" s="369"/>
      <c r="H3699" s="358">
        <f>SUM(G3698)</f>
        <v>0</v>
      </c>
      <c r="I3699" s="1"/>
      <c r="J3699" s="1"/>
      <c r="K3699" s="1"/>
      <c r="L3699" s="1"/>
      <c r="M3699" s="1"/>
    </row>
    <row r="3700" spans="1:13" ht="12.75" hidden="1" customHeight="1">
      <c r="A3700" s="1"/>
      <c r="B3700" s="367"/>
      <c r="C3700" s="1"/>
      <c r="D3700" s="1"/>
      <c r="E3700" s="1"/>
      <c r="F3700" s="1"/>
      <c r="G3700" s="1"/>
      <c r="H3700" s="260"/>
      <c r="I3700" s="1"/>
      <c r="J3700" s="1"/>
      <c r="K3700" s="1"/>
      <c r="L3700" s="1"/>
      <c r="M3700" s="1"/>
    </row>
    <row r="3701" spans="1:13" ht="12.75" hidden="1" customHeight="1">
      <c r="A3701" s="1"/>
      <c r="B3701" s="370" t="s">
        <v>429</v>
      </c>
      <c r="C3701" s="355"/>
      <c r="D3701" s="355"/>
      <c r="E3701" s="355"/>
      <c r="F3701" s="355"/>
      <c r="G3701" s="369"/>
      <c r="H3701" s="371">
        <f>H3688+H3694+H3699</f>
        <v>1404.2269973989069</v>
      </c>
      <c r="I3701" s="1"/>
      <c r="J3701" s="1"/>
      <c r="K3701" s="1"/>
      <c r="L3701" s="1"/>
      <c r="M3701" s="1"/>
    </row>
    <row r="3702" spans="1:13" ht="12.75" hidden="1" customHeight="1">
      <c r="A3702" s="1"/>
      <c r="B3702" s="367"/>
      <c r="C3702" s="1"/>
      <c r="D3702" s="1"/>
      <c r="E3702" s="1"/>
      <c r="F3702" s="1"/>
      <c r="G3702" s="1"/>
      <c r="H3702" s="372"/>
      <c r="I3702" s="1"/>
      <c r="J3702" s="1"/>
      <c r="K3702" s="1"/>
      <c r="L3702" s="1"/>
      <c r="M3702" s="1"/>
    </row>
    <row r="3703" spans="1:13" ht="12.75" hidden="1" customHeight="1">
      <c r="A3703" s="1"/>
      <c r="B3703" s="347" t="s">
        <v>349</v>
      </c>
      <c r="C3703" s="48"/>
      <c r="D3703" s="49">
        <f>'COEF.RESUMEN'!$H$5</f>
        <v>0.15</v>
      </c>
      <c r="E3703" s="48"/>
      <c r="F3703" s="48"/>
      <c r="G3703" s="48"/>
      <c r="H3703" s="350">
        <f>H3701*D3703</f>
        <v>210.63404960983601</v>
      </c>
      <c r="I3703" s="1"/>
      <c r="J3703" s="1"/>
      <c r="K3703" s="1"/>
      <c r="L3703" s="1"/>
      <c r="M3703" s="1"/>
    </row>
    <row r="3704" spans="1:13" ht="12.75" hidden="1" customHeight="1">
      <c r="A3704" s="1"/>
      <c r="B3704" s="373"/>
      <c r="C3704" s="48"/>
      <c r="D3704" s="49"/>
      <c r="E3704" s="48"/>
      <c r="F3704" s="48"/>
      <c r="G3704" s="48"/>
      <c r="H3704" s="374"/>
      <c r="I3704" s="1"/>
      <c r="J3704" s="1"/>
      <c r="K3704" s="1"/>
      <c r="L3704" s="1"/>
      <c r="M3704" s="1"/>
    </row>
    <row r="3705" spans="1:13" ht="12.75" hidden="1" customHeight="1">
      <c r="A3705" s="1"/>
      <c r="B3705" s="347"/>
      <c r="C3705" s="48"/>
      <c r="D3705" s="49"/>
      <c r="E3705" s="48"/>
      <c r="F3705" s="48"/>
      <c r="G3705" s="48"/>
      <c r="H3705" s="350"/>
      <c r="I3705" s="1"/>
      <c r="J3705" s="1"/>
      <c r="K3705" s="1"/>
      <c r="L3705" s="1"/>
      <c r="M3705" s="1"/>
    </row>
    <row r="3706" spans="1:13" ht="12.75" hidden="1" customHeight="1">
      <c r="A3706" s="1"/>
      <c r="B3706" s="347" t="s">
        <v>350</v>
      </c>
      <c r="C3706" s="48"/>
      <c r="D3706" s="49">
        <f>'COEF.RESUMEN'!$H$6</f>
        <v>0.1</v>
      </c>
      <c r="E3706" s="48"/>
      <c r="F3706" s="48"/>
      <c r="G3706" s="48"/>
      <c r="H3706" s="350">
        <f>H3701*D3706</f>
        <v>140.4226997398907</v>
      </c>
      <c r="I3706" s="1"/>
      <c r="J3706" s="1"/>
      <c r="K3706" s="1"/>
      <c r="L3706" s="1"/>
      <c r="M3706" s="1"/>
    </row>
    <row r="3707" spans="1:13" ht="12.75" hidden="1" customHeight="1">
      <c r="A3707" s="1"/>
      <c r="B3707" s="347"/>
      <c r="C3707" s="48"/>
      <c r="D3707" s="49"/>
      <c r="E3707" s="48"/>
      <c r="F3707" s="48"/>
      <c r="G3707" s="48"/>
      <c r="H3707" s="374">
        <f>H3701+H3703+H3706</f>
        <v>1755.2837467486336</v>
      </c>
      <c r="I3707" s="1"/>
      <c r="J3707" s="1"/>
      <c r="K3707" s="1"/>
      <c r="L3707" s="1"/>
      <c r="M3707" s="1"/>
    </row>
    <row r="3708" spans="1:13" ht="12.75" hidden="1" customHeight="1">
      <c r="A3708" s="1"/>
      <c r="B3708" s="347" t="s">
        <v>430</v>
      </c>
      <c r="C3708" s="48"/>
      <c r="D3708" s="49">
        <f>'COEF.RESUMEN'!$H$8</f>
        <v>0.25</v>
      </c>
      <c r="E3708" s="48"/>
      <c r="F3708" s="48"/>
      <c r="G3708" s="48"/>
      <c r="H3708" s="350">
        <f>H3707*D3708</f>
        <v>438.82093668715839</v>
      </c>
      <c r="I3708" s="1"/>
      <c r="J3708" s="1"/>
      <c r="K3708" s="1"/>
      <c r="L3708" s="1"/>
      <c r="M3708" s="1"/>
    </row>
    <row r="3709" spans="1:13" ht="12.75" hidden="1" customHeight="1">
      <c r="A3709" s="1"/>
      <c r="B3709" s="367"/>
      <c r="C3709" s="1"/>
      <c r="D3709" s="135"/>
      <c r="E3709" s="1"/>
      <c r="F3709" s="1"/>
      <c r="G3709" s="1"/>
      <c r="H3709" s="393"/>
      <c r="I3709" s="1"/>
      <c r="J3709" s="1"/>
      <c r="K3709" s="1"/>
      <c r="L3709" s="1"/>
      <c r="M3709" s="1"/>
    </row>
    <row r="3710" spans="1:13" ht="12.75" hidden="1" customHeight="1">
      <c r="A3710" s="1"/>
      <c r="B3710" s="376" t="s">
        <v>431</v>
      </c>
      <c r="C3710" s="340"/>
      <c r="D3710" s="340"/>
      <c r="E3710" s="340"/>
      <c r="F3710" s="340"/>
      <c r="G3710" s="377"/>
      <c r="H3710" s="371">
        <f>H3707+H3708</f>
        <v>2194.1046834357921</v>
      </c>
      <c r="I3710" s="1"/>
      <c r="J3710" s="1"/>
      <c r="K3710" s="1"/>
      <c r="L3710" s="1"/>
      <c r="M3710" s="1"/>
    </row>
    <row r="3711" spans="1:13" ht="12.75" hidden="1" customHeight="1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</row>
    <row r="3712" spans="1:13" ht="26.25" hidden="1" customHeight="1">
      <c r="A3712" s="1"/>
      <c r="B3712" s="768" t="s">
        <v>739</v>
      </c>
      <c r="C3712" s="714"/>
      <c r="D3712" s="767" t="s">
        <v>740</v>
      </c>
      <c r="E3712" s="714"/>
      <c r="F3712" s="387" t="s">
        <v>25</v>
      </c>
      <c r="G3712" s="769">
        <v>1</v>
      </c>
      <c r="H3712" s="714"/>
      <c r="I3712" s="770" t="s">
        <v>741</v>
      </c>
      <c r="J3712" s="1"/>
      <c r="K3712" s="1"/>
      <c r="L3712" s="1"/>
      <c r="M3712" s="1"/>
    </row>
    <row r="3713" spans="1:13" ht="12.75" hidden="1" customHeight="1">
      <c r="A3713" s="1"/>
      <c r="B3713" s="342" t="s">
        <v>416</v>
      </c>
      <c r="C3713" s="343" t="s">
        <v>16</v>
      </c>
      <c r="D3713" s="342" t="s">
        <v>417</v>
      </c>
      <c r="E3713" s="342" t="s">
        <v>418</v>
      </c>
      <c r="F3713" s="342" t="s">
        <v>419</v>
      </c>
      <c r="G3713" s="342" t="s">
        <v>420</v>
      </c>
      <c r="H3713" s="342" t="s">
        <v>421</v>
      </c>
      <c r="I3713" s="771"/>
      <c r="J3713" s="1"/>
      <c r="K3713" s="1"/>
      <c r="L3713" s="1"/>
      <c r="M3713" s="1"/>
    </row>
    <row r="3714" spans="1:13" ht="12.75" hidden="1" customHeight="1">
      <c r="A3714" s="1"/>
      <c r="B3714" s="344" t="str">
        <f>'LISTA DE PRECIOS '!$D$327</f>
        <v xml:space="preserve">Cemento </v>
      </c>
      <c r="C3714" s="160" t="s">
        <v>546</v>
      </c>
      <c r="D3714" s="345">
        <v>5.88</v>
      </c>
      <c r="E3714" s="348">
        <f t="shared" ref="E3714:E3716" si="308">D3714*$G$3712</f>
        <v>5.88</v>
      </c>
      <c r="F3714" s="345">
        <f>'LISTA DE PRECIOS '!$J$327</f>
        <v>17.538396272848146</v>
      </c>
      <c r="G3714" s="352">
        <f t="shared" ref="G3714:G3716" si="309">E3714*F3714</f>
        <v>103.1257700843471</v>
      </c>
      <c r="H3714" s="346"/>
      <c r="I3714" s="771"/>
      <c r="J3714" s="1"/>
      <c r="K3714" s="1"/>
      <c r="L3714" s="1"/>
      <c r="M3714" s="1"/>
    </row>
    <row r="3715" spans="1:13" ht="12.75" hidden="1" customHeight="1">
      <c r="A3715" s="1"/>
      <c r="B3715" s="388" t="str">
        <f>'LISTA DE PRECIOS '!$D$328</f>
        <v>Cal hidráulica - 30 Kg</v>
      </c>
      <c r="C3715" s="106" t="s">
        <v>546</v>
      </c>
      <c r="D3715" s="381">
        <v>2.6</v>
      </c>
      <c r="E3715" s="348">
        <f t="shared" si="308"/>
        <v>2.6</v>
      </c>
      <c r="F3715" s="381">
        <f>'LISTA DE PRECIOS '!$J$328</f>
        <v>16.227544956148513</v>
      </c>
      <c r="G3715" s="352">
        <f t="shared" si="309"/>
        <v>42.191616885986136</v>
      </c>
      <c r="H3715" s="382"/>
      <c r="I3715" s="771"/>
      <c r="J3715" s="1"/>
      <c r="K3715" s="1"/>
      <c r="L3715" s="1"/>
      <c r="M3715" s="1"/>
    </row>
    <row r="3716" spans="1:13" ht="12.75" hidden="1" customHeight="1">
      <c r="A3716" s="1"/>
      <c r="B3716" s="388" t="str">
        <f>'LISTA DE PRECIOS '!$D$13</f>
        <v xml:space="preserve">Arena </v>
      </c>
      <c r="C3716" s="106" t="s">
        <v>34</v>
      </c>
      <c r="D3716" s="381">
        <v>2.1000000000000001E-2</v>
      </c>
      <c r="E3716" s="348">
        <f t="shared" si="308"/>
        <v>2.1000000000000001E-2</v>
      </c>
      <c r="F3716" s="381">
        <f>'LISTA DE PRECIOS '!$J$13</f>
        <v>3879.0178778148006</v>
      </c>
      <c r="G3716" s="352">
        <f t="shared" si="309"/>
        <v>81.459375434110811</v>
      </c>
      <c r="H3716" s="382"/>
      <c r="I3716" s="771"/>
      <c r="J3716" s="1"/>
      <c r="K3716" s="1"/>
      <c r="L3716" s="1"/>
      <c r="M3716" s="1"/>
    </row>
    <row r="3717" spans="1:13" ht="12.75" hidden="1" customHeight="1">
      <c r="A3717" s="1"/>
      <c r="B3717" s="388"/>
      <c r="C3717" s="106"/>
      <c r="D3717" s="381"/>
      <c r="E3717" s="348"/>
      <c r="F3717" s="381"/>
      <c r="G3717" s="352"/>
      <c r="H3717" s="382"/>
      <c r="I3717" s="771"/>
      <c r="J3717" s="1"/>
      <c r="K3717" s="1"/>
      <c r="L3717" s="1"/>
      <c r="M3717" s="1"/>
    </row>
    <row r="3718" spans="1:13" ht="12.75" hidden="1" customHeight="1">
      <c r="A3718" s="1"/>
      <c r="B3718" s="396"/>
      <c r="C3718" s="48"/>
      <c r="D3718" s="348"/>
      <c r="E3718" s="348"/>
      <c r="F3718" s="381"/>
      <c r="G3718" s="352"/>
      <c r="H3718" s="349"/>
      <c r="I3718" s="771"/>
      <c r="J3718" s="1"/>
      <c r="K3718" s="1"/>
      <c r="L3718" s="1"/>
      <c r="M3718" s="1"/>
    </row>
    <row r="3719" spans="1:13" ht="12.75" hidden="1" customHeight="1">
      <c r="A3719" s="1"/>
      <c r="B3719" s="396"/>
      <c r="C3719" s="48"/>
      <c r="D3719" s="348"/>
      <c r="E3719" s="348"/>
      <c r="F3719" s="381"/>
      <c r="G3719" s="352"/>
      <c r="H3719" s="349"/>
      <c r="I3719" s="771"/>
      <c r="J3719" s="1"/>
      <c r="K3719" s="1"/>
      <c r="L3719" s="1"/>
      <c r="M3719" s="1"/>
    </row>
    <row r="3720" spans="1:13" ht="12.75" hidden="1" customHeight="1">
      <c r="A3720" s="1"/>
      <c r="B3720" s="351"/>
      <c r="C3720" s="90"/>
      <c r="D3720" s="352"/>
      <c r="E3720" s="352"/>
      <c r="F3720" s="352"/>
      <c r="G3720" s="352"/>
      <c r="H3720" s="353"/>
      <c r="I3720" s="771"/>
      <c r="J3720" s="1"/>
      <c r="K3720" s="1"/>
      <c r="L3720" s="1"/>
      <c r="M3720" s="1"/>
    </row>
    <row r="3721" spans="1:13" ht="12.75" hidden="1" customHeight="1">
      <c r="A3721" s="1"/>
      <c r="B3721" s="354" t="s">
        <v>422</v>
      </c>
      <c r="C3721" s="355"/>
      <c r="D3721" s="356"/>
      <c r="E3721" s="356"/>
      <c r="F3721" s="356"/>
      <c r="G3721" s="357"/>
      <c r="H3721" s="366">
        <f>SUM(G3714:G3717)</f>
        <v>226.77676240444407</v>
      </c>
      <c r="I3721" s="1"/>
      <c r="J3721" s="1"/>
      <c r="K3721" s="1"/>
      <c r="L3721" s="1"/>
      <c r="M3721" s="1"/>
    </row>
    <row r="3722" spans="1:13" ht="12.75" hidden="1" customHeight="1">
      <c r="A3722" s="1"/>
      <c r="B3722" s="359"/>
      <c r="C3722" s="50"/>
      <c r="D3722" s="360"/>
      <c r="E3722" s="360"/>
      <c r="F3722" s="360"/>
      <c r="G3722" s="360"/>
      <c r="H3722" s="361"/>
      <c r="I3722" s="1"/>
      <c r="J3722" s="1"/>
      <c r="K3722" s="1"/>
      <c r="L3722" s="1"/>
      <c r="M3722" s="1"/>
    </row>
    <row r="3723" spans="1:13" ht="12.75" hidden="1" customHeight="1">
      <c r="A3723" s="1"/>
      <c r="B3723" s="347"/>
      <c r="C3723" s="48"/>
      <c r="D3723" s="394"/>
      <c r="E3723" s="348"/>
      <c r="F3723" s="394"/>
      <c r="G3723" s="352"/>
      <c r="H3723" s="395"/>
      <c r="I3723" s="1"/>
      <c r="J3723" s="1"/>
      <c r="K3723" s="1"/>
      <c r="L3723" s="1"/>
      <c r="M3723" s="1"/>
    </row>
    <row r="3724" spans="1:13" ht="12.75" hidden="1" customHeight="1">
      <c r="A3724" s="1"/>
      <c r="B3724" s="347"/>
      <c r="C3724" s="48"/>
      <c r="D3724" s="394"/>
      <c r="E3724" s="348"/>
      <c r="F3724" s="394"/>
      <c r="G3724" s="352"/>
      <c r="H3724" s="395"/>
      <c r="I3724" s="1"/>
      <c r="J3724" s="1"/>
      <c r="K3724" s="1"/>
      <c r="L3724" s="1"/>
      <c r="M3724" s="1"/>
    </row>
    <row r="3725" spans="1:13" ht="12.75" hidden="1" customHeight="1">
      <c r="A3725" s="1"/>
      <c r="B3725" s="347" t="s">
        <v>579</v>
      </c>
      <c r="C3725" s="48" t="s">
        <v>498</v>
      </c>
      <c r="D3725" s="394">
        <v>0.9</v>
      </c>
      <c r="E3725" s="348">
        <f t="shared" ref="E3725:E3726" si="310">D3725*$G$3712</f>
        <v>0.9</v>
      </c>
      <c r="F3725" s="394">
        <f>'MANO DE OBRA'!$K$9</f>
        <v>1011.539859878788</v>
      </c>
      <c r="G3725" s="352">
        <f t="shared" ref="G3725:G3726" si="311">E3725*F3725</f>
        <v>910.38587389090924</v>
      </c>
      <c r="H3725" s="395"/>
      <c r="I3725" s="1"/>
      <c r="J3725" s="1"/>
      <c r="K3725" s="1"/>
      <c r="L3725" s="1"/>
      <c r="M3725" s="1"/>
    </row>
    <row r="3726" spans="1:13" ht="12.75" hidden="1" customHeight="1">
      <c r="A3726" s="1"/>
      <c r="B3726" s="390" t="s">
        <v>661</v>
      </c>
      <c r="C3726" s="48" t="s">
        <v>498</v>
      </c>
      <c r="D3726" s="394">
        <v>0.45</v>
      </c>
      <c r="E3726" s="348">
        <f t="shared" si="310"/>
        <v>0.45</v>
      </c>
      <c r="F3726" s="394">
        <f>'MANO DE OBRA'!$K$11</f>
        <v>875.15514987878794</v>
      </c>
      <c r="G3726" s="352">
        <f t="shared" si="311"/>
        <v>393.81981744545459</v>
      </c>
      <c r="H3726" s="365"/>
      <c r="I3726" s="1"/>
      <c r="J3726" s="1"/>
      <c r="K3726" s="1"/>
      <c r="L3726" s="1"/>
      <c r="M3726" s="1"/>
    </row>
    <row r="3727" spans="1:13" ht="12.75" hidden="1" customHeight="1">
      <c r="A3727" s="1"/>
      <c r="B3727" s="764" t="s">
        <v>425</v>
      </c>
      <c r="C3727" s="689"/>
      <c r="D3727" s="689"/>
      <c r="E3727" s="689"/>
      <c r="F3727" s="689"/>
      <c r="G3727" s="765"/>
      <c r="H3727" s="366">
        <f>SUM(G3723:G3726)</f>
        <v>1304.2056913363638</v>
      </c>
      <c r="I3727" s="1"/>
      <c r="J3727" s="1"/>
      <c r="K3727" s="1"/>
      <c r="L3727" s="1"/>
      <c r="M3727" s="1"/>
    </row>
    <row r="3728" spans="1:13" ht="12.75" hidden="1" customHeight="1">
      <c r="A3728" s="1"/>
      <c r="B3728" s="766"/>
      <c r="C3728" s="692"/>
      <c r="D3728" s="692"/>
      <c r="E3728" s="692"/>
      <c r="F3728" s="692"/>
      <c r="G3728" s="692"/>
      <c r="H3728" s="700"/>
      <c r="I3728" s="1"/>
      <c r="J3728" s="1"/>
      <c r="K3728" s="1"/>
      <c r="L3728" s="1"/>
      <c r="M3728" s="1"/>
    </row>
    <row r="3729" spans="1:13" ht="12.75" hidden="1" customHeight="1">
      <c r="A3729" s="1"/>
      <c r="B3729" s="347" t="s">
        <v>426</v>
      </c>
      <c r="C3729" s="48"/>
      <c r="D3729" s="348"/>
      <c r="E3729" s="348"/>
      <c r="F3729" s="348"/>
      <c r="G3729" s="348"/>
      <c r="H3729" s="349"/>
      <c r="I3729" s="1"/>
      <c r="J3729" s="1"/>
      <c r="K3729" s="1"/>
      <c r="L3729" s="1"/>
      <c r="M3729" s="1"/>
    </row>
    <row r="3730" spans="1:13" ht="12.75" hidden="1" customHeight="1">
      <c r="A3730" s="1"/>
      <c r="B3730" s="347" t="s">
        <v>427</v>
      </c>
      <c r="C3730" s="48"/>
      <c r="D3730" s="348"/>
      <c r="E3730" s="348"/>
      <c r="F3730" s="348"/>
      <c r="G3730" s="348"/>
      <c r="H3730" s="349"/>
      <c r="I3730" s="1"/>
      <c r="J3730" s="1"/>
      <c r="K3730" s="1"/>
      <c r="L3730" s="1"/>
      <c r="M3730" s="1"/>
    </row>
    <row r="3731" spans="1:13" ht="12.75" hidden="1" customHeight="1">
      <c r="A3731" s="1"/>
      <c r="B3731" s="351" t="s">
        <v>428</v>
      </c>
      <c r="C3731" s="90"/>
      <c r="D3731" s="352"/>
      <c r="E3731" s="352"/>
      <c r="F3731" s="352"/>
      <c r="G3731" s="352"/>
      <c r="H3731" s="349"/>
      <c r="I3731" s="1"/>
      <c r="J3731" s="1"/>
      <c r="K3731" s="1"/>
      <c r="L3731" s="1"/>
      <c r="M3731" s="1"/>
    </row>
    <row r="3732" spans="1:13" ht="12.75" hidden="1" customHeight="1">
      <c r="A3732" s="1"/>
      <c r="B3732" s="368"/>
      <c r="C3732" s="355"/>
      <c r="D3732" s="355"/>
      <c r="E3732" s="355"/>
      <c r="F3732" s="355"/>
      <c r="G3732" s="369"/>
      <c r="H3732" s="358">
        <f>SUM(G3731)</f>
        <v>0</v>
      </c>
      <c r="I3732" s="1"/>
      <c r="J3732" s="1"/>
      <c r="K3732" s="1"/>
      <c r="L3732" s="1"/>
      <c r="M3732" s="1"/>
    </row>
    <row r="3733" spans="1:13" ht="12.75" hidden="1" customHeight="1">
      <c r="A3733" s="1"/>
      <c r="B3733" s="367"/>
      <c r="C3733" s="1"/>
      <c r="D3733" s="1"/>
      <c r="E3733" s="1"/>
      <c r="F3733" s="1"/>
      <c r="G3733" s="1"/>
      <c r="H3733" s="260"/>
      <c r="I3733" s="1"/>
      <c r="J3733" s="1"/>
      <c r="K3733" s="1"/>
      <c r="L3733" s="1"/>
      <c r="M3733" s="1"/>
    </row>
    <row r="3734" spans="1:13" ht="12.75" hidden="1" customHeight="1">
      <c r="A3734" s="1"/>
      <c r="B3734" s="370" t="s">
        <v>429</v>
      </c>
      <c r="C3734" s="355"/>
      <c r="D3734" s="355"/>
      <c r="E3734" s="355"/>
      <c r="F3734" s="355"/>
      <c r="G3734" s="369"/>
      <c r="H3734" s="371">
        <f>H3721+H3727+H3732</f>
        <v>1530.9824537408078</v>
      </c>
      <c r="I3734" s="1"/>
      <c r="J3734" s="1"/>
      <c r="K3734" s="1"/>
      <c r="L3734" s="1"/>
      <c r="M3734" s="1"/>
    </row>
    <row r="3735" spans="1:13" ht="12.75" hidden="1" customHeight="1">
      <c r="A3735" s="1"/>
      <c r="B3735" s="367"/>
      <c r="C3735" s="1"/>
      <c r="D3735" s="1"/>
      <c r="E3735" s="1"/>
      <c r="F3735" s="1"/>
      <c r="G3735" s="1"/>
      <c r="H3735" s="372"/>
      <c r="I3735" s="1"/>
      <c r="J3735" s="1"/>
      <c r="K3735" s="1"/>
      <c r="L3735" s="1"/>
      <c r="M3735" s="1"/>
    </row>
    <row r="3736" spans="1:13" ht="12.75" hidden="1" customHeight="1">
      <c r="A3736" s="1"/>
      <c r="B3736" s="347" t="s">
        <v>349</v>
      </c>
      <c r="C3736" s="48"/>
      <c r="D3736" s="49">
        <f>'COEF.RESUMEN'!$H$5</f>
        <v>0.15</v>
      </c>
      <c r="E3736" s="48"/>
      <c r="F3736" s="48"/>
      <c r="G3736" s="48"/>
      <c r="H3736" s="350">
        <f>H3734*D3736</f>
        <v>229.64736806112117</v>
      </c>
      <c r="I3736" s="1"/>
      <c r="J3736" s="1"/>
      <c r="K3736" s="1"/>
      <c r="L3736" s="1"/>
      <c r="M3736" s="1"/>
    </row>
    <row r="3737" spans="1:13" ht="12.75" hidden="1" customHeight="1">
      <c r="A3737" s="1"/>
      <c r="B3737" s="373"/>
      <c r="C3737" s="48"/>
      <c r="D3737" s="49"/>
      <c r="E3737" s="48"/>
      <c r="F3737" s="48"/>
      <c r="G3737" s="48"/>
      <c r="H3737" s="374"/>
      <c r="I3737" s="1"/>
      <c r="J3737" s="1"/>
      <c r="K3737" s="1"/>
      <c r="L3737" s="1"/>
      <c r="M3737" s="1"/>
    </row>
    <row r="3738" spans="1:13" ht="12.75" hidden="1" customHeight="1">
      <c r="A3738" s="1"/>
      <c r="B3738" s="347"/>
      <c r="C3738" s="48"/>
      <c r="D3738" s="49"/>
      <c r="E3738" s="48"/>
      <c r="F3738" s="48"/>
      <c r="G3738" s="48"/>
      <c r="H3738" s="350"/>
      <c r="I3738" s="1"/>
      <c r="J3738" s="1"/>
      <c r="K3738" s="1"/>
      <c r="L3738" s="1"/>
      <c r="M3738" s="1"/>
    </row>
    <row r="3739" spans="1:13" ht="12.75" hidden="1" customHeight="1">
      <c r="A3739" s="1"/>
      <c r="B3739" s="347" t="s">
        <v>350</v>
      </c>
      <c r="C3739" s="48"/>
      <c r="D3739" s="49">
        <f>'COEF.RESUMEN'!$H$6</f>
        <v>0.1</v>
      </c>
      <c r="E3739" s="48"/>
      <c r="F3739" s="48"/>
      <c r="G3739" s="48"/>
      <c r="H3739" s="350">
        <f>H3734*D3739</f>
        <v>153.09824537408079</v>
      </c>
      <c r="I3739" s="1"/>
      <c r="J3739" s="1"/>
      <c r="K3739" s="1"/>
      <c r="L3739" s="1"/>
      <c r="M3739" s="1"/>
    </row>
    <row r="3740" spans="1:13" ht="12.75" hidden="1" customHeight="1">
      <c r="A3740" s="1"/>
      <c r="B3740" s="347"/>
      <c r="C3740" s="48"/>
      <c r="D3740" s="49"/>
      <c r="E3740" s="48"/>
      <c r="F3740" s="48"/>
      <c r="G3740" s="48"/>
      <c r="H3740" s="374">
        <f>H3734+H3736+H3739</f>
        <v>1913.7280671760097</v>
      </c>
      <c r="I3740" s="1"/>
      <c r="J3740" s="1"/>
      <c r="K3740" s="1"/>
      <c r="L3740" s="1"/>
      <c r="M3740" s="1"/>
    </row>
    <row r="3741" spans="1:13" ht="12.75" hidden="1" customHeight="1">
      <c r="A3741" s="1"/>
      <c r="B3741" s="347" t="s">
        <v>430</v>
      </c>
      <c r="C3741" s="48"/>
      <c r="D3741" s="49">
        <f>'COEF.RESUMEN'!$H$8</f>
        <v>0.25</v>
      </c>
      <c r="E3741" s="48"/>
      <c r="F3741" s="48"/>
      <c r="G3741" s="48"/>
      <c r="H3741" s="350">
        <f>H3740*D3741</f>
        <v>478.43201679400244</v>
      </c>
      <c r="I3741" s="1"/>
      <c r="J3741" s="1"/>
      <c r="K3741" s="1"/>
      <c r="L3741" s="1"/>
      <c r="M3741" s="1"/>
    </row>
    <row r="3742" spans="1:13" ht="12.75" hidden="1" customHeight="1">
      <c r="A3742" s="1"/>
      <c r="B3742" s="367"/>
      <c r="C3742" s="1"/>
      <c r="D3742" s="135"/>
      <c r="E3742" s="1"/>
      <c r="F3742" s="1"/>
      <c r="G3742" s="1"/>
      <c r="H3742" s="393"/>
      <c r="I3742" s="1"/>
      <c r="J3742" s="1"/>
      <c r="K3742" s="1"/>
      <c r="L3742" s="1"/>
      <c r="M3742" s="1"/>
    </row>
    <row r="3743" spans="1:13" ht="12.75" hidden="1" customHeight="1">
      <c r="A3743" s="1"/>
      <c r="B3743" s="376" t="s">
        <v>431</v>
      </c>
      <c r="C3743" s="340"/>
      <c r="D3743" s="340"/>
      <c r="E3743" s="340"/>
      <c r="F3743" s="340"/>
      <c r="G3743" s="377"/>
      <c r="H3743" s="371">
        <f>H3740+H3741</f>
        <v>2392.1600839700122</v>
      </c>
      <c r="I3743" s="1"/>
      <c r="J3743" s="1"/>
      <c r="K3743" s="1"/>
      <c r="L3743" s="1"/>
      <c r="M3743" s="1"/>
    </row>
    <row r="3744" spans="1:13" ht="12.75" hidden="1" customHeight="1">
      <c r="A3744" s="1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</row>
    <row r="3745" spans="1:13" ht="30" customHeight="1">
      <c r="A3745" s="1"/>
      <c r="B3745" s="768" t="s">
        <v>742</v>
      </c>
      <c r="C3745" s="714"/>
      <c r="D3745" s="767" t="s">
        <v>743</v>
      </c>
      <c r="E3745" s="714"/>
      <c r="F3745" s="387" t="s">
        <v>25</v>
      </c>
      <c r="G3745" s="769">
        <v>1</v>
      </c>
      <c r="H3745" s="714"/>
      <c r="I3745" s="770"/>
      <c r="J3745" s="1"/>
      <c r="K3745" s="1"/>
      <c r="L3745" s="1"/>
      <c r="M3745" s="1"/>
    </row>
    <row r="3746" spans="1:13" ht="12.75" customHeight="1">
      <c r="A3746" s="1"/>
      <c r="B3746" s="342" t="s">
        <v>416</v>
      </c>
      <c r="C3746" s="343" t="s">
        <v>16</v>
      </c>
      <c r="D3746" s="342" t="s">
        <v>417</v>
      </c>
      <c r="E3746" s="342" t="s">
        <v>418</v>
      </c>
      <c r="F3746" s="342" t="s">
        <v>419</v>
      </c>
      <c r="G3746" s="342" t="s">
        <v>420</v>
      </c>
      <c r="H3746" s="342" t="s">
        <v>421</v>
      </c>
      <c r="I3746" s="771"/>
      <c r="J3746" s="1"/>
      <c r="K3746" s="1"/>
      <c r="L3746" s="1"/>
      <c r="M3746" s="1"/>
    </row>
    <row r="3747" spans="1:13" ht="12.75" customHeight="1">
      <c r="A3747" s="1"/>
      <c r="B3747" s="344" t="str">
        <f>'LISTA DE PRECIOS '!$D$327</f>
        <v xml:space="preserve">Cemento </v>
      </c>
      <c r="C3747" s="160" t="s">
        <v>546</v>
      </c>
      <c r="D3747" s="345">
        <v>3.74</v>
      </c>
      <c r="E3747" s="348">
        <f t="shared" ref="E3747:E3749" si="312">D3747*$G$3745</f>
        <v>3.74</v>
      </c>
      <c r="F3747" s="345">
        <f>'LISTA DE PRECIOS '!$J$327</f>
        <v>17.538396272848146</v>
      </c>
      <c r="G3747" s="352">
        <f t="shared" ref="G3747:G3749" si="313">E3747*F3747</f>
        <v>65.593602060452071</v>
      </c>
      <c r="H3747" s="346"/>
      <c r="I3747" s="771"/>
      <c r="J3747" s="1"/>
      <c r="K3747" s="1"/>
      <c r="L3747" s="1"/>
      <c r="M3747" s="1"/>
    </row>
    <row r="3748" spans="1:13" ht="12.75" customHeight="1">
      <c r="A3748" s="1"/>
      <c r="B3748" s="388" t="str">
        <f>'LISTA DE PRECIOS '!$D$328</f>
        <v>Cal hidráulica - 30 Kg</v>
      </c>
      <c r="C3748" s="106" t="s">
        <v>546</v>
      </c>
      <c r="D3748" s="381">
        <v>3.32</v>
      </c>
      <c r="E3748" s="348">
        <f t="shared" si="312"/>
        <v>3.32</v>
      </c>
      <c r="F3748" s="381">
        <f>'LISTA DE PRECIOS '!$J$328</f>
        <v>16.227544956148513</v>
      </c>
      <c r="G3748" s="352">
        <f t="shared" si="313"/>
        <v>53.875449254413063</v>
      </c>
      <c r="H3748" s="382"/>
      <c r="I3748" s="771"/>
      <c r="J3748" s="1"/>
      <c r="K3748" s="1"/>
      <c r="L3748" s="1"/>
      <c r="M3748" s="1"/>
    </row>
    <row r="3749" spans="1:13" ht="12.75" customHeight="1">
      <c r="A3749" s="1"/>
      <c r="B3749" s="388" t="str">
        <f>'LISTA DE PRECIOS '!$D$13</f>
        <v xml:space="preserve">Arena </v>
      </c>
      <c r="C3749" s="106" t="s">
        <v>34</v>
      </c>
      <c r="D3749" s="381">
        <v>2.1999999999999999E-2</v>
      </c>
      <c r="E3749" s="348">
        <f t="shared" si="312"/>
        <v>2.1999999999999999E-2</v>
      </c>
      <c r="F3749" s="381">
        <f>'LISTA DE PRECIOS '!$J$13</f>
        <v>3879.0178778148006</v>
      </c>
      <c r="G3749" s="352">
        <f t="shared" si="313"/>
        <v>85.338393311925614</v>
      </c>
      <c r="H3749" s="382"/>
      <c r="I3749" s="771"/>
      <c r="J3749" s="1"/>
      <c r="K3749" s="1"/>
      <c r="L3749" s="1"/>
      <c r="M3749" s="1"/>
    </row>
    <row r="3750" spans="1:13" ht="12.75" customHeight="1">
      <c r="A3750" s="1"/>
      <c r="B3750" s="388"/>
      <c r="C3750" s="106"/>
      <c r="D3750" s="381"/>
      <c r="E3750" s="348"/>
      <c r="F3750" s="381"/>
      <c r="G3750" s="352"/>
      <c r="H3750" s="382"/>
      <c r="I3750" s="771"/>
      <c r="J3750" s="1"/>
      <c r="K3750" s="1"/>
      <c r="L3750" s="1"/>
      <c r="M3750" s="1"/>
    </row>
    <row r="3751" spans="1:13" ht="12.75" customHeight="1">
      <c r="A3751" s="1"/>
      <c r="B3751" s="396"/>
      <c r="C3751" s="48"/>
      <c r="D3751" s="348"/>
      <c r="E3751" s="348"/>
      <c r="F3751" s="381"/>
      <c r="G3751" s="352"/>
      <c r="H3751" s="349"/>
      <c r="I3751" s="771"/>
      <c r="J3751" s="1"/>
      <c r="K3751" s="1"/>
      <c r="L3751" s="1"/>
      <c r="M3751" s="1"/>
    </row>
    <row r="3752" spans="1:13" ht="12.75" customHeight="1">
      <c r="A3752" s="1"/>
      <c r="B3752" s="396"/>
      <c r="C3752" s="48"/>
      <c r="D3752" s="348"/>
      <c r="E3752" s="348"/>
      <c r="F3752" s="381"/>
      <c r="G3752" s="352"/>
      <c r="H3752" s="349"/>
      <c r="I3752" s="771"/>
      <c r="J3752" s="1"/>
      <c r="K3752" s="1"/>
      <c r="L3752" s="1"/>
      <c r="M3752" s="1"/>
    </row>
    <row r="3753" spans="1:13" ht="12.75" customHeight="1">
      <c r="A3753" s="1"/>
      <c r="B3753" s="351"/>
      <c r="C3753" s="90"/>
      <c r="D3753" s="352"/>
      <c r="E3753" s="352"/>
      <c r="F3753" s="352"/>
      <c r="G3753" s="352"/>
      <c r="H3753" s="353"/>
      <c r="I3753" s="771"/>
      <c r="J3753" s="1"/>
      <c r="K3753" s="1"/>
      <c r="L3753" s="1"/>
      <c r="M3753" s="1"/>
    </row>
    <row r="3754" spans="1:13" ht="12.75" customHeight="1">
      <c r="A3754" s="1"/>
      <c r="B3754" s="354" t="s">
        <v>422</v>
      </c>
      <c r="C3754" s="355"/>
      <c r="D3754" s="356"/>
      <c r="E3754" s="356"/>
      <c r="F3754" s="356"/>
      <c r="G3754" s="357"/>
      <c r="H3754" s="366">
        <f>SUM(G3747:G3750)</f>
        <v>204.80744462679075</v>
      </c>
      <c r="I3754" s="1"/>
      <c r="J3754" s="1"/>
      <c r="K3754" s="1"/>
      <c r="L3754" s="1"/>
      <c r="M3754" s="1"/>
    </row>
    <row r="3755" spans="1:13" ht="12.75" customHeight="1">
      <c r="A3755" s="1"/>
      <c r="B3755" s="359"/>
      <c r="C3755" s="50"/>
      <c r="D3755" s="360"/>
      <c r="E3755" s="360"/>
      <c r="F3755" s="360"/>
      <c r="G3755" s="360"/>
      <c r="H3755" s="361"/>
      <c r="I3755" s="1"/>
      <c r="J3755" s="1"/>
      <c r="K3755" s="1"/>
      <c r="L3755" s="1"/>
      <c r="M3755" s="1"/>
    </row>
    <row r="3756" spans="1:13" ht="12.75" customHeight="1">
      <c r="A3756" s="1"/>
      <c r="B3756" s="347"/>
      <c r="C3756" s="48"/>
      <c r="D3756" s="394"/>
      <c r="E3756" s="348"/>
      <c r="F3756" s="394"/>
      <c r="G3756" s="352"/>
      <c r="H3756" s="395"/>
      <c r="I3756" s="1"/>
      <c r="J3756" s="1"/>
      <c r="K3756" s="1"/>
      <c r="L3756" s="1"/>
      <c r="M3756" s="1"/>
    </row>
    <row r="3757" spans="1:13" ht="12.75" customHeight="1">
      <c r="A3757" s="1"/>
      <c r="B3757" s="347"/>
      <c r="C3757" s="48"/>
      <c r="D3757" s="394"/>
      <c r="E3757" s="348"/>
      <c r="F3757" s="394"/>
      <c r="G3757" s="352"/>
      <c r="H3757" s="395"/>
      <c r="I3757" s="1"/>
      <c r="J3757" s="1"/>
      <c r="K3757" s="1"/>
      <c r="L3757" s="1"/>
      <c r="M3757" s="1"/>
    </row>
    <row r="3758" spans="1:13" ht="12.75" customHeight="1">
      <c r="A3758" s="1"/>
      <c r="B3758" s="347" t="s">
        <v>579</v>
      </c>
      <c r="C3758" s="48" t="s">
        <v>498</v>
      </c>
      <c r="D3758" s="394">
        <v>0.75</v>
      </c>
      <c r="E3758" s="348">
        <f t="shared" ref="E3758:E3759" si="314">D3758*$G$3745</f>
        <v>0.75</v>
      </c>
      <c r="F3758" s="394">
        <f>'MANO DE OBRA'!$K$9</f>
        <v>1011.539859878788</v>
      </c>
      <c r="G3758" s="352">
        <f t="shared" ref="G3758:G3759" si="315">E3758*F3758</f>
        <v>758.65489490909101</v>
      </c>
      <c r="H3758" s="395"/>
      <c r="I3758" s="1"/>
      <c r="J3758" s="1"/>
      <c r="K3758" s="1"/>
      <c r="L3758" s="1"/>
      <c r="M3758" s="1"/>
    </row>
    <row r="3759" spans="1:13" ht="12.75" customHeight="1">
      <c r="A3759" s="1"/>
      <c r="B3759" s="390" t="s">
        <v>661</v>
      </c>
      <c r="C3759" s="48" t="s">
        <v>498</v>
      </c>
      <c r="D3759" s="394">
        <v>0.44</v>
      </c>
      <c r="E3759" s="348">
        <f t="shared" si="314"/>
        <v>0.44</v>
      </c>
      <c r="F3759" s="394">
        <f>'MANO DE OBRA'!$K$11</f>
        <v>875.15514987878794</v>
      </c>
      <c r="G3759" s="352">
        <f t="shared" si="315"/>
        <v>385.06826594666671</v>
      </c>
      <c r="H3759" s="365"/>
      <c r="I3759" s="1"/>
      <c r="J3759" s="1"/>
      <c r="K3759" s="1"/>
      <c r="L3759" s="1"/>
      <c r="M3759" s="1"/>
    </row>
    <row r="3760" spans="1:13" ht="12.75" customHeight="1">
      <c r="A3760" s="1"/>
      <c r="B3760" s="764" t="s">
        <v>425</v>
      </c>
      <c r="C3760" s="689"/>
      <c r="D3760" s="689"/>
      <c r="E3760" s="689"/>
      <c r="F3760" s="689"/>
      <c r="G3760" s="765"/>
      <c r="H3760" s="366">
        <f>SUM(G3756:G3759)</f>
        <v>1143.7231608557577</v>
      </c>
      <c r="I3760" s="1"/>
      <c r="J3760" s="1"/>
      <c r="K3760" s="1"/>
      <c r="L3760" s="1"/>
      <c r="M3760" s="1"/>
    </row>
    <row r="3761" spans="1:13" ht="12.75" customHeight="1">
      <c r="A3761" s="1"/>
      <c r="B3761" s="766"/>
      <c r="C3761" s="692"/>
      <c r="D3761" s="692"/>
      <c r="E3761" s="692"/>
      <c r="F3761" s="692"/>
      <c r="G3761" s="692"/>
      <c r="H3761" s="700"/>
      <c r="I3761" s="1"/>
      <c r="J3761" s="1"/>
      <c r="K3761" s="1"/>
      <c r="L3761" s="1"/>
      <c r="M3761" s="1"/>
    </row>
    <row r="3762" spans="1:13" ht="12.75" customHeight="1">
      <c r="A3762" s="1"/>
      <c r="B3762" s="347" t="s">
        <v>426</v>
      </c>
      <c r="C3762" s="48"/>
      <c r="D3762" s="348"/>
      <c r="E3762" s="348"/>
      <c r="F3762" s="348"/>
      <c r="G3762" s="348"/>
      <c r="H3762" s="349"/>
      <c r="I3762" s="1"/>
      <c r="J3762" s="1"/>
      <c r="K3762" s="1"/>
      <c r="L3762" s="1"/>
      <c r="M3762" s="1"/>
    </row>
    <row r="3763" spans="1:13" ht="12.75" customHeight="1">
      <c r="A3763" s="1"/>
      <c r="B3763" s="347" t="s">
        <v>427</v>
      </c>
      <c r="C3763" s="48"/>
      <c r="D3763" s="348"/>
      <c r="E3763" s="348"/>
      <c r="F3763" s="348"/>
      <c r="G3763" s="348"/>
      <c r="H3763" s="349"/>
      <c r="I3763" s="1"/>
      <c r="J3763" s="1"/>
      <c r="K3763" s="1"/>
      <c r="L3763" s="1"/>
      <c r="M3763" s="1"/>
    </row>
    <row r="3764" spans="1:13" ht="12.75" customHeight="1">
      <c r="A3764" s="1"/>
      <c r="B3764" s="351" t="s">
        <v>428</v>
      </c>
      <c r="C3764" s="90"/>
      <c r="D3764" s="352"/>
      <c r="E3764" s="352"/>
      <c r="F3764" s="352"/>
      <c r="G3764" s="352"/>
      <c r="H3764" s="349"/>
      <c r="I3764" s="1"/>
      <c r="J3764" s="1"/>
      <c r="K3764" s="1"/>
      <c r="L3764" s="1"/>
      <c r="M3764" s="1"/>
    </row>
    <row r="3765" spans="1:13" ht="12.75" customHeight="1">
      <c r="A3765" s="1"/>
      <c r="B3765" s="368"/>
      <c r="C3765" s="355"/>
      <c r="D3765" s="355"/>
      <c r="E3765" s="355"/>
      <c r="F3765" s="355"/>
      <c r="G3765" s="369"/>
      <c r="H3765" s="358">
        <f>SUM(G3764)</f>
        <v>0</v>
      </c>
      <c r="I3765" s="1"/>
      <c r="J3765" s="1"/>
      <c r="K3765" s="1"/>
      <c r="L3765" s="1"/>
      <c r="M3765" s="1"/>
    </row>
    <row r="3766" spans="1:13" ht="12.75" customHeight="1">
      <c r="A3766" s="1"/>
      <c r="B3766" s="367"/>
      <c r="C3766" s="1"/>
      <c r="D3766" s="1"/>
      <c r="E3766" s="1"/>
      <c r="F3766" s="1"/>
      <c r="G3766" s="1"/>
      <c r="H3766" s="260"/>
      <c r="I3766" s="1"/>
      <c r="J3766" s="1"/>
      <c r="K3766" s="1"/>
      <c r="L3766" s="1"/>
      <c r="M3766" s="1"/>
    </row>
    <row r="3767" spans="1:13" ht="12.75" customHeight="1">
      <c r="A3767" s="1"/>
      <c r="B3767" s="370" t="s">
        <v>429</v>
      </c>
      <c r="C3767" s="355"/>
      <c r="D3767" s="355"/>
      <c r="E3767" s="355"/>
      <c r="F3767" s="355"/>
      <c r="G3767" s="369"/>
      <c r="H3767" s="371">
        <f>H3754+H3760+H3765</f>
        <v>1348.5306054825485</v>
      </c>
      <c r="I3767" s="1"/>
      <c r="J3767" s="1"/>
      <c r="K3767" s="1"/>
      <c r="L3767" s="1"/>
      <c r="M3767" s="1"/>
    </row>
    <row r="3768" spans="1:13" ht="12.75" customHeight="1">
      <c r="A3768" s="1"/>
      <c r="B3768" s="367"/>
      <c r="C3768" s="1"/>
      <c r="D3768" s="1"/>
      <c r="E3768" s="1"/>
      <c r="F3768" s="1"/>
      <c r="G3768" s="1"/>
      <c r="H3768" s="372"/>
      <c r="I3768" s="1"/>
      <c r="J3768" s="1"/>
      <c r="K3768" s="1"/>
      <c r="L3768" s="1"/>
      <c r="M3768" s="1"/>
    </row>
    <row r="3769" spans="1:13" ht="12.75" customHeight="1">
      <c r="A3769" s="1"/>
      <c r="B3769" s="347" t="s">
        <v>349</v>
      </c>
      <c r="C3769" s="48"/>
      <c r="D3769" s="49">
        <f>'COEF.RESUMEN'!$H$5</f>
        <v>0.15</v>
      </c>
      <c r="E3769" s="48"/>
      <c r="F3769" s="48"/>
      <c r="G3769" s="48"/>
      <c r="H3769" s="350">
        <f>H3767*D3769</f>
        <v>202.27959082238226</v>
      </c>
      <c r="I3769" s="1"/>
      <c r="J3769" s="1"/>
      <c r="K3769" s="1"/>
      <c r="L3769" s="1"/>
      <c r="M3769" s="1"/>
    </row>
    <row r="3770" spans="1:13" ht="12.75" customHeight="1">
      <c r="A3770" s="1"/>
      <c r="B3770" s="373"/>
      <c r="C3770" s="48"/>
      <c r="D3770" s="49"/>
      <c r="E3770" s="48"/>
      <c r="F3770" s="48"/>
      <c r="G3770" s="48"/>
      <c r="H3770" s="374"/>
      <c r="I3770" s="1"/>
      <c r="J3770" s="1"/>
      <c r="K3770" s="1"/>
      <c r="L3770" s="1"/>
      <c r="M3770" s="1"/>
    </row>
    <row r="3771" spans="1:13" ht="12.75" customHeight="1">
      <c r="A3771" s="1"/>
      <c r="B3771" s="347"/>
      <c r="C3771" s="48"/>
      <c r="D3771" s="49"/>
      <c r="E3771" s="48"/>
      <c r="F3771" s="48"/>
      <c r="G3771" s="48"/>
      <c r="H3771" s="350"/>
      <c r="I3771" s="1"/>
      <c r="J3771" s="1"/>
      <c r="K3771" s="1"/>
      <c r="L3771" s="1"/>
      <c r="M3771" s="1"/>
    </row>
    <row r="3772" spans="1:13" ht="12.75" customHeight="1">
      <c r="A3772" s="1"/>
      <c r="B3772" s="347" t="s">
        <v>350</v>
      </c>
      <c r="C3772" s="48"/>
      <c r="D3772" s="49">
        <f>'COEF.RESUMEN'!$H$6</f>
        <v>0.1</v>
      </c>
      <c r="E3772" s="48"/>
      <c r="F3772" s="48"/>
      <c r="G3772" s="48"/>
      <c r="H3772" s="350">
        <f>H3767*D3772</f>
        <v>134.85306054825486</v>
      </c>
      <c r="I3772" s="1"/>
      <c r="J3772" s="1"/>
      <c r="K3772" s="1"/>
      <c r="L3772" s="1"/>
      <c r="M3772" s="1"/>
    </row>
    <row r="3773" spans="1:13" ht="12.75" customHeight="1">
      <c r="A3773" s="1"/>
      <c r="B3773" s="347"/>
      <c r="C3773" s="48"/>
      <c r="D3773" s="49"/>
      <c r="E3773" s="48"/>
      <c r="F3773" s="48"/>
      <c r="G3773" s="48"/>
      <c r="H3773" s="374">
        <f>H3767+H3769+H3772</f>
        <v>1685.6632568531857</v>
      </c>
      <c r="I3773" s="1"/>
      <c r="J3773" s="1"/>
      <c r="K3773" s="1"/>
      <c r="L3773" s="1"/>
      <c r="M3773" s="1"/>
    </row>
    <row r="3774" spans="1:13" ht="12.75" customHeight="1">
      <c r="A3774" s="1"/>
      <c r="B3774" s="347" t="s">
        <v>430</v>
      </c>
      <c r="C3774" s="48"/>
      <c r="D3774" s="49">
        <f>'COEF.RESUMEN'!$H$8</f>
        <v>0.25</v>
      </c>
      <c r="E3774" s="48"/>
      <c r="F3774" s="48"/>
      <c r="G3774" s="48"/>
      <c r="H3774" s="350">
        <f>H3773*D3774</f>
        <v>421.41581421329641</v>
      </c>
      <c r="I3774" s="1"/>
      <c r="J3774" s="1"/>
      <c r="K3774" s="1"/>
      <c r="L3774" s="1"/>
      <c r="M3774" s="1"/>
    </row>
    <row r="3775" spans="1:13" ht="12.75" customHeight="1">
      <c r="A3775" s="1"/>
      <c r="B3775" s="367"/>
      <c r="C3775" s="1"/>
      <c r="D3775" s="135"/>
      <c r="E3775" s="1"/>
      <c r="F3775" s="1"/>
      <c r="G3775" s="1"/>
      <c r="H3775" s="393"/>
      <c r="I3775" s="1"/>
      <c r="J3775" s="1"/>
      <c r="K3775" s="1"/>
      <c r="L3775" s="1"/>
      <c r="M3775" s="1"/>
    </row>
    <row r="3776" spans="1:13" ht="12.75" customHeight="1">
      <c r="A3776" s="1"/>
      <c r="B3776" s="376" t="s">
        <v>431</v>
      </c>
      <c r="C3776" s="340"/>
      <c r="D3776" s="340"/>
      <c r="E3776" s="340"/>
      <c r="F3776" s="340"/>
      <c r="G3776" s="377"/>
      <c r="H3776" s="371">
        <f>H3773+H3774</f>
        <v>2107.0790710664819</v>
      </c>
      <c r="I3776" s="1"/>
      <c r="J3776" s="1"/>
      <c r="K3776" s="1"/>
      <c r="L3776" s="1"/>
      <c r="M3776" s="1"/>
    </row>
    <row r="3777" spans="1:13" ht="12.75" customHeight="1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</row>
    <row r="3778" spans="1:13" ht="27" hidden="1" customHeight="1">
      <c r="A3778" s="1"/>
      <c r="B3778" s="768" t="s">
        <v>744</v>
      </c>
      <c r="C3778" s="714"/>
      <c r="D3778" s="767" t="s">
        <v>745</v>
      </c>
      <c r="E3778" s="714"/>
      <c r="F3778" s="387" t="s">
        <v>25</v>
      </c>
      <c r="G3778" s="769">
        <v>1</v>
      </c>
      <c r="H3778" s="714"/>
      <c r="I3778" s="770" t="s">
        <v>746</v>
      </c>
      <c r="J3778" s="1"/>
      <c r="K3778" s="1"/>
      <c r="L3778" s="1"/>
      <c r="M3778" s="1"/>
    </row>
    <row r="3779" spans="1:13" ht="12.75" hidden="1" customHeight="1">
      <c r="A3779" s="1"/>
      <c r="B3779" s="342" t="s">
        <v>416</v>
      </c>
      <c r="C3779" s="343" t="s">
        <v>16</v>
      </c>
      <c r="D3779" s="342" t="s">
        <v>417</v>
      </c>
      <c r="E3779" s="342" t="s">
        <v>418</v>
      </c>
      <c r="F3779" s="342" t="s">
        <v>419</v>
      </c>
      <c r="G3779" s="342" t="s">
        <v>420</v>
      </c>
      <c r="H3779" s="342" t="s">
        <v>421</v>
      </c>
      <c r="I3779" s="771"/>
      <c r="J3779" s="1"/>
      <c r="K3779" s="1"/>
      <c r="L3779" s="1"/>
      <c r="M3779" s="1"/>
    </row>
    <row r="3780" spans="1:13" ht="12.75" hidden="1" customHeight="1">
      <c r="A3780" s="1"/>
      <c r="B3780" s="344" t="str">
        <f>'LISTA DE PRECIOS '!$D$327</f>
        <v xml:space="preserve">Cemento </v>
      </c>
      <c r="C3780" s="160" t="s">
        <v>546</v>
      </c>
      <c r="D3780" s="345">
        <v>0.32500000000000001</v>
      </c>
      <c r="E3780" s="348">
        <f t="shared" ref="E3780:E3782" si="316">D3780*$G$3778</f>
        <v>0.32500000000000001</v>
      </c>
      <c r="F3780" s="345">
        <f>'LISTA DE PRECIOS '!$J$327</f>
        <v>17.538396272848146</v>
      </c>
      <c r="G3780" s="352">
        <f t="shared" ref="G3780:G3782" si="317">E3780*F3780</f>
        <v>5.6999787886756481</v>
      </c>
      <c r="H3780" s="346"/>
      <c r="I3780" s="771"/>
      <c r="J3780" s="1"/>
      <c r="K3780" s="1"/>
      <c r="L3780" s="1"/>
      <c r="M3780" s="1"/>
    </row>
    <row r="3781" spans="1:13" ht="12.75" hidden="1" customHeight="1">
      <c r="A3781" s="1"/>
      <c r="B3781" s="388" t="str">
        <f>'LISTA DE PRECIOS '!D329</f>
        <v>Cal Milagro</v>
      </c>
      <c r="C3781" s="106" t="s">
        <v>546</v>
      </c>
      <c r="D3781" s="381">
        <v>1.325</v>
      </c>
      <c r="E3781" s="348">
        <f t="shared" si="316"/>
        <v>1.325</v>
      </c>
      <c r="F3781" s="381">
        <f>'LISTA DE PRECIOS '!J329</f>
        <v>22.97410421968215</v>
      </c>
      <c r="G3781" s="352">
        <f t="shared" si="317"/>
        <v>30.440688091078847</v>
      </c>
      <c r="H3781" s="382"/>
      <c r="I3781" s="771"/>
      <c r="J3781" s="1"/>
      <c r="K3781" s="1"/>
      <c r="L3781" s="1"/>
      <c r="M3781" s="1"/>
    </row>
    <row r="3782" spans="1:13" ht="12.75" hidden="1" customHeight="1">
      <c r="A3782" s="1"/>
      <c r="B3782" s="388" t="str">
        <f>'LISTA DE PRECIOS '!$D$13</f>
        <v xml:space="preserve">Arena </v>
      </c>
      <c r="C3782" s="106" t="s">
        <v>34</v>
      </c>
      <c r="D3782" s="381">
        <v>5.5999999999999999E-3</v>
      </c>
      <c r="E3782" s="348">
        <f t="shared" si="316"/>
        <v>5.5999999999999999E-3</v>
      </c>
      <c r="F3782" s="381">
        <f>'LISTA DE PRECIOS '!$J$13</f>
        <v>3879.0178778148006</v>
      </c>
      <c r="G3782" s="352">
        <f t="shared" si="317"/>
        <v>21.722500115762884</v>
      </c>
      <c r="H3782" s="382"/>
      <c r="I3782" s="771"/>
      <c r="J3782" s="1"/>
      <c r="K3782" s="1"/>
      <c r="L3782" s="1"/>
      <c r="M3782" s="1"/>
    </row>
    <row r="3783" spans="1:13" ht="12.75" hidden="1" customHeight="1">
      <c r="A3783" s="1"/>
      <c r="B3783" s="388"/>
      <c r="C3783" s="106"/>
      <c r="D3783" s="381"/>
      <c r="E3783" s="348"/>
      <c r="F3783" s="381"/>
      <c r="G3783" s="352"/>
      <c r="H3783" s="382"/>
      <c r="I3783" s="771"/>
      <c r="J3783" s="1"/>
      <c r="K3783" s="1"/>
      <c r="L3783" s="1"/>
      <c r="M3783" s="1"/>
    </row>
    <row r="3784" spans="1:13" ht="12.75" hidden="1" customHeight="1">
      <c r="A3784" s="1"/>
      <c r="B3784" s="396"/>
      <c r="C3784" s="48"/>
      <c r="D3784" s="348"/>
      <c r="E3784" s="348"/>
      <c r="F3784" s="381"/>
      <c r="G3784" s="352"/>
      <c r="H3784" s="349"/>
      <c r="I3784" s="771"/>
      <c r="J3784" s="1"/>
      <c r="K3784" s="1"/>
      <c r="L3784" s="1"/>
      <c r="M3784" s="1"/>
    </row>
    <row r="3785" spans="1:13" ht="12.75" hidden="1" customHeight="1">
      <c r="A3785" s="1"/>
      <c r="B3785" s="396"/>
      <c r="C3785" s="48"/>
      <c r="D3785" s="348"/>
      <c r="E3785" s="348"/>
      <c r="F3785" s="381"/>
      <c r="G3785" s="352"/>
      <c r="H3785" s="349"/>
      <c r="I3785" s="771"/>
      <c r="J3785" s="1"/>
      <c r="K3785" s="1"/>
      <c r="L3785" s="1"/>
      <c r="M3785" s="1"/>
    </row>
    <row r="3786" spans="1:13" ht="12.75" hidden="1" customHeight="1">
      <c r="A3786" s="1"/>
      <c r="B3786" s="351"/>
      <c r="C3786" s="90"/>
      <c r="D3786" s="352"/>
      <c r="E3786" s="352"/>
      <c r="F3786" s="352"/>
      <c r="G3786" s="352"/>
      <c r="H3786" s="353"/>
      <c r="I3786" s="771"/>
      <c r="J3786" s="1"/>
      <c r="K3786" s="1"/>
      <c r="L3786" s="1"/>
      <c r="M3786" s="1"/>
    </row>
    <row r="3787" spans="1:13" ht="12.75" hidden="1" customHeight="1">
      <c r="A3787" s="1"/>
      <c r="B3787" s="354" t="s">
        <v>422</v>
      </c>
      <c r="C3787" s="355"/>
      <c r="D3787" s="356"/>
      <c r="E3787" s="356"/>
      <c r="F3787" s="356"/>
      <c r="G3787" s="357"/>
      <c r="H3787" s="366">
        <f>SUM(G3780:G3783)</f>
        <v>57.863166995517382</v>
      </c>
      <c r="I3787" s="1"/>
      <c r="J3787" s="1"/>
      <c r="K3787" s="1"/>
      <c r="L3787" s="1"/>
      <c r="M3787" s="1"/>
    </row>
    <row r="3788" spans="1:13" ht="12.75" hidden="1" customHeight="1">
      <c r="A3788" s="1"/>
      <c r="B3788" s="359"/>
      <c r="C3788" s="50"/>
      <c r="D3788" s="360"/>
      <c r="E3788" s="360"/>
      <c r="F3788" s="360"/>
      <c r="G3788" s="360"/>
      <c r="H3788" s="361"/>
      <c r="I3788" s="1"/>
      <c r="J3788" s="1"/>
      <c r="K3788" s="1"/>
      <c r="L3788" s="1"/>
      <c r="M3788" s="1"/>
    </row>
    <row r="3789" spans="1:13" ht="12.75" hidden="1" customHeight="1">
      <c r="A3789" s="1"/>
      <c r="B3789" s="347"/>
      <c r="C3789" s="48"/>
      <c r="D3789" s="394"/>
      <c r="E3789" s="348"/>
      <c r="F3789" s="394"/>
      <c r="G3789" s="352"/>
      <c r="H3789" s="395"/>
      <c r="I3789" s="1"/>
      <c r="J3789" s="1"/>
      <c r="K3789" s="1"/>
      <c r="L3789" s="1"/>
      <c r="M3789" s="1"/>
    </row>
    <row r="3790" spans="1:13" ht="12.75" hidden="1" customHeight="1">
      <c r="A3790" s="1"/>
      <c r="B3790" s="347"/>
      <c r="C3790" s="48"/>
      <c r="D3790" s="394"/>
      <c r="E3790" s="348"/>
      <c r="F3790" s="394"/>
      <c r="G3790" s="352"/>
      <c r="H3790" s="395"/>
      <c r="I3790" s="1"/>
      <c r="J3790" s="1"/>
      <c r="K3790" s="1"/>
      <c r="L3790" s="1"/>
      <c r="M3790" s="1"/>
    </row>
    <row r="3791" spans="1:13" ht="12.75" hidden="1" customHeight="1">
      <c r="A3791" s="1"/>
      <c r="B3791" s="347" t="s">
        <v>579</v>
      </c>
      <c r="C3791" s="48" t="s">
        <v>498</v>
      </c>
      <c r="D3791" s="394">
        <v>0.75</v>
      </c>
      <c r="E3791" s="348">
        <f t="shared" ref="E3791:E3792" si="318">D3791*$G$3778</f>
        <v>0.75</v>
      </c>
      <c r="F3791" s="394">
        <f>'MANO DE OBRA'!$K$9</f>
        <v>1011.539859878788</v>
      </c>
      <c r="G3791" s="352">
        <f t="shared" ref="G3791:G3792" si="319">E3791*F3791</f>
        <v>758.65489490909101</v>
      </c>
      <c r="H3791" s="395"/>
      <c r="I3791" s="1"/>
      <c r="J3791" s="1"/>
      <c r="K3791" s="1"/>
      <c r="L3791" s="1"/>
      <c r="M3791" s="1"/>
    </row>
    <row r="3792" spans="1:13" ht="12.75" hidden="1" customHeight="1">
      <c r="A3792" s="1"/>
      <c r="B3792" s="390" t="s">
        <v>661</v>
      </c>
      <c r="C3792" s="48" t="s">
        <v>498</v>
      </c>
      <c r="D3792" s="394">
        <v>0.45</v>
      </c>
      <c r="E3792" s="348">
        <f t="shared" si="318"/>
        <v>0.45</v>
      </c>
      <c r="F3792" s="394">
        <f>'MANO DE OBRA'!$K$11</f>
        <v>875.15514987878794</v>
      </c>
      <c r="G3792" s="352">
        <f t="shared" si="319"/>
        <v>393.81981744545459</v>
      </c>
      <c r="H3792" s="365"/>
      <c r="I3792" s="1"/>
      <c r="J3792" s="1"/>
      <c r="K3792" s="1"/>
      <c r="L3792" s="1"/>
      <c r="M3792" s="1"/>
    </row>
    <row r="3793" spans="1:13" ht="12.75" hidden="1" customHeight="1">
      <c r="A3793" s="1"/>
      <c r="B3793" s="764" t="s">
        <v>425</v>
      </c>
      <c r="C3793" s="689"/>
      <c r="D3793" s="689"/>
      <c r="E3793" s="689"/>
      <c r="F3793" s="689"/>
      <c r="G3793" s="765"/>
      <c r="H3793" s="366">
        <f>SUM(G3789:G3792)</f>
        <v>1152.4747123545455</v>
      </c>
      <c r="I3793" s="1"/>
      <c r="J3793" s="1"/>
      <c r="K3793" s="1"/>
      <c r="L3793" s="1"/>
      <c r="M3793" s="1"/>
    </row>
    <row r="3794" spans="1:13" ht="12.75" hidden="1" customHeight="1">
      <c r="A3794" s="1"/>
      <c r="B3794" s="766"/>
      <c r="C3794" s="692"/>
      <c r="D3794" s="692"/>
      <c r="E3794" s="692"/>
      <c r="F3794" s="692"/>
      <c r="G3794" s="692"/>
      <c r="H3794" s="700"/>
      <c r="I3794" s="1"/>
      <c r="J3794" s="1"/>
      <c r="K3794" s="1"/>
      <c r="L3794" s="1"/>
      <c r="M3794" s="1"/>
    </row>
    <row r="3795" spans="1:13" ht="12.75" hidden="1" customHeight="1">
      <c r="A3795" s="1"/>
      <c r="B3795" s="347" t="s">
        <v>426</v>
      </c>
      <c r="C3795" s="48"/>
      <c r="D3795" s="348"/>
      <c r="E3795" s="348"/>
      <c r="F3795" s="348"/>
      <c r="G3795" s="348"/>
      <c r="H3795" s="349"/>
      <c r="I3795" s="1"/>
      <c r="J3795" s="1"/>
      <c r="K3795" s="1"/>
      <c r="L3795" s="1"/>
      <c r="M3795" s="1"/>
    </row>
    <row r="3796" spans="1:13" ht="12.75" hidden="1" customHeight="1">
      <c r="A3796" s="1"/>
      <c r="B3796" s="347" t="s">
        <v>427</v>
      </c>
      <c r="C3796" s="48"/>
      <c r="D3796" s="348"/>
      <c r="E3796" s="348"/>
      <c r="F3796" s="348"/>
      <c r="G3796" s="348"/>
      <c r="H3796" s="349"/>
      <c r="I3796" s="1"/>
      <c r="J3796" s="1"/>
      <c r="K3796" s="1"/>
      <c r="L3796" s="1"/>
      <c r="M3796" s="1"/>
    </row>
    <row r="3797" spans="1:13" ht="12.75" hidden="1" customHeight="1">
      <c r="A3797" s="1"/>
      <c r="B3797" s="351" t="s">
        <v>428</v>
      </c>
      <c r="C3797" s="90"/>
      <c r="D3797" s="352"/>
      <c r="E3797" s="352"/>
      <c r="F3797" s="352"/>
      <c r="G3797" s="352"/>
      <c r="H3797" s="349"/>
      <c r="I3797" s="1"/>
      <c r="J3797" s="1"/>
      <c r="K3797" s="1"/>
      <c r="L3797" s="1"/>
      <c r="M3797" s="1"/>
    </row>
    <row r="3798" spans="1:13" ht="12.75" hidden="1" customHeight="1">
      <c r="A3798" s="1"/>
      <c r="B3798" s="368"/>
      <c r="C3798" s="355"/>
      <c r="D3798" s="355"/>
      <c r="E3798" s="355"/>
      <c r="F3798" s="355"/>
      <c r="G3798" s="369"/>
      <c r="H3798" s="358">
        <f>SUM(G3797)</f>
        <v>0</v>
      </c>
      <c r="I3798" s="1"/>
      <c r="J3798" s="1"/>
      <c r="K3798" s="1"/>
      <c r="L3798" s="1"/>
      <c r="M3798" s="1"/>
    </row>
    <row r="3799" spans="1:13" ht="12.75" hidden="1" customHeight="1">
      <c r="A3799" s="1"/>
      <c r="B3799" s="367"/>
      <c r="C3799" s="1"/>
      <c r="D3799" s="1"/>
      <c r="E3799" s="1"/>
      <c r="F3799" s="1"/>
      <c r="G3799" s="1"/>
      <c r="H3799" s="260"/>
      <c r="I3799" s="1"/>
      <c r="J3799" s="1"/>
      <c r="K3799" s="1"/>
      <c r="L3799" s="1"/>
      <c r="M3799" s="1"/>
    </row>
    <row r="3800" spans="1:13" ht="12.75" hidden="1" customHeight="1">
      <c r="A3800" s="1"/>
      <c r="B3800" s="370" t="s">
        <v>429</v>
      </c>
      <c r="C3800" s="355"/>
      <c r="D3800" s="355"/>
      <c r="E3800" s="355"/>
      <c r="F3800" s="355"/>
      <c r="G3800" s="369"/>
      <c r="H3800" s="371">
        <f>H3787+H3793+H3798</f>
        <v>1210.3378793500628</v>
      </c>
      <c r="I3800" s="1"/>
      <c r="J3800" s="1"/>
      <c r="K3800" s="1"/>
      <c r="L3800" s="1"/>
      <c r="M3800" s="1"/>
    </row>
    <row r="3801" spans="1:13" ht="12.75" hidden="1" customHeight="1">
      <c r="A3801" s="1"/>
      <c r="B3801" s="367"/>
      <c r="C3801" s="1"/>
      <c r="D3801" s="1"/>
      <c r="E3801" s="1"/>
      <c r="F3801" s="1"/>
      <c r="G3801" s="1"/>
      <c r="H3801" s="372"/>
      <c r="I3801" s="1"/>
      <c r="J3801" s="1"/>
      <c r="K3801" s="1"/>
      <c r="L3801" s="1"/>
      <c r="M3801" s="1"/>
    </row>
    <row r="3802" spans="1:13" ht="12.75" hidden="1" customHeight="1">
      <c r="A3802" s="1"/>
      <c r="B3802" s="347" t="s">
        <v>349</v>
      </c>
      <c r="C3802" s="48"/>
      <c r="D3802" s="49">
        <f>'COEF.RESUMEN'!$H$5</f>
        <v>0.15</v>
      </c>
      <c r="E3802" s="48"/>
      <c r="F3802" s="48"/>
      <c r="G3802" s="48"/>
      <c r="H3802" s="350">
        <f>H3800*D3802</f>
        <v>181.55068190250941</v>
      </c>
      <c r="I3802" s="1"/>
      <c r="J3802" s="1"/>
      <c r="K3802" s="1"/>
      <c r="L3802" s="1"/>
      <c r="M3802" s="1"/>
    </row>
    <row r="3803" spans="1:13" ht="12.75" hidden="1" customHeight="1">
      <c r="A3803" s="1"/>
      <c r="B3803" s="373"/>
      <c r="C3803" s="48"/>
      <c r="D3803" s="49"/>
      <c r="E3803" s="48"/>
      <c r="F3803" s="48"/>
      <c r="G3803" s="48"/>
      <c r="H3803" s="374"/>
      <c r="I3803" s="1"/>
      <c r="J3803" s="1"/>
      <c r="K3803" s="1"/>
      <c r="L3803" s="1"/>
      <c r="M3803" s="1"/>
    </row>
    <row r="3804" spans="1:13" ht="12.75" hidden="1" customHeight="1">
      <c r="A3804" s="1"/>
      <c r="B3804" s="347"/>
      <c r="C3804" s="48"/>
      <c r="D3804" s="49"/>
      <c r="E3804" s="48"/>
      <c r="F3804" s="48"/>
      <c r="G3804" s="48"/>
      <c r="H3804" s="350"/>
      <c r="I3804" s="1"/>
      <c r="J3804" s="1"/>
      <c r="K3804" s="1"/>
      <c r="L3804" s="1"/>
      <c r="M3804" s="1"/>
    </row>
    <row r="3805" spans="1:13" ht="12.75" hidden="1" customHeight="1">
      <c r="A3805" s="1"/>
      <c r="B3805" s="347" t="s">
        <v>350</v>
      </c>
      <c r="C3805" s="48"/>
      <c r="D3805" s="49">
        <f>'COEF.RESUMEN'!$H$6</f>
        <v>0.1</v>
      </c>
      <c r="E3805" s="48"/>
      <c r="F3805" s="48"/>
      <c r="G3805" s="48"/>
      <c r="H3805" s="350">
        <f>H3800*D3805</f>
        <v>121.03378793500629</v>
      </c>
      <c r="I3805" s="1"/>
      <c r="J3805" s="1"/>
      <c r="K3805" s="1"/>
      <c r="L3805" s="1"/>
      <c r="M3805" s="1"/>
    </row>
    <row r="3806" spans="1:13" ht="12.75" hidden="1" customHeight="1">
      <c r="A3806" s="1"/>
      <c r="B3806" s="347"/>
      <c r="C3806" s="48"/>
      <c r="D3806" s="49"/>
      <c r="E3806" s="48"/>
      <c r="F3806" s="48"/>
      <c r="G3806" s="48"/>
      <c r="H3806" s="374">
        <f>H3800+H3802+H3805</f>
        <v>1512.9223491875787</v>
      </c>
      <c r="I3806" s="1"/>
      <c r="J3806" s="1"/>
      <c r="K3806" s="1"/>
      <c r="L3806" s="1"/>
      <c r="M3806" s="1"/>
    </row>
    <row r="3807" spans="1:13" ht="12.75" hidden="1" customHeight="1">
      <c r="A3807" s="1"/>
      <c r="B3807" s="347" t="s">
        <v>430</v>
      </c>
      <c r="C3807" s="48"/>
      <c r="D3807" s="49">
        <f>'COEF.RESUMEN'!$H$8</f>
        <v>0.25</v>
      </c>
      <c r="E3807" s="48"/>
      <c r="F3807" s="48"/>
      <c r="G3807" s="48"/>
      <c r="H3807" s="350">
        <f>H3806*D3807</f>
        <v>378.23058729689467</v>
      </c>
      <c r="I3807" s="1"/>
      <c r="J3807" s="1"/>
      <c r="K3807" s="1"/>
      <c r="L3807" s="1"/>
      <c r="M3807" s="1"/>
    </row>
    <row r="3808" spans="1:13" ht="12.75" hidden="1" customHeight="1">
      <c r="A3808" s="1"/>
      <c r="B3808" s="367"/>
      <c r="C3808" s="1"/>
      <c r="D3808" s="135"/>
      <c r="E3808" s="1"/>
      <c r="F3808" s="1"/>
      <c r="G3808" s="1"/>
      <c r="H3808" s="393"/>
      <c r="I3808" s="1"/>
      <c r="J3808" s="1"/>
      <c r="K3808" s="1"/>
      <c r="L3808" s="1"/>
      <c r="M3808" s="1"/>
    </row>
    <row r="3809" spans="1:13" ht="12.75" hidden="1" customHeight="1">
      <c r="A3809" s="1"/>
      <c r="B3809" s="376" t="s">
        <v>431</v>
      </c>
      <c r="C3809" s="340"/>
      <c r="D3809" s="340"/>
      <c r="E3809" s="340"/>
      <c r="F3809" s="340"/>
      <c r="G3809" s="377"/>
      <c r="H3809" s="371">
        <f>H3806+H3807</f>
        <v>1891.1529364844732</v>
      </c>
      <c r="I3809" s="1"/>
      <c r="J3809" s="1"/>
      <c r="K3809" s="1"/>
      <c r="L3809" s="1"/>
      <c r="M3809" s="1"/>
    </row>
    <row r="3810" spans="1:13" ht="12.75" hidden="1" customHeight="1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</row>
    <row r="3811" spans="1:13" ht="12.75" hidden="1" customHeight="1">
      <c r="A3811" s="1"/>
      <c r="B3811" s="768" t="s">
        <v>747</v>
      </c>
      <c r="C3811" s="714"/>
      <c r="D3811" s="767" t="s">
        <v>748</v>
      </c>
      <c r="E3811" s="714"/>
      <c r="F3811" s="387" t="s">
        <v>25</v>
      </c>
      <c r="G3811" s="769">
        <v>1</v>
      </c>
      <c r="H3811" s="714"/>
      <c r="I3811" s="770" t="s">
        <v>738</v>
      </c>
      <c r="J3811" s="1"/>
      <c r="K3811" s="1"/>
      <c r="L3811" s="1"/>
      <c r="M3811" s="1"/>
    </row>
    <row r="3812" spans="1:13" ht="12.75" hidden="1" customHeight="1">
      <c r="A3812" s="1"/>
      <c r="B3812" s="342" t="s">
        <v>416</v>
      </c>
      <c r="C3812" s="343" t="s">
        <v>16</v>
      </c>
      <c r="D3812" s="342" t="s">
        <v>417</v>
      </c>
      <c r="E3812" s="342" t="s">
        <v>418</v>
      </c>
      <c r="F3812" s="342" t="s">
        <v>419</v>
      </c>
      <c r="G3812" s="342" t="s">
        <v>420</v>
      </c>
      <c r="H3812" s="342" t="s">
        <v>421</v>
      </c>
      <c r="I3812" s="771"/>
      <c r="J3812" s="1"/>
      <c r="K3812" s="1"/>
      <c r="L3812" s="1"/>
      <c r="M3812" s="1"/>
    </row>
    <row r="3813" spans="1:13" ht="12.75" hidden="1" customHeight="1">
      <c r="A3813" s="1"/>
      <c r="B3813" s="344" t="str">
        <f>'LISTA DE PRECIOS '!$D$327</f>
        <v xml:space="preserve">Cemento </v>
      </c>
      <c r="C3813" s="160" t="s">
        <v>546</v>
      </c>
      <c r="D3813" s="345">
        <v>0.63500000000000001</v>
      </c>
      <c r="E3813" s="348">
        <f t="shared" ref="E3813:E3815" si="320">D3813*$G$3811</f>
        <v>0.63500000000000001</v>
      </c>
      <c r="F3813" s="345">
        <f>'LISTA DE PRECIOS '!$J$327</f>
        <v>17.538396272848146</v>
      </c>
      <c r="G3813" s="352">
        <f t="shared" ref="G3813:G3815" si="321">E3813*F3813</f>
        <v>11.136881633258573</v>
      </c>
      <c r="H3813" s="346"/>
      <c r="I3813" s="771"/>
      <c r="J3813" s="1"/>
      <c r="K3813" s="1"/>
      <c r="L3813" s="1"/>
      <c r="M3813" s="1"/>
    </row>
    <row r="3814" spans="1:13" ht="12.75" hidden="1" customHeight="1">
      <c r="A3814" s="1"/>
      <c r="B3814" s="388" t="str">
        <f>'LISTA DE PRECIOS '!$D$328</f>
        <v>Cal hidráulica - 30 Kg</v>
      </c>
      <c r="C3814" s="106" t="s">
        <v>546</v>
      </c>
      <c r="D3814" s="381">
        <v>1.27</v>
      </c>
      <c r="E3814" s="348">
        <f t="shared" si="320"/>
        <v>1.27</v>
      </c>
      <c r="F3814" s="381">
        <f>'LISTA DE PRECIOS '!$J$328</f>
        <v>16.227544956148513</v>
      </c>
      <c r="G3814" s="352">
        <f t="shared" si="321"/>
        <v>20.608982094308612</v>
      </c>
      <c r="H3814" s="382"/>
      <c r="I3814" s="771"/>
      <c r="J3814" s="1"/>
      <c r="K3814" s="1"/>
      <c r="L3814" s="1"/>
      <c r="M3814" s="1"/>
    </row>
    <row r="3815" spans="1:13" ht="12.75" hidden="1" customHeight="1">
      <c r="A3815" s="1"/>
      <c r="B3815" s="388" t="str">
        <f>'LISTA DE PRECIOS '!$D$13</f>
        <v xml:space="preserve">Arena </v>
      </c>
      <c r="C3815" s="106" t="s">
        <v>34</v>
      </c>
      <c r="D3815" s="381">
        <v>5.0000000000000001E-3</v>
      </c>
      <c r="E3815" s="348">
        <f t="shared" si="320"/>
        <v>5.0000000000000001E-3</v>
      </c>
      <c r="F3815" s="381">
        <f>'LISTA DE PRECIOS '!$J$13</f>
        <v>3879.0178778148006</v>
      </c>
      <c r="G3815" s="352">
        <f t="shared" si="321"/>
        <v>19.395089389074002</v>
      </c>
      <c r="H3815" s="382"/>
      <c r="I3815" s="771"/>
      <c r="J3815" s="1"/>
      <c r="K3815" s="1"/>
      <c r="L3815" s="1"/>
      <c r="M3815" s="1"/>
    </row>
    <row r="3816" spans="1:13" ht="12.75" hidden="1" customHeight="1">
      <c r="A3816" s="1"/>
      <c r="B3816" s="388"/>
      <c r="C3816" s="106"/>
      <c r="D3816" s="381"/>
      <c r="E3816" s="348"/>
      <c r="F3816" s="381"/>
      <c r="G3816" s="352"/>
      <c r="H3816" s="382"/>
      <c r="I3816" s="771"/>
      <c r="J3816" s="1"/>
      <c r="K3816" s="1"/>
      <c r="L3816" s="1"/>
      <c r="M3816" s="1"/>
    </row>
    <row r="3817" spans="1:13" ht="12.75" hidden="1" customHeight="1">
      <c r="A3817" s="1"/>
      <c r="B3817" s="396"/>
      <c r="C3817" s="48"/>
      <c r="D3817" s="348"/>
      <c r="E3817" s="348"/>
      <c r="F3817" s="381"/>
      <c r="G3817" s="352"/>
      <c r="H3817" s="349"/>
      <c r="I3817" s="771"/>
      <c r="J3817" s="1"/>
      <c r="K3817" s="1"/>
      <c r="L3817" s="1"/>
      <c r="M3817" s="1"/>
    </row>
    <row r="3818" spans="1:13" ht="12.75" hidden="1" customHeight="1">
      <c r="A3818" s="1"/>
      <c r="B3818" s="396"/>
      <c r="C3818" s="48"/>
      <c r="D3818" s="348"/>
      <c r="E3818" s="348"/>
      <c r="F3818" s="381"/>
      <c r="G3818" s="352"/>
      <c r="H3818" s="349"/>
      <c r="I3818" s="771"/>
      <c r="J3818" s="1"/>
      <c r="K3818" s="1"/>
      <c r="L3818" s="1"/>
      <c r="M3818" s="1"/>
    </row>
    <row r="3819" spans="1:13" ht="12.75" hidden="1" customHeight="1">
      <c r="A3819" s="1"/>
      <c r="B3819" s="351"/>
      <c r="C3819" s="90"/>
      <c r="D3819" s="352"/>
      <c r="E3819" s="352"/>
      <c r="F3819" s="352"/>
      <c r="G3819" s="352"/>
      <c r="H3819" s="353"/>
      <c r="I3819" s="771"/>
      <c r="J3819" s="1"/>
      <c r="K3819" s="1"/>
      <c r="L3819" s="1"/>
      <c r="M3819" s="1"/>
    </row>
    <row r="3820" spans="1:13" ht="12.75" hidden="1" customHeight="1">
      <c r="A3820" s="1"/>
      <c r="B3820" s="354" t="s">
        <v>422</v>
      </c>
      <c r="C3820" s="355"/>
      <c r="D3820" s="356"/>
      <c r="E3820" s="356"/>
      <c r="F3820" s="356"/>
      <c r="G3820" s="357"/>
      <c r="H3820" s="366">
        <f>SUM(G3813:G3816)</f>
        <v>51.140953116641185</v>
      </c>
      <c r="I3820" s="1"/>
      <c r="J3820" s="1"/>
      <c r="K3820" s="1"/>
      <c r="L3820" s="1"/>
      <c r="M3820" s="1"/>
    </row>
    <row r="3821" spans="1:13" ht="12.75" hidden="1" customHeight="1">
      <c r="A3821" s="1"/>
      <c r="B3821" s="359"/>
      <c r="C3821" s="50"/>
      <c r="D3821" s="360"/>
      <c r="E3821" s="360"/>
      <c r="F3821" s="360"/>
      <c r="G3821" s="360"/>
      <c r="H3821" s="361"/>
      <c r="I3821" s="1"/>
      <c r="J3821" s="1"/>
      <c r="K3821" s="1"/>
      <c r="L3821" s="1"/>
      <c r="M3821" s="1"/>
    </row>
    <row r="3822" spans="1:13" ht="12.75" hidden="1" customHeight="1">
      <c r="A3822" s="1"/>
      <c r="B3822" s="347"/>
      <c r="C3822" s="48"/>
      <c r="D3822" s="394"/>
      <c r="E3822" s="348"/>
      <c r="F3822" s="394"/>
      <c r="G3822" s="352"/>
      <c r="H3822" s="395"/>
      <c r="I3822" s="1"/>
      <c r="J3822" s="1"/>
      <c r="K3822" s="1"/>
      <c r="L3822" s="1"/>
      <c r="M3822" s="1"/>
    </row>
    <row r="3823" spans="1:13" ht="12.75" hidden="1" customHeight="1">
      <c r="A3823" s="1"/>
      <c r="B3823" s="347"/>
      <c r="C3823" s="48"/>
      <c r="D3823" s="394"/>
      <c r="E3823" s="348"/>
      <c r="F3823" s="394"/>
      <c r="G3823" s="352"/>
      <c r="H3823" s="395"/>
      <c r="I3823" s="1"/>
      <c r="J3823" s="1"/>
      <c r="K3823" s="1"/>
      <c r="L3823" s="1"/>
      <c r="M3823" s="1"/>
    </row>
    <row r="3824" spans="1:13" ht="12.75" hidden="1" customHeight="1">
      <c r="A3824" s="1"/>
      <c r="B3824" s="347" t="s">
        <v>579</v>
      </c>
      <c r="C3824" s="48" t="s">
        <v>498</v>
      </c>
      <c r="D3824" s="394">
        <v>0.85</v>
      </c>
      <c r="E3824" s="348">
        <f t="shared" ref="E3824:E3825" si="322">D3824*$G$3811</f>
        <v>0.85</v>
      </c>
      <c r="F3824" s="394">
        <f>'MANO DE OBRA'!$K$9</f>
        <v>1011.539859878788</v>
      </c>
      <c r="G3824" s="352">
        <f t="shared" ref="G3824:G3825" si="323">E3824*F3824</f>
        <v>859.80888089696975</v>
      </c>
      <c r="H3824" s="395"/>
      <c r="I3824" s="1"/>
      <c r="J3824" s="1"/>
      <c r="K3824" s="1"/>
      <c r="L3824" s="1"/>
      <c r="M3824" s="1"/>
    </row>
    <row r="3825" spans="1:13" ht="12.75" hidden="1" customHeight="1">
      <c r="A3825" s="1"/>
      <c r="B3825" s="390" t="s">
        <v>661</v>
      </c>
      <c r="C3825" s="48" t="s">
        <v>498</v>
      </c>
      <c r="D3825" s="394">
        <v>0.45</v>
      </c>
      <c r="E3825" s="348">
        <f t="shared" si="322"/>
        <v>0.45</v>
      </c>
      <c r="F3825" s="394">
        <f>'MANO DE OBRA'!$K$11</f>
        <v>875.15514987878794</v>
      </c>
      <c r="G3825" s="352">
        <f t="shared" si="323"/>
        <v>393.81981744545459</v>
      </c>
      <c r="H3825" s="365"/>
      <c r="I3825" s="1"/>
      <c r="J3825" s="1"/>
      <c r="K3825" s="1"/>
      <c r="L3825" s="1"/>
      <c r="M3825" s="1"/>
    </row>
    <row r="3826" spans="1:13" ht="12.75" hidden="1" customHeight="1">
      <c r="A3826" s="1"/>
      <c r="B3826" s="764" t="s">
        <v>425</v>
      </c>
      <c r="C3826" s="689"/>
      <c r="D3826" s="689"/>
      <c r="E3826" s="689"/>
      <c r="F3826" s="689"/>
      <c r="G3826" s="765"/>
      <c r="H3826" s="366">
        <f>SUM(G3822:G3825)</f>
        <v>1253.6286983424243</v>
      </c>
      <c r="I3826" s="1"/>
      <c r="J3826" s="1"/>
      <c r="K3826" s="1"/>
      <c r="L3826" s="1"/>
      <c r="M3826" s="1"/>
    </row>
    <row r="3827" spans="1:13" ht="12.75" hidden="1" customHeight="1">
      <c r="A3827" s="1"/>
      <c r="B3827" s="766"/>
      <c r="C3827" s="692"/>
      <c r="D3827" s="692"/>
      <c r="E3827" s="692"/>
      <c r="F3827" s="692"/>
      <c r="G3827" s="692"/>
      <c r="H3827" s="700"/>
      <c r="I3827" s="1"/>
      <c r="J3827" s="1"/>
      <c r="K3827" s="1"/>
      <c r="L3827" s="1"/>
      <c r="M3827" s="1"/>
    </row>
    <row r="3828" spans="1:13" ht="12.75" hidden="1" customHeight="1">
      <c r="A3828" s="1"/>
      <c r="B3828" s="347" t="s">
        <v>426</v>
      </c>
      <c r="C3828" s="48"/>
      <c r="D3828" s="348"/>
      <c r="E3828" s="348"/>
      <c r="F3828" s="348"/>
      <c r="G3828" s="348"/>
      <c r="H3828" s="349"/>
      <c r="I3828" s="1"/>
      <c r="J3828" s="1"/>
      <c r="K3828" s="1"/>
      <c r="L3828" s="1"/>
      <c r="M3828" s="1"/>
    </row>
    <row r="3829" spans="1:13" ht="12.75" hidden="1" customHeight="1">
      <c r="A3829" s="1"/>
      <c r="B3829" s="347" t="s">
        <v>427</v>
      </c>
      <c r="C3829" s="48"/>
      <c r="D3829" s="348"/>
      <c r="E3829" s="348"/>
      <c r="F3829" s="348"/>
      <c r="G3829" s="348"/>
      <c r="H3829" s="349"/>
      <c r="I3829" s="1"/>
      <c r="J3829" s="1"/>
      <c r="K3829" s="1"/>
      <c r="L3829" s="1"/>
      <c r="M3829" s="1"/>
    </row>
    <row r="3830" spans="1:13" ht="12.75" hidden="1" customHeight="1">
      <c r="A3830" s="1"/>
      <c r="B3830" s="351" t="s">
        <v>428</v>
      </c>
      <c r="C3830" s="90"/>
      <c r="D3830" s="352"/>
      <c r="E3830" s="352"/>
      <c r="F3830" s="352"/>
      <c r="G3830" s="352"/>
      <c r="H3830" s="349"/>
      <c r="I3830" s="1"/>
      <c r="J3830" s="1"/>
      <c r="K3830" s="1"/>
      <c r="L3830" s="1"/>
      <c r="M3830" s="1"/>
    </row>
    <row r="3831" spans="1:13" ht="12.75" hidden="1" customHeight="1">
      <c r="A3831" s="1"/>
      <c r="B3831" s="368"/>
      <c r="C3831" s="355"/>
      <c r="D3831" s="355"/>
      <c r="E3831" s="355"/>
      <c r="F3831" s="355"/>
      <c r="G3831" s="369"/>
      <c r="H3831" s="358">
        <f>SUM(G3830)</f>
        <v>0</v>
      </c>
      <c r="I3831" s="1"/>
      <c r="J3831" s="1"/>
      <c r="K3831" s="1"/>
      <c r="L3831" s="1"/>
      <c r="M3831" s="1"/>
    </row>
    <row r="3832" spans="1:13" ht="12.75" hidden="1" customHeight="1">
      <c r="A3832" s="1"/>
      <c r="B3832" s="367"/>
      <c r="C3832" s="1"/>
      <c r="D3832" s="1"/>
      <c r="E3832" s="1"/>
      <c r="F3832" s="1"/>
      <c r="G3832" s="1"/>
      <c r="H3832" s="260"/>
      <c r="I3832" s="1"/>
      <c r="J3832" s="1"/>
      <c r="K3832" s="1"/>
      <c r="L3832" s="1"/>
      <c r="M3832" s="1"/>
    </row>
    <row r="3833" spans="1:13" ht="12.75" hidden="1" customHeight="1">
      <c r="A3833" s="1"/>
      <c r="B3833" s="370" t="s">
        <v>429</v>
      </c>
      <c r="C3833" s="355"/>
      <c r="D3833" s="355"/>
      <c r="E3833" s="355"/>
      <c r="F3833" s="355"/>
      <c r="G3833" s="369"/>
      <c r="H3833" s="371">
        <f>H3820+H3826+H3831</f>
        <v>1304.7696514590655</v>
      </c>
      <c r="I3833" s="1"/>
      <c r="J3833" s="1"/>
      <c r="K3833" s="1"/>
      <c r="L3833" s="1"/>
      <c r="M3833" s="1"/>
    </row>
    <row r="3834" spans="1:13" ht="12.75" hidden="1" customHeight="1">
      <c r="A3834" s="1"/>
      <c r="B3834" s="367"/>
      <c r="C3834" s="1"/>
      <c r="D3834" s="1"/>
      <c r="E3834" s="1"/>
      <c r="F3834" s="1"/>
      <c r="G3834" s="1"/>
      <c r="H3834" s="372"/>
      <c r="I3834" s="1"/>
      <c r="J3834" s="1"/>
      <c r="K3834" s="1"/>
      <c r="L3834" s="1"/>
      <c r="M3834" s="1"/>
    </row>
    <row r="3835" spans="1:13" ht="12.75" hidden="1" customHeight="1">
      <c r="A3835" s="1"/>
      <c r="B3835" s="347" t="s">
        <v>349</v>
      </c>
      <c r="C3835" s="48"/>
      <c r="D3835" s="49">
        <f>'COEF.RESUMEN'!$H$5</f>
        <v>0.15</v>
      </c>
      <c r="E3835" s="48"/>
      <c r="F3835" s="48"/>
      <c r="G3835" s="48"/>
      <c r="H3835" s="350">
        <f>H3833*D3835</f>
        <v>195.71544771885982</v>
      </c>
      <c r="I3835" s="1"/>
      <c r="J3835" s="1"/>
      <c r="K3835" s="1"/>
      <c r="L3835" s="1"/>
      <c r="M3835" s="1"/>
    </row>
    <row r="3836" spans="1:13" ht="12.75" hidden="1" customHeight="1">
      <c r="A3836" s="1"/>
      <c r="B3836" s="373"/>
      <c r="C3836" s="48"/>
      <c r="D3836" s="49"/>
      <c r="E3836" s="48"/>
      <c r="F3836" s="48"/>
      <c r="G3836" s="48"/>
      <c r="H3836" s="374"/>
      <c r="I3836" s="1"/>
      <c r="J3836" s="1"/>
      <c r="K3836" s="1"/>
      <c r="L3836" s="1"/>
      <c r="M3836" s="1"/>
    </row>
    <row r="3837" spans="1:13" ht="12.75" hidden="1" customHeight="1">
      <c r="A3837" s="1"/>
      <c r="B3837" s="347"/>
      <c r="C3837" s="48"/>
      <c r="D3837" s="49"/>
      <c r="E3837" s="48"/>
      <c r="F3837" s="48"/>
      <c r="G3837" s="48"/>
      <c r="H3837" s="350"/>
      <c r="I3837" s="1"/>
      <c r="J3837" s="1"/>
      <c r="K3837" s="1"/>
      <c r="L3837" s="1"/>
      <c r="M3837" s="1"/>
    </row>
    <row r="3838" spans="1:13" ht="12.75" hidden="1" customHeight="1">
      <c r="A3838" s="1"/>
      <c r="B3838" s="347" t="s">
        <v>350</v>
      </c>
      <c r="C3838" s="48"/>
      <c r="D3838" s="49">
        <f>'COEF.RESUMEN'!$H$6</f>
        <v>0.1</v>
      </c>
      <c r="E3838" s="48"/>
      <c r="F3838" s="48"/>
      <c r="G3838" s="48"/>
      <c r="H3838" s="350">
        <f>H3833*D3838</f>
        <v>130.47696514590655</v>
      </c>
      <c r="I3838" s="1"/>
      <c r="J3838" s="1"/>
      <c r="K3838" s="1"/>
      <c r="L3838" s="1"/>
      <c r="M3838" s="1"/>
    </row>
    <row r="3839" spans="1:13" ht="12.75" hidden="1" customHeight="1">
      <c r="A3839" s="1"/>
      <c r="B3839" s="347"/>
      <c r="C3839" s="48"/>
      <c r="D3839" s="49"/>
      <c r="E3839" s="48"/>
      <c r="F3839" s="48"/>
      <c r="G3839" s="48"/>
      <c r="H3839" s="374">
        <f>H3833+H3835+H3838</f>
        <v>1630.9620643238318</v>
      </c>
      <c r="I3839" s="1"/>
      <c r="J3839" s="1"/>
      <c r="K3839" s="1"/>
      <c r="L3839" s="1"/>
      <c r="M3839" s="1"/>
    </row>
    <row r="3840" spans="1:13" ht="12.75" hidden="1" customHeight="1">
      <c r="A3840" s="1"/>
      <c r="B3840" s="347" t="s">
        <v>430</v>
      </c>
      <c r="C3840" s="48"/>
      <c r="D3840" s="49">
        <f>'COEF.RESUMEN'!$H$8</f>
        <v>0.25</v>
      </c>
      <c r="E3840" s="48"/>
      <c r="F3840" s="48"/>
      <c r="G3840" s="48"/>
      <c r="H3840" s="350">
        <f>H3839*D3840</f>
        <v>407.74051608095795</v>
      </c>
      <c r="I3840" s="1"/>
      <c r="J3840" s="1"/>
      <c r="K3840" s="1"/>
      <c r="L3840" s="1"/>
      <c r="M3840" s="1"/>
    </row>
    <row r="3841" spans="1:13" ht="12.75" hidden="1" customHeight="1">
      <c r="A3841" s="1"/>
      <c r="B3841" s="367"/>
      <c r="C3841" s="1"/>
      <c r="D3841" s="135"/>
      <c r="E3841" s="1"/>
      <c r="F3841" s="1"/>
      <c r="G3841" s="1"/>
      <c r="H3841" s="393"/>
      <c r="I3841" s="1"/>
      <c r="J3841" s="1"/>
      <c r="K3841" s="1"/>
      <c r="L3841" s="1"/>
      <c r="M3841" s="1"/>
    </row>
    <row r="3842" spans="1:13" ht="12.75" hidden="1" customHeight="1">
      <c r="A3842" s="1"/>
      <c r="B3842" s="376" t="s">
        <v>431</v>
      </c>
      <c r="C3842" s="340"/>
      <c r="D3842" s="340"/>
      <c r="E3842" s="340"/>
      <c r="F3842" s="340"/>
      <c r="G3842" s="377"/>
      <c r="H3842" s="371">
        <f>H3839+H3840</f>
        <v>2038.7025804047898</v>
      </c>
      <c r="I3842" s="1"/>
      <c r="J3842" s="1"/>
      <c r="K3842" s="1"/>
      <c r="L3842" s="1"/>
      <c r="M3842" s="1"/>
    </row>
    <row r="3843" spans="1:13" ht="12.75" hidden="1" customHeight="1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</row>
    <row r="3844" spans="1:13" ht="27" customHeight="1">
      <c r="A3844" s="1"/>
      <c r="B3844" s="768" t="s">
        <v>749</v>
      </c>
      <c r="C3844" s="714"/>
      <c r="D3844" s="767" t="s">
        <v>750</v>
      </c>
      <c r="E3844" s="714"/>
      <c r="F3844" s="387" t="s">
        <v>25</v>
      </c>
      <c r="G3844" s="769">
        <v>1</v>
      </c>
      <c r="H3844" s="714"/>
      <c r="I3844" s="770"/>
      <c r="J3844" s="1"/>
      <c r="K3844" s="1"/>
      <c r="L3844" s="1"/>
      <c r="M3844" s="1"/>
    </row>
    <row r="3845" spans="1:13" ht="12.75" customHeight="1">
      <c r="A3845" s="1"/>
      <c r="B3845" s="342" t="s">
        <v>416</v>
      </c>
      <c r="C3845" s="343" t="s">
        <v>16</v>
      </c>
      <c r="D3845" s="342" t="s">
        <v>417</v>
      </c>
      <c r="E3845" s="342" t="s">
        <v>418</v>
      </c>
      <c r="F3845" s="342" t="s">
        <v>419</v>
      </c>
      <c r="G3845" s="342" t="s">
        <v>420</v>
      </c>
      <c r="H3845" s="342" t="s">
        <v>421</v>
      </c>
      <c r="I3845" s="771"/>
      <c r="J3845" s="1"/>
      <c r="K3845" s="1"/>
      <c r="L3845" s="1"/>
      <c r="M3845" s="1"/>
    </row>
    <row r="3846" spans="1:13" ht="12.75" customHeight="1">
      <c r="A3846" s="1"/>
      <c r="B3846" s="344" t="str">
        <f>'LISTA DE PRECIOS '!$D$327</f>
        <v xml:space="preserve">Cemento </v>
      </c>
      <c r="C3846" s="160" t="s">
        <v>546</v>
      </c>
      <c r="D3846" s="345">
        <f>D3648+D3780</f>
        <v>2.2650000000000001</v>
      </c>
      <c r="E3846" s="348">
        <f t="shared" ref="E3846:E3849" si="324">D3846*$G$3844</f>
        <v>2.2650000000000001</v>
      </c>
      <c r="F3846" s="345">
        <f>'LISTA DE PRECIOS '!$J$327</f>
        <v>17.538396272848146</v>
      </c>
      <c r="G3846" s="352">
        <f t="shared" ref="G3846:G3849" si="325">E3846*F3846</f>
        <v>39.724467558001052</v>
      </c>
      <c r="H3846" s="346"/>
      <c r="I3846" s="771"/>
      <c r="J3846" s="1"/>
      <c r="K3846" s="1"/>
      <c r="L3846" s="1"/>
      <c r="M3846" s="1"/>
    </row>
    <row r="3847" spans="1:13" ht="12.75" customHeight="1">
      <c r="A3847" s="1"/>
      <c r="B3847" s="388" t="str">
        <f>'LISTA DE PRECIOS '!$D$328</f>
        <v>Cal hidráulica - 30 Kg</v>
      </c>
      <c r="C3847" s="106" t="s">
        <v>546</v>
      </c>
      <c r="D3847" s="381">
        <f>D3649</f>
        <v>3.46</v>
      </c>
      <c r="E3847" s="348">
        <f t="shared" si="324"/>
        <v>3.46</v>
      </c>
      <c r="F3847" s="381">
        <f>'LISTA DE PRECIOS '!$J$328</f>
        <v>16.227544956148513</v>
      </c>
      <c r="G3847" s="352">
        <f t="shared" si="325"/>
        <v>56.147305548273856</v>
      </c>
      <c r="H3847" s="382"/>
      <c r="I3847" s="771"/>
      <c r="J3847" s="1"/>
      <c r="K3847" s="1"/>
      <c r="L3847" s="1"/>
      <c r="M3847" s="1"/>
    </row>
    <row r="3848" spans="1:13" ht="12.75" customHeight="1">
      <c r="A3848" s="1"/>
      <c r="B3848" s="388" t="str">
        <f>'LISTA DE PRECIOS '!D329</f>
        <v>Cal Milagro</v>
      </c>
      <c r="C3848" s="106" t="s">
        <v>546</v>
      </c>
      <c r="D3848" s="381">
        <v>1.33</v>
      </c>
      <c r="E3848" s="348">
        <f t="shared" si="324"/>
        <v>1.33</v>
      </c>
      <c r="F3848" s="381">
        <f>'LISTA DE PRECIOS '!J329</f>
        <v>22.97410421968215</v>
      </c>
      <c r="G3848" s="352">
        <f t="shared" si="325"/>
        <v>30.555558612177261</v>
      </c>
      <c r="H3848" s="382"/>
      <c r="I3848" s="771"/>
      <c r="J3848" s="1"/>
      <c r="K3848" s="1"/>
      <c r="L3848" s="1"/>
      <c r="M3848" s="1"/>
    </row>
    <row r="3849" spans="1:13" ht="12.75" customHeight="1">
      <c r="A3849" s="1"/>
      <c r="B3849" s="388" t="str">
        <f>'LISTA DE PRECIOS '!$D$13</f>
        <v xml:space="preserve">Arena </v>
      </c>
      <c r="C3849" s="106" t="s">
        <v>34</v>
      </c>
      <c r="D3849" s="381">
        <v>0.03</v>
      </c>
      <c r="E3849" s="348">
        <f t="shared" si="324"/>
        <v>0.03</v>
      </c>
      <c r="F3849" s="381">
        <f>'LISTA DE PRECIOS '!$J$13</f>
        <v>3879.0178778148006</v>
      </c>
      <c r="G3849" s="352">
        <f t="shared" si="325"/>
        <v>116.37053633444401</v>
      </c>
      <c r="H3849" s="382"/>
      <c r="I3849" s="771"/>
      <c r="J3849" s="1"/>
      <c r="K3849" s="1"/>
      <c r="L3849" s="1"/>
      <c r="M3849" s="1"/>
    </row>
    <row r="3850" spans="1:13" ht="12.75" customHeight="1">
      <c r="A3850" s="1"/>
      <c r="B3850" s="388"/>
      <c r="C3850" s="106"/>
      <c r="D3850" s="381"/>
      <c r="E3850" s="348"/>
      <c r="F3850" s="381"/>
      <c r="G3850" s="352"/>
      <c r="H3850" s="382"/>
      <c r="I3850" s="771"/>
      <c r="J3850" s="1"/>
      <c r="K3850" s="1"/>
      <c r="L3850" s="1"/>
      <c r="M3850" s="1"/>
    </row>
    <row r="3851" spans="1:13" ht="12.75" customHeight="1">
      <c r="A3851" s="1"/>
      <c r="B3851" s="396"/>
      <c r="C3851" s="48"/>
      <c r="D3851" s="348"/>
      <c r="E3851" s="348"/>
      <c r="F3851" s="381"/>
      <c r="G3851" s="352"/>
      <c r="H3851" s="349"/>
      <c r="I3851" s="771"/>
      <c r="J3851" s="1"/>
      <c r="K3851" s="1"/>
      <c r="L3851" s="1"/>
      <c r="M3851" s="1"/>
    </row>
    <row r="3852" spans="1:13" ht="12.75" customHeight="1">
      <c r="A3852" s="1"/>
      <c r="B3852" s="396"/>
      <c r="C3852" s="48"/>
      <c r="D3852" s="348"/>
      <c r="E3852" s="348"/>
      <c r="F3852" s="381"/>
      <c r="G3852" s="352"/>
      <c r="H3852" s="349"/>
      <c r="I3852" s="771"/>
      <c r="J3852" s="1"/>
      <c r="K3852" s="1"/>
      <c r="L3852" s="1"/>
      <c r="M3852" s="1"/>
    </row>
    <row r="3853" spans="1:13" ht="12.75" customHeight="1">
      <c r="A3853" s="1"/>
      <c r="B3853" s="351"/>
      <c r="C3853" s="90"/>
      <c r="D3853" s="352"/>
      <c r="E3853" s="352"/>
      <c r="F3853" s="352"/>
      <c r="G3853" s="352"/>
      <c r="H3853" s="353"/>
      <c r="I3853" s="771"/>
      <c r="J3853" s="1"/>
      <c r="K3853" s="1"/>
      <c r="L3853" s="1"/>
      <c r="M3853" s="1"/>
    </row>
    <row r="3854" spans="1:13" ht="12.75" customHeight="1">
      <c r="A3854" s="1"/>
      <c r="B3854" s="354" t="s">
        <v>422</v>
      </c>
      <c r="C3854" s="355"/>
      <c r="D3854" s="356"/>
      <c r="E3854" s="356"/>
      <c r="F3854" s="356"/>
      <c r="G3854" s="357"/>
      <c r="H3854" s="366">
        <f>SUM(G3846:G3850)</f>
        <v>242.79786805289618</v>
      </c>
      <c r="I3854" s="1"/>
      <c r="J3854" s="1"/>
      <c r="K3854" s="1"/>
      <c r="L3854" s="1"/>
      <c r="M3854" s="1"/>
    </row>
    <row r="3855" spans="1:13" ht="12.75" customHeight="1">
      <c r="A3855" s="1"/>
      <c r="B3855" s="359"/>
      <c r="C3855" s="50"/>
      <c r="D3855" s="360"/>
      <c r="E3855" s="360"/>
      <c r="F3855" s="360"/>
      <c r="G3855" s="360"/>
      <c r="H3855" s="361"/>
      <c r="I3855" s="1"/>
      <c r="J3855" s="1"/>
      <c r="K3855" s="1"/>
      <c r="L3855" s="1"/>
      <c r="M3855" s="1"/>
    </row>
    <row r="3856" spans="1:13" ht="12.75" customHeight="1">
      <c r="A3856" s="1"/>
      <c r="B3856" s="347"/>
      <c r="C3856" s="48"/>
      <c r="D3856" s="394"/>
      <c r="E3856" s="348"/>
      <c r="F3856" s="394"/>
      <c r="G3856" s="352"/>
      <c r="H3856" s="395"/>
      <c r="I3856" s="1"/>
      <c r="J3856" s="1"/>
      <c r="K3856" s="1"/>
      <c r="L3856" s="1"/>
      <c r="M3856" s="1"/>
    </row>
    <row r="3857" spans="1:13" ht="12.75" customHeight="1">
      <c r="A3857" s="1"/>
      <c r="B3857" s="347"/>
      <c r="C3857" s="48"/>
      <c r="D3857" s="394"/>
      <c r="E3857" s="348"/>
      <c r="F3857" s="394"/>
      <c r="G3857" s="352"/>
      <c r="H3857" s="395"/>
      <c r="I3857" s="1"/>
      <c r="J3857" s="1"/>
      <c r="K3857" s="1"/>
      <c r="L3857" s="1"/>
      <c r="M3857" s="1"/>
    </row>
    <row r="3858" spans="1:13" ht="12.75" customHeight="1">
      <c r="A3858" s="1"/>
      <c r="B3858" s="347" t="s">
        <v>579</v>
      </c>
      <c r="C3858" s="48" t="s">
        <v>498</v>
      </c>
      <c r="D3858" s="394">
        <v>1.75</v>
      </c>
      <c r="E3858" s="348">
        <f t="shared" ref="E3858:E3859" si="326">D3858*$G$3811</f>
        <v>1.75</v>
      </c>
      <c r="F3858" s="394">
        <f>'MANO DE OBRA'!$K$9</f>
        <v>1011.539859878788</v>
      </c>
      <c r="G3858" s="352">
        <f t="shared" ref="G3858:G3859" si="327">E3858*F3858</f>
        <v>1770.194754787879</v>
      </c>
      <c r="H3858" s="395"/>
      <c r="I3858" s="1"/>
      <c r="J3858" s="1"/>
      <c r="K3858" s="1"/>
      <c r="L3858" s="1"/>
      <c r="M3858" s="1"/>
    </row>
    <row r="3859" spans="1:13" ht="12.75" customHeight="1">
      <c r="A3859" s="1"/>
      <c r="B3859" s="390" t="s">
        <v>661</v>
      </c>
      <c r="C3859" s="48" t="s">
        <v>498</v>
      </c>
      <c r="D3859" s="394">
        <v>1</v>
      </c>
      <c r="E3859" s="348">
        <f t="shared" si="326"/>
        <v>1</v>
      </c>
      <c r="F3859" s="394">
        <f>'MANO DE OBRA'!$K$11</f>
        <v>875.15514987878794</v>
      </c>
      <c r="G3859" s="352">
        <f t="shared" si="327"/>
        <v>875.15514987878794</v>
      </c>
      <c r="H3859" s="365"/>
      <c r="I3859" s="1"/>
      <c r="J3859" s="1"/>
      <c r="K3859" s="1"/>
      <c r="L3859" s="1"/>
      <c r="M3859" s="1"/>
    </row>
    <row r="3860" spans="1:13" ht="12.75" customHeight="1">
      <c r="A3860" s="1"/>
      <c r="B3860" s="764" t="s">
        <v>425</v>
      </c>
      <c r="C3860" s="689"/>
      <c r="D3860" s="689"/>
      <c r="E3860" s="689"/>
      <c r="F3860" s="689"/>
      <c r="G3860" s="765"/>
      <c r="H3860" s="366">
        <f>SUM(G3856:G3859)</f>
        <v>2645.349904666667</v>
      </c>
      <c r="I3860" s="1"/>
      <c r="J3860" s="1"/>
      <c r="K3860" s="1"/>
      <c r="L3860" s="1"/>
      <c r="M3860" s="1"/>
    </row>
    <row r="3861" spans="1:13" ht="12.75" customHeight="1">
      <c r="A3861" s="1"/>
      <c r="B3861" s="766"/>
      <c r="C3861" s="692"/>
      <c r="D3861" s="692"/>
      <c r="E3861" s="692"/>
      <c r="F3861" s="692"/>
      <c r="G3861" s="692"/>
      <c r="H3861" s="700"/>
      <c r="I3861" s="1"/>
      <c r="J3861" s="1"/>
      <c r="K3861" s="1"/>
      <c r="L3861" s="1"/>
      <c r="M3861" s="1"/>
    </row>
    <row r="3862" spans="1:13" ht="12.75" customHeight="1">
      <c r="A3862" s="1"/>
      <c r="B3862" s="347" t="s">
        <v>426</v>
      </c>
      <c r="C3862" s="48"/>
      <c r="D3862" s="348"/>
      <c r="E3862" s="348"/>
      <c r="F3862" s="348"/>
      <c r="G3862" s="348"/>
      <c r="H3862" s="349"/>
      <c r="I3862" s="1"/>
      <c r="J3862" s="1"/>
      <c r="K3862" s="1"/>
      <c r="L3862" s="1"/>
      <c r="M3862" s="1"/>
    </row>
    <row r="3863" spans="1:13" ht="12.75" customHeight="1">
      <c r="A3863" s="1"/>
      <c r="B3863" s="347" t="s">
        <v>427</v>
      </c>
      <c r="C3863" s="48"/>
      <c r="D3863" s="348"/>
      <c r="E3863" s="348"/>
      <c r="F3863" s="348"/>
      <c r="G3863" s="348"/>
      <c r="H3863" s="349"/>
      <c r="I3863" s="1"/>
      <c r="J3863" s="1"/>
      <c r="K3863" s="1"/>
      <c r="L3863" s="1"/>
      <c r="M3863" s="1"/>
    </row>
    <row r="3864" spans="1:13" ht="12.75" customHeight="1">
      <c r="A3864" s="1"/>
      <c r="B3864" s="351" t="s">
        <v>428</v>
      </c>
      <c r="C3864" s="90"/>
      <c r="D3864" s="352"/>
      <c r="E3864" s="352"/>
      <c r="F3864" s="352"/>
      <c r="G3864" s="352"/>
      <c r="H3864" s="349"/>
      <c r="I3864" s="1"/>
      <c r="J3864" s="1"/>
      <c r="K3864" s="1"/>
      <c r="L3864" s="1"/>
      <c r="M3864" s="1"/>
    </row>
    <row r="3865" spans="1:13" ht="12.75" customHeight="1">
      <c r="A3865" s="1"/>
      <c r="B3865" s="368"/>
      <c r="C3865" s="355"/>
      <c r="D3865" s="355"/>
      <c r="E3865" s="355"/>
      <c r="F3865" s="355"/>
      <c r="G3865" s="369"/>
      <c r="H3865" s="358">
        <f>SUM(G3864)</f>
        <v>0</v>
      </c>
      <c r="I3865" s="1"/>
      <c r="J3865" s="1"/>
      <c r="K3865" s="1"/>
      <c r="L3865" s="1"/>
      <c r="M3865" s="1"/>
    </row>
    <row r="3866" spans="1:13" ht="12.75" customHeight="1">
      <c r="A3866" s="1"/>
      <c r="B3866" s="367"/>
      <c r="C3866" s="1"/>
      <c r="D3866" s="1"/>
      <c r="E3866" s="1"/>
      <c r="F3866" s="1"/>
      <c r="G3866" s="1"/>
      <c r="H3866" s="260"/>
      <c r="I3866" s="1"/>
      <c r="J3866" s="1"/>
      <c r="K3866" s="1"/>
      <c r="L3866" s="1"/>
      <c r="M3866" s="1"/>
    </row>
    <row r="3867" spans="1:13" ht="12.75" customHeight="1">
      <c r="A3867" s="1"/>
      <c r="B3867" s="370" t="s">
        <v>429</v>
      </c>
      <c r="C3867" s="355"/>
      <c r="D3867" s="355"/>
      <c r="E3867" s="355"/>
      <c r="F3867" s="355"/>
      <c r="G3867" s="369"/>
      <c r="H3867" s="371">
        <f>H3854+H3860+H3865</f>
        <v>2888.1477727195634</v>
      </c>
      <c r="I3867" s="1"/>
      <c r="J3867" s="1"/>
      <c r="K3867" s="1"/>
      <c r="L3867" s="1"/>
      <c r="M3867" s="1"/>
    </row>
    <row r="3868" spans="1:13" ht="12.75" customHeight="1">
      <c r="A3868" s="1"/>
      <c r="B3868" s="367"/>
      <c r="C3868" s="1"/>
      <c r="D3868" s="1"/>
      <c r="E3868" s="1"/>
      <c r="F3868" s="1"/>
      <c r="G3868" s="1"/>
      <c r="H3868" s="372"/>
      <c r="I3868" s="1"/>
      <c r="J3868" s="1"/>
      <c r="K3868" s="1"/>
      <c r="L3868" s="1"/>
      <c r="M3868" s="1"/>
    </row>
    <row r="3869" spans="1:13" ht="12.75" customHeight="1">
      <c r="A3869" s="1"/>
      <c r="B3869" s="347" t="s">
        <v>349</v>
      </c>
      <c r="C3869" s="48"/>
      <c r="D3869" s="49">
        <f>'COEF.RESUMEN'!$H$5</f>
        <v>0.15</v>
      </c>
      <c r="E3869" s="48"/>
      <c r="F3869" s="48"/>
      <c r="G3869" s="48"/>
      <c r="H3869" s="350">
        <f>H3867*D3869</f>
        <v>433.22216590793448</v>
      </c>
      <c r="I3869" s="1"/>
      <c r="J3869" s="1"/>
      <c r="K3869" s="1"/>
      <c r="L3869" s="1"/>
      <c r="M3869" s="1"/>
    </row>
    <row r="3870" spans="1:13" ht="12.75" customHeight="1">
      <c r="A3870" s="1"/>
      <c r="B3870" s="373"/>
      <c r="C3870" s="48"/>
      <c r="D3870" s="49"/>
      <c r="E3870" s="48"/>
      <c r="F3870" s="48"/>
      <c r="G3870" s="48"/>
      <c r="H3870" s="374"/>
      <c r="I3870" s="1"/>
      <c r="J3870" s="1"/>
      <c r="K3870" s="1"/>
      <c r="L3870" s="1"/>
      <c r="M3870" s="1"/>
    </row>
    <row r="3871" spans="1:13" ht="12.75" customHeight="1">
      <c r="A3871" s="1"/>
      <c r="B3871" s="347"/>
      <c r="C3871" s="48"/>
      <c r="D3871" s="49"/>
      <c r="E3871" s="48"/>
      <c r="F3871" s="48"/>
      <c r="G3871" s="48"/>
      <c r="H3871" s="350"/>
      <c r="I3871" s="1"/>
      <c r="J3871" s="1"/>
      <c r="K3871" s="1"/>
      <c r="L3871" s="1"/>
      <c r="M3871" s="1"/>
    </row>
    <row r="3872" spans="1:13" ht="12.75" customHeight="1">
      <c r="A3872" s="1"/>
      <c r="B3872" s="347" t="s">
        <v>350</v>
      </c>
      <c r="C3872" s="48"/>
      <c r="D3872" s="49">
        <f>'COEF.RESUMEN'!$H$6</f>
        <v>0.1</v>
      </c>
      <c r="E3872" s="48"/>
      <c r="F3872" s="48"/>
      <c r="G3872" s="48"/>
      <c r="H3872" s="350">
        <f>H3867*D3872</f>
        <v>288.81477727195636</v>
      </c>
      <c r="I3872" s="1"/>
      <c r="J3872" s="1"/>
      <c r="K3872" s="1"/>
      <c r="L3872" s="1"/>
      <c r="M3872" s="1"/>
    </row>
    <row r="3873" spans="1:13" ht="12.75" customHeight="1">
      <c r="A3873" s="1"/>
      <c r="B3873" s="347"/>
      <c r="C3873" s="48"/>
      <c r="D3873" s="49"/>
      <c r="E3873" s="48"/>
      <c r="F3873" s="48"/>
      <c r="G3873" s="48"/>
      <c r="H3873" s="374">
        <f>H3867+H3869+H3872</f>
        <v>3610.1847158994542</v>
      </c>
      <c r="I3873" s="1"/>
      <c r="J3873" s="1"/>
      <c r="K3873" s="1"/>
      <c r="L3873" s="1"/>
      <c r="M3873" s="1"/>
    </row>
    <row r="3874" spans="1:13" ht="12.75" customHeight="1">
      <c r="A3874" s="1"/>
      <c r="B3874" s="347" t="s">
        <v>430</v>
      </c>
      <c r="C3874" s="48"/>
      <c r="D3874" s="49">
        <f>'COEF.RESUMEN'!$H$8</f>
        <v>0.25</v>
      </c>
      <c r="E3874" s="48"/>
      <c r="F3874" s="48"/>
      <c r="G3874" s="48"/>
      <c r="H3874" s="350">
        <f>H3873*D3874</f>
        <v>902.54617897486355</v>
      </c>
      <c r="I3874" s="1"/>
      <c r="J3874" s="1"/>
      <c r="K3874" s="1"/>
      <c r="L3874" s="1"/>
      <c r="M3874" s="1"/>
    </row>
    <row r="3875" spans="1:13" ht="12.75" customHeight="1">
      <c r="A3875" s="1"/>
      <c r="B3875" s="367"/>
      <c r="C3875" s="1"/>
      <c r="D3875" s="135"/>
      <c r="E3875" s="1"/>
      <c r="F3875" s="1"/>
      <c r="G3875" s="1"/>
      <c r="H3875" s="393"/>
      <c r="I3875" s="1"/>
      <c r="J3875" s="1"/>
      <c r="K3875" s="1"/>
      <c r="L3875" s="1"/>
      <c r="M3875" s="1"/>
    </row>
    <row r="3876" spans="1:13" ht="12.75" customHeight="1">
      <c r="A3876" s="1"/>
      <c r="B3876" s="376" t="s">
        <v>431</v>
      </c>
      <c r="C3876" s="340"/>
      <c r="D3876" s="340"/>
      <c r="E3876" s="340"/>
      <c r="F3876" s="340"/>
      <c r="G3876" s="377"/>
      <c r="H3876" s="371">
        <f>H3873+H3874</f>
        <v>4512.7308948743175</v>
      </c>
      <c r="I3876" s="1"/>
      <c r="J3876" s="1"/>
      <c r="K3876" s="1"/>
      <c r="L3876" s="1"/>
      <c r="M3876" s="1"/>
    </row>
    <row r="3877" spans="1:13" ht="12.75" customHeight="1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</row>
    <row r="3878" spans="1:13" ht="24" customHeight="1">
      <c r="A3878" s="1"/>
      <c r="B3878" s="768" t="s">
        <v>751</v>
      </c>
      <c r="C3878" s="714"/>
      <c r="D3878" s="767" t="s">
        <v>752</v>
      </c>
      <c r="E3878" s="714"/>
      <c r="F3878" s="387" t="s">
        <v>25</v>
      </c>
      <c r="G3878" s="769">
        <v>1</v>
      </c>
      <c r="H3878" s="714"/>
      <c r="I3878" s="1"/>
      <c r="J3878" s="1"/>
      <c r="K3878" s="1"/>
      <c r="L3878" s="1"/>
      <c r="M3878" s="1"/>
    </row>
    <row r="3879" spans="1:13" ht="12.75" customHeight="1">
      <c r="A3879" s="1"/>
      <c r="B3879" s="342" t="s">
        <v>416</v>
      </c>
      <c r="C3879" s="343" t="s">
        <v>16</v>
      </c>
      <c r="D3879" s="342" t="s">
        <v>417</v>
      </c>
      <c r="E3879" s="342" t="s">
        <v>418</v>
      </c>
      <c r="F3879" s="342" t="s">
        <v>419</v>
      </c>
      <c r="G3879" s="342" t="s">
        <v>420</v>
      </c>
      <c r="H3879" s="342" t="s">
        <v>421</v>
      </c>
      <c r="I3879" s="1"/>
      <c r="J3879" s="1"/>
      <c r="K3879" s="1"/>
      <c r="L3879" s="1"/>
      <c r="M3879" s="1"/>
    </row>
    <row r="3880" spans="1:13" ht="12.75" customHeight="1">
      <c r="A3880" s="1"/>
      <c r="B3880" s="344" t="str">
        <f>'LISTA DE PRECIOS '!$D$327</f>
        <v xml:space="preserve">Cemento </v>
      </c>
      <c r="C3880" s="160" t="s">
        <v>546</v>
      </c>
      <c r="D3880" s="345">
        <f>D3813+D3681+D3615</f>
        <v>6.1289999999999996</v>
      </c>
      <c r="E3880" s="348">
        <f t="shared" ref="E3880:E3883" si="328">D3880*$G$3878</f>
        <v>6.1289999999999996</v>
      </c>
      <c r="F3880" s="345">
        <f>'LISTA DE PRECIOS '!$J$327</f>
        <v>17.538396272848146</v>
      </c>
      <c r="G3880" s="352">
        <f t="shared" ref="G3880:G3883" si="329">E3880*F3880</f>
        <v>107.49283075628628</v>
      </c>
      <c r="H3880" s="346"/>
      <c r="I3880" s="1"/>
      <c r="J3880" s="1"/>
      <c r="K3880" s="1"/>
      <c r="L3880" s="1"/>
      <c r="M3880" s="1"/>
    </row>
    <row r="3881" spans="1:13" ht="12.75" customHeight="1">
      <c r="A3881" s="1"/>
      <c r="B3881" s="388" t="str">
        <f>'LISTA DE PRECIOS '!$D$328</f>
        <v>Cal hidráulica - 30 Kg</v>
      </c>
      <c r="C3881" s="106" t="s">
        <v>546</v>
      </c>
      <c r="D3881" s="381">
        <f>D3814+D3682</f>
        <v>5.59</v>
      </c>
      <c r="E3881" s="348">
        <f t="shared" si="328"/>
        <v>5.59</v>
      </c>
      <c r="F3881" s="381">
        <f>'LISTA DE PRECIOS '!$J$328</f>
        <v>16.227544956148513</v>
      </c>
      <c r="G3881" s="352">
        <f t="shared" si="329"/>
        <v>90.711976304870191</v>
      </c>
      <c r="H3881" s="382"/>
      <c r="I3881" s="1"/>
      <c r="J3881" s="1"/>
      <c r="K3881" s="1"/>
      <c r="L3881" s="1"/>
      <c r="M3881" s="1"/>
    </row>
    <row r="3882" spans="1:13" ht="12.75" customHeight="1">
      <c r="A3882" s="1"/>
      <c r="B3882" s="388" t="str">
        <f>'LISTA DE PRECIOS '!$D$13</f>
        <v xml:space="preserve">Arena </v>
      </c>
      <c r="C3882" s="106" t="s">
        <v>34</v>
      </c>
      <c r="D3882" s="381">
        <f>D3815+D3683+D3616</f>
        <v>3.2539999999999999E-2</v>
      </c>
      <c r="E3882" s="348">
        <f t="shared" si="328"/>
        <v>3.2539999999999999E-2</v>
      </c>
      <c r="F3882" s="381">
        <f>'LISTA DE PRECIOS '!$J$13</f>
        <v>3879.0178778148006</v>
      </c>
      <c r="G3882" s="352">
        <f t="shared" si="329"/>
        <v>126.22324174409361</v>
      </c>
      <c r="H3882" s="382"/>
      <c r="I3882" s="1"/>
      <c r="J3882" s="1"/>
      <c r="K3882" s="1"/>
      <c r="L3882" s="1"/>
      <c r="M3882" s="1"/>
    </row>
    <row r="3883" spans="1:13" ht="12.75" customHeight="1">
      <c r="A3883" s="1"/>
      <c r="B3883" s="388" t="s">
        <v>753</v>
      </c>
      <c r="C3883" s="106" t="s">
        <v>405</v>
      </c>
      <c r="D3883" s="381">
        <v>0.1</v>
      </c>
      <c r="E3883" s="348">
        <f t="shared" si="328"/>
        <v>0.1</v>
      </c>
      <c r="F3883" s="381">
        <f>'LISTA DE PRECIOS '!J335</f>
        <v>110.27466333294467</v>
      </c>
      <c r="G3883" s="352">
        <f t="shared" si="329"/>
        <v>11.027466333294468</v>
      </c>
      <c r="H3883" s="382"/>
      <c r="I3883" s="1"/>
      <c r="J3883" s="1"/>
      <c r="K3883" s="1"/>
      <c r="L3883" s="1"/>
      <c r="M3883" s="1"/>
    </row>
    <row r="3884" spans="1:13" ht="12.75" customHeight="1">
      <c r="A3884" s="1"/>
      <c r="B3884" s="396"/>
      <c r="C3884" s="48"/>
      <c r="D3884" s="348"/>
      <c r="E3884" s="348"/>
      <c r="F3884" s="381"/>
      <c r="G3884" s="352"/>
      <c r="H3884" s="349"/>
      <c r="I3884" s="1"/>
      <c r="J3884" s="1"/>
      <c r="K3884" s="1"/>
      <c r="L3884" s="1"/>
      <c r="M3884" s="1"/>
    </row>
    <row r="3885" spans="1:13" ht="12.75" customHeight="1">
      <c r="A3885" s="1"/>
      <c r="B3885" s="396"/>
      <c r="C3885" s="48"/>
      <c r="D3885" s="348"/>
      <c r="E3885" s="348"/>
      <c r="F3885" s="381"/>
      <c r="G3885" s="352"/>
      <c r="H3885" s="349"/>
      <c r="I3885" s="1"/>
      <c r="J3885" s="1"/>
      <c r="K3885" s="1"/>
      <c r="L3885" s="1"/>
      <c r="M3885" s="1"/>
    </row>
    <row r="3886" spans="1:13" ht="12.75" customHeight="1">
      <c r="A3886" s="1"/>
      <c r="B3886" s="351"/>
      <c r="C3886" s="90"/>
      <c r="D3886" s="352"/>
      <c r="E3886" s="352"/>
      <c r="F3886" s="352"/>
      <c r="G3886" s="352"/>
      <c r="H3886" s="353"/>
      <c r="I3886" s="1"/>
      <c r="J3886" s="1"/>
      <c r="K3886" s="1"/>
      <c r="L3886" s="1"/>
      <c r="M3886" s="1"/>
    </row>
    <row r="3887" spans="1:13" ht="12.75" customHeight="1">
      <c r="A3887" s="1"/>
      <c r="B3887" s="354" t="s">
        <v>422</v>
      </c>
      <c r="C3887" s="355"/>
      <c r="D3887" s="356"/>
      <c r="E3887" s="356"/>
      <c r="F3887" s="356"/>
      <c r="G3887" s="357"/>
      <c r="H3887" s="366">
        <f>SUM(G3880:G3883)</f>
        <v>335.45551513854457</v>
      </c>
      <c r="I3887" s="1"/>
      <c r="J3887" s="1"/>
      <c r="K3887" s="1"/>
      <c r="L3887" s="1"/>
      <c r="M3887" s="1"/>
    </row>
    <row r="3888" spans="1:13" ht="12.75" customHeight="1">
      <c r="A3888" s="1"/>
      <c r="B3888" s="359"/>
      <c r="C3888" s="50"/>
      <c r="D3888" s="360"/>
      <c r="E3888" s="360"/>
      <c r="F3888" s="360"/>
      <c r="G3888" s="360"/>
      <c r="H3888" s="361"/>
      <c r="I3888" s="1"/>
      <c r="J3888" s="1"/>
      <c r="K3888" s="1"/>
      <c r="L3888" s="1"/>
      <c r="M3888" s="1"/>
    </row>
    <row r="3889" spans="1:13" ht="12.75" customHeight="1">
      <c r="A3889" s="1"/>
      <c r="B3889" s="347"/>
      <c r="C3889" s="48"/>
      <c r="D3889" s="394"/>
      <c r="E3889" s="348"/>
      <c r="F3889" s="394"/>
      <c r="G3889" s="352"/>
      <c r="H3889" s="395"/>
      <c r="I3889" s="1"/>
      <c r="J3889" s="1"/>
      <c r="K3889" s="1"/>
      <c r="L3889" s="1"/>
      <c r="M3889" s="1"/>
    </row>
    <row r="3890" spans="1:13" ht="12.75" customHeight="1">
      <c r="A3890" s="1"/>
      <c r="B3890" s="347"/>
      <c r="C3890" s="48"/>
      <c r="D3890" s="394"/>
      <c r="E3890" s="348"/>
      <c r="F3890" s="394"/>
      <c r="G3890" s="352"/>
      <c r="H3890" s="395"/>
      <c r="I3890" s="1"/>
      <c r="J3890" s="1"/>
      <c r="K3890" s="1"/>
      <c r="L3890" s="1"/>
      <c r="M3890" s="1"/>
    </row>
    <row r="3891" spans="1:13" ht="12.75" customHeight="1">
      <c r="A3891" s="1"/>
      <c r="B3891" s="347" t="s">
        <v>579</v>
      </c>
      <c r="C3891" s="48" t="s">
        <v>498</v>
      </c>
      <c r="D3891" s="394">
        <v>1.95</v>
      </c>
      <c r="E3891" s="348">
        <f t="shared" ref="E3891:E3892" si="330">D3891*$G$3878</f>
        <v>1.95</v>
      </c>
      <c r="F3891" s="394">
        <f>'MANO DE OBRA'!$K$9</f>
        <v>1011.539859878788</v>
      </c>
      <c r="G3891" s="352">
        <f t="shared" ref="G3891:G3892" si="331">E3891*F3891</f>
        <v>1972.5027267636365</v>
      </c>
      <c r="H3891" s="395"/>
      <c r="I3891" s="1"/>
      <c r="J3891" s="1"/>
      <c r="K3891" s="1"/>
      <c r="L3891" s="1"/>
      <c r="M3891" s="1"/>
    </row>
    <row r="3892" spans="1:13" ht="12.75" customHeight="1">
      <c r="A3892" s="1"/>
      <c r="B3892" s="390" t="s">
        <v>661</v>
      </c>
      <c r="C3892" s="48" t="s">
        <v>498</v>
      </c>
      <c r="D3892" s="394">
        <v>1</v>
      </c>
      <c r="E3892" s="348">
        <f t="shared" si="330"/>
        <v>1</v>
      </c>
      <c r="F3892" s="394">
        <f>'MANO DE OBRA'!$K$11</f>
        <v>875.15514987878794</v>
      </c>
      <c r="G3892" s="352">
        <f t="shared" si="331"/>
        <v>875.15514987878794</v>
      </c>
      <c r="H3892" s="365"/>
      <c r="I3892" s="1"/>
      <c r="J3892" s="1"/>
      <c r="K3892" s="1"/>
      <c r="L3892" s="1"/>
      <c r="M3892" s="1"/>
    </row>
    <row r="3893" spans="1:13" ht="12.75" customHeight="1">
      <c r="A3893" s="1"/>
      <c r="B3893" s="764" t="s">
        <v>425</v>
      </c>
      <c r="C3893" s="689"/>
      <c r="D3893" s="689"/>
      <c r="E3893" s="689"/>
      <c r="F3893" s="689"/>
      <c r="G3893" s="765"/>
      <c r="H3893" s="366">
        <f>SUM(G3889:G3892)</f>
        <v>2847.6578766424245</v>
      </c>
      <c r="I3893" s="1"/>
      <c r="J3893" s="1"/>
      <c r="K3893" s="1"/>
      <c r="L3893" s="1"/>
      <c r="M3893" s="1"/>
    </row>
    <row r="3894" spans="1:13" ht="12.75" customHeight="1">
      <c r="A3894" s="1"/>
      <c r="B3894" s="766"/>
      <c r="C3894" s="692"/>
      <c r="D3894" s="692"/>
      <c r="E3894" s="692"/>
      <c r="F3894" s="692"/>
      <c r="G3894" s="692"/>
      <c r="H3894" s="700"/>
      <c r="I3894" s="1"/>
      <c r="J3894" s="1"/>
      <c r="K3894" s="1"/>
      <c r="L3894" s="1"/>
      <c r="M3894" s="1"/>
    </row>
    <row r="3895" spans="1:13" ht="12.75" customHeight="1">
      <c r="A3895" s="1"/>
      <c r="B3895" s="347" t="s">
        <v>426</v>
      </c>
      <c r="C3895" s="48"/>
      <c r="D3895" s="348"/>
      <c r="E3895" s="348"/>
      <c r="F3895" s="348"/>
      <c r="G3895" s="348"/>
      <c r="H3895" s="349"/>
      <c r="I3895" s="1"/>
      <c r="J3895" s="1"/>
      <c r="K3895" s="1"/>
      <c r="L3895" s="1"/>
      <c r="M3895" s="1"/>
    </row>
    <row r="3896" spans="1:13" ht="12.75" customHeight="1">
      <c r="A3896" s="1"/>
      <c r="B3896" s="347" t="s">
        <v>427</v>
      </c>
      <c r="C3896" s="48"/>
      <c r="D3896" s="348"/>
      <c r="E3896" s="348"/>
      <c r="F3896" s="348"/>
      <c r="G3896" s="348"/>
      <c r="H3896" s="349"/>
      <c r="I3896" s="1"/>
      <c r="J3896" s="1"/>
      <c r="K3896" s="1"/>
      <c r="L3896" s="1"/>
      <c r="M3896" s="1"/>
    </row>
    <row r="3897" spans="1:13" ht="12.75" customHeight="1">
      <c r="A3897" s="1"/>
      <c r="B3897" s="351" t="s">
        <v>428</v>
      </c>
      <c r="C3897" s="90"/>
      <c r="D3897" s="352"/>
      <c r="E3897" s="352"/>
      <c r="F3897" s="352"/>
      <c r="G3897" s="352"/>
      <c r="H3897" s="349"/>
      <c r="I3897" s="1"/>
      <c r="J3897" s="1"/>
      <c r="K3897" s="1"/>
      <c r="L3897" s="1"/>
      <c r="M3897" s="1"/>
    </row>
    <row r="3898" spans="1:13" ht="12.75" customHeight="1">
      <c r="A3898" s="1"/>
      <c r="B3898" s="368"/>
      <c r="C3898" s="355"/>
      <c r="D3898" s="355"/>
      <c r="E3898" s="355"/>
      <c r="F3898" s="355"/>
      <c r="G3898" s="369"/>
      <c r="H3898" s="358">
        <f>SUM(G3897)</f>
        <v>0</v>
      </c>
      <c r="I3898" s="1"/>
      <c r="J3898" s="1"/>
      <c r="K3898" s="1"/>
      <c r="L3898" s="1"/>
      <c r="M3898" s="1"/>
    </row>
    <row r="3899" spans="1:13" ht="12.75" customHeight="1">
      <c r="A3899" s="1"/>
      <c r="B3899" s="367"/>
      <c r="C3899" s="1"/>
      <c r="D3899" s="1"/>
      <c r="E3899" s="1"/>
      <c r="F3899" s="1"/>
      <c r="G3899" s="1"/>
      <c r="H3899" s="260"/>
      <c r="I3899" s="1"/>
      <c r="J3899" s="1"/>
      <c r="K3899" s="1"/>
      <c r="L3899" s="1"/>
      <c r="M3899" s="1"/>
    </row>
    <row r="3900" spans="1:13" ht="12.75" customHeight="1">
      <c r="A3900" s="1"/>
      <c r="B3900" s="370" t="s">
        <v>429</v>
      </c>
      <c r="C3900" s="355"/>
      <c r="D3900" s="355"/>
      <c r="E3900" s="355"/>
      <c r="F3900" s="355"/>
      <c r="G3900" s="369"/>
      <c r="H3900" s="371">
        <f>H3887+H3893+H3898</f>
        <v>3183.1133917809693</v>
      </c>
      <c r="I3900" s="1"/>
      <c r="J3900" s="1"/>
      <c r="K3900" s="1"/>
      <c r="L3900" s="1"/>
      <c r="M3900" s="1"/>
    </row>
    <row r="3901" spans="1:13" ht="12.75" customHeight="1">
      <c r="A3901" s="1"/>
      <c r="B3901" s="367"/>
      <c r="C3901" s="1"/>
      <c r="D3901" s="1"/>
      <c r="E3901" s="1"/>
      <c r="F3901" s="1"/>
      <c r="G3901" s="1"/>
      <c r="H3901" s="372"/>
      <c r="I3901" s="1"/>
      <c r="J3901" s="1"/>
      <c r="K3901" s="1"/>
      <c r="L3901" s="1"/>
      <c r="M3901" s="1"/>
    </row>
    <row r="3902" spans="1:13" ht="12.75" customHeight="1">
      <c r="A3902" s="1"/>
      <c r="B3902" s="347" t="s">
        <v>349</v>
      </c>
      <c r="C3902" s="48"/>
      <c r="D3902" s="49">
        <f>'COEF.RESUMEN'!$H$5</f>
        <v>0.15</v>
      </c>
      <c r="E3902" s="48"/>
      <c r="F3902" s="48"/>
      <c r="G3902" s="48"/>
      <c r="H3902" s="350">
        <f>H3900*D3902</f>
        <v>477.46700876714539</v>
      </c>
      <c r="I3902" s="1"/>
      <c r="J3902" s="1"/>
      <c r="K3902" s="1"/>
      <c r="L3902" s="1"/>
      <c r="M3902" s="1"/>
    </row>
    <row r="3903" spans="1:13" ht="12.75" customHeight="1">
      <c r="A3903" s="1"/>
      <c r="B3903" s="373"/>
      <c r="C3903" s="48"/>
      <c r="D3903" s="49"/>
      <c r="E3903" s="48"/>
      <c r="F3903" s="48"/>
      <c r="G3903" s="48"/>
      <c r="H3903" s="374"/>
      <c r="I3903" s="1"/>
      <c r="J3903" s="1"/>
      <c r="K3903" s="1"/>
      <c r="L3903" s="1"/>
      <c r="M3903" s="1"/>
    </row>
    <row r="3904" spans="1:13" ht="12.75" customHeight="1">
      <c r="A3904" s="1"/>
      <c r="B3904" s="347"/>
      <c r="C3904" s="48"/>
      <c r="D3904" s="49"/>
      <c r="E3904" s="48"/>
      <c r="F3904" s="48"/>
      <c r="G3904" s="48"/>
      <c r="H3904" s="350"/>
      <c r="I3904" s="1"/>
      <c r="J3904" s="1"/>
      <c r="K3904" s="1"/>
      <c r="L3904" s="1"/>
      <c r="M3904" s="1"/>
    </row>
    <row r="3905" spans="1:13" ht="12.75" customHeight="1">
      <c r="A3905" s="1"/>
      <c r="B3905" s="347" t="s">
        <v>350</v>
      </c>
      <c r="C3905" s="48"/>
      <c r="D3905" s="49">
        <f>'COEF.RESUMEN'!$H$6</f>
        <v>0.1</v>
      </c>
      <c r="E3905" s="48"/>
      <c r="F3905" s="48"/>
      <c r="G3905" s="48"/>
      <c r="H3905" s="350">
        <f>H3900*D3905</f>
        <v>318.31133917809694</v>
      </c>
      <c r="I3905" s="1"/>
      <c r="J3905" s="1"/>
      <c r="K3905" s="1"/>
      <c r="L3905" s="1"/>
      <c r="M3905" s="1"/>
    </row>
    <row r="3906" spans="1:13" ht="12.75" customHeight="1">
      <c r="A3906" s="1"/>
      <c r="B3906" s="347"/>
      <c r="C3906" s="48"/>
      <c r="D3906" s="49"/>
      <c r="E3906" s="48"/>
      <c r="F3906" s="48"/>
      <c r="G3906" s="48"/>
      <c r="H3906" s="374">
        <f>H3900+H3902+H3905</f>
        <v>3978.8917397262117</v>
      </c>
      <c r="I3906" s="1"/>
      <c r="J3906" s="1"/>
      <c r="K3906" s="1"/>
      <c r="L3906" s="1"/>
      <c r="M3906" s="1"/>
    </row>
    <row r="3907" spans="1:13" ht="12.75" customHeight="1">
      <c r="A3907" s="1"/>
      <c r="B3907" s="347" t="s">
        <v>430</v>
      </c>
      <c r="C3907" s="48"/>
      <c r="D3907" s="49">
        <f>'COEF.RESUMEN'!$H$8</f>
        <v>0.25</v>
      </c>
      <c r="E3907" s="48"/>
      <c r="F3907" s="48"/>
      <c r="G3907" s="48"/>
      <c r="H3907" s="350">
        <f>H3906*D3907</f>
        <v>994.72293493155291</v>
      </c>
      <c r="I3907" s="1"/>
      <c r="J3907" s="1"/>
      <c r="K3907" s="1"/>
      <c r="L3907" s="1"/>
      <c r="M3907" s="1"/>
    </row>
    <row r="3908" spans="1:13" ht="12.75" customHeight="1">
      <c r="A3908" s="1"/>
      <c r="B3908" s="367"/>
      <c r="C3908" s="1"/>
      <c r="D3908" s="135"/>
      <c r="E3908" s="1"/>
      <c r="F3908" s="1"/>
      <c r="G3908" s="1"/>
      <c r="H3908" s="393"/>
      <c r="I3908" s="1"/>
      <c r="J3908" s="1"/>
      <c r="K3908" s="1"/>
      <c r="L3908" s="1"/>
      <c r="M3908" s="1"/>
    </row>
    <row r="3909" spans="1:13" ht="12.75" customHeight="1">
      <c r="A3909" s="1"/>
      <c r="B3909" s="376" t="s">
        <v>431</v>
      </c>
      <c r="C3909" s="340"/>
      <c r="D3909" s="340"/>
      <c r="E3909" s="340"/>
      <c r="F3909" s="340"/>
      <c r="G3909" s="377"/>
      <c r="H3909" s="371">
        <f>H3906+H3907</f>
        <v>4973.6146746577642</v>
      </c>
      <c r="I3909" s="1"/>
      <c r="J3909" s="1"/>
      <c r="K3909" s="1"/>
      <c r="L3909" s="1"/>
      <c r="M3909" s="1"/>
    </row>
    <row r="3910" spans="1:13" ht="12.75" customHeight="1">
      <c r="A3910" s="1"/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</row>
    <row r="3911" spans="1:13" ht="30" hidden="1" customHeight="1">
      <c r="A3911" s="1"/>
      <c r="B3911" s="768" t="s">
        <v>754</v>
      </c>
      <c r="C3911" s="714"/>
      <c r="D3911" s="767" t="s">
        <v>755</v>
      </c>
      <c r="E3911" s="714"/>
      <c r="F3911" s="387" t="s">
        <v>25</v>
      </c>
      <c r="G3911" s="769">
        <v>1</v>
      </c>
      <c r="H3911" s="714"/>
      <c r="I3911" s="770"/>
      <c r="J3911" s="1"/>
      <c r="K3911" s="1"/>
      <c r="L3911" s="1"/>
      <c r="M3911" s="1"/>
    </row>
    <row r="3912" spans="1:13" ht="12.75" hidden="1" customHeight="1">
      <c r="A3912" s="1"/>
      <c r="B3912" s="342" t="s">
        <v>416</v>
      </c>
      <c r="C3912" s="343" t="s">
        <v>16</v>
      </c>
      <c r="D3912" s="342" t="s">
        <v>417</v>
      </c>
      <c r="E3912" s="342" t="s">
        <v>418</v>
      </c>
      <c r="F3912" s="342" t="s">
        <v>419</v>
      </c>
      <c r="G3912" s="342" t="s">
        <v>420</v>
      </c>
      <c r="H3912" s="342" t="s">
        <v>421</v>
      </c>
      <c r="I3912" s="771"/>
      <c r="J3912" s="1"/>
      <c r="K3912" s="1"/>
      <c r="L3912" s="1"/>
      <c r="M3912" s="1"/>
    </row>
    <row r="3913" spans="1:13" ht="26.25" hidden="1" customHeight="1">
      <c r="A3913" s="1"/>
      <c r="B3913" s="378" t="str">
        <f>'LISTA DE PRECIOS '!D338</f>
        <v>Fino a la cal preparado simil piedra Weber Super Iggam</v>
      </c>
      <c r="C3913" s="160" t="s">
        <v>405</v>
      </c>
      <c r="D3913" s="345">
        <v>11</v>
      </c>
      <c r="E3913" s="348">
        <f t="shared" ref="E3913:E3914" si="332">D3913*$G$3911</f>
        <v>11</v>
      </c>
      <c r="F3913" s="345">
        <f>'LISTA DE PRECIOS '!J338</f>
        <v>79.022125328229293</v>
      </c>
      <c r="G3913" s="352">
        <f t="shared" ref="G3913:G3914" si="333">E3913*F3913</f>
        <v>869.2433786105222</v>
      </c>
      <c r="H3913" s="346"/>
      <c r="I3913" s="771"/>
      <c r="J3913" s="1"/>
      <c r="K3913" s="1"/>
      <c r="L3913" s="1"/>
      <c r="M3913" s="1"/>
    </row>
    <row r="3914" spans="1:13" ht="12.75" hidden="1" customHeight="1">
      <c r="A3914" s="1"/>
      <c r="B3914" s="388" t="str">
        <f>'LISTA DE PRECIOS '!D336</f>
        <v>Aditivo "Tacurú" x 20 Lts</v>
      </c>
      <c r="C3914" s="106" t="s">
        <v>437</v>
      </c>
      <c r="D3914" s="381">
        <v>0.3</v>
      </c>
      <c r="E3914" s="348">
        <f t="shared" si="332"/>
        <v>0.3</v>
      </c>
      <c r="F3914" s="381">
        <f>'LISTA DE PRECIOS '!J336</f>
        <v>558.23644091940173</v>
      </c>
      <c r="G3914" s="352">
        <f t="shared" si="333"/>
        <v>167.4709322758205</v>
      </c>
      <c r="H3914" s="382"/>
      <c r="I3914" s="771"/>
      <c r="J3914" s="1"/>
      <c r="K3914" s="1"/>
      <c r="L3914" s="1"/>
      <c r="M3914" s="1"/>
    </row>
    <row r="3915" spans="1:13" ht="12.75" hidden="1" customHeight="1">
      <c r="A3915" s="1"/>
      <c r="B3915" s="388"/>
      <c r="C3915" s="106"/>
      <c r="D3915" s="381"/>
      <c r="E3915" s="348"/>
      <c r="F3915" s="381"/>
      <c r="G3915" s="352"/>
      <c r="H3915" s="382"/>
      <c r="I3915" s="771"/>
      <c r="J3915" s="1"/>
      <c r="K3915" s="1"/>
      <c r="L3915" s="1"/>
      <c r="M3915" s="1"/>
    </row>
    <row r="3916" spans="1:13" ht="12.75" hidden="1" customHeight="1">
      <c r="A3916" s="1"/>
      <c r="B3916" s="388"/>
      <c r="C3916" s="106"/>
      <c r="D3916" s="381"/>
      <c r="E3916" s="348"/>
      <c r="F3916" s="381"/>
      <c r="G3916" s="352"/>
      <c r="H3916" s="382"/>
      <c r="I3916" s="771"/>
      <c r="J3916" s="1"/>
      <c r="K3916" s="1"/>
      <c r="L3916" s="1"/>
      <c r="M3916" s="1"/>
    </row>
    <row r="3917" spans="1:13" ht="12.75" hidden="1" customHeight="1">
      <c r="A3917" s="1"/>
      <c r="B3917" s="396"/>
      <c r="C3917" s="48"/>
      <c r="D3917" s="348"/>
      <c r="E3917" s="348"/>
      <c r="F3917" s="381"/>
      <c r="G3917" s="352"/>
      <c r="H3917" s="349"/>
      <c r="I3917" s="771"/>
      <c r="J3917" s="1"/>
      <c r="K3917" s="1"/>
      <c r="L3917" s="1"/>
      <c r="M3917" s="1"/>
    </row>
    <row r="3918" spans="1:13" ht="12.75" hidden="1" customHeight="1">
      <c r="A3918" s="1"/>
      <c r="B3918" s="396"/>
      <c r="C3918" s="48"/>
      <c r="D3918" s="348"/>
      <c r="E3918" s="348"/>
      <c r="F3918" s="381"/>
      <c r="G3918" s="352"/>
      <c r="H3918" s="349"/>
      <c r="I3918" s="771"/>
      <c r="J3918" s="1"/>
      <c r="K3918" s="1"/>
      <c r="L3918" s="1"/>
      <c r="M3918" s="1"/>
    </row>
    <row r="3919" spans="1:13" ht="12.75" hidden="1" customHeight="1">
      <c r="A3919" s="1"/>
      <c r="B3919" s="351"/>
      <c r="C3919" s="90"/>
      <c r="D3919" s="352"/>
      <c r="E3919" s="352"/>
      <c r="F3919" s="352"/>
      <c r="G3919" s="352"/>
      <c r="H3919" s="353"/>
      <c r="I3919" s="771"/>
      <c r="J3919" s="1"/>
      <c r="K3919" s="1"/>
      <c r="L3919" s="1"/>
      <c r="M3919" s="1"/>
    </row>
    <row r="3920" spans="1:13" ht="12.75" hidden="1" customHeight="1">
      <c r="A3920" s="1"/>
      <c r="B3920" s="354" t="s">
        <v>422</v>
      </c>
      <c r="C3920" s="355"/>
      <c r="D3920" s="356"/>
      <c r="E3920" s="356"/>
      <c r="F3920" s="356"/>
      <c r="G3920" s="357"/>
      <c r="H3920" s="366">
        <f>SUM(G3913:G3916)</f>
        <v>1036.7143108863427</v>
      </c>
      <c r="I3920" s="1"/>
      <c r="J3920" s="1"/>
      <c r="K3920" s="1"/>
      <c r="L3920" s="1"/>
      <c r="M3920" s="1"/>
    </row>
    <row r="3921" spans="1:13" ht="12.75" hidden="1" customHeight="1">
      <c r="A3921" s="1"/>
      <c r="B3921" s="359"/>
      <c r="C3921" s="50"/>
      <c r="D3921" s="360"/>
      <c r="E3921" s="360"/>
      <c r="F3921" s="360"/>
      <c r="G3921" s="360"/>
      <c r="H3921" s="361"/>
      <c r="I3921" s="1"/>
      <c r="J3921" s="1"/>
      <c r="K3921" s="1"/>
      <c r="L3921" s="1"/>
      <c r="M3921" s="1"/>
    </row>
    <row r="3922" spans="1:13" ht="12.75" hidden="1" customHeight="1">
      <c r="A3922" s="1"/>
      <c r="B3922" s="347"/>
      <c r="C3922" s="48"/>
      <c r="D3922" s="394"/>
      <c r="E3922" s="348"/>
      <c r="F3922" s="394"/>
      <c r="G3922" s="352"/>
      <c r="H3922" s="395"/>
      <c r="I3922" s="1"/>
      <c r="J3922" s="1"/>
      <c r="K3922" s="1"/>
      <c r="L3922" s="1"/>
      <c r="M3922" s="1"/>
    </row>
    <row r="3923" spans="1:13" ht="12.75" hidden="1" customHeight="1">
      <c r="A3923" s="1"/>
      <c r="B3923" s="347"/>
      <c r="C3923" s="48"/>
      <c r="D3923" s="394"/>
      <c r="E3923" s="348"/>
      <c r="F3923" s="394"/>
      <c r="G3923" s="352"/>
      <c r="H3923" s="395"/>
      <c r="I3923" s="1"/>
      <c r="J3923" s="1"/>
      <c r="K3923" s="1"/>
      <c r="L3923" s="1"/>
      <c r="M3923" s="1"/>
    </row>
    <row r="3924" spans="1:13" ht="12.75" hidden="1" customHeight="1">
      <c r="A3924" s="1"/>
      <c r="B3924" s="347" t="s">
        <v>579</v>
      </c>
      <c r="C3924" s="48" t="s">
        <v>498</v>
      </c>
      <c r="D3924" s="394">
        <v>1.25</v>
      </c>
      <c r="E3924" s="348">
        <f t="shared" ref="E3924:E3925" si="334">D3924*$G$3911</f>
        <v>1.25</v>
      </c>
      <c r="F3924" s="394">
        <f>'MANO DE OBRA'!$K$9</f>
        <v>1011.539859878788</v>
      </c>
      <c r="G3924" s="352">
        <f t="shared" ref="G3924:G3925" si="335">E3924*F3924</f>
        <v>1264.4248248484851</v>
      </c>
      <c r="H3924" s="395"/>
      <c r="I3924" s="1"/>
      <c r="J3924" s="1"/>
      <c r="K3924" s="1"/>
      <c r="L3924" s="1"/>
      <c r="M3924" s="1"/>
    </row>
    <row r="3925" spans="1:13" ht="12.75" hidden="1" customHeight="1">
      <c r="A3925" s="1"/>
      <c r="B3925" s="390" t="s">
        <v>661</v>
      </c>
      <c r="C3925" s="48" t="s">
        <v>498</v>
      </c>
      <c r="D3925" s="394">
        <v>0.75</v>
      </c>
      <c r="E3925" s="348">
        <f t="shared" si="334"/>
        <v>0.75</v>
      </c>
      <c r="F3925" s="394">
        <f>'MANO DE OBRA'!$K$11</f>
        <v>875.15514987878794</v>
      </c>
      <c r="G3925" s="352">
        <f t="shared" si="335"/>
        <v>656.36636240909093</v>
      </c>
      <c r="H3925" s="365"/>
      <c r="I3925" s="1"/>
      <c r="J3925" s="1"/>
      <c r="K3925" s="1"/>
      <c r="L3925" s="1"/>
      <c r="M3925" s="1"/>
    </row>
    <row r="3926" spans="1:13" ht="12.75" hidden="1" customHeight="1">
      <c r="A3926" s="1"/>
      <c r="B3926" s="764" t="s">
        <v>425</v>
      </c>
      <c r="C3926" s="689"/>
      <c r="D3926" s="689"/>
      <c r="E3926" s="689"/>
      <c r="F3926" s="689"/>
      <c r="G3926" s="765"/>
      <c r="H3926" s="366">
        <f>SUM(G3922:G3925)</f>
        <v>1920.791187257576</v>
      </c>
      <c r="I3926" s="1"/>
      <c r="J3926" s="1"/>
      <c r="K3926" s="1"/>
      <c r="L3926" s="1"/>
      <c r="M3926" s="1"/>
    </row>
    <row r="3927" spans="1:13" ht="12.75" hidden="1" customHeight="1">
      <c r="A3927" s="1"/>
      <c r="B3927" s="766"/>
      <c r="C3927" s="692"/>
      <c r="D3927" s="692"/>
      <c r="E3927" s="692"/>
      <c r="F3927" s="692"/>
      <c r="G3927" s="692"/>
      <c r="H3927" s="700"/>
      <c r="I3927" s="1"/>
      <c r="J3927" s="1"/>
      <c r="K3927" s="1"/>
      <c r="L3927" s="1"/>
      <c r="M3927" s="1"/>
    </row>
    <row r="3928" spans="1:13" ht="12.75" hidden="1" customHeight="1">
      <c r="A3928" s="1"/>
      <c r="B3928" s="347" t="s">
        <v>426</v>
      </c>
      <c r="C3928" s="48"/>
      <c r="D3928" s="348"/>
      <c r="E3928" s="348"/>
      <c r="F3928" s="348"/>
      <c r="G3928" s="348"/>
      <c r="H3928" s="349"/>
      <c r="I3928" s="1"/>
      <c r="J3928" s="1"/>
      <c r="K3928" s="1"/>
      <c r="L3928" s="1"/>
      <c r="M3928" s="1"/>
    </row>
    <row r="3929" spans="1:13" ht="12.75" hidden="1" customHeight="1">
      <c r="A3929" s="1"/>
      <c r="B3929" s="347" t="s">
        <v>427</v>
      </c>
      <c r="C3929" s="48"/>
      <c r="D3929" s="348"/>
      <c r="E3929" s="348"/>
      <c r="F3929" s="348"/>
      <c r="G3929" s="348"/>
      <c r="H3929" s="349"/>
      <c r="I3929" s="1"/>
      <c r="J3929" s="1"/>
      <c r="K3929" s="1"/>
      <c r="L3929" s="1"/>
      <c r="M3929" s="1"/>
    </row>
    <row r="3930" spans="1:13" ht="12.75" hidden="1" customHeight="1">
      <c r="A3930" s="1"/>
      <c r="B3930" s="351" t="s">
        <v>428</v>
      </c>
      <c r="C3930" s="90"/>
      <c r="D3930" s="352"/>
      <c r="E3930" s="352"/>
      <c r="F3930" s="352"/>
      <c r="G3930" s="352"/>
      <c r="H3930" s="349"/>
      <c r="I3930" s="1"/>
      <c r="J3930" s="1"/>
      <c r="K3930" s="1"/>
      <c r="L3930" s="1"/>
      <c r="M3930" s="1"/>
    </row>
    <row r="3931" spans="1:13" ht="12.75" hidden="1" customHeight="1">
      <c r="A3931" s="1"/>
      <c r="B3931" s="368"/>
      <c r="C3931" s="355"/>
      <c r="D3931" s="355"/>
      <c r="E3931" s="355"/>
      <c r="F3931" s="355"/>
      <c r="G3931" s="369"/>
      <c r="H3931" s="358">
        <f>SUM(G3930)</f>
        <v>0</v>
      </c>
      <c r="I3931" s="1"/>
      <c r="J3931" s="1"/>
      <c r="K3931" s="1"/>
      <c r="L3931" s="1"/>
      <c r="M3931" s="1"/>
    </row>
    <row r="3932" spans="1:13" ht="12.75" hidden="1" customHeight="1">
      <c r="A3932" s="1"/>
      <c r="B3932" s="367"/>
      <c r="C3932" s="1"/>
      <c r="D3932" s="1"/>
      <c r="E3932" s="1"/>
      <c r="F3932" s="1"/>
      <c r="G3932" s="1"/>
      <c r="H3932" s="260"/>
      <c r="I3932" s="1"/>
      <c r="J3932" s="1"/>
      <c r="K3932" s="1"/>
      <c r="L3932" s="1"/>
      <c r="M3932" s="1"/>
    </row>
    <row r="3933" spans="1:13" ht="12.75" hidden="1" customHeight="1">
      <c r="A3933" s="1"/>
      <c r="B3933" s="370" t="s">
        <v>429</v>
      </c>
      <c r="C3933" s="355"/>
      <c r="D3933" s="355"/>
      <c r="E3933" s="355"/>
      <c r="F3933" s="355"/>
      <c r="G3933" s="369"/>
      <c r="H3933" s="371">
        <f>H3920+H3926+H3931</f>
        <v>2957.5054981439189</v>
      </c>
      <c r="I3933" s="1"/>
      <c r="J3933" s="1"/>
      <c r="K3933" s="1"/>
      <c r="L3933" s="1"/>
      <c r="M3933" s="1"/>
    </row>
    <row r="3934" spans="1:13" ht="12.75" hidden="1" customHeight="1">
      <c r="A3934" s="1"/>
      <c r="B3934" s="367"/>
      <c r="C3934" s="1"/>
      <c r="D3934" s="1"/>
      <c r="E3934" s="1"/>
      <c r="F3934" s="1"/>
      <c r="G3934" s="1"/>
      <c r="H3934" s="372"/>
      <c r="I3934" s="1"/>
      <c r="J3934" s="1"/>
      <c r="K3934" s="1"/>
      <c r="L3934" s="1"/>
      <c r="M3934" s="1"/>
    </row>
    <row r="3935" spans="1:13" ht="12.75" hidden="1" customHeight="1">
      <c r="A3935" s="1"/>
      <c r="B3935" s="347" t="s">
        <v>349</v>
      </c>
      <c r="C3935" s="48"/>
      <c r="D3935" s="49">
        <f>'COEF.RESUMEN'!$H$5</f>
        <v>0.15</v>
      </c>
      <c r="E3935" s="48"/>
      <c r="F3935" s="48"/>
      <c r="G3935" s="48"/>
      <c r="H3935" s="350">
        <f>H3933*D3935</f>
        <v>443.62582472158783</v>
      </c>
      <c r="I3935" s="1"/>
      <c r="J3935" s="1"/>
      <c r="K3935" s="1"/>
      <c r="L3935" s="1"/>
      <c r="M3935" s="1"/>
    </row>
    <row r="3936" spans="1:13" ht="12.75" hidden="1" customHeight="1">
      <c r="A3936" s="1"/>
      <c r="B3936" s="373"/>
      <c r="C3936" s="48"/>
      <c r="D3936" s="49"/>
      <c r="E3936" s="48"/>
      <c r="F3936" s="48"/>
      <c r="G3936" s="48"/>
      <c r="H3936" s="374"/>
      <c r="I3936" s="1"/>
      <c r="J3936" s="1"/>
      <c r="K3936" s="1"/>
      <c r="L3936" s="1"/>
      <c r="M3936" s="1"/>
    </row>
    <row r="3937" spans="1:13" ht="12.75" hidden="1" customHeight="1">
      <c r="A3937" s="1"/>
      <c r="B3937" s="347"/>
      <c r="C3937" s="48"/>
      <c r="D3937" s="49"/>
      <c r="E3937" s="48"/>
      <c r="F3937" s="48"/>
      <c r="G3937" s="48"/>
      <c r="H3937" s="350"/>
      <c r="I3937" s="1"/>
      <c r="J3937" s="1"/>
      <c r="K3937" s="1"/>
      <c r="L3937" s="1"/>
      <c r="M3937" s="1"/>
    </row>
    <row r="3938" spans="1:13" ht="12.75" hidden="1" customHeight="1">
      <c r="A3938" s="1"/>
      <c r="B3938" s="347" t="s">
        <v>350</v>
      </c>
      <c r="C3938" s="48"/>
      <c r="D3938" s="49">
        <f>'COEF.RESUMEN'!$H$6</f>
        <v>0.1</v>
      </c>
      <c r="E3938" s="48"/>
      <c r="F3938" s="48"/>
      <c r="G3938" s="48"/>
      <c r="H3938" s="350">
        <f>H3933*D3938</f>
        <v>295.75054981439189</v>
      </c>
      <c r="I3938" s="1"/>
      <c r="J3938" s="1"/>
      <c r="K3938" s="1"/>
      <c r="L3938" s="1"/>
      <c r="M3938" s="1"/>
    </row>
    <row r="3939" spans="1:13" ht="12.75" hidden="1" customHeight="1">
      <c r="A3939" s="1"/>
      <c r="B3939" s="347"/>
      <c r="C3939" s="48"/>
      <c r="D3939" s="49"/>
      <c r="E3939" s="48"/>
      <c r="F3939" s="48"/>
      <c r="G3939" s="48"/>
      <c r="H3939" s="374">
        <f>H3933+H3935+H3938</f>
        <v>3696.8818726798986</v>
      </c>
      <c r="I3939" s="1"/>
      <c r="J3939" s="1"/>
      <c r="K3939" s="1"/>
      <c r="L3939" s="1"/>
      <c r="M3939" s="1"/>
    </row>
    <row r="3940" spans="1:13" ht="12.75" hidden="1" customHeight="1">
      <c r="A3940" s="1"/>
      <c r="B3940" s="347" t="s">
        <v>430</v>
      </c>
      <c r="C3940" s="48"/>
      <c r="D3940" s="49">
        <f>'COEF.RESUMEN'!$H$8</f>
        <v>0.25</v>
      </c>
      <c r="E3940" s="48"/>
      <c r="F3940" s="48"/>
      <c r="G3940" s="48"/>
      <c r="H3940" s="350">
        <f>H3939*D3940</f>
        <v>924.22046816997465</v>
      </c>
      <c r="I3940" s="1"/>
      <c r="J3940" s="1"/>
      <c r="K3940" s="1"/>
      <c r="L3940" s="1"/>
      <c r="M3940" s="1"/>
    </row>
    <row r="3941" spans="1:13" ht="12.75" hidden="1" customHeight="1">
      <c r="A3941" s="1"/>
      <c r="B3941" s="367"/>
      <c r="C3941" s="1"/>
      <c r="D3941" s="135"/>
      <c r="E3941" s="1"/>
      <c r="F3941" s="1"/>
      <c r="G3941" s="1"/>
      <c r="H3941" s="393"/>
      <c r="I3941" s="1"/>
      <c r="J3941" s="1"/>
      <c r="K3941" s="1"/>
      <c r="L3941" s="1"/>
      <c r="M3941" s="1"/>
    </row>
    <row r="3942" spans="1:13" ht="12.75" hidden="1" customHeight="1">
      <c r="A3942" s="1"/>
      <c r="B3942" s="376" t="s">
        <v>431</v>
      </c>
      <c r="C3942" s="340"/>
      <c r="D3942" s="340"/>
      <c r="E3942" s="340"/>
      <c r="F3942" s="340"/>
      <c r="G3942" s="377"/>
      <c r="H3942" s="371">
        <f>H3939+H3940</f>
        <v>4621.1023408498731</v>
      </c>
      <c r="I3942" s="1"/>
      <c r="J3942" s="1"/>
      <c r="K3942" s="1"/>
      <c r="L3942" s="1"/>
      <c r="M3942" s="1"/>
    </row>
    <row r="3943" spans="1:13" ht="12.75" hidden="1" customHeight="1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</row>
    <row r="3944" spans="1:13" ht="51.75" hidden="1" customHeight="1">
      <c r="A3944" s="1"/>
      <c r="B3944" s="768" t="s">
        <v>756</v>
      </c>
      <c r="C3944" s="714"/>
      <c r="D3944" s="767" t="s">
        <v>757</v>
      </c>
      <c r="E3944" s="714"/>
      <c r="F3944" s="387" t="s">
        <v>25</v>
      </c>
      <c r="G3944" s="769">
        <v>1</v>
      </c>
      <c r="H3944" s="714"/>
      <c r="I3944" s="1"/>
      <c r="J3944" s="1"/>
      <c r="K3944" s="1"/>
      <c r="L3944" s="1"/>
      <c r="M3944" s="1"/>
    </row>
    <row r="3945" spans="1:13" ht="12.75" hidden="1" customHeight="1">
      <c r="A3945" s="1"/>
      <c r="B3945" s="342" t="s">
        <v>416</v>
      </c>
      <c r="C3945" s="343" t="s">
        <v>16</v>
      </c>
      <c r="D3945" s="342" t="s">
        <v>417</v>
      </c>
      <c r="E3945" s="342" t="s">
        <v>418</v>
      </c>
      <c r="F3945" s="342" t="s">
        <v>419</v>
      </c>
      <c r="G3945" s="342" t="s">
        <v>420</v>
      </c>
      <c r="H3945" s="342" t="s">
        <v>421</v>
      </c>
      <c r="I3945" s="1"/>
      <c r="J3945" s="1"/>
      <c r="K3945" s="1"/>
      <c r="L3945" s="1"/>
      <c r="M3945" s="1"/>
    </row>
    <row r="3946" spans="1:13" ht="12.75" hidden="1" customHeight="1">
      <c r="A3946" s="1"/>
      <c r="B3946" s="378" t="str">
        <f>'LISTA DE PRECIOS '!D340</f>
        <v>Revoque Monocapa Parex Estilo (Colores Normales)</v>
      </c>
      <c r="C3946" s="160" t="s">
        <v>405</v>
      </c>
      <c r="D3946" s="345">
        <v>30</v>
      </c>
      <c r="E3946" s="348">
        <f>D3946*$G$3944</f>
        <v>30</v>
      </c>
      <c r="F3946" s="345">
        <f>'LISTA DE PRECIOS '!J340</f>
        <v>88.166114116210096</v>
      </c>
      <c r="G3946" s="352">
        <f>E3946*F3946</f>
        <v>2644.9834234863029</v>
      </c>
      <c r="H3946" s="346"/>
      <c r="I3946" s="1"/>
      <c r="J3946" s="1"/>
      <c r="K3946" s="1"/>
      <c r="L3946" s="1"/>
      <c r="M3946" s="1"/>
    </row>
    <row r="3947" spans="1:13" ht="12.75" hidden="1" customHeight="1">
      <c r="A3947" s="1"/>
      <c r="B3947" s="388"/>
      <c r="C3947" s="106"/>
      <c r="D3947" s="381"/>
      <c r="E3947" s="348"/>
      <c r="F3947" s="381"/>
      <c r="G3947" s="352"/>
      <c r="H3947" s="382"/>
      <c r="I3947" s="1"/>
      <c r="J3947" s="1"/>
      <c r="K3947" s="1"/>
      <c r="L3947" s="1"/>
      <c r="M3947" s="1"/>
    </row>
    <row r="3948" spans="1:13" ht="12.75" hidden="1" customHeight="1">
      <c r="A3948" s="1"/>
      <c r="B3948" s="388"/>
      <c r="C3948" s="106"/>
      <c r="D3948" s="381"/>
      <c r="E3948" s="348"/>
      <c r="F3948" s="381"/>
      <c r="G3948" s="352"/>
      <c r="H3948" s="382"/>
      <c r="I3948" s="1"/>
      <c r="J3948" s="1"/>
      <c r="K3948" s="1"/>
      <c r="L3948" s="1"/>
      <c r="M3948" s="1"/>
    </row>
    <row r="3949" spans="1:13" ht="12.75" hidden="1" customHeight="1">
      <c r="A3949" s="1"/>
      <c r="B3949" s="388"/>
      <c r="C3949" s="106"/>
      <c r="D3949" s="381"/>
      <c r="E3949" s="348"/>
      <c r="F3949" s="381"/>
      <c r="G3949" s="352"/>
      <c r="H3949" s="382"/>
      <c r="I3949" s="1"/>
      <c r="J3949" s="1"/>
      <c r="K3949" s="1"/>
      <c r="L3949" s="1"/>
      <c r="M3949" s="1"/>
    </row>
    <row r="3950" spans="1:13" ht="12.75" hidden="1" customHeight="1">
      <c r="A3950" s="1"/>
      <c r="B3950" s="396"/>
      <c r="C3950" s="48"/>
      <c r="D3950" s="348"/>
      <c r="E3950" s="348"/>
      <c r="F3950" s="381"/>
      <c r="G3950" s="352"/>
      <c r="H3950" s="349"/>
      <c r="I3950" s="1"/>
      <c r="J3950" s="1"/>
      <c r="K3950" s="1"/>
      <c r="L3950" s="1"/>
      <c r="M3950" s="1"/>
    </row>
    <row r="3951" spans="1:13" ht="12.75" hidden="1" customHeight="1">
      <c r="A3951" s="1"/>
      <c r="B3951" s="396"/>
      <c r="C3951" s="48"/>
      <c r="D3951" s="348"/>
      <c r="E3951" s="348"/>
      <c r="F3951" s="381"/>
      <c r="G3951" s="352"/>
      <c r="H3951" s="349"/>
      <c r="I3951" s="1"/>
      <c r="J3951" s="1"/>
      <c r="K3951" s="1"/>
      <c r="L3951" s="1"/>
      <c r="M3951" s="1"/>
    </row>
    <row r="3952" spans="1:13" ht="12.75" hidden="1" customHeight="1">
      <c r="A3952" s="1"/>
      <c r="B3952" s="351"/>
      <c r="C3952" s="90"/>
      <c r="D3952" s="352"/>
      <c r="E3952" s="352"/>
      <c r="F3952" s="352"/>
      <c r="G3952" s="352"/>
      <c r="H3952" s="353"/>
      <c r="I3952" s="1"/>
      <c r="J3952" s="1"/>
      <c r="K3952" s="1"/>
      <c r="L3952" s="1"/>
      <c r="M3952" s="1"/>
    </row>
    <row r="3953" spans="1:13" ht="12.75" hidden="1" customHeight="1">
      <c r="A3953" s="1"/>
      <c r="B3953" s="354" t="s">
        <v>422</v>
      </c>
      <c r="C3953" s="355"/>
      <c r="D3953" s="356"/>
      <c r="E3953" s="356"/>
      <c r="F3953" s="356"/>
      <c r="G3953" s="357"/>
      <c r="H3953" s="366">
        <f>SUM(G3946:G3949)</f>
        <v>2644.9834234863029</v>
      </c>
      <c r="I3953" s="1"/>
      <c r="J3953" s="1"/>
      <c r="K3953" s="1"/>
      <c r="L3953" s="1"/>
      <c r="M3953" s="1"/>
    </row>
    <row r="3954" spans="1:13" ht="12.75" hidden="1" customHeight="1">
      <c r="A3954" s="1"/>
      <c r="B3954" s="359"/>
      <c r="C3954" s="50"/>
      <c r="D3954" s="360"/>
      <c r="E3954" s="360"/>
      <c r="F3954" s="360"/>
      <c r="G3954" s="360"/>
      <c r="H3954" s="361"/>
      <c r="I3954" s="1"/>
      <c r="J3954" s="1"/>
      <c r="K3954" s="1"/>
      <c r="L3954" s="1"/>
      <c r="M3954" s="1"/>
    </row>
    <row r="3955" spans="1:13" ht="12.75" hidden="1" customHeight="1">
      <c r="A3955" s="1"/>
      <c r="B3955" s="347"/>
      <c r="C3955" s="48"/>
      <c r="D3955" s="394"/>
      <c r="E3955" s="348"/>
      <c r="F3955" s="394"/>
      <c r="G3955" s="352"/>
      <c r="H3955" s="395"/>
      <c r="I3955" s="1"/>
      <c r="J3955" s="1"/>
      <c r="K3955" s="1"/>
      <c r="L3955" s="1"/>
      <c r="M3955" s="1"/>
    </row>
    <row r="3956" spans="1:13" ht="12.75" hidden="1" customHeight="1">
      <c r="A3956" s="1"/>
      <c r="B3956" s="347"/>
      <c r="C3956" s="48"/>
      <c r="D3956" s="394"/>
      <c r="E3956" s="348"/>
      <c r="F3956" s="394"/>
      <c r="G3956" s="352"/>
      <c r="H3956" s="395"/>
      <c r="I3956" s="1"/>
      <c r="J3956" s="1"/>
      <c r="K3956" s="1"/>
      <c r="L3956" s="1"/>
      <c r="M3956" s="1"/>
    </row>
    <row r="3957" spans="1:13" ht="12.75" hidden="1" customHeight="1">
      <c r="A3957" s="1"/>
      <c r="B3957" s="347" t="s">
        <v>579</v>
      </c>
      <c r="C3957" s="48" t="s">
        <v>498</v>
      </c>
      <c r="D3957" s="394">
        <v>1.65</v>
      </c>
      <c r="E3957" s="348">
        <f t="shared" ref="E3957:E3958" si="336">D3957*$G$3944</f>
        <v>1.65</v>
      </c>
      <c r="F3957" s="394">
        <f>'MANO DE OBRA'!$K$9</f>
        <v>1011.539859878788</v>
      </c>
      <c r="G3957" s="352">
        <f t="shared" ref="G3957:G3958" si="337">E3957*F3957</f>
        <v>1669.0407688</v>
      </c>
      <c r="H3957" s="395"/>
      <c r="I3957" s="1"/>
      <c r="J3957" s="1"/>
      <c r="K3957" s="1"/>
      <c r="L3957" s="1"/>
      <c r="M3957" s="1"/>
    </row>
    <row r="3958" spans="1:13" ht="12.75" hidden="1" customHeight="1">
      <c r="A3958" s="1"/>
      <c r="B3958" s="390" t="s">
        <v>661</v>
      </c>
      <c r="C3958" s="48" t="s">
        <v>498</v>
      </c>
      <c r="D3958" s="394">
        <v>0.72</v>
      </c>
      <c r="E3958" s="348">
        <f t="shared" si="336"/>
        <v>0.72</v>
      </c>
      <c r="F3958" s="394">
        <f>'MANO DE OBRA'!$K$11</f>
        <v>875.15514987878794</v>
      </c>
      <c r="G3958" s="352">
        <f t="shared" si="337"/>
        <v>630.1117079127273</v>
      </c>
      <c r="H3958" s="365"/>
      <c r="I3958" s="1"/>
      <c r="J3958" s="1"/>
      <c r="K3958" s="1"/>
      <c r="L3958" s="1"/>
      <c r="M3958" s="1"/>
    </row>
    <row r="3959" spans="1:13" ht="12.75" hidden="1" customHeight="1">
      <c r="A3959" s="1"/>
      <c r="B3959" s="764" t="s">
        <v>425</v>
      </c>
      <c r="C3959" s="689"/>
      <c r="D3959" s="689"/>
      <c r="E3959" s="689"/>
      <c r="F3959" s="689"/>
      <c r="G3959" s="765"/>
      <c r="H3959" s="366">
        <f>SUM(G3955:G3958)</f>
        <v>2299.1524767127275</v>
      </c>
      <c r="I3959" s="1"/>
      <c r="J3959" s="1"/>
      <c r="K3959" s="1"/>
      <c r="L3959" s="1"/>
      <c r="M3959" s="1"/>
    </row>
    <row r="3960" spans="1:13" ht="12.75" hidden="1" customHeight="1">
      <c r="A3960" s="1"/>
      <c r="B3960" s="766"/>
      <c r="C3960" s="692"/>
      <c r="D3960" s="692"/>
      <c r="E3960" s="692"/>
      <c r="F3960" s="692"/>
      <c r="G3960" s="692"/>
      <c r="H3960" s="700"/>
      <c r="I3960" s="1"/>
      <c r="J3960" s="1"/>
      <c r="K3960" s="1"/>
      <c r="L3960" s="1"/>
      <c r="M3960" s="1"/>
    </row>
    <row r="3961" spans="1:13" ht="12.75" hidden="1" customHeight="1">
      <c r="A3961" s="1"/>
      <c r="B3961" s="347" t="s">
        <v>426</v>
      </c>
      <c r="C3961" s="48"/>
      <c r="D3961" s="348"/>
      <c r="E3961" s="348"/>
      <c r="F3961" s="348"/>
      <c r="G3961" s="348"/>
      <c r="H3961" s="349"/>
      <c r="I3961" s="1"/>
      <c r="J3961" s="1"/>
      <c r="K3961" s="1"/>
      <c r="L3961" s="1"/>
      <c r="M3961" s="1"/>
    </row>
    <row r="3962" spans="1:13" ht="12.75" hidden="1" customHeight="1">
      <c r="A3962" s="1"/>
      <c r="B3962" s="347" t="s">
        <v>427</v>
      </c>
      <c r="C3962" s="48"/>
      <c r="D3962" s="348"/>
      <c r="E3962" s="348"/>
      <c r="F3962" s="348"/>
      <c r="G3962" s="348"/>
      <c r="H3962" s="349"/>
      <c r="I3962" s="1"/>
      <c r="J3962" s="1"/>
      <c r="K3962" s="1"/>
      <c r="L3962" s="1"/>
      <c r="M3962" s="1"/>
    </row>
    <row r="3963" spans="1:13" ht="12.75" hidden="1" customHeight="1">
      <c r="A3963" s="1"/>
      <c r="B3963" s="351" t="s">
        <v>428</v>
      </c>
      <c r="C3963" s="90"/>
      <c r="D3963" s="352"/>
      <c r="E3963" s="352"/>
      <c r="F3963" s="352"/>
      <c r="G3963" s="352"/>
      <c r="H3963" s="349"/>
      <c r="I3963" s="1"/>
      <c r="J3963" s="1"/>
      <c r="K3963" s="1"/>
      <c r="L3963" s="1"/>
      <c r="M3963" s="1"/>
    </row>
    <row r="3964" spans="1:13" ht="12.75" hidden="1" customHeight="1">
      <c r="A3964" s="1"/>
      <c r="B3964" s="368"/>
      <c r="C3964" s="355"/>
      <c r="D3964" s="355"/>
      <c r="E3964" s="355"/>
      <c r="F3964" s="355"/>
      <c r="G3964" s="369"/>
      <c r="H3964" s="358">
        <f>SUM(G3963)</f>
        <v>0</v>
      </c>
      <c r="I3964" s="1"/>
      <c r="J3964" s="1"/>
      <c r="K3964" s="1"/>
      <c r="L3964" s="1"/>
      <c r="M3964" s="1"/>
    </row>
    <row r="3965" spans="1:13" ht="12.75" hidden="1" customHeight="1">
      <c r="A3965" s="1"/>
      <c r="B3965" s="367"/>
      <c r="C3965" s="1"/>
      <c r="D3965" s="1"/>
      <c r="E3965" s="1"/>
      <c r="F3965" s="1"/>
      <c r="G3965" s="1"/>
      <c r="H3965" s="260"/>
      <c r="I3965" s="1"/>
      <c r="J3965" s="1"/>
      <c r="K3965" s="1"/>
      <c r="L3965" s="1"/>
      <c r="M3965" s="1"/>
    </row>
    <row r="3966" spans="1:13" ht="12.75" hidden="1" customHeight="1">
      <c r="A3966" s="1"/>
      <c r="B3966" s="370" t="s">
        <v>429</v>
      </c>
      <c r="C3966" s="355"/>
      <c r="D3966" s="355"/>
      <c r="E3966" s="355"/>
      <c r="F3966" s="355"/>
      <c r="G3966" s="369"/>
      <c r="H3966" s="371">
        <f>H3953+H3959+H3964</f>
        <v>4944.1359001990304</v>
      </c>
      <c r="I3966" s="1"/>
      <c r="J3966" s="1"/>
      <c r="K3966" s="1"/>
      <c r="L3966" s="1"/>
      <c r="M3966" s="1"/>
    </row>
    <row r="3967" spans="1:13" ht="12.75" hidden="1" customHeight="1">
      <c r="A3967" s="1"/>
      <c r="B3967" s="367"/>
      <c r="C3967" s="1"/>
      <c r="D3967" s="1"/>
      <c r="E3967" s="1"/>
      <c r="F3967" s="1"/>
      <c r="G3967" s="1"/>
      <c r="H3967" s="372"/>
      <c r="I3967" s="1"/>
      <c r="J3967" s="1"/>
      <c r="K3967" s="1"/>
      <c r="L3967" s="1"/>
      <c r="M3967" s="1"/>
    </row>
    <row r="3968" spans="1:13" ht="12.75" hidden="1" customHeight="1">
      <c r="A3968" s="1"/>
      <c r="B3968" s="347" t="s">
        <v>349</v>
      </c>
      <c r="C3968" s="48"/>
      <c r="D3968" s="49">
        <f>'COEF.RESUMEN'!$H$5</f>
        <v>0.15</v>
      </c>
      <c r="E3968" s="48"/>
      <c r="F3968" s="48"/>
      <c r="G3968" s="48"/>
      <c r="H3968" s="350">
        <f>H3966*D3968</f>
        <v>741.62038502985456</v>
      </c>
      <c r="I3968" s="1"/>
      <c r="J3968" s="1"/>
      <c r="K3968" s="1"/>
      <c r="L3968" s="1"/>
      <c r="M3968" s="1"/>
    </row>
    <row r="3969" spans="1:13" ht="12.75" hidden="1" customHeight="1">
      <c r="A3969" s="1"/>
      <c r="B3969" s="373"/>
      <c r="C3969" s="48"/>
      <c r="D3969" s="49"/>
      <c r="E3969" s="48"/>
      <c r="F3969" s="48"/>
      <c r="G3969" s="48"/>
      <c r="H3969" s="374"/>
      <c r="I3969" s="1"/>
      <c r="J3969" s="1"/>
      <c r="K3969" s="1"/>
      <c r="L3969" s="1"/>
      <c r="M3969" s="1"/>
    </row>
    <row r="3970" spans="1:13" ht="12.75" hidden="1" customHeight="1">
      <c r="A3970" s="1"/>
      <c r="B3970" s="347"/>
      <c r="C3970" s="48"/>
      <c r="D3970" s="49"/>
      <c r="E3970" s="48"/>
      <c r="F3970" s="48"/>
      <c r="G3970" s="48"/>
      <c r="H3970" s="350"/>
      <c r="I3970" s="1"/>
      <c r="J3970" s="1"/>
      <c r="K3970" s="1"/>
      <c r="L3970" s="1"/>
      <c r="M3970" s="1"/>
    </row>
    <row r="3971" spans="1:13" ht="12.75" hidden="1" customHeight="1">
      <c r="A3971" s="1"/>
      <c r="B3971" s="347" t="s">
        <v>350</v>
      </c>
      <c r="C3971" s="48"/>
      <c r="D3971" s="49">
        <f>'COEF.RESUMEN'!$H$6</f>
        <v>0.1</v>
      </c>
      <c r="E3971" s="48"/>
      <c r="F3971" s="48"/>
      <c r="G3971" s="48"/>
      <c r="H3971" s="350">
        <f>H3966*D3971</f>
        <v>494.41359001990304</v>
      </c>
      <c r="I3971" s="1"/>
      <c r="J3971" s="1"/>
      <c r="K3971" s="1"/>
      <c r="L3971" s="1"/>
      <c r="M3971" s="1"/>
    </row>
    <row r="3972" spans="1:13" ht="12.75" hidden="1" customHeight="1">
      <c r="A3972" s="1"/>
      <c r="B3972" s="347"/>
      <c r="C3972" s="48"/>
      <c r="D3972" s="49"/>
      <c r="E3972" s="48"/>
      <c r="F3972" s="48"/>
      <c r="G3972" s="48"/>
      <c r="H3972" s="374">
        <f>H3966+H3968+H3971</f>
        <v>6180.1698752487882</v>
      </c>
      <c r="I3972" s="1"/>
      <c r="J3972" s="1"/>
      <c r="K3972" s="1"/>
      <c r="L3972" s="1"/>
      <c r="M3972" s="1"/>
    </row>
    <row r="3973" spans="1:13" ht="12.75" hidden="1" customHeight="1">
      <c r="A3973" s="1"/>
      <c r="B3973" s="347" t="s">
        <v>430</v>
      </c>
      <c r="C3973" s="48"/>
      <c r="D3973" s="49">
        <f>'COEF.RESUMEN'!$H$8</f>
        <v>0.25</v>
      </c>
      <c r="E3973" s="48"/>
      <c r="F3973" s="48"/>
      <c r="G3973" s="48"/>
      <c r="H3973" s="350">
        <f>H3972*D3973</f>
        <v>1545.0424688121971</v>
      </c>
      <c r="I3973" s="1"/>
      <c r="J3973" s="1"/>
      <c r="K3973" s="1"/>
      <c r="L3973" s="1"/>
      <c r="M3973" s="1"/>
    </row>
    <row r="3974" spans="1:13" ht="12.75" hidden="1" customHeight="1">
      <c r="A3974" s="1"/>
      <c r="B3974" s="367"/>
      <c r="C3974" s="1"/>
      <c r="D3974" s="135"/>
      <c r="E3974" s="1"/>
      <c r="F3974" s="1"/>
      <c r="G3974" s="1"/>
      <c r="H3974" s="393"/>
      <c r="I3974" s="1"/>
      <c r="J3974" s="1"/>
      <c r="K3974" s="1"/>
      <c r="L3974" s="1"/>
      <c r="M3974" s="1"/>
    </row>
    <row r="3975" spans="1:13" ht="12.75" hidden="1" customHeight="1">
      <c r="A3975" s="1"/>
      <c r="B3975" s="376" t="s">
        <v>431</v>
      </c>
      <c r="C3975" s="340"/>
      <c r="D3975" s="340"/>
      <c r="E3975" s="340"/>
      <c r="F3975" s="340"/>
      <c r="G3975" s="377"/>
      <c r="H3975" s="371">
        <f>H3972+H3973</f>
        <v>7725.2123440609848</v>
      </c>
      <c r="I3975" s="1"/>
      <c r="J3975" s="1"/>
      <c r="K3975" s="1"/>
      <c r="L3975" s="1"/>
      <c r="M3975" s="1"/>
    </row>
    <row r="3976" spans="1:13" ht="12.75" hidden="1" customHeight="1">
      <c r="A3976" s="1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</row>
    <row r="3977" spans="1:13" ht="28.5" hidden="1" customHeight="1">
      <c r="A3977" s="1"/>
      <c r="B3977" s="768" t="s">
        <v>758</v>
      </c>
      <c r="C3977" s="714"/>
      <c r="D3977" s="767" t="s">
        <v>759</v>
      </c>
      <c r="E3977" s="714"/>
      <c r="F3977" s="387" t="s">
        <v>25</v>
      </c>
      <c r="G3977" s="769">
        <v>1</v>
      </c>
      <c r="H3977" s="714"/>
      <c r="I3977" s="1"/>
      <c r="J3977" s="1"/>
      <c r="K3977" s="1"/>
      <c r="L3977" s="1"/>
      <c r="M3977" s="1"/>
    </row>
    <row r="3978" spans="1:13" ht="12.75" hidden="1" customHeight="1">
      <c r="A3978" s="1"/>
      <c r="B3978" s="342" t="s">
        <v>416</v>
      </c>
      <c r="C3978" s="343" t="s">
        <v>16</v>
      </c>
      <c r="D3978" s="342" t="s">
        <v>417</v>
      </c>
      <c r="E3978" s="342" t="s">
        <v>418</v>
      </c>
      <c r="F3978" s="342" t="s">
        <v>419</v>
      </c>
      <c r="G3978" s="342" t="s">
        <v>420</v>
      </c>
      <c r="H3978" s="342" t="s">
        <v>421</v>
      </c>
      <c r="I3978" s="1"/>
      <c r="J3978" s="1"/>
      <c r="K3978" s="1"/>
      <c r="L3978" s="1"/>
      <c r="M3978" s="1"/>
    </row>
    <row r="3979" spans="1:13" ht="12.75" hidden="1" customHeight="1">
      <c r="A3979" s="1"/>
      <c r="B3979" s="344" t="str">
        <f>'LISTA DE PRECIOS '!$D$327</f>
        <v xml:space="preserve">Cemento </v>
      </c>
      <c r="C3979" s="160" t="s">
        <v>546</v>
      </c>
      <c r="D3979" s="345">
        <v>1.89</v>
      </c>
      <c r="E3979" s="348">
        <f t="shared" ref="E3979:E3981" si="338">D3979*$G$3977</f>
        <v>1.89</v>
      </c>
      <c r="F3979" s="345">
        <f>'LISTA DE PRECIOS '!$J$327</f>
        <v>17.538396272848146</v>
      </c>
      <c r="G3979" s="352">
        <f t="shared" ref="G3979:G3981" si="339">E3979*F3979</f>
        <v>33.147568955682992</v>
      </c>
      <c r="H3979" s="346"/>
      <c r="I3979" s="1"/>
      <c r="J3979" s="1"/>
      <c r="K3979" s="1"/>
      <c r="L3979" s="1"/>
      <c r="M3979" s="1"/>
    </row>
    <row r="3980" spans="1:13" ht="12.75" hidden="1" customHeight="1">
      <c r="A3980" s="1"/>
      <c r="B3980" s="388" t="str">
        <f>'LISTA DE PRECIOS '!$D$13</f>
        <v xml:space="preserve">Arena </v>
      </c>
      <c r="C3980" s="106" t="s">
        <v>34</v>
      </c>
      <c r="D3980" s="397">
        <v>1.33E-3</v>
      </c>
      <c r="E3980" s="398">
        <f t="shared" si="338"/>
        <v>1.33E-3</v>
      </c>
      <c r="F3980" s="381">
        <f>'LISTA DE PRECIOS '!$J$13</f>
        <v>3879.0178778148006</v>
      </c>
      <c r="G3980" s="352">
        <f t="shared" si="339"/>
        <v>5.1590937774936849</v>
      </c>
      <c r="H3980" s="382"/>
      <c r="I3980" s="1"/>
      <c r="J3980" s="1"/>
      <c r="K3980" s="1"/>
      <c r="L3980" s="1"/>
      <c r="M3980" s="1"/>
    </row>
    <row r="3981" spans="1:13" ht="12.75" hidden="1" customHeight="1">
      <c r="A3981" s="1"/>
      <c r="B3981" s="388" t="s">
        <v>720</v>
      </c>
      <c r="C3981" s="106" t="s">
        <v>405</v>
      </c>
      <c r="D3981" s="381">
        <v>4.0620000000000003E-2</v>
      </c>
      <c r="E3981" s="348">
        <f t="shared" si="338"/>
        <v>4.0620000000000003E-2</v>
      </c>
      <c r="F3981" s="381">
        <f>'LISTA DE PRECIOS '!$J$335</f>
        <v>110.27466333294467</v>
      </c>
      <c r="G3981" s="352">
        <f t="shared" si="339"/>
        <v>4.4793568245842126</v>
      </c>
      <c r="H3981" s="382"/>
      <c r="I3981" s="1"/>
      <c r="J3981" s="1"/>
      <c r="K3981" s="1"/>
      <c r="L3981" s="1"/>
      <c r="M3981" s="1"/>
    </row>
    <row r="3982" spans="1:13" ht="12.75" hidden="1" customHeight="1">
      <c r="A3982" s="1"/>
      <c r="B3982" s="388"/>
      <c r="C3982" s="106"/>
      <c r="D3982" s="381"/>
      <c r="E3982" s="348"/>
      <c r="F3982" s="381"/>
      <c r="G3982" s="352"/>
      <c r="H3982" s="382"/>
      <c r="I3982" s="1"/>
      <c r="J3982" s="1"/>
      <c r="K3982" s="1"/>
      <c r="L3982" s="1"/>
      <c r="M3982" s="1"/>
    </row>
    <row r="3983" spans="1:13" ht="12.75" hidden="1" customHeight="1">
      <c r="A3983" s="1"/>
      <c r="B3983" s="396"/>
      <c r="C3983" s="48"/>
      <c r="D3983" s="348"/>
      <c r="E3983" s="348"/>
      <c r="F3983" s="381"/>
      <c r="G3983" s="352"/>
      <c r="H3983" s="349"/>
      <c r="I3983" s="1"/>
      <c r="J3983" s="1"/>
      <c r="K3983" s="1"/>
      <c r="L3983" s="1"/>
      <c r="M3983" s="1"/>
    </row>
    <row r="3984" spans="1:13" ht="12.75" hidden="1" customHeight="1">
      <c r="A3984" s="1"/>
      <c r="B3984" s="396"/>
      <c r="C3984" s="48"/>
      <c r="D3984" s="348"/>
      <c r="E3984" s="348"/>
      <c r="F3984" s="381"/>
      <c r="G3984" s="352"/>
      <c r="H3984" s="349"/>
      <c r="I3984" s="1"/>
      <c r="J3984" s="1"/>
      <c r="K3984" s="1"/>
      <c r="L3984" s="1"/>
      <c r="M3984" s="1"/>
    </row>
    <row r="3985" spans="1:13" ht="12.75" hidden="1" customHeight="1">
      <c r="A3985" s="1"/>
      <c r="B3985" s="351"/>
      <c r="C3985" s="90"/>
      <c r="D3985" s="352"/>
      <c r="E3985" s="352"/>
      <c r="F3985" s="352"/>
      <c r="G3985" s="352"/>
      <c r="H3985" s="353"/>
      <c r="I3985" s="1"/>
      <c r="J3985" s="1"/>
      <c r="K3985" s="1"/>
      <c r="L3985" s="1"/>
      <c r="M3985" s="1"/>
    </row>
    <row r="3986" spans="1:13" ht="12.75" hidden="1" customHeight="1">
      <c r="A3986" s="1"/>
      <c r="B3986" s="354" t="s">
        <v>422</v>
      </c>
      <c r="C3986" s="355"/>
      <c r="D3986" s="356"/>
      <c r="E3986" s="356"/>
      <c r="F3986" s="356"/>
      <c r="G3986" s="357"/>
      <c r="H3986" s="366">
        <f>SUM(G3979:G3982)</f>
        <v>42.786019557760895</v>
      </c>
      <c r="I3986" s="1"/>
      <c r="J3986" s="1"/>
      <c r="K3986" s="1"/>
      <c r="L3986" s="1"/>
      <c r="M3986" s="1"/>
    </row>
    <row r="3987" spans="1:13" ht="12.75" hidden="1" customHeight="1">
      <c r="A3987" s="1"/>
      <c r="B3987" s="359"/>
      <c r="C3987" s="50"/>
      <c r="D3987" s="360"/>
      <c r="E3987" s="360"/>
      <c r="F3987" s="360"/>
      <c r="G3987" s="360"/>
      <c r="H3987" s="361"/>
      <c r="I3987" s="1"/>
      <c r="J3987" s="1"/>
      <c r="K3987" s="1"/>
      <c r="L3987" s="1"/>
      <c r="M3987" s="1"/>
    </row>
    <row r="3988" spans="1:13" ht="12.75" hidden="1" customHeight="1">
      <c r="A3988" s="1"/>
      <c r="B3988" s="347"/>
      <c r="C3988" s="48"/>
      <c r="D3988" s="394"/>
      <c r="E3988" s="348"/>
      <c r="F3988" s="394"/>
      <c r="G3988" s="352"/>
      <c r="H3988" s="395"/>
      <c r="I3988" s="1"/>
      <c r="J3988" s="1"/>
      <c r="K3988" s="1"/>
      <c r="L3988" s="1"/>
      <c r="M3988" s="1"/>
    </row>
    <row r="3989" spans="1:13" ht="12.75" hidden="1" customHeight="1">
      <c r="A3989" s="1"/>
      <c r="B3989" s="347"/>
      <c r="C3989" s="48"/>
      <c r="D3989" s="394"/>
      <c r="E3989" s="348"/>
      <c r="F3989" s="394"/>
      <c r="G3989" s="352"/>
      <c r="H3989" s="395"/>
      <c r="I3989" s="1"/>
      <c r="J3989" s="1"/>
      <c r="K3989" s="1"/>
      <c r="L3989" s="1"/>
      <c r="M3989" s="1"/>
    </row>
    <row r="3990" spans="1:13" ht="12.75" hidden="1" customHeight="1">
      <c r="A3990" s="1"/>
      <c r="B3990" s="347" t="s">
        <v>579</v>
      </c>
      <c r="C3990" s="48" t="s">
        <v>498</v>
      </c>
      <c r="D3990" s="394">
        <v>1.3</v>
      </c>
      <c r="E3990" s="348">
        <f t="shared" ref="E3990:E3991" si="340">D3990*$G$3944</f>
        <v>1.3</v>
      </c>
      <c r="F3990" s="394">
        <f>'MANO DE OBRA'!$K$9</f>
        <v>1011.539859878788</v>
      </c>
      <c r="G3990" s="352">
        <f t="shared" ref="G3990:G3991" si="341">E3990*F3990</f>
        <v>1315.0018178424243</v>
      </c>
      <c r="H3990" s="395"/>
      <c r="I3990" s="1"/>
      <c r="J3990" s="1"/>
      <c r="K3990" s="1"/>
      <c r="L3990" s="1"/>
      <c r="M3990" s="1"/>
    </row>
    <row r="3991" spans="1:13" ht="12.75" hidden="1" customHeight="1">
      <c r="A3991" s="1"/>
      <c r="B3991" s="390" t="s">
        <v>661</v>
      </c>
      <c r="C3991" s="48" t="s">
        <v>498</v>
      </c>
      <c r="D3991" s="394">
        <v>0.3</v>
      </c>
      <c r="E3991" s="348">
        <f t="shared" si="340"/>
        <v>0.3</v>
      </c>
      <c r="F3991" s="394">
        <f>'MANO DE OBRA'!$K$11</f>
        <v>875.15514987878794</v>
      </c>
      <c r="G3991" s="352">
        <f t="shared" si="341"/>
        <v>262.54654496363639</v>
      </c>
      <c r="H3991" s="365"/>
      <c r="I3991" s="1"/>
      <c r="J3991" s="1"/>
      <c r="K3991" s="1"/>
      <c r="L3991" s="1"/>
      <c r="M3991" s="1"/>
    </row>
    <row r="3992" spans="1:13" ht="12.75" hidden="1" customHeight="1">
      <c r="A3992" s="1"/>
      <c r="B3992" s="764" t="s">
        <v>425</v>
      </c>
      <c r="C3992" s="689"/>
      <c r="D3992" s="689"/>
      <c r="E3992" s="689"/>
      <c r="F3992" s="689"/>
      <c r="G3992" s="765"/>
      <c r="H3992" s="366">
        <f>SUM(G3988:G3991)</f>
        <v>1577.5483628060606</v>
      </c>
      <c r="I3992" s="1"/>
      <c r="J3992" s="1"/>
      <c r="K3992" s="1"/>
      <c r="L3992" s="1"/>
      <c r="M3992" s="1"/>
    </row>
    <row r="3993" spans="1:13" ht="12.75" hidden="1" customHeight="1">
      <c r="A3993" s="1"/>
      <c r="B3993" s="766"/>
      <c r="C3993" s="692"/>
      <c r="D3993" s="692"/>
      <c r="E3993" s="692"/>
      <c r="F3993" s="692"/>
      <c r="G3993" s="692"/>
      <c r="H3993" s="700"/>
      <c r="I3993" s="1"/>
      <c r="J3993" s="1"/>
      <c r="K3993" s="1"/>
      <c r="L3993" s="1"/>
      <c r="M3993" s="1"/>
    </row>
    <row r="3994" spans="1:13" ht="12.75" hidden="1" customHeight="1">
      <c r="A3994" s="1"/>
      <c r="B3994" s="347" t="s">
        <v>426</v>
      </c>
      <c r="C3994" s="48"/>
      <c r="D3994" s="348"/>
      <c r="E3994" s="348"/>
      <c r="F3994" s="348"/>
      <c r="G3994" s="348"/>
      <c r="H3994" s="349"/>
      <c r="I3994" s="1"/>
      <c r="J3994" s="1"/>
      <c r="K3994" s="1"/>
      <c r="L3994" s="1"/>
      <c r="M3994" s="1"/>
    </row>
    <row r="3995" spans="1:13" ht="12.75" hidden="1" customHeight="1">
      <c r="A3995" s="1"/>
      <c r="B3995" s="347" t="s">
        <v>427</v>
      </c>
      <c r="C3995" s="48"/>
      <c r="D3995" s="348"/>
      <c r="E3995" s="348"/>
      <c r="F3995" s="348"/>
      <c r="G3995" s="348"/>
      <c r="H3995" s="349"/>
      <c r="I3995" s="1"/>
      <c r="J3995" s="1"/>
      <c r="K3995" s="1"/>
      <c r="L3995" s="1"/>
      <c r="M3995" s="1"/>
    </row>
    <row r="3996" spans="1:13" ht="12.75" hidden="1" customHeight="1">
      <c r="A3996" s="1"/>
      <c r="B3996" s="351" t="s">
        <v>428</v>
      </c>
      <c r="C3996" s="90"/>
      <c r="D3996" s="352"/>
      <c r="E3996" s="352"/>
      <c r="F3996" s="352"/>
      <c r="G3996" s="352"/>
      <c r="H3996" s="349"/>
      <c r="I3996" s="1"/>
      <c r="J3996" s="1"/>
      <c r="K3996" s="1"/>
      <c r="L3996" s="1"/>
      <c r="M3996" s="1"/>
    </row>
    <row r="3997" spans="1:13" ht="12.75" hidden="1" customHeight="1">
      <c r="A3997" s="1"/>
      <c r="B3997" s="368"/>
      <c r="C3997" s="355"/>
      <c r="D3997" s="355"/>
      <c r="E3997" s="355"/>
      <c r="F3997" s="355"/>
      <c r="G3997" s="369"/>
      <c r="H3997" s="358">
        <f>SUM(G3996)</f>
        <v>0</v>
      </c>
      <c r="I3997" s="1"/>
      <c r="J3997" s="1"/>
      <c r="K3997" s="1"/>
      <c r="L3997" s="1"/>
      <c r="M3997" s="1"/>
    </row>
    <row r="3998" spans="1:13" ht="12.75" hidden="1" customHeight="1">
      <c r="A3998" s="1"/>
      <c r="B3998" s="367"/>
      <c r="C3998" s="1"/>
      <c r="D3998" s="1"/>
      <c r="E3998" s="1"/>
      <c r="F3998" s="1"/>
      <c r="G3998" s="1"/>
      <c r="H3998" s="260"/>
      <c r="I3998" s="1"/>
      <c r="J3998" s="1"/>
      <c r="K3998" s="1"/>
      <c r="L3998" s="1"/>
      <c r="M3998" s="1"/>
    </row>
    <row r="3999" spans="1:13" ht="12.75" hidden="1" customHeight="1">
      <c r="A3999" s="1"/>
      <c r="B3999" s="370" t="s">
        <v>429</v>
      </c>
      <c r="C3999" s="355"/>
      <c r="D3999" s="355"/>
      <c r="E3999" s="355"/>
      <c r="F3999" s="355"/>
      <c r="G3999" s="369"/>
      <c r="H3999" s="371">
        <f>H3986+H3992+H3997</f>
        <v>1620.3343823638215</v>
      </c>
      <c r="I3999" s="1"/>
      <c r="J3999" s="1"/>
      <c r="K3999" s="1"/>
      <c r="L3999" s="1"/>
      <c r="M3999" s="1"/>
    </row>
    <row r="4000" spans="1:13" ht="12.75" hidden="1" customHeight="1">
      <c r="A4000" s="1"/>
      <c r="B4000" s="367"/>
      <c r="C4000" s="1"/>
      <c r="D4000" s="1"/>
      <c r="E4000" s="1"/>
      <c r="F4000" s="1"/>
      <c r="G4000" s="1"/>
      <c r="H4000" s="372"/>
      <c r="I4000" s="1"/>
      <c r="J4000" s="1"/>
      <c r="K4000" s="1"/>
      <c r="L4000" s="1"/>
      <c r="M4000" s="1"/>
    </row>
    <row r="4001" spans="1:13" ht="12.75" hidden="1" customHeight="1">
      <c r="A4001" s="1"/>
      <c r="B4001" s="347" t="s">
        <v>349</v>
      </c>
      <c r="C4001" s="48"/>
      <c r="D4001" s="49">
        <f>'COEF.RESUMEN'!$H$5</f>
        <v>0.15</v>
      </c>
      <c r="E4001" s="48"/>
      <c r="F4001" s="48"/>
      <c r="G4001" s="48"/>
      <c r="H4001" s="350">
        <f>H3999*D4001</f>
        <v>243.05015735457323</v>
      </c>
      <c r="I4001" s="1"/>
      <c r="J4001" s="1"/>
      <c r="K4001" s="1"/>
      <c r="L4001" s="1"/>
      <c r="M4001" s="1"/>
    </row>
    <row r="4002" spans="1:13" ht="12.75" hidden="1" customHeight="1">
      <c r="A4002" s="1"/>
      <c r="B4002" s="373"/>
      <c r="C4002" s="48"/>
      <c r="D4002" s="49"/>
      <c r="E4002" s="48"/>
      <c r="F4002" s="48"/>
      <c r="G4002" s="48"/>
      <c r="H4002" s="374"/>
      <c r="I4002" s="1"/>
      <c r="J4002" s="1"/>
      <c r="K4002" s="1"/>
      <c r="L4002" s="1"/>
      <c r="M4002" s="1"/>
    </row>
    <row r="4003" spans="1:13" ht="12.75" hidden="1" customHeight="1">
      <c r="A4003" s="1"/>
      <c r="B4003" s="347"/>
      <c r="C4003" s="48"/>
      <c r="D4003" s="49"/>
      <c r="E4003" s="48"/>
      <c r="F4003" s="48"/>
      <c r="G4003" s="48"/>
      <c r="H4003" s="350"/>
      <c r="I4003" s="1"/>
      <c r="J4003" s="1"/>
      <c r="K4003" s="1"/>
      <c r="L4003" s="1"/>
      <c r="M4003" s="1"/>
    </row>
    <row r="4004" spans="1:13" ht="12.75" hidden="1" customHeight="1">
      <c r="A4004" s="1"/>
      <c r="B4004" s="347" t="s">
        <v>350</v>
      </c>
      <c r="C4004" s="48"/>
      <c r="D4004" s="49">
        <f>'COEF.RESUMEN'!$H$6</f>
        <v>0.1</v>
      </c>
      <c r="E4004" s="48"/>
      <c r="F4004" s="48"/>
      <c r="G4004" s="48"/>
      <c r="H4004" s="350">
        <f>H3999*D4004</f>
        <v>162.03343823638215</v>
      </c>
      <c r="I4004" s="1"/>
      <c r="J4004" s="1"/>
      <c r="K4004" s="1"/>
      <c r="L4004" s="1"/>
      <c r="M4004" s="1"/>
    </row>
    <row r="4005" spans="1:13" ht="12.75" hidden="1" customHeight="1">
      <c r="A4005" s="1"/>
      <c r="B4005" s="347"/>
      <c r="C4005" s="48"/>
      <c r="D4005" s="49"/>
      <c r="E4005" s="48"/>
      <c r="F4005" s="48"/>
      <c r="G4005" s="48"/>
      <c r="H4005" s="374">
        <f>H3999+H4001+H4004</f>
        <v>2025.4179779547769</v>
      </c>
      <c r="I4005" s="1"/>
      <c r="J4005" s="1"/>
      <c r="K4005" s="1"/>
      <c r="L4005" s="1"/>
      <c r="M4005" s="1"/>
    </row>
    <row r="4006" spans="1:13" ht="12.75" hidden="1" customHeight="1">
      <c r="A4006" s="1"/>
      <c r="B4006" s="347" t="s">
        <v>430</v>
      </c>
      <c r="C4006" s="48"/>
      <c r="D4006" s="49">
        <f>'COEF.RESUMEN'!$H$8</f>
        <v>0.25</v>
      </c>
      <c r="E4006" s="48"/>
      <c r="F4006" s="48"/>
      <c r="G4006" s="48"/>
      <c r="H4006" s="350">
        <f>H4005*D4006</f>
        <v>506.35449448869423</v>
      </c>
      <c r="I4006" s="1"/>
      <c r="J4006" s="1"/>
      <c r="K4006" s="1"/>
      <c r="L4006" s="1"/>
      <c r="M4006" s="1"/>
    </row>
    <row r="4007" spans="1:13" ht="12.75" hidden="1" customHeight="1">
      <c r="A4007" s="1"/>
      <c r="B4007" s="367"/>
      <c r="C4007" s="1"/>
      <c r="D4007" s="135"/>
      <c r="E4007" s="1"/>
      <c r="F4007" s="1"/>
      <c r="G4007" s="1"/>
      <c r="H4007" s="393"/>
      <c r="I4007" s="1"/>
      <c r="J4007" s="1"/>
      <c r="K4007" s="1"/>
      <c r="L4007" s="1"/>
      <c r="M4007" s="1"/>
    </row>
    <row r="4008" spans="1:13" ht="12.75" hidden="1" customHeight="1">
      <c r="A4008" s="1"/>
      <c r="B4008" s="376" t="s">
        <v>431</v>
      </c>
      <c r="C4008" s="340"/>
      <c r="D4008" s="340"/>
      <c r="E4008" s="340"/>
      <c r="F4008" s="340"/>
      <c r="G4008" s="377"/>
      <c r="H4008" s="371">
        <f>H4005+H4006</f>
        <v>2531.7724724434711</v>
      </c>
      <c r="I4008" s="1"/>
      <c r="J4008" s="1"/>
      <c r="K4008" s="1"/>
      <c r="L4008" s="1"/>
      <c r="M4008" s="1"/>
    </row>
    <row r="4009" spans="1:13" ht="12.75" hidden="1" customHeight="1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</row>
    <row r="4010" spans="1:13" ht="26.25" hidden="1" customHeight="1">
      <c r="A4010" s="1"/>
      <c r="B4010" s="768" t="s">
        <v>760</v>
      </c>
      <c r="C4010" s="714"/>
      <c r="D4010" s="767" t="s">
        <v>761</v>
      </c>
      <c r="E4010" s="714"/>
      <c r="F4010" s="387" t="s">
        <v>25</v>
      </c>
      <c r="G4010" s="769">
        <v>1</v>
      </c>
      <c r="H4010" s="714"/>
      <c r="I4010" s="1"/>
      <c r="J4010" s="1"/>
      <c r="K4010" s="1"/>
      <c r="L4010" s="1"/>
      <c r="M4010" s="1"/>
    </row>
    <row r="4011" spans="1:13" ht="12.75" hidden="1" customHeight="1">
      <c r="A4011" s="1"/>
      <c r="B4011" s="342" t="s">
        <v>416</v>
      </c>
      <c r="C4011" s="343" t="s">
        <v>16</v>
      </c>
      <c r="D4011" s="342" t="s">
        <v>417</v>
      </c>
      <c r="E4011" s="342" t="s">
        <v>418</v>
      </c>
      <c r="F4011" s="342" t="s">
        <v>419</v>
      </c>
      <c r="G4011" s="342" t="s">
        <v>420</v>
      </c>
      <c r="H4011" s="342" t="s">
        <v>421</v>
      </c>
      <c r="I4011" s="1"/>
      <c r="J4011" s="1"/>
      <c r="K4011" s="1"/>
      <c r="L4011" s="1"/>
      <c r="M4011" s="1"/>
    </row>
    <row r="4012" spans="1:13" ht="12.75" hidden="1" customHeight="1">
      <c r="A4012" s="1"/>
      <c r="B4012" s="344" t="str">
        <f>'LISTA DE PRECIOS '!$D$327</f>
        <v xml:space="preserve">Cemento </v>
      </c>
      <c r="C4012" s="160" t="s">
        <v>546</v>
      </c>
      <c r="D4012" s="345">
        <v>13.486000000000001</v>
      </c>
      <c r="E4012" s="348">
        <f t="shared" ref="E4012:E4014" si="342">D4012*$G$4010</f>
        <v>13.486000000000001</v>
      </c>
      <c r="F4012" s="345">
        <f>'LISTA DE PRECIOS '!$J$327</f>
        <v>17.538396272848146</v>
      </c>
      <c r="G4012" s="352">
        <f t="shared" ref="G4012:G4014" si="343">E4012*F4012</f>
        <v>236.52281213563012</v>
      </c>
      <c r="H4012" s="346"/>
      <c r="I4012" s="1"/>
      <c r="J4012" s="1"/>
      <c r="K4012" s="1"/>
      <c r="L4012" s="1"/>
      <c r="M4012" s="1"/>
    </row>
    <row r="4013" spans="1:13" ht="12.75" hidden="1" customHeight="1">
      <c r="A4013" s="1"/>
      <c r="B4013" s="388" t="str">
        <f>'LISTA DE PRECIOS '!$D$13</f>
        <v xml:space="preserve">Arena </v>
      </c>
      <c r="C4013" s="106" t="s">
        <v>34</v>
      </c>
      <c r="D4013" s="381">
        <v>2.3E-2</v>
      </c>
      <c r="E4013" s="348">
        <f t="shared" si="342"/>
        <v>2.3E-2</v>
      </c>
      <c r="F4013" s="381">
        <f>'LISTA DE PRECIOS '!$J$13</f>
        <v>3879.0178778148006</v>
      </c>
      <c r="G4013" s="352">
        <f t="shared" si="343"/>
        <v>89.217411189740417</v>
      </c>
      <c r="H4013" s="382"/>
      <c r="I4013" s="1"/>
      <c r="J4013" s="1"/>
      <c r="K4013" s="1"/>
      <c r="L4013" s="1"/>
      <c r="M4013" s="1"/>
    </row>
    <row r="4014" spans="1:13" ht="12.75" hidden="1" customHeight="1">
      <c r="A4014" s="1"/>
      <c r="B4014" s="388" t="s">
        <v>720</v>
      </c>
      <c r="C4014" s="106" t="s">
        <v>405</v>
      </c>
      <c r="D4014" s="381">
        <v>0.42</v>
      </c>
      <c r="E4014" s="348">
        <f t="shared" si="342"/>
        <v>0.42</v>
      </c>
      <c r="F4014" s="381">
        <f>'LISTA DE PRECIOS '!$J$335</f>
        <v>110.27466333294467</v>
      </c>
      <c r="G4014" s="352">
        <f t="shared" si="343"/>
        <v>46.315358599836756</v>
      </c>
      <c r="H4014" s="382"/>
      <c r="I4014" s="1"/>
      <c r="J4014" s="1"/>
      <c r="K4014" s="1"/>
      <c r="L4014" s="1"/>
      <c r="M4014" s="1"/>
    </row>
    <row r="4015" spans="1:13" ht="12.75" hidden="1" customHeight="1">
      <c r="A4015" s="1"/>
      <c r="B4015" s="388"/>
      <c r="C4015" s="106"/>
      <c r="D4015" s="381"/>
      <c r="E4015" s="348"/>
      <c r="F4015" s="381"/>
      <c r="G4015" s="352"/>
      <c r="H4015" s="382"/>
      <c r="I4015" s="1"/>
      <c r="J4015" s="1"/>
      <c r="K4015" s="1"/>
      <c r="L4015" s="1"/>
      <c r="M4015" s="1"/>
    </row>
    <row r="4016" spans="1:13" ht="12.75" hidden="1" customHeight="1">
      <c r="A4016" s="1"/>
      <c r="B4016" s="396"/>
      <c r="C4016" s="48"/>
      <c r="D4016" s="348"/>
      <c r="E4016" s="348"/>
      <c r="F4016" s="381"/>
      <c r="G4016" s="352"/>
      <c r="H4016" s="349"/>
      <c r="I4016" s="1"/>
      <c r="J4016" s="1"/>
      <c r="K4016" s="1"/>
      <c r="L4016" s="1"/>
      <c r="M4016" s="1"/>
    </row>
    <row r="4017" spans="1:13" ht="12.75" hidden="1" customHeight="1">
      <c r="A4017" s="1"/>
      <c r="B4017" s="396"/>
      <c r="C4017" s="48"/>
      <c r="D4017" s="348"/>
      <c r="E4017" s="348"/>
      <c r="F4017" s="381"/>
      <c r="G4017" s="352"/>
      <c r="H4017" s="349"/>
      <c r="I4017" s="1"/>
      <c r="J4017" s="1"/>
      <c r="K4017" s="1"/>
      <c r="L4017" s="1"/>
      <c r="M4017" s="1"/>
    </row>
    <row r="4018" spans="1:13" ht="12.75" hidden="1" customHeight="1">
      <c r="A4018" s="1"/>
      <c r="B4018" s="351"/>
      <c r="C4018" s="90"/>
      <c r="D4018" s="352"/>
      <c r="E4018" s="352"/>
      <c r="F4018" s="352"/>
      <c r="G4018" s="352"/>
      <c r="H4018" s="353"/>
      <c r="I4018" s="1"/>
      <c r="J4018" s="1"/>
      <c r="K4018" s="1"/>
      <c r="L4018" s="1"/>
      <c r="M4018" s="1"/>
    </row>
    <row r="4019" spans="1:13" ht="12.75" hidden="1" customHeight="1">
      <c r="A4019" s="1"/>
      <c r="B4019" s="354" t="s">
        <v>422</v>
      </c>
      <c r="C4019" s="355"/>
      <c r="D4019" s="356"/>
      <c r="E4019" s="356"/>
      <c r="F4019" s="356"/>
      <c r="G4019" s="357"/>
      <c r="H4019" s="366">
        <f>SUM(G4012:G4015)</f>
        <v>372.05558192520732</v>
      </c>
      <c r="I4019" s="1"/>
      <c r="J4019" s="1"/>
      <c r="K4019" s="1"/>
      <c r="L4019" s="1"/>
      <c r="M4019" s="1"/>
    </row>
    <row r="4020" spans="1:13" ht="12.75" hidden="1" customHeight="1">
      <c r="A4020" s="1"/>
      <c r="B4020" s="359"/>
      <c r="C4020" s="50"/>
      <c r="D4020" s="360"/>
      <c r="E4020" s="360"/>
      <c r="F4020" s="360"/>
      <c r="G4020" s="360"/>
      <c r="H4020" s="361"/>
      <c r="I4020" s="1"/>
      <c r="J4020" s="1"/>
      <c r="K4020" s="1"/>
      <c r="L4020" s="1"/>
      <c r="M4020" s="1"/>
    </row>
    <row r="4021" spans="1:13" ht="12.75" hidden="1" customHeight="1">
      <c r="A4021" s="1"/>
      <c r="B4021" s="347"/>
      <c r="C4021" s="48"/>
      <c r="D4021" s="394"/>
      <c r="E4021" s="348"/>
      <c r="F4021" s="394"/>
      <c r="G4021" s="352"/>
      <c r="H4021" s="395"/>
      <c r="I4021" s="1"/>
      <c r="J4021" s="1"/>
      <c r="K4021" s="1"/>
      <c r="L4021" s="1"/>
      <c r="M4021" s="1"/>
    </row>
    <row r="4022" spans="1:13" ht="12.75" hidden="1" customHeight="1">
      <c r="A4022" s="1"/>
      <c r="B4022" s="347"/>
      <c r="C4022" s="48"/>
      <c r="D4022" s="394"/>
      <c r="E4022" s="348"/>
      <c r="F4022" s="394"/>
      <c r="G4022" s="352"/>
      <c r="H4022" s="395"/>
      <c r="I4022" s="1"/>
      <c r="J4022" s="1"/>
      <c r="K4022" s="1"/>
      <c r="L4022" s="1"/>
      <c r="M4022" s="1"/>
    </row>
    <row r="4023" spans="1:13" ht="12.75" hidden="1" customHeight="1">
      <c r="A4023" s="1"/>
      <c r="B4023" s="347" t="s">
        <v>579</v>
      </c>
      <c r="C4023" s="48" t="s">
        <v>498</v>
      </c>
      <c r="D4023" s="394">
        <v>1.7</v>
      </c>
      <c r="E4023" s="348">
        <f t="shared" ref="E4023:E4024" si="344">D4023*$G$4010</f>
        <v>1.7</v>
      </c>
      <c r="F4023" s="394">
        <f>'MANO DE OBRA'!$K$9</f>
        <v>1011.539859878788</v>
      </c>
      <c r="G4023" s="352">
        <f t="shared" ref="G4023:G4024" si="345">E4023*F4023</f>
        <v>1719.6177617939395</v>
      </c>
      <c r="H4023" s="395"/>
      <c r="I4023" s="1"/>
      <c r="J4023" s="1"/>
      <c r="K4023" s="1"/>
      <c r="L4023" s="1"/>
      <c r="M4023" s="1"/>
    </row>
    <row r="4024" spans="1:13" ht="12.75" hidden="1" customHeight="1">
      <c r="A4024" s="1"/>
      <c r="B4024" s="390" t="s">
        <v>661</v>
      </c>
      <c r="C4024" s="48" t="s">
        <v>498</v>
      </c>
      <c r="D4024" s="394">
        <v>0.8</v>
      </c>
      <c r="E4024" s="348">
        <f t="shared" si="344"/>
        <v>0.8</v>
      </c>
      <c r="F4024" s="394">
        <f>'MANO DE OBRA'!$K$11</f>
        <v>875.15514987878794</v>
      </c>
      <c r="G4024" s="352">
        <f t="shared" si="345"/>
        <v>700.12411990303042</v>
      </c>
      <c r="H4024" s="365"/>
      <c r="I4024" s="1"/>
      <c r="J4024" s="1"/>
      <c r="K4024" s="1"/>
      <c r="L4024" s="1"/>
      <c r="M4024" s="1"/>
    </row>
    <row r="4025" spans="1:13" ht="12.75" hidden="1" customHeight="1">
      <c r="A4025" s="1"/>
      <c r="B4025" s="764" t="s">
        <v>425</v>
      </c>
      <c r="C4025" s="689"/>
      <c r="D4025" s="689"/>
      <c r="E4025" s="689"/>
      <c r="F4025" s="689"/>
      <c r="G4025" s="765"/>
      <c r="H4025" s="366">
        <f>SUM(G4021:G4024)</f>
        <v>2419.7418816969698</v>
      </c>
      <c r="I4025" s="1"/>
      <c r="J4025" s="1"/>
      <c r="K4025" s="1"/>
      <c r="L4025" s="1"/>
      <c r="M4025" s="1"/>
    </row>
    <row r="4026" spans="1:13" ht="12.75" hidden="1" customHeight="1">
      <c r="A4026" s="1"/>
      <c r="B4026" s="766"/>
      <c r="C4026" s="692"/>
      <c r="D4026" s="692"/>
      <c r="E4026" s="692"/>
      <c r="F4026" s="692"/>
      <c r="G4026" s="692"/>
      <c r="H4026" s="700"/>
      <c r="I4026" s="1"/>
      <c r="J4026" s="1"/>
      <c r="K4026" s="1"/>
      <c r="L4026" s="1"/>
      <c r="M4026" s="1"/>
    </row>
    <row r="4027" spans="1:13" ht="12.75" hidden="1" customHeight="1">
      <c r="A4027" s="1"/>
      <c r="B4027" s="347" t="s">
        <v>426</v>
      </c>
      <c r="C4027" s="48"/>
      <c r="D4027" s="348"/>
      <c r="E4027" s="348"/>
      <c r="F4027" s="348"/>
      <c r="G4027" s="348"/>
      <c r="H4027" s="349"/>
      <c r="I4027" s="1"/>
      <c r="J4027" s="1"/>
      <c r="K4027" s="1"/>
      <c r="L4027" s="1"/>
      <c r="M4027" s="1"/>
    </row>
    <row r="4028" spans="1:13" ht="12.75" hidden="1" customHeight="1">
      <c r="A4028" s="1"/>
      <c r="B4028" s="347" t="s">
        <v>427</v>
      </c>
      <c r="C4028" s="48"/>
      <c r="D4028" s="348"/>
      <c r="E4028" s="348"/>
      <c r="F4028" s="348"/>
      <c r="G4028" s="348"/>
      <c r="H4028" s="349"/>
      <c r="I4028" s="1"/>
      <c r="J4028" s="1"/>
      <c r="K4028" s="1"/>
      <c r="L4028" s="1"/>
      <c r="M4028" s="1"/>
    </row>
    <row r="4029" spans="1:13" ht="12.75" hidden="1" customHeight="1">
      <c r="A4029" s="1"/>
      <c r="B4029" s="351" t="s">
        <v>428</v>
      </c>
      <c r="C4029" s="90"/>
      <c r="D4029" s="352"/>
      <c r="E4029" s="352"/>
      <c r="F4029" s="352"/>
      <c r="G4029" s="352"/>
      <c r="H4029" s="349"/>
      <c r="I4029" s="1"/>
      <c r="J4029" s="1"/>
      <c r="K4029" s="1"/>
      <c r="L4029" s="1"/>
      <c r="M4029" s="1"/>
    </row>
    <row r="4030" spans="1:13" ht="12.75" hidden="1" customHeight="1">
      <c r="A4030" s="1"/>
      <c r="B4030" s="368"/>
      <c r="C4030" s="355"/>
      <c r="D4030" s="355"/>
      <c r="E4030" s="355"/>
      <c r="F4030" s="355"/>
      <c r="G4030" s="369"/>
      <c r="H4030" s="358">
        <f>SUM(G4029)</f>
        <v>0</v>
      </c>
      <c r="I4030" s="1"/>
      <c r="J4030" s="1"/>
      <c r="K4030" s="1"/>
      <c r="L4030" s="1"/>
      <c r="M4030" s="1"/>
    </row>
    <row r="4031" spans="1:13" ht="12.75" hidden="1" customHeight="1">
      <c r="A4031" s="1"/>
      <c r="B4031" s="367"/>
      <c r="C4031" s="1"/>
      <c r="D4031" s="1"/>
      <c r="E4031" s="1"/>
      <c r="F4031" s="1"/>
      <c r="G4031" s="1"/>
      <c r="H4031" s="260"/>
      <c r="I4031" s="1"/>
      <c r="J4031" s="1"/>
      <c r="K4031" s="1"/>
      <c r="L4031" s="1"/>
      <c r="M4031" s="1"/>
    </row>
    <row r="4032" spans="1:13" ht="12.75" hidden="1" customHeight="1">
      <c r="A4032" s="1"/>
      <c r="B4032" s="370" t="s">
        <v>429</v>
      </c>
      <c r="C4032" s="355"/>
      <c r="D4032" s="355"/>
      <c r="E4032" s="355"/>
      <c r="F4032" s="355"/>
      <c r="G4032" s="369"/>
      <c r="H4032" s="371">
        <f>H4019+H4025+H4030</f>
        <v>2791.797463622177</v>
      </c>
      <c r="I4032" s="1"/>
      <c r="J4032" s="1"/>
      <c r="K4032" s="1"/>
      <c r="L4032" s="1"/>
      <c r="M4032" s="1"/>
    </row>
    <row r="4033" spans="1:13" ht="12.75" hidden="1" customHeight="1">
      <c r="A4033" s="1"/>
      <c r="B4033" s="367"/>
      <c r="C4033" s="1"/>
      <c r="D4033" s="1"/>
      <c r="E4033" s="1"/>
      <c r="F4033" s="1"/>
      <c r="G4033" s="1"/>
      <c r="H4033" s="372"/>
      <c r="I4033" s="1"/>
      <c r="J4033" s="1"/>
      <c r="K4033" s="1"/>
      <c r="L4033" s="1"/>
      <c r="M4033" s="1"/>
    </row>
    <row r="4034" spans="1:13" ht="12.75" hidden="1" customHeight="1">
      <c r="A4034" s="1"/>
      <c r="B4034" s="347" t="s">
        <v>349</v>
      </c>
      <c r="C4034" s="48"/>
      <c r="D4034" s="49">
        <f>'COEF.RESUMEN'!$H$5</f>
        <v>0.15</v>
      </c>
      <c r="E4034" s="48"/>
      <c r="F4034" s="48"/>
      <c r="G4034" s="48"/>
      <c r="H4034" s="350">
        <f>H4032*D4034</f>
        <v>418.76961954332654</v>
      </c>
      <c r="I4034" s="1"/>
      <c r="J4034" s="1"/>
      <c r="K4034" s="1"/>
      <c r="L4034" s="1"/>
      <c r="M4034" s="1"/>
    </row>
    <row r="4035" spans="1:13" ht="12.75" hidden="1" customHeight="1">
      <c r="A4035" s="1"/>
      <c r="B4035" s="373"/>
      <c r="C4035" s="48"/>
      <c r="D4035" s="49"/>
      <c r="E4035" s="48"/>
      <c r="F4035" s="48"/>
      <c r="G4035" s="48"/>
      <c r="H4035" s="374"/>
      <c r="I4035" s="1"/>
      <c r="J4035" s="1"/>
      <c r="K4035" s="1"/>
      <c r="L4035" s="1"/>
      <c r="M4035" s="1"/>
    </row>
    <row r="4036" spans="1:13" ht="12.75" hidden="1" customHeight="1">
      <c r="A4036" s="1"/>
      <c r="B4036" s="347"/>
      <c r="C4036" s="48"/>
      <c r="D4036" s="49"/>
      <c r="E4036" s="48"/>
      <c r="F4036" s="48"/>
      <c r="G4036" s="48"/>
      <c r="H4036" s="350"/>
      <c r="I4036" s="1"/>
      <c r="J4036" s="1"/>
      <c r="K4036" s="1"/>
      <c r="L4036" s="1"/>
      <c r="M4036" s="1"/>
    </row>
    <row r="4037" spans="1:13" ht="12.75" hidden="1" customHeight="1">
      <c r="A4037" s="1"/>
      <c r="B4037" s="347" t="s">
        <v>350</v>
      </c>
      <c r="C4037" s="48"/>
      <c r="D4037" s="49">
        <f>'COEF.RESUMEN'!$H$6</f>
        <v>0.1</v>
      </c>
      <c r="E4037" s="48"/>
      <c r="F4037" s="48"/>
      <c r="G4037" s="48"/>
      <c r="H4037" s="350">
        <f>H4032*D4037</f>
        <v>279.17974636221771</v>
      </c>
      <c r="I4037" s="1"/>
      <c r="J4037" s="1"/>
      <c r="K4037" s="1"/>
      <c r="L4037" s="1"/>
      <c r="M4037" s="1"/>
    </row>
    <row r="4038" spans="1:13" ht="12.75" hidden="1" customHeight="1">
      <c r="A4038" s="1"/>
      <c r="B4038" s="347"/>
      <c r="C4038" s="48"/>
      <c r="D4038" s="49"/>
      <c r="E4038" s="48"/>
      <c r="F4038" s="48"/>
      <c r="G4038" s="48"/>
      <c r="H4038" s="374">
        <f>H4032+H4034+H4037</f>
        <v>3489.7468295277213</v>
      </c>
      <c r="I4038" s="1"/>
      <c r="J4038" s="1"/>
      <c r="K4038" s="1"/>
      <c r="L4038" s="1"/>
      <c r="M4038" s="1"/>
    </row>
    <row r="4039" spans="1:13" ht="12.75" hidden="1" customHeight="1">
      <c r="A4039" s="1"/>
      <c r="B4039" s="347" t="s">
        <v>430</v>
      </c>
      <c r="C4039" s="48"/>
      <c r="D4039" s="49">
        <f>'COEF.RESUMEN'!$H$8</f>
        <v>0.25</v>
      </c>
      <c r="E4039" s="48"/>
      <c r="F4039" s="48"/>
      <c r="G4039" s="48"/>
      <c r="H4039" s="350">
        <f>H4038*D4039</f>
        <v>872.43670738193032</v>
      </c>
      <c r="I4039" s="1"/>
      <c r="J4039" s="1"/>
      <c r="K4039" s="1"/>
      <c r="L4039" s="1"/>
      <c r="M4039" s="1"/>
    </row>
    <row r="4040" spans="1:13" ht="12.75" hidden="1" customHeight="1">
      <c r="A4040" s="1"/>
      <c r="B4040" s="367"/>
      <c r="C4040" s="1"/>
      <c r="D4040" s="135"/>
      <c r="E4040" s="1"/>
      <c r="F4040" s="1"/>
      <c r="G4040" s="1"/>
      <c r="H4040" s="393"/>
      <c r="I4040" s="1"/>
      <c r="J4040" s="1"/>
      <c r="K4040" s="1"/>
      <c r="L4040" s="1"/>
      <c r="M4040" s="1"/>
    </row>
    <row r="4041" spans="1:13" ht="12.75" hidden="1" customHeight="1">
      <c r="A4041" s="1"/>
      <c r="B4041" s="376" t="s">
        <v>431</v>
      </c>
      <c r="C4041" s="340"/>
      <c r="D4041" s="340"/>
      <c r="E4041" s="340"/>
      <c r="F4041" s="340"/>
      <c r="G4041" s="377"/>
      <c r="H4041" s="371">
        <f>H4038+H4039</f>
        <v>4362.1835369096516</v>
      </c>
      <c r="I4041" s="1"/>
      <c r="J4041" s="1"/>
      <c r="K4041" s="1"/>
      <c r="L4041" s="1"/>
      <c r="M4041" s="1"/>
    </row>
    <row r="4042" spans="1:13" ht="12.75" hidden="1" customHeight="1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</row>
    <row r="4043" spans="1:13" ht="24.75" hidden="1" customHeight="1">
      <c r="A4043" s="1"/>
      <c r="B4043" s="768" t="s">
        <v>762</v>
      </c>
      <c r="C4043" s="714"/>
      <c r="D4043" s="767" t="s">
        <v>763</v>
      </c>
      <c r="E4043" s="714"/>
      <c r="F4043" s="387" t="s">
        <v>25</v>
      </c>
      <c r="G4043" s="769">
        <v>1</v>
      </c>
      <c r="H4043" s="714"/>
      <c r="I4043" s="1"/>
      <c r="J4043" s="1"/>
      <c r="K4043" s="1"/>
      <c r="L4043" s="1"/>
      <c r="M4043" s="1"/>
    </row>
    <row r="4044" spans="1:13" ht="12.75" hidden="1" customHeight="1">
      <c r="A4044" s="1"/>
      <c r="B4044" s="342" t="s">
        <v>416</v>
      </c>
      <c r="C4044" s="343" t="s">
        <v>16</v>
      </c>
      <c r="D4044" s="342" t="s">
        <v>417</v>
      </c>
      <c r="E4044" s="342" t="s">
        <v>418</v>
      </c>
      <c r="F4044" s="342" t="s">
        <v>419</v>
      </c>
      <c r="G4044" s="342" t="s">
        <v>420</v>
      </c>
      <c r="H4044" s="342" t="s">
        <v>421</v>
      </c>
      <c r="I4044" s="1"/>
      <c r="J4044" s="1"/>
      <c r="K4044" s="1"/>
      <c r="L4044" s="1"/>
      <c r="M4044" s="1"/>
    </row>
    <row r="4045" spans="1:13" ht="12.75" hidden="1" customHeight="1">
      <c r="A4045" s="1"/>
      <c r="B4045" s="344" t="str">
        <f>'LISTA DE PRECIOS '!$D$327</f>
        <v xml:space="preserve">Cemento </v>
      </c>
      <c r="C4045" s="160" t="s">
        <v>546</v>
      </c>
      <c r="D4045" s="345">
        <v>2.29</v>
      </c>
      <c r="E4045" s="348">
        <f t="shared" ref="E4045:E4048" si="346">D4045*$G$4043</f>
        <v>2.29</v>
      </c>
      <c r="F4045" s="345">
        <f>'LISTA DE PRECIOS '!$J$327</f>
        <v>17.538396272848146</v>
      </c>
      <c r="G4045" s="352">
        <f t="shared" ref="G4045:G4048" si="347">E4045*F4045</f>
        <v>40.162927464822253</v>
      </c>
      <c r="H4045" s="346"/>
      <c r="I4045" s="1"/>
      <c r="J4045" s="1"/>
      <c r="K4045" s="1"/>
      <c r="L4045" s="1"/>
      <c r="M4045" s="1"/>
    </row>
    <row r="4046" spans="1:13" ht="12.75" hidden="1" customHeight="1">
      <c r="A4046" s="1"/>
      <c r="B4046" s="388" t="str">
        <f>'LISTA DE PRECIOS '!$D$328</f>
        <v>Cal hidráulica - 30 Kg</v>
      </c>
      <c r="C4046" s="106" t="s">
        <v>546</v>
      </c>
      <c r="D4046" s="381">
        <v>3.46</v>
      </c>
      <c r="E4046" s="348">
        <f t="shared" si="346"/>
        <v>3.46</v>
      </c>
      <c r="F4046" s="381">
        <f>'LISTA DE PRECIOS '!$J$328</f>
        <v>16.227544956148513</v>
      </c>
      <c r="G4046" s="352">
        <f t="shared" si="347"/>
        <v>56.147305548273856</v>
      </c>
      <c r="H4046" s="382"/>
      <c r="I4046" s="1"/>
      <c r="J4046" s="1"/>
      <c r="K4046" s="1"/>
      <c r="L4046" s="1"/>
      <c r="M4046" s="1"/>
    </row>
    <row r="4047" spans="1:13" ht="12.75" hidden="1" customHeight="1">
      <c r="A4047" s="1"/>
      <c r="B4047" s="388" t="str">
        <f>'LISTA DE PRECIOS '!D329</f>
        <v>Cal Milagro</v>
      </c>
      <c r="C4047" s="106" t="s">
        <v>546</v>
      </c>
      <c r="D4047" s="381">
        <v>1.325</v>
      </c>
      <c r="E4047" s="348">
        <f t="shared" si="346"/>
        <v>1.325</v>
      </c>
      <c r="F4047" s="381">
        <f>'LISTA DE PRECIOS '!J329</f>
        <v>22.97410421968215</v>
      </c>
      <c r="G4047" s="352">
        <f t="shared" si="347"/>
        <v>30.440688091078847</v>
      </c>
      <c r="H4047" s="382"/>
      <c r="I4047" s="1"/>
      <c r="J4047" s="1"/>
      <c r="K4047" s="1"/>
      <c r="L4047" s="1"/>
      <c r="M4047" s="1"/>
    </row>
    <row r="4048" spans="1:13" ht="12.75" hidden="1" customHeight="1">
      <c r="A4048" s="1"/>
      <c r="B4048" s="388" t="str">
        <f>'LISTA DE PRECIOS '!$D$13</f>
        <v xml:space="preserve">Arena </v>
      </c>
      <c r="C4048" s="106" t="s">
        <v>34</v>
      </c>
      <c r="D4048" s="381">
        <v>2.8000000000000001E-2</v>
      </c>
      <c r="E4048" s="348">
        <f t="shared" si="346"/>
        <v>2.8000000000000001E-2</v>
      </c>
      <c r="F4048" s="381">
        <f>'LISTA DE PRECIOS '!$J$13</f>
        <v>3879.0178778148006</v>
      </c>
      <c r="G4048" s="352">
        <f t="shared" si="347"/>
        <v>108.61250057881442</v>
      </c>
      <c r="H4048" s="382"/>
      <c r="I4048" s="1"/>
      <c r="J4048" s="1"/>
      <c r="K4048" s="1"/>
      <c r="L4048" s="1"/>
      <c r="M4048" s="1"/>
    </row>
    <row r="4049" spans="1:13" ht="12.75" hidden="1" customHeight="1">
      <c r="A4049" s="1"/>
      <c r="B4049" s="388"/>
      <c r="C4049" s="106"/>
      <c r="D4049" s="381"/>
      <c r="E4049" s="348"/>
      <c r="F4049" s="381"/>
      <c r="G4049" s="352"/>
      <c r="H4049" s="382"/>
      <c r="I4049" s="1"/>
      <c r="J4049" s="1"/>
      <c r="K4049" s="1"/>
      <c r="L4049" s="1"/>
      <c r="M4049" s="1"/>
    </row>
    <row r="4050" spans="1:13" ht="12.75" hidden="1" customHeight="1">
      <c r="A4050" s="1"/>
      <c r="B4050" s="388"/>
      <c r="C4050" s="106"/>
      <c r="D4050" s="381"/>
      <c r="E4050" s="348"/>
      <c r="F4050" s="381"/>
      <c r="G4050" s="352"/>
      <c r="H4050" s="382"/>
      <c r="I4050" s="1"/>
      <c r="J4050" s="1"/>
      <c r="K4050" s="1"/>
      <c r="L4050" s="1"/>
      <c r="M4050" s="1"/>
    </row>
    <row r="4051" spans="1:13" ht="12.75" hidden="1" customHeight="1">
      <c r="A4051" s="1"/>
      <c r="B4051" s="396"/>
      <c r="C4051" s="48"/>
      <c r="D4051" s="348"/>
      <c r="E4051" s="348"/>
      <c r="F4051" s="381"/>
      <c r="G4051" s="352"/>
      <c r="H4051" s="349"/>
      <c r="I4051" s="1"/>
      <c r="J4051" s="1"/>
      <c r="K4051" s="1"/>
      <c r="L4051" s="1"/>
      <c r="M4051" s="1"/>
    </row>
    <row r="4052" spans="1:13" ht="12.75" hidden="1" customHeight="1">
      <c r="A4052" s="1"/>
      <c r="B4052" s="396"/>
      <c r="C4052" s="48"/>
      <c r="D4052" s="348"/>
      <c r="E4052" s="348"/>
      <c r="F4052" s="381"/>
      <c r="G4052" s="352"/>
      <c r="H4052" s="349"/>
      <c r="I4052" s="1"/>
      <c r="J4052" s="1"/>
      <c r="K4052" s="1"/>
      <c r="L4052" s="1"/>
      <c r="M4052" s="1"/>
    </row>
    <row r="4053" spans="1:13" ht="12.75" hidden="1" customHeight="1">
      <c r="A4053" s="1"/>
      <c r="B4053" s="351"/>
      <c r="C4053" s="90"/>
      <c r="D4053" s="352"/>
      <c r="E4053" s="352"/>
      <c r="F4053" s="352"/>
      <c r="G4053" s="352"/>
      <c r="H4053" s="353"/>
      <c r="I4053" s="1"/>
      <c r="J4053" s="1"/>
      <c r="K4053" s="1"/>
      <c r="L4053" s="1"/>
      <c r="M4053" s="1"/>
    </row>
    <row r="4054" spans="1:13" ht="12.75" hidden="1" customHeight="1">
      <c r="A4054" s="1"/>
      <c r="B4054" s="354" t="s">
        <v>422</v>
      </c>
      <c r="C4054" s="355"/>
      <c r="D4054" s="356"/>
      <c r="E4054" s="356"/>
      <c r="F4054" s="356"/>
      <c r="G4054" s="357"/>
      <c r="H4054" s="366">
        <f>SUM(G4045:G4050)</f>
        <v>235.36342168298938</v>
      </c>
      <c r="I4054" s="1"/>
      <c r="J4054" s="1"/>
      <c r="K4054" s="1"/>
      <c r="L4054" s="1"/>
      <c r="M4054" s="1"/>
    </row>
    <row r="4055" spans="1:13" ht="12.75" hidden="1" customHeight="1">
      <c r="A4055" s="1"/>
      <c r="B4055" s="359"/>
      <c r="C4055" s="50"/>
      <c r="D4055" s="360"/>
      <c r="E4055" s="360"/>
      <c r="F4055" s="360"/>
      <c r="G4055" s="360"/>
      <c r="H4055" s="361"/>
      <c r="I4055" s="1"/>
      <c r="J4055" s="1"/>
      <c r="K4055" s="1"/>
      <c r="L4055" s="1"/>
      <c r="M4055" s="1"/>
    </row>
    <row r="4056" spans="1:13" ht="12.75" hidden="1" customHeight="1">
      <c r="A4056" s="1"/>
      <c r="B4056" s="347"/>
      <c r="C4056" s="48"/>
      <c r="D4056" s="394"/>
      <c r="E4056" s="348"/>
      <c r="F4056" s="394"/>
      <c r="G4056" s="352"/>
      <c r="H4056" s="395"/>
      <c r="I4056" s="1"/>
      <c r="J4056" s="1"/>
      <c r="K4056" s="1"/>
      <c r="L4056" s="1"/>
      <c r="M4056" s="1"/>
    </row>
    <row r="4057" spans="1:13" ht="12.75" hidden="1" customHeight="1">
      <c r="A4057" s="1"/>
      <c r="B4057" s="347"/>
      <c r="C4057" s="48"/>
      <c r="D4057" s="394"/>
      <c r="E4057" s="348"/>
      <c r="F4057" s="394"/>
      <c r="G4057" s="352"/>
      <c r="H4057" s="395"/>
      <c r="I4057" s="1"/>
      <c r="J4057" s="1"/>
      <c r="K4057" s="1"/>
      <c r="L4057" s="1"/>
      <c r="M4057" s="1"/>
    </row>
    <row r="4058" spans="1:13" ht="12.75" hidden="1" customHeight="1">
      <c r="A4058" s="1"/>
      <c r="B4058" s="347" t="s">
        <v>579</v>
      </c>
      <c r="C4058" s="48" t="s">
        <v>498</v>
      </c>
      <c r="D4058" s="394">
        <v>1.88</v>
      </c>
      <c r="E4058" s="348">
        <f t="shared" ref="E4058:E4059" si="348">D4058*$G$4043</f>
        <v>1.88</v>
      </c>
      <c r="F4058" s="394">
        <f>'MANO DE OBRA'!$K$9</f>
        <v>1011.539859878788</v>
      </c>
      <c r="G4058" s="352">
        <f t="shared" ref="G4058:G4059" si="349">E4058*F4058</f>
        <v>1901.6949365721214</v>
      </c>
      <c r="H4058" s="395"/>
      <c r="I4058" s="1"/>
      <c r="J4058" s="1"/>
      <c r="K4058" s="1"/>
      <c r="L4058" s="1"/>
      <c r="M4058" s="1"/>
    </row>
    <row r="4059" spans="1:13" ht="12.75" hidden="1" customHeight="1">
      <c r="A4059" s="1"/>
      <c r="B4059" s="390" t="s">
        <v>661</v>
      </c>
      <c r="C4059" s="48" t="s">
        <v>498</v>
      </c>
      <c r="D4059" s="394">
        <v>1.05</v>
      </c>
      <c r="E4059" s="348">
        <f t="shared" si="348"/>
        <v>1.05</v>
      </c>
      <c r="F4059" s="394">
        <f>'MANO DE OBRA'!$K$11</f>
        <v>875.15514987878794</v>
      </c>
      <c r="G4059" s="352">
        <f t="shared" si="349"/>
        <v>918.91290737272732</v>
      </c>
      <c r="H4059" s="365"/>
      <c r="I4059" s="1"/>
      <c r="J4059" s="1"/>
      <c r="K4059" s="1"/>
      <c r="L4059" s="1"/>
      <c r="M4059" s="1"/>
    </row>
    <row r="4060" spans="1:13" ht="12.75" hidden="1" customHeight="1">
      <c r="A4060" s="1"/>
      <c r="B4060" s="764" t="s">
        <v>425</v>
      </c>
      <c r="C4060" s="689"/>
      <c r="D4060" s="689"/>
      <c r="E4060" s="689"/>
      <c r="F4060" s="689"/>
      <c r="G4060" s="765"/>
      <c r="H4060" s="366">
        <f>SUM(G4056:G4059)</f>
        <v>2820.6078439448488</v>
      </c>
      <c r="I4060" s="1"/>
      <c r="J4060" s="1"/>
      <c r="K4060" s="1"/>
      <c r="L4060" s="1"/>
      <c r="M4060" s="1"/>
    </row>
    <row r="4061" spans="1:13" ht="12.75" hidden="1" customHeight="1">
      <c r="A4061" s="1"/>
      <c r="B4061" s="766"/>
      <c r="C4061" s="692"/>
      <c r="D4061" s="692"/>
      <c r="E4061" s="692"/>
      <c r="F4061" s="692"/>
      <c r="G4061" s="692"/>
      <c r="H4061" s="700"/>
      <c r="I4061" s="1"/>
      <c r="J4061" s="1"/>
      <c r="K4061" s="1"/>
      <c r="L4061" s="1"/>
      <c r="M4061" s="1"/>
    </row>
    <row r="4062" spans="1:13" ht="12.75" hidden="1" customHeight="1">
      <c r="A4062" s="1"/>
      <c r="B4062" s="347" t="s">
        <v>426</v>
      </c>
      <c r="C4062" s="48"/>
      <c r="D4062" s="348"/>
      <c r="E4062" s="348"/>
      <c r="F4062" s="348"/>
      <c r="G4062" s="348"/>
      <c r="H4062" s="349"/>
      <c r="I4062" s="1"/>
      <c r="J4062" s="1"/>
      <c r="K4062" s="1"/>
      <c r="L4062" s="1"/>
      <c r="M4062" s="1"/>
    </row>
    <row r="4063" spans="1:13" ht="12.75" hidden="1" customHeight="1">
      <c r="A4063" s="1"/>
      <c r="B4063" s="347" t="s">
        <v>427</v>
      </c>
      <c r="C4063" s="48"/>
      <c r="D4063" s="348"/>
      <c r="E4063" s="348"/>
      <c r="F4063" s="348"/>
      <c r="G4063" s="348"/>
      <c r="H4063" s="349"/>
      <c r="I4063" s="1"/>
      <c r="J4063" s="1"/>
      <c r="K4063" s="1"/>
      <c r="L4063" s="1"/>
      <c r="M4063" s="1"/>
    </row>
    <row r="4064" spans="1:13" ht="12.75" hidden="1" customHeight="1">
      <c r="A4064" s="1"/>
      <c r="B4064" s="351" t="s">
        <v>428</v>
      </c>
      <c r="C4064" s="90"/>
      <c r="D4064" s="352"/>
      <c r="E4064" s="352"/>
      <c r="F4064" s="352"/>
      <c r="G4064" s="352"/>
      <c r="H4064" s="349"/>
      <c r="I4064" s="1"/>
      <c r="J4064" s="1"/>
      <c r="K4064" s="1"/>
      <c r="L4064" s="1"/>
      <c r="M4064" s="1"/>
    </row>
    <row r="4065" spans="1:13" ht="12.75" hidden="1" customHeight="1">
      <c r="A4065" s="1"/>
      <c r="B4065" s="368"/>
      <c r="C4065" s="355"/>
      <c r="D4065" s="355"/>
      <c r="E4065" s="355"/>
      <c r="F4065" s="355"/>
      <c r="G4065" s="369"/>
      <c r="H4065" s="358">
        <f>SUM(G4064)</f>
        <v>0</v>
      </c>
      <c r="I4065" s="1"/>
      <c r="J4065" s="1"/>
      <c r="K4065" s="1"/>
      <c r="L4065" s="1"/>
      <c r="M4065" s="1"/>
    </row>
    <row r="4066" spans="1:13" ht="12.75" hidden="1" customHeight="1">
      <c r="A4066" s="1"/>
      <c r="B4066" s="367"/>
      <c r="C4066" s="1"/>
      <c r="D4066" s="1"/>
      <c r="E4066" s="1"/>
      <c r="F4066" s="1"/>
      <c r="G4066" s="1"/>
      <c r="H4066" s="260"/>
      <c r="I4066" s="1"/>
      <c r="J4066" s="1"/>
      <c r="K4066" s="1"/>
      <c r="L4066" s="1"/>
      <c r="M4066" s="1"/>
    </row>
    <row r="4067" spans="1:13" ht="12.75" hidden="1" customHeight="1">
      <c r="A4067" s="1"/>
      <c r="B4067" s="370" t="s">
        <v>429</v>
      </c>
      <c r="C4067" s="355"/>
      <c r="D4067" s="355"/>
      <c r="E4067" s="355"/>
      <c r="F4067" s="355"/>
      <c r="G4067" s="369"/>
      <c r="H4067" s="371">
        <f>H4054+H4060+H4065</f>
        <v>3055.971265627838</v>
      </c>
      <c r="I4067" s="1"/>
      <c r="J4067" s="1"/>
      <c r="K4067" s="1"/>
      <c r="L4067" s="1"/>
      <c r="M4067" s="1"/>
    </row>
    <row r="4068" spans="1:13" ht="12.75" hidden="1" customHeight="1">
      <c r="A4068" s="1"/>
      <c r="B4068" s="367"/>
      <c r="C4068" s="1"/>
      <c r="D4068" s="1"/>
      <c r="E4068" s="1"/>
      <c r="F4068" s="1"/>
      <c r="G4068" s="1"/>
      <c r="H4068" s="372"/>
      <c r="I4068" s="1"/>
      <c r="J4068" s="1"/>
      <c r="K4068" s="1"/>
      <c r="L4068" s="1"/>
      <c r="M4068" s="1"/>
    </row>
    <row r="4069" spans="1:13" ht="12.75" hidden="1" customHeight="1">
      <c r="A4069" s="1"/>
      <c r="B4069" s="347" t="s">
        <v>349</v>
      </c>
      <c r="C4069" s="48"/>
      <c r="D4069" s="49">
        <f>'COEF.RESUMEN'!$H$5</f>
        <v>0.15</v>
      </c>
      <c r="E4069" s="48"/>
      <c r="F4069" s="48"/>
      <c r="G4069" s="48"/>
      <c r="H4069" s="350">
        <f>H4067*D4069</f>
        <v>458.39568984417571</v>
      </c>
      <c r="I4069" s="1"/>
      <c r="J4069" s="1"/>
      <c r="K4069" s="1"/>
      <c r="L4069" s="1"/>
      <c r="M4069" s="1"/>
    </row>
    <row r="4070" spans="1:13" ht="12.75" hidden="1" customHeight="1">
      <c r="A4070" s="1"/>
      <c r="B4070" s="373"/>
      <c r="C4070" s="48"/>
      <c r="D4070" s="49"/>
      <c r="E4070" s="48"/>
      <c r="F4070" s="48"/>
      <c r="G4070" s="48"/>
      <c r="H4070" s="374"/>
      <c r="I4070" s="1"/>
      <c r="J4070" s="1"/>
      <c r="K4070" s="1"/>
      <c r="L4070" s="1"/>
      <c r="M4070" s="1"/>
    </row>
    <row r="4071" spans="1:13" ht="12.75" hidden="1" customHeight="1">
      <c r="A4071" s="1"/>
      <c r="B4071" s="347"/>
      <c r="C4071" s="48"/>
      <c r="D4071" s="49"/>
      <c r="E4071" s="48"/>
      <c r="F4071" s="48"/>
      <c r="G4071" s="48"/>
      <c r="H4071" s="350"/>
      <c r="I4071" s="1"/>
      <c r="J4071" s="1"/>
      <c r="K4071" s="1"/>
      <c r="L4071" s="1"/>
      <c r="M4071" s="1"/>
    </row>
    <row r="4072" spans="1:13" ht="12.75" hidden="1" customHeight="1">
      <c r="A4072" s="1"/>
      <c r="B4072" s="347" t="s">
        <v>350</v>
      </c>
      <c r="C4072" s="48"/>
      <c r="D4072" s="49">
        <f>'COEF.RESUMEN'!$H$6</f>
        <v>0.1</v>
      </c>
      <c r="E4072" s="48"/>
      <c r="F4072" s="48"/>
      <c r="G4072" s="48"/>
      <c r="H4072" s="350">
        <f>H4067*D4072</f>
        <v>305.59712656278379</v>
      </c>
      <c r="I4072" s="1"/>
      <c r="J4072" s="1"/>
      <c r="K4072" s="1"/>
      <c r="L4072" s="1"/>
      <c r="M4072" s="1"/>
    </row>
    <row r="4073" spans="1:13" ht="12.75" hidden="1" customHeight="1">
      <c r="A4073" s="1"/>
      <c r="B4073" s="347"/>
      <c r="C4073" s="48"/>
      <c r="D4073" s="49"/>
      <c r="E4073" s="48"/>
      <c r="F4073" s="48"/>
      <c r="G4073" s="48"/>
      <c r="H4073" s="374">
        <f>H4067+H4069+H4072</f>
        <v>3819.9640820347972</v>
      </c>
      <c r="I4073" s="1"/>
      <c r="J4073" s="1"/>
      <c r="K4073" s="1"/>
      <c r="L4073" s="1"/>
      <c r="M4073" s="1"/>
    </row>
    <row r="4074" spans="1:13" ht="12.75" hidden="1" customHeight="1">
      <c r="A4074" s="1"/>
      <c r="B4074" s="347" t="s">
        <v>430</v>
      </c>
      <c r="C4074" s="48"/>
      <c r="D4074" s="49">
        <f>'COEF.RESUMEN'!$H$8</f>
        <v>0.25</v>
      </c>
      <c r="E4074" s="48"/>
      <c r="F4074" s="48"/>
      <c r="G4074" s="48"/>
      <c r="H4074" s="350">
        <f>H4073*D4074</f>
        <v>954.99102050869931</v>
      </c>
      <c r="I4074" s="1"/>
      <c r="J4074" s="1"/>
      <c r="K4074" s="1"/>
      <c r="L4074" s="1"/>
      <c r="M4074" s="1"/>
    </row>
    <row r="4075" spans="1:13" ht="12.75" hidden="1" customHeight="1">
      <c r="A4075" s="1"/>
      <c r="B4075" s="367"/>
      <c r="C4075" s="1"/>
      <c r="D4075" s="135"/>
      <c r="E4075" s="1"/>
      <c r="F4075" s="1"/>
      <c r="G4075" s="1"/>
      <c r="H4075" s="393"/>
      <c r="I4075" s="1"/>
      <c r="J4075" s="1"/>
      <c r="K4075" s="1"/>
      <c r="L4075" s="1"/>
      <c r="M4075" s="1"/>
    </row>
    <row r="4076" spans="1:13" ht="12.75" hidden="1" customHeight="1">
      <c r="A4076" s="1"/>
      <c r="B4076" s="376" t="s">
        <v>431</v>
      </c>
      <c r="C4076" s="340"/>
      <c r="D4076" s="340"/>
      <c r="E4076" s="340"/>
      <c r="F4076" s="340"/>
      <c r="G4076" s="377"/>
      <c r="H4076" s="371">
        <f>H4073+H4074</f>
        <v>4774.9551025434967</v>
      </c>
      <c r="I4076" s="1"/>
      <c r="J4076" s="1"/>
      <c r="K4076" s="1"/>
      <c r="L4076" s="1"/>
      <c r="M4076" s="1"/>
    </row>
    <row r="4077" spans="1:13" ht="12.75" hidden="1" customHeight="1">
      <c r="A4077" s="1"/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</row>
    <row r="4078" spans="1:13" ht="25.5" hidden="1" customHeight="1">
      <c r="A4078" s="1"/>
      <c r="B4078" s="768" t="s">
        <v>764</v>
      </c>
      <c r="C4078" s="714"/>
      <c r="D4078" s="767" t="s">
        <v>765</v>
      </c>
      <c r="E4078" s="714"/>
      <c r="F4078" s="387" t="s">
        <v>25</v>
      </c>
      <c r="G4078" s="769">
        <v>1</v>
      </c>
      <c r="H4078" s="714"/>
      <c r="I4078" s="1"/>
      <c r="J4078" s="1"/>
      <c r="K4078" s="1"/>
      <c r="L4078" s="1"/>
      <c r="M4078" s="1"/>
    </row>
    <row r="4079" spans="1:13" ht="12.75" hidden="1" customHeight="1">
      <c r="A4079" s="1"/>
      <c r="B4079" s="342" t="s">
        <v>416</v>
      </c>
      <c r="C4079" s="343" t="s">
        <v>16</v>
      </c>
      <c r="D4079" s="342" t="s">
        <v>417</v>
      </c>
      <c r="E4079" s="342" t="s">
        <v>418</v>
      </c>
      <c r="F4079" s="342" t="s">
        <v>419</v>
      </c>
      <c r="G4079" s="342" t="s">
        <v>420</v>
      </c>
      <c r="H4079" s="342" t="s">
        <v>421</v>
      </c>
      <c r="I4079" s="1"/>
      <c r="J4079" s="1"/>
      <c r="K4079" s="1"/>
      <c r="L4079" s="1"/>
      <c r="M4079" s="1"/>
    </row>
    <row r="4080" spans="1:13" ht="12.75" hidden="1" customHeight="1">
      <c r="A4080" s="1"/>
      <c r="B4080" s="344" t="str">
        <f>'LISTA DE PRECIOS '!$D$327</f>
        <v xml:space="preserve">Cemento </v>
      </c>
      <c r="C4080" s="160" t="s">
        <v>546</v>
      </c>
      <c r="D4080" s="345">
        <v>6.2290000000000001</v>
      </c>
      <c r="E4080" s="348">
        <f t="shared" ref="E4080:E4084" si="350">D4080*$G$4043</f>
        <v>6.2290000000000001</v>
      </c>
      <c r="F4080" s="345">
        <f>'LISTA DE PRECIOS '!$J$327</f>
        <v>17.538396272848146</v>
      </c>
      <c r="G4080" s="352">
        <f t="shared" ref="G4080:G4084" si="351">E4080*F4080</f>
        <v>109.2466703835711</v>
      </c>
      <c r="H4080" s="346"/>
      <c r="I4080" s="1"/>
      <c r="J4080" s="1"/>
      <c r="K4080" s="1"/>
      <c r="L4080" s="1"/>
      <c r="M4080" s="1"/>
    </row>
    <row r="4081" spans="1:13" ht="12.75" hidden="1" customHeight="1">
      <c r="A4081" s="1"/>
      <c r="B4081" s="388" t="str">
        <f>'LISTA DE PRECIOS '!$D$328</f>
        <v>Cal hidráulica - 30 Kg</v>
      </c>
      <c r="C4081" s="106" t="s">
        <v>546</v>
      </c>
      <c r="D4081" s="381">
        <v>4.42</v>
      </c>
      <c r="E4081" s="348">
        <f t="shared" si="350"/>
        <v>4.42</v>
      </c>
      <c r="F4081" s="381">
        <f>'LISTA DE PRECIOS '!$J$328</f>
        <v>16.227544956148513</v>
      </c>
      <c r="G4081" s="352">
        <f t="shared" si="351"/>
        <v>71.725748706176432</v>
      </c>
      <c r="H4081" s="382"/>
      <c r="I4081" s="1"/>
      <c r="J4081" s="1"/>
      <c r="K4081" s="1"/>
      <c r="L4081" s="1"/>
      <c r="M4081" s="1"/>
    </row>
    <row r="4082" spans="1:13" ht="12.75" hidden="1" customHeight="1">
      <c r="A4082" s="1"/>
      <c r="B4082" s="388" t="str">
        <f>'LISTA DE PRECIOS '!D329</f>
        <v>Cal Milagro</v>
      </c>
      <c r="C4082" s="106" t="s">
        <v>546</v>
      </c>
      <c r="D4082" s="381">
        <v>1.27</v>
      </c>
      <c r="E4082" s="348">
        <f t="shared" si="350"/>
        <v>1.27</v>
      </c>
      <c r="F4082" s="381">
        <f>'LISTA DE PRECIOS '!J329</f>
        <v>22.97410421968215</v>
      </c>
      <c r="G4082" s="352">
        <f t="shared" si="351"/>
        <v>29.177112358996332</v>
      </c>
      <c r="H4082" s="382"/>
      <c r="I4082" s="1"/>
      <c r="J4082" s="1"/>
      <c r="K4082" s="1"/>
      <c r="L4082" s="1"/>
      <c r="M4082" s="1"/>
    </row>
    <row r="4083" spans="1:13" ht="12.75" hidden="1" customHeight="1">
      <c r="A4083" s="1"/>
      <c r="B4083" s="388" t="str">
        <f>'LISTA DE PRECIOS '!$D$13</f>
        <v xml:space="preserve">Arena </v>
      </c>
      <c r="C4083" s="106" t="s">
        <v>34</v>
      </c>
      <c r="D4083" s="381">
        <v>3.3000000000000002E-2</v>
      </c>
      <c r="E4083" s="348">
        <f t="shared" si="350"/>
        <v>3.3000000000000002E-2</v>
      </c>
      <c r="F4083" s="381">
        <f>'LISTA DE PRECIOS '!$J$13</f>
        <v>3879.0178778148006</v>
      </c>
      <c r="G4083" s="352">
        <f t="shared" si="351"/>
        <v>128.00758996788844</v>
      </c>
      <c r="H4083" s="382"/>
      <c r="I4083" s="1"/>
      <c r="J4083" s="1"/>
      <c r="K4083" s="1"/>
      <c r="L4083" s="1"/>
      <c r="M4083" s="1"/>
    </row>
    <row r="4084" spans="1:13" ht="12.75" hidden="1" customHeight="1">
      <c r="A4084" s="1"/>
      <c r="B4084" s="388" t="s">
        <v>753</v>
      </c>
      <c r="C4084" s="106" t="s">
        <v>405</v>
      </c>
      <c r="D4084" s="381">
        <v>0.104</v>
      </c>
      <c r="E4084" s="348">
        <f t="shared" si="350"/>
        <v>0.104</v>
      </c>
      <c r="F4084" s="381">
        <f>'LISTA DE PRECIOS '!J335</f>
        <v>110.27466333294467</v>
      </c>
      <c r="G4084" s="352">
        <f t="shared" si="351"/>
        <v>11.468564986626244</v>
      </c>
      <c r="H4084" s="382"/>
      <c r="I4084" s="1"/>
      <c r="J4084" s="1"/>
      <c r="K4084" s="1"/>
      <c r="L4084" s="1"/>
      <c r="M4084" s="1"/>
    </row>
    <row r="4085" spans="1:13" ht="12.75" hidden="1" customHeight="1">
      <c r="A4085" s="1"/>
      <c r="B4085" s="388"/>
      <c r="C4085" s="106"/>
      <c r="D4085" s="381"/>
      <c r="E4085" s="348"/>
      <c r="F4085" s="381"/>
      <c r="G4085" s="352"/>
      <c r="H4085" s="382"/>
      <c r="I4085" s="1"/>
      <c r="J4085" s="1"/>
      <c r="K4085" s="1"/>
      <c r="L4085" s="1"/>
      <c r="M4085" s="1"/>
    </row>
    <row r="4086" spans="1:13" ht="12.75" hidden="1" customHeight="1">
      <c r="A4086" s="1"/>
      <c r="B4086" s="396"/>
      <c r="C4086" s="48"/>
      <c r="D4086" s="348"/>
      <c r="E4086" s="348"/>
      <c r="F4086" s="381"/>
      <c r="G4086" s="352"/>
      <c r="H4086" s="349"/>
      <c r="I4086" s="1"/>
      <c r="J4086" s="1"/>
      <c r="K4086" s="1"/>
      <c r="L4086" s="1"/>
      <c r="M4086" s="1"/>
    </row>
    <row r="4087" spans="1:13" ht="12.75" hidden="1" customHeight="1">
      <c r="A4087" s="1"/>
      <c r="B4087" s="396"/>
      <c r="C4087" s="48"/>
      <c r="D4087" s="348"/>
      <c r="E4087" s="348"/>
      <c r="F4087" s="381"/>
      <c r="G4087" s="352"/>
      <c r="H4087" s="349"/>
      <c r="I4087" s="1"/>
      <c r="J4087" s="1"/>
      <c r="K4087" s="1"/>
      <c r="L4087" s="1"/>
      <c r="M4087" s="1"/>
    </row>
    <row r="4088" spans="1:13" ht="12.75" hidden="1" customHeight="1">
      <c r="A4088" s="1"/>
      <c r="B4088" s="351"/>
      <c r="C4088" s="90"/>
      <c r="D4088" s="352"/>
      <c r="E4088" s="352"/>
      <c r="F4088" s="352"/>
      <c r="G4088" s="352"/>
      <c r="H4088" s="353"/>
      <c r="I4088" s="1"/>
      <c r="J4088" s="1"/>
      <c r="K4088" s="1"/>
      <c r="L4088" s="1"/>
      <c r="M4088" s="1"/>
    </row>
    <row r="4089" spans="1:13" ht="12.75" hidden="1" customHeight="1">
      <c r="A4089" s="1"/>
      <c r="B4089" s="354" t="s">
        <v>422</v>
      </c>
      <c r="C4089" s="355"/>
      <c r="D4089" s="356"/>
      <c r="E4089" s="356"/>
      <c r="F4089" s="356"/>
      <c r="G4089" s="357"/>
      <c r="H4089" s="366">
        <f>SUM(G4080:G4085)</f>
        <v>349.62568640325856</v>
      </c>
      <c r="I4089" s="1"/>
      <c r="J4089" s="1"/>
      <c r="K4089" s="1"/>
      <c r="L4089" s="1"/>
      <c r="M4089" s="1"/>
    </row>
    <row r="4090" spans="1:13" ht="12.75" hidden="1" customHeight="1">
      <c r="A4090" s="1"/>
      <c r="B4090" s="359"/>
      <c r="C4090" s="50"/>
      <c r="D4090" s="360"/>
      <c r="E4090" s="360"/>
      <c r="F4090" s="360"/>
      <c r="G4090" s="360"/>
      <c r="H4090" s="361"/>
      <c r="I4090" s="1"/>
      <c r="J4090" s="1"/>
      <c r="K4090" s="1"/>
      <c r="L4090" s="1"/>
      <c r="M4090" s="1"/>
    </row>
    <row r="4091" spans="1:13" ht="12.75" hidden="1" customHeight="1">
      <c r="A4091" s="1"/>
      <c r="B4091" s="347"/>
      <c r="C4091" s="48"/>
      <c r="D4091" s="394"/>
      <c r="E4091" s="348"/>
      <c r="F4091" s="394"/>
      <c r="G4091" s="352"/>
      <c r="H4091" s="395"/>
      <c r="I4091" s="1"/>
      <c r="J4091" s="1"/>
      <c r="K4091" s="1"/>
      <c r="L4091" s="1"/>
      <c r="M4091" s="1"/>
    </row>
    <row r="4092" spans="1:13" ht="12.75" hidden="1" customHeight="1">
      <c r="A4092" s="1"/>
      <c r="B4092" s="347"/>
      <c r="C4092" s="48"/>
      <c r="D4092" s="394"/>
      <c r="E4092" s="348"/>
      <c r="F4092" s="394"/>
      <c r="G4092" s="352"/>
      <c r="H4092" s="395"/>
      <c r="I4092" s="1"/>
      <c r="J4092" s="1"/>
      <c r="K4092" s="1"/>
      <c r="L4092" s="1"/>
      <c r="M4092" s="1"/>
    </row>
    <row r="4093" spans="1:13" ht="12.75" hidden="1" customHeight="1">
      <c r="A4093" s="1"/>
      <c r="B4093" s="347" t="s">
        <v>579</v>
      </c>
      <c r="C4093" s="48" t="s">
        <v>498</v>
      </c>
      <c r="D4093" s="394">
        <v>2.93</v>
      </c>
      <c r="E4093" s="348">
        <f t="shared" ref="E4093:E4094" si="352">D4093*$G$4043</f>
        <v>2.93</v>
      </c>
      <c r="F4093" s="394">
        <f>'MANO DE OBRA'!$K$9</f>
        <v>1011.539859878788</v>
      </c>
      <c r="G4093" s="352">
        <f t="shared" ref="G4093:G4094" si="353">E4093*F4093</f>
        <v>2963.8117894448487</v>
      </c>
      <c r="H4093" s="395"/>
      <c r="I4093" s="1"/>
      <c r="J4093" s="1"/>
      <c r="K4093" s="1"/>
      <c r="L4093" s="1"/>
      <c r="M4093" s="1"/>
    </row>
    <row r="4094" spans="1:13" ht="12.75" hidden="1" customHeight="1">
      <c r="A4094" s="1"/>
      <c r="B4094" s="390" t="s">
        <v>661</v>
      </c>
      <c r="C4094" s="48" t="s">
        <v>498</v>
      </c>
      <c r="D4094" s="394">
        <v>1.5</v>
      </c>
      <c r="E4094" s="348">
        <f t="shared" si="352"/>
        <v>1.5</v>
      </c>
      <c r="F4094" s="394">
        <f>'MANO DE OBRA'!$K$11</f>
        <v>875.15514987878794</v>
      </c>
      <c r="G4094" s="352">
        <f t="shared" si="353"/>
        <v>1312.7327248181819</v>
      </c>
      <c r="H4094" s="365"/>
      <c r="I4094" s="1"/>
      <c r="J4094" s="1"/>
      <c r="K4094" s="1"/>
      <c r="L4094" s="1"/>
      <c r="M4094" s="1"/>
    </row>
    <row r="4095" spans="1:13" ht="12.75" hidden="1" customHeight="1">
      <c r="A4095" s="1"/>
      <c r="B4095" s="764" t="s">
        <v>425</v>
      </c>
      <c r="C4095" s="689"/>
      <c r="D4095" s="689"/>
      <c r="E4095" s="689"/>
      <c r="F4095" s="689"/>
      <c r="G4095" s="765"/>
      <c r="H4095" s="366">
        <f>SUM(G4091:G4094)</f>
        <v>4276.5445142630306</v>
      </c>
      <c r="I4095" s="1"/>
      <c r="J4095" s="1"/>
      <c r="K4095" s="1"/>
      <c r="L4095" s="1"/>
      <c r="M4095" s="1"/>
    </row>
    <row r="4096" spans="1:13" ht="12.75" hidden="1" customHeight="1">
      <c r="A4096" s="1"/>
      <c r="B4096" s="766"/>
      <c r="C4096" s="692"/>
      <c r="D4096" s="692"/>
      <c r="E4096" s="692"/>
      <c r="F4096" s="692"/>
      <c r="G4096" s="692"/>
      <c r="H4096" s="700"/>
      <c r="I4096" s="1"/>
      <c r="J4096" s="1"/>
      <c r="K4096" s="1"/>
      <c r="L4096" s="1"/>
      <c r="M4096" s="1"/>
    </row>
    <row r="4097" spans="1:13" ht="12.75" hidden="1" customHeight="1">
      <c r="A4097" s="1"/>
      <c r="B4097" s="347" t="s">
        <v>426</v>
      </c>
      <c r="C4097" s="48"/>
      <c r="D4097" s="348"/>
      <c r="E4097" s="348"/>
      <c r="F4097" s="348"/>
      <c r="G4097" s="348"/>
      <c r="H4097" s="349"/>
      <c r="I4097" s="1"/>
      <c r="J4097" s="1"/>
      <c r="K4097" s="1"/>
      <c r="L4097" s="1"/>
      <c r="M4097" s="1"/>
    </row>
    <row r="4098" spans="1:13" ht="12.75" hidden="1" customHeight="1">
      <c r="A4098" s="1"/>
      <c r="B4098" s="347" t="s">
        <v>427</v>
      </c>
      <c r="C4098" s="48"/>
      <c r="D4098" s="348"/>
      <c r="E4098" s="348"/>
      <c r="F4098" s="348"/>
      <c r="G4098" s="348"/>
      <c r="H4098" s="349"/>
      <c r="I4098" s="1"/>
      <c r="J4098" s="1"/>
      <c r="K4098" s="1"/>
      <c r="L4098" s="1"/>
      <c r="M4098" s="1"/>
    </row>
    <row r="4099" spans="1:13" ht="12.75" hidden="1" customHeight="1">
      <c r="A4099" s="1"/>
      <c r="B4099" s="351" t="s">
        <v>428</v>
      </c>
      <c r="C4099" s="90"/>
      <c r="D4099" s="352"/>
      <c r="E4099" s="352"/>
      <c r="F4099" s="352"/>
      <c r="G4099" s="352"/>
      <c r="H4099" s="349"/>
      <c r="I4099" s="1"/>
      <c r="J4099" s="1"/>
      <c r="K4099" s="1"/>
      <c r="L4099" s="1"/>
      <c r="M4099" s="1"/>
    </row>
    <row r="4100" spans="1:13" ht="12.75" hidden="1" customHeight="1">
      <c r="A4100" s="1"/>
      <c r="B4100" s="368"/>
      <c r="C4100" s="355"/>
      <c r="D4100" s="355"/>
      <c r="E4100" s="355"/>
      <c r="F4100" s="355"/>
      <c r="G4100" s="369"/>
      <c r="H4100" s="358">
        <f>SUM(G4099)</f>
        <v>0</v>
      </c>
      <c r="I4100" s="1"/>
      <c r="J4100" s="1"/>
      <c r="K4100" s="1"/>
      <c r="L4100" s="1"/>
      <c r="M4100" s="1"/>
    </row>
    <row r="4101" spans="1:13" ht="12.75" hidden="1" customHeight="1">
      <c r="A4101" s="1"/>
      <c r="B4101" s="367"/>
      <c r="C4101" s="1"/>
      <c r="D4101" s="1"/>
      <c r="E4101" s="1"/>
      <c r="F4101" s="1"/>
      <c r="G4101" s="1"/>
      <c r="H4101" s="260"/>
      <c r="I4101" s="1"/>
      <c r="J4101" s="1"/>
      <c r="K4101" s="1"/>
      <c r="L4101" s="1"/>
      <c r="M4101" s="1"/>
    </row>
    <row r="4102" spans="1:13" ht="12.75" hidden="1" customHeight="1">
      <c r="A4102" s="1"/>
      <c r="B4102" s="370" t="s">
        <v>429</v>
      </c>
      <c r="C4102" s="355"/>
      <c r="D4102" s="355"/>
      <c r="E4102" s="355"/>
      <c r="F4102" s="355"/>
      <c r="G4102" s="369"/>
      <c r="H4102" s="371">
        <f>H4089+H4095+H4100</f>
        <v>4626.170200666289</v>
      </c>
      <c r="I4102" s="1"/>
      <c r="J4102" s="1"/>
      <c r="K4102" s="1"/>
      <c r="L4102" s="1"/>
      <c r="M4102" s="1"/>
    </row>
    <row r="4103" spans="1:13" ht="12.75" hidden="1" customHeight="1">
      <c r="A4103" s="1"/>
      <c r="B4103" s="367"/>
      <c r="C4103" s="1"/>
      <c r="D4103" s="1"/>
      <c r="E4103" s="1"/>
      <c r="F4103" s="1"/>
      <c r="G4103" s="1"/>
      <c r="H4103" s="372"/>
      <c r="I4103" s="1"/>
      <c r="J4103" s="1"/>
      <c r="K4103" s="1"/>
      <c r="L4103" s="1"/>
      <c r="M4103" s="1"/>
    </row>
    <row r="4104" spans="1:13" ht="12.75" hidden="1" customHeight="1">
      <c r="A4104" s="1"/>
      <c r="B4104" s="347" t="s">
        <v>349</v>
      </c>
      <c r="C4104" s="48"/>
      <c r="D4104" s="49">
        <f>'COEF.RESUMEN'!$H$5</f>
        <v>0.15</v>
      </c>
      <c r="E4104" s="48"/>
      <c r="F4104" s="48"/>
      <c r="G4104" s="48"/>
      <c r="H4104" s="350">
        <f>H4102*D4104</f>
        <v>693.92553009994333</v>
      </c>
      <c r="I4104" s="1"/>
      <c r="J4104" s="1"/>
      <c r="K4104" s="1"/>
      <c r="L4104" s="1"/>
      <c r="M4104" s="1"/>
    </row>
    <row r="4105" spans="1:13" ht="12.75" hidden="1" customHeight="1">
      <c r="A4105" s="1"/>
      <c r="B4105" s="373"/>
      <c r="C4105" s="48"/>
      <c r="D4105" s="49"/>
      <c r="E4105" s="48"/>
      <c r="F4105" s="48"/>
      <c r="G4105" s="48"/>
      <c r="H4105" s="374"/>
      <c r="I4105" s="1"/>
      <c r="J4105" s="1"/>
      <c r="K4105" s="1"/>
      <c r="L4105" s="1"/>
      <c r="M4105" s="1"/>
    </row>
    <row r="4106" spans="1:13" ht="12.75" hidden="1" customHeight="1">
      <c r="A4106" s="1"/>
      <c r="B4106" s="347"/>
      <c r="C4106" s="48"/>
      <c r="D4106" s="49"/>
      <c r="E4106" s="48"/>
      <c r="F4106" s="48"/>
      <c r="G4106" s="48"/>
      <c r="H4106" s="350"/>
      <c r="I4106" s="1"/>
      <c r="J4106" s="1"/>
      <c r="K4106" s="1"/>
      <c r="L4106" s="1"/>
      <c r="M4106" s="1"/>
    </row>
    <row r="4107" spans="1:13" ht="12.75" hidden="1" customHeight="1">
      <c r="A4107" s="1"/>
      <c r="B4107" s="347" t="s">
        <v>350</v>
      </c>
      <c r="C4107" s="48"/>
      <c r="D4107" s="49">
        <f>'COEF.RESUMEN'!$H$6</f>
        <v>0.1</v>
      </c>
      <c r="E4107" s="48"/>
      <c r="F4107" s="48"/>
      <c r="G4107" s="48"/>
      <c r="H4107" s="350">
        <f>H4102*D4107</f>
        <v>462.61702006662892</v>
      </c>
      <c r="I4107" s="1"/>
      <c r="J4107" s="1"/>
      <c r="K4107" s="1"/>
      <c r="L4107" s="1"/>
      <c r="M4107" s="1"/>
    </row>
    <row r="4108" spans="1:13" ht="12.75" hidden="1" customHeight="1">
      <c r="A4108" s="1"/>
      <c r="B4108" s="347"/>
      <c r="C4108" s="48"/>
      <c r="D4108" s="49"/>
      <c r="E4108" s="48"/>
      <c r="F4108" s="48"/>
      <c r="G4108" s="48"/>
      <c r="H4108" s="374">
        <f>H4102+H4104+H4107</f>
        <v>5782.7127508328613</v>
      </c>
      <c r="I4108" s="1"/>
      <c r="J4108" s="1"/>
      <c r="K4108" s="1"/>
      <c r="L4108" s="1"/>
      <c r="M4108" s="1"/>
    </row>
    <row r="4109" spans="1:13" ht="12.75" hidden="1" customHeight="1">
      <c r="A4109" s="1"/>
      <c r="B4109" s="347" t="s">
        <v>430</v>
      </c>
      <c r="C4109" s="48"/>
      <c r="D4109" s="49">
        <f>'COEF.RESUMEN'!$H$8</f>
        <v>0.25</v>
      </c>
      <c r="E4109" s="48"/>
      <c r="F4109" s="48"/>
      <c r="G4109" s="48"/>
      <c r="H4109" s="350">
        <f>H4108*D4109</f>
        <v>1445.6781877082153</v>
      </c>
      <c r="I4109" s="1"/>
      <c r="J4109" s="1"/>
      <c r="K4109" s="1"/>
      <c r="L4109" s="1"/>
      <c r="M4109" s="1"/>
    </row>
    <row r="4110" spans="1:13" ht="12.75" hidden="1" customHeight="1">
      <c r="A4110" s="1"/>
      <c r="B4110" s="367"/>
      <c r="C4110" s="1"/>
      <c r="D4110" s="135"/>
      <c r="E4110" s="1"/>
      <c r="F4110" s="1"/>
      <c r="G4110" s="1"/>
      <c r="H4110" s="393"/>
      <c r="I4110" s="1"/>
      <c r="J4110" s="1"/>
      <c r="K4110" s="1"/>
      <c r="L4110" s="1"/>
      <c r="M4110" s="1"/>
    </row>
    <row r="4111" spans="1:13" ht="12.75" hidden="1" customHeight="1">
      <c r="A4111" s="1"/>
      <c r="B4111" s="376" t="s">
        <v>431</v>
      </c>
      <c r="C4111" s="340"/>
      <c r="D4111" s="340"/>
      <c r="E4111" s="340"/>
      <c r="F4111" s="340"/>
      <c r="G4111" s="377"/>
      <c r="H4111" s="371">
        <f>H4108+H4109</f>
        <v>7228.390938541077</v>
      </c>
      <c r="I4111" s="1"/>
      <c r="J4111" s="1"/>
      <c r="K4111" s="1"/>
      <c r="L4111" s="1"/>
      <c r="M4111" s="1"/>
    </row>
    <row r="4112" spans="1:13" ht="12.75" hidden="1" customHeight="1">
      <c r="A4112" s="1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</row>
    <row r="4113" spans="1:13" ht="12.75" customHeight="1">
      <c r="A4113" s="1"/>
      <c r="B4113" s="721" t="s">
        <v>766</v>
      </c>
      <c r="C4113" s="689"/>
      <c r="D4113" s="689"/>
      <c r="E4113" s="689"/>
      <c r="F4113" s="689"/>
      <c r="G4113" s="689"/>
      <c r="H4113" s="690"/>
      <c r="I4113" s="1"/>
      <c r="J4113" s="1"/>
      <c r="K4113" s="1"/>
      <c r="L4113" s="1"/>
      <c r="M4113" s="1"/>
    </row>
    <row r="4114" spans="1:13" ht="12.75" customHeight="1">
      <c r="A4114" s="1"/>
      <c r="B4114" s="760"/>
      <c r="C4114" s="761"/>
      <c r="D4114" s="761"/>
      <c r="E4114" s="761"/>
      <c r="F4114" s="761"/>
      <c r="G4114" s="761"/>
      <c r="H4114" s="761"/>
      <c r="I4114" s="1"/>
      <c r="J4114" s="1"/>
      <c r="K4114" s="1"/>
      <c r="L4114" s="1"/>
      <c r="M4114" s="1"/>
    </row>
    <row r="4115" spans="1:13" ht="25.5" customHeight="1">
      <c r="A4115" s="1"/>
      <c r="B4115" s="768" t="s">
        <v>767</v>
      </c>
      <c r="C4115" s="714"/>
      <c r="D4115" s="767" t="s">
        <v>768</v>
      </c>
      <c r="E4115" s="714"/>
      <c r="F4115" s="387" t="s">
        <v>25</v>
      </c>
      <c r="G4115" s="769">
        <v>1</v>
      </c>
      <c r="H4115" s="714"/>
      <c r="I4115" s="770" t="s">
        <v>769</v>
      </c>
      <c r="J4115" s="1"/>
      <c r="K4115" s="1"/>
      <c r="L4115" s="1"/>
      <c r="M4115" s="1"/>
    </row>
    <row r="4116" spans="1:13" ht="12.75" customHeight="1">
      <c r="A4116" s="1"/>
      <c r="B4116" s="342" t="s">
        <v>416</v>
      </c>
      <c r="C4116" s="343" t="s">
        <v>16</v>
      </c>
      <c r="D4116" s="342" t="s">
        <v>417</v>
      </c>
      <c r="E4116" s="342" t="s">
        <v>418</v>
      </c>
      <c r="F4116" s="342" t="s">
        <v>419</v>
      </c>
      <c r="G4116" s="342" t="s">
        <v>420</v>
      </c>
      <c r="H4116" s="342" t="s">
        <v>421</v>
      </c>
      <c r="I4116" s="771"/>
      <c r="J4116" s="1"/>
      <c r="K4116" s="1"/>
      <c r="L4116" s="1"/>
      <c r="M4116" s="1"/>
    </row>
    <row r="4117" spans="1:13" ht="12.75" customHeight="1">
      <c r="A4117" s="1"/>
      <c r="B4117" s="344" t="str">
        <f>'LISTA DE PRECIOS '!$D$327</f>
        <v xml:space="preserve">Cemento </v>
      </c>
      <c r="C4117" s="160" t="s">
        <v>546</v>
      </c>
      <c r="D4117" s="345">
        <v>5.64</v>
      </c>
      <c r="E4117" s="348">
        <f t="shared" ref="E4117:E4120" si="354">D4117*$G$4115</f>
        <v>5.64</v>
      </c>
      <c r="F4117" s="345">
        <f>'LISTA DE PRECIOS '!$J$327</f>
        <v>17.538396272848146</v>
      </c>
      <c r="G4117" s="352">
        <f t="shared" ref="G4117:G4120" si="355">E4117*F4117</f>
        <v>98.916554978863545</v>
      </c>
      <c r="H4117" s="346"/>
      <c r="I4117" s="771"/>
      <c r="J4117" s="1"/>
      <c r="K4117" s="1"/>
      <c r="L4117" s="1"/>
      <c r="M4117" s="1"/>
    </row>
    <row r="4118" spans="1:13" ht="12.75" customHeight="1">
      <c r="A4118" s="1"/>
      <c r="B4118" s="388" t="str">
        <f>'LISTA DE PRECIOS '!$D$328</f>
        <v>Cal hidráulica - 30 Kg</v>
      </c>
      <c r="C4118" s="106" t="s">
        <v>546</v>
      </c>
      <c r="D4118" s="381">
        <v>9.9600000000000009</v>
      </c>
      <c r="E4118" s="348">
        <f t="shared" si="354"/>
        <v>9.9600000000000009</v>
      </c>
      <c r="F4118" s="381">
        <f>'LISTA DE PRECIOS '!$J$328</f>
        <v>16.227544956148513</v>
      </c>
      <c r="G4118" s="352">
        <f t="shared" si="355"/>
        <v>161.62634776323921</v>
      </c>
      <c r="H4118" s="382"/>
      <c r="I4118" s="771"/>
      <c r="J4118" s="1"/>
      <c r="K4118" s="1"/>
      <c r="L4118" s="1"/>
      <c r="M4118" s="1"/>
    </row>
    <row r="4119" spans="1:13" ht="12.75" customHeight="1">
      <c r="A4119" s="1"/>
      <c r="B4119" s="388" t="str">
        <f>'LISTA DE PRECIOS '!$D$13</f>
        <v xml:space="preserve">Arena </v>
      </c>
      <c r="C4119" s="106" t="s">
        <v>34</v>
      </c>
      <c r="D4119" s="381">
        <v>4.8000000000000001E-2</v>
      </c>
      <c r="E4119" s="348">
        <f t="shared" si="354"/>
        <v>4.8000000000000001E-2</v>
      </c>
      <c r="F4119" s="381">
        <f>'LISTA DE PRECIOS '!$J$13</f>
        <v>3879.0178778148006</v>
      </c>
      <c r="G4119" s="352">
        <f t="shared" si="355"/>
        <v>186.19285813511044</v>
      </c>
      <c r="H4119" s="382"/>
      <c r="I4119" s="771"/>
      <c r="J4119" s="1"/>
      <c r="K4119" s="1"/>
      <c r="L4119" s="1"/>
      <c r="M4119" s="1"/>
    </row>
    <row r="4120" spans="1:13" ht="12.75" customHeight="1">
      <c r="A4120" s="1"/>
      <c r="B4120" s="388" t="str">
        <f>'LISTA DE PRECIOS '!D14</f>
        <v>Escombro triturado</v>
      </c>
      <c r="C4120" s="106" t="s">
        <v>34</v>
      </c>
      <c r="D4120" s="381">
        <v>9.6000000000000002E-2</v>
      </c>
      <c r="E4120" s="348">
        <f t="shared" si="354"/>
        <v>9.6000000000000002E-2</v>
      </c>
      <c r="F4120" s="381">
        <f>'LISTA DE PRECIOS '!J14</f>
        <v>2955.5018807830643</v>
      </c>
      <c r="G4120" s="352">
        <f t="shared" si="355"/>
        <v>283.72818055517416</v>
      </c>
      <c r="H4120" s="382"/>
      <c r="I4120" s="771"/>
      <c r="J4120" s="1"/>
      <c r="K4120" s="1"/>
      <c r="L4120" s="1"/>
      <c r="M4120" s="1"/>
    </row>
    <row r="4121" spans="1:13" ht="12.75" customHeight="1">
      <c r="A4121" s="1"/>
      <c r="B4121" s="388"/>
      <c r="C4121" s="106"/>
      <c r="D4121" s="381"/>
      <c r="E4121" s="348"/>
      <c r="F4121" s="381"/>
      <c r="G4121" s="352"/>
      <c r="H4121" s="382"/>
      <c r="I4121" s="771"/>
      <c r="J4121" s="1"/>
      <c r="K4121" s="1"/>
      <c r="L4121" s="1"/>
      <c r="M4121" s="1"/>
    </row>
    <row r="4122" spans="1:13" ht="12.75" customHeight="1">
      <c r="A4122" s="1"/>
      <c r="B4122" s="396"/>
      <c r="C4122" s="48"/>
      <c r="D4122" s="348"/>
      <c r="E4122" s="348"/>
      <c r="F4122" s="381"/>
      <c r="G4122" s="352"/>
      <c r="H4122" s="349"/>
      <c r="I4122" s="771"/>
      <c r="J4122" s="1"/>
      <c r="K4122" s="1"/>
      <c r="L4122" s="1"/>
      <c r="M4122" s="1"/>
    </row>
    <row r="4123" spans="1:13" ht="12.75" customHeight="1">
      <c r="A4123" s="1"/>
      <c r="B4123" s="396"/>
      <c r="C4123" s="48"/>
      <c r="D4123" s="348"/>
      <c r="E4123" s="348"/>
      <c r="F4123" s="381"/>
      <c r="G4123" s="352"/>
      <c r="H4123" s="349"/>
      <c r="I4123" s="771"/>
      <c r="J4123" s="1"/>
      <c r="K4123" s="1"/>
      <c r="L4123" s="1"/>
      <c r="M4123" s="1"/>
    </row>
    <row r="4124" spans="1:13" ht="12.75" customHeight="1">
      <c r="A4124" s="1"/>
      <c r="B4124" s="351"/>
      <c r="C4124" s="90"/>
      <c r="D4124" s="352"/>
      <c r="E4124" s="352"/>
      <c r="F4124" s="352"/>
      <c r="G4124" s="352"/>
      <c r="H4124" s="353"/>
      <c r="I4124" s="1"/>
      <c r="J4124" s="1"/>
      <c r="K4124" s="1"/>
      <c r="L4124" s="1"/>
      <c r="M4124" s="1"/>
    </row>
    <row r="4125" spans="1:13" ht="12.75" customHeight="1">
      <c r="A4125" s="1"/>
      <c r="B4125" s="354" t="s">
        <v>422</v>
      </c>
      <c r="C4125" s="355"/>
      <c r="D4125" s="356"/>
      <c r="E4125" s="356"/>
      <c r="F4125" s="356"/>
      <c r="G4125" s="357"/>
      <c r="H4125" s="366">
        <f>SUM(G4117:G4121)</f>
        <v>730.4639414323874</v>
      </c>
      <c r="I4125" s="1"/>
      <c r="J4125" s="1"/>
      <c r="K4125" s="1"/>
      <c r="L4125" s="1"/>
      <c r="M4125" s="1"/>
    </row>
    <row r="4126" spans="1:13" ht="12.75" customHeight="1">
      <c r="A4126" s="1"/>
      <c r="B4126" s="359"/>
      <c r="C4126" s="50"/>
      <c r="D4126" s="360"/>
      <c r="E4126" s="360"/>
      <c r="F4126" s="360"/>
      <c r="G4126" s="360"/>
      <c r="H4126" s="361"/>
      <c r="I4126" s="1"/>
      <c r="J4126" s="1"/>
      <c r="K4126" s="1"/>
      <c r="L4126" s="1"/>
      <c r="M4126" s="1"/>
    </row>
    <row r="4127" spans="1:13" ht="12.75" customHeight="1">
      <c r="A4127" s="1"/>
      <c r="B4127" s="347"/>
      <c r="C4127" s="48"/>
      <c r="D4127" s="394"/>
      <c r="E4127" s="348"/>
      <c r="F4127" s="394"/>
      <c r="G4127" s="352"/>
      <c r="H4127" s="395"/>
      <c r="I4127" s="1"/>
      <c r="J4127" s="1"/>
      <c r="K4127" s="1"/>
      <c r="L4127" s="1"/>
      <c r="M4127" s="1"/>
    </row>
    <row r="4128" spans="1:13" ht="12.75" customHeight="1">
      <c r="A4128" s="1"/>
      <c r="B4128" s="347"/>
      <c r="C4128" s="48"/>
      <c r="D4128" s="394"/>
      <c r="E4128" s="348"/>
      <c r="F4128" s="394"/>
      <c r="G4128" s="352"/>
      <c r="H4128" s="395"/>
      <c r="I4128" s="1"/>
      <c r="J4128" s="1"/>
      <c r="K4128" s="1"/>
      <c r="L4128" s="1"/>
      <c r="M4128" s="1"/>
    </row>
    <row r="4129" spans="1:13" ht="12.75" customHeight="1">
      <c r="A4129" s="1"/>
      <c r="B4129" s="347" t="s">
        <v>579</v>
      </c>
      <c r="C4129" s="48" t="s">
        <v>498</v>
      </c>
      <c r="D4129" s="394">
        <v>0.3</v>
      </c>
      <c r="E4129" s="348">
        <f t="shared" ref="E4129:E4130" si="356">D4129*$G$4115</f>
        <v>0.3</v>
      </c>
      <c r="F4129" s="394">
        <f>'MANO DE OBRA'!$K$9</f>
        <v>1011.539859878788</v>
      </c>
      <c r="G4129" s="352">
        <f t="shared" ref="G4129:G4130" si="357">E4129*F4129</f>
        <v>303.46195796363639</v>
      </c>
      <c r="H4129" s="395"/>
      <c r="I4129" s="1"/>
      <c r="J4129" s="1"/>
      <c r="K4129" s="1"/>
      <c r="L4129" s="1"/>
      <c r="M4129" s="1"/>
    </row>
    <row r="4130" spans="1:13" ht="12.75" customHeight="1">
      <c r="A4130" s="1"/>
      <c r="B4130" s="390" t="s">
        <v>661</v>
      </c>
      <c r="C4130" s="48" t="s">
        <v>498</v>
      </c>
      <c r="D4130" s="394">
        <v>0.9</v>
      </c>
      <c r="E4130" s="348">
        <f t="shared" si="356"/>
        <v>0.9</v>
      </c>
      <c r="F4130" s="394">
        <f>'MANO DE OBRA'!$K$11</f>
        <v>875.15514987878794</v>
      </c>
      <c r="G4130" s="352">
        <f t="shared" si="357"/>
        <v>787.63963489090918</v>
      </c>
      <c r="H4130" s="365"/>
      <c r="I4130" s="1"/>
      <c r="J4130" s="1"/>
      <c r="K4130" s="1"/>
      <c r="L4130" s="1"/>
      <c r="M4130" s="1"/>
    </row>
    <row r="4131" spans="1:13" ht="12.75" customHeight="1">
      <c r="A4131" s="1"/>
      <c r="B4131" s="764" t="s">
        <v>425</v>
      </c>
      <c r="C4131" s="689"/>
      <c r="D4131" s="689"/>
      <c r="E4131" s="689"/>
      <c r="F4131" s="689"/>
      <c r="G4131" s="765"/>
      <c r="H4131" s="366">
        <f>SUM(G4127:G4130)</f>
        <v>1091.1015928545455</v>
      </c>
      <c r="I4131" s="1"/>
      <c r="J4131" s="1"/>
      <c r="K4131" s="1"/>
      <c r="L4131" s="1"/>
      <c r="M4131" s="1"/>
    </row>
    <row r="4132" spans="1:13" ht="12.75" customHeight="1">
      <c r="A4132" s="1"/>
      <c r="B4132" s="766"/>
      <c r="C4132" s="692"/>
      <c r="D4132" s="692"/>
      <c r="E4132" s="692"/>
      <c r="F4132" s="692"/>
      <c r="G4132" s="692"/>
      <c r="H4132" s="700"/>
      <c r="I4132" s="1"/>
      <c r="J4132" s="1"/>
      <c r="K4132" s="1"/>
      <c r="L4132" s="1"/>
      <c r="M4132" s="1"/>
    </row>
    <row r="4133" spans="1:13" ht="12.75" customHeight="1">
      <c r="A4133" s="1"/>
      <c r="B4133" s="347" t="s">
        <v>426</v>
      </c>
      <c r="C4133" s="48"/>
      <c r="D4133" s="348"/>
      <c r="E4133" s="348"/>
      <c r="F4133" s="348"/>
      <c r="G4133" s="348"/>
      <c r="H4133" s="349"/>
      <c r="I4133" s="1"/>
      <c r="J4133" s="1"/>
      <c r="K4133" s="1"/>
      <c r="L4133" s="1"/>
      <c r="M4133" s="1"/>
    </row>
    <row r="4134" spans="1:13" ht="12.75" customHeight="1">
      <c r="A4134" s="1"/>
      <c r="B4134" s="347" t="s">
        <v>427</v>
      </c>
      <c r="C4134" s="48"/>
      <c r="D4134" s="348"/>
      <c r="E4134" s="348"/>
      <c r="F4134" s="348"/>
      <c r="G4134" s="348"/>
      <c r="H4134" s="349"/>
      <c r="I4134" s="1"/>
      <c r="J4134" s="1"/>
      <c r="K4134" s="1"/>
      <c r="L4134" s="1"/>
      <c r="M4134" s="1"/>
    </row>
    <row r="4135" spans="1:13" ht="12.75" customHeight="1">
      <c r="A4135" s="1"/>
      <c r="B4135" s="351" t="s">
        <v>428</v>
      </c>
      <c r="C4135" s="90"/>
      <c r="D4135" s="352"/>
      <c r="E4135" s="352"/>
      <c r="F4135" s="352"/>
      <c r="G4135" s="352"/>
      <c r="H4135" s="349"/>
      <c r="I4135" s="1"/>
      <c r="J4135" s="1"/>
      <c r="K4135" s="1"/>
      <c r="L4135" s="1"/>
      <c r="M4135" s="1"/>
    </row>
    <row r="4136" spans="1:13" ht="12.75" customHeight="1">
      <c r="A4136" s="1"/>
      <c r="B4136" s="368"/>
      <c r="C4136" s="355"/>
      <c r="D4136" s="355"/>
      <c r="E4136" s="355"/>
      <c r="F4136" s="355"/>
      <c r="G4136" s="369"/>
      <c r="H4136" s="358">
        <f>SUM(G4135)</f>
        <v>0</v>
      </c>
      <c r="I4136" s="1"/>
      <c r="J4136" s="1"/>
      <c r="K4136" s="1"/>
      <c r="L4136" s="1"/>
      <c r="M4136" s="1"/>
    </row>
    <row r="4137" spans="1:13" ht="12.75" customHeight="1">
      <c r="A4137" s="1"/>
      <c r="B4137" s="367"/>
      <c r="C4137" s="1"/>
      <c r="D4137" s="1"/>
      <c r="E4137" s="1"/>
      <c r="F4137" s="1"/>
      <c r="G4137" s="1"/>
      <c r="H4137" s="260"/>
      <c r="I4137" s="1"/>
      <c r="J4137" s="1"/>
      <c r="K4137" s="1"/>
      <c r="L4137" s="1"/>
      <c r="M4137" s="1"/>
    </row>
    <row r="4138" spans="1:13" ht="12.75" customHeight="1">
      <c r="A4138" s="1"/>
      <c r="B4138" s="370" t="s">
        <v>429</v>
      </c>
      <c r="C4138" s="355"/>
      <c r="D4138" s="355"/>
      <c r="E4138" s="355"/>
      <c r="F4138" s="355"/>
      <c r="G4138" s="369"/>
      <c r="H4138" s="371">
        <f>H4125+H4131+H4136</f>
        <v>1821.5655342869329</v>
      </c>
      <c r="I4138" s="1"/>
      <c r="J4138" s="1"/>
      <c r="K4138" s="1"/>
      <c r="L4138" s="1"/>
      <c r="M4138" s="1"/>
    </row>
    <row r="4139" spans="1:13" ht="12.75" customHeight="1">
      <c r="A4139" s="1"/>
      <c r="B4139" s="367"/>
      <c r="C4139" s="1"/>
      <c r="D4139" s="1"/>
      <c r="E4139" s="1"/>
      <c r="F4139" s="1"/>
      <c r="G4139" s="1"/>
      <c r="H4139" s="372"/>
      <c r="I4139" s="1"/>
      <c r="J4139" s="1"/>
      <c r="K4139" s="1"/>
      <c r="L4139" s="1"/>
      <c r="M4139" s="1"/>
    </row>
    <row r="4140" spans="1:13" ht="12.75" customHeight="1">
      <c r="A4140" s="1"/>
      <c r="B4140" s="347" t="s">
        <v>349</v>
      </c>
      <c r="C4140" s="48"/>
      <c r="D4140" s="49">
        <f>'COEF.RESUMEN'!$H$5</f>
        <v>0.15</v>
      </c>
      <c r="E4140" s="48"/>
      <c r="F4140" s="48"/>
      <c r="G4140" s="48"/>
      <c r="H4140" s="350">
        <f>H4138*D4140</f>
        <v>273.23483014303991</v>
      </c>
      <c r="I4140" s="1"/>
      <c r="J4140" s="1"/>
      <c r="K4140" s="1"/>
      <c r="L4140" s="1"/>
      <c r="M4140" s="1"/>
    </row>
    <row r="4141" spans="1:13" ht="12.75" customHeight="1">
      <c r="A4141" s="1"/>
      <c r="B4141" s="373"/>
      <c r="C4141" s="48"/>
      <c r="D4141" s="49"/>
      <c r="E4141" s="48"/>
      <c r="F4141" s="48"/>
      <c r="G4141" s="48"/>
      <c r="H4141" s="374"/>
      <c r="I4141" s="1"/>
      <c r="J4141" s="1"/>
      <c r="K4141" s="1"/>
      <c r="L4141" s="1"/>
      <c r="M4141" s="1"/>
    </row>
    <row r="4142" spans="1:13" ht="12.75" customHeight="1">
      <c r="A4142" s="1"/>
      <c r="B4142" s="347"/>
      <c r="C4142" s="48"/>
      <c r="D4142" s="49"/>
      <c r="E4142" s="48"/>
      <c r="F4142" s="48"/>
      <c r="G4142" s="48"/>
      <c r="H4142" s="350"/>
      <c r="I4142" s="1"/>
      <c r="J4142" s="1"/>
      <c r="K4142" s="1"/>
      <c r="L4142" s="1"/>
      <c r="M4142" s="1"/>
    </row>
    <row r="4143" spans="1:13" ht="12.75" customHeight="1">
      <c r="A4143" s="1"/>
      <c r="B4143" s="347" t="s">
        <v>350</v>
      </c>
      <c r="C4143" s="48"/>
      <c r="D4143" s="49">
        <f>'COEF.RESUMEN'!$H$6</f>
        <v>0.1</v>
      </c>
      <c r="E4143" s="48"/>
      <c r="F4143" s="48"/>
      <c r="G4143" s="48"/>
      <c r="H4143" s="350">
        <f>H4138*D4143</f>
        <v>182.15655342869331</v>
      </c>
      <c r="I4143" s="1"/>
      <c r="J4143" s="1"/>
      <c r="K4143" s="1"/>
      <c r="L4143" s="1"/>
      <c r="M4143" s="1"/>
    </row>
    <row r="4144" spans="1:13" ht="12.75" customHeight="1">
      <c r="A4144" s="1"/>
      <c r="B4144" s="347"/>
      <c r="C4144" s="48"/>
      <c r="D4144" s="49"/>
      <c r="E4144" s="48"/>
      <c r="F4144" s="48"/>
      <c r="G4144" s="48"/>
      <c r="H4144" s="374">
        <f>H4138+H4140+H4143</f>
        <v>2276.9569178586662</v>
      </c>
      <c r="I4144" s="1"/>
      <c r="J4144" s="1"/>
      <c r="K4144" s="1"/>
      <c r="L4144" s="1"/>
      <c r="M4144" s="1"/>
    </row>
    <row r="4145" spans="1:13" ht="12.75" customHeight="1">
      <c r="A4145" s="1"/>
      <c r="B4145" s="347" t="s">
        <v>430</v>
      </c>
      <c r="C4145" s="48"/>
      <c r="D4145" s="49">
        <f>'COEF.RESUMEN'!$H$8</f>
        <v>0.25</v>
      </c>
      <c r="E4145" s="48"/>
      <c r="F4145" s="48"/>
      <c r="G4145" s="48"/>
      <c r="H4145" s="350">
        <f>H4144*D4145</f>
        <v>569.23922946466655</v>
      </c>
      <c r="I4145" s="1"/>
      <c r="J4145" s="1"/>
      <c r="K4145" s="1"/>
      <c r="L4145" s="1"/>
      <c r="M4145" s="1"/>
    </row>
    <row r="4146" spans="1:13" ht="12.75" customHeight="1">
      <c r="A4146" s="1"/>
      <c r="B4146" s="367"/>
      <c r="C4146" s="1"/>
      <c r="D4146" s="135"/>
      <c r="E4146" s="1"/>
      <c r="F4146" s="1"/>
      <c r="G4146" s="1"/>
      <c r="H4146" s="393"/>
      <c r="I4146" s="1"/>
      <c r="J4146" s="1"/>
      <c r="K4146" s="1"/>
      <c r="L4146" s="1"/>
      <c r="M4146" s="1"/>
    </row>
    <row r="4147" spans="1:13" ht="12.75" customHeight="1">
      <c r="A4147" s="1"/>
      <c r="B4147" s="376" t="s">
        <v>431</v>
      </c>
      <c r="C4147" s="340"/>
      <c r="D4147" s="340"/>
      <c r="E4147" s="340"/>
      <c r="F4147" s="340"/>
      <c r="G4147" s="377"/>
      <c r="H4147" s="371">
        <f>H4144+H4145</f>
        <v>2846.1961473233328</v>
      </c>
      <c r="I4147" s="1"/>
      <c r="J4147" s="1"/>
      <c r="K4147" s="1"/>
      <c r="L4147" s="1"/>
      <c r="M4147" s="1"/>
    </row>
    <row r="4148" spans="1:13" ht="12.75" customHeight="1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</row>
    <row r="4149" spans="1:13" ht="35.25" customHeight="1">
      <c r="A4149" s="1"/>
      <c r="B4149" s="768" t="s">
        <v>770</v>
      </c>
      <c r="C4149" s="714"/>
      <c r="D4149" s="767" t="s">
        <v>771</v>
      </c>
      <c r="E4149" s="714"/>
      <c r="F4149" s="387" t="s">
        <v>25</v>
      </c>
      <c r="G4149" s="769">
        <v>1</v>
      </c>
      <c r="H4149" s="714"/>
      <c r="I4149" s="770" t="s">
        <v>772</v>
      </c>
      <c r="J4149" s="1"/>
      <c r="K4149" s="1"/>
      <c r="L4149" s="1"/>
      <c r="M4149" s="1"/>
    </row>
    <row r="4150" spans="1:13" ht="12.75" customHeight="1">
      <c r="A4150" s="1"/>
      <c r="B4150" s="342" t="s">
        <v>416</v>
      </c>
      <c r="C4150" s="343" t="s">
        <v>16</v>
      </c>
      <c r="D4150" s="342" t="s">
        <v>417</v>
      </c>
      <c r="E4150" s="342" t="s">
        <v>418</v>
      </c>
      <c r="F4150" s="342" t="s">
        <v>419</v>
      </c>
      <c r="G4150" s="342" t="s">
        <v>420</v>
      </c>
      <c r="H4150" s="342" t="s">
        <v>421</v>
      </c>
      <c r="I4150" s="771"/>
      <c r="J4150" s="1"/>
      <c r="K4150" s="1"/>
      <c r="L4150" s="1"/>
      <c r="M4150" s="1"/>
    </row>
    <row r="4151" spans="1:13" ht="12.75" customHeight="1">
      <c r="A4151" s="1"/>
      <c r="B4151" s="344" t="str">
        <f>'LISTA DE PRECIOS '!$D$327</f>
        <v xml:space="preserve">Cemento </v>
      </c>
      <c r="C4151" s="160" t="s">
        <v>546</v>
      </c>
      <c r="D4151" s="345">
        <v>5.64</v>
      </c>
      <c r="E4151" s="348">
        <f t="shared" ref="E4151:E4155" si="358">D4151*$G$4149</f>
        <v>5.64</v>
      </c>
      <c r="F4151" s="345">
        <f>'LISTA DE PRECIOS '!$J$327</f>
        <v>17.538396272848146</v>
      </c>
      <c r="G4151" s="352">
        <f t="shared" ref="G4151:G4155" si="359">E4151*F4151</f>
        <v>98.916554978863545</v>
      </c>
      <c r="H4151" s="346"/>
      <c r="I4151" s="771"/>
      <c r="J4151" s="1"/>
      <c r="K4151" s="1"/>
      <c r="L4151" s="1"/>
      <c r="M4151" s="1"/>
    </row>
    <row r="4152" spans="1:13" ht="12.75" customHeight="1">
      <c r="A4152" s="1"/>
      <c r="B4152" s="388" t="str">
        <f>'LISTA DE PRECIOS '!$D$328</f>
        <v>Cal hidráulica - 30 Kg</v>
      </c>
      <c r="C4152" s="106" t="s">
        <v>546</v>
      </c>
      <c r="D4152" s="381">
        <v>9.9600000000000009</v>
      </c>
      <c r="E4152" s="348">
        <f t="shared" si="358"/>
        <v>9.9600000000000009</v>
      </c>
      <c r="F4152" s="381">
        <f>'LISTA DE PRECIOS '!$J$328</f>
        <v>16.227544956148513</v>
      </c>
      <c r="G4152" s="352">
        <f t="shared" si="359"/>
        <v>161.62634776323921</v>
      </c>
      <c r="H4152" s="382"/>
      <c r="I4152" s="771"/>
      <c r="J4152" s="1"/>
      <c r="K4152" s="1"/>
      <c r="L4152" s="1"/>
      <c r="M4152" s="1"/>
    </row>
    <row r="4153" spans="1:13" ht="12.75" customHeight="1">
      <c r="A4153" s="1"/>
      <c r="B4153" s="388" t="str">
        <f>'LISTA DE PRECIOS '!$D$13</f>
        <v xml:space="preserve">Arena </v>
      </c>
      <c r="C4153" s="106" t="s">
        <v>34</v>
      </c>
      <c r="D4153" s="381">
        <v>4.8000000000000001E-2</v>
      </c>
      <c r="E4153" s="348">
        <f t="shared" si="358"/>
        <v>4.8000000000000001E-2</v>
      </c>
      <c r="F4153" s="381">
        <f>'LISTA DE PRECIOS '!$J$13</f>
        <v>3879.0178778148006</v>
      </c>
      <c r="G4153" s="352">
        <f t="shared" si="359"/>
        <v>186.19285813511044</v>
      </c>
      <c r="H4153" s="382"/>
      <c r="I4153" s="771"/>
      <c r="J4153" s="1"/>
      <c r="K4153" s="1"/>
      <c r="L4153" s="1"/>
      <c r="M4153" s="1"/>
    </row>
    <row r="4154" spans="1:13" ht="12.75" customHeight="1">
      <c r="A4154" s="1"/>
      <c r="B4154" s="388" t="str">
        <f>'LISTA DE PRECIOS '!D14</f>
        <v>Escombro triturado</v>
      </c>
      <c r="C4154" s="106" t="s">
        <v>34</v>
      </c>
      <c r="D4154" s="381">
        <v>9.6000000000000002E-2</v>
      </c>
      <c r="E4154" s="348">
        <f t="shared" si="358"/>
        <v>9.6000000000000002E-2</v>
      </c>
      <c r="F4154" s="381">
        <f>'LISTA DE PRECIOS '!J14</f>
        <v>2955.5018807830643</v>
      </c>
      <c r="G4154" s="352">
        <f t="shared" si="359"/>
        <v>283.72818055517416</v>
      </c>
      <c r="H4154" s="382"/>
      <c r="I4154" s="771"/>
      <c r="J4154" s="1"/>
      <c r="K4154" s="1"/>
      <c r="L4154" s="1"/>
      <c r="M4154" s="1"/>
    </row>
    <row r="4155" spans="1:13" ht="27" customHeight="1">
      <c r="A4155" s="1"/>
      <c r="B4155" s="388" t="str">
        <f>'LISTA DE PRECIOS '!D403</f>
        <v>Manta de Polietileno 200 micrones (rollo 3 x 50 m)</v>
      </c>
      <c r="C4155" s="106" t="s">
        <v>25</v>
      </c>
      <c r="D4155" s="381">
        <v>1.1499999999999999</v>
      </c>
      <c r="E4155" s="348">
        <f t="shared" si="358"/>
        <v>1.1499999999999999</v>
      </c>
      <c r="F4155" s="381">
        <f>'LISTA DE PRECIOS '!J403</f>
        <v>63.598567710455825</v>
      </c>
      <c r="G4155" s="352">
        <f t="shared" si="359"/>
        <v>73.138352867024196</v>
      </c>
      <c r="H4155" s="382"/>
      <c r="I4155" s="771"/>
      <c r="J4155" s="1"/>
      <c r="K4155" s="1"/>
      <c r="L4155" s="1"/>
      <c r="M4155" s="1"/>
    </row>
    <row r="4156" spans="1:13" ht="12.75" customHeight="1">
      <c r="A4156" s="1"/>
      <c r="B4156" s="396"/>
      <c r="C4156" s="48"/>
      <c r="D4156" s="348"/>
      <c r="E4156" s="348"/>
      <c r="F4156" s="381"/>
      <c r="G4156" s="352"/>
      <c r="H4156" s="349"/>
      <c r="I4156" s="771"/>
      <c r="J4156" s="1"/>
      <c r="K4156" s="1"/>
      <c r="L4156" s="1"/>
      <c r="M4156" s="1"/>
    </row>
    <row r="4157" spans="1:13" ht="12.75" customHeight="1">
      <c r="A4157" s="1"/>
      <c r="B4157" s="396"/>
      <c r="C4157" s="48"/>
      <c r="D4157" s="348"/>
      <c r="E4157" s="348"/>
      <c r="F4157" s="381"/>
      <c r="G4157" s="352"/>
      <c r="H4157" s="349"/>
      <c r="I4157" s="771"/>
      <c r="J4157" s="1"/>
      <c r="K4157" s="1"/>
      <c r="L4157" s="1"/>
      <c r="M4157" s="1"/>
    </row>
    <row r="4158" spans="1:13" ht="12.75" customHeight="1">
      <c r="A4158" s="1"/>
      <c r="B4158" s="351"/>
      <c r="C4158" s="90"/>
      <c r="D4158" s="352"/>
      <c r="E4158" s="352"/>
      <c r="F4158" s="352"/>
      <c r="G4158" s="352"/>
      <c r="H4158" s="353"/>
      <c r="I4158" s="1"/>
      <c r="J4158" s="1"/>
      <c r="K4158" s="1"/>
      <c r="L4158" s="1"/>
      <c r="M4158" s="1"/>
    </row>
    <row r="4159" spans="1:13" ht="12.75" customHeight="1">
      <c r="A4159" s="1"/>
      <c r="B4159" s="354" t="s">
        <v>422</v>
      </c>
      <c r="C4159" s="355"/>
      <c r="D4159" s="356"/>
      <c r="E4159" s="356"/>
      <c r="F4159" s="356"/>
      <c r="G4159" s="357"/>
      <c r="H4159" s="366">
        <f>SUM(G4151:G4155)</f>
        <v>803.6022942994116</v>
      </c>
      <c r="I4159" s="1"/>
      <c r="J4159" s="1"/>
      <c r="K4159" s="1"/>
      <c r="L4159" s="1"/>
      <c r="M4159" s="1"/>
    </row>
    <row r="4160" spans="1:13" ht="12.75" customHeight="1">
      <c r="A4160" s="1"/>
      <c r="B4160" s="359"/>
      <c r="C4160" s="50"/>
      <c r="D4160" s="360"/>
      <c r="E4160" s="360"/>
      <c r="F4160" s="360"/>
      <c r="G4160" s="360"/>
      <c r="H4160" s="361"/>
      <c r="I4160" s="1"/>
      <c r="J4160" s="1"/>
      <c r="K4160" s="1"/>
      <c r="L4160" s="1"/>
      <c r="M4160" s="1"/>
    </row>
    <row r="4161" spans="1:13" ht="12.75" customHeight="1">
      <c r="A4161" s="1"/>
      <c r="B4161" s="347"/>
      <c r="C4161" s="48"/>
      <c r="D4161" s="394"/>
      <c r="E4161" s="348"/>
      <c r="F4161" s="394"/>
      <c r="G4161" s="352"/>
      <c r="H4161" s="395"/>
      <c r="I4161" s="1"/>
      <c r="J4161" s="1"/>
      <c r="K4161" s="1"/>
      <c r="L4161" s="1"/>
      <c r="M4161" s="1"/>
    </row>
    <row r="4162" spans="1:13" ht="12.75" customHeight="1">
      <c r="A4162" s="1"/>
      <c r="B4162" s="347"/>
      <c r="C4162" s="48"/>
      <c r="D4162" s="394"/>
      <c r="E4162" s="348"/>
      <c r="F4162" s="394"/>
      <c r="G4162" s="352"/>
      <c r="H4162" s="395"/>
      <c r="I4162" s="1"/>
      <c r="J4162" s="1"/>
      <c r="K4162" s="1"/>
      <c r="L4162" s="1"/>
      <c r="M4162" s="1"/>
    </row>
    <row r="4163" spans="1:13" ht="12.75" customHeight="1">
      <c r="A4163" s="1"/>
      <c r="B4163" s="347" t="s">
        <v>579</v>
      </c>
      <c r="C4163" s="48" t="s">
        <v>498</v>
      </c>
      <c r="D4163" s="394">
        <v>0.3</v>
      </c>
      <c r="E4163" s="348">
        <f t="shared" ref="E4163:E4164" si="360">D4163*$G$4149</f>
        <v>0.3</v>
      </c>
      <c r="F4163" s="394">
        <f>'MANO DE OBRA'!$K$9</f>
        <v>1011.539859878788</v>
      </c>
      <c r="G4163" s="352">
        <f t="shared" ref="G4163:G4164" si="361">E4163*F4163</f>
        <v>303.46195796363639</v>
      </c>
      <c r="H4163" s="395"/>
      <c r="I4163" s="1"/>
      <c r="J4163" s="1"/>
      <c r="K4163" s="1"/>
      <c r="L4163" s="1"/>
      <c r="M4163" s="1"/>
    </row>
    <row r="4164" spans="1:13" ht="12.75" customHeight="1">
      <c r="A4164" s="1"/>
      <c r="B4164" s="390" t="s">
        <v>661</v>
      </c>
      <c r="C4164" s="48" t="s">
        <v>498</v>
      </c>
      <c r="D4164" s="394">
        <v>1.05</v>
      </c>
      <c r="E4164" s="348">
        <f t="shared" si="360"/>
        <v>1.05</v>
      </c>
      <c r="F4164" s="394">
        <f>'MANO DE OBRA'!$K$11</f>
        <v>875.15514987878794</v>
      </c>
      <c r="G4164" s="352">
        <f t="shared" si="361"/>
        <v>918.91290737272732</v>
      </c>
      <c r="H4164" s="365"/>
      <c r="I4164" s="1"/>
      <c r="J4164" s="1"/>
      <c r="K4164" s="1"/>
      <c r="L4164" s="1"/>
      <c r="M4164" s="1"/>
    </row>
    <row r="4165" spans="1:13" ht="12.75" customHeight="1">
      <c r="A4165" s="1"/>
      <c r="B4165" s="764" t="s">
        <v>425</v>
      </c>
      <c r="C4165" s="689"/>
      <c r="D4165" s="689"/>
      <c r="E4165" s="689"/>
      <c r="F4165" s="689"/>
      <c r="G4165" s="765"/>
      <c r="H4165" s="366">
        <f>SUM(G4161:G4164)</f>
        <v>1222.3748653363637</v>
      </c>
      <c r="I4165" s="1"/>
      <c r="J4165" s="1"/>
      <c r="K4165" s="1"/>
      <c r="L4165" s="1"/>
      <c r="M4165" s="1"/>
    </row>
    <row r="4166" spans="1:13" ht="12.75" customHeight="1">
      <c r="A4166" s="1"/>
      <c r="B4166" s="766"/>
      <c r="C4166" s="692"/>
      <c r="D4166" s="692"/>
      <c r="E4166" s="692"/>
      <c r="F4166" s="692"/>
      <c r="G4166" s="692"/>
      <c r="H4166" s="700"/>
      <c r="I4166" s="1"/>
      <c r="J4166" s="1"/>
      <c r="K4166" s="1"/>
      <c r="L4166" s="1"/>
      <c r="M4166" s="1"/>
    </row>
    <row r="4167" spans="1:13" ht="12.75" customHeight="1">
      <c r="A4167" s="1"/>
      <c r="B4167" s="347" t="s">
        <v>426</v>
      </c>
      <c r="C4167" s="48"/>
      <c r="D4167" s="348"/>
      <c r="E4167" s="348"/>
      <c r="F4167" s="348"/>
      <c r="G4167" s="348"/>
      <c r="H4167" s="349"/>
      <c r="I4167" s="1"/>
      <c r="J4167" s="1"/>
      <c r="K4167" s="1"/>
      <c r="L4167" s="1"/>
      <c r="M4167" s="1"/>
    </row>
    <row r="4168" spans="1:13" ht="12.75" customHeight="1">
      <c r="A4168" s="1"/>
      <c r="B4168" s="347" t="s">
        <v>427</v>
      </c>
      <c r="C4168" s="48"/>
      <c r="D4168" s="348"/>
      <c r="E4168" s="348"/>
      <c r="F4168" s="348"/>
      <c r="G4168" s="348"/>
      <c r="H4168" s="349"/>
      <c r="I4168" s="1"/>
      <c r="J4168" s="1"/>
      <c r="K4168" s="1"/>
      <c r="L4168" s="1"/>
      <c r="M4168" s="1"/>
    </row>
    <row r="4169" spans="1:13" ht="12.75" customHeight="1">
      <c r="A4169" s="1"/>
      <c r="B4169" s="351" t="s">
        <v>428</v>
      </c>
      <c r="C4169" s="90"/>
      <c r="D4169" s="352"/>
      <c r="E4169" s="352"/>
      <c r="F4169" s="352"/>
      <c r="G4169" s="352"/>
      <c r="H4169" s="349"/>
      <c r="I4169" s="1"/>
      <c r="J4169" s="1"/>
      <c r="K4169" s="1"/>
      <c r="L4169" s="1"/>
      <c r="M4169" s="1"/>
    </row>
    <row r="4170" spans="1:13" ht="12.75" customHeight="1">
      <c r="A4170" s="1"/>
      <c r="B4170" s="368"/>
      <c r="C4170" s="355"/>
      <c r="D4170" s="355"/>
      <c r="E4170" s="355"/>
      <c r="F4170" s="355"/>
      <c r="G4170" s="369"/>
      <c r="H4170" s="358">
        <f>SUM(G4169)</f>
        <v>0</v>
      </c>
      <c r="I4170" s="1"/>
      <c r="J4170" s="1"/>
      <c r="K4170" s="1"/>
      <c r="L4170" s="1"/>
      <c r="M4170" s="1"/>
    </row>
    <row r="4171" spans="1:13" ht="12.75" customHeight="1">
      <c r="A4171" s="1"/>
      <c r="B4171" s="367"/>
      <c r="C4171" s="1"/>
      <c r="D4171" s="1"/>
      <c r="E4171" s="1"/>
      <c r="F4171" s="1"/>
      <c r="G4171" s="1"/>
      <c r="H4171" s="260"/>
      <c r="I4171" s="1"/>
      <c r="J4171" s="1"/>
      <c r="K4171" s="1"/>
      <c r="L4171" s="1"/>
      <c r="M4171" s="1"/>
    </row>
    <row r="4172" spans="1:13" ht="12.75" customHeight="1">
      <c r="A4172" s="1"/>
      <c r="B4172" s="370" t="s">
        <v>429</v>
      </c>
      <c r="C4172" s="355"/>
      <c r="D4172" s="355"/>
      <c r="E4172" s="355"/>
      <c r="F4172" s="355"/>
      <c r="G4172" s="369"/>
      <c r="H4172" s="371">
        <f>H4159+H4165+H4170</f>
        <v>2025.9771596357753</v>
      </c>
      <c r="I4172" s="1"/>
      <c r="J4172" s="1"/>
      <c r="K4172" s="1"/>
      <c r="L4172" s="1"/>
      <c r="M4172" s="1"/>
    </row>
    <row r="4173" spans="1:13" ht="12.75" customHeight="1">
      <c r="A4173" s="1"/>
      <c r="B4173" s="367"/>
      <c r="C4173" s="1"/>
      <c r="D4173" s="1"/>
      <c r="E4173" s="1"/>
      <c r="F4173" s="1"/>
      <c r="G4173" s="1"/>
      <c r="H4173" s="372"/>
      <c r="I4173" s="1"/>
      <c r="J4173" s="1"/>
      <c r="K4173" s="1"/>
      <c r="L4173" s="1"/>
      <c r="M4173" s="1"/>
    </row>
    <row r="4174" spans="1:13" ht="12.75" customHeight="1">
      <c r="A4174" s="1"/>
      <c r="B4174" s="347" t="s">
        <v>349</v>
      </c>
      <c r="C4174" s="48"/>
      <c r="D4174" s="49">
        <f>'COEF.RESUMEN'!$H$5</f>
        <v>0.15</v>
      </c>
      <c r="E4174" s="48"/>
      <c r="F4174" s="48"/>
      <c r="G4174" s="48"/>
      <c r="H4174" s="350">
        <f>H4172*D4174</f>
        <v>303.8965739453663</v>
      </c>
      <c r="I4174" s="1"/>
      <c r="J4174" s="1"/>
      <c r="K4174" s="1"/>
      <c r="L4174" s="1"/>
      <c r="M4174" s="1"/>
    </row>
    <row r="4175" spans="1:13" ht="12.75" customHeight="1">
      <c r="A4175" s="1"/>
      <c r="B4175" s="373"/>
      <c r="C4175" s="48"/>
      <c r="D4175" s="49"/>
      <c r="E4175" s="48"/>
      <c r="F4175" s="48"/>
      <c r="G4175" s="48"/>
      <c r="H4175" s="374"/>
      <c r="I4175" s="1"/>
      <c r="J4175" s="1"/>
      <c r="K4175" s="1"/>
      <c r="L4175" s="1"/>
      <c r="M4175" s="1"/>
    </row>
    <row r="4176" spans="1:13" ht="12.75" customHeight="1">
      <c r="A4176" s="1"/>
      <c r="B4176" s="347"/>
      <c r="C4176" s="48"/>
      <c r="D4176" s="49"/>
      <c r="E4176" s="48"/>
      <c r="F4176" s="48"/>
      <c r="G4176" s="48"/>
      <c r="H4176" s="350"/>
      <c r="I4176" s="1"/>
      <c r="J4176" s="1"/>
      <c r="K4176" s="1"/>
      <c r="L4176" s="1"/>
      <c r="M4176" s="1"/>
    </row>
    <row r="4177" spans="1:13" ht="12.75" customHeight="1">
      <c r="A4177" s="1"/>
      <c r="B4177" s="347" t="s">
        <v>350</v>
      </c>
      <c r="C4177" s="48"/>
      <c r="D4177" s="49">
        <f>'COEF.RESUMEN'!$H$6</f>
        <v>0.1</v>
      </c>
      <c r="E4177" s="48"/>
      <c r="F4177" s="48"/>
      <c r="G4177" s="48"/>
      <c r="H4177" s="350">
        <f>H4172*D4177</f>
        <v>202.59771596357754</v>
      </c>
      <c r="I4177" s="1"/>
      <c r="J4177" s="1"/>
      <c r="K4177" s="1"/>
      <c r="L4177" s="1"/>
      <c r="M4177" s="1"/>
    </row>
    <row r="4178" spans="1:13" ht="12.75" customHeight="1">
      <c r="A4178" s="1"/>
      <c r="B4178" s="347"/>
      <c r="C4178" s="48"/>
      <c r="D4178" s="49"/>
      <c r="E4178" s="48"/>
      <c r="F4178" s="48"/>
      <c r="G4178" s="48"/>
      <c r="H4178" s="374">
        <f>H4172+H4174+H4177</f>
        <v>2532.4714495447192</v>
      </c>
      <c r="I4178" s="1"/>
      <c r="J4178" s="1"/>
      <c r="K4178" s="1"/>
      <c r="L4178" s="1"/>
      <c r="M4178" s="1"/>
    </row>
    <row r="4179" spans="1:13" ht="12.75" customHeight="1">
      <c r="A4179" s="1"/>
      <c r="B4179" s="347" t="s">
        <v>430</v>
      </c>
      <c r="C4179" s="48"/>
      <c r="D4179" s="49">
        <f>'COEF.RESUMEN'!$H$8</f>
        <v>0.25</v>
      </c>
      <c r="E4179" s="48"/>
      <c r="F4179" s="48"/>
      <c r="G4179" s="48"/>
      <c r="H4179" s="350">
        <f>H4178*D4179</f>
        <v>633.11786238617981</v>
      </c>
      <c r="I4179" s="1"/>
      <c r="J4179" s="1"/>
      <c r="K4179" s="1"/>
      <c r="L4179" s="1"/>
      <c r="M4179" s="1"/>
    </row>
    <row r="4180" spans="1:13" ht="12.75" customHeight="1">
      <c r="A4180" s="1"/>
      <c r="B4180" s="367"/>
      <c r="C4180" s="1"/>
      <c r="D4180" s="135"/>
      <c r="E4180" s="1"/>
      <c r="F4180" s="1"/>
      <c r="G4180" s="1"/>
      <c r="H4180" s="393"/>
      <c r="I4180" s="1"/>
      <c r="J4180" s="1"/>
      <c r="K4180" s="1"/>
      <c r="L4180" s="1"/>
      <c r="M4180" s="1"/>
    </row>
    <row r="4181" spans="1:13" ht="12.75" customHeight="1">
      <c r="A4181" s="1"/>
      <c r="B4181" s="376" t="s">
        <v>431</v>
      </c>
      <c r="C4181" s="340"/>
      <c r="D4181" s="340"/>
      <c r="E4181" s="340"/>
      <c r="F4181" s="340"/>
      <c r="G4181" s="377"/>
      <c r="H4181" s="371">
        <f>H4178+H4179</f>
        <v>3165.5893119308989</v>
      </c>
      <c r="I4181" s="1"/>
      <c r="J4181" s="1"/>
      <c r="K4181" s="1"/>
      <c r="L4181" s="1"/>
      <c r="M4181" s="1"/>
    </row>
    <row r="4182" spans="1:13" ht="12.75" customHeight="1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</row>
    <row r="4183" spans="1:13" ht="28.5" hidden="1" customHeight="1">
      <c r="A4183" s="1"/>
      <c r="B4183" s="768" t="s">
        <v>773</v>
      </c>
      <c r="C4183" s="714"/>
      <c r="D4183" s="767" t="s">
        <v>774</v>
      </c>
      <c r="E4183" s="714"/>
      <c r="F4183" s="387" t="s">
        <v>25</v>
      </c>
      <c r="G4183" s="769">
        <v>1</v>
      </c>
      <c r="H4183" s="714"/>
      <c r="I4183" s="770" t="s">
        <v>775</v>
      </c>
      <c r="J4183" s="1"/>
      <c r="K4183" s="1"/>
      <c r="L4183" s="1"/>
      <c r="M4183" s="1"/>
    </row>
    <row r="4184" spans="1:13" ht="12.75" hidden="1" customHeight="1">
      <c r="A4184" s="1"/>
      <c r="B4184" s="342" t="s">
        <v>416</v>
      </c>
      <c r="C4184" s="343" t="s">
        <v>16</v>
      </c>
      <c r="D4184" s="342" t="s">
        <v>417</v>
      </c>
      <c r="E4184" s="342" t="s">
        <v>418</v>
      </c>
      <c r="F4184" s="342" t="s">
        <v>419</v>
      </c>
      <c r="G4184" s="342" t="s">
        <v>420</v>
      </c>
      <c r="H4184" s="342" t="s">
        <v>421</v>
      </c>
      <c r="I4184" s="771"/>
      <c r="J4184" s="1"/>
      <c r="K4184" s="1"/>
      <c r="L4184" s="1"/>
      <c r="M4184" s="1"/>
    </row>
    <row r="4185" spans="1:13" ht="12.75" hidden="1" customHeight="1">
      <c r="A4185" s="1"/>
      <c r="B4185" s="344" t="str">
        <f>'LISTA DE PRECIOS '!$D$327</f>
        <v xml:space="preserve">Cemento </v>
      </c>
      <c r="C4185" s="160" t="s">
        <v>546</v>
      </c>
      <c r="D4185" s="345">
        <v>13.725</v>
      </c>
      <c r="E4185" s="348">
        <f t="shared" ref="E4185:E4189" si="362">D4185*$G$4183</f>
        <v>13.725</v>
      </c>
      <c r="F4185" s="345">
        <f>'LISTA DE PRECIOS '!$J$327</f>
        <v>17.538396272848146</v>
      </c>
      <c r="G4185" s="352">
        <f t="shared" ref="G4185:G4189" si="363">E4185*F4185</f>
        <v>240.71448884484082</v>
      </c>
      <c r="H4185" s="346"/>
      <c r="I4185" s="771"/>
      <c r="J4185" s="1"/>
      <c r="K4185" s="1"/>
      <c r="L4185" s="1"/>
      <c r="M4185" s="1"/>
    </row>
    <row r="4186" spans="1:13" ht="12.75" hidden="1" customHeight="1">
      <c r="A4186" s="1"/>
      <c r="B4186" s="388" t="str">
        <f>'LISTA DE PRECIOS '!$D$328</f>
        <v>Cal hidráulica - 30 Kg</v>
      </c>
      <c r="C4186" s="106" t="s">
        <v>546</v>
      </c>
      <c r="D4186" s="381">
        <v>12.15</v>
      </c>
      <c r="E4186" s="348">
        <f t="shared" si="362"/>
        <v>12.15</v>
      </c>
      <c r="F4186" s="381">
        <f>'LISTA DE PRECIOS '!$J$328</f>
        <v>16.227544956148513</v>
      </c>
      <c r="G4186" s="352">
        <f t="shared" si="363"/>
        <v>197.16467121720444</v>
      </c>
      <c r="H4186" s="382"/>
      <c r="I4186" s="771"/>
      <c r="J4186" s="1"/>
      <c r="K4186" s="1"/>
      <c r="L4186" s="1"/>
      <c r="M4186" s="1"/>
    </row>
    <row r="4187" spans="1:13" ht="12.75" hidden="1" customHeight="1">
      <c r="A4187" s="1"/>
      <c r="B4187" s="388" t="str">
        <f>'LISTA DE PRECIOS '!$D$13</f>
        <v xml:space="preserve">Arena </v>
      </c>
      <c r="C4187" s="106" t="s">
        <v>34</v>
      </c>
      <c r="D4187" s="381">
        <v>5.8999999999999997E-2</v>
      </c>
      <c r="E4187" s="348">
        <f t="shared" si="362"/>
        <v>5.8999999999999997E-2</v>
      </c>
      <c r="F4187" s="381">
        <f>'LISTA DE PRECIOS '!$J$13</f>
        <v>3879.0178778148006</v>
      </c>
      <c r="G4187" s="352">
        <f t="shared" si="363"/>
        <v>228.86205479107323</v>
      </c>
      <c r="H4187" s="382"/>
      <c r="I4187" s="771"/>
      <c r="J4187" s="1"/>
      <c r="K4187" s="1"/>
      <c r="L4187" s="1"/>
      <c r="M4187" s="1"/>
    </row>
    <row r="4188" spans="1:13" ht="12.75" hidden="1" customHeight="1">
      <c r="A4188" s="1"/>
      <c r="B4188" s="388" t="str">
        <f>'LISTA DE PRECIOS '!D14</f>
        <v>Escombro triturado</v>
      </c>
      <c r="C4188" s="106" t="s">
        <v>34</v>
      </c>
      <c r="D4188" s="381">
        <v>0.11799999999999999</v>
      </c>
      <c r="E4188" s="348">
        <f t="shared" si="362"/>
        <v>0.11799999999999999</v>
      </c>
      <c r="F4188" s="381">
        <f>'LISTA DE PRECIOS '!J14</f>
        <v>2955.5018807830643</v>
      </c>
      <c r="G4188" s="352">
        <f t="shared" si="363"/>
        <v>348.74922193240155</v>
      </c>
      <c r="H4188" s="382"/>
      <c r="I4188" s="771"/>
      <c r="J4188" s="1"/>
      <c r="K4188" s="1"/>
      <c r="L4188" s="1"/>
      <c r="M4188" s="1"/>
    </row>
    <row r="4189" spans="1:13" ht="12.75" hidden="1" customHeight="1">
      <c r="A4189" s="1"/>
      <c r="B4189" s="388" t="str">
        <f>'LISTA DE PRECIOS '!D226</f>
        <v>Malla Sima 15x15 esp 6 mm "Q 188"</v>
      </c>
      <c r="C4189" s="106" t="s">
        <v>25</v>
      </c>
      <c r="D4189" s="381">
        <v>1</v>
      </c>
      <c r="E4189" s="348">
        <f t="shared" si="362"/>
        <v>1</v>
      </c>
      <c r="F4189" s="381">
        <f>'LISTA DE PRECIOS '!J226</f>
        <v>957.43339747046127</v>
      </c>
      <c r="G4189" s="352">
        <f t="shared" si="363"/>
        <v>957.43339747046127</v>
      </c>
      <c r="H4189" s="382"/>
      <c r="I4189" s="771"/>
      <c r="J4189" s="1"/>
      <c r="K4189" s="1"/>
      <c r="L4189" s="1"/>
      <c r="M4189" s="1"/>
    </row>
    <row r="4190" spans="1:13" ht="12.75" hidden="1" customHeight="1">
      <c r="A4190" s="1"/>
      <c r="B4190" s="396"/>
      <c r="C4190" s="48"/>
      <c r="D4190" s="348"/>
      <c r="E4190" s="348"/>
      <c r="F4190" s="381"/>
      <c r="G4190" s="352"/>
      <c r="H4190" s="349"/>
      <c r="I4190" s="771"/>
      <c r="J4190" s="1"/>
      <c r="K4190" s="1"/>
      <c r="L4190" s="1"/>
      <c r="M4190" s="1"/>
    </row>
    <row r="4191" spans="1:13" ht="12.75" hidden="1" customHeight="1">
      <c r="A4191" s="1"/>
      <c r="B4191" s="396"/>
      <c r="C4191" s="48"/>
      <c r="D4191" s="348"/>
      <c r="E4191" s="348"/>
      <c r="F4191" s="381"/>
      <c r="G4191" s="352"/>
      <c r="H4191" s="349"/>
      <c r="I4191" s="771"/>
      <c r="J4191" s="1"/>
      <c r="K4191" s="1"/>
      <c r="L4191" s="1"/>
      <c r="M4191" s="1"/>
    </row>
    <row r="4192" spans="1:13" ht="12.75" hidden="1" customHeight="1">
      <c r="A4192" s="1"/>
      <c r="B4192" s="351"/>
      <c r="C4192" s="90"/>
      <c r="D4192" s="352"/>
      <c r="E4192" s="352"/>
      <c r="F4192" s="352"/>
      <c r="G4192" s="352"/>
      <c r="H4192" s="353"/>
      <c r="I4192" s="1"/>
      <c r="J4192" s="1"/>
      <c r="K4192" s="1"/>
      <c r="L4192" s="1"/>
      <c r="M4192" s="1"/>
    </row>
    <row r="4193" spans="1:13" ht="12.75" hidden="1" customHeight="1">
      <c r="A4193" s="1"/>
      <c r="B4193" s="354" t="s">
        <v>422</v>
      </c>
      <c r="C4193" s="355"/>
      <c r="D4193" s="356"/>
      <c r="E4193" s="356"/>
      <c r="F4193" s="356"/>
      <c r="G4193" s="357"/>
      <c r="H4193" s="366">
        <f>SUM(G4185:G4189)</f>
        <v>1972.9238342559811</v>
      </c>
      <c r="I4193" s="1"/>
      <c r="J4193" s="1"/>
      <c r="K4193" s="1"/>
      <c r="L4193" s="1"/>
      <c r="M4193" s="1"/>
    </row>
    <row r="4194" spans="1:13" ht="12.75" hidden="1" customHeight="1">
      <c r="A4194" s="1"/>
      <c r="B4194" s="359"/>
      <c r="C4194" s="50"/>
      <c r="D4194" s="360"/>
      <c r="E4194" s="360"/>
      <c r="F4194" s="360"/>
      <c r="G4194" s="360"/>
      <c r="H4194" s="361"/>
      <c r="I4194" s="1"/>
      <c r="J4194" s="1"/>
      <c r="K4194" s="1"/>
      <c r="L4194" s="1"/>
      <c r="M4194" s="1"/>
    </row>
    <row r="4195" spans="1:13" ht="12.75" hidden="1" customHeight="1">
      <c r="A4195" s="1"/>
      <c r="B4195" s="347"/>
      <c r="C4195" s="48"/>
      <c r="D4195" s="394"/>
      <c r="E4195" s="348"/>
      <c r="F4195" s="394"/>
      <c r="G4195" s="352"/>
      <c r="H4195" s="395"/>
      <c r="I4195" s="1"/>
      <c r="J4195" s="1"/>
      <c r="K4195" s="1"/>
      <c r="L4195" s="1"/>
      <c r="M4195" s="1"/>
    </row>
    <row r="4196" spans="1:13" ht="12.75" hidden="1" customHeight="1">
      <c r="A4196" s="1"/>
      <c r="B4196" s="347"/>
      <c r="C4196" s="48"/>
      <c r="D4196" s="394"/>
      <c r="E4196" s="348"/>
      <c r="F4196" s="394"/>
      <c r="G4196" s="352"/>
      <c r="H4196" s="395"/>
      <c r="I4196" s="1"/>
      <c r="J4196" s="1"/>
      <c r="K4196" s="1"/>
      <c r="L4196" s="1"/>
      <c r="M4196" s="1"/>
    </row>
    <row r="4197" spans="1:13" ht="12.75" hidden="1" customHeight="1">
      <c r="A4197" s="1"/>
      <c r="B4197" s="347" t="s">
        <v>579</v>
      </c>
      <c r="C4197" s="48" t="s">
        <v>498</v>
      </c>
      <c r="D4197" s="394">
        <v>0.38</v>
      </c>
      <c r="E4197" s="348">
        <f t="shared" ref="E4197:E4198" si="364">D4197*$G$4183</f>
        <v>0.38</v>
      </c>
      <c r="F4197" s="394">
        <f>'MANO DE OBRA'!$K$9</f>
        <v>1011.539859878788</v>
      </c>
      <c r="G4197" s="352">
        <f t="shared" ref="G4197:G4198" si="365">E4197*F4197</f>
        <v>384.38514675393941</v>
      </c>
      <c r="H4197" s="395"/>
      <c r="I4197" s="1"/>
      <c r="J4197" s="1"/>
      <c r="K4197" s="1"/>
      <c r="L4197" s="1"/>
      <c r="M4197" s="1"/>
    </row>
    <row r="4198" spans="1:13" ht="12.75" hidden="1" customHeight="1">
      <c r="A4198" s="1"/>
      <c r="B4198" s="390" t="s">
        <v>661</v>
      </c>
      <c r="C4198" s="48" t="s">
        <v>498</v>
      </c>
      <c r="D4198" s="394">
        <v>1.1299999999999999</v>
      </c>
      <c r="E4198" s="348">
        <f t="shared" si="364"/>
        <v>1.1299999999999999</v>
      </c>
      <c r="F4198" s="394">
        <f>'MANO DE OBRA'!$K$11</f>
        <v>875.15514987878794</v>
      </c>
      <c r="G4198" s="352">
        <f t="shared" si="365"/>
        <v>988.92531936303033</v>
      </c>
      <c r="H4198" s="365"/>
      <c r="I4198" s="1"/>
      <c r="J4198" s="1"/>
      <c r="K4198" s="1"/>
      <c r="L4198" s="1"/>
      <c r="M4198" s="1"/>
    </row>
    <row r="4199" spans="1:13" ht="12.75" hidden="1" customHeight="1">
      <c r="A4199" s="1"/>
      <c r="B4199" s="764" t="s">
        <v>425</v>
      </c>
      <c r="C4199" s="689"/>
      <c r="D4199" s="689"/>
      <c r="E4199" s="689"/>
      <c r="F4199" s="689"/>
      <c r="G4199" s="765"/>
      <c r="H4199" s="366">
        <f>SUM(G4195:G4198)</f>
        <v>1373.3104661169698</v>
      </c>
      <c r="I4199" s="1"/>
      <c r="J4199" s="1"/>
      <c r="K4199" s="1"/>
      <c r="L4199" s="1"/>
      <c r="M4199" s="1"/>
    </row>
    <row r="4200" spans="1:13" ht="12.75" hidden="1" customHeight="1">
      <c r="A4200" s="1"/>
      <c r="B4200" s="766"/>
      <c r="C4200" s="692"/>
      <c r="D4200" s="692"/>
      <c r="E4200" s="692"/>
      <c r="F4200" s="692"/>
      <c r="G4200" s="692"/>
      <c r="H4200" s="700"/>
      <c r="I4200" s="1"/>
      <c r="J4200" s="1"/>
      <c r="K4200" s="1"/>
      <c r="L4200" s="1"/>
      <c r="M4200" s="1"/>
    </row>
    <row r="4201" spans="1:13" ht="12.75" hidden="1" customHeight="1">
      <c r="A4201" s="1"/>
      <c r="B4201" s="347" t="s">
        <v>426</v>
      </c>
      <c r="C4201" s="48"/>
      <c r="D4201" s="348"/>
      <c r="E4201" s="348"/>
      <c r="F4201" s="348"/>
      <c r="G4201" s="348"/>
      <c r="H4201" s="349"/>
      <c r="I4201" s="1"/>
      <c r="J4201" s="1"/>
      <c r="K4201" s="1"/>
      <c r="L4201" s="1"/>
      <c r="M4201" s="1"/>
    </row>
    <row r="4202" spans="1:13" ht="12.75" hidden="1" customHeight="1">
      <c r="A4202" s="1"/>
      <c r="B4202" s="347" t="s">
        <v>427</v>
      </c>
      <c r="C4202" s="48"/>
      <c r="D4202" s="348"/>
      <c r="E4202" s="348"/>
      <c r="F4202" s="348"/>
      <c r="G4202" s="348"/>
      <c r="H4202" s="349"/>
      <c r="I4202" s="1"/>
      <c r="J4202" s="1"/>
      <c r="K4202" s="1"/>
      <c r="L4202" s="1"/>
      <c r="M4202" s="1"/>
    </row>
    <row r="4203" spans="1:13" ht="12.75" hidden="1" customHeight="1">
      <c r="A4203" s="1"/>
      <c r="B4203" s="351" t="s">
        <v>428</v>
      </c>
      <c r="C4203" s="90"/>
      <c r="D4203" s="352"/>
      <c r="E4203" s="352"/>
      <c r="F4203" s="352"/>
      <c r="G4203" s="352"/>
      <c r="H4203" s="349"/>
      <c r="I4203" s="1"/>
      <c r="J4203" s="1"/>
      <c r="K4203" s="1"/>
      <c r="L4203" s="1"/>
      <c r="M4203" s="1"/>
    </row>
    <row r="4204" spans="1:13" ht="12.75" hidden="1" customHeight="1">
      <c r="A4204" s="1"/>
      <c r="B4204" s="368"/>
      <c r="C4204" s="355"/>
      <c r="D4204" s="355"/>
      <c r="E4204" s="355"/>
      <c r="F4204" s="355"/>
      <c r="G4204" s="369"/>
      <c r="H4204" s="358">
        <f>SUM(G4203)</f>
        <v>0</v>
      </c>
      <c r="I4204" s="1"/>
      <c r="J4204" s="1"/>
      <c r="K4204" s="1"/>
      <c r="L4204" s="1"/>
      <c r="M4204" s="1"/>
    </row>
    <row r="4205" spans="1:13" ht="12.75" hidden="1" customHeight="1">
      <c r="A4205" s="1"/>
      <c r="B4205" s="367"/>
      <c r="C4205" s="1"/>
      <c r="D4205" s="1"/>
      <c r="E4205" s="1"/>
      <c r="F4205" s="1"/>
      <c r="G4205" s="1"/>
      <c r="H4205" s="260"/>
      <c r="I4205" s="1"/>
      <c r="J4205" s="1"/>
      <c r="K4205" s="1"/>
      <c r="L4205" s="1"/>
      <c r="M4205" s="1"/>
    </row>
    <row r="4206" spans="1:13" ht="12.75" hidden="1" customHeight="1">
      <c r="A4206" s="1"/>
      <c r="B4206" s="370" t="s">
        <v>429</v>
      </c>
      <c r="C4206" s="355"/>
      <c r="D4206" s="355"/>
      <c r="E4206" s="355"/>
      <c r="F4206" s="355"/>
      <c r="G4206" s="369"/>
      <c r="H4206" s="371">
        <f>H4193+H4199+H4204</f>
        <v>3346.2343003729511</v>
      </c>
      <c r="I4206" s="1"/>
      <c r="J4206" s="1"/>
      <c r="K4206" s="1"/>
      <c r="L4206" s="1"/>
      <c r="M4206" s="1"/>
    </row>
    <row r="4207" spans="1:13" ht="12.75" hidden="1" customHeight="1">
      <c r="A4207" s="1"/>
      <c r="B4207" s="367"/>
      <c r="C4207" s="1"/>
      <c r="D4207" s="1"/>
      <c r="E4207" s="1"/>
      <c r="F4207" s="1"/>
      <c r="G4207" s="1"/>
      <c r="H4207" s="372"/>
      <c r="I4207" s="1"/>
      <c r="J4207" s="1"/>
      <c r="K4207" s="1"/>
      <c r="L4207" s="1"/>
      <c r="M4207" s="1"/>
    </row>
    <row r="4208" spans="1:13" ht="12.75" hidden="1" customHeight="1">
      <c r="A4208" s="1"/>
      <c r="B4208" s="347" t="s">
        <v>349</v>
      </c>
      <c r="C4208" s="48"/>
      <c r="D4208" s="49">
        <f>'COEF.RESUMEN'!$H$5</f>
        <v>0.15</v>
      </c>
      <c r="E4208" s="48"/>
      <c r="F4208" s="48"/>
      <c r="G4208" s="48"/>
      <c r="H4208" s="350">
        <f>H4206*D4208</f>
        <v>501.93514505594266</v>
      </c>
      <c r="I4208" s="1"/>
      <c r="J4208" s="1"/>
      <c r="K4208" s="1"/>
      <c r="L4208" s="1"/>
      <c r="M4208" s="1"/>
    </row>
    <row r="4209" spans="1:13" ht="12.75" hidden="1" customHeight="1">
      <c r="A4209" s="1"/>
      <c r="B4209" s="373"/>
      <c r="C4209" s="48"/>
      <c r="D4209" s="49"/>
      <c r="E4209" s="48"/>
      <c r="F4209" s="48"/>
      <c r="G4209" s="48"/>
      <c r="H4209" s="374"/>
      <c r="I4209" s="1"/>
      <c r="J4209" s="1"/>
      <c r="K4209" s="1"/>
      <c r="L4209" s="1"/>
      <c r="M4209" s="1"/>
    </row>
    <row r="4210" spans="1:13" ht="12.75" hidden="1" customHeight="1">
      <c r="A4210" s="1"/>
      <c r="B4210" s="347"/>
      <c r="C4210" s="48"/>
      <c r="D4210" s="49"/>
      <c r="E4210" s="48"/>
      <c r="F4210" s="48"/>
      <c r="G4210" s="48"/>
      <c r="H4210" s="350"/>
      <c r="I4210" s="1"/>
      <c r="J4210" s="1"/>
      <c r="K4210" s="1"/>
      <c r="L4210" s="1"/>
      <c r="M4210" s="1"/>
    </row>
    <row r="4211" spans="1:13" ht="12.75" hidden="1" customHeight="1">
      <c r="A4211" s="1"/>
      <c r="B4211" s="347" t="s">
        <v>350</v>
      </c>
      <c r="C4211" s="48"/>
      <c r="D4211" s="49">
        <f>'COEF.RESUMEN'!$H$6</f>
        <v>0.1</v>
      </c>
      <c r="E4211" s="48"/>
      <c r="F4211" s="48"/>
      <c r="G4211" s="48"/>
      <c r="H4211" s="350">
        <f>H4206*D4211</f>
        <v>334.62343003729512</v>
      </c>
      <c r="I4211" s="1"/>
      <c r="J4211" s="1"/>
      <c r="K4211" s="1"/>
      <c r="L4211" s="1"/>
      <c r="M4211" s="1"/>
    </row>
    <row r="4212" spans="1:13" ht="12.75" hidden="1" customHeight="1">
      <c r="A4212" s="1"/>
      <c r="B4212" s="347"/>
      <c r="C4212" s="48"/>
      <c r="D4212" s="49"/>
      <c r="E4212" s="48"/>
      <c r="F4212" s="48"/>
      <c r="G4212" s="48"/>
      <c r="H4212" s="374">
        <f>H4206+H4208+H4211</f>
        <v>4182.7928754661889</v>
      </c>
      <c r="I4212" s="1"/>
      <c r="J4212" s="1"/>
      <c r="K4212" s="1"/>
      <c r="L4212" s="1"/>
      <c r="M4212" s="1"/>
    </row>
    <row r="4213" spans="1:13" ht="12.75" hidden="1" customHeight="1">
      <c r="A4213" s="1"/>
      <c r="B4213" s="347" t="s">
        <v>430</v>
      </c>
      <c r="C4213" s="48"/>
      <c r="D4213" s="49">
        <f>'COEF.RESUMEN'!$H$8</f>
        <v>0.25</v>
      </c>
      <c r="E4213" s="48"/>
      <c r="F4213" s="48"/>
      <c r="G4213" s="48"/>
      <c r="H4213" s="350">
        <f>H4212*D4213</f>
        <v>1045.6982188665472</v>
      </c>
      <c r="I4213" s="1"/>
      <c r="J4213" s="1"/>
      <c r="K4213" s="1"/>
      <c r="L4213" s="1"/>
      <c r="M4213" s="1"/>
    </row>
    <row r="4214" spans="1:13" ht="12.75" hidden="1" customHeight="1">
      <c r="A4214" s="1"/>
      <c r="B4214" s="367"/>
      <c r="C4214" s="1"/>
      <c r="D4214" s="135"/>
      <c r="E4214" s="1"/>
      <c r="F4214" s="1"/>
      <c r="G4214" s="1"/>
      <c r="H4214" s="393"/>
      <c r="I4214" s="1"/>
      <c r="J4214" s="1"/>
      <c r="K4214" s="1"/>
      <c r="L4214" s="1"/>
      <c r="M4214" s="1"/>
    </row>
    <row r="4215" spans="1:13" ht="12.75" hidden="1" customHeight="1">
      <c r="A4215" s="1"/>
      <c r="B4215" s="376" t="s">
        <v>431</v>
      </c>
      <c r="C4215" s="340"/>
      <c r="D4215" s="340"/>
      <c r="E4215" s="340"/>
      <c r="F4215" s="340"/>
      <c r="G4215" s="377"/>
      <c r="H4215" s="371">
        <f>H4212+H4213</f>
        <v>5228.4910943327359</v>
      </c>
      <c r="I4215" s="1"/>
      <c r="J4215" s="1"/>
      <c r="K4215" s="1"/>
      <c r="L4215" s="1"/>
      <c r="M4215" s="1"/>
    </row>
    <row r="4216" spans="1:13" ht="12.75" hidden="1" customHeight="1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</row>
    <row r="4217" spans="1:13" ht="27.75" customHeight="1">
      <c r="A4217" s="1"/>
      <c r="B4217" s="768" t="s">
        <v>776</v>
      </c>
      <c r="C4217" s="714"/>
      <c r="D4217" s="767" t="s">
        <v>777</v>
      </c>
      <c r="E4217" s="714"/>
      <c r="F4217" s="387" t="s">
        <v>25</v>
      </c>
      <c r="G4217" s="769">
        <v>1</v>
      </c>
      <c r="H4217" s="714"/>
      <c r="I4217" s="770"/>
      <c r="J4217" s="1"/>
      <c r="K4217" s="1"/>
      <c r="L4217" s="1"/>
      <c r="M4217" s="1"/>
    </row>
    <row r="4218" spans="1:13" ht="12.75" customHeight="1">
      <c r="A4218" s="1"/>
      <c r="B4218" s="342" t="s">
        <v>416</v>
      </c>
      <c r="C4218" s="343" t="s">
        <v>16</v>
      </c>
      <c r="D4218" s="342" t="s">
        <v>417</v>
      </c>
      <c r="E4218" s="342" t="s">
        <v>418</v>
      </c>
      <c r="F4218" s="342" t="s">
        <v>419</v>
      </c>
      <c r="G4218" s="342" t="s">
        <v>420</v>
      </c>
      <c r="H4218" s="342" t="s">
        <v>421</v>
      </c>
      <c r="I4218" s="771"/>
      <c r="J4218" s="1"/>
      <c r="K4218" s="1"/>
      <c r="L4218" s="1"/>
      <c r="M4218" s="1"/>
    </row>
    <row r="4219" spans="1:13" ht="12.75" customHeight="1">
      <c r="A4219" s="1"/>
      <c r="B4219" s="344" t="str">
        <f>'LISTA DE PRECIOS '!$D$327</f>
        <v xml:space="preserve">Cemento </v>
      </c>
      <c r="C4219" s="160" t="s">
        <v>546</v>
      </c>
      <c r="D4219" s="345">
        <v>17</v>
      </c>
      <c r="E4219" s="348">
        <f t="shared" ref="E4219:E4221" si="366">D4219*$G$4217</f>
        <v>17</v>
      </c>
      <c r="F4219" s="345">
        <f>'LISTA DE PRECIOS '!$J$327</f>
        <v>17.538396272848146</v>
      </c>
      <c r="G4219" s="352">
        <f t="shared" ref="G4219:G4221" si="367">E4219*F4219</f>
        <v>298.1527366384185</v>
      </c>
      <c r="H4219" s="346"/>
      <c r="I4219" s="771"/>
      <c r="J4219" s="1"/>
      <c r="K4219" s="1"/>
      <c r="L4219" s="1"/>
      <c r="M4219" s="1"/>
    </row>
    <row r="4220" spans="1:13" ht="12.75" customHeight="1">
      <c r="A4220" s="1"/>
      <c r="B4220" s="388" t="str">
        <f>'LISTA DE PRECIOS '!$D$13</f>
        <v xml:space="preserve">Arena </v>
      </c>
      <c r="C4220" s="106" t="s">
        <v>34</v>
      </c>
      <c r="D4220" s="381">
        <v>7.0000000000000007E-2</v>
      </c>
      <c r="E4220" s="348">
        <f t="shared" si="366"/>
        <v>7.0000000000000007E-2</v>
      </c>
      <c r="F4220" s="381">
        <f>'LISTA DE PRECIOS '!$J$13</f>
        <v>3879.0178778148006</v>
      </c>
      <c r="G4220" s="352">
        <f t="shared" si="367"/>
        <v>271.53125144703608</v>
      </c>
      <c r="H4220" s="382"/>
      <c r="I4220" s="771"/>
      <c r="J4220" s="1"/>
      <c r="K4220" s="1"/>
      <c r="L4220" s="1"/>
      <c r="M4220" s="1"/>
    </row>
    <row r="4221" spans="1:13" ht="12.75" customHeight="1">
      <c r="A4221" s="1"/>
      <c r="B4221" s="388" t="str">
        <f>'LISTA DE PRECIOS '!D15</f>
        <v>Ripiolita</v>
      </c>
      <c r="C4221" s="106" t="s">
        <v>34</v>
      </c>
      <c r="D4221" s="381">
        <v>0.09</v>
      </c>
      <c r="E4221" s="348">
        <f t="shared" si="366"/>
        <v>0.09</v>
      </c>
      <c r="F4221" s="381">
        <f>'LISTA DE PRECIOS '!J15</f>
        <v>13064.955662893806</v>
      </c>
      <c r="G4221" s="352">
        <f t="shared" si="367"/>
        <v>1175.8460096604424</v>
      </c>
      <c r="H4221" s="382"/>
      <c r="I4221" s="771"/>
      <c r="J4221" s="1"/>
      <c r="K4221" s="1"/>
      <c r="L4221" s="1"/>
      <c r="M4221" s="1"/>
    </row>
    <row r="4222" spans="1:13" ht="12.75" customHeight="1">
      <c r="A4222" s="1"/>
      <c r="B4222" s="388"/>
      <c r="C4222" s="106"/>
      <c r="D4222" s="381"/>
      <c r="E4222" s="348"/>
      <c r="F4222" s="381"/>
      <c r="G4222" s="352"/>
      <c r="H4222" s="382"/>
      <c r="I4222" s="771"/>
      <c r="J4222" s="1"/>
      <c r="K4222" s="1"/>
      <c r="L4222" s="1"/>
      <c r="M4222" s="1"/>
    </row>
    <row r="4223" spans="1:13" ht="12.75" customHeight="1">
      <c r="A4223" s="1"/>
      <c r="B4223" s="396"/>
      <c r="C4223" s="48"/>
      <c r="D4223" s="348"/>
      <c r="E4223" s="348"/>
      <c r="F4223" s="381"/>
      <c r="G4223" s="352"/>
      <c r="H4223" s="349"/>
      <c r="I4223" s="771"/>
      <c r="J4223" s="1"/>
      <c r="K4223" s="1"/>
      <c r="L4223" s="1"/>
      <c r="M4223" s="1"/>
    </row>
    <row r="4224" spans="1:13" ht="12.75" customHeight="1">
      <c r="A4224" s="1"/>
      <c r="B4224" s="396"/>
      <c r="C4224" s="48"/>
      <c r="D4224" s="348"/>
      <c r="E4224" s="348"/>
      <c r="F4224" s="381"/>
      <c r="G4224" s="352"/>
      <c r="H4224" s="349"/>
      <c r="I4224" s="771"/>
      <c r="J4224" s="1"/>
      <c r="K4224" s="1"/>
      <c r="L4224" s="1"/>
      <c r="M4224" s="1"/>
    </row>
    <row r="4225" spans="1:13" ht="12.75" customHeight="1">
      <c r="A4225" s="1"/>
      <c r="B4225" s="351"/>
      <c r="C4225" s="90"/>
      <c r="D4225" s="352"/>
      <c r="E4225" s="352"/>
      <c r="F4225" s="352"/>
      <c r="G4225" s="352"/>
      <c r="H4225" s="353"/>
      <c r="I4225" s="1"/>
      <c r="J4225" s="1"/>
      <c r="K4225" s="1"/>
      <c r="L4225" s="1"/>
      <c r="M4225" s="1"/>
    </row>
    <row r="4226" spans="1:13" ht="12.75" customHeight="1">
      <c r="A4226" s="1"/>
      <c r="B4226" s="354" t="s">
        <v>422</v>
      </c>
      <c r="C4226" s="355"/>
      <c r="D4226" s="356"/>
      <c r="E4226" s="356"/>
      <c r="F4226" s="356"/>
      <c r="G4226" s="357"/>
      <c r="H4226" s="366">
        <f>SUM(G4219:G4222)</f>
        <v>1745.5299977458969</v>
      </c>
      <c r="I4226" s="1"/>
      <c r="J4226" s="1"/>
      <c r="K4226" s="1"/>
      <c r="L4226" s="1"/>
      <c r="M4226" s="1"/>
    </row>
    <row r="4227" spans="1:13" ht="12.75" customHeight="1">
      <c r="A4227" s="1"/>
      <c r="B4227" s="359"/>
      <c r="C4227" s="50"/>
      <c r="D4227" s="360"/>
      <c r="E4227" s="360"/>
      <c r="F4227" s="360"/>
      <c r="G4227" s="360"/>
      <c r="H4227" s="361"/>
      <c r="I4227" s="1"/>
      <c r="J4227" s="1"/>
      <c r="K4227" s="1"/>
      <c r="L4227" s="1"/>
      <c r="M4227" s="1"/>
    </row>
    <row r="4228" spans="1:13" ht="12.75" customHeight="1">
      <c r="A4228" s="1"/>
      <c r="B4228" s="347"/>
      <c r="C4228" s="48"/>
      <c r="D4228" s="394"/>
      <c r="E4228" s="348"/>
      <c r="F4228" s="394"/>
      <c r="G4228" s="352"/>
      <c r="H4228" s="395"/>
      <c r="I4228" s="1"/>
      <c r="J4228" s="1"/>
      <c r="K4228" s="1"/>
      <c r="L4228" s="1"/>
      <c r="M4228" s="1"/>
    </row>
    <row r="4229" spans="1:13" ht="12.75" customHeight="1">
      <c r="A4229" s="1"/>
      <c r="B4229" s="347"/>
      <c r="C4229" s="48"/>
      <c r="D4229" s="394"/>
      <c r="E4229" s="348"/>
      <c r="F4229" s="394"/>
      <c r="G4229" s="352"/>
      <c r="H4229" s="395"/>
      <c r="I4229" s="1"/>
      <c r="J4229" s="1"/>
      <c r="K4229" s="1"/>
      <c r="L4229" s="1"/>
      <c r="M4229" s="1"/>
    </row>
    <row r="4230" spans="1:13" ht="12.75" customHeight="1">
      <c r="A4230" s="1"/>
      <c r="B4230" s="347" t="s">
        <v>579</v>
      </c>
      <c r="C4230" s="48" t="s">
        <v>498</v>
      </c>
      <c r="D4230" s="394">
        <v>0.3</v>
      </c>
      <c r="E4230" s="348">
        <f t="shared" ref="E4230:E4231" si="368">D4230*$G$4217</f>
        <v>0.3</v>
      </c>
      <c r="F4230" s="394">
        <f>'MANO DE OBRA'!$K$9</f>
        <v>1011.539859878788</v>
      </c>
      <c r="G4230" s="352">
        <f t="shared" ref="G4230:G4231" si="369">E4230*F4230</f>
        <v>303.46195796363639</v>
      </c>
      <c r="H4230" s="395"/>
      <c r="I4230" s="1"/>
      <c r="J4230" s="1"/>
      <c r="K4230" s="1"/>
      <c r="L4230" s="1"/>
      <c r="M4230" s="1"/>
    </row>
    <row r="4231" spans="1:13" ht="12.75" customHeight="1">
      <c r="A4231" s="1"/>
      <c r="B4231" s="390" t="s">
        <v>661</v>
      </c>
      <c r="C4231" s="48" t="s">
        <v>498</v>
      </c>
      <c r="D4231" s="394">
        <v>0.45</v>
      </c>
      <c r="E4231" s="348">
        <f t="shared" si="368"/>
        <v>0.45</v>
      </c>
      <c r="F4231" s="394">
        <f>'MANO DE OBRA'!$K$11</f>
        <v>875.15514987878794</v>
      </c>
      <c r="G4231" s="352">
        <f t="shared" si="369"/>
        <v>393.81981744545459</v>
      </c>
      <c r="H4231" s="365"/>
      <c r="I4231" s="1"/>
      <c r="J4231" s="1"/>
      <c r="K4231" s="1"/>
      <c r="L4231" s="1"/>
      <c r="M4231" s="1"/>
    </row>
    <row r="4232" spans="1:13" ht="12.75" customHeight="1">
      <c r="A4232" s="1"/>
      <c r="B4232" s="764" t="s">
        <v>425</v>
      </c>
      <c r="C4232" s="689"/>
      <c r="D4232" s="689"/>
      <c r="E4232" s="689"/>
      <c r="F4232" s="689"/>
      <c r="G4232" s="765"/>
      <c r="H4232" s="366">
        <f>SUM(G4228:G4231)</f>
        <v>697.28177540909098</v>
      </c>
      <c r="I4232" s="1"/>
      <c r="J4232" s="1"/>
      <c r="K4232" s="1"/>
      <c r="L4232" s="1"/>
      <c r="M4232" s="1"/>
    </row>
    <row r="4233" spans="1:13" ht="12.75" customHeight="1">
      <c r="A4233" s="1"/>
      <c r="B4233" s="766"/>
      <c r="C4233" s="692"/>
      <c r="D4233" s="692"/>
      <c r="E4233" s="692"/>
      <c r="F4233" s="692"/>
      <c r="G4233" s="692"/>
      <c r="H4233" s="700"/>
      <c r="I4233" s="1"/>
      <c r="J4233" s="1"/>
      <c r="K4233" s="1"/>
      <c r="L4233" s="1"/>
      <c r="M4233" s="1"/>
    </row>
    <row r="4234" spans="1:13" ht="12.75" customHeight="1">
      <c r="A4234" s="1"/>
      <c r="B4234" s="347" t="s">
        <v>426</v>
      </c>
      <c r="C4234" s="48"/>
      <c r="D4234" s="348"/>
      <c r="E4234" s="348"/>
      <c r="F4234" s="348"/>
      <c r="G4234" s="348"/>
      <c r="H4234" s="349"/>
      <c r="I4234" s="1"/>
      <c r="J4234" s="1"/>
      <c r="K4234" s="1"/>
      <c r="L4234" s="1"/>
      <c r="M4234" s="1"/>
    </row>
    <row r="4235" spans="1:13" ht="12.75" customHeight="1">
      <c r="A4235" s="1"/>
      <c r="B4235" s="347" t="s">
        <v>427</v>
      </c>
      <c r="C4235" s="48"/>
      <c r="D4235" s="348"/>
      <c r="E4235" s="348"/>
      <c r="F4235" s="348"/>
      <c r="G4235" s="348"/>
      <c r="H4235" s="349"/>
      <c r="I4235" s="1"/>
      <c r="J4235" s="1"/>
      <c r="K4235" s="1"/>
      <c r="L4235" s="1"/>
      <c r="M4235" s="1"/>
    </row>
    <row r="4236" spans="1:13" ht="12.75" customHeight="1">
      <c r="A4236" s="1"/>
      <c r="B4236" s="351" t="s">
        <v>428</v>
      </c>
      <c r="C4236" s="90"/>
      <c r="D4236" s="352"/>
      <c r="E4236" s="352"/>
      <c r="F4236" s="352"/>
      <c r="G4236" s="352"/>
      <c r="H4236" s="349"/>
      <c r="I4236" s="1"/>
      <c r="J4236" s="1"/>
      <c r="K4236" s="1"/>
      <c r="L4236" s="1"/>
      <c r="M4236" s="1"/>
    </row>
    <row r="4237" spans="1:13" ht="12.75" customHeight="1">
      <c r="A4237" s="1"/>
      <c r="B4237" s="368"/>
      <c r="C4237" s="355"/>
      <c r="D4237" s="355"/>
      <c r="E4237" s="355"/>
      <c r="F4237" s="355"/>
      <c r="G4237" s="369"/>
      <c r="H4237" s="358">
        <f>SUM(G4236)</f>
        <v>0</v>
      </c>
      <c r="I4237" s="1"/>
      <c r="J4237" s="1"/>
      <c r="K4237" s="1"/>
      <c r="L4237" s="1"/>
      <c r="M4237" s="1"/>
    </row>
    <row r="4238" spans="1:13" ht="12.75" customHeight="1">
      <c r="A4238" s="1"/>
      <c r="B4238" s="367"/>
      <c r="C4238" s="1"/>
      <c r="D4238" s="1"/>
      <c r="E4238" s="1"/>
      <c r="F4238" s="1"/>
      <c r="G4238" s="1"/>
      <c r="H4238" s="260"/>
      <c r="I4238" s="1"/>
      <c r="J4238" s="1"/>
      <c r="K4238" s="1"/>
      <c r="L4238" s="1"/>
      <c r="M4238" s="1"/>
    </row>
    <row r="4239" spans="1:13" ht="12.75" customHeight="1">
      <c r="A4239" s="1"/>
      <c r="B4239" s="370" t="s">
        <v>429</v>
      </c>
      <c r="C4239" s="355"/>
      <c r="D4239" s="355"/>
      <c r="E4239" s="355"/>
      <c r="F4239" s="355"/>
      <c r="G4239" s="369"/>
      <c r="H4239" s="371">
        <f>H4226+H4232+H4237</f>
        <v>2442.8117731549878</v>
      </c>
      <c r="I4239" s="1"/>
      <c r="J4239" s="1"/>
      <c r="K4239" s="1"/>
      <c r="L4239" s="1"/>
      <c r="M4239" s="1"/>
    </row>
    <row r="4240" spans="1:13" ht="12.75" customHeight="1">
      <c r="A4240" s="1"/>
      <c r="B4240" s="367"/>
      <c r="C4240" s="1"/>
      <c r="D4240" s="1"/>
      <c r="E4240" s="1"/>
      <c r="F4240" s="1"/>
      <c r="G4240" s="1"/>
      <c r="H4240" s="372"/>
      <c r="I4240" s="1"/>
      <c r="J4240" s="1"/>
      <c r="K4240" s="1"/>
      <c r="L4240" s="1"/>
      <c r="M4240" s="1"/>
    </row>
    <row r="4241" spans="1:13" ht="12.75" customHeight="1">
      <c r="A4241" s="1"/>
      <c r="B4241" s="347" t="s">
        <v>349</v>
      </c>
      <c r="C4241" s="48"/>
      <c r="D4241" s="49">
        <f>'COEF.RESUMEN'!$H$5</f>
        <v>0.15</v>
      </c>
      <c r="E4241" s="48"/>
      <c r="F4241" s="48"/>
      <c r="G4241" s="48"/>
      <c r="H4241" s="350">
        <f>H4239*D4241</f>
        <v>366.42176597324817</v>
      </c>
      <c r="I4241" s="1"/>
      <c r="J4241" s="1"/>
      <c r="K4241" s="1"/>
      <c r="L4241" s="1"/>
      <c r="M4241" s="1"/>
    </row>
    <row r="4242" spans="1:13" ht="12.75" customHeight="1">
      <c r="A4242" s="1"/>
      <c r="B4242" s="373"/>
      <c r="C4242" s="48"/>
      <c r="D4242" s="49"/>
      <c r="E4242" s="48"/>
      <c r="F4242" s="48"/>
      <c r="G4242" s="48"/>
      <c r="H4242" s="374"/>
      <c r="I4242" s="1"/>
      <c r="J4242" s="1"/>
      <c r="K4242" s="1"/>
      <c r="L4242" s="1"/>
      <c r="M4242" s="1"/>
    </row>
    <row r="4243" spans="1:13" ht="12.75" customHeight="1">
      <c r="A4243" s="1"/>
      <c r="B4243" s="347"/>
      <c r="C4243" s="48"/>
      <c r="D4243" s="49"/>
      <c r="E4243" s="48"/>
      <c r="F4243" s="48"/>
      <c r="G4243" s="48"/>
      <c r="H4243" s="350"/>
      <c r="I4243" s="1"/>
      <c r="J4243" s="1"/>
      <c r="K4243" s="1"/>
      <c r="L4243" s="1"/>
      <c r="M4243" s="1"/>
    </row>
    <row r="4244" spans="1:13" ht="12.75" customHeight="1">
      <c r="A4244" s="1"/>
      <c r="B4244" s="347" t="s">
        <v>350</v>
      </c>
      <c r="C4244" s="48"/>
      <c r="D4244" s="49">
        <f>'COEF.RESUMEN'!$H$6</f>
        <v>0.1</v>
      </c>
      <c r="E4244" s="48"/>
      <c r="F4244" s="48"/>
      <c r="G4244" s="48"/>
      <c r="H4244" s="350">
        <f>H4239*D4244</f>
        <v>244.28117731549878</v>
      </c>
      <c r="I4244" s="1"/>
      <c r="J4244" s="1"/>
      <c r="K4244" s="1"/>
      <c r="L4244" s="1"/>
      <c r="M4244" s="1"/>
    </row>
    <row r="4245" spans="1:13" ht="12.75" customHeight="1">
      <c r="A4245" s="1"/>
      <c r="B4245" s="347"/>
      <c r="C4245" s="48"/>
      <c r="D4245" s="49"/>
      <c r="E4245" s="48"/>
      <c r="F4245" s="48"/>
      <c r="G4245" s="48"/>
      <c r="H4245" s="374">
        <f>H4239+H4241+H4244</f>
        <v>3053.5147164437349</v>
      </c>
      <c r="I4245" s="1"/>
      <c r="J4245" s="1"/>
      <c r="K4245" s="1"/>
      <c r="L4245" s="1"/>
      <c r="M4245" s="1"/>
    </row>
    <row r="4246" spans="1:13" ht="12.75" customHeight="1">
      <c r="A4246" s="1"/>
      <c r="B4246" s="347" t="s">
        <v>430</v>
      </c>
      <c r="C4246" s="48"/>
      <c r="D4246" s="49">
        <f>'COEF.RESUMEN'!$H$8</f>
        <v>0.25</v>
      </c>
      <c r="E4246" s="48"/>
      <c r="F4246" s="48"/>
      <c r="G4246" s="48"/>
      <c r="H4246" s="350">
        <f>H4245*D4246</f>
        <v>763.37867911093372</v>
      </c>
      <c r="I4246" s="1"/>
      <c r="J4246" s="1"/>
      <c r="K4246" s="1"/>
      <c r="L4246" s="1"/>
      <c r="M4246" s="1"/>
    </row>
    <row r="4247" spans="1:13" ht="12.75" customHeight="1">
      <c r="A4247" s="1"/>
      <c r="B4247" s="367"/>
      <c r="C4247" s="1"/>
      <c r="D4247" s="135"/>
      <c r="E4247" s="1"/>
      <c r="F4247" s="1"/>
      <c r="G4247" s="1"/>
      <c r="H4247" s="393"/>
      <c r="I4247" s="1"/>
      <c r="J4247" s="1"/>
      <c r="K4247" s="1"/>
      <c r="L4247" s="1"/>
      <c r="M4247" s="1"/>
    </row>
    <row r="4248" spans="1:13" ht="12.75" customHeight="1">
      <c r="A4248" s="1"/>
      <c r="B4248" s="376" t="s">
        <v>431</v>
      </c>
      <c r="C4248" s="340"/>
      <c r="D4248" s="340"/>
      <c r="E4248" s="340"/>
      <c r="F4248" s="340"/>
      <c r="G4248" s="377"/>
      <c r="H4248" s="371">
        <f>H4245+H4246</f>
        <v>3816.8933955546686</v>
      </c>
      <c r="I4248" s="1"/>
      <c r="J4248" s="1"/>
      <c r="K4248" s="1"/>
      <c r="L4248" s="1"/>
      <c r="M4248" s="1"/>
    </row>
    <row r="4249" spans="1:13" ht="12.75" customHeight="1">
      <c r="A4249" s="1"/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</row>
    <row r="4250" spans="1:13" ht="26.25" customHeight="1">
      <c r="A4250" s="1"/>
      <c r="B4250" s="768" t="s">
        <v>778</v>
      </c>
      <c r="C4250" s="714"/>
      <c r="D4250" s="767" t="s">
        <v>779</v>
      </c>
      <c r="E4250" s="714"/>
      <c r="F4250" s="387" t="s">
        <v>25</v>
      </c>
      <c r="G4250" s="769">
        <v>1</v>
      </c>
      <c r="H4250" s="714"/>
      <c r="I4250" s="1"/>
      <c r="J4250" s="1"/>
      <c r="K4250" s="1"/>
      <c r="L4250" s="1"/>
      <c r="M4250" s="1"/>
    </row>
    <row r="4251" spans="1:13" ht="12.75" customHeight="1">
      <c r="A4251" s="1"/>
      <c r="B4251" s="342" t="s">
        <v>416</v>
      </c>
      <c r="C4251" s="343" t="s">
        <v>16</v>
      </c>
      <c r="D4251" s="342" t="s">
        <v>417</v>
      </c>
      <c r="E4251" s="342" t="s">
        <v>418</v>
      </c>
      <c r="F4251" s="342" t="s">
        <v>419</v>
      </c>
      <c r="G4251" s="342" t="s">
        <v>420</v>
      </c>
      <c r="H4251" s="342" t="s">
        <v>421</v>
      </c>
      <c r="I4251" s="1"/>
      <c r="J4251" s="1"/>
      <c r="K4251" s="1"/>
      <c r="L4251" s="1"/>
      <c r="M4251" s="1"/>
    </row>
    <row r="4252" spans="1:13" ht="12.75" customHeight="1">
      <c r="A4252" s="1"/>
      <c r="B4252" s="344" t="str">
        <f>'LISTA DE PRECIOS '!$D$327</f>
        <v xml:space="preserve">Cemento </v>
      </c>
      <c r="C4252" s="160" t="s">
        <v>546</v>
      </c>
      <c r="D4252" s="345">
        <v>10.5</v>
      </c>
      <c r="E4252" s="348">
        <f t="shared" ref="E4252:E4254" si="370">D4252*$G$4250</f>
        <v>10.5</v>
      </c>
      <c r="F4252" s="345">
        <f>'LISTA DE PRECIOS '!$J$327</f>
        <v>17.538396272848146</v>
      </c>
      <c r="G4252" s="352">
        <f t="shared" ref="G4252:G4254" si="371">E4252*F4252</f>
        <v>184.15316086490554</v>
      </c>
      <c r="H4252" s="346"/>
      <c r="I4252" s="1"/>
      <c r="J4252" s="1"/>
      <c r="K4252" s="1"/>
      <c r="L4252" s="1"/>
      <c r="M4252" s="1"/>
    </row>
    <row r="4253" spans="1:13" ht="12.75" customHeight="1">
      <c r="A4253" s="1"/>
      <c r="B4253" s="388" t="str">
        <f>'LISTA DE PRECIOS '!$D$13</f>
        <v xml:space="preserve">Arena </v>
      </c>
      <c r="C4253" s="106" t="s">
        <v>34</v>
      </c>
      <c r="D4253" s="381">
        <v>2.1999999999999999E-2</v>
      </c>
      <c r="E4253" s="348">
        <f t="shared" si="370"/>
        <v>2.1999999999999999E-2</v>
      </c>
      <c r="F4253" s="381">
        <f>'LISTA DE PRECIOS '!$J$13</f>
        <v>3879.0178778148006</v>
      </c>
      <c r="G4253" s="352">
        <f t="shared" si="371"/>
        <v>85.338393311925614</v>
      </c>
      <c r="H4253" s="382"/>
      <c r="I4253" s="1"/>
      <c r="J4253" s="1"/>
      <c r="K4253" s="1"/>
      <c r="L4253" s="1"/>
      <c r="M4253" s="1"/>
    </row>
    <row r="4254" spans="1:13" ht="12.75" customHeight="1">
      <c r="A4254" s="1"/>
      <c r="B4254" s="388" t="s">
        <v>753</v>
      </c>
      <c r="C4254" s="106" t="s">
        <v>405</v>
      </c>
      <c r="D4254" s="381">
        <v>0.1</v>
      </c>
      <c r="E4254" s="348">
        <f t="shared" si="370"/>
        <v>0.1</v>
      </c>
      <c r="F4254" s="381">
        <f>'LISTA DE PRECIOS '!J335</f>
        <v>110.27466333294467</v>
      </c>
      <c r="G4254" s="352">
        <f t="shared" si="371"/>
        <v>11.027466333294468</v>
      </c>
      <c r="H4254" s="382"/>
      <c r="I4254" s="1"/>
      <c r="J4254" s="1"/>
      <c r="K4254" s="1"/>
      <c r="L4254" s="1"/>
      <c r="M4254" s="1"/>
    </row>
    <row r="4255" spans="1:13" ht="12.75" customHeight="1">
      <c r="A4255" s="1"/>
      <c r="B4255" s="388"/>
      <c r="C4255" s="106"/>
      <c r="D4255" s="381"/>
      <c r="E4255" s="348"/>
      <c r="F4255" s="381"/>
      <c r="G4255" s="352"/>
      <c r="H4255" s="382"/>
      <c r="I4255" s="1"/>
      <c r="J4255" s="1"/>
      <c r="K4255" s="1"/>
      <c r="L4255" s="1"/>
      <c r="M4255" s="1"/>
    </row>
    <row r="4256" spans="1:13" ht="12.75" customHeight="1">
      <c r="A4256" s="1"/>
      <c r="B4256" s="396"/>
      <c r="C4256" s="48"/>
      <c r="D4256" s="348"/>
      <c r="E4256" s="348"/>
      <c r="F4256" s="381"/>
      <c r="G4256" s="352"/>
      <c r="H4256" s="349"/>
      <c r="I4256" s="1"/>
      <c r="J4256" s="1"/>
      <c r="K4256" s="1"/>
      <c r="L4256" s="1"/>
      <c r="M4256" s="1"/>
    </row>
    <row r="4257" spans="1:13" ht="12.75" customHeight="1">
      <c r="A4257" s="1"/>
      <c r="B4257" s="396"/>
      <c r="C4257" s="48"/>
      <c r="D4257" s="348"/>
      <c r="E4257" s="348"/>
      <c r="F4257" s="381"/>
      <c r="G4257" s="352"/>
      <c r="H4257" s="349"/>
      <c r="I4257" s="1"/>
      <c r="J4257" s="1"/>
      <c r="K4257" s="1"/>
      <c r="L4257" s="1"/>
      <c r="M4257" s="1"/>
    </row>
    <row r="4258" spans="1:13" ht="12.75" customHeight="1">
      <c r="A4258" s="1"/>
      <c r="B4258" s="351"/>
      <c r="C4258" s="90"/>
      <c r="D4258" s="352"/>
      <c r="E4258" s="352"/>
      <c r="F4258" s="352"/>
      <c r="G4258" s="352"/>
      <c r="H4258" s="353"/>
      <c r="I4258" s="1"/>
      <c r="J4258" s="1"/>
      <c r="K4258" s="1"/>
      <c r="L4258" s="1"/>
      <c r="M4258" s="1"/>
    </row>
    <row r="4259" spans="1:13" ht="12.75" customHeight="1">
      <c r="A4259" s="1"/>
      <c r="B4259" s="354" t="s">
        <v>422</v>
      </c>
      <c r="C4259" s="355"/>
      <c r="D4259" s="356"/>
      <c r="E4259" s="356"/>
      <c r="F4259" s="356"/>
      <c r="G4259" s="357"/>
      <c r="H4259" s="366">
        <f>SUM(G4252:G4255)</f>
        <v>280.51902051012564</v>
      </c>
      <c r="I4259" s="1"/>
      <c r="J4259" s="1"/>
      <c r="K4259" s="1"/>
      <c r="L4259" s="1"/>
      <c r="M4259" s="1"/>
    </row>
    <row r="4260" spans="1:13" ht="12.75" customHeight="1">
      <c r="A4260" s="1"/>
      <c r="B4260" s="359"/>
      <c r="C4260" s="50"/>
      <c r="D4260" s="360"/>
      <c r="E4260" s="360"/>
      <c r="F4260" s="360"/>
      <c r="G4260" s="360"/>
      <c r="H4260" s="361"/>
      <c r="I4260" s="1"/>
      <c r="J4260" s="1"/>
      <c r="K4260" s="1"/>
      <c r="L4260" s="1"/>
      <c r="M4260" s="1"/>
    </row>
    <row r="4261" spans="1:13" ht="12.75" customHeight="1">
      <c r="A4261" s="1"/>
      <c r="B4261" s="347"/>
      <c r="C4261" s="48"/>
      <c r="D4261" s="394"/>
      <c r="E4261" s="348"/>
      <c r="F4261" s="394"/>
      <c r="G4261" s="352"/>
      <c r="H4261" s="395"/>
      <c r="I4261" s="1"/>
      <c r="J4261" s="1"/>
      <c r="K4261" s="1"/>
      <c r="L4261" s="1"/>
      <c r="M4261" s="1"/>
    </row>
    <row r="4262" spans="1:13" ht="12.75" customHeight="1">
      <c r="A4262" s="1"/>
      <c r="B4262" s="347"/>
      <c r="C4262" s="48"/>
      <c r="D4262" s="394"/>
      <c r="E4262" s="348"/>
      <c r="F4262" s="394"/>
      <c r="G4262" s="352"/>
      <c r="H4262" s="395"/>
      <c r="I4262" s="1"/>
      <c r="J4262" s="1"/>
      <c r="K4262" s="1"/>
      <c r="L4262" s="1"/>
      <c r="M4262" s="1"/>
    </row>
    <row r="4263" spans="1:13" ht="12.75" customHeight="1">
      <c r="A4263" s="1"/>
      <c r="B4263" s="347" t="s">
        <v>579</v>
      </c>
      <c r="C4263" s="48" t="s">
        <v>498</v>
      </c>
      <c r="D4263" s="394">
        <v>0.55000000000000004</v>
      </c>
      <c r="E4263" s="348">
        <f t="shared" ref="E4263:E4264" si="372">D4263*$G$4250</f>
        <v>0.55000000000000004</v>
      </c>
      <c r="F4263" s="394">
        <f>'MANO DE OBRA'!$K$9</f>
        <v>1011.539859878788</v>
      </c>
      <c r="G4263" s="352">
        <f t="shared" ref="G4263:G4264" si="373">E4263*F4263</f>
        <v>556.34692293333342</v>
      </c>
      <c r="H4263" s="395"/>
      <c r="I4263" s="1"/>
      <c r="J4263" s="1"/>
      <c r="K4263" s="1"/>
      <c r="L4263" s="1"/>
      <c r="M4263" s="1"/>
    </row>
    <row r="4264" spans="1:13" ht="12.75" customHeight="1">
      <c r="A4264" s="1"/>
      <c r="B4264" s="390" t="s">
        <v>661</v>
      </c>
      <c r="C4264" s="48" t="s">
        <v>498</v>
      </c>
      <c r="D4264" s="394">
        <v>0.35</v>
      </c>
      <c r="E4264" s="348">
        <f t="shared" si="372"/>
        <v>0.35</v>
      </c>
      <c r="F4264" s="394">
        <f>'MANO DE OBRA'!$K$11</f>
        <v>875.15514987878794</v>
      </c>
      <c r="G4264" s="352">
        <f t="shared" si="373"/>
        <v>306.30430245757577</v>
      </c>
      <c r="H4264" s="365"/>
      <c r="I4264" s="1"/>
      <c r="J4264" s="1"/>
      <c r="K4264" s="1"/>
      <c r="L4264" s="1"/>
      <c r="M4264" s="1"/>
    </row>
    <row r="4265" spans="1:13" ht="12.75" customHeight="1">
      <c r="A4265" s="1"/>
      <c r="B4265" s="764" t="s">
        <v>425</v>
      </c>
      <c r="C4265" s="689"/>
      <c r="D4265" s="689"/>
      <c r="E4265" s="689"/>
      <c r="F4265" s="689"/>
      <c r="G4265" s="765"/>
      <c r="H4265" s="366">
        <f>SUM(G4261:G4264)</f>
        <v>862.65122539090919</v>
      </c>
      <c r="I4265" s="1"/>
      <c r="J4265" s="1"/>
      <c r="K4265" s="1"/>
      <c r="L4265" s="1"/>
      <c r="M4265" s="1"/>
    </row>
    <row r="4266" spans="1:13" ht="12.75" customHeight="1">
      <c r="A4266" s="1"/>
      <c r="B4266" s="766"/>
      <c r="C4266" s="692"/>
      <c r="D4266" s="692"/>
      <c r="E4266" s="692"/>
      <c r="F4266" s="692"/>
      <c r="G4266" s="692"/>
      <c r="H4266" s="700"/>
      <c r="I4266" s="1"/>
      <c r="J4266" s="1"/>
      <c r="K4266" s="1"/>
      <c r="L4266" s="1"/>
      <c r="M4266" s="1"/>
    </row>
    <row r="4267" spans="1:13" ht="12.75" customHeight="1">
      <c r="A4267" s="1"/>
      <c r="B4267" s="347" t="s">
        <v>426</v>
      </c>
      <c r="C4267" s="48"/>
      <c r="D4267" s="348"/>
      <c r="E4267" s="348"/>
      <c r="F4267" s="348"/>
      <c r="G4267" s="348"/>
      <c r="H4267" s="349"/>
      <c r="I4267" s="1"/>
      <c r="J4267" s="1"/>
      <c r="K4267" s="1"/>
      <c r="L4267" s="1"/>
      <c r="M4267" s="1"/>
    </row>
    <row r="4268" spans="1:13" ht="12.75" customHeight="1">
      <c r="A4268" s="1"/>
      <c r="B4268" s="347" t="s">
        <v>427</v>
      </c>
      <c r="C4268" s="48"/>
      <c r="D4268" s="348"/>
      <c r="E4268" s="348"/>
      <c r="F4268" s="348"/>
      <c r="G4268" s="348"/>
      <c r="H4268" s="349"/>
      <c r="I4268" s="1"/>
      <c r="J4268" s="1"/>
      <c r="K4268" s="1"/>
      <c r="L4268" s="1"/>
      <c r="M4268" s="1"/>
    </row>
    <row r="4269" spans="1:13" ht="12.75" customHeight="1">
      <c r="A4269" s="1"/>
      <c r="B4269" s="351" t="s">
        <v>428</v>
      </c>
      <c r="C4269" s="90"/>
      <c r="D4269" s="352"/>
      <c r="E4269" s="352"/>
      <c r="F4269" s="352"/>
      <c r="G4269" s="352"/>
      <c r="H4269" s="349"/>
      <c r="I4269" s="1"/>
      <c r="J4269" s="1"/>
      <c r="K4269" s="1"/>
      <c r="L4269" s="1"/>
      <c r="M4269" s="1"/>
    </row>
    <row r="4270" spans="1:13" ht="12.75" customHeight="1">
      <c r="A4270" s="1"/>
      <c r="B4270" s="368"/>
      <c r="C4270" s="355"/>
      <c r="D4270" s="355"/>
      <c r="E4270" s="355"/>
      <c r="F4270" s="355"/>
      <c r="G4270" s="369"/>
      <c r="H4270" s="358">
        <f>SUM(G4269)</f>
        <v>0</v>
      </c>
      <c r="I4270" s="1"/>
      <c r="J4270" s="1"/>
      <c r="K4270" s="1"/>
      <c r="L4270" s="1"/>
      <c r="M4270" s="1"/>
    </row>
    <row r="4271" spans="1:13" ht="12.75" customHeight="1">
      <c r="A4271" s="1"/>
      <c r="B4271" s="367"/>
      <c r="C4271" s="1"/>
      <c r="D4271" s="1"/>
      <c r="E4271" s="1"/>
      <c r="F4271" s="1"/>
      <c r="G4271" s="1"/>
      <c r="H4271" s="260"/>
      <c r="I4271" s="1"/>
      <c r="J4271" s="1"/>
      <c r="K4271" s="1"/>
      <c r="L4271" s="1"/>
      <c r="M4271" s="1"/>
    </row>
    <row r="4272" spans="1:13" ht="12.75" customHeight="1">
      <c r="A4272" s="1"/>
      <c r="B4272" s="370" t="s">
        <v>429</v>
      </c>
      <c r="C4272" s="355"/>
      <c r="D4272" s="355"/>
      <c r="E4272" s="355"/>
      <c r="F4272" s="355"/>
      <c r="G4272" s="369"/>
      <c r="H4272" s="371">
        <f>H4259+H4265+H4270</f>
        <v>1143.1702459010348</v>
      </c>
      <c r="I4272" s="1"/>
      <c r="J4272" s="1"/>
      <c r="K4272" s="1"/>
      <c r="L4272" s="1"/>
      <c r="M4272" s="1"/>
    </row>
    <row r="4273" spans="1:13" ht="12.75" customHeight="1">
      <c r="A4273" s="1"/>
      <c r="B4273" s="367"/>
      <c r="C4273" s="1"/>
      <c r="D4273" s="1"/>
      <c r="E4273" s="1"/>
      <c r="F4273" s="1"/>
      <c r="G4273" s="1"/>
      <c r="H4273" s="372"/>
      <c r="I4273" s="1"/>
      <c r="J4273" s="1"/>
      <c r="K4273" s="1"/>
      <c r="L4273" s="1"/>
      <c r="M4273" s="1"/>
    </row>
    <row r="4274" spans="1:13" ht="12.75" customHeight="1">
      <c r="A4274" s="1"/>
      <c r="B4274" s="347" t="s">
        <v>349</v>
      </c>
      <c r="C4274" s="48"/>
      <c r="D4274" s="49">
        <f>'COEF.RESUMEN'!$H$5</f>
        <v>0.15</v>
      </c>
      <c r="E4274" s="48"/>
      <c r="F4274" s="48"/>
      <c r="G4274" s="48"/>
      <c r="H4274" s="350">
        <f>H4272*D4274</f>
        <v>171.47553688515521</v>
      </c>
      <c r="I4274" s="1"/>
      <c r="J4274" s="1"/>
      <c r="K4274" s="1"/>
      <c r="L4274" s="1"/>
      <c r="M4274" s="1"/>
    </row>
    <row r="4275" spans="1:13" ht="12.75" customHeight="1">
      <c r="A4275" s="1"/>
      <c r="B4275" s="373"/>
      <c r="C4275" s="48"/>
      <c r="D4275" s="49"/>
      <c r="E4275" s="48"/>
      <c r="F4275" s="48"/>
      <c r="G4275" s="48"/>
      <c r="H4275" s="374"/>
      <c r="I4275" s="1"/>
      <c r="J4275" s="1"/>
      <c r="K4275" s="1"/>
      <c r="L4275" s="1"/>
      <c r="M4275" s="1"/>
    </row>
    <row r="4276" spans="1:13" ht="12.75" customHeight="1">
      <c r="A4276" s="1"/>
      <c r="B4276" s="347"/>
      <c r="C4276" s="48"/>
      <c r="D4276" s="49"/>
      <c r="E4276" s="48"/>
      <c r="F4276" s="48"/>
      <c r="G4276" s="48"/>
      <c r="H4276" s="350"/>
      <c r="I4276" s="1"/>
      <c r="J4276" s="1"/>
      <c r="K4276" s="1"/>
      <c r="L4276" s="1"/>
      <c r="M4276" s="1"/>
    </row>
    <row r="4277" spans="1:13" ht="12.75" customHeight="1">
      <c r="A4277" s="1"/>
      <c r="B4277" s="347" t="s">
        <v>350</v>
      </c>
      <c r="C4277" s="48"/>
      <c r="D4277" s="49">
        <f>'COEF.RESUMEN'!$H$6</f>
        <v>0.1</v>
      </c>
      <c r="E4277" s="48"/>
      <c r="F4277" s="48"/>
      <c r="G4277" s="48"/>
      <c r="H4277" s="350">
        <f>H4272*D4277</f>
        <v>114.31702459010349</v>
      </c>
      <c r="I4277" s="1"/>
      <c r="J4277" s="1"/>
      <c r="K4277" s="1"/>
      <c r="L4277" s="1"/>
      <c r="M4277" s="1"/>
    </row>
    <row r="4278" spans="1:13" ht="12.75" customHeight="1">
      <c r="A4278" s="1"/>
      <c r="B4278" s="347"/>
      <c r="C4278" s="48"/>
      <c r="D4278" s="49"/>
      <c r="E4278" s="48"/>
      <c r="F4278" s="48"/>
      <c r="G4278" s="48"/>
      <c r="H4278" s="374">
        <f>H4272+H4274+H4277</f>
        <v>1428.9628073762935</v>
      </c>
      <c r="I4278" s="1"/>
      <c r="J4278" s="1"/>
      <c r="K4278" s="1"/>
      <c r="L4278" s="1"/>
      <c r="M4278" s="1"/>
    </row>
    <row r="4279" spans="1:13" ht="12.75" customHeight="1">
      <c r="A4279" s="1"/>
      <c r="B4279" s="347" t="s">
        <v>430</v>
      </c>
      <c r="C4279" s="48"/>
      <c r="D4279" s="49">
        <f>'COEF.RESUMEN'!$H$8</f>
        <v>0.25</v>
      </c>
      <c r="E4279" s="48"/>
      <c r="F4279" s="48"/>
      <c r="G4279" s="48"/>
      <c r="H4279" s="350">
        <f>H4278*D4279</f>
        <v>357.24070184407339</v>
      </c>
      <c r="I4279" s="1"/>
      <c r="J4279" s="1"/>
      <c r="K4279" s="1"/>
      <c r="L4279" s="1"/>
      <c r="M4279" s="1"/>
    </row>
    <row r="4280" spans="1:13" ht="12.75" customHeight="1">
      <c r="A4280" s="1"/>
      <c r="B4280" s="367"/>
      <c r="C4280" s="1"/>
      <c r="D4280" s="135"/>
      <c r="E4280" s="1"/>
      <c r="F4280" s="1"/>
      <c r="G4280" s="1"/>
      <c r="H4280" s="393"/>
      <c r="I4280" s="1"/>
      <c r="J4280" s="1"/>
      <c r="K4280" s="1"/>
      <c r="L4280" s="1"/>
      <c r="M4280" s="1"/>
    </row>
    <row r="4281" spans="1:13" ht="12.75" customHeight="1">
      <c r="A4281" s="1"/>
      <c r="B4281" s="376" t="s">
        <v>431</v>
      </c>
      <c r="C4281" s="340"/>
      <c r="D4281" s="340"/>
      <c r="E4281" s="340"/>
      <c r="F4281" s="340"/>
      <c r="G4281" s="377"/>
      <c r="H4281" s="371">
        <f>H4278+H4279</f>
        <v>1786.2035092203669</v>
      </c>
      <c r="I4281" s="1"/>
      <c r="J4281" s="1"/>
      <c r="K4281" s="1"/>
      <c r="L4281" s="1"/>
      <c r="M4281" s="1"/>
    </row>
    <row r="4282" spans="1:13" ht="12.75" customHeight="1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</row>
    <row r="4283" spans="1:13" ht="27" customHeight="1">
      <c r="A4283" s="1"/>
      <c r="B4283" s="768" t="s">
        <v>780</v>
      </c>
      <c r="C4283" s="714"/>
      <c r="D4283" s="767" t="s">
        <v>781</v>
      </c>
      <c r="E4283" s="714"/>
      <c r="F4283" s="387" t="s">
        <v>25</v>
      </c>
      <c r="G4283" s="769">
        <v>1</v>
      </c>
      <c r="H4283" s="714"/>
      <c r="I4283" s="1"/>
      <c r="J4283" s="1"/>
      <c r="K4283" s="1"/>
      <c r="L4283" s="1"/>
      <c r="M4283" s="1"/>
    </row>
    <row r="4284" spans="1:13" ht="12.75" customHeight="1">
      <c r="A4284" s="1"/>
      <c r="B4284" s="342" t="s">
        <v>416</v>
      </c>
      <c r="C4284" s="343" t="s">
        <v>16</v>
      </c>
      <c r="D4284" s="342" t="s">
        <v>417</v>
      </c>
      <c r="E4284" s="342" t="s">
        <v>418</v>
      </c>
      <c r="F4284" s="342" t="s">
        <v>419</v>
      </c>
      <c r="G4284" s="342" t="s">
        <v>420</v>
      </c>
      <c r="H4284" s="342" t="s">
        <v>421</v>
      </c>
      <c r="I4284" s="1"/>
      <c r="J4284" s="1"/>
      <c r="K4284" s="1"/>
      <c r="L4284" s="1"/>
      <c r="M4284" s="1"/>
    </row>
    <row r="4285" spans="1:13" ht="12.75" customHeight="1">
      <c r="A4285" s="1"/>
      <c r="B4285" s="344" t="str">
        <f>'LISTA DE PRECIOS '!$D$327</f>
        <v xml:space="preserve">Cemento </v>
      </c>
      <c r="C4285" s="160" t="s">
        <v>546</v>
      </c>
      <c r="D4285" s="345">
        <v>13.12</v>
      </c>
      <c r="E4285" s="348">
        <f t="shared" ref="E4285:E4287" si="374">D4285*$G$4283</f>
        <v>13.12</v>
      </c>
      <c r="F4285" s="345">
        <f>'LISTA DE PRECIOS '!$J$327</f>
        <v>17.538396272848146</v>
      </c>
      <c r="G4285" s="352">
        <f t="shared" ref="G4285:G4287" si="375">E4285*F4285</f>
        <v>230.10375909976767</v>
      </c>
      <c r="H4285" s="346"/>
      <c r="I4285" s="1"/>
      <c r="J4285" s="1"/>
      <c r="K4285" s="1"/>
      <c r="L4285" s="1"/>
      <c r="M4285" s="1"/>
    </row>
    <row r="4286" spans="1:13" ht="12.75" customHeight="1">
      <c r="A4286" s="1"/>
      <c r="B4286" s="388" t="str">
        <f>'LISTA DE PRECIOS '!$D$13</f>
        <v xml:space="preserve">Arena </v>
      </c>
      <c r="C4286" s="106" t="s">
        <v>34</v>
      </c>
      <c r="D4286" s="381">
        <v>0.03</v>
      </c>
      <c r="E4286" s="348">
        <f t="shared" si="374"/>
        <v>0.03</v>
      </c>
      <c r="F4286" s="381">
        <f>'LISTA DE PRECIOS '!$J$13</f>
        <v>3879.0178778148006</v>
      </c>
      <c r="G4286" s="352">
        <f t="shared" si="375"/>
        <v>116.37053633444401</v>
      </c>
      <c r="H4286" s="382"/>
      <c r="I4286" s="1"/>
      <c r="J4286" s="1"/>
      <c r="K4286" s="1"/>
      <c r="L4286" s="1"/>
      <c r="M4286" s="1"/>
    </row>
    <row r="4287" spans="1:13" ht="12.75" customHeight="1">
      <c r="A4287" s="1"/>
      <c r="B4287" s="388" t="s">
        <v>753</v>
      </c>
      <c r="C4287" s="106" t="s">
        <v>405</v>
      </c>
      <c r="D4287" s="381">
        <v>0.13</v>
      </c>
      <c r="E4287" s="348">
        <f t="shared" si="374"/>
        <v>0.13</v>
      </c>
      <c r="F4287" s="381">
        <f>'LISTA DE PRECIOS '!J335</f>
        <v>110.27466333294467</v>
      </c>
      <c r="G4287" s="352">
        <f t="shared" si="375"/>
        <v>14.335706233282808</v>
      </c>
      <c r="H4287" s="382"/>
      <c r="I4287" s="1"/>
      <c r="J4287" s="1"/>
      <c r="K4287" s="1"/>
      <c r="L4287" s="1"/>
      <c r="M4287" s="1"/>
    </row>
    <row r="4288" spans="1:13" ht="12.75" customHeight="1">
      <c r="A4288" s="1"/>
      <c r="B4288" s="388"/>
      <c r="C4288" s="106"/>
      <c r="D4288" s="381"/>
      <c r="E4288" s="348"/>
      <c r="F4288" s="381"/>
      <c r="G4288" s="352"/>
      <c r="H4288" s="382"/>
      <c r="I4288" s="1"/>
      <c r="J4288" s="1"/>
      <c r="K4288" s="1"/>
      <c r="L4288" s="1"/>
      <c r="M4288" s="1"/>
    </row>
    <row r="4289" spans="1:13" ht="12.75" customHeight="1">
      <c r="A4289" s="1"/>
      <c r="B4289" s="396"/>
      <c r="C4289" s="48"/>
      <c r="D4289" s="348"/>
      <c r="E4289" s="348"/>
      <c r="F4289" s="381"/>
      <c r="G4289" s="352"/>
      <c r="H4289" s="349"/>
      <c r="I4289" s="1"/>
      <c r="J4289" s="1"/>
      <c r="K4289" s="1"/>
      <c r="L4289" s="1"/>
      <c r="M4289" s="1"/>
    </row>
    <row r="4290" spans="1:13" ht="12.75" customHeight="1">
      <c r="A4290" s="1"/>
      <c r="B4290" s="396"/>
      <c r="C4290" s="48"/>
      <c r="D4290" s="348"/>
      <c r="E4290" s="348"/>
      <c r="F4290" s="381"/>
      <c r="G4290" s="352"/>
      <c r="H4290" s="349"/>
      <c r="I4290" s="1"/>
      <c r="J4290" s="1"/>
      <c r="K4290" s="1"/>
      <c r="L4290" s="1"/>
      <c r="M4290" s="1"/>
    </row>
    <row r="4291" spans="1:13" ht="12.75" customHeight="1">
      <c r="A4291" s="1"/>
      <c r="B4291" s="351"/>
      <c r="C4291" s="90"/>
      <c r="D4291" s="352"/>
      <c r="E4291" s="352"/>
      <c r="F4291" s="352"/>
      <c r="G4291" s="352"/>
      <c r="H4291" s="353"/>
      <c r="I4291" s="1"/>
      <c r="J4291" s="1"/>
      <c r="K4291" s="1"/>
      <c r="L4291" s="1"/>
      <c r="M4291" s="1"/>
    </row>
    <row r="4292" spans="1:13" ht="12.75" customHeight="1">
      <c r="A4292" s="1"/>
      <c r="B4292" s="354" t="s">
        <v>422</v>
      </c>
      <c r="C4292" s="355"/>
      <c r="D4292" s="356"/>
      <c r="E4292" s="356"/>
      <c r="F4292" s="356"/>
      <c r="G4292" s="357"/>
      <c r="H4292" s="366">
        <f>SUM(G4285:G4288)</f>
        <v>360.81000166749448</v>
      </c>
      <c r="I4292" s="1"/>
      <c r="J4292" s="1"/>
      <c r="K4292" s="1"/>
      <c r="L4292" s="1"/>
      <c r="M4292" s="1"/>
    </row>
    <row r="4293" spans="1:13" ht="12.75" customHeight="1">
      <c r="A4293" s="1"/>
      <c r="B4293" s="359"/>
      <c r="C4293" s="50"/>
      <c r="D4293" s="360"/>
      <c r="E4293" s="360"/>
      <c r="F4293" s="360"/>
      <c r="G4293" s="360"/>
      <c r="H4293" s="361"/>
      <c r="I4293" s="1"/>
      <c r="J4293" s="1"/>
      <c r="K4293" s="1"/>
      <c r="L4293" s="1"/>
      <c r="M4293" s="1"/>
    </row>
    <row r="4294" spans="1:13" ht="12.75" customHeight="1">
      <c r="A4294" s="1"/>
      <c r="B4294" s="347"/>
      <c r="C4294" s="48"/>
      <c r="D4294" s="394"/>
      <c r="E4294" s="348"/>
      <c r="F4294" s="394"/>
      <c r="G4294" s="352"/>
      <c r="H4294" s="395"/>
      <c r="I4294" s="1"/>
      <c r="J4294" s="1"/>
      <c r="K4294" s="1"/>
      <c r="L4294" s="1"/>
      <c r="M4294" s="1"/>
    </row>
    <row r="4295" spans="1:13" ht="12.75" customHeight="1">
      <c r="A4295" s="1"/>
      <c r="B4295" s="347"/>
      <c r="C4295" s="48"/>
      <c r="D4295" s="394"/>
      <c r="E4295" s="348"/>
      <c r="F4295" s="394"/>
      <c r="G4295" s="352"/>
      <c r="H4295" s="395"/>
      <c r="I4295" s="1"/>
      <c r="J4295" s="1"/>
      <c r="K4295" s="1"/>
      <c r="L4295" s="1"/>
      <c r="M4295" s="1"/>
    </row>
    <row r="4296" spans="1:13" ht="12.75" customHeight="1">
      <c r="A4296" s="1"/>
      <c r="B4296" s="347" t="s">
        <v>579</v>
      </c>
      <c r="C4296" s="48" t="s">
        <v>498</v>
      </c>
      <c r="D4296" s="394">
        <v>0.75</v>
      </c>
      <c r="E4296" s="348">
        <f t="shared" ref="E4296:E4297" si="376">D4296*$G$4283</f>
        <v>0.75</v>
      </c>
      <c r="F4296" s="394">
        <f>'MANO DE OBRA'!$K$9</f>
        <v>1011.539859878788</v>
      </c>
      <c r="G4296" s="352">
        <f t="shared" ref="G4296:G4297" si="377">E4296*F4296</f>
        <v>758.65489490909101</v>
      </c>
      <c r="H4296" s="395"/>
      <c r="I4296" s="1"/>
      <c r="J4296" s="1"/>
      <c r="K4296" s="1"/>
      <c r="L4296" s="1"/>
      <c r="M4296" s="1"/>
    </row>
    <row r="4297" spans="1:13" ht="12.75" customHeight="1">
      <c r="A4297" s="1"/>
      <c r="B4297" s="390" t="s">
        <v>661</v>
      </c>
      <c r="C4297" s="48" t="s">
        <v>498</v>
      </c>
      <c r="D4297" s="394">
        <v>0.45</v>
      </c>
      <c r="E4297" s="348">
        <f t="shared" si="376"/>
        <v>0.45</v>
      </c>
      <c r="F4297" s="394">
        <f>'MANO DE OBRA'!$K$11</f>
        <v>875.15514987878794</v>
      </c>
      <c r="G4297" s="352">
        <f t="shared" si="377"/>
        <v>393.81981744545459</v>
      </c>
      <c r="H4297" s="365"/>
      <c r="I4297" s="1"/>
      <c r="J4297" s="1"/>
      <c r="K4297" s="1"/>
      <c r="L4297" s="1"/>
      <c r="M4297" s="1"/>
    </row>
    <row r="4298" spans="1:13" ht="12.75" customHeight="1">
      <c r="A4298" s="1"/>
      <c r="B4298" s="764" t="s">
        <v>425</v>
      </c>
      <c r="C4298" s="689"/>
      <c r="D4298" s="689"/>
      <c r="E4298" s="689"/>
      <c r="F4298" s="689"/>
      <c r="G4298" s="765"/>
      <c r="H4298" s="366">
        <f>SUM(G4294:G4297)</f>
        <v>1152.4747123545455</v>
      </c>
      <c r="I4298" s="1"/>
      <c r="J4298" s="1"/>
      <c r="K4298" s="1"/>
      <c r="L4298" s="1"/>
      <c r="M4298" s="1"/>
    </row>
    <row r="4299" spans="1:13" ht="12.75" customHeight="1">
      <c r="A4299" s="1"/>
      <c r="B4299" s="766"/>
      <c r="C4299" s="692"/>
      <c r="D4299" s="692"/>
      <c r="E4299" s="692"/>
      <c r="F4299" s="692"/>
      <c r="G4299" s="692"/>
      <c r="H4299" s="700"/>
      <c r="I4299" s="1"/>
      <c r="J4299" s="1"/>
      <c r="K4299" s="1"/>
      <c r="L4299" s="1"/>
      <c r="M4299" s="1"/>
    </row>
    <row r="4300" spans="1:13" ht="12.75" customHeight="1">
      <c r="A4300" s="1"/>
      <c r="B4300" s="347" t="s">
        <v>426</v>
      </c>
      <c r="C4300" s="48"/>
      <c r="D4300" s="348"/>
      <c r="E4300" s="348"/>
      <c r="F4300" s="348"/>
      <c r="G4300" s="348"/>
      <c r="H4300" s="349"/>
      <c r="I4300" s="1"/>
      <c r="J4300" s="1"/>
      <c r="K4300" s="1"/>
      <c r="L4300" s="1"/>
      <c r="M4300" s="1"/>
    </row>
    <row r="4301" spans="1:13" ht="12.75" customHeight="1">
      <c r="A4301" s="1"/>
      <c r="B4301" s="347" t="s">
        <v>427</v>
      </c>
      <c r="C4301" s="48"/>
      <c r="D4301" s="348"/>
      <c r="E4301" s="348"/>
      <c r="F4301" s="348"/>
      <c r="G4301" s="348"/>
      <c r="H4301" s="349"/>
      <c r="I4301" s="1"/>
      <c r="J4301" s="1"/>
      <c r="K4301" s="1"/>
      <c r="L4301" s="1"/>
      <c r="M4301" s="1"/>
    </row>
    <row r="4302" spans="1:13" ht="12.75" customHeight="1">
      <c r="A4302" s="1"/>
      <c r="B4302" s="351" t="s">
        <v>428</v>
      </c>
      <c r="C4302" s="90"/>
      <c r="D4302" s="352"/>
      <c r="E4302" s="352"/>
      <c r="F4302" s="352"/>
      <c r="G4302" s="352"/>
      <c r="H4302" s="349"/>
      <c r="I4302" s="1"/>
      <c r="J4302" s="1"/>
      <c r="K4302" s="1"/>
      <c r="L4302" s="1"/>
      <c r="M4302" s="1"/>
    </row>
    <row r="4303" spans="1:13" ht="12.75" customHeight="1">
      <c r="A4303" s="1"/>
      <c r="B4303" s="368"/>
      <c r="C4303" s="355"/>
      <c r="D4303" s="355"/>
      <c r="E4303" s="355"/>
      <c r="F4303" s="355"/>
      <c r="G4303" s="369"/>
      <c r="H4303" s="358">
        <f>SUM(G4302)</f>
        <v>0</v>
      </c>
      <c r="I4303" s="1"/>
      <c r="J4303" s="1"/>
      <c r="K4303" s="1"/>
      <c r="L4303" s="1"/>
      <c r="M4303" s="1"/>
    </row>
    <row r="4304" spans="1:13" ht="12.75" customHeight="1">
      <c r="A4304" s="1"/>
      <c r="B4304" s="367"/>
      <c r="C4304" s="1"/>
      <c r="D4304" s="1"/>
      <c r="E4304" s="1"/>
      <c r="F4304" s="1"/>
      <c r="G4304" s="1"/>
      <c r="H4304" s="260"/>
      <c r="I4304" s="1"/>
      <c r="J4304" s="1"/>
      <c r="K4304" s="1"/>
      <c r="L4304" s="1"/>
      <c r="M4304" s="1"/>
    </row>
    <row r="4305" spans="1:13" ht="12.75" customHeight="1">
      <c r="A4305" s="1"/>
      <c r="B4305" s="370" t="s">
        <v>429</v>
      </c>
      <c r="C4305" s="355"/>
      <c r="D4305" s="355"/>
      <c r="E4305" s="355"/>
      <c r="F4305" s="355"/>
      <c r="G4305" s="369"/>
      <c r="H4305" s="371">
        <f>H4292+H4298+H4303</f>
        <v>1513.2847140220401</v>
      </c>
      <c r="I4305" s="1"/>
      <c r="J4305" s="1"/>
      <c r="K4305" s="1"/>
      <c r="L4305" s="1"/>
      <c r="M4305" s="1"/>
    </row>
    <row r="4306" spans="1:13" ht="12.75" customHeight="1">
      <c r="A4306" s="1"/>
      <c r="B4306" s="367"/>
      <c r="C4306" s="1"/>
      <c r="D4306" s="1"/>
      <c r="E4306" s="1"/>
      <c r="F4306" s="1"/>
      <c r="G4306" s="1"/>
      <c r="H4306" s="372"/>
      <c r="I4306" s="1"/>
      <c r="J4306" s="1"/>
      <c r="K4306" s="1"/>
      <c r="L4306" s="1"/>
      <c r="M4306" s="1"/>
    </row>
    <row r="4307" spans="1:13" ht="12.75" customHeight="1">
      <c r="A4307" s="1"/>
      <c r="B4307" s="347" t="s">
        <v>349</v>
      </c>
      <c r="C4307" s="48"/>
      <c r="D4307" s="49">
        <f>'COEF.RESUMEN'!$H$5</f>
        <v>0.15</v>
      </c>
      <c r="E4307" s="48"/>
      <c r="F4307" s="48"/>
      <c r="G4307" s="48"/>
      <c r="H4307" s="350">
        <f>H4305*D4307</f>
        <v>226.992707103306</v>
      </c>
      <c r="I4307" s="1"/>
      <c r="J4307" s="1"/>
      <c r="K4307" s="1"/>
      <c r="L4307" s="1"/>
      <c r="M4307" s="1"/>
    </row>
    <row r="4308" spans="1:13" ht="12.75" customHeight="1">
      <c r="A4308" s="1"/>
      <c r="B4308" s="373"/>
      <c r="C4308" s="48"/>
      <c r="D4308" s="49"/>
      <c r="E4308" s="48"/>
      <c r="F4308" s="48"/>
      <c r="G4308" s="48"/>
      <c r="H4308" s="374"/>
      <c r="I4308" s="1"/>
      <c r="J4308" s="1"/>
      <c r="K4308" s="1"/>
      <c r="L4308" s="1"/>
      <c r="M4308" s="1"/>
    </row>
    <row r="4309" spans="1:13" ht="12.75" customHeight="1">
      <c r="A4309" s="1"/>
      <c r="B4309" s="347"/>
      <c r="C4309" s="48"/>
      <c r="D4309" s="49"/>
      <c r="E4309" s="48"/>
      <c r="F4309" s="48"/>
      <c r="G4309" s="48"/>
      <c r="H4309" s="350"/>
      <c r="I4309" s="1"/>
      <c r="J4309" s="1"/>
      <c r="K4309" s="1"/>
      <c r="L4309" s="1"/>
      <c r="M4309" s="1"/>
    </row>
    <row r="4310" spans="1:13" ht="12.75" customHeight="1">
      <c r="A4310" s="1"/>
      <c r="B4310" s="347" t="s">
        <v>350</v>
      </c>
      <c r="C4310" s="48"/>
      <c r="D4310" s="49">
        <f>'COEF.RESUMEN'!$H$6</f>
        <v>0.1</v>
      </c>
      <c r="E4310" s="48"/>
      <c r="F4310" s="48"/>
      <c r="G4310" s="48"/>
      <c r="H4310" s="350">
        <f>H4305*D4310</f>
        <v>151.32847140220403</v>
      </c>
      <c r="I4310" s="1"/>
      <c r="J4310" s="1"/>
      <c r="K4310" s="1"/>
      <c r="L4310" s="1"/>
      <c r="M4310" s="1"/>
    </row>
    <row r="4311" spans="1:13" ht="12.75" customHeight="1">
      <c r="A4311" s="1"/>
      <c r="B4311" s="347"/>
      <c r="C4311" s="48"/>
      <c r="D4311" s="49"/>
      <c r="E4311" s="48"/>
      <c r="F4311" s="48"/>
      <c r="G4311" s="48"/>
      <c r="H4311" s="374">
        <f>H4305+H4307+H4310</f>
        <v>1891.6058925275502</v>
      </c>
      <c r="I4311" s="1"/>
      <c r="J4311" s="1"/>
      <c r="K4311" s="1"/>
      <c r="L4311" s="1"/>
      <c r="M4311" s="1"/>
    </row>
    <row r="4312" spans="1:13" ht="12.75" customHeight="1">
      <c r="A4312" s="1"/>
      <c r="B4312" s="347" t="s">
        <v>430</v>
      </c>
      <c r="C4312" s="48"/>
      <c r="D4312" s="49">
        <f>'COEF.RESUMEN'!$H$8</f>
        <v>0.25</v>
      </c>
      <c r="E4312" s="48"/>
      <c r="F4312" s="48"/>
      <c r="G4312" s="48"/>
      <c r="H4312" s="350">
        <f>H4311*D4312</f>
        <v>472.90147313188754</v>
      </c>
      <c r="I4312" s="1"/>
      <c r="J4312" s="1"/>
      <c r="K4312" s="1"/>
      <c r="L4312" s="1"/>
      <c r="M4312" s="1"/>
    </row>
    <row r="4313" spans="1:13" ht="12.75" customHeight="1">
      <c r="A4313" s="1"/>
      <c r="B4313" s="367"/>
      <c r="C4313" s="1"/>
      <c r="D4313" s="135"/>
      <c r="E4313" s="1"/>
      <c r="F4313" s="1"/>
      <c r="G4313" s="1"/>
      <c r="H4313" s="393"/>
      <c r="I4313" s="1"/>
      <c r="J4313" s="1"/>
      <c r="K4313" s="1"/>
      <c r="L4313" s="1"/>
      <c r="M4313" s="1"/>
    </row>
    <row r="4314" spans="1:13" ht="12.75" customHeight="1">
      <c r="A4314" s="1"/>
      <c r="B4314" s="376" t="s">
        <v>431</v>
      </c>
      <c r="C4314" s="340"/>
      <c r="D4314" s="340"/>
      <c r="E4314" s="340"/>
      <c r="F4314" s="340"/>
      <c r="G4314" s="377"/>
      <c r="H4314" s="371">
        <f>H4311+H4312</f>
        <v>2364.5073656594377</v>
      </c>
      <c r="I4314" s="1"/>
      <c r="J4314" s="1"/>
      <c r="K4314" s="1"/>
      <c r="L4314" s="1"/>
      <c r="M4314" s="1"/>
    </row>
    <row r="4315" spans="1:13" ht="12.75" customHeight="1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</row>
    <row r="4316" spans="1:13" ht="36.75" hidden="1" customHeight="1">
      <c r="A4316" s="1"/>
      <c r="B4316" s="768" t="s">
        <v>782</v>
      </c>
      <c r="C4316" s="714"/>
      <c r="D4316" s="767" t="s">
        <v>783</v>
      </c>
      <c r="E4316" s="714"/>
      <c r="F4316" s="387" t="s">
        <v>29</v>
      </c>
      <c r="G4316" s="769">
        <v>1</v>
      </c>
      <c r="H4316" s="714"/>
      <c r="I4316" s="1"/>
      <c r="J4316" s="1"/>
      <c r="K4316" s="1"/>
      <c r="L4316" s="1"/>
      <c r="M4316" s="1"/>
    </row>
    <row r="4317" spans="1:13" ht="12.75" hidden="1" customHeight="1">
      <c r="A4317" s="1"/>
      <c r="B4317" s="342" t="s">
        <v>416</v>
      </c>
      <c r="C4317" s="343" t="s">
        <v>16</v>
      </c>
      <c r="D4317" s="342" t="s">
        <v>417</v>
      </c>
      <c r="E4317" s="342" t="s">
        <v>418</v>
      </c>
      <c r="F4317" s="342" t="s">
        <v>419</v>
      </c>
      <c r="G4317" s="342" t="s">
        <v>420</v>
      </c>
      <c r="H4317" s="342" t="s">
        <v>421</v>
      </c>
      <c r="I4317" s="1"/>
      <c r="J4317" s="1"/>
      <c r="K4317" s="1"/>
      <c r="L4317" s="1"/>
      <c r="M4317" s="1"/>
    </row>
    <row r="4318" spans="1:13" ht="12.75" hidden="1" customHeight="1">
      <c r="A4318" s="1"/>
      <c r="B4318" s="344" t="str">
        <f>'LISTA DE PRECIOS '!D373</f>
        <v>Sika Flex 11 FC - Cartucho x 310 cm3</v>
      </c>
      <c r="C4318" s="160" t="s">
        <v>607</v>
      </c>
      <c r="D4318" s="345">
        <v>80</v>
      </c>
      <c r="E4318" s="348">
        <f>D4318*$G$4316</f>
        <v>80</v>
      </c>
      <c r="F4318" s="345">
        <f>'LISTA DE PRECIOS '!J373</f>
        <v>8.1565039797968915</v>
      </c>
      <c r="G4318" s="352">
        <f>E4318*F4318</f>
        <v>652.52031838375137</v>
      </c>
      <c r="H4318" s="346"/>
      <c r="I4318" s="1"/>
      <c r="J4318" s="1"/>
      <c r="K4318" s="1"/>
      <c r="L4318" s="1"/>
      <c r="M4318" s="1"/>
    </row>
    <row r="4319" spans="1:13" ht="12.75" hidden="1" customHeight="1">
      <c r="A4319" s="1"/>
      <c r="B4319" s="388"/>
      <c r="C4319" s="106"/>
      <c r="D4319" s="381"/>
      <c r="E4319" s="348"/>
      <c r="F4319" s="381"/>
      <c r="G4319" s="352"/>
      <c r="H4319" s="382"/>
      <c r="I4319" s="1"/>
      <c r="J4319" s="1"/>
      <c r="K4319" s="1"/>
      <c r="L4319" s="1"/>
      <c r="M4319" s="1"/>
    </row>
    <row r="4320" spans="1:13" ht="12.75" hidden="1" customHeight="1">
      <c r="A4320" s="1"/>
      <c r="B4320" s="388"/>
      <c r="C4320" s="106"/>
      <c r="D4320" s="381"/>
      <c r="E4320" s="348"/>
      <c r="F4320" s="381"/>
      <c r="G4320" s="352"/>
      <c r="H4320" s="382"/>
      <c r="I4320" s="1"/>
      <c r="J4320" s="1"/>
      <c r="K4320" s="1"/>
      <c r="L4320" s="1"/>
      <c r="M4320" s="1"/>
    </row>
    <row r="4321" spans="1:13" ht="12.75" hidden="1" customHeight="1">
      <c r="A4321" s="1"/>
      <c r="B4321" s="388"/>
      <c r="C4321" s="106"/>
      <c r="D4321" s="381"/>
      <c r="E4321" s="348"/>
      <c r="F4321" s="381"/>
      <c r="G4321" s="352"/>
      <c r="H4321" s="382"/>
      <c r="I4321" s="1"/>
      <c r="J4321" s="1"/>
      <c r="K4321" s="1"/>
      <c r="L4321" s="1"/>
      <c r="M4321" s="1"/>
    </row>
    <row r="4322" spans="1:13" ht="12.75" hidden="1" customHeight="1">
      <c r="A4322" s="1"/>
      <c r="B4322" s="396"/>
      <c r="C4322" s="48"/>
      <c r="D4322" s="348"/>
      <c r="E4322" s="348"/>
      <c r="F4322" s="381"/>
      <c r="G4322" s="352"/>
      <c r="H4322" s="349"/>
      <c r="I4322" s="1"/>
      <c r="J4322" s="1"/>
      <c r="K4322" s="1"/>
      <c r="L4322" s="1"/>
      <c r="M4322" s="1"/>
    </row>
    <row r="4323" spans="1:13" ht="12.75" hidden="1" customHeight="1">
      <c r="A4323" s="1"/>
      <c r="B4323" s="396"/>
      <c r="C4323" s="48"/>
      <c r="D4323" s="348"/>
      <c r="E4323" s="348"/>
      <c r="F4323" s="381"/>
      <c r="G4323" s="352"/>
      <c r="H4323" s="349"/>
      <c r="I4323" s="1"/>
      <c r="J4323" s="1"/>
      <c r="K4323" s="1"/>
      <c r="L4323" s="1"/>
      <c r="M4323" s="1"/>
    </row>
    <row r="4324" spans="1:13" ht="12.75" hidden="1" customHeight="1">
      <c r="A4324" s="1"/>
      <c r="B4324" s="351"/>
      <c r="C4324" s="90"/>
      <c r="D4324" s="352"/>
      <c r="E4324" s="352"/>
      <c r="F4324" s="352"/>
      <c r="G4324" s="352"/>
      <c r="H4324" s="353"/>
      <c r="I4324" s="1"/>
      <c r="J4324" s="1"/>
      <c r="K4324" s="1"/>
      <c r="L4324" s="1"/>
      <c r="M4324" s="1"/>
    </row>
    <row r="4325" spans="1:13" ht="12.75" hidden="1" customHeight="1">
      <c r="A4325" s="1"/>
      <c r="B4325" s="354" t="s">
        <v>422</v>
      </c>
      <c r="C4325" s="355"/>
      <c r="D4325" s="356"/>
      <c r="E4325" s="356"/>
      <c r="F4325" s="356"/>
      <c r="G4325" s="357"/>
      <c r="H4325" s="366">
        <f>SUM(G4318:G4321)</f>
        <v>652.52031838375137</v>
      </c>
      <c r="I4325" s="1"/>
      <c r="J4325" s="1"/>
      <c r="K4325" s="1"/>
      <c r="L4325" s="1"/>
      <c r="M4325" s="1"/>
    </row>
    <row r="4326" spans="1:13" ht="12.75" hidden="1" customHeight="1">
      <c r="A4326" s="1"/>
      <c r="B4326" s="359"/>
      <c r="C4326" s="50"/>
      <c r="D4326" s="360"/>
      <c r="E4326" s="360"/>
      <c r="F4326" s="360"/>
      <c r="G4326" s="360"/>
      <c r="H4326" s="361"/>
      <c r="I4326" s="1"/>
      <c r="J4326" s="1"/>
      <c r="K4326" s="1"/>
      <c r="L4326" s="1"/>
      <c r="M4326" s="1"/>
    </row>
    <row r="4327" spans="1:13" ht="12.75" hidden="1" customHeight="1">
      <c r="A4327" s="1"/>
      <c r="B4327" s="347"/>
      <c r="C4327" s="48"/>
      <c r="D4327" s="394"/>
      <c r="E4327" s="348"/>
      <c r="F4327" s="394"/>
      <c r="G4327" s="352"/>
      <c r="H4327" s="395"/>
      <c r="I4327" s="1"/>
      <c r="J4327" s="1"/>
      <c r="K4327" s="1"/>
      <c r="L4327" s="1"/>
      <c r="M4327" s="1"/>
    </row>
    <row r="4328" spans="1:13" ht="12.75" hidden="1" customHeight="1">
      <c r="A4328" s="1"/>
      <c r="B4328" s="347"/>
      <c r="C4328" s="48"/>
      <c r="D4328" s="394"/>
      <c r="E4328" s="348"/>
      <c r="F4328" s="394"/>
      <c r="G4328" s="352"/>
      <c r="H4328" s="395"/>
      <c r="I4328" s="1"/>
      <c r="J4328" s="1"/>
      <c r="K4328" s="1"/>
      <c r="L4328" s="1"/>
      <c r="M4328" s="1"/>
    </row>
    <row r="4329" spans="1:13" ht="12.75" hidden="1" customHeight="1">
      <c r="A4329" s="1"/>
      <c r="B4329" s="347" t="s">
        <v>579</v>
      </c>
      <c r="C4329" s="48" t="s">
        <v>498</v>
      </c>
      <c r="D4329" s="394">
        <v>0.06</v>
      </c>
      <c r="E4329" s="348">
        <f t="shared" ref="E4329:E4330" si="378">D4329*$G$4316</f>
        <v>0.06</v>
      </c>
      <c r="F4329" s="394">
        <f>'MANO DE OBRA'!$K$9</f>
        <v>1011.539859878788</v>
      </c>
      <c r="G4329" s="352">
        <f t="shared" ref="G4329:G4330" si="379">E4329*F4329</f>
        <v>60.692391592727276</v>
      </c>
      <c r="H4329" s="395"/>
      <c r="I4329" s="1"/>
      <c r="J4329" s="1"/>
      <c r="K4329" s="1"/>
      <c r="L4329" s="1"/>
      <c r="M4329" s="1"/>
    </row>
    <row r="4330" spans="1:13" ht="12.75" hidden="1" customHeight="1">
      <c r="A4330" s="1"/>
      <c r="B4330" s="390" t="s">
        <v>661</v>
      </c>
      <c r="C4330" s="48" t="s">
        <v>498</v>
      </c>
      <c r="D4330" s="394">
        <v>0.1</v>
      </c>
      <c r="E4330" s="348">
        <f t="shared" si="378"/>
        <v>0.1</v>
      </c>
      <c r="F4330" s="394">
        <f>'MANO DE OBRA'!$K$11</f>
        <v>875.15514987878794</v>
      </c>
      <c r="G4330" s="352">
        <f t="shared" si="379"/>
        <v>87.515514987878802</v>
      </c>
      <c r="H4330" s="365"/>
      <c r="I4330" s="1"/>
      <c r="J4330" s="1"/>
      <c r="K4330" s="1"/>
      <c r="L4330" s="1"/>
      <c r="M4330" s="1"/>
    </row>
    <row r="4331" spans="1:13" ht="12.75" hidden="1" customHeight="1">
      <c r="A4331" s="1"/>
      <c r="B4331" s="764" t="s">
        <v>425</v>
      </c>
      <c r="C4331" s="689"/>
      <c r="D4331" s="689"/>
      <c r="E4331" s="689"/>
      <c r="F4331" s="689"/>
      <c r="G4331" s="765"/>
      <c r="H4331" s="366">
        <f>SUM(G4327:G4330)</f>
        <v>148.20790658060608</v>
      </c>
      <c r="I4331" s="1"/>
      <c r="J4331" s="1"/>
      <c r="K4331" s="1"/>
      <c r="L4331" s="1"/>
      <c r="M4331" s="1"/>
    </row>
    <row r="4332" spans="1:13" ht="12.75" hidden="1" customHeight="1">
      <c r="A4332" s="1"/>
      <c r="B4332" s="766"/>
      <c r="C4332" s="692"/>
      <c r="D4332" s="692"/>
      <c r="E4332" s="692"/>
      <c r="F4332" s="692"/>
      <c r="G4332" s="692"/>
      <c r="H4332" s="700"/>
      <c r="I4332" s="1"/>
      <c r="J4332" s="1"/>
      <c r="K4332" s="1"/>
      <c r="L4332" s="1"/>
      <c r="M4332" s="1"/>
    </row>
    <row r="4333" spans="1:13" ht="12.75" hidden="1" customHeight="1">
      <c r="A4333" s="1"/>
      <c r="B4333" s="347" t="s">
        <v>426</v>
      </c>
      <c r="C4333" s="48"/>
      <c r="D4333" s="348"/>
      <c r="E4333" s="348"/>
      <c r="F4333" s="348"/>
      <c r="G4333" s="348"/>
      <c r="H4333" s="349"/>
      <c r="I4333" s="1"/>
      <c r="J4333" s="1"/>
      <c r="K4333" s="1"/>
      <c r="L4333" s="1"/>
      <c r="M4333" s="1"/>
    </row>
    <row r="4334" spans="1:13" ht="12.75" hidden="1" customHeight="1">
      <c r="A4334" s="1"/>
      <c r="B4334" s="347" t="s">
        <v>427</v>
      </c>
      <c r="C4334" s="48"/>
      <c r="D4334" s="348"/>
      <c r="E4334" s="348"/>
      <c r="F4334" s="348"/>
      <c r="G4334" s="348"/>
      <c r="H4334" s="349"/>
      <c r="I4334" s="1"/>
      <c r="J4334" s="1"/>
      <c r="K4334" s="1"/>
      <c r="L4334" s="1"/>
      <c r="M4334" s="1"/>
    </row>
    <row r="4335" spans="1:13" ht="12.75" hidden="1" customHeight="1">
      <c r="A4335" s="1"/>
      <c r="B4335" s="351" t="s">
        <v>428</v>
      </c>
      <c r="C4335" s="90"/>
      <c r="D4335" s="352"/>
      <c r="E4335" s="352"/>
      <c r="F4335" s="352"/>
      <c r="G4335" s="352"/>
      <c r="H4335" s="349"/>
      <c r="I4335" s="1"/>
      <c r="J4335" s="1"/>
      <c r="K4335" s="1"/>
      <c r="L4335" s="1"/>
      <c r="M4335" s="1"/>
    </row>
    <row r="4336" spans="1:13" ht="12.75" hidden="1" customHeight="1">
      <c r="A4336" s="1"/>
      <c r="B4336" s="368"/>
      <c r="C4336" s="355"/>
      <c r="D4336" s="355"/>
      <c r="E4336" s="355"/>
      <c r="F4336" s="355"/>
      <c r="G4336" s="369"/>
      <c r="H4336" s="358">
        <f>SUM(G4335)</f>
        <v>0</v>
      </c>
      <c r="I4336" s="1"/>
      <c r="J4336" s="1"/>
      <c r="K4336" s="1"/>
      <c r="L4336" s="1"/>
      <c r="M4336" s="1"/>
    </row>
    <row r="4337" spans="1:13" ht="12.75" hidden="1" customHeight="1">
      <c r="A4337" s="1"/>
      <c r="B4337" s="367"/>
      <c r="C4337" s="1"/>
      <c r="D4337" s="1"/>
      <c r="E4337" s="1"/>
      <c r="F4337" s="1"/>
      <c r="G4337" s="1"/>
      <c r="H4337" s="260"/>
      <c r="I4337" s="1"/>
      <c r="J4337" s="1"/>
      <c r="K4337" s="1"/>
      <c r="L4337" s="1"/>
      <c r="M4337" s="1"/>
    </row>
    <row r="4338" spans="1:13" ht="12.75" hidden="1" customHeight="1">
      <c r="A4338" s="1"/>
      <c r="B4338" s="370" t="s">
        <v>429</v>
      </c>
      <c r="C4338" s="355"/>
      <c r="D4338" s="355"/>
      <c r="E4338" s="355"/>
      <c r="F4338" s="355"/>
      <c r="G4338" s="369"/>
      <c r="H4338" s="371">
        <f>H4325+H4331+H4336</f>
        <v>800.72822496435742</v>
      </c>
      <c r="I4338" s="1"/>
      <c r="J4338" s="1"/>
      <c r="K4338" s="1"/>
      <c r="L4338" s="1"/>
      <c r="M4338" s="1"/>
    </row>
    <row r="4339" spans="1:13" ht="12.75" hidden="1" customHeight="1">
      <c r="A4339" s="1"/>
      <c r="B4339" s="367"/>
      <c r="C4339" s="1"/>
      <c r="D4339" s="1"/>
      <c r="E4339" s="1"/>
      <c r="F4339" s="1"/>
      <c r="G4339" s="1"/>
      <c r="H4339" s="372"/>
      <c r="I4339" s="1"/>
      <c r="J4339" s="1"/>
      <c r="K4339" s="1"/>
      <c r="L4339" s="1"/>
      <c r="M4339" s="1"/>
    </row>
    <row r="4340" spans="1:13" ht="12.75" hidden="1" customHeight="1">
      <c r="A4340" s="1"/>
      <c r="B4340" s="347" t="s">
        <v>349</v>
      </c>
      <c r="C4340" s="48"/>
      <c r="D4340" s="49">
        <f>'COEF.RESUMEN'!$H$5</f>
        <v>0.15</v>
      </c>
      <c r="E4340" s="48"/>
      <c r="F4340" s="48"/>
      <c r="G4340" s="48"/>
      <c r="H4340" s="350">
        <f>H4338*D4340</f>
        <v>120.10923374465361</v>
      </c>
      <c r="I4340" s="1"/>
      <c r="J4340" s="1"/>
      <c r="K4340" s="1"/>
      <c r="L4340" s="1"/>
      <c r="M4340" s="1"/>
    </row>
    <row r="4341" spans="1:13" ht="12.75" hidden="1" customHeight="1">
      <c r="A4341" s="1"/>
      <c r="B4341" s="373"/>
      <c r="C4341" s="48"/>
      <c r="D4341" s="49"/>
      <c r="E4341" s="48"/>
      <c r="F4341" s="48"/>
      <c r="G4341" s="48"/>
      <c r="H4341" s="374"/>
      <c r="I4341" s="1"/>
      <c r="J4341" s="1"/>
      <c r="K4341" s="1"/>
      <c r="L4341" s="1"/>
      <c r="M4341" s="1"/>
    </row>
    <row r="4342" spans="1:13" ht="12.75" hidden="1" customHeight="1">
      <c r="A4342" s="1"/>
      <c r="B4342" s="347"/>
      <c r="C4342" s="48"/>
      <c r="D4342" s="49"/>
      <c r="E4342" s="48"/>
      <c r="F4342" s="48"/>
      <c r="G4342" s="48"/>
      <c r="H4342" s="350"/>
      <c r="I4342" s="1"/>
      <c r="J4342" s="1"/>
      <c r="K4342" s="1"/>
      <c r="L4342" s="1"/>
      <c r="M4342" s="1"/>
    </row>
    <row r="4343" spans="1:13" ht="12.75" hidden="1" customHeight="1">
      <c r="A4343" s="1"/>
      <c r="B4343" s="347" t="s">
        <v>350</v>
      </c>
      <c r="C4343" s="48"/>
      <c r="D4343" s="49">
        <f>'COEF.RESUMEN'!$H$6</f>
        <v>0.1</v>
      </c>
      <c r="E4343" s="48"/>
      <c r="F4343" s="48"/>
      <c r="G4343" s="48"/>
      <c r="H4343" s="350">
        <f>H4338*D4343</f>
        <v>80.072822496435748</v>
      </c>
      <c r="I4343" s="1"/>
      <c r="J4343" s="1"/>
      <c r="K4343" s="1"/>
      <c r="L4343" s="1"/>
      <c r="M4343" s="1"/>
    </row>
    <row r="4344" spans="1:13" ht="12.75" hidden="1" customHeight="1">
      <c r="A4344" s="1"/>
      <c r="B4344" s="347"/>
      <c r="C4344" s="48"/>
      <c r="D4344" s="49"/>
      <c r="E4344" s="48"/>
      <c r="F4344" s="48"/>
      <c r="G4344" s="48"/>
      <c r="H4344" s="374">
        <f>H4338+H4340+H4343</f>
        <v>1000.9102812054467</v>
      </c>
      <c r="I4344" s="1"/>
      <c r="J4344" s="1"/>
      <c r="K4344" s="1"/>
      <c r="L4344" s="1"/>
      <c r="M4344" s="1"/>
    </row>
    <row r="4345" spans="1:13" ht="12.75" hidden="1" customHeight="1">
      <c r="A4345" s="1"/>
      <c r="B4345" s="347" t="s">
        <v>430</v>
      </c>
      <c r="C4345" s="48"/>
      <c r="D4345" s="49">
        <f>'COEF.RESUMEN'!$H$8</f>
        <v>0.25</v>
      </c>
      <c r="E4345" s="48"/>
      <c r="F4345" s="48"/>
      <c r="G4345" s="48"/>
      <c r="H4345" s="350">
        <f>H4344*D4345</f>
        <v>250.22757030136168</v>
      </c>
      <c r="I4345" s="1"/>
      <c r="J4345" s="1"/>
      <c r="K4345" s="1"/>
      <c r="L4345" s="1"/>
      <c r="M4345" s="1"/>
    </row>
    <row r="4346" spans="1:13" ht="12.75" hidden="1" customHeight="1">
      <c r="A4346" s="1"/>
      <c r="B4346" s="367"/>
      <c r="C4346" s="1"/>
      <c r="D4346" s="135"/>
      <c r="E4346" s="1"/>
      <c r="F4346" s="1"/>
      <c r="G4346" s="1"/>
      <c r="H4346" s="393"/>
      <c r="I4346" s="1"/>
      <c r="J4346" s="1"/>
      <c r="K4346" s="1"/>
      <c r="L4346" s="1"/>
      <c r="M4346" s="1"/>
    </row>
    <row r="4347" spans="1:13" ht="12.75" hidden="1" customHeight="1">
      <c r="A4347" s="1"/>
      <c r="B4347" s="376" t="s">
        <v>431</v>
      </c>
      <c r="C4347" s="340"/>
      <c r="D4347" s="340"/>
      <c r="E4347" s="340"/>
      <c r="F4347" s="340"/>
      <c r="G4347" s="377"/>
      <c r="H4347" s="371">
        <f>H4344+H4345</f>
        <v>1251.1378515068084</v>
      </c>
      <c r="I4347" s="1"/>
      <c r="J4347" s="1"/>
      <c r="K4347" s="1"/>
      <c r="L4347" s="1"/>
      <c r="M4347" s="1"/>
    </row>
    <row r="4348" spans="1:13" ht="12.75" hidden="1" customHeight="1">
      <c r="A4348" s="1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</row>
    <row r="4349" spans="1:13" ht="12.75" customHeight="1">
      <c r="A4349" s="1"/>
      <c r="B4349" s="721" t="s">
        <v>784</v>
      </c>
      <c r="C4349" s="689"/>
      <c r="D4349" s="689"/>
      <c r="E4349" s="689"/>
      <c r="F4349" s="689"/>
      <c r="G4349" s="689"/>
      <c r="H4349" s="690"/>
      <c r="I4349" s="1"/>
      <c r="J4349" s="1"/>
      <c r="K4349" s="1"/>
      <c r="L4349" s="1"/>
      <c r="M4349" s="1"/>
    </row>
    <row r="4350" spans="1:13" ht="12.75" customHeight="1">
      <c r="A4350" s="1"/>
      <c r="B4350" s="760"/>
      <c r="C4350" s="761"/>
      <c r="D4350" s="761"/>
      <c r="E4350" s="761"/>
      <c r="F4350" s="761"/>
      <c r="G4350" s="761"/>
      <c r="H4350" s="761"/>
      <c r="I4350" s="1"/>
      <c r="J4350" s="1"/>
      <c r="K4350" s="1"/>
      <c r="L4350" s="1"/>
      <c r="M4350" s="1"/>
    </row>
    <row r="4351" spans="1:13" ht="25.5" hidden="1" customHeight="1">
      <c r="A4351" s="1"/>
      <c r="B4351" s="768" t="s">
        <v>785</v>
      </c>
      <c r="C4351" s="714"/>
      <c r="D4351" s="767" t="s">
        <v>786</v>
      </c>
      <c r="E4351" s="714"/>
      <c r="F4351" s="387" t="s">
        <v>25</v>
      </c>
      <c r="G4351" s="769">
        <v>1</v>
      </c>
      <c r="H4351" s="714"/>
      <c r="I4351" s="1"/>
      <c r="J4351" s="1"/>
      <c r="K4351" s="1"/>
      <c r="L4351" s="1"/>
      <c r="M4351" s="1"/>
    </row>
    <row r="4352" spans="1:13" ht="12.75" hidden="1" customHeight="1">
      <c r="A4352" s="1"/>
      <c r="B4352" s="342" t="s">
        <v>416</v>
      </c>
      <c r="C4352" s="343" t="s">
        <v>16</v>
      </c>
      <c r="D4352" s="342" t="s">
        <v>417</v>
      </c>
      <c r="E4352" s="342" t="s">
        <v>418</v>
      </c>
      <c r="F4352" s="342" t="s">
        <v>419</v>
      </c>
      <c r="G4352" s="342" t="s">
        <v>420</v>
      </c>
      <c r="H4352" s="342" t="s">
        <v>421</v>
      </c>
      <c r="I4352" s="1"/>
      <c r="J4352" s="1"/>
      <c r="K4352" s="1"/>
      <c r="L4352" s="1"/>
      <c r="M4352" s="1"/>
    </row>
    <row r="4353" spans="1:13" ht="13.5" hidden="1" customHeight="1">
      <c r="A4353" s="1"/>
      <c r="B4353" s="378" t="str">
        <f>'LISTA DE PRECIOS '!D550</f>
        <v xml:space="preserve">Azulejo tipo San Lorenzo 14.80X14.80 </v>
      </c>
      <c r="C4353" s="160" t="s">
        <v>25</v>
      </c>
      <c r="D4353" s="345">
        <v>1.05</v>
      </c>
      <c r="E4353" s="348">
        <f t="shared" ref="E4353:E4355" si="380">D4353*$G$4351</f>
        <v>1.05</v>
      </c>
      <c r="F4353" s="379">
        <f>'LISTA DE PRECIOS '!J550</f>
        <v>1873.4893191931901</v>
      </c>
      <c r="G4353" s="352">
        <f t="shared" ref="G4353:G4355" si="381">E4353*F4353</f>
        <v>1967.1637851528496</v>
      </c>
      <c r="H4353" s="346"/>
      <c r="I4353" s="1"/>
      <c r="J4353" s="1"/>
      <c r="K4353" s="1"/>
      <c r="L4353" s="1"/>
      <c r="M4353" s="1"/>
    </row>
    <row r="4354" spans="1:13" ht="12.75" hidden="1" customHeight="1">
      <c r="A4354" s="1"/>
      <c r="B4354" s="388" t="str">
        <f>'LISTA DE PRECIOS '!D332</f>
        <v xml:space="preserve">Pegamento para ceramico </v>
      </c>
      <c r="C4354" s="106" t="s">
        <v>405</v>
      </c>
      <c r="D4354" s="381">
        <v>3.5</v>
      </c>
      <c r="E4354" s="348">
        <f t="shared" si="380"/>
        <v>3.5</v>
      </c>
      <c r="F4354" s="348">
        <f>'LISTA DE PRECIOS '!J332</f>
        <v>47.618044891419878</v>
      </c>
      <c r="G4354" s="352">
        <f t="shared" si="381"/>
        <v>166.66315711996958</v>
      </c>
      <c r="H4354" s="382"/>
      <c r="I4354" s="1"/>
      <c r="J4354" s="1"/>
      <c r="K4354" s="1"/>
      <c r="L4354" s="1"/>
      <c r="M4354" s="1"/>
    </row>
    <row r="4355" spans="1:13" ht="12.75" hidden="1" customHeight="1">
      <c r="A4355" s="1"/>
      <c r="B4355" s="388" t="s">
        <v>787</v>
      </c>
      <c r="C4355" s="106" t="s">
        <v>405</v>
      </c>
      <c r="D4355" s="381">
        <v>0.25</v>
      </c>
      <c r="E4355" s="348">
        <f t="shared" si="380"/>
        <v>0.25</v>
      </c>
      <c r="F4355" s="348">
        <f>'LISTA DE PRECIOS '!J334</f>
        <v>213.31367510033155</v>
      </c>
      <c r="G4355" s="352">
        <f t="shared" si="381"/>
        <v>53.328418775082888</v>
      </c>
      <c r="H4355" s="382"/>
      <c r="I4355" s="1"/>
      <c r="J4355" s="1"/>
      <c r="K4355" s="1"/>
      <c r="L4355" s="1"/>
      <c r="M4355" s="1"/>
    </row>
    <row r="4356" spans="1:13" ht="12.75" hidden="1" customHeight="1">
      <c r="A4356" s="1"/>
      <c r="B4356" s="388"/>
      <c r="C4356" s="106"/>
      <c r="D4356" s="381"/>
      <c r="E4356" s="348"/>
      <c r="F4356" s="381"/>
      <c r="G4356" s="352"/>
      <c r="H4356" s="382"/>
      <c r="I4356" s="1"/>
      <c r="J4356" s="1"/>
      <c r="K4356" s="1"/>
      <c r="L4356" s="1"/>
      <c r="M4356" s="1"/>
    </row>
    <row r="4357" spans="1:13" ht="12.75" hidden="1" customHeight="1">
      <c r="A4357" s="1"/>
      <c r="B4357" s="396"/>
      <c r="C4357" s="48"/>
      <c r="D4357" s="348"/>
      <c r="E4357" s="348"/>
      <c r="F4357" s="381"/>
      <c r="G4357" s="352"/>
      <c r="H4357" s="349"/>
      <c r="I4357" s="1"/>
      <c r="J4357" s="1"/>
      <c r="K4357" s="1"/>
      <c r="L4357" s="1"/>
      <c r="M4357" s="1"/>
    </row>
    <row r="4358" spans="1:13" ht="12.75" hidden="1" customHeight="1">
      <c r="A4358" s="1"/>
      <c r="B4358" s="396"/>
      <c r="C4358" s="48"/>
      <c r="D4358" s="348"/>
      <c r="E4358" s="348"/>
      <c r="F4358" s="381"/>
      <c r="G4358" s="352"/>
      <c r="H4358" s="349"/>
      <c r="I4358" s="1"/>
      <c r="J4358" s="1"/>
      <c r="K4358" s="1"/>
      <c r="L4358" s="1"/>
      <c r="M4358" s="1"/>
    </row>
    <row r="4359" spans="1:13" ht="12.75" hidden="1" customHeight="1">
      <c r="A4359" s="1"/>
      <c r="B4359" s="351"/>
      <c r="C4359" s="90"/>
      <c r="D4359" s="352"/>
      <c r="E4359" s="352"/>
      <c r="F4359" s="352"/>
      <c r="G4359" s="352"/>
      <c r="H4359" s="353"/>
      <c r="I4359" s="1"/>
      <c r="J4359" s="1"/>
      <c r="K4359" s="1"/>
      <c r="L4359" s="1"/>
      <c r="M4359" s="1"/>
    </row>
    <row r="4360" spans="1:13" ht="12.75" hidden="1" customHeight="1">
      <c r="A4360" s="1"/>
      <c r="B4360" s="354" t="s">
        <v>422</v>
      </c>
      <c r="C4360" s="355"/>
      <c r="D4360" s="356"/>
      <c r="E4360" s="356"/>
      <c r="F4360" s="356"/>
      <c r="G4360" s="357"/>
      <c r="H4360" s="366">
        <f>SUM(G4353:G4356)</f>
        <v>2187.1553610479018</v>
      </c>
      <c r="I4360" s="1"/>
      <c r="J4360" s="1"/>
      <c r="K4360" s="1"/>
      <c r="L4360" s="1"/>
      <c r="M4360" s="1"/>
    </row>
    <row r="4361" spans="1:13" ht="12.75" hidden="1" customHeight="1">
      <c r="A4361" s="1"/>
      <c r="B4361" s="359"/>
      <c r="C4361" s="50"/>
      <c r="D4361" s="360"/>
      <c r="E4361" s="360"/>
      <c r="F4361" s="360"/>
      <c r="G4361" s="360"/>
      <c r="H4361" s="361"/>
      <c r="I4361" s="1"/>
      <c r="J4361" s="1"/>
      <c r="K4361" s="1"/>
      <c r="L4361" s="1"/>
      <c r="M4361" s="1"/>
    </row>
    <row r="4362" spans="1:13" ht="12.75" hidden="1" customHeight="1">
      <c r="A4362" s="1"/>
      <c r="B4362" s="347"/>
      <c r="C4362" s="48"/>
      <c r="D4362" s="394"/>
      <c r="E4362" s="348"/>
      <c r="F4362" s="394"/>
      <c r="G4362" s="352"/>
      <c r="H4362" s="395"/>
      <c r="I4362" s="1"/>
      <c r="J4362" s="1"/>
      <c r="K4362" s="1"/>
      <c r="L4362" s="1"/>
      <c r="M4362" s="1"/>
    </row>
    <row r="4363" spans="1:13" ht="12.75" hidden="1" customHeight="1">
      <c r="A4363" s="1"/>
      <c r="B4363" s="347"/>
      <c r="C4363" s="48"/>
      <c r="D4363" s="394"/>
      <c r="E4363" s="348"/>
      <c r="F4363" s="394"/>
      <c r="G4363" s="352"/>
      <c r="H4363" s="395"/>
      <c r="I4363" s="1"/>
      <c r="J4363" s="1"/>
      <c r="K4363" s="1"/>
      <c r="L4363" s="1"/>
      <c r="M4363" s="1"/>
    </row>
    <row r="4364" spans="1:13" ht="12.75" hidden="1" customHeight="1">
      <c r="A4364" s="1"/>
      <c r="B4364" s="347" t="s">
        <v>579</v>
      </c>
      <c r="C4364" s="48" t="s">
        <v>498</v>
      </c>
      <c r="D4364" s="394">
        <v>1.1499999999999999</v>
      </c>
      <c r="E4364" s="348">
        <f t="shared" ref="E4364:E4365" si="382">D4364*$G$4351</f>
        <v>1.1499999999999999</v>
      </c>
      <c r="F4364" s="394">
        <f>'MANO DE OBRA'!$K$9</f>
        <v>1011.539859878788</v>
      </c>
      <c r="G4364" s="352">
        <f t="shared" ref="G4364:G4365" si="383">E4364*F4364</f>
        <v>1163.2708388606061</v>
      </c>
      <c r="H4364" s="395"/>
      <c r="I4364" s="1"/>
      <c r="J4364" s="1"/>
      <c r="K4364" s="1"/>
      <c r="L4364" s="1"/>
      <c r="M4364" s="1"/>
    </row>
    <row r="4365" spans="1:13" ht="12.75" hidden="1" customHeight="1">
      <c r="A4365" s="1"/>
      <c r="B4365" s="390" t="s">
        <v>661</v>
      </c>
      <c r="C4365" s="48" t="s">
        <v>498</v>
      </c>
      <c r="D4365" s="394">
        <v>0.55000000000000004</v>
      </c>
      <c r="E4365" s="348">
        <f t="shared" si="382"/>
        <v>0.55000000000000004</v>
      </c>
      <c r="F4365" s="394">
        <f>'MANO DE OBRA'!$K$11</f>
        <v>875.15514987878794</v>
      </c>
      <c r="G4365" s="352">
        <f t="shared" si="383"/>
        <v>481.33533243333341</v>
      </c>
      <c r="H4365" s="365"/>
      <c r="I4365" s="1"/>
      <c r="J4365" s="1"/>
      <c r="K4365" s="1"/>
      <c r="L4365" s="1"/>
      <c r="M4365" s="1"/>
    </row>
    <row r="4366" spans="1:13" ht="12.75" hidden="1" customHeight="1">
      <c r="A4366" s="1"/>
      <c r="B4366" s="764" t="s">
        <v>425</v>
      </c>
      <c r="C4366" s="689"/>
      <c r="D4366" s="689"/>
      <c r="E4366" s="689"/>
      <c r="F4366" s="689"/>
      <c r="G4366" s="765"/>
      <c r="H4366" s="366">
        <f>SUM(G4362:G4365)</f>
        <v>1644.6061712939395</v>
      </c>
      <c r="I4366" s="1"/>
      <c r="J4366" s="1"/>
      <c r="K4366" s="1"/>
      <c r="L4366" s="1"/>
      <c r="M4366" s="1"/>
    </row>
    <row r="4367" spans="1:13" ht="12.75" hidden="1" customHeight="1">
      <c r="A4367" s="1"/>
      <c r="B4367" s="766"/>
      <c r="C4367" s="692"/>
      <c r="D4367" s="692"/>
      <c r="E4367" s="692"/>
      <c r="F4367" s="692"/>
      <c r="G4367" s="692"/>
      <c r="H4367" s="700"/>
      <c r="I4367" s="1"/>
      <c r="J4367" s="1"/>
      <c r="K4367" s="1"/>
      <c r="L4367" s="1"/>
      <c r="M4367" s="1"/>
    </row>
    <row r="4368" spans="1:13" ht="12.75" hidden="1" customHeight="1">
      <c r="A4368" s="1"/>
      <c r="B4368" s="347" t="s">
        <v>426</v>
      </c>
      <c r="C4368" s="48"/>
      <c r="D4368" s="348"/>
      <c r="E4368" s="348"/>
      <c r="F4368" s="348"/>
      <c r="G4368" s="348"/>
      <c r="H4368" s="349"/>
      <c r="I4368" s="1"/>
      <c r="J4368" s="1"/>
      <c r="K4368" s="1"/>
      <c r="L4368" s="1"/>
      <c r="M4368" s="1"/>
    </row>
    <row r="4369" spans="1:13" ht="12.75" hidden="1" customHeight="1">
      <c r="A4369" s="1"/>
      <c r="B4369" s="347" t="s">
        <v>427</v>
      </c>
      <c r="C4369" s="48"/>
      <c r="D4369" s="348"/>
      <c r="E4369" s="348"/>
      <c r="F4369" s="348"/>
      <c r="G4369" s="348"/>
      <c r="H4369" s="349"/>
      <c r="I4369" s="1"/>
      <c r="J4369" s="1"/>
      <c r="K4369" s="1"/>
      <c r="L4369" s="1"/>
      <c r="M4369" s="1"/>
    </row>
    <row r="4370" spans="1:13" ht="12.75" hidden="1" customHeight="1">
      <c r="A4370" s="1"/>
      <c r="B4370" s="351" t="s">
        <v>428</v>
      </c>
      <c r="C4370" s="90"/>
      <c r="D4370" s="352"/>
      <c r="E4370" s="352"/>
      <c r="F4370" s="352"/>
      <c r="G4370" s="352"/>
      <c r="H4370" s="349"/>
      <c r="I4370" s="1"/>
      <c r="J4370" s="1"/>
      <c r="K4370" s="1"/>
      <c r="L4370" s="1"/>
      <c r="M4370" s="1"/>
    </row>
    <row r="4371" spans="1:13" ht="12.75" hidden="1" customHeight="1">
      <c r="A4371" s="1"/>
      <c r="B4371" s="368"/>
      <c r="C4371" s="355"/>
      <c r="D4371" s="355"/>
      <c r="E4371" s="355"/>
      <c r="F4371" s="355"/>
      <c r="G4371" s="369"/>
      <c r="H4371" s="358">
        <f>SUM(G4370)</f>
        <v>0</v>
      </c>
      <c r="I4371" s="1"/>
      <c r="J4371" s="1"/>
      <c r="K4371" s="1"/>
      <c r="L4371" s="1"/>
      <c r="M4371" s="1"/>
    </row>
    <row r="4372" spans="1:13" ht="12.75" hidden="1" customHeight="1">
      <c r="A4372" s="1"/>
      <c r="B4372" s="367"/>
      <c r="C4372" s="1"/>
      <c r="D4372" s="1"/>
      <c r="E4372" s="1"/>
      <c r="F4372" s="1"/>
      <c r="G4372" s="1"/>
      <c r="H4372" s="260"/>
      <c r="I4372" s="1"/>
      <c r="J4372" s="1"/>
      <c r="K4372" s="1"/>
      <c r="L4372" s="1"/>
      <c r="M4372" s="1"/>
    </row>
    <row r="4373" spans="1:13" ht="12.75" hidden="1" customHeight="1">
      <c r="A4373" s="1"/>
      <c r="B4373" s="370" t="s">
        <v>429</v>
      </c>
      <c r="C4373" s="355"/>
      <c r="D4373" s="355"/>
      <c r="E4373" s="355"/>
      <c r="F4373" s="355"/>
      <c r="G4373" s="369"/>
      <c r="H4373" s="371">
        <f>H4360+H4366+H4371</f>
        <v>3831.7615323418413</v>
      </c>
      <c r="I4373" s="1"/>
      <c r="J4373" s="1"/>
      <c r="K4373" s="1"/>
      <c r="L4373" s="1"/>
      <c r="M4373" s="1"/>
    </row>
    <row r="4374" spans="1:13" ht="12.75" hidden="1" customHeight="1">
      <c r="A4374" s="1"/>
      <c r="B4374" s="367"/>
      <c r="C4374" s="1"/>
      <c r="D4374" s="1"/>
      <c r="E4374" s="1"/>
      <c r="F4374" s="1"/>
      <c r="G4374" s="1"/>
      <c r="H4374" s="372"/>
      <c r="I4374" s="1"/>
      <c r="J4374" s="1"/>
      <c r="K4374" s="1"/>
      <c r="L4374" s="1"/>
      <c r="M4374" s="1"/>
    </row>
    <row r="4375" spans="1:13" ht="12.75" hidden="1" customHeight="1">
      <c r="A4375" s="1"/>
      <c r="B4375" s="347" t="s">
        <v>349</v>
      </c>
      <c r="C4375" s="48"/>
      <c r="D4375" s="49">
        <f>'COEF.RESUMEN'!$H$5</f>
        <v>0.15</v>
      </c>
      <c r="E4375" s="48"/>
      <c r="F4375" s="48"/>
      <c r="G4375" s="48"/>
      <c r="H4375" s="350">
        <f>H4373*D4375</f>
        <v>574.76422985127613</v>
      </c>
      <c r="I4375" s="1"/>
      <c r="J4375" s="1"/>
      <c r="K4375" s="1"/>
      <c r="L4375" s="1"/>
      <c r="M4375" s="1"/>
    </row>
    <row r="4376" spans="1:13" ht="12.75" hidden="1" customHeight="1">
      <c r="A4376" s="1"/>
      <c r="B4376" s="373"/>
      <c r="C4376" s="48"/>
      <c r="D4376" s="49"/>
      <c r="E4376" s="48"/>
      <c r="F4376" s="48"/>
      <c r="G4376" s="48"/>
      <c r="H4376" s="374"/>
      <c r="I4376" s="1"/>
      <c r="J4376" s="1"/>
      <c r="K4376" s="1"/>
      <c r="L4376" s="1"/>
      <c r="M4376" s="1"/>
    </row>
    <row r="4377" spans="1:13" ht="12.75" hidden="1" customHeight="1">
      <c r="A4377" s="1"/>
      <c r="B4377" s="347"/>
      <c r="C4377" s="48"/>
      <c r="D4377" s="49"/>
      <c r="E4377" s="48"/>
      <c r="F4377" s="48"/>
      <c r="G4377" s="48"/>
      <c r="H4377" s="350"/>
      <c r="I4377" s="1"/>
      <c r="J4377" s="1"/>
      <c r="K4377" s="1"/>
      <c r="L4377" s="1"/>
      <c r="M4377" s="1"/>
    </row>
    <row r="4378" spans="1:13" ht="12.75" hidden="1" customHeight="1">
      <c r="A4378" s="1"/>
      <c r="B4378" s="347" t="s">
        <v>350</v>
      </c>
      <c r="C4378" s="48"/>
      <c r="D4378" s="49">
        <f>'COEF.RESUMEN'!$H$6</f>
        <v>0.1</v>
      </c>
      <c r="E4378" s="48"/>
      <c r="F4378" s="48"/>
      <c r="G4378" s="48"/>
      <c r="H4378" s="350">
        <f>H4373*D4378</f>
        <v>383.17615323418414</v>
      </c>
      <c r="I4378" s="1"/>
      <c r="J4378" s="1"/>
      <c r="K4378" s="1"/>
      <c r="L4378" s="1"/>
      <c r="M4378" s="1"/>
    </row>
    <row r="4379" spans="1:13" ht="12.75" hidden="1" customHeight="1">
      <c r="A4379" s="1"/>
      <c r="B4379" s="347"/>
      <c r="C4379" s="48"/>
      <c r="D4379" s="49"/>
      <c r="E4379" s="48"/>
      <c r="F4379" s="48"/>
      <c r="G4379" s="48"/>
      <c r="H4379" s="374">
        <f>H4373+H4375+H4378</f>
        <v>4789.7019154273021</v>
      </c>
      <c r="I4379" s="1"/>
      <c r="J4379" s="1"/>
      <c r="K4379" s="1"/>
      <c r="L4379" s="1"/>
      <c r="M4379" s="1"/>
    </row>
    <row r="4380" spans="1:13" ht="12.75" hidden="1" customHeight="1">
      <c r="A4380" s="1"/>
      <c r="B4380" s="347" t="s">
        <v>430</v>
      </c>
      <c r="C4380" s="48"/>
      <c r="D4380" s="49">
        <f>'COEF.RESUMEN'!$H$8</f>
        <v>0.25</v>
      </c>
      <c r="E4380" s="48"/>
      <c r="F4380" s="48"/>
      <c r="G4380" s="48"/>
      <c r="H4380" s="350">
        <f>H4379*D4380</f>
        <v>1197.4254788568255</v>
      </c>
      <c r="I4380" s="1"/>
      <c r="J4380" s="1"/>
      <c r="K4380" s="1"/>
      <c r="L4380" s="1"/>
      <c r="M4380" s="1"/>
    </row>
    <row r="4381" spans="1:13" ht="12.75" hidden="1" customHeight="1">
      <c r="A4381" s="1"/>
      <c r="B4381" s="367"/>
      <c r="C4381" s="1"/>
      <c r="D4381" s="135"/>
      <c r="E4381" s="1"/>
      <c r="F4381" s="1"/>
      <c r="G4381" s="1"/>
      <c r="H4381" s="393"/>
      <c r="I4381" s="1"/>
      <c r="J4381" s="1"/>
      <c r="K4381" s="1"/>
      <c r="L4381" s="1"/>
      <c r="M4381" s="1"/>
    </row>
    <row r="4382" spans="1:13" ht="12.75" hidden="1" customHeight="1">
      <c r="A4382" s="1"/>
      <c r="B4382" s="376" t="s">
        <v>431</v>
      </c>
      <c r="C4382" s="340"/>
      <c r="D4382" s="340"/>
      <c r="E4382" s="340"/>
      <c r="F4382" s="340"/>
      <c r="G4382" s="377"/>
      <c r="H4382" s="371">
        <f>H4379+H4380</f>
        <v>5987.1273942841271</v>
      </c>
      <c r="I4382" s="1"/>
      <c r="J4382" s="1"/>
      <c r="K4382" s="1"/>
      <c r="L4382" s="1"/>
      <c r="M4382" s="1"/>
    </row>
    <row r="4383" spans="1:13" ht="12.75" hidden="1" customHeight="1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</row>
    <row r="4384" spans="1:13" ht="33.75" customHeight="1">
      <c r="A4384" s="1"/>
      <c r="B4384" s="768" t="s">
        <v>788</v>
      </c>
      <c r="C4384" s="714"/>
      <c r="D4384" s="767" t="s">
        <v>789</v>
      </c>
      <c r="E4384" s="714"/>
      <c r="F4384" s="387" t="s">
        <v>25</v>
      </c>
      <c r="G4384" s="769">
        <v>1</v>
      </c>
      <c r="H4384" s="714"/>
      <c r="I4384" s="1"/>
      <c r="J4384" s="1"/>
      <c r="K4384" s="1"/>
      <c r="L4384" s="1"/>
      <c r="M4384" s="1"/>
    </row>
    <row r="4385" spans="1:13" ht="12.75" customHeight="1">
      <c r="A4385" s="1"/>
      <c r="B4385" s="342" t="s">
        <v>416</v>
      </c>
      <c r="C4385" s="343" t="s">
        <v>16</v>
      </c>
      <c r="D4385" s="342" t="s">
        <v>417</v>
      </c>
      <c r="E4385" s="342" t="s">
        <v>418</v>
      </c>
      <c r="F4385" s="342" t="s">
        <v>419</v>
      </c>
      <c r="G4385" s="342" t="s">
        <v>420</v>
      </c>
      <c r="H4385" s="342" t="s">
        <v>421</v>
      </c>
      <c r="I4385" s="1"/>
      <c r="J4385" s="1"/>
      <c r="K4385" s="1"/>
      <c r="L4385" s="1"/>
      <c r="M4385" s="1"/>
    </row>
    <row r="4386" spans="1:13" ht="24.75" customHeight="1">
      <c r="A4386" s="1"/>
      <c r="B4386" s="378" t="str">
        <f>'LISTA DE PRECIOS '!D551</f>
        <v>Cerámico esmaltado SL  30,00x30,00  1.82 m2</v>
      </c>
      <c r="C4386" s="160" t="s">
        <v>25</v>
      </c>
      <c r="D4386" s="345">
        <v>1.05</v>
      </c>
      <c r="E4386" s="348">
        <f t="shared" ref="E4386:E4388" si="384">D4386*$G$4384</f>
        <v>1.05</v>
      </c>
      <c r="F4386" s="379">
        <f>'LISTA DE PRECIOS '!J551</f>
        <v>1140.1526414710336</v>
      </c>
      <c r="G4386" s="352">
        <f t="shared" ref="G4386:G4388" si="385">E4386*F4386</f>
        <v>1197.1602735445854</v>
      </c>
      <c r="H4386" s="346"/>
      <c r="I4386" s="1"/>
      <c r="J4386" s="1"/>
      <c r="K4386" s="1"/>
      <c r="L4386" s="1"/>
      <c r="M4386" s="1"/>
    </row>
    <row r="4387" spans="1:13" ht="12.75" customHeight="1">
      <c r="A4387" s="1"/>
      <c r="B4387" s="388" t="str">
        <f>'LISTA DE PRECIOS '!D332</f>
        <v xml:space="preserve">Pegamento para ceramico </v>
      </c>
      <c r="C4387" s="106" t="s">
        <v>405</v>
      </c>
      <c r="D4387" s="381">
        <v>4</v>
      </c>
      <c r="E4387" s="348">
        <f t="shared" si="384"/>
        <v>4</v>
      </c>
      <c r="F4387" s="348">
        <f>'LISTA DE PRECIOS '!J332</f>
        <v>47.618044891419878</v>
      </c>
      <c r="G4387" s="352">
        <f t="shared" si="385"/>
        <v>190.47217956567951</v>
      </c>
      <c r="H4387" s="382"/>
      <c r="I4387" s="1"/>
      <c r="J4387" s="1"/>
      <c r="K4387" s="1"/>
      <c r="L4387" s="1"/>
      <c r="M4387" s="1"/>
    </row>
    <row r="4388" spans="1:13" ht="12.75" customHeight="1">
      <c r="A4388" s="1"/>
      <c r="B4388" s="388" t="s">
        <v>787</v>
      </c>
      <c r="C4388" s="106" t="s">
        <v>405</v>
      </c>
      <c r="D4388" s="381">
        <v>0.2</v>
      </c>
      <c r="E4388" s="348">
        <f t="shared" si="384"/>
        <v>0.2</v>
      </c>
      <c r="F4388" s="348">
        <f>'LISTA DE PRECIOS '!J334</f>
        <v>213.31367510033155</v>
      </c>
      <c r="G4388" s="352">
        <f t="shared" si="385"/>
        <v>42.662735020066314</v>
      </c>
      <c r="H4388" s="382"/>
      <c r="I4388" s="1"/>
      <c r="J4388" s="1"/>
      <c r="K4388" s="1"/>
      <c r="L4388" s="1"/>
      <c r="M4388" s="1"/>
    </row>
    <row r="4389" spans="1:13" ht="12.75" customHeight="1">
      <c r="A4389" s="1"/>
      <c r="B4389" s="388"/>
      <c r="C4389" s="106"/>
      <c r="D4389" s="381"/>
      <c r="E4389" s="348"/>
      <c r="F4389" s="381"/>
      <c r="G4389" s="352"/>
      <c r="H4389" s="382"/>
      <c r="I4389" s="1"/>
      <c r="J4389" s="1"/>
      <c r="K4389" s="1"/>
      <c r="L4389" s="1"/>
      <c r="M4389" s="1"/>
    </row>
    <row r="4390" spans="1:13" ht="12.75" customHeight="1">
      <c r="A4390" s="1"/>
      <c r="B4390" s="396"/>
      <c r="C4390" s="48"/>
      <c r="D4390" s="348"/>
      <c r="E4390" s="348"/>
      <c r="F4390" s="381"/>
      <c r="G4390" s="352"/>
      <c r="H4390" s="349"/>
      <c r="I4390" s="1"/>
      <c r="J4390" s="1"/>
      <c r="K4390" s="1"/>
      <c r="L4390" s="1"/>
      <c r="M4390" s="1"/>
    </row>
    <row r="4391" spans="1:13" ht="12.75" customHeight="1">
      <c r="A4391" s="1"/>
      <c r="B4391" s="396"/>
      <c r="C4391" s="48"/>
      <c r="D4391" s="348"/>
      <c r="E4391" s="348"/>
      <c r="F4391" s="381"/>
      <c r="G4391" s="352"/>
      <c r="H4391" s="349"/>
      <c r="I4391" s="1"/>
      <c r="J4391" s="1"/>
      <c r="K4391" s="1"/>
      <c r="L4391" s="1"/>
      <c r="M4391" s="1"/>
    </row>
    <row r="4392" spans="1:13" ht="12.75" customHeight="1">
      <c r="A4392" s="1"/>
      <c r="B4392" s="351"/>
      <c r="C4392" s="90"/>
      <c r="D4392" s="352"/>
      <c r="E4392" s="352"/>
      <c r="F4392" s="352"/>
      <c r="G4392" s="352"/>
      <c r="H4392" s="353"/>
      <c r="I4392" s="1"/>
      <c r="J4392" s="1"/>
      <c r="K4392" s="1"/>
      <c r="L4392" s="1"/>
      <c r="M4392" s="1"/>
    </row>
    <row r="4393" spans="1:13" ht="12.75" customHeight="1">
      <c r="A4393" s="1"/>
      <c r="B4393" s="354" t="s">
        <v>422</v>
      </c>
      <c r="C4393" s="355"/>
      <c r="D4393" s="356"/>
      <c r="E4393" s="356"/>
      <c r="F4393" s="356"/>
      <c r="G4393" s="357"/>
      <c r="H4393" s="366">
        <f>SUM(G4386:G4389)</f>
        <v>1430.2951881303311</v>
      </c>
      <c r="I4393" s="1"/>
      <c r="J4393" s="1"/>
      <c r="K4393" s="1"/>
      <c r="L4393" s="1"/>
      <c r="M4393" s="1"/>
    </row>
    <row r="4394" spans="1:13" ht="12.75" customHeight="1">
      <c r="A4394" s="1"/>
      <c r="B4394" s="359"/>
      <c r="C4394" s="50"/>
      <c r="D4394" s="360"/>
      <c r="E4394" s="360"/>
      <c r="F4394" s="360"/>
      <c r="G4394" s="360"/>
      <c r="H4394" s="361"/>
      <c r="I4394" s="1"/>
      <c r="J4394" s="1"/>
      <c r="K4394" s="1"/>
      <c r="L4394" s="1"/>
      <c r="M4394" s="1"/>
    </row>
    <row r="4395" spans="1:13" ht="12.75" customHeight="1">
      <c r="A4395" s="1"/>
      <c r="B4395" s="347"/>
      <c r="C4395" s="48"/>
      <c r="D4395" s="394"/>
      <c r="E4395" s="348"/>
      <c r="F4395" s="394"/>
      <c r="G4395" s="352"/>
      <c r="H4395" s="395"/>
      <c r="I4395" s="1"/>
      <c r="J4395" s="1"/>
      <c r="K4395" s="1"/>
      <c r="L4395" s="1"/>
      <c r="M4395" s="1"/>
    </row>
    <row r="4396" spans="1:13" ht="12.75" customHeight="1">
      <c r="A4396" s="1"/>
      <c r="B4396" s="347"/>
      <c r="C4396" s="48"/>
      <c r="D4396" s="394"/>
      <c r="E4396" s="348"/>
      <c r="F4396" s="394"/>
      <c r="G4396" s="352"/>
      <c r="H4396" s="395"/>
      <c r="I4396" s="1"/>
      <c r="J4396" s="1"/>
      <c r="K4396" s="1"/>
      <c r="L4396" s="1"/>
      <c r="M4396" s="1"/>
    </row>
    <row r="4397" spans="1:13" ht="12.75" customHeight="1">
      <c r="A4397" s="1"/>
      <c r="B4397" s="347" t="s">
        <v>579</v>
      </c>
      <c r="C4397" s="48" t="s">
        <v>498</v>
      </c>
      <c r="D4397" s="394">
        <v>1.1499999999999999</v>
      </c>
      <c r="E4397" s="348">
        <f t="shared" ref="E4397:E4398" si="386">D4397*$G$4384</f>
        <v>1.1499999999999999</v>
      </c>
      <c r="F4397" s="394">
        <f>'MANO DE OBRA'!$K$9</f>
        <v>1011.539859878788</v>
      </c>
      <c r="G4397" s="352">
        <f t="shared" ref="G4397:G4398" si="387">E4397*F4397</f>
        <v>1163.2708388606061</v>
      </c>
      <c r="H4397" s="395"/>
      <c r="I4397" s="1"/>
      <c r="J4397" s="1"/>
      <c r="K4397" s="1"/>
      <c r="L4397" s="1"/>
      <c r="M4397" s="1"/>
    </row>
    <row r="4398" spans="1:13" ht="12.75" customHeight="1">
      <c r="A4398" s="1"/>
      <c r="B4398" s="390" t="s">
        <v>661</v>
      </c>
      <c r="C4398" s="48" t="s">
        <v>498</v>
      </c>
      <c r="D4398" s="394">
        <v>0.55000000000000004</v>
      </c>
      <c r="E4398" s="348">
        <f t="shared" si="386"/>
        <v>0.55000000000000004</v>
      </c>
      <c r="F4398" s="394">
        <f>'MANO DE OBRA'!$K$11</f>
        <v>875.15514987878794</v>
      </c>
      <c r="G4398" s="352">
        <f t="shared" si="387"/>
        <v>481.33533243333341</v>
      </c>
      <c r="H4398" s="365"/>
      <c r="I4398" s="1"/>
      <c r="J4398" s="1"/>
      <c r="K4398" s="1"/>
      <c r="L4398" s="1"/>
      <c r="M4398" s="1"/>
    </row>
    <row r="4399" spans="1:13" ht="12.75" customHeight="1">
      <c r="A4399" s="1"/>
      <c r="B4399" s="764" t="s">
        <v>425</v>
      </c>
      <c r="C4399" s="689"/>
      <c r="D4399" s="689"/>
      <c r="E4399" s="689"/>
      <c r="F4399" s="689"/>
      <c r="G4399" s="765"/>
      <c r="H4399" s="366">
        <f>SUM(G4395:G4398)</f>
        <v>1644.6061712939395</v>
      </c>
      <c r="I4399" s="1"/>
      <c r="J4399" s="1"/>
      <c r="K4399" s="1"/>
      <c r="L4399" s="1"/>
      <c r="M4399" s="1"/>
    </row>
    <row r="4400" spans="1:13" ht="12.75" customHeight="1">
      <c r="A4400" s="1"/>
      <c r="B4400" s="766"/>
      <c r="C4400" s="692"/>
      <c r="D4400" s="692"/>
      <c r="E4400" s="692"/>
      <c r="F4400" s="692"/>
      <c r="G4400" s="692"/>
      <c r="H4400" s="700"/>
      <c r="I4400" s="1"/>
      <c r="J4400" s="1"/>
      <c r="K4400" s="1"/>
      <c r="L4400" s="1"/>
      <c r="M4400" s="1"/>
    </row>
    <row r="4401" spans="1:13" ht="12.75" customHeight="1">
      <c r="A4401" s="1"/>
      <c r="B4401" s="347" t="s">
        <v>426</v>
      </c>
      <c r="C4401" s="48"/>
      <c r="D4401" s="348"/>
      <c r="E4401" s="348"/>
      <c r="F4401" s="348"/>
      <c r="G4401" s="348"/>
      <c r="H4401" s="349"/>
      <c r="I4401" s="1"/>
      <c r="J4401" s="1"/>
      <c r="K4401" s="1"/>
      <c r="L4401" s="1"/>
      <c r="M4401" s="1"/>
    </row>
    <row r="4402" spans="1:13" ht="12.75" customHeight="1">
      <c r="A4402" s="1"/>
      <c r="B4402" s="347" t="s">
        <v>427</v>
      </c>
      <c r="C4402" s="48"/>
      <c r="D4402" s="348"/>
      <c r="E4402" s="348"/>
      <c r="F4402" s="348"/>
      <c r="G4402" s="348"/>
      <c r="H4402" s="349"/>
      <c r="I4402" s="1"/>
      <c r="J4402" s="1"/>
      <c r="K4402" s="1"/>
      <c r="L4402" s="1"/>
      <c r="M4402" s="1"/>
    </row>
    <row r="4403" spans="1:13" ht="12.75" customHeight="1">
      <c r="A4403" s="1"/>
      <c r="B4403" s="351" t="s">
        <v>428</v>
      </c>
      <c r="C4403" s="90"/>
      <c r="D4403" s="352"/>
      <c r="E4403" s="352"/>
      <c r="F4403" s="352"/>
      <c r="G4403" s="352"/>
      <c r="H4403" s="349"/>
      <c r="I4403" s="1"/>
      <c r="J4403" s="1"/>
      <c r="K4403" s="1"/>
      <c r="L4403" s="1"/>
      <c r="M4403" s="1"/>
    </row>
    <row r="4404" spans="1:13" ht="12.75" customHeight="1">
      <c r="A4404" s="1"/>
      <c r="B4404" s="368"/>
      <c r="C4404" s="355"/>
      <c r="D4404" s="355"/>
      <c r="E4404" s="355"/>
      <c r="F4404" s="355"/>
      <c r="G4404" s="369"/>
      <c r="H4404" s="358">
        <f>SUM(G4403)</f>
        <v>0</v>
      </c>
      <c r="I4404" s="1"/>
      <c r="J4404" s="1"/>
      <c r="K4404" s="1"/>
      <c r="L4404" s="1"/>
      <c r="M4404" s="1"/>
    </row>
    <row r="4405" spans="1:13" ht="12.75" customHeight="1">
      <c r="A4405" s="1"/>
      <c r="B4405" s="367"/>
      <c r="C4405" s="1"/>
      <c r="D4405" s="1"/>
      <c r="E4405" s="1"/>
      <c r="F4405" s="1"/>
      <c r="G4405" s="1"/>
      <c r="H4405" s="260"/>
      <c r="I4405" s="1"/>
      <c r="J4405" s="1"/>
      <c r="K4405" s="1"/>
      <c r="L4405" s="1"/>
      <c r="M4405" s="1"/>
    </row>
    <row r="4406" spans="1:13" ht="12.75" customHeight="1">
      <c r="A4406" s="1"/>
      <c r="B4406" s="370" t="s">
        <v>429</v>
      </c>
      <c r="C4406" s="355"/>
      <c r="D4406" s="355"/>
      <c r="E4406" s="355"/>
      <c r="F4406" s="355"/>
      <c r="G4406" s="369"/>
      <c r="H4406" s="371">
        <f>H4393+H4399+H4404</f>
        <v>3074.9013594242706</v>
      </c>
      <c r="I4406" s="1"/>
      <c r="J4406" s="1"/>
      <c r="K4406" s="1"/>
      <c r="L4406" s="1"/>
      <c r="M4406" s="1"/>
    </row>
    <row r="4407" spans="1:13" ht="12.75" customHeight="1">
      <c r="A4407" s="1"/>
      <c r="B4407" s="367"/>
      <c r="C4407" s="1"/>
      <c r="D4407" s="1"/>
      <c r="E4407" s="1"/>
      <c r="F4407" s="1"/>
      <c r="G4407" s="1"/>
      <c r="H4407" s="372"/>
      <c r="I4407" s="1"/>
      <c r="J4407" s="1"/>
      <c r="K4407" s="1"/>
      <c r="L4407" s="1"/>
      <c r="M4407" s="1"/>
    </row>
    <row r="4408" spans="1:13" ht="12.75" customHeight="1">
      <c r="A4408" s="1"/>
      <c r="B4408" s="347" t="s">
        <v>349</v>
      </c>
      <c r="C4408" s="48"/>
      <c r="D4408" s="49">
        <f>'COEF.RESUMEN'!$H$5</f>
        <v>0.15</v>
      </c>
      <c r="E4408" s="48"/>
      <c r="F4408" s="48"/>
      <c r="G4408" s="48"/>
      <c r="H4408" s="350">
        <f>H4406*D4408</f>
        <v>461.23520391364059</v>
      </c>
      <c r="I4408" s="1"/>
      <c r="J4408" s="1"/>
      <c r="K4408" s="1"/>
      <c r="L4408" s="1"/>
      <c r="M4408" s="1"/>
    </row>
    <row r="4409" spans="1:13" ht="12.75" customHeight="1">
      <c r="A4409" s="1"/>
      <c r="B4409" s="373"/>
      <c r="C4409" s="48"/>
      <c r="D4409" s="49"/>
      <c r="E4409" s="48"/>
      <c r="F4409" s="48"/>
      <c r="G4409" s="48"/>
      <c r="H4409" s="374"/>
      <c r="I4409" s="1"/>
      <c r="J4409" s="1"/>
      <c r="K4409" s="1"/>
      <c r="L4409" s="1"/>
      <c r="M4409" s="1"/>
    </row>
    <row r="4410" spans="1:13" ht="12.75" customHeight="1">
      <c r="A4410" s="1"/>
      <c r="B4410" s="347"/>
      <c r="C4410" s="48"/>
      <c r="D4410" s="49"/>
      <c r="E4410" s="48"/>
      <c r="F4410" s="48"/>
      <c r="G4410" s="48"/>
      <c r="H4410" s="350"/>
      <c r="I4410" s="1"/>
      <c r="J4410" s="1"/>
      <c r="K4410" s="1"/>
      <c r="L4410" s="1"/>
      <c r="M4410" s="1"/>
    </row>
    <row r="4411" spans="1:13" ht="12.75" customHeight="1">
      <c r="A4411" s="1"/>
      <c r="B4411" s="347" t="s">
        <v>350</v>
      </c>
      <c r="C4411" s="48"/>
      <c r="D4411" s="49">
        <f>'COEF.RESUMEN'!$H$6</f>
        <v>0.1</v>
      </c>
      <c r="E4411" s="48"/>
      <c r="F4411" s="48"/>
      <c r="G4411" s="48"/>
      <c r="H4411" s="350">
        <f>H4406*D4411</f>
        <v>307.49013594242706</v>
      </c>
      <c r="I4411" s="1"/>
      <c r="J4411" s="1"/>
      <c r="K4411" s="1"/>
      <c r="L4411" s="1"/>
      <c r="M4411" s="1"/>
    </row>
    <row r="4412" spans="1:13" ht="12.75" customHeight="1">
      <c r="A4412" s="1"/>
      <c r="B4412" s="347"/>
      <c r="C4412" s="48"/>
      <c r="D4412" s="49"/>
      <c r="E4412" s="48"/>
      <c r="F4412" s="48"/>
      <c r="G4412" s="48"/>
      <c r="H4412" s="374">
        <f>H4406+H4408+H4411</f>
        <v>3843.626699280338</v>
      </c>
      <c r="I4412" s="1"/>
      <c r="J4412" s="1"/>
      <c r="K4412" s="1"/>
      <c r="L4412" s="1"/>
      <c r="M4412" s="1"/>
    </row>
    <row r="4413" spans="1:13" ht="12.75" customHeight="1">
      <c r="A4413" s="1"/>
      <c r="B4413" s="347" t="s">
        <v>430</v>
      </c>
      <c r="C4413" s="48"/>
      <c r="D4413" s="49">
        <f>'COEF.RESUMEN'!$H$8</f>
        <v>0.25</v>
      </c>
      <c r="E4413" s="48"/>
      <c r="F4413" s="48"/>
      <c r="G4413" s="48"/>
      <c r="H4413" s="350">
        <f>H4412*D4413</f>
        <v>960.9066748200845</v>
      </c>
      <c r="I4413" s="1"/>
      <c r="J4413" s="1"/>
      <c r="K4413" s="1"/>
      <c r="L4413" s="1"/>
      <c r="M4413" s="1"/>
    </row>
    <row r="4414" spans="1:13" ht="12.75" customHeight="1">
      <c r="A4414" s="1"/>
      <c r="B4414" s="367"/>
      <c r="C4414" s="1"/>
      <c r="D4414" s="135"/>
      <c r="E4414" s="1"/>
      <c r="F4414" s="1"/>
      <c r="G4414" s="1"/>
      <c r="H4414" s="393"/>
      <c r="I4414" s="1"/>
      <c r="J4414" s="1"/>
      <c r="K4414" s="1"/>
      <c r="L4414" s="1"/>
      <c r="M4414" s="1"/>
    </row>
    <row r="4415" spans="1:13" ht="12.75" customHeight="1">
      <c r="A4415" s="1"/>
      <c r="B4415" s="376" t="s">
        <v>431</v>
      </c>
      <c r="C4415" s="340"/>
      <c r="D4415" s="340"/>
      <c r="E4415" s="340"/>
      <c r="F4415" s="340"/>
      <c r="G4415" s="377"/>
      <c r="H4415" s="371">
        <f>H4412+H4413</f>
        <v>4804.5333741004224</v>
      </c>
      <c r="I4415" s="1"/>
      <c r="J4415" s="1"/>
      <c r="K4415" s="1"/>
      <c r="L4415" s="1"/>
      <c r="M4415" s="1"/>
    </row>
    <row r="4416" spans="1:13" ht="12.75" customHeight="1">
      <c r="A4416" s="1"/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</row>
    <row r="4417" spans="1:13" ht="38.25" hidden="1" customHeight="1">
      <c r="A4417" s="1"/>
      <c r="B4417" s="768" t="s">
        <v>790</v>
      </c>
      <c r="C4417" s="714"/>
      <c r="D4417" s="767" t="s">
        <v>791</v>
      </c>
      <c r="E4417" s="714"/>
      <c r="F4417" s="387" t="s">
        <v>25</v>
      </c>
      <c r="G4417" s="769">
        <v>1</v>
      </c>
      <c r="H4417" s="714"/>
      <c r="I4417" s="1"/>
      <c r="J4417" s="1"/>
      <c r="K4417" s="1"/>
      <c r="L4417" s="1"/>
      <c r="M4417" s="1"/>
    </row>
    <row r="4418" spans="1:13" ht="12.75" hidden="1" customHeight="1">
      <c r="A4418" s="1"/>
      <c r="B4418" s="342" t="s">
        <v>416</v>
      </c>
      <c r="C4418" s="343" t="s">
        <v>16</v>
      </c>
      <c r="D4418" s="342" t="s">
        <v>417</v>
      </c>
      <c r="E4418" s="342" t="s">
        <v>418</v>
      </c>
      <c r="F4418" s="342" t="s">
        <v>419</v>
      </c>
      <c r="G4418" s="342" t="s">
        <v>420</v>
      </c>
      <c r="H4418" s="342" t="s">
        <v>421</v>
      </c>
      <c r="I4418" s="1"/>
      <c r="J4418" s="1"/>
      <c r="K4418" s="1"/>
      <c r="L4418" s="1"/>
      <c r="M4418" s="1"/>
    </row>
    <row r="4419" spans="1:13" ht="12.75" hidden="1" customHeight="1">
      <c r="A4419" s="1"/>
      <c r="B4419" s="378" t="s">
        <v>792</v>
      </c>
      <c r="C4419" s="160" t="s">
        <v>25</v>
      </c>
      <c r="D4419" s="345">
        <v>1.1000000000000001</v>
      </c>
      <c r="E4419" s="348">
        <f t="shared" ref="E4419:E4423" si="388">D4419*$G$4417</f>
        <v>1.1000000000000001</v>
      </c>
      <c r="F4419" s="379">
        <f>'LISTA DE PRECIOS '!J512</f>
        <v>4767.7418033955419</v>
      </c>
      <c r="G4419" s="352">
        <f t="shared" ref="G4419:G4423" si="389">E4419*F4419</f>
        <v>5244.5159837350966</v>
      </c>
      <c r="H4419" s="346"/>
      <c r="I4419" s="1"/>
      <c r="J4419" s="1"/>
      <c r="K4419" s="1"/>
      <c r="L4419" s="1"/>
      <c r="M4419" s="1"/>
    </row>
    <row r="4420" spans="1:13" ht="12.75" hidden="1" customHeight="1">
      <c r="A4420" s="1"/>
      <c r="B4420" s="388" t="str">
        <f>'LISTA DE PRECIOS '!D531</f>
        <v>Pino 1/2"x 1 1/2"</v>
      </c>
      <c r="C4420" s="106" t="s">
        <v>29</v>
      </c>
      <c r="D4420" s="381">
        <v>2</v>
      </c>
      <c r="E4420" s="348">
        <f t="shared" si="388"/>
        <v>2</v>
      </c>
      <c r="F4420" s="348">
        <f>'LISTA DE PRECIOS '!J531</f>
        <v>85.28334204909558</v>
      </c>
      <c r="G4420" s="352">
        <f t="shared" si="389"/>
        <v>170.56668409819116</v>
      </c>
      <c r="H4420" s="382"/>
      <c r="I4420" s="1"/>
      <c r="J4420" s="1"/>
      <c r="K4420" s="1"/>
      <c r="L4420" s="1"/>
      <c r="M4420" s="1"/>
    </row>
    <row r="4421" spans="1:13" ht="12.75" hidden="1" customHeight="1">
      <c r="A4421" s="1"/>
      <c r="B4421" s="388" t="s">
        <v>793</v>
      </c>
      <c r="C4421" s="106" t="s">
        <v>29</v>
      </c>
      <c r="D4421" s="381">
        <v>1</v>
      </c>
      <c r="E4421" s="348">
        <f t="shared" si="388"/>
        <v>1</v>
      </c>
      <c r="F4421" s="348">
        <f>'LISTA DE PRECIOS '!J538</f>
        <v>499.09038103495561</v>
      </c>
      <c r="G4421" s="352">
        <f t="shared" si="389"/>
        <v>499.09038103495561</v>
      </c>
      <c r="H4421" s="382"/>
      <c r="I4421" s="1"/>
      <c r="J4421" s="1"/>
      <c r="K4421" s="1"/>
      <c r="L4421" s="1"/>
      <c r="M4421" s="1"/>
    </row>
    <row r="4422" spans="1:13" ht="12.75" hidden="1" customHeight="1">
      <c r="A4422" s="1"/>
      <c r="B4422" s="388" t="str">
        <f>'LISTA DE PRECIOS '!D216</f>
        <v>Clavo punta parís 1 1/2"  ( por Kg    687 unid)</v>
      </c>
      <c r="C4422" s="106" t="s">
        <v>405</v>
      </c>
      <c r="D4422" s="381">
        <v>0.1</v>
      </c>
      <c r="E4422" s="348">
        <f t="shared" si="388"/>
        <v>0.1</v>
      </c>
      <c r="F4422" s="381">
        <f>'LISTA DE PRECIOS '!J216</f>
        <v>482.75191878266082</v>
      </c>
      <c r="G4422" s="352">
        <f t="shared" si="389"/>
        <v>48.275191878266085</v>
      </c>
      <c r="H4422" s="382"/>
      <c r="I4422" s="1"/>
      <c r="J4422" s="1"/>
      <c r="K4422" s="1"/>
      <c r="L4422" s="1"/>
      <c r="M4422" s="1"/>
    </row>
    <row r="4423" spans="1:13" ht="12.75" hidden="1" customHeight="1">
      <c r="A4423" s="1"/>
      <c r="B4423" s="396" t="str">
        <f>'LISTA DE PRECIOS '!D311</f>
        <v>Tarugos y tornillos 8 mm</v>
      </c>
      <c r="C4423" s="48" t="s">
        <v>16</v>
      </c>
      <c r="D4423" s="348">
        <v>6</v>
      </c>
      <c r="E4423" s="348">
        <f t="shared" si="388"/>
        <v>6</v>
      </c>
      <c r="F4423" s="381">
        <f>'LISTA DE PRECIOS '!J311</f>
        <v>34.535396434408838</v>
      </c>
      <c r="G4423" s="352">
        <f t="shared" si="389"/>
        <v>207.21237860645303</v>
      </c>
      <c r="H4423" s="349"/>
      <c r="I4423" s="1"/>
      <c r="J4423" s="1"/>
      <c r="K4423" s="1"/>
      <c r="L4423" s="1"/>
      <c r="M4423" s="1"/>
    </row>
    <row r="4424" spans="1:13" ht="12.75" hidden="1" customHeight="1">
      <c r="A4424" s="1"/>
      <c r="B4424" s="396"/>
      <c r="C4424" s="48"/>
      <c r="D4424" s="348"/>
      <c r="E4424" s="348"/>
      <c r="F4424" s="381"/>
      <c r="G4424" s="352"/>
      <c r="H4424" s="349"/>
      <c r="I4424" s="1"/>
      <c r="J4424" s="1"/>
      <c r="K4424" s="1"/>
      <c r="L4424" s="1"/>
      <c r="M4424" s="1"/>
    </row>
    <row r="4425" spans="1:13" ht="12.75" hidden="1" customHeight="1">
      <c r="A4425" s="1"/>
      <c r="B4425" s="351"/>
      <c r="C4425" s="90"/>
      <c r="D4425" s="352"/>
      <c r="E4425" s="352"/>
      <c r="F4425" s="352"/>
      <c r="G4425" s="352"/>
      <c r="H4425" s="353"/>
      <c r="I4425" s="1"/>
      <c r="J4425" s="1"/>
      <c r="K4425" s="1"/>
      <c r="L4425" s="1"/>
      <c r="M4425" s="1"/>
    </row>
    <row r="4426" spans="1:13" ht="12.75" hidden="1" customHeight="1">
      <c r="A4426" s="1"/>
      <c r="B4426" s="354" t="s">
        <v>422</v>
      </c>
      <c r="C4426" s="355"/>
      <c r="D4426" s="356"/>
      <c r="E4426" s="356"/>
      <c r="F4426" s="356"/>
      <c r="G4426" s="357"/>
      <c r="H4426" s="366">
        <f>SUM(G4419:G4423)</f>
        <v>6169.6606193529624</v>
      </c>
      <c r="I4426" s="1"/>
      <c r="J4426" s="1"/>
      <c r="K4426" s="1"/>
      <c r="L4426" s="1"/>
      <c r="M4426" s="1"/>
    </row>
    <row r="4427" spans="1:13" ht="12.75" hidden="1" customHeight="1">
      <c r="A4427" s="1"/>
      <c r="B4427" s="359"/>
      <c r="C4427" s="50"/>
      <c r="D4427" s="360"/>
      <c r="E4427" s="360"/>
      <c r="F4427" s="360"/>
      <c r="G4427" s="360"/>
      <c r="H4427" s="361"/>
      <c r="I4427" s="1"/>
      <c r="J4427" s="1"/>
      <c r="K4427" s="1"/>
      <c r="L4427" s="1"/>
      <c r="M4427" s="1"/>
    </row>
    <row r="4428" spans="1:13" ht="12.75" hidden="1" customHeight="1">
      <c r="A4428" s="1"/>
      <c r="B4428" s="347"/>
      <c r="C4428" s="48"/>
      <c r="D4428" s="394"/>
      <c r="E4428" s="348"/>
      <c r="F4428" s="394"/>
      <c r="G4428" s="352"/>
      <c r="H4428" s="395"/>
      <c r="I4428" s="1"/>
      <c r="J4428" s="1"/>
      <c r="K4428" s="1"/>
      <c r="L4428" s="1"/>
      <c r="M4428" s="1"/>
    </row>
    <row r="4429" spans="1:13" ht="12.75" hidden="1" customHeight="1">
      <c r="A4429" s="1"/>
      <c r="B4429" s="347"/>
      <c r="C4429" s="48"/>
      <c r="D4429" s="394"/>
      <c r="E4429" s="348"/>
      <c r="F4429" s="394"/>
      <c r="G4429" s="352"/>
      <c r="H4429" s="395"/>
      <c r="I4429" s="1"/>
      <c r="J4429" s="1"/>
      <c r="K4429" s="1"/>
      <c r="L4429" s="1"/>
      <c r="M4429" s="1"/>
    </row>
    <row r="4430" spans="1:13" ht="12.75" hidden="1" customHeight="1">
      <c r="A4430" s="1"/>
      <c r="B4430" s="347" t="s">
        <v>579</v>
      </c>
      <c r="C4430" s="48" t="s">
        <v>498</v>
      </c>
      <c r="D4430" s="394">
        <v>0.8</v>
      </c>
      <c r="E4430" s="348">
        <f t="shared" ref="E4430:E4431" si="390">D4430*$G$4384</f>
        <v>0.8</v>
      </c>
      <c r="F4430" s="394">
        <f>'MANO DE OBRA'!$K$9</f>
        <v>1011.539859878788</v>
      </c>
      <c r="G4430" s="352">
        <f t="shared" ref="G4430:G4431" si="391">E4430*F4430</f>
        <v>809.23188790303038</v>
      </c>
      <c r="H4430" s="395"/>
      <c r="I4430" s="1"/>
      <c r="J4430" s="1"/>
      <c r="K4430" s="1"/>
      <c r="L4430" s="1"/>
      <c r="M4430" s="1"/>
    </row>
    <row r="4431" spans="1:13" ht="12.75" hidden="1" customHeight="1">
      <c r="A4431" s="1"/>
      <c r="B4431" s="390" t="s">
        <v>661</v>
      </c>
      <c r="C4431" s="48" t="s">
        <v>498</v>
      </c>
      <c r="D4431" s="394">
        <v>0.4</v>
      </c>
      <c r="E4431" s="348">
        <f t="shared" si="390"/>
        <v>0.4</v>
      </c>
      <c r="F4431" s="394">
        <f>'MANO DE OBRA'!$K$11</f>
        <v>875.15514987878794</v>
      </c>
      <c r="G4431" s="352">
        <f t="shared" si="391"/>
        <v>350.06205995151521</v>
      </c>
      <c r="H4431" s="365"/>
      <c r="I4431" s="1"/>
      <c r="J4431" s="1"/>
      <c r="K4431" s="1"/>
      <c r="L4431" s="1"/>
      <c r="M4431" s="1"/>
    </row>
    <row r="4432" spans="1:13" ht="12.75" hidden="1" customHeight="1">
      <c r="A4432" s="1"/>
      <c r="B4432" s="764" t="s">
        <v>425</v>
      </c>
      <c r="C4432" s="689"/>
      <c r="D4432" s="689"/>
      <c r="E4432" s="689"/>
      <c r="F4432" s="689"/>
      <c r="G4432" s="765"/>
      <c r="H4432" s="366">
        <f>SUM(G4428:G4431)</f>
        <v>1159.2939478545456</v>
      </c>
      <c r="I4432" s="1"/>
      <c r="J4432" s="1"/>
      <c r="K4432" s="1"/>
      <c r="L4432" s="1"/>
      <c r="M4432" s="1"/>
    </row>
    <row r="4433" spans="1:13" ht="12.75" hidden="1" customHeight="1">
      <c r="A4433" s="1"/>
      <c r="B4433" s="766"/>
      <c r="C4433" s="692"/>
      <c r="D4433" s="692"/>
      <c r="E4433" s="692"/>
      <c r="F4433" s="692"/>
      <c r="G4433" s="692"/>
      <c r="H4433" s="700"/>
      <c r="I4433" s="1"/>
      <c r="J4433" s="1"/>
      <c r="K4433" s="1"/>
      <c r="L4433" s="1"/>
      <c r="M4433" s="1"/>
    </row>
    <row r="4434" spans="1:13" ht="12.75" hidden="1" customHeight="1">
      <c r="A4434" s="1"/>
      <c r="B4434" s="347" t="s">
        <v>426</v>
      </c>
      <c r="C4434" s="48"/>
      <c r="D4434" s="348"/>
      <c r="E4434" s="348"/>
      <c r="F4434" s="348"/>
      <c r="G4434" s="348"/>
      <c r="H4434" s="349"/>
      <c r="I4434" s="1"/>
      <c r="J4434" s="1"/>
      <c r="K4434" s="1"/>
      <c r="L4434" s="1"/>
      <c r="M4434" s="1"/>
    </row>
    <row r="4435" spans="1:13" ht="12.75" hidden="1" customHeight="1">
      <c r="A4435" s="1"/>
      <c r="B4435" s="347" t="s">
        <v>427</v>
      </c>
      <c r="C4435" s="48"/>
      <c r="D4435" s="348"/>
      <c r="E4435" s="348"/>
      <c r="F4435" s="348"/>
      <c r="G4435" s="348"/>
      <c r="H4435" s="349"/>
      <c r="I4435" s="1"/>
      <c r="J4435" s="1"/>
      <c r="K4435" s="1"/>
      <c r="L4435" s="1"/>
      <c r="M4435" s="1"/>
    </row>
    <row r="4436" spans="1:13" ht="12.75" hidden="1" customHeight="1">
      <c r="A4436" s="1"/>
      <c r="B4436" s="351" t="s">
        <v>428</v>
      </c>
      <c r="C4436" s="90"/>
      <c r="D4436" s="352"/>
      <c r="E4436" s="352"/>
      <c r="F4436" s="352"/>
      <c r="G4436" s="352"/>
      <c r="H4436" s="349"/>
      <c r="I4436" s="1"/>
      <c r="J4436" s="1"/>
      <c r="K4436" s="1"/>
      <c r="L4436" s="1"/>
      <c r="M4436" s="1"/>
    </row>
    <row r="4437" spans="1:13" ht="12.75" hidden="1" customHeight="1">
      <c r="A4437" s="1"/>
      <c r="B4437" s="368"/>
      <c r="C4437" s="355"/>
      <c r="D4437" s="355"/>
      <c r="E4437" s="355"/>
      <c r="F4437" s="355"/>
      <c r="G4437" s="369"/>
      <c r="H4437" s="358">
        <f>SUM(G4436)</f>
        <v>0</v>
      </c>
      <c r="I4437" s="1"/>
      <c r="J4437" s="1"/>
      <c r="K4437" s="1"/>
      <c r="L4437" s="1"/>
      <c r="M4437" s="1"/>
    </row>
    <row r="4438" spans="1:13" ht="12.75" hidden="1" customHeight="1">
      <c r="A4438" s="1"/>
      <c r="B4438" s="367"/>
      <c r="C4438" s="1"/>
      <c r="D4438" s="1"/>
      <c r="E4438" s="1"/>
      <c r="F4438" s="1"/>
      <c r="G4438" s="1"/>
      <c r="H4438" s="260"/>
      <c r="I4438" s="1"/>
      <c r="J4438" s="1"/>
      <c r="K4438" s="1"/>
      <c r="L4438" s="1"/>
      <c r="M4438" s="1"/>
    </row>
    <row r="4439" spans="1:13" ht="12.75" hidden="1" customHeight="1">
      <c r="A4439" s="1"/>
      <c r="B4439" s="370" t="s">
        <v>429</v>
      </c>
      <c r="C4439" s="355"/>
      <c r="D4439" s="355"/>
      <c r="E4439" s="355"/>
      <c r="F4439" s="355"/>
      <c r="G4439" s="369"/>
      <c r="H4439" s="371">
        <f>H4426+H4432+H4437</f>
        <v>7328.9545672075083</v>
      </c>
      <c r="I4439" s="1"/>
      <c r="J4439" s="1"/>
      <c r="K4439" s="1"/>
      <c r="L4439" s="1"/>
      <c r="M4439" s="1"/>
    </row>
    <row r="4440" spans="1:13" ht="12.75" hidden="1" customHeight="1">
      <c r="A4440" s="1"/>
      <c r="B4440" s="367"/>
      <c r="C4440" s="1"/>
      <c r="D4440" s="1"/>
      <c r="E4440" s="1"/>
      <c r="F4440" s="1"/>
      <c r="G4440" s="1"/>
      <c r="H4440" s="372"/>
      <c r="I4440" s="1"/>
      <c r="J4440" s="1"/>
      <c r="K4440" s="1"/>
      <c r="L4440" s="1"/>
      <c r="M4440" s="1"/>
    </row>
    <row r="4441" spans="1:13" ht="12.75" hidden="1" customHeight="1">
      <c r="A4441" s="1"/>
      <c r="B4441" s="347" t="s">
        <v>349</v>
      </c>
      <c r="C4441" s="48"/>
      <c r="D4441" s="49">
        <f>'COEF.RESUMEN'!$H$5</f>
        <v>0.15</v>
      </c>
      <c r="E4441" s="48"/>
      <c r="F4441" s="48"/>
      <c r="G4441" s="48"/>
      <c r="H4441" s="350">
        <f>H4439*D4441</f>
        <v>1099.3431850811262</v>
      </c>
      <c r="I4441" s="1"/>
      <c r="J4441" s="1"/>
      <c r="K4441" s="1"/>
      <c r="L4441" s="1"/>
      <c r="M4441" s="1"/>
    </row>
    <row r="4442" spans="1:13" ht="12.75" hidden="1" customHeight="1">
      <c r="A4442" s="1"/>
      <c r="B4442" s="373"/>
      <c r="C4442" s="48"/>
      <c r="D4442" s="49"/>
      <c r="E4442" s="48"/>
      <c r="F4442" s="48"/>
      <c r="G4442" s="48"/>
      <c r="H4442" s="374"/>
      <c r="I4442" s="1"/>
      <c r="J4442" s="1"/>
      <c r="K4442" s="1"/>
      <c r="L4442" s="1"/>
      <c r="M4442" s="1"/>
    </row>
    <row r="4443" spans="1:13" ht="12.75" hidden="1" customHeight="1">
      <c r="A4443" s="1"/>
      <c r="B4443" s="347"/>
      <c r="C4443" s="48"/>
      <c r="D4443" s="49"/>
      <c r="E4443" s="48"/>
      <c r="F4443" s="48"/>
      <c r="G4443" s="48"/>
      <c r="H4443" s="350"/>
      <c r="I4443" s="1"/>
      <c r="J4443" s="1"/>
      <c r="K4443" s="1"/>
      <c r="L4443" s="1"/>
      <c r="M4443" s="1"/>
    </row>
    <row r="4444" spans="1:13" ht="12.75" hidden="1" customHeight="1">
      <c r="A4444" s="1"/>
      <c r="B4444" s="347" t="s">
        <v>350</v>
      </c>
      <c r="C4444" s="48"/>
      <c r="D4444" s="49">
        <f>'COEF.RESUMEN'!$H$6</f>
        <v>0.1</v>
      </c>
      <c r="E4444" s="48"/>
      <c r="F4444" s="48"/>
      <c r="G4444" s="48"/>
      <c r="H4444" s="350">
        <f>H4439*D4444</f>
        <v>732.89545672075087</v>
      </c>
      <c r="I4444" s="1"/>
      <c r="J4444" s="1"/>
      <c r="K4444" s="1"/>
      <c r="L4444" s="1"/>
      <c r="M4444" s="1"/>
    </row>
    <row r="4445" spans="1:13" ht="12.75" hidden="1" customHeight="1">
      <c r="A4445" s="1"/>
      <c r="B4445" s="347"/>
      <c r="C4445" s="48"/>
      <c r="D4445" s="49"/>
      <c r="E4445" s="48"/>
      <c r="F4445" s="48"/>
      <c r="G4445" s="48"/>
      <c r="H4445" s="374">
        <f>H4439+H4441+H4444</f>
        <v>9161.1932090093851</v>
      </c>
      <c r="I4445" s="1"/>
      <c r="J4445" s="1"/>
      <c r="K4445" s="1"/>
      <c r="L4445" s="1"/>
      <c r="M4445" s="1"/>
    </row>
    <row r="4446" spans="1:13" ht="12.75" hidden="1" customHeight="1">
      <c r="A4446" s="1"/>
      <c r="B4446" s="347" t="s">
        <v>430</v>
      </c>
      <c r="C4446" s="48"/>
      <c r="D4446" s="49">
        <f>'COEF.RESUMEN'!$H$8</f>
        <v>0.25</v>
      </c>
      <c r="E4446" s="48"/>
      <c r="F4446" s="48"/>
      <c r="G4446" s="48"/>
      <c r="H4446" s="350">
        <f>H4445*D4446</f>
        <v>2290.2983022523463</v>
      </c>
      <c r="I4446" s="1"/>
      <c r="J4446" s="1"/>
      <c r="K4446" s="1"/>
      <c r="L4446" s="1"/>
      <c r="M4446" s="1"/>
    </row>
    <row r="4447" spans="1:13" ht="12.75" hidden="1" customHeight="1">
      <c r="A4447" s="1"/>
      <c r="B4447" s="367"/>
      <c r="C4447" s="1"/>
      <c r="D4447" s="135"/>
      <c r="E4447" s="1"/>
      <c r="F4447" s="1"/>
      <c r="G4447" s="1"/>
      <c r="H4447" s="393"/>
      <c r="I4447" s="1"/>
      <c r="J4447" s="1"/>
      <c r="K4447" s="1"/>
      <c r="L4447" s="1"/>
      <c r="M4447" s="1"/>
    </row>
    <row r="4448" spans="1:13" ht="12.75" hidden="1" customHeight="1">
      <c r="A4448" s="1"/>
      <c r="B4448" s="376" t="s">
        <v>431</v>
      </c>
      <c r="C4448" s="340"/>
      <c r="D4448" s="340"/>
      <c r="E4448" s="340"/>
      <c r="F4448" s="340"/>
      <c r="G4448" s="377"/>
      <c r="H4448" s="371">
        <f>H4445+H4446</f>
        <v>11451.491511261731</v>
      </c>
      <c r="I4448" s="1"/>
      <c r="J4448" s="1"/>
      <c r="K4448" s="1"/>
      <c r="L4448" s="1"/>
      <c r="M4448" s="1"/>
    </row>
    <row r="4449" spans="1:13" ht="12.75" hidden="1" customHeight="1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</row>
    <row r="4450" spans="1:13" ht="66" customHeight="1">
      <c r="A4450" s="1"/>
      <c r="B4450" s="768" t="s">
        <v>794</v>
      </c>
      <c r="C4450" s="714"/>
      <c r="D4450" s="767" t="s">
        <v>795</v>
      </c>
      <c r="E4450" s="714"/>
      <c r="F4450" s="387" t="s">
        <v>25</v>
      </c>
      <c r="G4450" s="769">
        <v>1</v>
      </c>
      <c r="H4450" s="714"/>
      <c r="I4450" s="770" t="s">
        <v>796</v>
      </c>
      <c r="J4450" s="1"/>
      <c r="K4450" s="1"/>
      <c r="L4450" s="1"/>
      <c r="M4450" s="1"/>
    </row>
    <row r="4451" spans="1:13" ht="12.75" customHeight="1">
      <c r="A4451" s="1"/>
      <c r="B4451" s="342" t="s">
        <v>416</v>
      </c>
      <c r="C4451" s="343" t="s">
        <v>16</v>
      </c>
      <c r="D4451" s="342" t="s">
        <v>417</v>
      </c>
      <c r="E4451" s="342" t="s">
        <v>418</v>
      </c>
      <c r="F4451" s="342" t="s">
        <v>419</v>
      </c>
      <c r="G4451" s="342" t="s">
        <v>420</v>
      </c>
      <c r="H4451" s="342" t="s">
        <v>421</v>
      </c>
      <c r="I4451" s="771"/>
      <c r="J4451" s="1"/>
      <c r="K4451" s="1"/>
      <c r="L4451" s="1"/>
      <c r="M4451" s="1"/>
    </row>
    <row r="4452" spans="1:13" ht="12.75" customHeight="1">
      <c r="A4452" s="1"/>
      <c r="B4452" s="344" t="str">
        <f>'LISTA DE PRECIOS '!$D$327</f>
        <v xml:space="preserve">Cemento </v>
      </c>
      <c r="C4452" s="160" t="s">
        <v>546</v>
      </c>
      <c r="D4452" s="345">
        <v>8.82</v>
      </c>
      <c r="E4452" s="348">
        <f t="shared" ref="E4452:E4455" si="392">D4452*$G$4450</f>
        <v>8.82</v>
      </c>
      <c r="F4452" s="345">
        <f>'LISTA DE PRECIOS '!$J$327</f>
        <v>17.538396272848146</v>
      </c>
      <c r="G4452" s="352">
        <f t="shared" ref="G4452:G4455" si="393">E4452*F4452</f>
        <v>154.68865512652064</v>
      </c>
      <c r="H4452" s="346"/>
      <c r="I4452" s="771"/>
      <c r="J4452" s="1"/>
      <c r="K4452" s="1"/>
      <c r="L4452" s="1"/>
      <c r="M4452" s="1"/>
    </row>
    <row r="4453" spans="1:13" ht="12.75" customHeight="1">
      <c r="A4453" s="1"/>
      <c r="B4453" s="388" t="str">
        <f>'LISTA DE PRECIOS '!$D$328</f>
        <v>Cal hidráulica - 30 Kg</v>
      </c>
      <c r="C4453" s="106" t="s">
        <v>546</v>
      </c>
      <c r="D4453" s="381">
        <v>3.9</v>
      </c>
      <c r="E4453" s="348">
        <f t="shared" si="392"/>
        <v>3.9</v>
      </c>
      <c r="F4453" s="381">
        <f>'LISTA DE PRECIOS '!$J$328</f>
        <v>16.227544956148513</v>
      </c>
      <c r="G4453" s="352">
        <f t="shared" si="393"/>
        <v>63.287425328979197</v>
      </c>
      <c r="H4453" s="382"/>
      <c r="I4453" s="771"/>
      <c r="J4453" s="1"/>
      <c r="K4453" s="1"/>
      <c r="L4453" s="1"/>
      <c r="M4453" s="1"/>
    </row>
    <row r="4454" spans="1:13" ht="12.75" customHeight="1">
      <c r="A4454" s="1"/>
      <c r="B4454" s="388" t="str">
        <f>'LISTA DE PRECIOS '!$D$13</f>
        <v xml:space="preserve">Arena </v>
      </c>
      <c r="C4454" s="106" t="s">
        <v>34</v>
      </c>
      <c r="D4454" s="381">
        <v>3.2000000000000001E-2</v>
      </c>
      <c r="E4454" s="348">
        <f t="shared" si="392"/>
        <v>3.2000000000000001E-2</v>
      </c>
      <c r="F4454" s="381">
        <f>'LISTA DE PRECIOS '!$J$13</f>
        <v>3879.0178778148006</v>
      </c>
      <c r="G4454" s="352">
        <f t="shared" si="393"/>
        <v>124.12857209007362</v>
      </c>
      <c r="H4454" s="382"/>
      <c r="I4454" s="771"/>
      <c r="J4454" s="1"/>
      <c r="K4454" s="1"/>
      <c r="L4454" s="1"/>
      <c r="M4454" s="1"/>
    </row>
    <row r="4455" spans="1:13" ht="12.75" customHeight="1">
      <c r="A4455" s="1"/>
      <c r="B4455" s="388" t="str">
        <f>'LISTA DE PRECIOS '!D595</f>
        <v>Umbrales y escalones de Granito Reconstituido - Base gris - 3 cm</v>
      </c>
      <c r="C4455" s="106" t="s">
        <v>25</v>
      </c>
      <c r="D4455" s="381">
        <v>1.05</v>
      </c>
      <c r="E4455" s="348">
        <f t="shared" si="392"/>
        <v>1.05</v>
      </c>
      <c r="F4455" s="381">
        <f>'LISTA DE PRECIOS '!J595</f>
        <v>12653.292822988902</v>
      </c>
      <c r="G4455" s="352">
        <f t="shared" si="393"/>
        <v>13285.957464138348</v>
      </c>
      <c r="H4455" s="382"/>
      <c r="I4455" s="771"/>
      <c r="J4455" s="1"/>
      <c r="K4455" s="1"/>
      <c r="L4455" s="1"/>
      <c r="M4455" s="1"/>
    </row>
    <row r="4456" spans="1:13" ht="12.75" customHeight="1">
      <c r="A4456" s="1"/>
      <c r="B4456" s="396"/>
      <c r="C4456" s="48"/>
      <c r="D4456" s="348"/>
      <c r="E4456" s="348"/>
      <c r="F4456" s="381"/>
      <c r="G4456" s="352"/>
      <c r="H4456" s="349"/>
      <c r="I4456" s="771"/>
      <c r="J4456" s="1"/>
      <c r="K4456" s="1"/>
      <c r="L4456" s="1"/>
      <c r="M4456" s="1"/>
    </row>
    <row r="4457" spans="1:13" ht="12.75" customHeight="1">
      <c r="A4457" s="1"/>
      <c r="B4457" s="396"/>
      <c r="C4457" s="48"/>
      <c r="D4457" s="348"/>
      <c r="E4457" s="348"/>
      <c r="F4457" s="381"/>
      <c r="G4457" s="352"/>
      <c r="H4457" s="349"/>
      <c r="I4457" s="771"/>
      <c r="J4457" s="1"/>
      <c r="K4457" s="1"/>
      <c r="L4457" s="1"/>
      <c r="M4457" s="1"/>
    </row>
    <row r="4458" spans="1:13" ht="12.75" customHeight="1">
      <c r="A4458" s="1"/>
      <c r="B4458" s="351"/>
      <c r="C4458" s="90"/>
      <c r="D4458" s="352"/>
      <c r="E4458" s="352"/>
      <c r="F4458" s="352"/>
      <c r="G4458" s="352"/>
      <c r="H4458" s="353"/>
      <c r="I4458" s="771"/>
      <c r="J4458" s="1"/>
      <c r="K4458" s="1"/>
      <c r="L4458" s="1"/>
      <c r="M4458" s="1"/>
    </row>
    <row r="4459" spans="1:13" ht="12.75" customHeight="1">
      <c r="A4459" s="1"/>
      <c r="B4459" s="354" t="s">
        <v>422</v>
      </c>
      <c r="C4459" s="355"/>
      <c r="D4459" s="356"/>
      <c r="E4459" s="356"/>
      <c r="F4459" s="356"/>
      <c r="G4459" s="357"/>
      <c r="H4459" s="366">
        <f>SUM(G4452:G4456)</f>
        <v>13628.062116683921</v>
      </c>
      <c r="I4459" s="1"/>
      <c r="J4459" s="1"/>
      <c r="K4459" s="1"/>
      <c r="L4459" s="1"/>
      <c r="M4459" s="1"/>
    </row>
    <row r="4460" spans="1:13" ht="12.75" customHeight="1">
      <c r="A4460" s="1"/>
      <c r="B4460" s="359"/>
      <c r="C4460" s="50"/>
      <c r="D4460" s="360"/>
      <c r="E4460" s="360"/>
      <c r="F4460" s="360"/>
      <c r="G4460" s="360"/>
      <c r="H4460" s="361"/>
      <c r="I4460" s="1"/>
      <c r="J4460" s="1"/>
      <c r="K4460" s="1"/>
      <c r="L4460" s="1"/>
      <c r="M4460" s="1"/>
    </row>
    <row r="4461" spans="1:13" ht="12.75" customHeight="1">
      <c r="A4461" s="1"/>
      <c r="B4461" s="347"/>
      <c r="C4461" s="48"/>
      <c r="D4461" s="394"/>
      <c r="E4461" s="348"/>
      <c r="F4461" s="394"/>
      <c r="G4461" s="352"/>
      <c r="H4461" s="395"/>
      <c r="I4461" s="1"/>
      <c r="J4461" s="1"/>
      <c r="K4461" s="1"/>
      <c r="L4461" s="1"/>
      <c r="M4461" s="1"/>
    </row>
    <row r="4462" spans="1:13" ht="12.75" customHeight="1">
      <c r="A4462" s="1"/>
      <c r="B4462" s="347"/>
      <c r="C4462" s="48"/>
      <c r="D4462" s="394"/>
      <c r="E4462" s="348"/>
      <c r="F4462" s="394"/>
      <c r="G4462" s="352"/>
      <c r="H4462" s="395"/>
      <c r="I4462" s="1"/>
      <c r="J4462" s="1"/>
      <c r="K4462" s="1"/>
      <c r="L4462" s="1"/>
      <c r="M4462" s="1"/>
    </row>
    <row r="4463" spans="1:13" ht="12.75" customHeight="1">
      <c r="A4463" s="1"/>
      <c r="B4463" s="347" t="s">
        <v>579</v>
      </c>
      <c r="C4463" s="48" t="s">
        <v>498</v>
      </c>
      <c r="D4463" s="394">
        <v>5</v>
      </c>
      <c r="E4463" s="348">
        <f t="shared" ref="E4463:E4464" si="394">D4463*$G$4450</f>
        <v>5</v>
      </c>
      <c r="F4463" s="394">
        <f>'MANO DE OBRA'!$K$9</f>
        <v>1011.539859878788</v>
      </c>
      <c r="G4463" s="352">
        <f t="shared" ref="G4463:G4464" si="395">E4463*F4463</f>
        <v>5057.6992993939402</v>
      </c>
      <c r="H4463" s="395"/>
      <c r="I4463" s="1"/>
      <c r="J4463" s="1"/>
      <c r="K4463" s="1"/>
      <c r="L4463" s="1"/>
      <c r="M4463" s="1"/>
    </row>
    <row r="4464" spans="1:13" ht="12.75" customHeight="1">
      <c r="A4464" s="1"/>
      <c r="B4464" s="390" t="s">
        <v>661</v>
      </c>
      <c r="C4464" s="48" t="s">
        <v>498</v>
      </c>
      <c r="D4464" s="394">
        <v>3</v>
      </c>
      <c r="E4464" s="348">
        <f t="shared" si="394"/>
        <v>3</v>
      </c>
      <c r="F4464" s="394">
        <f>'MANO DE OBRA'!$K$11</f>
        <v>875.15514987878794</v>
      </c>
      <c r="G4464" s="352">
        <f t="shared" si="395"/>
        <v>2625.4654496363637</v>
      </c>
      <c r="H4464" s="365"/>
      <c r="I4464" s="1"/>
      <c r="J4464" s="1"/>
      <c r="K4464" s="1"/>
      <c r="L4464" s="1"/>
      <c r="M4464" s="1"/>
    </row>
    <row r="4465" spans="1:13" ht="12.75" customHeight="1">
      <c r="A4465" s="1"/>
      <c r="B4465" s="764" t="s">
        <v>425</v>
      </c>
      <c r="C4465" s="689"/>
      <c r="D4465" s="689"/>
      <c r="E4465" s="689"/>
      <c r="F4465" s="689"/>
      <c r="G4465" s="765"/>
      <c r="H4465" s="366">
        <f>SUM(G4461:G4464)</f>
        <v>7683.1647490303039</v>
      </c>
      <c r="I4465" s="1"/>
      <c r="J4465" s="1"/>
      <c r="K4465" s="1"/>
      <c r="L4465" s="1"/>
      <c r="M4465" s="1"/>
    </row>
    <row r="4466" spans="1:13" ht="12.75" customHeight="1">
      <c r="A4466" s="1"/>
      <c r="B4466" s="766"/>
      <c r="C4466" s="692"/>
      <c r="D4466" s="692"/>
      <c r="E4466" s="692"/>
      <c r="F4466" s="692"/>
      <c r="G4466" s="692"/>
      <c r="H4466" s="700"/>
      <c r="I4466" s="1"/>
      <c r="J4466" s="1"/>
      <c r="K4466" s="1"/>
      <c r="L4466" s="1"/>
      <c r="M4466" s="1"/>
    </row>
    <row r="4467" spans="1:13" ht="12.75" customHeight="1">
      <c r="A4467" s="1"/>
      <c r="B4467" s="347" t="s">
        <v>426</v>
      </c>
      <c r="C4467" s="48"/>
      <c r="D4467" s="348"/>
      <c r="E4467" s="348"/>
      <c r="F4467" s="348"/>
      <c r="G4467" s="348"/>
      <c r="H4467" s="349"/>
      <c r="I4467" s="1"/>
      <c r="J4467" s="1"/>
      <c r="K4467" s="1"/>
      <c r="L4467" s="1"/>
      <c r="M4467" s="1"/>
    </row>
    <row r="4468" spans="1:13" ht="12.75" customHeight="1">
      <c r="A4468" s="1"/>
      <c r="B4468" s="347" t="s">
        <v>427</v>
      </c>
      <c r="C4468" s="48"/>
      <c r="D4468" s="348"/>
      <c r="E4468" s="348"/>
      <c r="F4468" s="348"/>
      <c r="G4468" s="348"/>
      <c r="H4468" s="349"/>
      <c r="I4468" s="1"/>
      <c r="J4468" s="1"/>
      <c r="K4468" s="1"/>
      <c r="L4468" s="1"/>
      <c r="M4468" s="1"/>
    </row>
    <row r="4469" spans="1:13" ht="12.75" customHeight="1">
      <c r="A4469" s="1"/>
      <c r="B4469" s="351" t="s">
        <v>428</v>
      </c>
      <c r="C4469" s="90"/>
      <c r="D4469" s="352"/>
      <c r="E4469" s="352"/>
      <c r="F4469" s="352"/>
      <c r="G4469" s="352"/>
      <c r="H4469" s="349"/>
      <c r="I4469" s="1"/>
      <c r="J4469" s="1"/>
      <c r="K4469" s="1"/>
      <c r="L4469" s="1"/>
      <c r="M4469" s="1"/>
    </row>
    <row r="4470" spans="1:13" ht="12.75" customHeight="1">
      <c r="A4470" s="1"/>
      <c r="B4470" s="368"/>
      <c r="C4470" s="355"/>
      <c r="D4470" s="355"/>
      <c r="E4470" s="355"/>
      <c r="F4470" s="355"/>
      <c r="G4470" s="369"/>
      <c r="H4470" s="358">
        <f>SUM(G4469)</f>
        <v>0</v>
      </c>
      <c r="I4470" s="1"/>
      <c r="J4470" s="1"/>
      <c r="K4470" s="1"/>
      <c r="L4470" s="1"/>
      <c r="M4470" s="1"/>
    </row>
    <row r="4471" spans="1:13" ht="12.75" customHeight="1">
      <c r="A4471" s="1"/>
      <c r="B4471" s="367"/>
      <c r="C4471" s="1"/>
      <c r="D4471" s="1"/>
      <c r="E4471" s="1"/>
      <c r="F4471" s="1"/>
      <c r="G4471" s="1"/>
      <c r="H4471" s="260"/>
      <c r="I4471" s="1"/>
      <c r="J4471" s="1"/>
      <c r="K4471" s="1"/>
      <c r="L4471" s="1"/>
      <c r="M4471" s="1"/>
    </row>
    <row r="4472" spans="1:13" ht="12.75" customHeight="1">
      <c r="A4472" s="1"/>
      <c r="B4472" s="370" t="s">
        <v>429</v>
      </c>
      <c r="C4472" s="355"/>
      <c r="D4472" s="355"/>
      <c r="E4472" s="355"/>
      <c r="F4472" s="355"/>
      <c r="G4472" s="369"/>
      <c r="H4472" s="371">
        <f>H4459+H4465+H4470</f>
        <v>21311.226865714227</v>
      </c>
      <c r="I4472" s="1"/>
      <c r="J4472" s="1"/>
      <c r="K4472" s="1"/>
      <c r="L4472" s="1"/>
      <c r="M4472" s="1"/>
    </row>
    <row r="4473" spans="1:13" ht="12.75" customHeight="1">
      <c r="A4473" s="1"/>
      <c r="B4473" s="367"/>
      <c r="C4473" s="1"/>
      <c r="D4473" s="1"/>
      <c r="E4473" s="1"/>
      <c r="F4473" s="1"/>
      <c r="G4473" s="1"/>
      <c r="H4473" s="372"/>
      <c r="I4473" s="1"/>
      <c r="J4473" s="1"/>
      <c r="K4473" s="1"/>
      <c r="L4473" s="1"/>
      <c r="M4473" s="1"/>
    </row>
    <row r="4474" spans="1:13" ht="12.75" customHeight="1">
      <c r="A4474" s="1"/>
      <c r="B4474" s="347" t="s">
        <v>349</v>
      </c>
      <c r="C4474" s="48"/>
      <c r="D4474" s="49">
        <f>'COEF.RESUMEN'!$H$5</f>
        <v>0.15</v>
      </c>
      <c r="E4474" s="48"/>
      <c r="F4474" s="48"/>
      <c r="G4474" s="48"/>
      <c r="H4474" s="350">
        <f>H4472*D4474</f>
        <v>3196.6840298571337</v>
      </c>
      <c r="I4474" s="1"/>
      <c r="J4474" s="1"/>
      <c r="K4474" s="1"/>
      <c r="L4474" s="1"/>
      <c r="M4474" s="1"/>
    </row>
    <row r="4475" spans="1:13" ht="12.75" customHeight="1">
      <c r="A4475" s="1"/>
      <c r="B4475" s="373"/>
      <c r="C4475" s="48"/>
      <c r="D4475" s="49"/>
      <c r="E4475" s="48"/>
      <c r="F4475" s="48"/>
      <c r="G4475" s="48"/>
      <c r="H4475" s="374"/>
      <c r="I4475" s="1"/>
      <c r="J4475" s="1"/>
      <c r="K4475" s="1"/>
      <c r="L4475" s="1"/>
      <c r="M4475" s="1"/>
    </row>
    <row r="4476" spans="1:13" ht="12.75" customHeight="1">
      <c r="A4476" s="1"/>
      <c r="B4476" s="347"/>
      <c r="C4476" s="48"/>
      <c r="D4476" s="49"/>
      <c r="E4476" s="48"/>
      <c r="F4476" s="48"/>
      <c r="G4476" s="48"/>
      <c r="H4476" s="350"/>
      <c r="I4476" s="1"/>
      <c r="J4476" s="1"/>
      <c r="K4476" s="1"/>
      <c r="L4476" s="1"/>
      <c r="M4476" s="1"/>
    </row>
    <row r="4477" spans="1:13" ht="12.75" customHeight="1">
      <c r="A4477" s="1"/>
      <c r="B4477" s="347" t="s">
        <v>350</v>
      </c>
      <c r="C4477" s="48"/>
      <c r="D4477" s="49">
        <f>'COEF.RESUMEN'!$H$6</f>
        <v>0.1</v>
      </c>
      <c r="E4477" s="48"/>
      <c r="F4477" s="48"/>
      <c r="G4477" s="48"/>
      <c r="H4477" s="350">
        <f>H4472*D4477</f>
        <v>2131.1226865714229</v>
      </c>
      <c r="I4477" s="1"/>
      <c r="J4477" s="1"/>
      <c r="K4477" s="1"/>
      <c r="L4477" s="1"/>
      <c r="M4477" s="1"/>
    </row>
    <row r="4478" spans="1:13" ht="12.75" customHeight="1">
      <c r="A4478" s="1"/>
      <c r="B4478" s="347"/>
      <c r="C4478" s="48"/>
      <c r="D4478" s="49"/>
      <c r="E4478" s="48"/>
      <c r="F4478" s="48"/>
      <c r="G4478" s="48"/>
      <c r="H4478" s="374">
        <f>H4472+H4474+H4477</f>
        <v>26639.033582142783</v>
      </c>
      <c r="I4478" s="1"/>
      <c r="J4478" s="1"/>
      <c r="K4478" s="1"/>
      <c r="L4478" s="1"/>
      <c r="M4478" s="1"/>
    </row>
    <row r="4479" spans="1:13" ht="12.75" customHeight="1">
      <c r="A4479" s="1"/>
      <c r="B4479" s="347" t="s">
        <v>430</v>
      </c>
      <c r="C4479" s="48"/>
      <c r="D4479" s="49">
        <f>'COEF.RESUMEN'!$H$8</f>
        <v>0.25</v>
      </c>
      <c r="E4479" s="48"/>
      <c r="F4479" s="48"/>
      <c r="G4479" s="48"/>
      <c r="H4479" s="350">
        <f>H4478*D4479</f>
        <v>6659.7583955356959</v>
      </c>
      <c r="I4479" s="1"/>
      <c r="J4479" s="1"/>
      <c r="K4479" s="1"/>
      <c r="L4479" s="1"/>
      <c r="M4479" s="1"/>
    </row>
    <row r="4480" spans="1:13" ht="12.75" customHeight="1">
      <c r="A4480" s="1"/>
      <c r="B4480" s="367"/>
      <c r="C4480" s="1"/>
      <c r="D4480" s="135"/>
      <c r="E4480" s="1"/>
      <c r="F4480" s="1"/>
      <c r="G4480" s="1"/>
      <c r="H4480" s="393"/>
      <c r="I4480" s="1"/>
      <c r="J4480" s="1"/>
      <c r="K4480" s="1"/>
      <c r="L4480" s="1"/>
      <c r="M4480" s="1"/>
    </row>
    <row r="4481" spans="1:13" ht="12.75" customHeight="1">
      <c r="A4481" s="1"/>
      <c r="B4481" s="376" t="s">
        <v>431</v>
      </c>
      <c r="C4481" s="340"/>
      <c r="D4481" s="340"/>
      <c r="E4481" s="340"/>
      <c r="F4481" s="340"/>
      <c r="G4481" s="377"/>
      <c r="H4481" s="371">
        <f>H4478+H4479</f>
        <v>33298.791977678477</v>
      </c>
      <c r="I4481" s="1"/>
      <c r="J4481" s="1"/>
      <c r="K4481" s="1"/>
      <c r="L4481" s="1"/>
      <c r="M4481" s="1"/>
    </row>
    <row r="4482" spans="1:13" ht="12.75" customHeight="1">
      <c r="A4482" s="1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</row>
    <row r="4483" spans="1:13" ht="60.75" customHeight="1">
      <c r="A4483" s="1"/>
      <c r="B4483" s="768" t="s">
        <v>797</v>
      </c>
      <c r="C4483" s="714"/>
      <c r="D4483" s="767" t="s">
        <v>798</v>
      </c>
      <c r="E4483" s="714"/>
      <c r="F4483" s="387" t="s">
        <v>25</v>
      </c>
      <c r="G4483" s="769">
        <v>1</v>
      </c>
      <c r="H4483" s="714"/>
      <c r="I4483" s="770" t="s">
        <v>796</v>
      </c>
      <c r="J4483" s="1"/>
      <c r="K4483" s="1"/>
      <c r="L4483" s="1"/>
      <c r="M4483" s="1"/>
    </row>
    <row r="4484" spans="1:13" ht="12.75" customHeight="1">
      <c r="A4484" s="1"/>
      <c r="B4484" s="342" t="s">
        <v>416</v>
      </c>
      <c r="C4484" s="343" t="s">
        <v>16</v>
      </c>
      <c r="D4484" s="342" t="s">
        <v>417</v>
      </c>
      <c r="E4484" s="342" t="s">
        <v>418</v>
      </c>
      <c r="F4484" s="342" t="s">
        <v>419</v>
      </c>
      <c r="G4484" s="342" t="s">
        <v>420</v>
      </c>
      <c r="H4484" s="342" t="s">
        <v>421</v>
      </c>
      <c r="I4484" s="771"/>
      <c r="J4484" s="1"/>
      <c r="K4484" s="1"/>
      <c r="L4484" s="1"/>
      <c r="M4484" s="1"/>
    </row>
    <row r="4485" spans="1:13" ht="12.75" customHeight="1">
      <c r="A4485" s="1"/>
      <c r="B4485" s="344" t="str">
        <f>'LISTA DE PRECIOS '!$D$327</f>
        <v xml:space="preserve">Cemento </v>
      </c>
      <c r="C4485" s="160" t="s">
        <v>546</v>
      </c>
      <c r="D4485" s="345">
        <v>5.88</v>
      </c>
      <c r="E4485" s="348">
        <f t="shared" ref="E4485:E4488" si="396">D4485*$G$4483</f>
        <v>5.88</v>
      </c>
      <c r="F4485" s="345">
        <f>'LISTA DE PRECIOS '!$J$327</f>
        <v>17.538396272848146</v>
      </c>
      <c r="G4485" s="352">
        <f t="shared" ref="G4485:G4488" si="397">E4485*F4485</f>
        <v>103.1257700843471</v>
      </c>
      <c r="H4485" s="346"/>
      <c r="I4485" s="771"/>
      <c r="J4485" s="1"/>
      <c r="K4485" s="1"/>
      <c r="L4485" s="1"/>
      <c r="M4485" s="1"/>
    </row>
    <row r="4486" spans="1:13" ht="12.75" customHeight="1">
      <c r="A4486" s="1"/>
      <c r="B4486" s="388" t="str">
        <f>'LISTA DE PRECIOS '!$D$328</f>
        <v>Cal hidráulica - 30 Kg</v>
      </c>
      <c r="C4486" s="106" t="s">
        <v>546</v>
      </c>
      <c r="D4486" s="381">
        <v>2.6</v>
      </c>
      <c r="E4486" s="348">
        <f t="shared" si="396"/>
        <v>2.6</v>
      </c>
      <c r="F4486" s="381">
        <f>'LISTA DE PRECIOS '!$J$328</f>
        <v>16.227544956148513</v>
      </c>
      <c r="G4486" s="352">
        <f t="shared" si="397"/>
        <v>42.191616885986136</v>
      </c>
      <c r="H4486" s="382"/>
      <c r="I4486" s="771"/>
      <c r="J4486" s="1"/>
      <c r="K4486" s="1"/>
      <c r="L4486" s="1"/>
      <c r="M4486" s="1"/>
    </row>
    <row r="4487" spans="1:13" ht="12.75" customHeight="1">
      <c r="A4487" s="1"/>
      <c r="B4487" s="388" t="str">
        <f>'LISTA DE PRECIOS '!$D$13</f>
        <v xml:space="preserve">Arena </v>
      </c>
      <c r="C4487" s="106" t="s">
        <v>34</v>
      </c>
      <c r="D4487" s="381">
        <v>2.1000000000000001E-2</v>
      </c>
      <c r="E4487" s="348">
        <f t="shared" si="396"/>
        <v>2.1000000000000001E-2</v>
      </c>
      <c r="F4487" s="381">
        <f>'LISTA DE PRECIOS '!$J$13</f>
        <v>3879.0178778148006</v>
      </c>
      <c r="G4487" s="352">
        <f t="shared" si="397"/>
        <v>81.459375434110811</v>
      </c>
      <c r="H4487" s="382"/>
      <c r="I4487" s="771"/>
      <c r="J4487" s="1"/>
      <c r="K4487" s="1"/>
      <c r="L4487" s="1"/>
      <c r="M4487" s="1"/>
    </row>
    <row r="4488" spans="1:13" ht="12.75" customHeight="1">
      <c r="A4488" s="1"/>
      <c r="B4488" s="388" t="str">
        <f>'LISTA DE PRECIOS '!D596</f>
        <v>Contrahuella de Granito Reconstituido - Base gris -</v>
      </c>
      <c r="C4488" s="106" t="s">
        <v>25</v>
      </c>
      <c r="D4488" s="381">
        <v>1.05</v>
      </c>
      <c r="E4488" s="348">
        <f t="shared" si="396"/>
        <v>1.05</v>
      </c>
      <c r="F4488" s="381">
        <f>'LISTA DE PRECIOS '!J596</f>
        <v>12653.292822988902</v>
      </c>
      <c r="G4488" s="352">
        <f t="shared" si="397"/>
        <v>13285.957464138348</v>
      </c>
      <c r="H4488" s="382"/>
      <c r="I4488" s="771"/>
      <c r="J4488" s="1"/>
      <c r="K4488" s="1"/>
      <c r="L4488" s="1"/>
      <c r="M4488" s="1"/>
    </row>
    <row r="4489" spans="1:13" ht="12.75" customHeight="1">
      <c r="A4489" s="1"/>
      <c r="B4489" s="396"/>
      <c r="C4489" s="48"/>
      <c r="D4489" s="348"/>
      <c r="E4489" s="348"/>
      <c r="F4489" s="381"/>
      <c r="G4489" s="352"/>
      <c r="H4489" s="349"/>
      <c r="I4489" s="771"/>
      <c r="J4489" s="1"/>
      <c r="K4489" s="1"/>
      <c r="L4489" s="1"/>
      <c r="M4489" s="1"/>
    </row>
    <row r="4490" spans="1:13" ht="12.75" customHeight="1">
      <c r="A4490" s="1"/>
      <c r="B4490" s="396"/>
      <c r="C4490" s="48"/>
      <c r="D4490" s="348"/>
      <c r="E4490" s="348"/>
      <c r="F4490" s="381"/>
      <c r="G4490" s="352"/>
      <c r="H4490" s="349"/>
      <c r="I4490" s="771"/>
      <c r="J4490" s="1"/>
      <c r="K4490" s="1"/>
      <c r="L4490" s="1"/>
      <c r="M4490" s="1"/>
    </row>
    <row r="4491" spans="1:13" ht="12.75" customHeight="1">
      <c r="A4491" s="1"/>
      <c r="B4491" s="351"/>
      <c r="C4491" s="90"/>
      <c r="D4491" s="352"/>
      <c r="E4491" s="352"/>
      <c r="F4491" s="352"/>
      <c r="G4491" s="352"/>
      <c r="H4491" s="353"/>
      <c r="I4491" s="771"/>
      <c r="J4491" s="1"/>
      <c r="K4491" s="1"/>
      <c r="L4491" s="1"/>
      <c r="M4491" s="1"/>
    </row>
    <row r="4492" spans="1:13" ht="12.75" customHeight="1">
      <c r="A4492" s="1"/>
      <c r="B4492" s="354" t="s">
        <v>422</v>
      </c>
      <c r="C4492" s="355"/>
      <c r="D4492" s="356"/>
      <c r="E4492" s="356"/>
      <c r="F4492" s="356"/>
      <c r="G4492" s="357"/>
      <c r="H4492" s="366">
        <f>SUM(G4485:G4489)</f>
        <v>13512.734226542792</v>
      </c>
      <c r="I4492" s="1"/>
      <c r="J4492" s="1"/>
      <c r="K4492" s="1"/>
      <c r="L4492" s="1"/>
      <c r="M4492" s="1"/>
    </row>
    <row r="4493" spans="1:13" ht="12.75" customHeight="1">
      <c r="A4493" s="1"/>
      <c r="B4493" s="359"/>
      <c r="C4493" s="50"/>
      <c r="D4493" s="360"/>
      <c r="E4493" s="360"/>
      <c r="F4493" s="360"/>
      <c r="G4493" s="360"/>
      <c r="H4493" s="361"/>
      <c r="I4493" s="1"/>
      <c r="J4493" s="1"/>
      <c r="K4493" s="1"/>
      <c r="L4493" s="1"/>
      <c r="M4493" s="1"/>
    </row>
    <row r="4494" spans="1:13" ht="12.75" customHeight="1">
      <c r="A4494" s="1"/>
      <c r="B4494" s="347"/>
      <c r="C4494" s="48"/>
      <c r="D4494" s="394"/>
      <c r="E4494" s="348"/>
      <c r="F4494" s="394"/>
      <c r="G4494" s="352"/>
      <c r="H4494" s="395"/>
      <c r="I4494" s="1"/>
      <c r="J4494" s="1"/>
      <c r="K4494" s="1"/>
      <c r="L4494" s="1"/>
      <c r="M4494" s="1"/>
    </row>
    <row r="4495" spans="1:13" ht="12.75" customHeight="1">
      <c r="A4495" s="1"/>
      <c r="B4495" s="347"/>
      <c r="C4495" s="48"/>
      <c r="D4495" s="394"/>
      <c r="E4495" s="348"/>
      <c r="F4495" s="394"/>
      <c r="G4495" s="352"/>
      <c r="H4495" s="395"/>
      <c r="I4495" s="1"/>
      <c r="J4495" s="1"/>
      <c r="K4495" s="1"/>
      <c r="L4495" s="1"/>
      <c r="M4495" s="1"/>
    </row>
    <row r="4496" spans="1:13" ht="12.75" customHeight="1">
      <c r="A4496" s="1"/>
      <c r="B4496" s="347" t="s">
        <v>579</v>
      </c>
      <c r="C4496" s="48" t="s">
        <v>498</v>
      </c>
      <c r="D4496" s="394">
        <v>4</v>
      </c>
      <c r="E4496" s="348">
        <f t="shared" ref="E4496:E4497" si="398">D4496*$G$4483</f>
        <v>4</v>
      </c>
      <c r="F4496" s="394">
        <f>'MANO DE OBRA'!$K$9</f>
        <v>1011.539859878788</v>
      </c>
      <c r="G4496" s="352">
        <f t="shared" ref="G4496:G4497" si="399">E4496*F4496</f>
        <v>4046.1594395151519</v>
      </c>
      <c r="H4496" s="395"/>
      <c r="I4496" s="1"/>
      <c r="J4496" s="1"/>
      <c r="K4496" s="1"/>
      <c r="L4496" s="1"/>
      <c r="M4496" s="1"/>
    </row>
    <row r="4497" spans="1:13" ht="12.75" customHeight="1">
      <c r="A4497" s="1"/>
      <c r="B4497" s="390" t="s">
        <v>661</v>
      </c>
      <c r="C4497" s="48" t="s">
        <v>498</v>
      </c>
      <c r="D4497" s="394">
        <v>3</v>
      </c>
      <c r="E4497" s="348">
        <f t="shared" si="398"/>
        <v>3</v>
      </c>
      <c r="F4497" s="394">
        <f>'MANO DE OBRA'!$K$11</f>
        <v>875.15514987878794</v>
      </c>
      <c r="G4497" s="352">
        <f t="shared" si="399"/>
        <v>2625.4654496363637</v>
      </c>
      <c r="H4497" s="365"/>
      <c r="I4497" s="1"/>
      <c r="J4497" s="1"/>
      <c r="K4497" s="1"/>
      <c r="L4497" s="1"/>
      <c r="M4497" s="1"/>
    </row>
    <row r="4498" spans="1:13" ht="12.75" customHeight="1">
      <c r="A4498" s="1"/>
      <c r="B4498" s="764" t="s">
        <v>425</v>
      </c>
      <c r="C4498" s="689"/>
      <c r="D4498" s="689"/>
      <c r="E4498" s="689"/>
      <c r="F4498" s="689"/>
      <c r="G4498" s="765"/>
      <c r="H4498" s="366">
        <f>SUM(G4494:G4497)</f>
        <v>6671.6248891515152</v>
      </c>
      <c r="I4498" s="1"/>
      <c r="J4498" s="1"/>
      <c r="K4498" s="1"/>
      <c r="L4498" s="1"/>
      <c r="M4498" s="1"/>
    </row>
    <row r="4499" spans="1:13" ht="12.75" customHeight="1">
      <c r="A4499" s="1"/>
      <c r="B4499" s="766"/>
      <c r="C4499" s="692"/>
      <c r="D4499" s="692"/>
      <c r="E4499" s="692"/>
      <c r="F4499" s="692"/>
      <c r="G4499" s="692"/>
      <c r="H4499" s="700"/>
      <c r="I4499" s="1"/>
      <c r="J4499" s="1"/>
      <c r="K4499" s="1"/>
      <c r="L4499" s="1"/>
      <c r="M4499" s="1"/>
    </row>
    <row r="4500" spans="1:13" ht="12.75" customHeight="1">
      <c r="A4500" s="1"/>
      <c r="B4500" s="347" t="s">
        <v>426</v>
      </c>
      <c r="C4500" s="48"/>
      <c r="D4500" s="348"/>
      <c r="E4500" s="348"/>
      <c r="F4500" s="348"/>
      <c r="G4500" s="348"/>
      <c r="H4500" s="349"/>
      <c r="I4500" s="1"/>
      <c r="J4500" s="1"/>
      <c r="K4500" s="1"/>
      <c r="L4500" s="1"/>
      <c r="M4500" s="1"/>
    </row>
    <row r="4501" spans="1:13" ht="12.75" customHeight="1">
      <c r="A4501" s="1"/>
      <c r="B4501" s="347" t="s">
        <v>427</v>
      </c>
      <c r="C4501" s="48"/>
      <c r="D4501" s="348"/>
      <c r="E4501" s="348"/>
      <c r="F4501" s="348"/>
      <c r="G4501" s="348"/>
      <c r="H4501" s="349"/>
      <c r="I4501" s="1"/>
      <c r="J4501" s="1"/>
      <c r="K4501" s="1"/>
      <c r="L4501" s="1"/>
      <c r="M4501" s="1"/>
    </row>
    <row r="4502" spans="1:13" ht="12.75" customHeight="1">
      <c r="A4502" s="1"/>
      <c r="B4502" s="351" t="s">
        <v>428</v>
      </c>
      <c r="C4502" s="90"/>
      <c r="D4502" s="352"/>
      <c r="E4502" s="352"/>
      <c r="F4502" s="352"/>
      <c r="G4502" s="352"/>
      <c r="H4502" s="349"/>
      <c r="I4502" s="1"/>
      <c r="J4502" s="1"/>
      <c r="K4502" s="1"/>
      <c r="L4502" s="1"/>
      <c r="M4502" s="1"/>
    </row>
    <row r="4503" spans="1:13" ht="12.75" customHeight="1">
      <c r="A4503" s="1"/>
      <c r="B4503" s="368"/>
      <c r="C4503" s="355"/>
      <c r="D4503" s="355"/>
      <c r="E4503" s="355"/>
      <c r="F4503" s="355"/>
      <c r="G4503" s="369"/>
      <c r="H4503" s="358">
        <f>SUM(G4502)</f>
        <v>0</v>
      </c>
      <c r="I4503" s="1"/>
      <c r="J4503" s="1"/>
      <c r="K4503" s="1"/>
      <c r="L4503" s="1"/>
      <c r="M4503" s="1"/>
    </row>
    <row r="4504" spans="1:13" ht="12.75" customHeight="1">
      <c r="A4504" s="1"/>
      <c r="B4504" s="367"/>
      <c r="C4504" s="1"/>
      <c r="D4504" s="1"/>
      <c r="E4504" s="1"/>
      <c r="F4504" s="1"/>
      <c r="G4504" s="1"/>
      <c r="H4504" s="260"/>
      <c r="I4504" s="1"/>
      <c r="J4504" s="1"/>
      <c r="K4504" s="1"/>
      <c r="L4504" s="1"/>
      <c r="M4504" s="1"/>
    </row>
    <row r="4505" spans="1:13" ht="12.75" customHeight="1">
      <c r="A4505" s="1"/>
      <c r="B4505" s="370" t="s">
        <v>429</v>
      </c>
      <c r="C4505" s="355"/>
      <c r="D4505" s="355"/>
      <c r="E4505" s="355"/>
      <c r="F4505" s="355"/>
      <c r="G4505" s="369"/>
      <c r="H4505" s="371">
        <f>H4492+H4498+H4503</f>
        <v>20184.359115694308</v>
      </c>
      <c r="I4505" s="1"/>
      <c r="J4505" s="1"/>
      <c r="K4505" s="1"/>
      <c r="L4505" s="1"/>
      <c r="M4505" s="1"/>
    </row>
    <row r="4506" spans="1:13" ht="12.75" customHeight="1">
      <c r="A4506" s="1"/>
      <c r="B4506" s="367"/>
      <c r="C4506" s="1"/>
      <c r="D4506" s="1"/>
      <c r="E4506" s="1"/>
      <c r="F4506" s="1"/>
      <c r="G4506" s="1"/>
      <c r="H4506" s="372"/>
      <c r="I4506" s="1"/>
      <c r="J4506" s="1"/>
      <c r="K4506" s="1"/>
      <c r="L4506" s="1"/>
      <c r="M4506" s="1"/>
    </row>
    <row r="4507" spans="1:13" ht="12.75" customHeight="1">
      <c r="A4507" s="1"/>
      <c r="B4507" s="347" t="s">
        <v>349</v>
      </c>
      <c r="C4507" s="48"/>
      <c r="D4507" s="49">
        <f>'COEF.RESUMEN'!$H$5</f>
        <v>0.15</v>
      </c>
      <c r="E4507" s="48"/>
      <c r="F4507" s="48"/>
      <c r="G4507" s="48"/>
      <c r="H4507" s="350">
        <f>H4505*D4507</f>
        <v>3027.6538673541459</v>
      </c>
      <c r="I4507" s="1"/>
      <c r="J4507" s="1"/>
      <c r="K4507" s="1"/>
      <c r="L4507" s="1"/>
      <c r="M4507" s="1"/>
    </row>
    <row r="4508" spans="1:13" ht="12.75" customHeight="1">
      <c r="A4508" s="1"/>
      <c r="B4508" s="373"/>
      <c r="C4508" s="48"/>
      <c r="D4508" s="49"/>
      <c r="E4508" s="48"/>
      <c r="F4508" s="48"/>
      <c r="G4508" s="48"/>
      <c r="H4508" s="374"/>
      <c r="I4508" s="1"/>
      <c r="J4508" s="1"/>
      <c r="K4508" s="1"/>
      <c r="L4508" s="1"/>
      <c r="M4508" s="1"/>
    </row>
    <row r="4509" spans="1:13" ht="12.75" customHeight="1">
      <c r="A4509" s="1"/>
      <c r="B4509" s="347"/>
      <c r="C4509" s="48"/>
      <c r="D4509" s="49"/>
      <c r="E4509" s="48"/>
      <c r="F4509" s="48"/>
      <c r="G4509" s="48"/>
      <c r="H4509" s="350"/>
      <c r="I4509" s="1"/>
      <c r="J4509" s="1"/>
      <c r="K4509" s="1"/>
      <c r="L4509" s="1"/>
      <c r="M4509" s="1"/>
    </row>
    <row r="4510" spans="1:13" ht="12.75" customHeight="1">
      <c r="A4510" s="1"/>
      <c r="B4510" s="347" t="s">
        <v>350</v>
      </c>
      <c r="C4510" s="48"/>
      <c r="D4510" s="49">
        <f>'COEF.RESUMEN'!$H$6</f>
        <v>0.1</v>
      </c>
      <c r="E4510" s="48"/>
      <c r="F4510" s="48"/>
      <c r="G4510" s="48"/>
      <c r="H4510" s="350">
        <f>H4505*D4510</f>
        <v>2018.4359115694308</v>
      </c>
      <c r="I4510" s="1"/>
      <c r="J4510" s="1"/>
      <c r="K4510" s="1"/>
      <c r="L4510" s="1"/>
      <c r="M4510" s="1"/>
    </row>
    <row r="4511" spans="1:13" ht="12.75" customHeight="1">
      <c r="A4511" s="1"/>
      <c r="B4511" s="347"/>
      <c r="C4511" s="48"/>
      <c r="D4511" s="49"/>
      <c r="E4511" s="48"/>
      <c r="F4511" s="48"/>
      <c r="G4511" s="48"/>
      <c r="H4511" s="374">
        <f>H4505+H4507+H4510</f>
        <v>25230.448894617886</v>
      </c>
      <c r="I4511" s="1"/>
      <c r="J4511" s="1"/>
      <c r="K4511" s="1"/>
      <c r="L4511" s="1"/>
      <c r="M4511" s="1"/>
    </row>
    <row r="4512" spans="1:13" ht="12.75" customHeight="1">
      <c r="A4512" s="1"/>
      <c r="B4512" s="347" t="s">
        <v>430</v>
      </c>
      <c r="C4512" s="48"/>
      <c r="D4512" s="49">
        <f>'COEF.RESUMEN'!$H$8</f>
        <v>0.25</v>
      </c>
      <c r="E4512" s="48"/>
      <c r="F4512" s="48"/>
      <c r="G4512" s="48"/>
      <c r="H4512" s="350">
        <f>H4511*D4512</f>
        <v>6307.6122236544716</v>
      </c>
      <c r="I4512" s="1"/>
      <c r="J4512" s="1"/>
      <c r="K4512" s="1"/>
      <c r="L4512" s="1"/>
      <c r="M4512" s="1"/>
    </row>
    <row r="4513" spans="1:13" ht="12.75" customHeight="1">
      <c r="A4513" s="1"/>
      <c r="B4513" s="367"/>
      <c r="C4513" s="1"/>
      <c r="D4513" s="135"/>
      <c r="E4513" s="1"/>
      <c r="F4513" s="1"/>
      <c r="G4513" s="1"/>
      <c r="H4513" s="393"/>
      <c r="I4513" s="1"/>
      <c r="J4513" s="1"/>
      <c r="K4513" s="1"/>
      <c r="L4513" s="1"/>
      <c r="M4513" s="1"/>
    </row>
    <row r="4514" spans="1:13" ht="12.75" customHeight="1">
      <c r="A4514" s="1"/>
      <c r="B4514" s="376" t="s">
        <v>431</v>
      </c>
      <c r="C4514" s="340"/>
      <c r="D4514" s="340"/>
      <c r="E4514" s="340"/>
      <c r="F4514" s="340"/>
      <c r="G4514" s="377"/>
      <c r="H4514" s="371">
        <f>H4511+H4512</f>
        <v>31538.061118272359</v>
      </c>
      <c r="I4514" s="1"/>
      <c r="J4514" s="1"/>
      <c r="K4514" s="1"/>
      <c r="L4514" s="1"/>
      <c r="M4514" s="1"/>
    </row>
    <row r="4515" spans="1:13" ht="12.75" customHeight="1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</row>
    <row r="4516" spans="1:13" ht="34.5" hidden="1" customHeight="1">
      <c r="A4516" s="1"/>
      <c r="B4516" s="768" t="s">
        <v>799</v>
      </c>
      <c r="C4516" s="714"/>
      <c r="D4516" s="767" t="s">
        <v>800</v>
      </c>
      <c r="E4516" s="714"/>
      <c r="F4516" s="387" t="s">
        <v>25</v>
      </c>
      <c r="G4516" s="769">
        <v>1</v>
      </c>
      <c r="H4516" s="714"/>
      <c r="I4516" s="770"/>
      <c r="J4516" s="1"/>
      <c r="K4516" s="1"/>
      <c r="L4516" s="1"/>
      <c r="M4516" s="1"/>
    </row>
    <row r="4517" spans="1:13" ht="12.75" hidden="1" customHeight="1">
      <c r="A4517" s="1"/>
      <c r="B4517" s="342" t="s">
        <v>416</v>
      </c>
      <c r="C4517" s="343" t="s">
        <v>16</v>
      </c>
      <c r="D4517" s="342" t="s">
        <v>417</v>
      </c>
      <c r="E4517" s="342" t="s">
        <v>418</v>
      </c>
      <c r="F4517" s="342" t="s">
        <v>419</v>
      </c>
      <c r="G4517" s="342" t="s">
        <v>420</v>
      </c>
      <c r="H4517" s="342" t="s">
        <v>421</v>
      </c>
      <c r="I4517" s="771"/>
      <c r="J4517" s="1"/>
      <c r="K4517" s="1"/>
      <c r="L4517" s="1"/>
      <c r="M4517" s="1"/>
    </row>
    <row r="4518" spans="1:13" ht="12.75" hidden="1" customHeight="1">
      <c r="A4518" s="1"/>
      <c r="B4518" s="344" t="str">
        <f>'LISTA DE PRECIOS '!D271</f>
        <v>Omega galvanizada 70 mm x 13 mm</v>
      </c>
      <c r="C4518" s="160" t="s">
        <v>29</v>
      </c>
      <c r="D4518" s="345">
        <v>2.4500000000000002</v>
      </c>
      <c r="E4518" s="348">
        <f t="shared" ref="E4518:E4523" si="400">D4518*$G$4516</f>
        <v>2.4500000000000002</v>
      </c>
      <c r="F4518" s="345">
        <f>'LISTA DE PRECIOS '!J271</f>
        <v>184.12914099902216</v>
      </c>
      <c r="G4518" s="352">
        <f t="shared" ref="G4518:G4523" si="401">E4518*F4518</f>
        <v>451.1163954476043</v>
      </c>
      <c r="H4518" s="346"/>
      <c r="I4518" s="771"/>
      <c r="J4518" s="1"/>
      <c r="K4518" s="1"/>
      <c r="L4518" s="1"/>
      <c r="M4518" s="1"/>
    </row>
    <row r="4519" spans="1:13" ht="12.75" hidden="1" customHeight="1">
      <c r="A4519" s="1"/>
      <c r="B4519" s="388" t="str">
        <f>'LISTA DE PRECIOS '!D309</f>
        <v>Tornillo T2 - punta mecha</v>
      </c>
      <c r="C4519" s="106" t="s">
        <v>16</v>
      </c>
      <c r="D4519" s="381">
        <v>13</v>
      </c>
      <c r="E4519" s="348">
        <f t="shared" si="400"/>
        <v>13</v>
      </c>
      <c r="F4519" s="381">
        <f>'LISTA DE PRECIOS '!J309</f>
        <v>3.6119234525919763</v>
      </c>
      <c r="G4519" s="352">
        <f t="shared" si="401"/>
        <v>46.955004883695693</v>
      </c>
      <c r="H4519" s="382"/>
      <c r="I4519" s="771"/>
      <c r="J4519" s="1"/>
      <c r="K4519" s="1"/>
      <c r="L4519" s="1"/>
      <c r="M4519" s="1"/>
    </row>
    <row r="4520" spans="1:13" ht="12.75" hidden="1" customHeight="1">
      <c r="A4520" s="1"/>
      <c r="B4520" s="388" t="str">
        <f>'LISTA DE PRECIOS '!D284</f>
        <v>Cinta Durlock de Papel Nacional</v>
      </c>
      <c r="C4520" s="106" t="s">
        <v>29</v>
      </c>
      <c r="D4520" s="381">
        <v>1.65</v>
      </c>
      <c r="E4520" s="348">
        <f t="shared" si="400"/>
        <v>1.65</v>
      </c>
      <c r="F4520" s="381">
        <f>'LISTA DE PRECIOS '!J284</f>
        <v>5.8298049153525175</v>
      </c>
      <c r="G4520" s="352">
        <f t="shared" si="401"/>
        <v>9.6191781103316529</v>
      </c>
      <c r="H4520" s="382"/>
      <c r="I4520" s="771"/>
      <c r="J4520" s="1"/>
      <c r="K4520" s="1"/>
      <c r="L4520" s="1"/>
      <c r="M4520" s="1"/>
    </row>
    <row r="4521" spans="1:13" ht="12.75" hidden="1" customHeight="1">
      <c r="A4521" s="1"/>
      <c r="B4521" s="388" t="str">
        <f>'LISTA DE PRECIOS '!D288</f>
        <v>Masilla Durlock</v>
      </c>
      <c r="C4521" s="106" t="s">
        <v>546</v>
      </c>
      <c r="D4521" s="381">
        <v>0.9</v>
      </c>
      <c r="E4521" s="348">
        <f t="shared" si="400"/>
        <v>0.9</v>
      </c>
      <c r="F4521" s="381">
        <f>'LISTA DE PRECIOS '!J288</f>
        <v>94.140836426563254</v>
      </c>
      <c r="G4521" s="352">
        <f t="shared" si="401"/>
        <v>84.726752783906932</v>
      </c>
      <c r="H4521" s="382"/>
      <c r="I4521" s="771"/>
      <c r="J4521" s="1"/>
      <c r="K4521" s="1"/>
      <c r="L4521" s="1"/>
      <c r="M4521" s="1"/>
    </row>
    <row r="4522" spans="1:13" ht="12.75" hidden="1" customHeight="1">
      <c r="A4522" s="1"/>
      <c r="B4522" s="396" t="str">
        <f>'LISTA DE PRECIOS '!D311</f>
        <v>Tarugos y tornillos 8 mm</v>
      </c>
      <c r="C4522" s="48" t="s">
        <v>16</v>
      </c>
      <c r="D4522" s="348">
        <v>6</v>
      </c>
      <c r="E4522" s="348">
        <f t="shared" si="400"/>
        <v>6</v>
      </c>
      <c r="F4522" s="381">
        <f>'LISTA DE PRECIOS '!J311</f>
        <v>34.535396434408838</v>
      </c>
      <c r="G4522" s="352">
        <f t="shared" si="401"/>
        <v>207.21237860645303</v>
      </c>
      <c r="H4522" s="349"/>
      <c r="I4522" s="771"/>
      <c r="J4522" s="1"/>
      <c r="K4522" s="1"/>
      <c r="L4522" s="1"/>
      <c r="M4522" s="1"/>
    </row>
    <row r="4523" spans="1:13" ht="29.25" hidden="1" customHeight="1">
      <c r="A4523" s="1"/>
      <c r="B4523" s="396" t="str">
        <f>'LISTA DE PRECIOS '!D293</f>
        <v>Placa de roca de Yeso Tipo durlock 1,20 x 2,40 m (esp: 12,5 mm)</v>
      </c>
      <c r="C4523" s="48" t="s">
        <v>25</v>
      </c>
      <c r="D4523" s="348">
        <v>1.05</v>
      </c>
      <c r="E4523" s="348">
        <f t="shared" si="400"/>
        <v>1.05</v>
      </c>
      <c r="F4523" s="381">
        <f>'LISTA DE PRECIOS '!J293</f>
        <v>350.81587006633265</v>
      </c>
      <c r="G4523" s="352">
        <f t="shared" si="401"/>
        <v>368.3566635696493</v>
      </c>
      <c r="H4523" s="349"/>
      <c r="I4523" s="771"/>
      <c r="J4523" s="1"/>
      <c r="K4523" s="1"/>
      <c r="L4523" s="1"/>
      <c r="M4523" s="1"/>
    </row>
    <row r="4524" spans="1:13" ht="12.75" hidden="1" customHeight="1">
      <c r="A4524" s="1"/>
      <c r="B4524" s="351"/>
      <c r="C4524" s="90"/>
      <c r="D4524" s="352"/>
      <c r="E4524" s="352"/>
      <c r="F4524" s="352"/>
      <c r="G4524" s="352"/>
      <c r="H4524" s="353"/>
      <c r="I4524" s="771"/>
      <c r="J4524" s="1"/>
      <c r="K4524" s="1"/>
      <c r="L4524" s="1"/>
      <c r="M4524" s="1"/>
    </row>
    <row r="4525" spans="1:13" ht="12.75" hidden="1" customHeight="1">
      <c r="A4525" s="1"/>
      <c r="B4525" s="354" t="s">
        <v>422</v>
      </c>
      <c r="C4525" s="355"/>
      <c r="D4525" s="356"/>
      <c r="E4525" s="356"/>
      <c r="F4525" s="356"/>
      <c r="G4525" s="357"/>
      <c r="H4525" s="366">
        <f>SUM(G4518:G4522)</f>
        <v>799.62970983199159</v>
      </c>
      <c r="I4525" s="1"/>
      <c r="J4525" s="1"/>
      <c r="K4525" s="1"/>
      <c r="L4525" s="1"/>
      <c r="M4525" s="1"/>
    </row>
    <row r="4526" spans="1:13" ht="12.75" hidden="1" customHeight="1">
      <c r="A4526" s="1"/>
      <c r="B4526" s="359"/>
      <c r="C4526" s="50"/>
      <c r="D4526" s="360"/>
      <c r="E4526" s="360"/>
      <c r="F4526" s="360"/>
      <c r="G4526" s="360"/>
      <c r="H4526" s="361"/>
      <c r="I4526" s="1"/>
      <c r="J4526" s="1"/>
      <c r="K4526" s="1"/>
      <c r="L4526" s="1"/>
      <c r="M4526" s="1"/>
    </row>
    <row r="4527" spans="1:13" ht="12.75" hidden="1" customHeight="1">
      <c r="A4527" s="1"/>
      <c r="B4527" s="347"/>
      <c r="C4527" s="48"/>
      <c r="D4527" s="394"/>
      <c r="E4527" s="348"/>
      <c r="F4527" s="394"/>
      <c r="G4527" s="352"/>
      <c r="H4527" s="395"/>
      <c r="I4527" s="1"/>
      <c r="J4527" s="1"/>
      <c r="K4527" s="1"/>
      <c r="L4527" s="1"/>
      <c r="M4527" s="1"/>
    </row>
    <row r="4528" spans="1:13" ht="12.75" hidden="1" customHeight="1">
      <c r="A4528" s="1"/>
      <c r="B4528" s="347"/>
      <c r="C4528" s="48"/>
      <c r="D4528" s="394"/>
      <c r="E4528" s="348"/>
      <c r="F4528" s="394"/>
      <c r="G4528" s="352"/>
      <c r="H4528" s="395"/>
      <c r="I4528" s="1"/>
      <c r="J4528" s="1"/>
      <c r="K4528" s="1"/>
      <c r="L4528" s="1"/>
      <c r="M4528" s="1"/>
    </row>
    <row r="4529" spans="1:13" ht="12.75" hidden="1" customHeight="1">
      <c r="A4529" s="1"/>
      <c r="B4529" s="347" t="s">
        <v>579</v>
      </c>
      <c r="C4529" s="48" t="s">
        <v>498</v>
      </c>
      <c r="D4529" s="394">
        <v>0.8</v>
      </c>
      <c r="E4529" s="348">
        <f t="shared" ref="E4529:E4530" si="402">D4529*$G$4516</f>
        <v>0.8</v>
      </c>
      <c r="F4529" s="394">
        <f>'MANO DE OBRA'!$K$9</f>
        <v>1011.539859878788</v>
      </c>
      <c r="G4529" s="352">
        <f t="shared" ref="G4529:G4530" si="403">E4529*F4529</f>
        <v>809.23188790303038</v>
      </c>
      <c r="H4529" s="395"/>
      <c r="I4529" s="1"/>
      <c r="J4529" s="1"/>
      <c r="K4529" s="1"/>
      <c r="L4529" s="1"/>
      <c r="M4529" s="1"/>
    </row>
    <row r="4530" spans="1:13" ht="12.75" hidden="1" customHeight="1">
      <c r="A4530" s="1"/>
      <c r="B4530" s="390" t="s">
        <v>661</v>
      </c>
      <c r="C4530" s="48" t="s">
        <v>498</v>
      </c>
      <c r="D4530" s="394">
        <v>0.8</v>
      </c>
      <c r="E4530" s="348">
        <f t="shared" si="402"/>
        <v>0.8</v>
      </c>
      <c r="F4530" s="394">
        <f>'MANO DE OBRA'!$K$11</f>
        <v>875.15514987878794</v>
      </c>
      <c r="G4530" s="352">
        <f t="shared" si="403"/>
        <v>700.12411990303042</v>
      </c>
      <c r="H4530" s="365"/>
      <c r="I4530" s="1"/>
      <c r="J4530" s="1"/>
      <c r="K4530" s="1"/>
      <c r="L4530" s="1"/>
      <c r="M4530" s="1"/>
    </row>
    <row r="4531" spans="1:13" ht="12.75" hidden="1" customHeight="1">
      <c r="A4531" s="1"/>
      <c r="B4531" s="764" t="s">
        <v>425</v>
      </c>
      <c r="C4531" s="689"/>
      <c r="D4531" s="689"/>
      <c r="E4531" s="689"/>
      <c r="F4531" s="689"/>
      <c r="G4531" s="765"/>
      <c r="H4531" s="366">
        <f>SUM(G4527:G4530)</f>
        <v>1509.3560078060609</v>
      </c>
      <c r="I4531" s="1"/>
      <c r="J4531" s="1"/>
      <c r="K4531" s="1"/>
      <c r="L4531" s="1"/>
      <c r="M4531" s="1"/>
    </row>
    <row r="4532" spans="1:13" ht="12.75" hidden="1" customHeight="1">
      <c r="A4532" s="1"/>
      <c r="B4532" s="766"/>
      <c r="C4532" s="692"/>
      <c r="D4532" s="692"/>
      <c r="E4532" s="692"/>
      <c r="F4532" s="692"/>
      <c r="G4532" s="692"/>
      <c r="H4532" s="700"/>
      <c r="I4532" s="1"/>
      <c r="J4532" s="1"/>
      <c r="K4532" s="1"/>
      <c r="L4532" s="1"/>
      <c r="M4532" s="1"/>
    </row>
    <row r="4533" spans="1:13" ht="12.75" hidden="1" customHeight="1">
      <c r="A4533" s="1"/>
      <c r="B4533" s="347" t="s">
        <v>426</v>
      </c>
      <c r="C4533" s="48"/>
      <c r="D4533" s="348"/>
      <c r="E4533" s="348"/>
      <c r="F4533" s="348"/>
      <c r="G4533" s="348"/>
      <c r="H4533" s="349"/>
      <c r="I4533" s="1"/>
      <c r="J4533" s="1"/>
      <c r="K4533" s="1"/>
      <c r="L4533" s="1"/>
      <c r="M4533" s="1"/>
    </row>
    <row r="4534" spans="1:13" ht="12.75" hidden="1" customHeight="1">
      <c r="A4534" s="1"/>
      <c r="B4534" s="347" t="s">
        <v>427</v>
      </c>
      <c r="C4534" s="48"/>
      <c r="D4534" s="348"/>
      <c r="E4534" s="348"/>
      <c r="F4534" s="348"/>
      <c r="G4534" s="348"/>
      <c r="H4534" s="349"/>
      <c r="I4534" s="1"/>
      <c r="J4534" s="1"/>
      <c r="K4534" s="1"/>
      <c r="L4534" s="1"/>
      <c r="M4534" s="1"/>
    </row>
    <row r="4535" spans="1:13" ht="12.75" hidden="1" customHeight="1">
      <c r="A4535" s="1"/>
      <c r="B4535" s="351" t="s">
        <v>428</v>
      </c>
      <c r="C4535" s="90"/>
      <c r="D4535" s="352"/>
      <c r="E4535" s="352"/>
      <c r="F4535" s="352"/>
      <c r="G4535" s="352"/>
      <c r="H4535" s="349"/>
      <c r="I4535" s="1"/>
      <c r="J4535" s="1"/>
      <c r="K4535" s="1"/>
      <c r="L4535" s="1"/>
      <c r="M4535" s="1"/>
    </row>
    <row r="4536" spans="1:13" ht="12.75" hidden="1" customHeight="1">
      <c r="A4536" s="1"/>
      <c r="B4536" s="368"/>
      <c r="C4536" s="355"/>
      <c r="D4536" s="355"/>
      <c r="E4536" s="355"/>
      <c r="F4536" s="355"/>
      <c r="G4536" s="369"/>
      <c r="H4536" s="358">
        <f>SUM(G4535)</f>
        <v>0</v>
      </c>
      <c r="I4536" s="1"/>
      <c r="J4536" s="1"/>
      <c r="K4536" s="1"/>
      <c r="L4536" s="1"/>
      <c r="M4536" s="1"/>
    </row>
    <row r="4537" spans="1:13" ht="12.75" hidden="1" customHeight="1">
      <c r="A4537" s="1"/>
      <c r="B4537" s="367"/>
      <c r="C4537" s="1"/>
      <c r="D4537" s="1"/>
      <c r="E4537" s="1"/>
      <c r="F4537" s="1"/>
      <c r="G4537" s="1"/>
      <c r="H4537" s="260"/>
      <c r="I4537" s="1"/>
      <c r="J4537" s="1"/>
      <c r="K4537" s="1"/>
      <c r="L4537" s="1"/>
      <c r="M4537" s="1"/>
    </row>
    <row r="4538" spans="1:13" ht="12.75" hidden="1" customHeight="1">
      <c r="A4538" s="1"/>
      <c r="B4538" s="370" t="s">
        <v>429</v>
      </c>
      <c r="C4538" s="355"/>
      <c r="D4538" s="355"/>
      <c r="E4538" s="355"/>
      <c r="F4538" s="355"/>
      <c r="G4538" s="369"/>
      <c r="H4538" s="371">
        <f>H4525+H4531+H4536</f>
        <v>2308.9857176380524</v>
      </c>
      <c r="I4538" s="1"/>
      <c r="J4538" s="1"/>
      <c r="K4538" s="1"/>
      <c r="L4538" s="1"/>
      <c r="M4538" s="1"/>
    </row>
    <row r="4539" spans="1:13" ht="12.75" hidden="1" customHeight="1">
      <c r="A4539" s="1"/>
      <c r="B4539" s="367"/>
      <c r="C4539" s="1"/>
      <c r="D4539" s="1"/>
      <c r="E4539" s="1"/>
      <c r="F4539" s="1"/>
      <c r="G4539" s="1"/>
      <c r="H4539" s="372"/>
      <c r="I4539" s="1"/>
      <c r="J4539" s="1"/>
      <c r="K4539" s="1"/>
      <c r="L4539" s="1"/>
      <c r="M4539" s="1"/>
    </row>
    <row r="4540" spans="1:13" ht="12.75" hidden="1" customHeight="1">
      <c r="A4540" s="1"/>
      <c r="B4540" s="347" t="s">
        <v>349</v>
      </c>
      <c r="C4540" s="48"/>
      <c r="D4540" s="49">
        <f>'COEF.RESUMEN'!$H$5</f>
        <v>0.15</v>
      </c>
      <c r="E4540" s="48"/>
      <c r="F4540" s="48"/>
      <c r="G4540" s="48"/>
      <c r="H4540" s="350">
        <f>H4538*D4540</f>
        <v>346.34785764570785</v>
      </c>
      <c r="I4540" s="1"/>
      <c r="J4540" s="1"/>
      <c r="K4540" s="1"/>
      <c r="L4540" s="1"/>
      <c r="M4540" s="1"/>
    </row>
    <row r="4541" spans="1:13" ht="12.75" hidden="1" customHeight="1">
      <c r="A4541" s="1"/>
      <c r="B4541" s="373"/>
      <c r="C4541" s="48"/>
      <c r="D4541" s="49"/>
      <c r="E4541" s="48"/>
      <c r="F4541" s="48"/>
      <c r="G4541" s="48"/>
      <c r="H4541" s="374"/>
      <c r="I4541" s="1"/>
      <c r="J4541" s="1"/>
      <c r="K4541" s="1"/>
      <c r="L4541" s="1"/>
      <c r="M4541" s="1"/>
    </row>
    <row r="4542" spans="1:13" ht="12.75" hidden="1" customHeight="1">
      <c r="A4542" s="1"/>
      <c r="B4542" s="347"/>
      <c r="C4542" s="48"/>
      <c r="D4542" s="49"/>
      <c r="E4542" s="48"/>
      <c r="F4542" s="48"/>
      <c r="G4542" s="48"/>
      <c r="H4542" s="350"/>
      <c r="I4542" s="1"/>
      <c r="J4542" s="1"/>
      <c r="K4542" s="1"/>
      <c r="L4542" s="1"/>
      <c r="M4542" s="1"/>
    </row>
    <row r="4543" spans="1:13" ht="12.75" hidden="1" customHeight="1">
      <c r="A4543" s="1"/>
      <c r="B4543" s="347" t="s">
        <v>350</v>
      </c>
      <c r="C4543" s="48"/>
      <c r="D4543" s="49">
        <f>'COEF.RESUMEN'!$H$6</f>
        <v>0.1</v>
      </c>
      <c r="E4543" s="48"/>
      <c r="F4543" s="48"/>
      <c r="G4543" s="48"/>
      <c r="H4543" s="350">
        <f>H4538*D4543</f>
        <v>230.89857176380525</v>
      </c>
      <c r="I4543" s="1"/>
      <c r="J4543" s="1"/>
      <c r="K4543" s="1"/>
      <c r="L4543" s="1"/>
      <c r="M4543" s="1"/>
    </row>
    <row r="4544" spans="1:13" ht="12.75" hidden="1" customHeight="1">
      <c r="A4544" s="1"/>
      <c r="B4544" s="347"/>
      <c r="C4544" s="48"/>
      <c r="D4544" s="49"/>
      <c r="E4544" s="48"/>
      <c r="F4544" s="48"/>
      <c r="G4544" s="48"/>
      <c r="H4544" s="374">
        <f>H4538+H4540+H4543</f>
        <v>2886.2321470475654</v>
      </c>
      <c r="I4544" s="1"/>
      <c r="J4544" s="1"/>
      <c r="K4544" s="1"/>
      <c r="L4544" s="1"/>
      <c r="M4544" s="1"/>
    </row>
    <row r="4545" spans="1:13" ht="12.75" hidden="1" customHeight="1">
      <c r="A4545" s="1"/>
      <c r="B4545" s="347" t="s">
        <v>430</v>
      </c>
      <c r="C4545" s="48"/>
      <c r="D4545" s="49">
        <f>'COEF.RESUMEN'!$H$8</f>
        <v>0.25</v>
      </c>
      <c r="E4545" s="48"/>
      <c r="F4545" s="48"/>
      <c r="G4545" s="48"/>
      <c r="H4545" s="350">
        <f>H4544*D4545</f>
        <v>721.55803676189134</v>
      </c>
      <c r="I4545" s="1"/>
      <c r="J4545" s="1"/>
      <c r="K4545" s="1"/>
      <c r="L4545" s="1"/>
      <c r="M4545" s="1"/>
    </row>
    <row r="4546" spans="1:13" ht="12.75" hidden="1" customHeight="1">
      <c r="A4546" s="1"/>
      <c r="B4546" s="367"/>
      <c r="C4546" s="1"/>
      <c r="D4546" s="135"/>
      <c r="E4546" s="1"/>
      <c r="F4546" s="1"/>
      <c r="G4546" s="1"/>
      <c r="H4546" s="393"/>
      <c r="I4546" s="1"/>
      <c r="J4546" s="1"/>
      <c r="K4546" s="1"/>
      <c r="L4546" s="1"/>
      <c r="M4546" s="1"/>
    </row>
    <row r="4547" spans="1:13" ht="12.75" hidden="1" customHeight="1">
      <c r="A4547" s="1"/>
      <c r="B4547" s="376" t="s">
        <v>431</v>
      </c>
      <c r="C4547" s="340"/>
      <c r="D4547" s="340"/>
      <c r="E4547" s="340"/>
      <c r="F4547" s="340"/>
      <c r="G4547" s="377"/>
      <c r="H4547" s="371">
        <f>H4544+H4545</f>
        <v>3607.7901838094567</v>
      </c>
      <c r="I4547" s="1"/>
      <c r="J4547" s="1"/>
      <c r="K4547" s="1"/>
      <c r="L4547" s="1"/>
      <c r="M4547" s="1"/>
    </row>
    <row r="4548" spans="1:13" ht="12.75" hidden="1" customHeight="1">
      <c r="A4548" s="1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</row>
    <row r="4549" spans="1:13" ht="48" hidden="1" customHeight="1">
      <c r="A4549" s="1"/>
      <c r="B4549" s="768" t="s">
        <v>801</v>
      </c>
      <c r="C4549" s="714"/>
      <c r="D4549" s="767" t="s">
        <v>802</v>
      </c>
      <c r="E4549" s="714"/>
      <c r="F4549" s="387" t="s">
        <v>25</v>
      </c>
      <c r="G4549" s="769">
        <v>1</v>
      </c>
      <c r="H4549" s="714"/>
      <c r="I4549" s="1"/>
      <c r="J4549" s="1"/>
      <c r="K4549" s="1"/>
      <c r="L4549" s="1"/>
      <c r="M4549" s="1"/>
    </row>
    <row r="4550" spans="1:13" ht="12.75" hidden="1" customHeight="1">
      <c r="A4550" s="1"/>
      <c r="B4550" s="342" t="s">
        <v>416</v>
      </c>
      <c r="C4550" s="343" t="s">
        <v>16</v>
      </c>
      <c r="D4550" s="342" t="s">
        <v>417</v>
      </c>
      <c r="E4550" s="342" t="s">
        <v>418</v>
      </c>
      <c r="F4550" s="342" t="s">
        <v>419</v>
      </c>
      <c r="G4550" s="342" t="s">
        <v>420</v>
      </c>
      <c r="H4550" s="342" t="s">
        <v>421</v>
      </c>
      <c r="I4550" s="1"/>
      <c r="J4550" s="1"/>
      <c r="K4550" s="1"/>
      <c r="L4550" s="1"/>
      <c r="M4550" s="1"/>
    </row>
    <row r="4551" spans="1:13" ht="51.75" hidden="1" customHeight="1">
      <c r="A4551" s="1"/>
      <c r="B4551" s="378" t="str">
        <f>'LISTA DE PRECIOS '!D304</f>
        <v>Panel p/interior, hombro recto junta cerrada en acero esmaltado, módulo 200 mm con manto fonoabsorbente de lana de vidrio y estructura de portadores. Completo</v>
      </c>
      <c r="C4551" s="160" t="s">
        <v>25</v>
      </c>
      <c r="D4551" s="345">
        <v>2.4500000000000002</v>
      </c>
      <c r="E4551" s="348">
        <f>D4551*$G$4549</f>
        <v>2.4500000000000002</v>
      </c>
      <c r="F4551" s="345">
        <f>'LISTA DE PRECIOS '!J304</f>
        <v>7137.3989570957001</v>
      </c>
      <c r="G4551" s="352">
        <f>E4551*F4551</f>
        <v>17486.627444884467</v>
      </c>
      <c r="H4551" s="346"/>
      <c r="I4551" s="1"/>
      <c r="J4551" s="1"/>
      <c r="K4551" s="1"/>
      <c r="L4551" s="1"/>
      <c r="M4551" s="1"/>
    </row>
    <row r="4552" spans="1:13" ht="12.75" hidden="1" customHeight="1">
      <c r="A4552" s="1"/>
      <c r="B4552" s="388"/>
      <c r="C4552" s="106"/>
      <c r="D4552" s="381"/>
      <c r="E4552" s="348"/>
      <c r="F4552" s="381"/>
      <c r="G4552" s="352"/>
      <c r="H4552" s="382"/>
      <c r="I4552" s="1"/>
      <c r="J4552" s="1"/>
      <c r="K4552" s="1"/>
      <c r="L4552" s="1"/>
      <c r="M4552" s="1"/>
    </row>
    <row r="4553" spans="1:13" ht="12.75" hidden="1" customHeight="1">
      <c r="A4553" s="1"/>
      <c r="B4553" s="388"/>
      <c r="C4553" s="106"/>
      <c r="D4553" s="381"/>
      <c r="E4553" s="348"/>
      <c r="F4553" s="381"/>
      <c r="G4553" s="352"/>
      <c r="H4553" s="382"/>
      <c r="I4553" s="1"/>
      <c r="J4553" s="1"/>
      <c r="K4553" s="1"/>
      <c r="L4553" s="1"/>
      <c r="M4553" s="1"/>
    </row>
    <row r="4554" spans="1:13" ht="12.75" hidden="1" customHeight="1">
      <c r="A4554" s="1"/>
      <c r="B4554" s="388"/>
      <c r="C4554" s="106"/>
      <c r="D4554" s="381"/>
      <c r="E4554" s="348"/>
      <c r="F4554" s="381"/>
      <c r="G4554" s="352"/>
      <c r="H4554" s="382"/>
      <c r="I4554" s="1"/>
      <c r="J4554" s="1"/>
      <c r="K4554" s="1"/>
      <c r="L4554" s="1"/>
      <c r="M4554" s="1"/>
    </row>
    <row r="4555" spans="1:13" ht="12.75" hidden="1" customHeight="1">
      <c r="A4555" s="1"/>
      <c r="B4555" s="396"/>
      <c r="C4555" s="48"/>
      <c r="D4555" s="348"/>
      <c r="E4555" s="348"/>
      <c r="F4555" s="381"/>
      <c r="G4555" s="352"/>
      <c r="H4555" s="349"/>
      <c r="I4555" s="1"/>
      <c r="J4555" s="1"/>
      <c r="K4555" s="1"/>
      <c r="L4555" s="1"/>
      <c r="M4555" s="1"/>
    </row>
    <row r="4556" spans="1:13" ht="12.75" hidden="1" customHeight="1">
      <c r="A4556" s="1"/>
      <c r="B4556" s="396"/>
      <c r="C4556" s="48"/>
      <c r="D4556" s="348"/>
      <c r="E4556" s="348"/>
      <c r="F4556" s="381"/>
      <c r="G4556" s="352"/>
      <c r="H4556" s="349"/>
      <c r="I4556" s="1"/>
      <c r="J4556" s="1"/>
      <c r="K4556" s="1"/>
      <c r="L4556" s="1"/>
      <c r="M4556" s="1"/>
    </row>
    <row r="4557" spans="1:13" ht="12.75" hidden="1" customHeight="1">
      <c r="A4557" s="1"/>
      <c r="B4557" s="351"/>
      <c r="C4557" s="90"/>
      <c r="D4557" s="352"/>
      <c r="E4557" s="352"/>
      <c r="F4557" s="352"/>
      <c r="G4557" s="352"/>
      <c r="H4557" s="353"/>
      <c r="I4557" s="1"/>
      <c r="J4557" s="1"/>
      <c r="K4557" s="1"/>
      <c r="L4557" s="1"/>
      <c r="M4557" s="1"/>
    </row>
    <row r="4558" spans="1:13" ht="12.75" hidden="1" customHeight="1">
      <c r="A4558" s="1"/>
      <c r="B4558" s="354" t="s">
        <v>422</v>
      </c>
      <c r="C4558" s="355"/>
      <c r="D4558" s="356"/>
      <c r="E4558" s="356"/>
      <c r="F4558" s="356"/>
      <c r="G4558" s="357"/>
      <c r="H4558" s="366">
        <f>SUM(G4551:G4555)</f>
        <v>17486.627444884467</v>
      </c>
      <c r="I4558" s="1"/>
      <c r="J4558" s="1"/>
      <c r="K4558" s="1"/>
      <c r="L4558" s="1"/>
      <c r="M4558" s="1"/>
    </row>
    <row r="4559" spans="1:13" ht="12.75" hidden="1" customHeight="1">
      <c r="A4559" s="1"/>
      <c r="B4559" s="359"/>
      <c r="C4559" s="50"/>
      <c r="D4559" s="360"/>
      <c r="E4559" s="360"/>
      <c r="F4559" s="360"/>
      <c r="G4559" s="360"/>
      <c r="H4559" s="361"/>
      <c r="I4559" s="1"/>
      <c r="J4559" s="1"/>
      <c r="K4559" s="1"/>
      <c r="L4559" s="1"/>
      <c r="M4559" s="1"/>
    </row>
    <row r="4560" spans="1:13" ht="12.75" hidden="1" customHeight="1">
      <c r="A4560" s="1"/>
      <c r="B4560" s="347"/>
      <c r="C4560" s="48"/>
      <c r="D4560" s="394"/>
      <c r="E4560" s="348"/>
      <c r="F4560" s="394"/>
      <c r="G4560" s="352"/>
      <c r="H4560" s="395"/>
      <c r="I4560" s="1"/>
      <c r="J4560" s="1"/>
      <c r="K4560" s="1"/>
      <c r="L4560" s="1"/>
      <c r="M4560" s="1"/>
    </row>
    <row r="4561" spans="1:13" ht="12.75" hidden="1" customHeight="1">
      <c r="A4561" s="1"/>
      <c r="B4561" s="347"/>
      <c r="C4561" s="48"/>
      <c r="D4561" s="394"/>
      <c r="E4561" s="348"/>
      <c r="F4561" s="394"/>
      <c r="G4561" s="352"/>
      <c r="H4561" s="395"/>
      <c r="I4561" s="1"/>
      <c r="J4561" s="1"/>
      <c r="K4561" s="1"/>
      <c r="L4561" s="1"/>
      <c r="M4561" s="1"/>
    </row>
    <row r="4562" spans="1:13" ht="12.75" hidden="1" customHeight="1">
      <c r="A4562" s="1"/>
      <c r="B4562" s="347" t="s">
        <v>579</v>
      </c>
      <c r="C4562" s="48" t="s">
        <v>498</v>
      </c>
      <c r="D4562" s="394">
        <v>0.8</v>
      </c>
      <c r="E4562" s="348">
        <f t="shared" ref="E4562:E4563" si="404">D4562*$G$4549</f>
        <v>0.8</v>
      </c>
      <c r="F4562" s="394">
        <f>'MANO DE OBRA'!$K$9</f>
        <v>1011.539859878788</v>
      </c>
      <c r="G4562" s="352">
        <f t="shared" ref="G4562:G4563" si="405">E4562*F4562</f>
        <v>809.23188790303038</v>
      </c>
      <c r="H4562" s="395"/>
      <c r="I4562" s="1"/>
      <c r="J4562" s="1"/>
      <c r="K4562" s="1"/>
      <c r="L4562" s="1"/>
      <c r="M4562" s="1"/>
    </row>
    <row r="4563" spans="1:13" ht="12.75" hidden="1" customHeight="1">
      <c r="A4563" s="1"/>
      <c r="B4563" s="390" t="s">
        <v>661</v>
      </c>
      <c r="C4563" s="48" t="s">
        <v>498</v>
      </c>
      <c r="D4563" s="394">
        <v>0.8</v>
      </c>
      <c r="E4563" s="348">
        <f t="shared" si="404"/>
        <v>0.8</v>
      </c>
      <c r="F4563" s="394">
        <f>'MANO DE OBRA'!$K$11</f>
        <v>875.15514987878794</v>
      </c>
      <c r="G4563" s="352">
        <f t="shared" si="405"/>
        <v>700.12411990303042</v>
      </c>
      <c r="H4563" s="365"/>
      <c r="I4563" s="1"/>
      <c r="J4563" s="1"/>
      <c r="K4563" s="1"/>
      <c r="L4563" s="1"/>
      <c r="M4563" s="1"/>
    </row>
    <row r="4564" spans="1:13" ht="12.75" hidden="1" customHeight="1">
      <c r="A4564" s="1"/>
      <c r="B4564" s="764" t="s">
        <v>425</v>
      </c>
      <c r="C4564" s="689"/>
      <c r="D4564" s="689"/>
      <c r="E4564" s="689"/>
      <c r="F4564" s="689"/>
      <c r="G4564" s="765"/>
      <c r="H4564" s="366">
        <f>SUM(G4560:G4563)</f>
        <v>1509.3560078060609</v>
      </c>
      <c r="I4564" s="1"/>
      <c r="J4564" s="1"/>
      <c r="K4564" s="1"/>
      <c r="L4564" s="1"/>
      <c r="M4564" s="1"/>
    </row>
    <row r="4565" spans="1:13" ht="12.75" hidden="1" customHeight="1">
      <c r="A4565" s="1"/>
      <c r="B4565" s="766"/>
      <c r="C4565" s="692"/>
      <c r="D4565" s="692"/>
      <c r="E4565" s="692"/>
      <c r="F4565" s="692"/>
      <c r="G4565" s="692"/>
      <c r="H4565" s="700"/>
      <c r="I4565" s="1"/>
      <c r="J4565" s="1"/>
      <c r="K4565" s="1"/>
      <c r="L4565" s="1"/>
      <c r="M4565" s="1"/>
    </row>
    <row r="4566" spans="1:13" ht="12.75" hidden="1" customHeight="1">
      <c r="A4566" s="1"/>
      <c r="B4566" s="347" t="s">
        <v>426</v>
      </c>
      <c r="C4566" s="48"/>
      <c r="D4566" s="348"/>
      <c r="E4566" s="348"/>
      <c r="F4566" s="348"/>
      <c r="G4566" s="348"/>
      <c r="H4566" s="349"/>
      <c r="I4566" s="1"/>
      <c r="J4566" s="1"/>
      <c r="K4566" s="1"/>
      <c r="L4566" s="1"/>
      <c r="M4566" s="1"/>
    </row>
    <row r="4567" spans="1:13" ht="12.75" hidden="1" customHeight="1">
      <c r="A4567" s="1"/>
      <c r="B4567" s="347" t="s">
        <v>427</v>
      </c>
      <c r="C4567" s="48"/>
      <c r="D4567" s="348"/>
      <c r="E4567" s="348"/>
      <c r="F4567" s="348"/>
      <c r="G4567" s="348"/>
      <c r="H4567" s="349"/>
      <c r="I4567" s="1"/>
      <c r="J4567" s="1"/>
      <c r="K4567" s="1"/>
      <c r="L4567" s="1"/>
      <c r="M4567" s="1"/>
    </row>
    <row r="4568" spans="1:13" ht="12.75" hidden="1" customHeight="1">
      <c r="A4568" s="1"/>
      <c r="B4568" s="351" t="s">
        <v>428</v>
      </c>
      <c r="C4568" s="90"/>
      <c r="D4568" s="352"/>
      <c r="E4568" s="352"/>
      <c r="F4568" s="352"/>
      <c r="G4568" s="352"/>
      <c r="H4568" s="349"/>
      <c r="I4568" s="1"/>
      <c r="J4568" s="1"/>
      <c r="K4568" s="1"/>
      <c r="L4568" s="1"/>
      <c r="M4568" s="1"/>
    </row>
    <row r="4569" spans="1:13" ht="12.75" hidden="1" customHeight="1">
      <c r="A4569" s="1"/>
      <c r="B4569" s="368"/>
      <c r="C4569" s="355"/>
      <c r="D4569" s="355"/>
      <c r="E4569" s="355"/>
      <c r="F4569" s="355"/>
      <c r="G4569" s="369"/>
      <c r="H4569" s="358">
        <f>SUM(G4568)</f>
        <v>0</v>
      </c>
      <c r="I4569" s="1"/>
      <c r="J4569" s="1"/>
      <c r="K4569" s="1"/>
      <c r="L4569" s="1"/>
      <c r="M4569" s="1"/>
    </row>
    <row r="4570" spans="1:13" ht="12.75" hidden="1" customHeight="1">
      <c r="A4570" s="1"/>
      <c r="B4570" s="367"/>
      <c r="C4570" s="1"/>
      <c r="D4570" s="1"/>
      <c r="E4570" s="1"/>
      <c r="F4570" s="1"/>
      <c r="G4570" s="1"/>
      <c r="H4570" s="260"/>
      <c r="I4570" s="1"/>
      <c r="J4570" s="1"/>
      <c r="K4570" s="1"/>
      <c r="L4570" s="1"/>
      <c r="M4570" s="1"/>
    </row>
    <row r="4571" spans="1:13" ht="12.75" hidden="1" customHeight="1">
      <c r="A4571" s="1"/>
      <c r="B4571" s="370" t="s">
        <v>429</v>
      </c>
      <c r="C4571" s="355"/>
      <c r="D4571" s="355"/>
      <c r="E4571" s="355"/>
      <c r="F4571" s="355"/>
      <c r="G4571" s="369"/>
      <c r="H4571" s="371">
        <f>H4558+H4564+H4569</f>
        <v>18995.983452690529</v>
      </c>
      <c r="I4571" s="1"/>
      <c r="J4571" s="1"/>
      <c r="K4571" s="1"/>
      <c r="L4571" s="1"/>
      <c r="M4571" s="1"/>
    </row>
    <row r="4572" spans="1:13" ht="12.75" hidden="1" customHeight="1">
      <c r="A4572" s="1"/>
      <c r="B4572" s="367"/>
      <c r="C4572" s="1"/>
      <c r="D4572" s="1"/>
      <c r="E4572" s="1"/>
      <c r="F4572" s="1"/>
      <c r="G4572" s="1"/>
      <c r="H4572" s="372"/>
      <c r="I4572" s="1"/>
      <c r="J4572" s="1"/>
      <c r="K4572" s="1"/>
      <c r="L4572" s="1"/>
      <c r="M4572" s="1"/>
    </row>
    <row r="4573" spans="1:13" ht="12.75" hidden="1" customHeight="1">
      <c r="A4573" s="1"/>
      <c r="B4573" s="347" t="s">
        <v>349</v>
      </c>
      <c r="C4573" s="48"/>
      <c r="D4573" s="49">
        <f>'COEF.RESUMEN'!$H$5</f>
        <v>0.15</v>
      </c>
      <c r="E4573" s="48"/>
      <c r="F4573" s="48"/>
      <c r="G4573" s="48"/>
      <c r="H4573" s="350">
        <f>H4571*D4573</f>
        <v>2849.3975179035792</v>
      </c>
      <c r="I4573" s="1"/>
      <c r="J4573" s="1"/>
      <c r="K4573" s="1"/>
      <c r="L4573" s="1"/>
      <c r="M4573" s="1"/>
    </row>
    <row r="4574" spans="1:13" ht="12.75" hidden="1" customHeight="1">
      <c r="A4574" s="1"/>
      <c r="B4574" s="373"/>
      <c r="C4574" s="48"/>
      <c r="D4574" s="49"/>
      <c r="E4574" s="48"/>
      <c r="F4574" s="48"/>
      <c r="G4574" s="48"/>
      <c r="H4574" s="374"/>
      <c r="I4574" s="1"/>
      <c r="J4574" s="1"/>
      <c r="K4574" s="1"/>
      <c r="L4574" s="1"/>
      <c r="M4574" s="1"/>
    </row>
    <row r="4575" spans="1:13" ht="12.75" hidden="1" customHeight="1">
      <c r="A4575" s="1"/>
      <c r="B4575" s="347"/>
      <c r="C4575" s="48"/>
      <c r="D4575" s="49"/>
      <c r="E4575" s="48"/>
      <c r="F4575" s="48"/>
      <c r="G4575" s="48"/>
      <c r="H4575" s="350"/>
      <c r="I4575" s="1"/>
      <c r="J4575" s="1"/>
      <c r="K4575" s="1"/>
      <c r="L4575" s="1"/>
      <c r="M4575" s="1"/>
    </row>
    <row r="4576" spans="1:13" ht="12.75" hidden="1" customHeight="1">
      <c r="A4576" s="1"/>
      <c r="B4576" s="347" t="s">
        <v>350</v>
      </c>
      <c r="C4576" s="48"/>
      <c r="D4576" s="49">
        <f>'COEF.RESUMEN'!$H$6</f>
        <v>0.1</v>
      </c>
      <c r="E4576" s="48"/>
      <c r="F4576" s="48"/>
      <c r="G4576" s="48"/>
      <c r="H4576" s="350">
        <f>H4571*D4576</f>
        <v>1899.598345269053</v>
      </c>
      <c r="I4576" s="1"/>
      <c r="J4576" s="1"/>
      <c r="K4576" s="1"/>
      <c r="L4576" s="1"/>
      <c r="M4576" s="1"/>
    </row>
    <row r="4577" spans="1:13" ht="12.75" hidden="1" customHeight="1">
      <c r="A4577" s="1"/>
      <c r="B4577" s="347"/>
      <c r="C4577" s="48"/>
      <c r="D4577" s="49"/>
      <c r="E4577" s="48"/>
      <c r="F4577" s="48"/>
      <c r="G4577" s="48"/>
      <c r="H4577" s="374">
        <f>H4571+H4573+H4576</f>
        <v>23744.979315863162</v>
      </c>
      <c r="I4577" s="1"/>
      <c r="J4577" s="1"/>
      <c r="K4577" s="1"/>
      <c r="L4577" s="1"/>
      <c r="M4577" s="1"/>
    </row>
    <row r="4578" spans="1:13" ht="12.75" hidden="1" customHeight="1">
      <c r="A4578" s="1"/>
      <c r="B4578" s="347" t="s">
        <v>430</v>
      </c>
      <c r="C4578" s="48"/>
      <c r="D4578" s="49">
        <f>'COEF.RESUMEN'!$H$8</f>
        <v>0.25</v>
      </c>
      <c r="E4578" s="48"/>
      <c r="F4578" s="48"/>
      <c r="G4578" s="48"/>
      <c r="H4578" s="350">
        <f>H4577*D4578</f>
        <v>5936.2448289657905</v>
      </c>
      <c r="I4578" s="1"/>
      <c r="J4578" s="1"/>
      <c r="K4578" s="1"/>
      <c r="L4578" s="1"/>
      <c r="M4578" s="1"/>
    </row>
    <row r="4579" spans="1:13" ht="12.75" hidden="1" customHeight="1">
      <c r="A4579" s="1"/>
      <c r="B4579" s="367"/>
      <c r="C4579" s="1"/>
      <c r="D4579" s="135"/>
      <c r="E4579" s="1"/>
      <c r="F4579" s="1"/>
      <c r="G4579" s="1"/>
      <c r="H4579" s="393"/>
      <c r="I4579" s="1"/>
      <c r="J4579" s="1"/>
      <c r="K4579" s="1"/>
      <c r="L4579" s="1"/>
      <c r="M4579" s="1"/>
    </row>
    <row r="4580" spans="1:13" ht="12.75" hidden="1" customHeight="1">
      <c r="A4580" s="1"/>
      <c r="B4580" s="376" t="s">
        <v>431</v>
      </c>
      <c r="C4580" s="340"/>
      <c r="D4580" s="340"/>
      <c r="E4580" s="340"/>
      <c r="F4580" s="340"/>
      <c r="G4580" s="377"/>
      <c r="H4580" s="371">
        <f>H4577+H4578</f>
        <v>29681.224144828953</v>
      </c>
      <c r="I4580" s="1"/>
      <c r="J4580" s="1"/>
      <c r="K4580" s="1"/>
      <c r="L4580" s="1"/>
      <c r="M4580" s="1"/>
    </row>
    <row r="4581" spans="1:13" ht="12.75" hidden="1" customHeight="1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</row>
    <row r="4582" spans="1:13" ht="30.75" hidden="1" customHeight="1">
      <c r="A4582" s="1"/>
      <c r="B4582" s="768" t="s">
        <v>803</v>
      </c>
      <c r="C4582" s="714"/>
      <c r="D4582" s="767" t="s">
        <v>804</v>
      </c>
      <c r="E4582" s="714"/>
      <c r="F4582" s="387" t="s">
        <v>25</v>
      </c>
      <c r="G4582" s="769">
        <v>1</v>
      </c>
      <c r="H4582" s="714"/>
      <c r="I4582" s="1"/>
      <c r="J4582" s="1"/>
      <c r="K4582" s="1"/>
      <c r="L4582" s="1"/>
      <c r="M4582" s="1"/>
    </row>
    <row r="4583" spans="1:13" ht="12.75" hidden="1" customHeight="1">
      <c r="A4583" s="1"/>
      <c r="B4583" s="342" t="s">
        <v>416</v>
      </c>
      <c r="C4583" s="343" t="s">
        <v>16</v>
      </c>
      <c r="D4583" s="342" t="s">
        <v>417</v>
      </c>
      <c r="E4583" s="342" t="s">
        <v>418</v>
      </c>
      <c r="F4583" s="342" t="s">
        <v>419</v>
      </c>
      <c r="G4583" s="342" t="s">
        <v>420</v>
      </c>
      <c r="H4583" s="342" t="s">
        <v>421</v>
      </c>
      <c r="I4583" s="1"/>
      <c r="J4583" s="1"/>
      <c r="K4583" s="1"/>
      <c r="L4583" s="1"/>
      <c r="M4583" s="1"/>
    </row>
    <row r="4584" spans="1:13" ht="12.75" hidden="1" customHeight="1">
      <c r="A4584" s="1"/>
      <c r="B4584" s="378" t="str">
        <f>'LISTA DE PRECIOS '!D522</f>
        <v>Melamina blanco base MDF esp 18 mm (1,83x2,6)</v>
      </c>
      <c r="C4584" s="160" t="s">
        <v>25</v>
      </c>
      <c r="D4584" s="345">
        <v>1</v>
      </c>
      <c r="E4584" s="348">
        <f t="shared" ref="E4584:E4587" si="406">D4584*$G$4582</f>
        <v>1</v>
      </c>
      <c r="F4584" s="379">
        <f>'LISTA DE PRECIOS '!J522</f>
        <v>1303.6037726898483</v>
      </c>
      <c r="G4584" s="352">
        <f t="shared" ref="G4584:G4587" si="407">E4584*F4584</f>
        <v>1303.6037726898483</v>
      </c>
      <c r="H4584" s="346"/>
      <c r="I4584" s="1"/>
      <c r="J4584" s="1"/>
      <c r="K4584" s="1"/>
      <c r="L4584" s="1"/>
      <c r="M4584" s="1"/>
    </row>
    <row r="4585" spans="1:13" ht="12.75" hidden="1" customHeight="1">
      <c r="A4585" s="1"/>
      <c r="B4585" s="388" t="str">
        <f>'LISTA DE PRECIOS '!D466</f>
        <v>Pino Elliotis 3" x 3" cepillado = 2,460630 pie2</v>
      </c>
      <c r="C4585" s="106" t="s">
        <v>29</v>
      </c>
      <c r="D4585" s="381">
        <v>4</v>
      </c>
      <c r="E4585" s="348">
        <f t="shared" si="406"/>
        <v>4</v>
      </c>
      <c r="F4585" s="348">
        <f>'LISTA DE PRECIOS '!J466</f>
        <v>565.70366862615174</v>
      </c>
      <c r="G4585" s="352">
        <f t="shared" si="407"/>
        <v>2262.814674504607</v>
      </c>
      <c r="H4585" s="382"/>
      <c r="I4585" s="1"/>
      <c r="J4585" s="1"/>
      <c r="K4585" s="1"/>
      <c r="L4585" s="1"/>
      <c r="M4585" s="1"/>
    </row>
    <row r="4586" spans="1:13" ht="12.75" hidden="1" customHeight="1">
      <c r="A4586" s="1"/>
      <c r="B4586" s="388" t="str">
        <f>'LISTA DE PRECIOS '!D300</f>
        <v>Rollo acustiver R - 1,2 x 18 mts x 50 mm de espesor</v>
      </c>
      <c r="C4586" s="106" t="s">
        <v>25</v>
      </c>
      <c r="D4586" s="381">
        <v>1</v>
      </c>
      <c r="E4586" s="348">
        <f t="shared" si="406"/>
        <v>1</v>
      </c>
      <c r="F4586" s="348">
        <f>'LISTA DE PRECIOS '!J300</f>
        <v>469.39721593211186</v>
      </c>
      <c r="G4586" s="352">
        <f t="shared" si="407"/>
        <v>469.39721593211186</v>
      </c>
      <c r="H4586" s="382"/>
      <c r="I4586" s="1"/>
      <c r="J4586" s="1"/>
      <c r="K4586" s="1"/>
      <c r="L4586" s="1"/>
      <c r="M4586" s="1"/>
    </row>
    <row r="4587" spans="1:13" ht="12.75" hidden="1" customHeight="1">
      <c r="A4587" s="1"/>
      <c r="B4587" s="388" t="str">
        <f>'LISTA DE PRECIOS '!D311</f>
        <v>Tarugos y tornillos 8 mm</v>
      </c>
      <c r="C4587" s="106" t="s">
        <v>713</v>
      </c>
      <c r="D4587" s="381">
        <v>8</v>
      </c>
      <c r="E4587" s="348">
        <f t="shared" si="406"/>
        <v>8</v>
      </c>
      <c r="F4587" s="348">
        <f>'LISTA DE PRECIOS '!J311</f>
        <v>34.535396434408838</v>
      </c>
      <c r="G4587" s="352">
        <f t="shared" si="407"/>
        <v>276.28317147527071</v>
      </c>
      <c r="H4587" s="382"/>
      <c r="I4587" s="1"/>
      <c r="J4587" s="1"/>
      <c r="K4587" s="1"/>
      <c r="L4587" s="1"/>
      <c r="M4587" s="1"/>
    </row>
    <row r="4588" spans="1:13" ht="12.75" hidden="1" customHeight="1">
      <c r="A4588" s="1"/>
      <c r="B4588" s="396"/>
      <c r="C4588" s="48"/>
      <c r="D4588" s="348"/>
      <c r="E4588" s="348"/>
      <c r="F4588" s="381"/>
      <c r="G4588" s="352"/>
      <c r="H4588" s="349"/>
      <c r="I4588" s="1"/>
      <c r="J4588" s="1"/>
      <c r="K4588" s="1"/>
      <c r="L4588" s="1"/>
      <c r="M4588" s="1"/>
    </row>
    <row r="4589" spans="1:13" ht="12.75" hidden="1" customHeight="1">
      <c r="A4589" s="1"/>
      <c r="B4589" s="396"/>
      <c r="C4589" s="48"/>
      <c r="D4589" s="348"/>
      <c r="E4589" s="348"/>
      <c r="F4589" s="381"/>
      <c r="G4589" s="352"/>
      <c r="H4589" s="349"/>
      <c r="I4589" s="1"/>
      <c r="J4589" s="1"/>
      <c r="K4589" s="1"/>
      <c r="L4589" s="1"/>
      <c r="M4589" s="1"/>
    </row>
    <row r="4590" spans="1:13" ht="12.75" hidden="1" customHeight="1">
      <c r="A4590" s="1"/>
      <c r="B4590" s="351"/>
      <c r="C4590" s="90"/>
      <c r="D4590" s="352"/>
      <c r="E4590" s="352"/>
      <c r="F4590" s="352"/>
      <c r="G4590" s="352"/>
      <c r="H4590" s="353"/>
      <c r="I4590" s="1"/>
      <c r="J4590" s="1"/>
      <c r="K4590" s="1"/>
      <c r="L4590" s="1"/>
      <c r="M4590" s="1"/>
    </row>
    <row r="4591" spans="1:13" ht="12.75" hidden="1" customHeight="1">
      <c r="A4591" s="1"/>
      <c r="B4591" s="354" t="s">
        <v>422</v>
      </c>
      <c r="C4591" s="355"/>
      <c r="D4591" s="356"/>
      <c r="E4591" s="356"/>
      <c r="F4591" s="356"/>
      <c r="G4591" s="357"/>
      <c r="H4591" s="366">
        <f>SUM(G4584:G4588)</f>
        <v>4312.0988346018385</v>
      </c>
      <c r="I4591" s="1"/>
      <c r="J4591" s="1"/>
      <c r="K4591" s="1"/>
      <c r="L4591" s="1"/>
      <c r="M4591" s="1"/>
    </row>
    <row r="4592" spans="1:13" ht="12.75" hidden="1" customHeight="1">
      <c r="A4592" s="1"/>
      <c r="B4592" s="359"/>
      <c r="C4592" s="50"/>
      <c r="D4592" s="360"/>
      <c r="E4592" s="360"/>
      <c r="F4592" s="360"/>
      <c r="G4592" s="360"/>
      <c r="H4592" s="361"/>
      <c r="I4592" s="1"/>
      <c r="J4592" s="1"/>
      <c r="K4592" s="1"/>
      <c r="L4592" s="1"/>
      <c r="M4592" s="1"/>
    </row>
    <row r="4593" spans="1:13" ht="12.75" hidden="1" customHeight="1">
      <c r="A4593" s="1"/>
      <c r="B4593" s="347"/>
      <c r="C4593" s="48"/>
      <c r="D4593" s="394"/>
      <c r="E4593" s="348"/>
      <c r="F4593" s="394"/>
      <c r="G4593" s="352"/>
      <c r="H4593" s="395"/>
      <c r="I4593" s="1"/>
      <c r="J4593" s="1"/>
      <c r="K4593" s="1"/>
      <c r="L4593" s="1"/>
      <c r="M4593" s="1"/>
    </row>
    <row r="4594" spans="1:13" ht="12.75" hidden="1" customHeight="1">
      <c r="A4594" s="1"/>
      <c r="B4594" s="347"/>
      <c r="C4594" s="48"/>
      <c r="D4594" s="394"/>
      <c r="E4594" s="348"/>
      <c r="F4594" s="394"/>
      <c r="G4594" s="352"/>
      <c r="H4594" s="395"/>
      <c r="I4594" s="1"/>
      <c r="J4594" s="1"/>
      <c r="K4594" s="1"/>
      <c r="L4594" s="1"/>
      <c r="M4594" s="1"/>
    </row>
    <row r="4595" spans="1:13" ht="12.75" hidden="1" customHeight="1">
      <c r="A4595" s="1"/>
      <c r="B4595" s="347" t="s">
        <v>579</v>
      </c>
      <c r="C4595" s="48" t="s">
        <v>498</v>
      </c>
      <c r="D4595" s="394">
        <v>0.8</v>
      </c>
      <c r="E4595" s="348">
        <f t="shared" ref="E4595:E4596" si="408">D4595*$G$4582</f>
        <v>0.8</v>
      </c>
      <c r="F4595" s="394">
        <f>'MANO DE OBRA'!$K$9</f>
        <v>1011.539859878788</v>
      </c>
      <c r="G4595" s="352">
        <f t="shared" ref="G4595:G4596" si="409">E4595*F4595</f>
        <v>809.23188790303038</v>
      </c>
      <c r="H4595" s="395"/>
      <c r="I4595" s="1"/>
      <c r="J4595" s="1"/>
      <c r="K4595" s="1"/>
      <c r="L4595" s="1"/>
      <c r="M4595" s="1"/>
    </row>
    <row r="4596" spans="1:13" ht="12.75" hidden="1" customHeight="1">
      <c r="A4596" s="1"/>
      <c r="B4596" s="390" t="s">
        <v>661</v>
      </c>
      <c r="C4596" s="48" t="s">
        <v>498</v>
      </c>
      <c r="D4596" s="394">
        <v>0.8</v>
      </c>
      <c r="E4596" s="348">
        <f t="shared" si="408"/>
        <v>0.8</v>
      </c>
      <c r="F4596" s="394">
        <f>'MANO DE OBRA'!$K$11</f>
        <v>875.15514987878794</v>
      </c>
      <c r="G4596" s="352">
        <f t="shared" si="409"/>
        <v>700.12411990303042</v>
      </c>
      <c r="H4596" s="365"/>
      <c r="I4596" s="1"/>
      <c r="J4596" s="1"/>
      <c r="K4596" s="1"/>
      <c r="L4596" s="1"/>
      <c r="M4596" s="1"/>
    </row>
    <row r="4597" spans="1:13" ht="12.75" hidden="1" customHeight="1">
      <c r="A4597" s="1"/>
      <c r="B4597" s="764" t="s">
        <v>425</v>
      </c>
      <c r="C4597" s="689"/>
      <c r="D4597" s="689"/>
      <c r="E4597" s="689"/>
      <c r="F4597" s="689"/>
      <c r="G4597" s="765"/>
      <c r="H4597" s="366">
        <f>SUM(G4593:G4596)</f>
        <v>1509.3560078060609</v>
      </c>
      <c r="I4597" s="1"/>
      <c r="J4597" s="1"/>
      <c r="K4597" s="1"/>
      <c r="L4597" s="1"/>
      <c r="M4597" s="1"/>
    </row>
    <row r="4598" spans="1:13" ht="12.75" hidden="1" customHeight="1">
      <c r="A4598" s="1"/>
      <c r="B4598" s="766"/>
      <c r="C4598" s="692"/>
      <c r="D4598" s="692"/>
      <c r="E4598" s="692"/>
      <c r="F4598" s="692"/>
      <c r="G4598" s="692"/>
      <c r="H4598" s="700"/>
      <c r="I4598" s="1"/>
      <c r="J4598" s="1"/>
      <c r="K4598" s="1"/>
      <c r="L4598" s="1"/>
      <c r="M4598" s="1"/>
    </row>
    <row r="4599" spans="1:13" ht="12.75" hidden="1" customHeight="1">
      <c r="A4599" s="1"/>
      <c r="B4599" s="347" t="s">
        <v>426</v>
      </c>
      <c r="C4599" s="48"/>
      <c r="D4599" s="348"/>
      <c r="E4599" s="348"/>
      <c r="F4599" s="348"/>
      <c r="G4599" s="348"/>
      <c r="H4599" s="349"/>
      <c r="I4599" s="1"/>
      <c r="J4599" s="1"/>
      <c r="K4599" s="1"/>
      <c r="L4599" s="1"/>
      <c r="M4599" s="1"/>
    </row>
    <row r="4600" spans="1:13" ht="12.75" hidden="1" customHeight="1">
      <c r="A4600" s="1"/>
      <c r="B4600" s="347" t="s">
        <v>427</v>
      </c>
      <c r="C4600" s="48"/>
      <c r="D4600" s="348"/>
      <c r="E4600" s="348"/>
      <c r="F4600" s="348"/>
      <c r="G4600" s="348"/>
      <c r="H4600" s="349"/>
      <c r="I4600" s="1"/>
      <c r="J4600" s="1"/>
      <c r="K4600" s="1"/>
      <c r="L4600" s="1"/>
      <c r="M4600" s="1"/>
    </row>
    <row r="4601" spans="1:13" ht="12.75" hidden="1" customHeight="1">
      <c r="A4601" s="1"/>
      <c r="B4601" s="351" t="s">
        <v>428</v>
      </c>
      <c r="C4601" s="90"/>
      <c r="D4601" s="352"/>
      <c r="E4601" s="352"/>
      <c r="F4601" s="352"/>
      <c r="G4601" s="352"/>
      <c r="H4601" s="349"/>
      <c r="I4601" s="1"/>
      <c r="J4601" s="1"/>
      <c r="K4601" s="1"/>
      <c r="L4601" s="1"/>
      <c r="M4601" s="1"/>
    </row>
    <row r="4602" spans="1:13" ht="12.75" hidden="1" customHeight="1">
      <c r="A4602" s="1"/>
      <c r="B4602" s="368"/>
      <c r="C4602" s="355"/>
      <c r="D4602" s="355"/>
      <c r="E4602" s="355"/>
      <c r="F4602" s="355"/>
      <c r="G4602" s="369"/>
      <c r="H4602" s="358">
        <f>SUM(G4601)</f>
        <v>0</v>
      </c>
      <c r="I4602" s="1"/>
      <c r="J4602" s="1"/>
      <c r="K4602" s="1"/>
      <c r="L4602" s="1"/>
      <c r="M4602" s="1"/>
    </row>
    <row r="4603" spans="1:13" ht="12.75" hidden="1" customHeight="1">
      <c r="A4603" s="1"/>
      <c r="B4603" s="367"/>
      <c r="C4603" s="1"/>
      <c r="D4603" s="1"/>
      <c r="E4603" s="1"/>
      <c r="F4603" s="1"/>
      <c r="G4603" s="1"/>
      <c r="H4603" s="260"/>
      <c r="I4603" s="1"/>
      <c r="J4603" s="1"/>
      <c r="K4603" s="1"/>
      <c r="L4603" s="1"/>
      <c r="M4603" s="1"/>
    </row>
    <row r="4604" spans="1:13" ht="12.75" hidden="1" customHeight="1">
      <c r="A4604" s="1"/>
      <c r="B4604" s="370" t="s">
        <v>429</v>
      </c>
      <c r="C4604" s="355"/>
      <c r="D4604" s="355"/>
      <c r="E4604" s="355"/>
      <c r="F4604" s="355"/>
      <c r="G4604" s="369"/>
      <c r="H4604" s="371">
        <f>H4591+H4597+H4602</f>
        <v>5821.4548424078994</v>
      </c>
      <c r="I4604" s="1"/>
      <c r="J4604" s="1"/>
      <c r="K4604" s="1"/>
      <c r="L4604" s="1"/>
      <c r="M4604" s="1"/>
    </row>
    <row r="4605" spans="1:13" ht="12.75" hidden="1" customHeight="1">
      <c r="A4605" s="1"/>
      <c r="B4605" s="367"/>
      <c r="C4605" s="1"/>
      <c r="D4605" s="1"/>
      <c r="E4605" s="1"/>
      <c r="F4605" s="1"/>
      <c r="G4605" s="1"/>
      <c r="H4605" s="372"/>
      <c r="I4605" s="1"/>
      <c r="J4605" s="1"/>
      <c r="K4605" s="1"/>
      <c r="L4605" s="1"/>
      <c r="M4605" s="1"/>
    </row>
    <row r="4606" spans="1:13" ht="12.75" hidden="1" customHeight="1">
      <c r="A4606" s="1"/>
      <c r="B4606" s="347" t="s">
        <v>349</v>
      </c>
      <c r="C4606" s="48"/>
      <c r="D4606" s="49">
        <f>'COEF.RESUMEN'!$H$5</f>
        <v>0.15</v>
      </c>
      <c r="E4606" s="48"/>
      <c r="F4606" s="48"/>
      <c r="G4606" s="48"/>
      <c r="H4606" s="350">
        <f>H4604*D4606</f>
        <v>873.21822636118486</v>
      </c>
      <c r="I4606" s="1"/>
      <c r="J4606" s="1"/>
      <c r="K4606" s="1"/>
      <c r="L4606" s="1"/>
      <c r="M4606" s="1"/>
    </row>
    <row r="4607" spans="1:13" ht="12.75" hidden="1" customHeight="1">
      <c r="A4607" s="1"/>
      <c r="B4607" s="373"/>
      <c r="C4607" s="48"/>
      <c r="D4607" s="49"/>
      <c r="E4607" s="48"/>
      <c r="F4607" s="48"/>
      <c r="G4607" s="48"/>
      <c r="H4607" s="374"/>
      <c r="I4607" s="1"/>
      <c r="J4607" s="1"/>
      <c r="K4607" s="1"/>
      <c r="L4607" s="1"/>
      <c r="M4607" s="1"/>
    </row>
    <row r="4608" spans="1:13" ht="12.75" hidden="1" customHeight="1">
      <c r="A4608" s="1"/>
      <c r="B4608" s="347"/>
      <c r="C4608" s="48"/>
      <c r="D4608" s="49"/>
      <c r="E4608" s="48"/>
      <c r="F4608" s="48"/>
      <c r="G4608" s="48"/>
      <c r="H4608" s="350"/>
      <c r="I4608" s="1"/>
      <c r="J4608" s="1"/>
      <c r="K4608" s="1"/>
      <c r="L4608" s="1"/>
      <c r="M4608" s="1"/>
    </row>
    <row r="4609" spans="1:13" ht="12.75" hidden="1" customHeight="1">
      <c r="A4609" s="1"/>
      <c r="B4609" s="347" t="s">
        <v>350</v>
      </c>
      <c r="C4609" s="48"/>
      <c r="D4609" s="49">
        <f>'COEF.RESUMEN'!$H$6</f>
        <v>0.1</v>
      </c>
      <c r="E4609" s="48"/>
      <c r="F4609" s="48"/>
      <c r="G4609" s="48"/>
      <c r="H4609" s="350">
        <f>H4604*D4609</f>
        <v>582.14548424078998</v>
      </c>
      <c r="I4609" s="1"/>
      <c r="J4609" s="1"/>
      <c r="K4609" s="1"/>
      <c r="L4609" s="1"/>
      <c r="M4609" s="1"/>
    </row>
    <row r="4610" spans="1:13" ht="12.75" hidden="1" customHeight="1">
      <c r="A4610" s="1"/>
      <c r="B4610" s="347"/>
      <c r="C4610" s="48"/>
      <c r="D4610" s="49"/>
      <c r="E4610" s="48"/>
      <c r="F4610" s="48"/>
      <c r="G4610" s="48"/>
      <c r="H4610" s="374">
        <f>H4604+H4606+H4609</f>
        <v>7276.8185530098744</v>
      </c>
      <c r="I4610" s="1"/>
      <c r="J4610" s="1"/>
      <c r="K4610" s="1"/>
      <c r="L4610" s="1"/>
      <c r="M4610" s="1"/>
    </row>
    <row r="4611" spans="1:13" ht="12.75" hidden="1" customHeight="1">
      <c r="A4611" s="1"/>
      <c r="B4611" s="347" t="s">
        <v>430</v>
      </c>
      <c r="C4611" s="48"/>
      <c r="D4611" s="49">
        <f>'COEF.RESUMEN'!$H$8</f>
        <v>0.25</v>
      </c>
      <c r="E4611" s="48"/>
      <c r="F4611" s="48"/>
      <c r="G4611" s="48"/>
      <c r="H4611" s="350">
        <f>H4610*D4611</f>
        <v>1819.2046382524686</v>
      </c>
      <c r="I4611" s="1"/>
      <c r="J4611" s="1"/>
      <c r="K4611" s="1"/>
      <c r="L4611" s="1"/>
      <c r="M4611" s="1"/>
    </row>
    <row r="4612" spans="1:13" ht="12.75" hidden="1" customHeight="1">
      <c r="A4612" s="1"/>
      <c r="B4612" s="367"/>
      <c r="C4612" s="1"/>
      <c r="D4612" s="135"/>
      <c r="E4612" s="1"/>
      <c r="F4612" s="1"/>
      <c r="G4612" s="1"/>
      <c r="H4612" s="393"/>
      <c r="I4612" s="1"/>
      <c r="J4612" s="1"/>
      <c r="K4612" s="1"/>
      <c r="L4612" s="1"/>
      <c r="M4612" s="1"/>
    </row>
    <row r="4613" spans="1:13" ht="12.75" hidden="1" customHeight="1">
      <c r="A4613" s="1"/>
      <c r="B4613" s="376" t="s">
        <v>431</v>
      </c>
      <c r="C4613" s="340"/>
      <c r="D4613" s="340"/>
      <c r="E4613" s="340"/>
      <c r="F4613" s="340"/>
      <c r="G4613" s="377"/>
      <c r="H4613" s="371">
        <f>H4610+H4611</f>
        <v>9096.0231912623422</v>
      </c>
      <c r="I4613" s="1"/>
      <c r="J4613" s="1"/>
      <c r="K4613" s="1"/>
      <c r="L4613" s="1"/>
      <c r="M4613" s="1"/>
    </row>
    <row r="4614" spans="1:13" ht="12.75" hidden="1" customHeight="1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</row>
    <row r="4615" spans="1:13" ht="30" hidden="1" customHeight="1">
      <c r="A4615" s="1"/>
      <c r="B4615" s="768" t="s">
        <v>805</v>
      </c>
      <c r="C4615" s="714"/>
      <c r="D4615" s="767" t="s">
        <v>806</v>
      </c>
      <c r="E4615" s="714"/>
      <c r="F4615" s="387" t="s">
        <v>29</v>
      </c>
      <c r="G4615" s="769">
        <v>1</v>
      </c>
      <c r="H4615" s="714"/>
      <c r="I4615" s="1"/>
      <c r="J4615" s="1"/>
      <c r="K4615" s="1"/>
      <c r="L4615" s="1"/>
      <c r="M4615" s="1"/>
    </row>
    <row r="4616" spans="1:13" ht="12.75" hidden="1" customHeight="1">
      <c r="A4616" s="1"/>
      <c r="B4616" s="342" t="s">
        <v>416</v>
      </c>
      <c r="C4616" s="343" t="s">
        <v>16</v>
      </c>
      <c r="D4616" s="342" t="s">
        <v>417</v>
      </c>
      <c r="E4616" s="342" t="s">
        <v>418</v>
      </c>
      <c r="F4616" s="342" t="s">
        <v>419</v>
      </c>
      <c r="G4616" s="342" t="s">
        <v>420</v>
      </c>
      <c r="H4616" s="342" t="s">
        <v>421</v>
      </c>
      <c r="I4616" s="1"/>
      <c r="J4616" s="1"/>
      <c r="K4616" s="1"/>
      <c r="L4616" s="1"/>
      <c r="M4616" s="1"/>
    </row>
    <row r="4617" spans="1:13" ht="12.75" hidden="1" customHeight="1">
      <c r="A4617" s="1"/>
      <c r="B4617" s="378" t="str">
        <f>'LISTA DE PRECIOS '!D59</f>
        <v>Hierro ángulo 3/4" x 1/8"</v>
      </c>
      <c r="C4617" s="160" t="s">
        <v>29</v>
      </c>
      <c r="D4617" s="345">
        <v>1.4</v>
      </c>
      <c r="E4617" s="348">
        <f t="shared" ref="E4617:E4618" si="410">D4617*$G$4615</f>
        <v>1.4</v>
      </c>
      <c r="F4617" s="379">
        <f>'LISTA DE PRECIOS '!J59</f>
        <v>204.4992243359462</v>
      </c>
      <c r="G4617" s="352">
        <f t="shared" ref="G4617:G4618" si="411">E4617*F4617</f>
        <v>286.29891407032466</v>
      </c>
      <c r="H4617" s="346"/>
      <c r="I4617" s="1"/>
      <c r="J4617" s="1"/>
      <c r="K4617" s="1"/>
      <c r="L4617" s="1"/>
      <c r="M4617" s="1"/>
    </row>
    <row r="4618" spans="1:13" ht="17.25" hidden="1" customHeight="1">
      <c r="A4618" s="1"/>
      <c r="B4618" s="388" t="str">
        <f>'LISTA DE PRECIOS '!D80</f>
        <v>Hierro ángulo 4 " x 1/2"</v>
      </c>
      <c r="C4618" s="106" t="s">
        <v>29</v>
      </c>
      <c r="D4618" s="381">
        <v>0.15</v>
      </c>
      <c r="E4618" s="348">
        <f t="shared" si="410"/>
        <v>0.15</v>
      </c>
      <c r="F4618" s="348">
        <f>'LISTA DE PRECIOS '!J80</f>
        <v>4205.9073689664856</v>
      </c>
      <c r="G4618" s="352">
        <f t="shared" si="411"/>
        <v>630.88610534497286</v>
      </c>
      <c r="H4618" s="382"/>
      <c r="I4618" s="1"/>
      <c r="J4618" s="1"/>
      <c r="K4618" s="1"/>
      <c r="L4618" s="1"/>
      <c r="M4618" s="1"/>
    </row>
    <row r="4619" spans="1:13" ht="25.5" hidden="1" customHeight="1">
      <c r="A4619" s="1"/>
      <c r="B4619" s="388"/>
      <c r="C4619" s="106"/>
      <c r="D4619" s="381"/>
      <c r="E4619" s="348"/>
      <c r="F4619" s="348"/>
      <c r="G4619" s="352"/>
      <c r="H4619" s="382"/>
      <c r="I4619" s="1"/>
      <c r="J4619" s="1"/>
      <c r="K4619" s="1"/>
      <c r="L4619" s="1"/>
      <c r="M4619" s="1"/>
    </row>
    <row r="4620" spans="1:13" ht="12.75" hidden="1" customHeight="1">
      <c r="A4620" s="1"/>
      <c r="B4620" s="388"/>
      <c r="C4620" s="106"/>
      <c r="D4620" s="381"/>
      <c r="E4620" s="348"/>
      <c r="F4620" s="348"/>
      <c r="G4620" s="352"/>
      <c r="H4620" s="382"/>
      <c r="I4620" s="1"/>
      <c r="J4620" s="1"/>
      <c r="K4620" s="1"/>
      <c r="L4620" s="1"/>
      <c r="M4620" s="1"/>
    </row>
    <row r="4621" spans="1:13" ht="12.75" hidden="1" customHeight="1">
      <c r="A4621" s="1"/>
      <c r="B4621" s="396"/>
      <c r="C4621" s="48"/>
      <c r="D4621" s="348"/>
      <c r="E4621" s="348"/>
      <c r="F4621" s="381"/>
      <c r="G4621" s="352"/>
      <c r="H4621" s="349"/>
      <c r="I4621" s="1"/>
      <c r="J4621" s="1"/>
      <c r="K4621" s="1"/>
      <c r="L4621" s="1"/>
      <c r="M4621" s="1"/>
    </row>
    <row r="4622" spans="1:13" ht="12.75" hidden="1" customHeight="1">
      <c r="A4622" s="1"/>
      <c r="B4622" s="396"/>
      <c r="C4622" s="48"/>
      <c r="D4622" s="348"/>
      <c r="E4622" s="348"/>
      <c r="F4622" s="381"/>
      <c r="G4622" s="352"/>
      <c r="H4622" s="349"/>
      <c r="I4622" s="1"/>
      <c r="J4622" s="1"/>
      <c r="K4622" s="1"/>
      <c r="L4622" s="1"/>
      <c r="M4622" s="1"/>
    </row>
    <row r="4623" spans="1:13" ht="12.75" hidden="1" customHeight="1">
      <c r="A4623" s="1"/>
      <c r="B4623" s="351"/>
      <c r="C4623" s="90"/>
      <c r="D4623" s="352"/>
      <c r="E4623" s="352"/>
      <c r="F4623" s="352"/>
      <c r="G4623" s="352"/>
      <c r="H4623" s="353"/>
      <c r="I4623" s="1"/>
      <c r="J4623" s="1"/>
      <c r="K4623" s="1"/>
      <c r="L4623" s="1"/>
      <c r="M4623" s="1"/>
    </row>
    <row r="4624" spans="1:13" ht="12.75" hidden="1" customHeight="1">
      <c r="A4624" s="1"/>
      <c r="B4624" s="354" t="s">
        <v>422</v>
      </c>
      <c r="C4624" s="355"/>
      <c r="D4624" s="356"/>
      <c r="E4624" s="356"/>
      <c r="F4624" s="356"/>
      <c r="G4624" s="357"/>
      <c r="H4624" s="366">
        <f>SUM(G4617:G4621)</f>
        <v>917.18501941529757</v>
      </c>
      <c r="I4624" s="1"/>
      <c r="J4624" s="1"/>
      <c r="K4624" s="1"/>
      <c r="L4624" s="1"/>
      <c r="M4624" s="1"/>
    </row>
    <row r="4625" spans="1:13" ht="12.75" hidden="1" customHeight="1">
      <c r="A4625" s="1"/>
      <c r="B4625" s="359"/>
      <c r="C4625" s="50"/>
      <c r="D4625" s="360"/>
      <c r="E4625" s="360"/>
      <c r="F4625" s="360"/>
      <c r="G4625" s="360"/>
      <c r="H4625" s="361"/>
      <c r="I4625" s="1"/>
      <c r="J4625" s="1"/>
      <c r="K4625" s="1"/>
      <c r="L4625" s="1"/>
      <c r="M4625" s="1"/>
    </row>
    <row r="4626" spans="1:13" ht="12.75" hidden="1" customHeight="1">
      <c r="A4626" s="1"/>
      <c r="B4626" s="347"/>
      <c r="C4626" s="48"/>
      <c r="D4626" s="394"/>
      <c r="E4626" s="348"/>
      <c r="F4626" s="394"/>
      <c r="G4626" s="352"/>
      <c r="H4626" s="395"/>
      <c r="I4626" s="1"/>
      <c r="J4626" s="1"/>
      <c r="K4626" s="1"/>
      <c r="L4626" s="1"/>
      <c r="M4626" s="1"/>
    </row>
    <row r="4627" spans="1:13" ht="12.75" hidden="1" customHeight="1">
      <c r="A4627" s="1"/>
      <c r="B4627" s="347"/>
      <c r="C4627" s="48"/>
      <c r="D4627" s="394"/>
      <c r="E4627" s="348"/>
      <c r="F4627" s="394"/>
      <c r="G4627" s="352"/>
      <c r="H4627" s="395"/>
      <c r="I4627" s="1"/>
      <c r="J4627" s="1"/>
      <c r="K4627" s="1"/>
      <c r="L4627" s="1"/>
      <c r="M4627" s="1"/>
    </row>
    <row r="4628" spans="1:13" ht="12.75" hidden="1" customHeight="1">
      <c r="A4628" s="1"/>
      <c r="B4628" s="347" t="s">
        <v>579</v>
      </c>
      <c r="C4628" s="48" t="s">
        <v>498</v>
      </c>
      <c r="D4628" s="394">
        <v>0.6</v>
      </c>
      <c r="E4628" s="348">
        <f t="shared" ref="E4628:E4629" si="412">D4628*$G$4615</f>
        <v>0.6</v>
      </c>
      <c r="F4628" s="394">
        <f>'MANO DE OBRA'!$K$9</f>
        <v>1011.539859878788</v>
      </c>
      <c r="G4628" s="352">
        <f t="shared" ref="G4628:G4629" si="413">E4628*F4628</f>
        <v>606.92391592727279</v>
      </c>
      <c r="H4628" s="395"/>
      <c r="I4628" s="1"/>
      <c r="J4628" s="1"/>
      <c r="K4628" s="1"/>
      <c r="L4628" s="1"/>
      <c r="M4628" s="1"/>
    </row>
    <row r="4629" spans="1:13" ht="12.75" hidden="1" customHeight="1">
      <c r="A4629" s="1"/>
      <c r="B4629" s="390" t="s">
        <v>661</v>
      </c>
      <c r="C4629" s="48" t="s">
        <v>498</v>
      </c>
      <c r="D4629" s="394">
        <v>0.6</v>
      </c>
      <c r="E4629" s="348">
        <f t="shared" si="412"/>
        <v>0.6</v>
      </c>
      <c r="F4629" s="394">
        <f>'MANO DE OBRA'!$K$11</f>
        <v>875.15514987878794</v>
      </c>
      <c r="G4629" s="352">
        <f t="shared" si="413"/>
        <v>525.09308992727279</v>
      </c>
      <c r="H4629" s="365"/>
      <c r="I4629" s="1"/>
      <c r="J4629" s="1"/>
      <c r="K4629" s="1"/>
      <c r="L4629" s="1"/>
      <c r="M4629" s="1"/>
    </row>
    <row r="4630" spans="1:13" ht="12.75" hidden="1" customHeight="1">
      <c r="A4630" s="1"/>
      <c r="B4630" s="764" t="s">
        <v>425</v>
      </c>
      <c r="C4630" s="689"/>
      <c r="D4630" s="689"/>
      <c r="E4630" s="689"/>
      <c r="F4630" s="689"/>
      <c r="G4630" s="765"/>
      <c r="H4630" s="366">
        <f>SUM(G4626:G4629)</f>
        <v>1132.0170058545455</v>
      </c>
      <c r="I4630" s="1"/>
      <c r="J4630" s="1"/>
      <c r="K4630" s="1"/>
      <c r="L4630" s="1"/>
      <c r="M4630" s="1"/>
    </row>
    <row r="4631" spans="1:13" ht="12.75" hidden="1" customHeight="1">
      <c r="A4631" s="1"/>
      <c r="B4631" s="766"/>
      <c r="C4631" s="692"/>
      <c r="D4631" s="692"/>
      <c r="E4631" s="692"/>
      <c r="F4631" s="692"/>
      <c r="G4631" s="692"/>
      <c r="H4631" s="700"/>
      <c r="I4631" s="1"/>
      <c r="J4631" s="1"/>
      <c r="K4631" s="1"/>
      <c r="L4631" s="1"/>
      <c r="M4631" s="1"/>
    </row>
    <row r="4632" spans="1:13" ht="12.75" hidden="1" customHeight="1">
      <c r="A4632" s="1"/>
      <c r="B4632" s="347" t="s">
        <v>426</v>
      </c>
      <c r="C4632" s="48"/>
      <c r="D4632" s="348"/>
      <c r="E4632" s="348"/>
      <c r="F4632" s="348"/>
      <c r="G4632" s="348"/>
      <c r="H4632" s="349"/>
      <c r="I4632" s="1"/>
      <c r="J4632" s="1"/>
      <c r="K4632" s="1"/>
      <c r="L4632" s="1"/>
      <c r="M4632" s="1"/>
    </row>
    <row r="4633" spans="1:13" ht="12.75" hidden="1" customHeight="1">
      <c r="A4633" s="1"/>
      <c r="B4633" s="347" t="s">
        <v>427</v>
      </c>
      <c r="C4633" s="48"/>
      <c r="D4633" s="348"/>
      <c r="E4633" s="348"/>
      <c r="F4633" s="348"/>
      <c r="G4633" s="348"/>
      <c r="H4633" s="349"/>
      <c r="I4633" s="1"/>
      <c r="J4633" s="1"/>
      <c r="K4633" s="1"/>
      <c r="L4633" s="1"/>
      <c r="M4633" s="1"/>
    </row>
    <row r="4634" spans="1:13" ht="12.75" hidden="1" customHeight="1">
      <c r="A4634" s="1"/>
      <c r="B4634" s="351" t="s">
        <v>428</v>
      </c>
      <c r="C4634" s="90"/>
      <c r="D4634" s="352"/>
      <c r="E4634" s="352"/>
      <c r="F4634" s="352"/>
      <c r="G4634" s="352"/>
      <c r="H4634" s="349"/>
      <c r="I4634" s="1"/>
      <c r="J4634" s="1"/>
      <c r="K4634" s="1"/>
      <c r="L4634" s="1"/>
      <c r="M4634" s="1"/>
    </row>
    <row r="4635" spans="1:13" ht="12.75" hidden="1" customHeight="1">
      <c r="A4635" s="1"/>
      <c r="B4635" s="368"/>
      <c r="C4635" s="355"/>
      <c r="D4635" s="355"/>
      <c r="E4635" s="355"/>
      <c r="F4635" s="355"/>
      <c r="G4635" s="369"/>
      <c r="H4635" s="358">
        <f>SUM(G4634)</f>
        <v>0</v>
      </c>
      <c r="I4635" s="1"/>
      <c r="J4635" s="1"/>
      <c r="K4635" s="1"/>
      <c r="L4635" s="1"/>
      <c r="M4635" s="1"/>
    </row>
    <row r="4636" spans="1:13" ht="12.75" hidden="1" customHeight="1">
      <c r="A4636" s="1"/>
      <c r="B4636" s="367"/>
      <c r="C4636" s="1"/>
      <c r="D4636" s="1"/>
      <c r="E4636" s="1"/>
      <c r="F4636" s="1"/>
      <c r="G4636" s="1"/>
      <c r="H4636" s="260"/>
      <c r="I4636" s="1"/>
      <c r="J4636" s="1"/>
      <c r="K4636" s="1"/>
      <c r="L4636" s="1"/>
      <c r="M4636" s="1"/>
    </row>
    <row r="4637" spans="1:13" ht="12.75" hidden="1" customHeight="1">
      <c r="A4637" s="1"/>
      <c r="B4637" s="370" t="s">
        <v>429</v>
      </c>
      <c r="C4637" s="355"/>
      <c r="D4637" s="355"/>
      <c r="E4637" s="355"/>
      <c r="F4637" s="355"/>
      <c r="G4637" s="369"/>
      <c r="H4637" s="371">
        <f>H4624+H4630+H4635</f>
        <v>2049.202025269843</v>
      </c>
      <c r="I4637" s="1"/>
      <c r="J4637" s="1"/>
      <c r="K4637" s="1"/>
      <c r="L4637" s="1"/>
      <c r="M4637" s="1"/>
    </row>
    <row r="4638" spans="1:13" ht="12.75" hidden="1" customHeight="1">
      <c r="A4638" s="1"/>
      <c r="B4638" s="367"/>
      <c r="C4638" s="1"/>
      <c r="D4638" s="1"/>
      <c r="E4638" s="1"/>
      <c r="F4638" s="1"/>
      <c r="G4638" s="1"/>
      <c r="H4638" s="372"/>
      <c r="I4638" s="1"/>
      <c r="J4638" s="1"/>
      <c r="K4638" s="1"/>
      <c r="L4638" s="1"/>
      <c r="M4638" s="1"/>
    </row>
    <row r="4639" spans="1:13" ht="12.75" hidden="1" customHeight="1">
      <c r="A4639" s="1"/>
      <c r="B4639" s="347" t="s">
        <v>349</v>
      </c>
      <c r="C4639" s="48"/>
      <c r="D4639" s="49">
        <f>'COEF.RESUMEN'!$H$5</f>
        <v>0.15</v>
      </c>
      <c r="E4639" s="48"/>
      <c r="F4639" s="48"/>
      <c r="G4639" s="48"/>
      <c r="H4639" s="350">
        <f>H4637*D4639</f>
        <v>307.38030379047643</v>
      </c>
      <c r="I4639" s="1"/>
      <c r="J4639" s="1"/>
      <c r="K4639" s="1"/>
      <c r="L4639" s="1"/>
      <c r="M4639" s="1"/>
    </row>
    <row r="4640" spans="1:13" ht="12.75" hidden="1" customHeight="1">
      <c r="A4640" s="1"/>
      <c r="B4640" s="373"/>
      <c r="C4640" s="48"/>
      <c r="D4640" s="49"/>
      <c r="E4640" s="48"/>
      <c r="F4640" s="48"/>
      <c r="G4640" s="48"/>
      <c r="H4640" s="374"/>
      <c r="I4640" s="1"/>
      <c r="J4640" s="1"/>
      <c r="K4640" s="1"/>
      <c r="L4640" s="1"/>
      <c r="M4640" s="1"/>
    </row>
    <row r="4641" spans="1:13" ht="12.75" hidden="1" customHeight="1">
      <c r="A4641" s="1"/>
      <c r="B4641" s="347"/>
      <c r="C4641" s="48"/>
      <c r="D4641" s="49"/>
      <c r="E4641" s="48"/>
      <c r="F4641" s="48"/>
      <c r="G4641" s="48"/>
      <c r="H4641" s="350"/>
      <c r="I4641" s="1"/>
      <c r="J4641" s="1"/>
      <c r="K4641" s="1"/>
      <c r="L4641" s="1"/>
      <c r="M4641" s="1"/>
    </row>
    <row r="4642" spans="1:13" ht="12.75" hidden="1" customHeight="1">
      <c r="A4642" s="1"/>
      <c r="B4642" s="347" t="s">
        <v>350</v>
      </c>
      <c r="C4642" s="48"/>
      <c r="D4642" s="49">
        <f>'COEF.RESUMEN'!$H$6</f>
        <v>0.1</v>
      </c>
      <c r="E4642" s="48"/>
      <c r="F4642" s="48"/>
      <c r="G4642" s="48"/>
      <c r="H4642" s="350">
        <f>H4637*D4642</f>
        <v>204.92020252698433</v>
      </c>
      <c r="I4642" s="1"/>
      <c r="J4642" s="1"/>
      <c r="K4642" s="1"/>
      <c r="L4642" s="1"/>
      <c r="M4642" s="1"/>
    </row>
    <row r="4643" spans="1:13" ht="12.75" hidden="1" customHeight="1">
      <c r="A4643" s="1"/>
      <c r="B4643" s="347"/>
      <c r="C4643" s="48"/>
      <c r="D4643" s="49"/>
      <c r="E4643" s="48"/>
      <c r="F4643" s="48"/>
      <c r="G4643" s="48"/>
      <c r="H4643" s="374">
        <f>H4637+H4639+H4642</f>
        <v>2561.5025315873036</v>
      </c>
      <c r="I4643" s="1"/>
      <c r="J4643" s="1"/>
      <c r="K4643" s="1"/>
      <c r="L4643" s="1"/>
      <c r="M4643" s="1"/>
    </row>
    <row r="4644" spans="1:13" ht="12.75" hidden="1" customHeight="1">
      <c r="A4644" s="1"/>
      <c r="B4644" s="347" t="s">
        <v>430</v>
      </c>
      <c r="C4644" s="48"/>
      <c r="D4644" s="49">
        <f>'COEF.RESUMEN'!$H$8</f>
        <v>0.25</v>
      </c>
      <c r="E4644" s="48"/>
      <c r="F4644" s="48"/>
      <c r="G4644" s="48"/>
      <c r="H4644" s="350">
        <f>H4643*D4644</f>
        <v>640.37563289682589</v>
      </c>
      <c r="I4644" s="1"/>
      <c r="J4644" s="1"/>
      <c r="K4644" s="1"/>
      <c r="L4644" s="1"/>
      <c r="M4644" s="1"/>
    </row>
    <row r="4645" spans="1:13" ht="12.75" hidden="1" customHeight="1">
      <c r="A4645" s="1"/>
      <c r="B4645" s="367"/>
      <c r="C4645" s="1"/>
      <c r="D4645" s="135"/>
      <c r="E4645" s="1"/>
      <c r="F4645" s="1"/>
      <c r="G4645" s="1"/>
      <c r="H4645" s="393"/>
      <c r="I4645" s="1"/>
      <c r="J4645" s="1"/>
      <c r="K4645" s="1"/>
      <c r="L4645" s="1"/>
      <c r="M4645" s="1"/>
    </row>
    <row r="4646" spans="1:13" ht="12.75" hidden="1" customHeight="1">
      <c r="A4646" s="1"/>
      <c r="B4646" s="376" t="s">
        <v>431</v>
      </c>
      <c r="C4646" s="340"/>
      <c r="D4646" s="340"/>
      <c r="E4646" s="340"/>
      <c r="F4646" s="340"/>
      <c r="G4646" s="377"/>
      <c r="H4646" s="371">
        <f>H4643+H4644</f>
        <v>3201.8781644841292</v>
      </c>
      <c r="I4646" s="1"/>
      <c r="J4646" s="1"/>
      <c r="K4646" s="1"/>
      <c r="L4646" s="1"/>
      <c r="M4646" s="1"/>
    </row>
    <row r="4647" spans="1:13" ht="12.75" hidden="1" customHeight="1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</row>
    <row r="4648" spans="1:13" ht="33.75" hidden="1" customHeight="1">
      <c r="A4648" s="1"/>
      <c r="B4648" s="768" t="s">
        <v>807</v>
      </c>
      <c r="C4648" s="714"/>
      <c r="D4648" s="767" t="s">
        <v>808</v>
      </c>
      <c r="E4648" s="714"/>
      <c r="F4648" s="387" t="s">
        <v>29</v>
      </c>
      <c r="G4648" s="769">
        <v>1</v>
      </c>
      <c r="H4648" s="714"/>
      <c r="I4648" s="1"/>
      <c r="J4648" s="1"/>
      <c r="K4648" s="1"/>
      <c r="L4648" s="1"/>
      <c r="M4648" s="1"/>
    </row>
    <row r="4649" spans="1:13" ht="12.75" hidden="1" customHeight="1">
      <c r="A4649" s="1"/>
      <c r="B4649" s="342" t="s">
        <v>416</v>
      </c>
      <c r="C4649" s="343" t="s">
        <v>16</v>
      </c>
      <c r="D4649" s="342" t="s">
        <v>417</v>
      </c>
      <c r="E4649" s="342" t="s">
        <v>418</v>
      </c>
      <c r="F4649" s="342" t="s">
        <v>419</v>
      </c>
      <c r="G4649" s="342" t="s">
        <v>420</v>
      </c>
      <c r="H4649" s="342" t="s">
        <v>421</v>
      </c>
      <c r="I4649" s="1"/>
      <c r="J4649" s="1"/>
      <c r="K4649" s="1"/>
      <c r="L4649" s="1"/>
      <c r="M4649" s="1"/>
    </row>
    <row r="4650" spans="1:13" ht="27.75" hidden="1" customHeight="1">
      <c r="A4650" s="1"/>
      <c r="B4650" s="378" t="str">
        <f>'LISTA DE PRECIOS '!D565</f>
        <v>VARILLA A-TRIM PVC BLANCO 9 MM X 2.44 MTS LARGO</v>
      </c>
      <c r="C4650" s="160" t="s">
        <v>29</v>
      </c>
      <c r="D4650" s="345">
        <v>1.05</v>
      </c>
      <c r="E4650" s="348">
        <f>D4650*$G$4615</f>
        <v>1.05</v>
      </c>
      <c r="F4650" s="379">
        <f>'LISTA DE PRECIOS '!J565</f>
        <v>69.115821411316773</v>
      </c>
      <c r="G4650" s="352">
        <f>E4650*F4650</f>
        <v>72.57161248188261</v>
      </c>
      <c r="H4650" s="346"/>
      <c r="I4650" s="1"/>
      <c r="J4650" s="1"/>
      <c r="K4650" s="1"/>
      <c r="L4650" s="1"/>
      <c r="M4650" s="1"/>
    </row>
    <row r="4651" spans="1:13" ht="12.75" hidden="1" customHeight="1">
      <c r="A4651" s="1"/>
      <c r="B4651" s="388"/>
      <c r="C4651" s="106"/>
      <c r="D4651" s="381"/>
      <c r="E4651" s="348"/>
      <c r="F4651" s="348"/>
      <c r="G4651" s="352"/>
      <c r="H4651" s="382"/>
      <c r="I4651" s="1"/>
      <c r="J4651" s="1"/>
      <c r="K4651" s="1"/>
      <c r="L4651" s="1"/>
      <c r="M4651" s="1"/>
    </row>
    <row r="4652" spans="1:13" ht="12.75" hidden="1" customHeight="1">
      <c r="A4652" s="1"/>
      <c r="B4652" s="388"/>
      <c r="C4652" s="106"/>
      <c r="D4652" s="381"/>
      <c r="E4652" s="348"/>
      <c r="F4652" s="348"/>
      <c r="G4652" s="352"/>
      <c r="H4652" s="382"/>
      <c r="I4652" s="1"/>
      <c r="J4652" s="1"/>
      <c r="K4652" s="1"/>
      <c r="L4652" s="1"/>
      <c r="M4652" s="1"/>
    </row>
    <row r="4653" spans="1:13" ht="12.75" hidden="1" customHeight="1">
      <c r="A4653" s="1"/>
      <c r="B4653" s="388"/>
      <c r="C4653" s="106"/>
      <c r="D4653" s="381"/>
      <c r="E4653" s="348"/>
      <c r="F4653" s="348"/>
      <c r="G4653" s="352"/>
      <c r="H4653" s="382"/>
      <c r="I4653" s="1"/>
      <c r="J4653" s="1"/>
      <c r="K4653" s="1"/>
      <c r="L4653" s="1"/>
      <c r="M4653" s="1"/>
    </row>
    <row r="4654" spans="1:13" ht="12.75" hidden="1" customHeight="1">
      <c r="A4654" s="1"/>
      <c r="B4654" s="396"/>
      <c r="C4654" s="48"/>
      <c r="D4654" s="348"/>
      <c r="E4654" s="348"/>
      <c r="F4654" s="381"/>
      <c r="G4654" s="352"/>
      <c r="H4654" s="349"/>
      <c r="I4654" s="1"/>
      <c r="J4654" s="1"/>
      <c r="K4654" s="1"/>
      <c r="L4654" s="1"/>
      <c r="M4654" s="1"/>
    </row>
    <row r="4655" spans="1:13" ht="12.75" hidden="1" customHeight="1">
      <c r="A4655" s="1"/>
      <c r="B4655" s="396"/>
      <c r="C4655" s="48"/>
      <c r="D4655" s="348"/>
      <c r="E4655" s="348"/>
      <c r="F4655" s="381"/>
      <c r="G4655" s="352"/>
      <c r="H4655" s="349"/>
      <c r="I4655" s="1"/>
      <c r="J4655" s="1"/>
      <c r="K4655" s="1"/>
      <c r="L4655" s="1"/>
      <c r="M4655" s="1"/>
    </row>
    <row r="4656" spans="1:13" ht="12.75" hidden="1" customHeight="1">
      <c r="A4656" s="1"/>
      <c r="B4656" s="351"/>
      <c r="C4656" s="90"/>
      <c r="D4656" s="352"/>
      <c r="E4656" s="352"/>
      <c r="F4656" s="352"/>
      <c r="G4656" s="352"/>
      <c r="H4656" s="353"/>
      <c r="I4656" s="1"/>
      <c r="J4656" s="1"/>
      <c r="K4656" s="1"/>
      <c r="L4656" s="1"/>
      <c r="M4656" s="1"/>
    </row>
    <row r="4657" spans="1:13" ht="12.75" hidden="1" customHeight="1">
      <c r="A4657" s="1"/>
      <c r="B4657" s="354" t="s">
        <v>422</v>
      </c>
      <c r="C4657" s="355"/>
      <c r="D4657" s="356"/>
      <c r="E4657" s="356"/>
      <c r="F4657" s="356"/>
      <c r="G4657" s="357"/>
      <c r="H4657" s="366">
        <f>SUM(G4650:G4654)</f>
        <v>72.57161248188261</v>
      </c>
      <c r="I4657" s="1"/>
      <c r="J4657" s="1"/>
      <c r="K4657" s="1"/>
      <c r="L4657" s="1"/>
      <c r="M4657" s="1"/>
    </row>
    <row r="4658" spans="1:13" ht="12.75" hidden="1" customHeight="1">
      <c r="A4658" s="1"/>
      <c r="B4658" s="359"/>
      <c r="C4658" s="50"/>
      <c r="D4658" s="360"/>
      <c r="E4658" s="360"/>
      <c r="F4658" s="360"/>
      <c r="G4658" s="360"/>
      <c r="H4658" s="361"/>
      <c r="I4658" s="1"/>
      <c r="J4658" s="1"/>
      <c r="K4658" s="1"/>
      <c r="L4658" s="1"/>
      <c r="M4658" s="1"/>
    </row>
    <row r="4659" spans="1:13" ht="12.75" hidden="1" customHeight="1">
      <c r="A4659" s="1"/>
      <c r="B4659" s="347"/>
      <c r="C4659" s="48"/>
      <c r="D4659" s="394"/>
      <c r="E4659" s="348"/>
      <c r="F4659" s="394"/>
      <c r="G4659" s="352"/>
      <c r="H4659" s="395"/>
      <c r="I4659" s="1"/>
      <c r="J4659" s="1"/>
      <c r="K4659" s="1"/>
      <c r="L4659" s="1"/>
      <c r="M4659" s="1"/>
    </row>
    <row r="4660" spans="1:13" ht="12.75" hidden="1" customHeight="1">
      <c r="A4660" s="1"/>
      <c r="B4660" s="347"/>
      <c r="C4660" s="48"/>
      <c r="D4660" s="394"/>
      <c r="E4660" s="348"/>
      <c r="F4660" s="394"/>
      <c r="G4660" s="352"/>
      <c r="H4660" s="395"/>
      <c r="I4660" s="1"/>
      <c r="J4660" s="1"/>
      <c r="K4660" s="1"/>
      <c r="L4660" s="1"/>
      <c r="M4660" s="1"/>
    </row>
    <row r="4661" spans="1:13" ht="12.75" hidden="1" customHeight="1">
      <c r="A4661" s="1"/>
      <c r="B4661" s="347" t="s">
        <v>579</v>
      </c>
      <c r="C4661" s="48" t="s">
        <v>498</v>
      </c>
      <c r="D4661" s="394">
        <v>0.1</v>
      </c>
      <c r="E4661" s="348">
        <f t="shared" ref="E4661:E4662" si="414">D4661*$G$4615</f>
        <v>0.1</v>
      </c>
      <c r="F4661" s="394">
        <f>'MANO DE OBRA'!$K$9</f>
        <v>1011.539859878788</v>
      </c>
      <c r="G4661" s="352">
        <f t="shared" ref="G4661:G4662" si="415">E4661*F4661</f>
        <v>101.1539859878788</v>
      </c>
      <c r="H4661" s="395"/>
      <c r="I4661" s="1"/>
      <c r="J4661" s="1"/>
      <c r="K4661" s="1"/>
      <c r="L4661" s="1"/>
      <c r="M4661" s="1"/>
    </row>
    <row r="4662" spans="1:13" ht="12.75" hidden="1" customHeight="1">
      <c r="A4662" s="1"/>
      <c r="B4662" s="390" t="s">
        <v>661</v>
      </c>
      <c r="C4662" s="48" t="s">
        <v>498</v>
      </c>
      <c r="D4662" s="394">
        <v>0.05</v>
      </c>
      <c r="E4662" s="348">
        <f t="shared" si="414"/>
        <v>0.05</v>
      </c>
      <c r="F4662" s="394">
        <f>'MANO DE OBRA'!$K$11</f>
        <v>875.15514987878794</v>
      </c>
      <c r="G4662" s="352">
        <f t="shared" si="415"/>
        <v>43.757757493939401</v>
      </c>
      <c r="H4662" s="365"/>
      <c r="I4662" s="1"/>
      <c r="J4662" s="1"/>
      <c r="K4662" s="1"/>
      <c r="L4662" s="1"/>
      <c r="M4662" s="1"/>
    </row>
    <row r="4663" spans="1:13" ht="12.75" hidden="1" customHeight="1">
      <c r="A4663" s="1"/>
      <c r="B4663" s="764" t="s">
        <v>425</v>
      </c>
      <c r="C4663" s="689"/>
      <c r="D4663" s="689"/>
      <c r="E4663" s="689"/>
      <c r="F4663" s="689"/>
      <c r="G4663" s="765"/>
      <c r="H4663" s="366">
        <f>SUM(G4659:G4662)</f>
        <v>144.91174348181821</v>
      </c>
      <c r="I4663" s="1"/>
      <c r="J4663" s="1"/>
      <c r="K4663" s="1"/>
      <c r="L4663" s="1"/>
      <c r="M4663" s="1"/>
    </row>
    <row r="4664" spans="1:13" ht="12.75" hidden="1" customHeight="1">
      <c r="A4664" s="1"/>
      <c r="B4664" s="766"/>
      <c r="C4664" s="692"/>
      <c r="D4664" s="692"/>
      <c r="E4664" s="692"/>
      <c r="F4664" s="692"/>
      <c r="G4664" s="692"/>
      <c r="H4664" s="700"/>
      <c r="I4664" s="1"/>
      <c r="J4664" s="1"/>
      <c r="K4664" s="1"/>
      <c r="L4664" s="1"/>
      <c r="M4664" s="1"/>
    </row>
    <row r="4665" spans="1:13" ht="12.75" hidden="1" customHeight="1">
      <c r="A4665" s="1"/>
      <c r="B4665" s="347" t="s">
        <v>426</v>
      </c>
      <c r="C4665" s="48"/>
      <c r="D4665" s="348"/>
      <c r="E4665" s="348"/>
      <c r="F4665" s="348"/>
      <c r="G4665" s="348"/>
      <c r="H4665" s="349"/>
      <c r="I4665" s="1"/>
      <c r="J4665" s="1"/>
      <c r="K4665" s="1"/>
      <c r="L4665" s="1"/>
      <c r="M4665" s="1"/>
    </row>
    <row r="4666" spans="1:13" ht="12.75" hidden="1" customHeight="1">
      <c r="A4666" s="1"/>
      <c r="B4666" s="347" t="s">
        <v>427</v>
      </c>
      <c r="C4666" s="48"/>
      <c r="D4666" s="348"/>
      <c r="E4666" s="348"/>
      <c r="F4666" s="348"/>
      <c r="G4666" s="348"/>
      <c r="H4666" s="349"/>
      <c r="I4666" s="1"/>
      <c r="J4666" s="1"/>
      <c r="K4666" s="1"/>
      <c r="L4666" s="1"/>
      <c r="M4666" s="1"/>
    </row>
    <row r="4667" spans="1:13" ht="12.75" hidden="1" customHeight="1">
      <c r="A4667" s="1"/>
      <c r="B4667" s="351" t="s">
        <v>428</v>
      </c>
      <c r="C4667" s="90"/>
      <c r="D4667" s="352"/>
      <c r="E4667" s="352"/>
      <c r="F4667" s="352"/>
      <c r="G4667" s="352"/>
      <c r="H4667" s="349"/>
      <c r="I4667" s="1"/>
      <c r="J4667" s="1"/>
      <c r="K4667" s="1"/>
      <c r="L4667" s="1"/>
      <c r="M4667" s="1"/>
    </row>
    <row r="4668" spans="1:13" ht="12.75" hidden="1" customHeight="1">
      <c r="A4668" s="1"/>
      <c r="B4668" s="368"/>
      <c r="C4668" s="355"/>
      <c r="D4668" s="355"/>
      <c r="E4668" s="355"/>
      <c r="F4668" s="355"/>
      <c r="G4668" s="369"/>
      <c r="H4668" s="358">
        <f>SUM(G4667)</f>
        <v>0</v>
      </c>
      <c r="I4668" s="1"/>
      <c r="J4668" s="1"/>
      <c r="K4668" s="1"/>
      <c r="L4668" s="1"/>
      <c r="M4668" s="1"/>
    </row>
    <row r="4669" spans="1:13" ht="12.75" hidden="1" customHeight="1">
      <c r="A4669" s="1"/>
      <c r="B4669" s="367"/>
      <c r="C4669" s="1"/>
      <c r="D4669" s="1"/>
      <c r="E4669" s="1"/>
      <c r="F4669" s="1"/>
      <c r="G4669" s="1"/>
      <c r="H4669" s="260"/>
      <c r="I4669" s="1"/>
      <c r="J4669" s="1"/>
      <c r="K4669" s="1"/>
      <c r="L4669" s="1"/>
      <c r="M4669" s="1"/>
    </row>
    <row r="4670" spans="1:13" ht="12.75" hidden="1" customHeight="1">
      <c r="A4670" s="1"/>
      <c r="B4670" s="370" t="s">
        <v>429</v>
      </c>
      <c r="C4670" s="355"/>
      <c r="D4670" s="355"/>
      <c r="E4670" s="355"/>
      <c r="F4670" s="355"/>
      <c r="G4670" s="369"/>
      <c r="H4670" s="371">
        <f>H4657+H4663+H4668</f>
        <v>217.48335596370083</v>
      </c>
      <c r="I4670" s="1"/>
      <c r="J4670" s="1"/>
      <c r="K4670" s="1"/>
      <c r="L4670" s="1"/>
      <c r="M4670" s="1"/>
    </row>
    <row r="4671" spans="1:13" ht="12.75" hidden="1" customHeight="1">
      <c r="A4671" s="1"/>
      <c r="B4671" s="367"/>
      <c r="C4671" s="1"/>
      <c r="D4671" s="1"/>
      <c r="E4671" s="1"/>
      <c r="F4671" s="1"/>
      <c r="G4671" s="1"/>
      <c r="H4671" s="372"/>
      <c r="I4671" s="1"/>
      <c r="J4671" s="1"/>
      <c r="K4671" s="1"/>
      <c r="L4671" s="1"/>
      <c r="M4671" s="1"/>
    </row>
    <row r="4672" spans="1:13" ht="12.75" hidden="1" customHeight="1">
      <c r="A4672" s="1"/>
      <c r="B4672" s="347" t="s">
        <v>349</v>
      </c>
      <c r="C4672" s="48"/>
      <c r="D4672" s="49">
        <f>'COEF.RESUMEN'!$H$5</f>
        <v>0.15</v>
      </c>
      <c r="E4672" s="48"/>
      <c r="F4672" s="48"/>
      <c r="G4672" s="48"/>
      <c r="H4672" s="350">
        <f>H4670*D4672</f>
        <v>32.622503394555125</v>
      </c>
      <c r="I4672" s="1"/>
      <c r="J4672" s="1"/>
      <c r="K4672" s="1"/>
      <c r="L4672" s="1"/>
      <c r="M4672" s="1"/>
    </row>
    <row r="4673" spans="1:13" ht="12.75" hidden="1" customHeight="1">
      <c r="A4673" s="1"/>
      <c r="B4673" s="373"/>
      <c r="C4673" s="48"/>
      <c r="D4673" s="49"/>
      <c r="E4673" s="48"/>
      <c r="F4673" s="48"/>
      <c r="G4673" s="48"/>
      <c r="H4673" s="374"/>
      <c r="I4673" s="1"/>
      <c r="J4673" s="1"/>
      <c r="K4673" s="1"/>
      <c r="L4673" s="1"/>
      <c r="M4673" s="1"/>
    </row>
    <row r="4674" spans="1:13" ht="12.75" hidden="1" customHeight="1">
      <c r="A4674" s="1"/>
      <c r="B4674" s="347"/>
      <c r="C4674" s="48"/>
      <c r="D4674" s="49"/>
      <c r="E4674" s="48"/>
      <c r="F4674" s="48"/>
      <c r="G4674" s="48"/>
      <c r="H4674" s="350"/>
      <c r="I4674" s="1"/>
      <c r="J4674" s="1"/>
      <c r="K4674" s="1"/>
      <c r="L4674" s="1"/>
      <c r="M4674" s="1"/>
    </row>
    <row r="4675" spans="1:13" ht="12.75" hidden="1" customHeight="1">
      <c r="A4675" s="1"/>
      <c r="B4675" s="347" t="s">
        <v>350</v>
      </c>
      <c r="C4675" s="48"/>
      <c r="D4675" s="49">
        <f>'COEF.RESUMEN'!$H$6</f>
        <v>0.1</v>
      </c>
      <c r="E4675" s="48"/>
      <c r="F4675" s="48"/>
      <c r="G4675" s="48"/>
      <c r="H4675" s="350">
        <f>H4670*D4675</f>
        <v>21.748335596370083</v>
      </c>
      <c r="I4675" s="1"/>
      <c r="J4675" s="1"/>
      <c r="K4675" s="1"/>
      <c r="L4675" s="1"/>
      <c r="M4675" s="1"/>
    </row>
    <row r="4676" spans="1:13" ht="12.75" hidden="1" customHeight="1">
      <c r="A4676" s="1"/>
      <c r="B4676" s="347"/>
      <c r="C4676" s="48"/>
      <c r="D4676" s="49"/>
      <c r="E4676" s="48"/>
      <c r="F4676" s="48"/>
      <c r="G4676" s="48"/>
      <c r="H4676" s="374">
        <f>H4670+H4672+H4675</f>
        <v>271.854194954626</v>
      </c>
      <c r="I4676" s="1"/>
      <c r="J4676" s="1"/>
      <c r="K4676" s="1"/>
      <c r="L4676" s="1"/>
      <c r="M4676" s="1"/>
    </row>
    <row r="4677" spans="1:13" ht="12.75" hidden="1" customHeight="1">
      <c r="A4677" s="1"/>
      <c r="B4677" s="347" t="s">
        <v>430</v>
      </c>
      <c r="C4677" s="48"/>
      <c r="D4677" s="49">
        <f>'COEF.RESUMEN'!$H$8</f>
        <v>0.25</v>
      </c>
      <c r="E4677" s="48"/>
      <c r="F4677" s="48"/>
      <c r="G4677" s="48"/>
      <c r="H4677" s="350">
        <f>H4676*D4677</f>
        <v>67.963548738656499</v>
      </c>
      <c r="I4677" s="1"/>
      <c r="J4677" s="1"/>
      <c r="K4677" s="1"/>
      <c r="L4677" s="1"/>
      <c r="M4677" s="1"/>
    </row>
    <row r="4678" spans="1:13" ht="12.75" hidden="1" customHeight="1">
      <c r="A4678" s="1"/>
      <c r="B4678" s="367"/>
      <c r="C4678" s="1"/>
      <c r="D4678" s="135"/>
      <c r="E4678" s="1"/>
      <c r="F4678" s="1"/>
      <c r="G4678" s="1"/>
      <c r="H4678" s="393"/>
      <c r="I4678" s="1"/>
      <c r="J4678" s="1"/>
      <c r="K4678" s="1"/>
      <c r="L4678" s="1"/>
      <c r="M4678" s="1"/>
    </row>
    <row r="4679" spans="1:13" ht="12.75" hidden="1" customHeight="1">
      <c r="A4679" s="1"/>
      <c r="B4679" s="376" t="s">
        <v>431</v>
      </c>
      <c r="C4679" s="340"/>
      <c r="D4679" s="340"/>
      <c r="E4679" s="340"/>
      <c r="F4679" s="340"/>
      <c r="G4679" s="377"/>
      <c r="H4679" s="371">
        <f>H4676+H4677</f>
        <v>339.81774369328252</v>
      </c>
      <c r="I4679" s="1"/>
      <c r="J4679" s="1"/>
      <c r="K4679" s="1"/>
      <c r="L4679" s="1"/>
      <c r="M4679" s="1"/>
    </row>
    <row r="4680" spans="1:13" ht="12.75" hidden="1" customHeight="1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</row>
    <row r="4681" spans="1:13" ht="37.5" hidden="1" customHeight="1">
      <c r="A4681" s="1"/>
      <c r="B4681" s="768" t="s">
        <v>809</v>
      </c>
      <c r="C4681" s="714"/>
      <c r="D4681" s="767" t="s">
        <v>810</v>
      </c>
      <c r="E4681" s="714"/>
      <c r="F4681" s="387" t="s">
        <v>29</v>
      </c>
      <c r="G4681" s="769">
        <v>1</v>
      </c>
      <c r="H4681" s="714"/>
      <c r="I4681" s="1"/>
      <c r="J4681" s="1"/>
      <c r="K4681" s="1"/>
      <c r="L4681" s="1"/>
      <c r="M4681" s="1"/>
    </row>
    <row r="4682" spans="1:13" ht="12.75" hidden="1" customHeight="1">
      <c r="A4682" s="1"/>
      <c r="B4682" s="342" t="s">
        <v>416</v>
      </c>
      <c r="C4682" s="343" t="s">
        <v>16</v>
      </c>
      <c r="D4682" s="342" t="s">
        <v>417</v>
      </c>
      <c r="E4682" s="342" t="s">
        <v>418</v>
      </c>
      <c r="F4682" s="342" t="s">
        <v>419</v>
      </c>
      <c r="G4682" s="342" t="s">
        <v>420</v>
      </c>
      <c r="H4682" s="342" t="s">
        <v>421</v>
      </c>
      <c r="I4682" s="1"/>
      <c r="J4682" s="1"/>
      <c r="K4682" s="1"/>
      <c r="L4682" s="1"/>
      <c r="M4682" s="1"/>
    </row>
    <row r="4683" spans="1:13" ht="12.75" hidden="1" customHeight="1">
      <c r="A4683" s="1"/>
      <c r="B4683" s="378" t="str">
        <f>'LISTA DE PRECIOS '!D567</f>
        <v>VARILLA A-TRIM ALUM MARMOL BLANCO 9 MM (2.50 MTS) Guardacanto</v>
      </c>
      <c r="C4683" s="160" t="s">
        <v>29</v>
      </c>
      <c r="D4683" s="345">
        <v>1.05</v>
      </c>
      <c r="E4683" s="348">
        <f>D4683*$G$4681</f>
        <v>1.05</v>
      </c>
      <c r="F4683" s="379">
        <f>'LISTA DE PRECIOS '!J567</f>
        <v>237.3149853721963</v>
      </c>
      <c r="G4683" s="352">
        <f>E4683*F4683</f>
        <v>249.18073464080612</v>
      </c>
      <c r="H4683" s="346"/>
      <c r="I4683" s="1"/>
      <c r="J4683" s="1"/>
      <c r="K4683" s="1"/>
      <c r="L4683" s="1"/>
      <c r="M4683" s="1"/>
    </row>
    <row r="4684" spans="1:13" ht="12.75" hidden="1" customHeight="1">
      <c r="A4684" s="1"/>
      <c r="B4684" s="388"/>
      <c r="C4684" s="106"/>
      <c r="D4684" s="381"/>
      <c r="E4684" s="348"/>
      <c r="F4684" s="348"/>
      <c r="G4684" s="352"/>
      <c r="H4684" s="382"/>
      <c r="I4684" s="1"/>
      <c r="J4684" s="1"/>
      <c r="K4684" s="1"/>
      <c r="L4684" s="1"/>
      <c r="M4684" s="1"/>
    </row>
    <row r="4685" spans="1:13" ht="12.75" hidden="1" customHeight="1">
      <c r="A4685" s="1"/>
      <c r="B4685" s="388"/>
      <c r="C4685" s="106"/>
      <c r="D4685" s="381"/>
      <c r="E4685" s="348"/>
      <c r="F4685" s="348"/>
      <c r="G4685" s="352"/>
      <c r="H4685" s="382"/>
      <c r="I4685" s="1"/>
      <c r="J4685" s="1"/>
      <c r="K4685" s="1"/>
      <c r="L4685" s="1"/>
      <c r="M4685" s="1"/>
    </row>
    <row r="4686" spans="1:13" ht="12.75" hidden="1" customHeight="1">
      <c r="A4686" s="1"/>
      <c r="B4686" s="388"/>
      <c r="C4686" s="106"/>
      <c r="D4686" s="381"/>
      <c r="E4686" s="348"/>
      <c r="F4686" s="348"/>
      <c r="G4686" s="352"/>
      <c r="H4686" s="382"/>
      <c r="I4686" s="1"/>
      <c r="J4686" s="1"/>
      <c r="K4686" s="1"/>
      <c r="L4686" s="1"/>
      <c r="M4686" s="1"/>
    </row>
    <row r="4687" spans="1:13" ht="12.75" hidden="1" customHeight="1">
      <c r="A4687" s="1"/>
      <c r="B4687" s="396"/>
      <c r="C4687" s="48"/>
      <c r="D4687" s="348"/>
      <c r="E4687" s="348"/>
      <c r="F4687" s="381"/>
      <c r="G4687" s="352"/>
      <c r="H4687" s="349"/>
      <c r="I4687" s="1"/>
      <c r="J4687" s="1"/>
      <c r="K4687" s="1"/>
      <c r="L4687" s="1"/>
      <c r="M4687" s="1"/>
    </row>
    <row r="4688" spans="1:13" ht="12.75" hidden="1" customHeight="1">
      <c r="A4688" s="1"/>
      <c r="B4688" s="396"/>
      <c r="C4688" s="48"/>
      <c r="D4688" s="348"/>
      <c r="E4688" s="348"/>
      <c r="F4688" s="381"/>
      <c r="G4688" s="352"/>
      <c r="H4688" s="349"/>
      <c r="I4688" s="1"/>
      <c r="J4688" s="1"/>
      <c r="K4688" s="1"/>
      <c r="L4688" s="1"/>
      <c r="M4688" s="1"/>
    </row>
    <row r="4689" spans="1:13" ht="12.75" hidden="1" customHeight="1">
      <c r="A4689" s="1"/>
      <c r="B4689" s="351"/>
      <c r="C4689" s="90"/>
      <c r="D4689" s="352"/>
      <c r="E4689" s="352"/>
      <c r="F4689" s="352"/>
      <c r="G4689" s="352"/>
      <c r="H4689" s="353"/>
      <c r="I4689" s="1"/>
      <c r="J4689" s="1"/>
      <c r="K4689" s="1"/>
      <c r="L4689" s="1"/>
      <c r="M4689" s="1"/>
    </row>
    <row r="4690" spans="1:13" ht="12.75" hidden="1" customHeight="1">
      <c r="A4690" s="1"/>
      <c r="B4690" s="354" t="s">
        <v>422</v>
      </c>
      <c r="C4690" s="355"/>
      <c r="D4690" s="356"/>
      <c r="E4690" s="356"/>
      <c r="F4690" s="356"/>
      <c r="G4690" s="357"/>
      <c r="H4690" s="366">
        <f>SUM(G4683:G4687)</f>
        <v>249.18073464080612</v>
      </c>
      <c r="I4690" s="1"/>
      <c r="J4690" s="1"/>
      <c r="K4690" s="1"/>
      <c r="L4690" s="1"/>
      <c r="M4690" s="1"/>
    </row>
    <row r="4691" spans="1:13" ht="12.75" hidden="1" customHeight="1">
      <c r="A4691" s="1"/>
      <c r="B4691" s="359"/>
      <c r="C4691" s="50"/>
      <c r="D4691" s="360"/>
      <c r="E4691" s="360"/>
      <c r="F4691" s="360"/>
      <c r="G4691" s="360"/>
      <c r="H4691" s="361"/>
      <c r="I4691" s="1"/>
      <c r="J4691" s="1"/>
      <c r="K4691" s="1"/>
      <c r="L4691" s="1"/>
      <c r="M4691" s="1"/>
    </row>
    <row r="4692" spans="1:13" ht="12.75" hidden="1" customHeight="1">
      <c r="A4692" s="1"/>
      <c r="B4692" s="347"/>
      <c r="C4692" s="48"/>
      <c r="D4692" s="394"/>
      <c r="E4692" s="348"/>
      <c r="F4692" s="394"/>
      <c r="G4692" s="352"/>
      <c r="H4692" s="395"/>
      <c r="I4692" s="1"/>
      <c r="J4692" s="1"/>
      <c r="K4692" s="1"/>
      <c r="L4692" s="1"/>
      <c r="M4692" s="1"/>
    </row>
    <row r="4693" spans="1:13" ht="12.75" hidden="1" customHeight="1">
      <c r="A4693" s="1"/>
      <c r="B4693" s="347"/>
      <c r="C4693" s="48"/>
      <c r="D4693" s="394"/>
      <c r="E4693" s="348"/>
      <c r="F4693" s="394"/>
      <c r="G4693" s="352"/>
      <c r="H4693" s="395"/>
      <c r="I4693" s="1"/>
      <c r="J4693" s="1"/>
      <c r="K4693" s="1"/>
      <c r="L4693" s="1"/>
      <c r="M4693" s="1"/>
    </row>
    <row r="4694" spans="1:13" ht="12.75" hidden="1" customHeight="1">
      <c r="A4694" s="1"/>
      <c r="B4694" s="347" t="s">
        <v>579</v>
      </c>
      <c r="C4694" s="48" t="s">
        <v>498</v>
      </c>
      <c r="D4694" s="394">
        <v>0.1</v>
      </c>
      <c r="E4694" s="348">
        <f t="shared" ref="E4694:E4695" si="416">D4694*$G$4681</f>
        <v>0.1</v>
      </c>
      <c r="F4694" s="394">
        <f>'MANO DE OBRA'!$K$9</f>
        <v>1011.539859878788</v>
      </c>
      <c r="G4694" s="352">
        <f t="shared" ref="G4694:G4695" si="417">E4694*F4694</f>
        <v>101.1539859878788</v>
      </c>
      <c r="H4694" s="395"/>
      <c r="I4694" s="1"/>
      <c r="J4694" s="1"/>
      <c r="K4694" s="1"/>
      <c r="L4694" s="1"/>
      <c r="M4694" s="1"/>
    </row>
    <row r="4695" spans="1:13" ht="12.75" hidden="1" customHeight="1">
      <c r="A4695" s="1"/>
      <c r="B4695" s="390" t="s">
        <v>661</v>
      </c>
      <c r="C4695" s="48" t="s">
        <v>498</v>
      </c>
      <c r="D4695" s="394">
        <v>0.05</v>
      </c>
      <c r="E4695" s="348">
        <f t="shared" si="416"/>
        <v>0.05</v>
      </c>
      <c r="F4695" s="394">
        <f>'MANO DE OBRA'!$K$11</f>
        <v>875.15514987878794</v>
      </c>
      <c r="G4695" s="352">
        <f t="shared" si="417"/>
        <v>43.757757493939401</v>
      </c>
      <c r="H4695" s="365"/>
      <c r="I4695" s="1"/>
      <c r="J4695" s="1"/>
      <c r="K4695" s="1"/>
      <c r="L4695" s="1"/>
      <c r="M4695" s="1"/>
    </row>
    <row r="4696" spans="1:13" ht="12.75" hidden="1" customHeight="1">
      <c r="A4696" s="1"/>
      <c r="B4696" s="764" t="s">
        <v>425</v>
      </c>
      <c r="C4696" s="689"/>
      <c r="D4696" s="689"/>
      <c r="E4696" s="689"/>
      <c r="F4696" s="689"/>
      <c r="G4696" s="765"/>
      <c r="H4696" s="366">
        <f>SUM(G4692:G4695)</f>
        <v>144.91174348181821</v>
      </c>
      <c r="I4696" s="1"/>
      <c r="J4696" s="1"/>
      <c r="K4696" s="1"/>
      <c r="L4696" s="1"/>
      <c r="M4696" s="1"/>
    </row>
    <row r="4697" spans="1:13" ht="12.75" hidden="1" customHeight="1">
      <c r="A4697" s="1"/>
      <c r="B4697" s="766"/>
      <c r="C4697" s="692"/>
      <c r="D4697" s="692"/>
      <c r="E4697" s="692"/>
      <c r="F4697" s="692"/>
      <c r="G4697" s="692"/>
      <c r="H4697" s="700"/>
      <c r="I4697" s="1"/>
      <c r="J4697" s="1"/>
      <c r="K4697" s="1"/>
      <c r="L4697" s="1"/>
      <c r="M4697" s="1"/>
    </row>
    <row r="4698" spans="1:13" ht="12.75" hidden="1" customHeight="1">
      <c r="A4698" s="1"/>
      <c r="B4698" s="347" t="s">
        <v>426</v>
      </c>
      <c r="C4698" s="48"/>
      <c r="D4698" s="348"/>
      <c r="E4698" s="348"/>
      <c r="F4698" s="348"/>
      <c r="G4698" s="348"/>
      <c r="H4698" s="349"/>
      <c r="I4698" s="1"/>
      <c r="J4698" s="1"/>
      <c r="K4698" s="1"/>
      <c r="L4698" s="1"/>
      <c r="M4698" s="1"/>
    </row>
    <row r="4699" spans="1:13" ht="12.75" hidden="1" customHeight="1">
      <c r="A4699" s="1"/>
      <c r="B4699" s="347" t="s">
        <v>427</v>
      </c>
      <c r="C4699" s="48"/>
      <c r="D4699" s="348"/>
      <c r="E4699" s="348"/>
      <c r="F4699" s="348"/>
      <c r="G4699" s="348"/>
      <c r="H4699" s="349"/>
      <c r="I4699" s="1"/>
      <c r="J4699" s="1"/>
      <c r="K4699" s="1"/>
      <c r="L4699" s="1"/>
      <c r="M4699" s="1"/>
    </row>
    <row r="4700" spans="1:13" ht="12.75" hidden="1" customHeight="1">
      <c r="A4700" s="1"/>
      <c r="B4700" s="351" t="s">
        <v>428</v>
      </c>
      <c r="C4700" s="90"/>
      <c r="D4700" s="352"/>
      <c r="E4700" s="352"/>
      <c r="F4700" s="352"/>
      <c r="G4700" s="352"/>
      <c r="H4700" s="349"/>
      <c r="I4700" s="1"/>
      <c r="J4700" s="1"/>
      <c r="K4700" s="1"/>
      <c r="L4700" s="1"/>
      <c r="M4700" s="1"/>
    </row>
    <row r="4701" spans="1:13" ht="12.75" hidden="1" customHeight="1">
      <c r="A4701" s="1"/>
      <c r="B4701" s="368"/>
      <c r="C4701" s="355"/>
      <c r="D4701" s="355"/>
      <c r="E4701" s="355"/>
      <c r="F4701" s="355"/>
      <c r="G4701" s="369"/>
      <c r="H4701" s="358">
        <f>SUM(G4700)</f>
        <v>0</v>
      </c>
      <c r="I4701" s="1"/>
      <c r="J4701" s="1"/>
      <c r="K4701" s="1"/>
      <c r="L4701" s="1"/>
      <c r="M4701" s="1"/>
    </row>
    <row r="4702" spans="1:13" ht="12.75" hidden="1" customHeight="1">
      <c r="A4702" s="1"/>
      <c r="B4702" s="367"/>
      <c r="C4702" s="1"/>
      <c r="D4702" s="1"/>
      <c r="E4702" s="1"/>
      <c r="F4702" s="1"/>
      <c r="G4702" s="1"/>
      <c r="H4702" s="260"/>
      <c r="I4702" s="1"/>
      <c r="J4702" s="1"/>
      <c r="K4702" s="1"/>
      <c r="L4702" s="1"/>
      <c r="M4702" s="1"/>
    </row>
    <row r="4703" spans="1:13" ht="12.75" hidden="1" customHeight="1">
      <c r="A4703" s="1"/>
      <c r="B4703" s="370" t="s">
        <v>429</v>
      </c>
      <c r="C4703" s="355"/>
      <c r="D4703" s="355"/>
      <c r="E4703" s="355"/>
      <c r="F4703" s="355"/>
      <c r="G4703" s="369"/>
      <c r="H4703" s="371">
        <f>H4690+H4696+H4701</f>
        <v>394.09247812262436</v>
      </c>
      <c r="I4703" s="1"/>
      <c r="J4703" s="1"/>
      <c r="K4703" s="1"/>
      <c r="L4703" s="1"/>
      <c r="M4703" s="1"/>
    </row>
    <row r="4704" spans="1:13" ht="12.75" hidden="1" customHeight="1">
      <c r="A4704" s="1"/>
      <c r="B4704" s="367"/>
      <c r="C4704" s="1"/>
      <c r="D4704" s="1"/>
      <c r="E4704" s="1"/>
      <c r="F4704" s="1"/>
      <c r="G4704" s="1"/>
      <c r="H4704" s="372"/>
      <c r="I4704" s="1"/>
      <c r="J4704" s="1"/>
      <c r="K4704" s="1"/>
      <c r="L4704" s="1"/>
      <c r="M4704" s="1"/>
    </row>
    <row r="4705" spans="1:13" ht="12.75" hidden="1" customHeight="1">
      <c r="A4705" s="1"/>
      <c r="B4705" s="347" t="s">
        <v>349</v>
      </c>
      <c r="C4705" s="48"/>
      <c r="D4705" s="49">
        <f>'COEF.RESUMEN'!$H$5</f>
        <v>0.15</v>
      </c>
      <c r="E4705" s="48"/>
      <c r="F4705" s="48"/>
      <c r="G4705" s="48"/>
      <c r="H4705" s="350">
        <f>H4703*D4705</f>
        <v>59.113871718393654</v>
      </c>
      <c r="I4705" s="1"/>
      <c r="J4705" s="1"/>
      <c r="K4705" s="1"/>
      <c r="L4705" s="1"/>
      <c r="M4705" s="1"/>
    </row>
    <row r="4706" spans="1:13" ht="12.75" hidden="1" customHeight="1">
      <c r="A4706" s="1"/>
      <c r="B4706" s="373"/>
      <c r="C4706" s="48"/>
      <c r="D4706" s="49"/>
      <c r="E4706" s="48"/>
      <c r="F4706" s="48"/>
      <c r="G4706" s="48"/>
      <c r="H4706" s="374"/>
      <c r="I4706" s="1"/>
      <c r="J4706" s="1"/>
      <c r="K4706" s="1"/>
      <c r="L4706" s="1"/>
      <c r="M4706" s="1"/>
    </row>
    <row r="4707" spans="1:13" ht="12.75" hidden="1" customHeight="1">
      <c r="A4707" s="1"/>
      <c r="B4707" s="347"/>
      <c r="C4707" s="48"/>
      <c r="D4707" s="49"/>
      <c r="E4707" s="48"/>
      <c r="F4707" s="48"/>
      <c r="G4707" s="48"/>
      <c r="H4707" s="350"/>
      <c r="I4707" s="1"/>
      <c r="J4707" s="1"/>
      <c r="K4707" s="1"/>
      <c r="L4707" s="1"/>
      <c r="M4707" s="1"/>
    </row>
    <row r="4708" spans="1:13" ht="12.75" hidden="1" customHeight="1">
      <c r="A4708" s="1"/>
      <c r="B4708" s="347" t="s">
        <v>350</v>
      </c>
      <c r="C4708" s="48"/>
      <c r="D4708" s="49">
        <f>'COEF.RESUMEN'!$H$6</f>
        <v>0.1</v>
      </c>
      <c r="E4708" s="48"/>
      <c r="F4708" s="48"/>
      <c r="G4708" s="48"/>
      <c r="H4708" s="350">
        <f>H4703*D4708</f>
        <v>39.409247812262436</v>
      </c>
      <c r="I4708" s="1"/>
      <c r="J4708" s="1"/>
      <c r="K4708" s="1"/>
      <c r="L4708" s="1"/>
      <c r="M4708" s="1"/>
    </row>
    <row r="4709" spans="1:13" ht="12.75" hidden="1" customHeight="1">
      <c r="A4709" s="1"/>
      <c r="B4709" s="347"/>
      <c r="C4709" s="48"/>
      <c r="D4709" s="49"/>
      <c r="E4709" s="48"/>
      <c r="F4709" s="48"/>
      <c r="G4709" s="48"/>
      <c r="H4709" s="374">
        <f>H4703+H4705+H4708</f>
        <v>492.61559765328042</v>
      </c>
      <c r="I4709" s="1"/>
      <c r="J4709" s="1"/>
      <c r="K4709" s="1"/>
      <c r="L4709" s="1"/>
      <c r="M4709" s="1"/>
    </row>
    <row r="4710" spans="1:13" ht="12.75" hidden="1" customHeight="1">
      <c r="A4710" s="1"/>
      <c r="B4710" s="347" t="s">
        <v>430</v>
      </c>
      <c r="C4710" s="48"/>
      <c r="D4710" s="49">
        <f>'COEF.RESUMEN'!$H$8</f>
        <v>0.25</v>
      </c>
      <c r="E4710" s="48"/>
      <c r="F4710" s="48"/>
      <c r="G4710" s="48"/>
      <c r="H4710" s="350">
        <f>H4709*D4710</f>
        <v>123.1538994133201</v>
      </c>
      <c r="I4710" s="1"/>
      <c r="J4710" s="1"/>
      <c r="K4710" s="1"/>
      <c r="L4710" s="1"/>
      <c r="M4710" s="1"/>
    </row>
    <row r="4711" spans="1:13" ht="12.75" hidden="1" customHeight="1">
      <c r="A4711" s="1"/>
      <c r="B4711" s="367"/>
      <c r="C4711" s="1"/>
      <c r="D4711" s="135"/>
      <c r="E4711" s="1"/>
      <c r="F4711" s="1"/>
      <c r="G4711" s="1"/>
      <c r="H4711" s="393"/>
      <c r="I4711" s="1"/>
      <c r="J4711" s="1"/>
      <c r="K4711" s="1"/>
      <c r="L4711" s="1"/>
      <c r="M4711" s="1"/>
    </row>
    <row r="4712" spans="1:13" ht="12.75" hidden="1" customHeight="1">
      <c r="A4712" s="1"/>
      <c r="B4712" s="376" t="s">
        <v>431</v>
      </c>
      <c r="C4712" s="340"/>
      <c r="D4712" s="340"/>
      <c r="E4712" s="340"/>
      <c r="F4712" s="340"/>
      <c r="G4712" s="377"/>
      <c r="H4712" s="371">
        <f>H4709+H4710</f>
        <v>615.76949706660048</v>
      </c>
      <c r="I4712" s="1"/>
      <c r="J4712" s="1"/>
      <c r="K4712" s="1"/>
      <c r="L4712" s="1"/>
      <c r="M4712" s="1"/>
    </row>
    <row r="4713" spans="1:13" ht="12.75" hidden="1" customHeight="1">
      <c r="A4713" s="1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</row>
    <row r="4714" spans="1:13" ht="29.25" hidden="1" customHeight="1">
      <c r="A4714" s="1"/>
      <c r="B4714" s="768" t="s">
        <v>811</v>
      </c>
      <c r="C4714" s="714"/>
      <c r="D4714" s="767" t="s">
        <v>812</v>
      </c>
      <c r="E4714" s="714"/>
      <c r="F4714" s="387" t="s">
        <v>29</v>
      </c>
      <c r="G4714" s="769">
        <v>1</v>
      </c>
      <c r="H4714" s="714"/>
      <c r="I4714" s="1"/>
      <c r="J4714" s="1"/>
      <c r="K4714" s="1"/>
      <c r="L4714" s="1"/>
      <c r="M4714" s="1"/>
    </row>
    <row r="4715" spans="1:13" ht="12.75" hidden="1" customHeight="1">
      <c r="A4715" s="1"/>
      <c r="B4715" s="342" t="s">
        <v>416</v>
      </c>
      <c r="C4715" s="343" t="s">
        <v>16</v>
      </c>
      <c r="D4715" s="342" t="s">
        <v>417</v>
      </c>
      <c r="E4715" s="342" t="s">
        <v>418</v>
      </c>
      <c r="F4715" s="342" t="s">
        <v>419</v>
      </c>
      <c r="G4715" s="342" t="s">
        <v>420</v>
      </c>
      <c r="H4715" s="342" t="s">
        <v>421</v>
      </c>
      <c r="I4715" s="1"/>
      <c r="J4715" s="1"/>
      <c r="K4715" s="1"/>
      <c r="L4715" s="1"/>
      <c r="M4715" s="1"/>
    </row>
    <row r="4716" spans="1:13" ht="12.75" hidden="1" customHeight="1">
      <c r="A4716" s="1"/>
      <c r="B4716" s="378" t="str">
        <f>'LISTA DE PRECIOS '!D538</f>
        <v>Cedro 1/2"x 3"</v>
      </c>
      <c r="C4716" s="160" t="s">
        <v>29</v>
      </c>
      <c r="D4716" s="345">
        <v>1.05</v>
      </c>
      <c r="E4716" s="348">
        <f t="shared" ref="E4716:E4717" si="418">D4716*$G$4714</f>
        <v>1.05</v>
      </c>
      <c r="F4716" s="379">
        <f>'LISTA DE PRECIOS '!J538</f>
        <v>499.09038103495561</v>
      </c>
      <c r="G4716" s="352">
        <f t="shared" ref="G4716:G4717" si="419">E4716*F4716</f>
        <v>524.04490008670336</v>
      </c>
      <c r="H4716" s="346"/>
      <c r="I4716" s="1"/>
      <c r="J4716" s="1"/>
      <c r="K4716" s="1"/>
      <c r="L4716" s="1"/>
      <c r="M4716" s="1"/>
    </row>
    <row r="4717" spans="1:13" ht="12.75" hidden="1" customHeight="1">
      <c r="A4717" s="1"/>
      <c r="B4717" s="388" t="s">
        <v>813</v>
      </c>
      <c r="C4717" s="106" t="s">
        <v>16</v>
      </c>
      <c r="D4717" s="381">
        <v>3</v>
      </c>
      <c r="E4717" s="348">
        <f t="shared" si="418"/>
        <v>3</v>
      </c>
      <c r="F4717" s="348">
        <f>'LISTA DE PRECIOS '!J311</f>
        <v>34.535396434408838</v>
      </c>
      <c r="G4717" s="352">
        <f t="shared" si="419"/>
        <v>103.60618930322651</v>
      </c>
      <c r="H4717" s="382"/>
      <c r="I4717" s="1"/>
      <c r="J4717" s="1"/>
      <c r="K4717" s="1"/>
      <c r="L4717" s="1"/>
      <c r="M4717" s="1"/>
    </row>
    <row r="4718" spans="1:13" ht="12.75" hidden="1" customHeight="1">
      <c r="A4718" s="1"/>
      <c r="B4718" s="388"/>
      <c r="C4718" s="106"/>
      <c r="D4718" s="381"/>
      <c r="E4718" s="348"/>
      <c r="F4718" s="348"/>
      <c r="G4718" s="352"/>
      <c r="H4718" s="382"/>
      <c r="I4718" s="1"/>
      <c r="J4718" s="1"/>
      <c r="K4718" s="1"/>
      <c r="L4718" s="1"/>
      <c r="M4718" s="1"/>
    </row>
    <row r="4719" spans="1:13" ht="12.75" hidden="1" customHeight="1">
      <c r="A4719" s="1"/>
      <c r="B4719" s="388"/>
      <c r="C4719" s="106"/>
      <c r="D4719" s="381"/>
      <c r="E4719" s="348"/>
      <c r="F4719" s="348"/>
      <c r="G4719" s="352"/>
      <c r="H4719" s="382"/>
      <c r="I4719" s="1"/>
      <c r="J4719" s="1"/>
      <c r="K4719" s="1"/>
      <c r="L4719" s="1"/>
      <c r="M4719" s="1"/>
    </row>
    <row r="4720" spans="1:13" ht="12.75" hidden="1" customHeight="1">
      <c r="A4720" s="1"/>
      <c r="B4720" s="396"/>
      <c r="C4720" s="48"/>
      <c r="D4720" s="348"/>
      <c r="E4720" s="348"/>
      <c r="F4720" s="381"/>
      <c r="G4720" s="352"/>
      <c r="H4720" s="349"/>
      <c r="I4720" s="1"/>
      <c r="J4720" s="1"/>
      <c r="K4720" s="1"/>
      <c r="L4720" s="1"/>
      <c r="M4720" s="1"/>
    </row>
    <row r="4721" spans="1:13" ht="12.75" hidden="1" customHeight="1">
      <c r="A4721" s="1"/>
      <c r="B4721" s="396"/>
      <c r="C4721" s="48"/>
      <c r="D4721" s="348"/>
      <c r="E4721" s="348"/>
      <c r="F4721" s="381"/>
      <c r="G4721" s="352"/>
      <c r="H4721" s="349"/>
      <c r="I4721" s="1"/>
      <c r="J4721" s="1"/>
      <c r="K4721" s="1"/>
      <c r="L4721" s="1"/>
      <c r="M4721" s="1"/>
    </row>
    <row r="4722" spans="1:13" ht="12.75" hidden="1" customHeight="1">
      <c r="A4722" s="1"/>
      <c r="B4722" s="351"/>
      <c r="C4722" s="90"/>
      <c r="D4722" s="352"/>
      <c r="E4722" s="352"/>
      <c r="F4722" s="352"/>
      <c r="G4722" s="352"/>
      <c r="H4722" s="353"/>
      <c r="I4722" s="1"/>
      <c r="J4722" s="1"/>
      <c r="K4722" s="1"/>
      <c r="L4722" s="1"/>
      <c r="M4722" s="1"/>
    </row>
    <row r="4723" spans="1:13" ht="12.75" hidden="1" customHeight="1">
      <c r="A4723" s="1"/>
      <c r="B4723" s="354" t="s">
        <v>422</v>
      </c>
      <c r="C4723" s="355"/>
      <c r="D4723" s="356"/>
      <c r="E4723" s="356"/>
      <c r="F4723" s="356"/>
      <c r="G4723" s="357"/>
      <c r="H4723" s="366">
        <f>SUM(G4716:G4720)</f>
        <v>627.65108938992989</v>
      </c>
      <c r="I4723" s="1"/>
      <c r="J4723" s="1"/>
      <c r="K4723" s="1"/>
      <c r="L4723" s="1"/>
      <c r="M4723" s="1"/>
    </row>
    <row r="4724" spans="1:13" ht="12.75" hidden="1" customHeight="1">
      <c r="A4724" s="1"/>
      <c r="B4724" s="359"/>
      <c r="C4724" s="50"/>
      <c r="D4724" s="360"/>
      <c r="E4724" s="360"/>
      <c r="F4724" s="360"/>
      <c r="G4724" s="360"/>
      <c r="H4724" s="361"/>
      <c r="I4724" s="1"/>
      <c r="J4724" s="1"/>
      <c r="K4724" s="1"/>
      <c r="L4724" s="1"/>
      <c r="M4724" s="1"/>
    </row>
    <row r="4725" spans="1:13" ht="12.75" hidden="1" customHeight="1">
      <c r="A4725" s="1"/>
      <c r="B4725" s="347"/>
      <c r="C4725" s="48"/>
      <c r="D4725" s="394"/>
      <c r="E4725" s="348"/>
      <c r="F4725" s="394"/>
      <c r="G4725" s="352"/>
      <c r="H4725" s="395"/>
      <c r="I4725" s="1"/>
      <c r="J4725" s="1"/>
      <c r="K4725" s="1"/>
      <c r="L4725" s="1"/>
      <c r="M4725" s="1"/>
    </row>
    <row r="4726" spans="1:13" ht="12.75" hidden="1" customHeight="1">
      <c r="A4726" s="1"/>
      <c r="B4726" s="347"/>
      <c r="C4726" s="48"/>
      <c r="D4726" s="394"/>
      <c r="E4726" s="348"/>
      <c r="F4726" s="394"/>
      <c r="G4726" s="352"/>
      <c r="H4726" s="395"/>
      <c r="I4726" s="1"/>
      <c r="J4726" s="1"/>
      <c r="K4726" s="1"/>
      <c r="L4726" s="1"/>
      <c r="M4726" s="1"/>
    </row>
    <row r="4727" spans="1:13" ht="12.75" hidden="1" customHeight="1">
      <c r="A4727" s="1"/>
      <c r="B4727" s="347" t="s">
        <v>579</v>
      </c>
      <c r="C4727" s="48" t="s">
        <v>498</v>
      </c>
      <c r="D4727" s="394">
        <v>0.05</v>
      </c>
      <c r="E4727" s="348">
        <f t="shared" ref="E4727:E4728" si="420">D4727*$G$4714</f>
        <v>0.05</v>
      </c>
      <c r="F4727" s="394">
        <f>'MANO DE OBRA'!$K$9</f>
        <v>1011.539859878788</v>
      </c>
      <c r="G4727" s="352">
        <f t="shared" ref="G4727:G4728" si="421">E4727*F4727</f>
        <v>50.576992993939399</v>
      </c>
      <c r="H4727" s="395"/>
      <c r="I4727" s="1"/>
      <c r="J4727" s="1"/>
      <c r="K4727" s="1"/>
      <c r="L4727" s="1"/>
      <c r="M4727" s="1"/>
    </row>
    <row r="4728" spans="1:13" ht="12.75" hidden="1" customHeight="1">
      <c r="A4728" s="1"/>
      <c r="B4728" s="390" t="s">
        <v>661</v>
      </c>
      <c r="C4728" s="48" t="s">
        <v>498</v>
      </c>
      <c r="D4728" s="394">
        <v>0.05</v>
      </c>
      <c r="E4728" s="348">
        <f t="shared" si="420"/>
        <v>0.05</v>
      </c>
      <c r="F4728" s="394">
        <f>'MANO DE OBRA'!$K$11</f>
        <v>875.15514987878794</v>
      </c>
      <c r="G4728" s="352">
        <f t="shared" si="421"/>
        <v>43.757757493939401</v>
      </c>
      <c r="H4728" s="365"/>
      <c r="I4728" s="1"/>
      <c r="J4728" s="1"/>
      <c r="K4728" s="1"/>
      <c r="L4728" s="1"/>
      <c r="M4728" s="1"/>
    </row>
    <row r="4729" spans="1:13" ht="12.75" hidden="1" customHeight="1">
      <c r="A4729" s="1"/>
      <c r="B4729" s="764" t="s">
        <v>425</v>
      </c>
      <c r="C4729" s="689"/>
      <c r="D4729" s="689"/>
      <c r="E4729" s="689"/>
      <c r="F4729" s="689"/>
      <c r="G4729" s="765"/>
      <c r="H4729" s="366">
        <f>SUM(G4725:G4728)</f>
        <v>94.334750487878807</v>
      </c>
      <c r="I4729" s="1"/>
      <c r="J4729" s="1"/>
      <c r="K4729" s="1"/>
      <c r="L4729" s="1"/>
      <c r="M4729" s="1"/>
    </row>
    <row r="4730" spans="1:13" ht="12.75" hidden="1" customHeight="1">
      <c r="A4730" s="1"/>
      <c r="B4730" s="766"/>
      <c r="C4730" s="692"/>
      <c r="D4730" s="692"/>
      <c r="E4730" s="692"/>
      <c r="F4730" s="692"/>
      <c r="G4730" s="692"/>
      <c r="H4730" s="700"/>
      <c r="I4730" s="1"/>
      <c r="J4730" s="1"/>
      <c r="K4730" s="1"/>
      <c r="L4730" s="1"/>
      <c r="M4730" s="1"/>
    </row>
    <row r="4731" spans="1:13" ht="12.75" hidden="1" customHeight="1">
      <c r="A4731" s="1"/>
      <c r="B4731" s="347" t="s">
        <v>426</v>
      </c>
      <c r="C4731" s="48"/>
      <c r="D4731" s="348"/>
      <c r="E4731" s="348"/>
      <c r="F4731" s="348"/>
      <c r="G4731" s="348"/>
      <c r="H4731" s="349"/>
      <c r="I4731" s="1"/>
      <c r="J4731" s="1"/>
      <c r="K4731" s="1"/>
      <c r="L4731" s="1"/>
      <c r="M4731" s="1"/>
    </row>
    <row r="4732" spans="1:13" ht="12.75" hidden="1" customHeight="1">
      <c r="A4732" s="1"/>
      <c r="B4732" s="347" t="s">
        <v>427</v>
      </c>
      <c r="C4732" s="48"/>
      <c r="D4732" s="348"/>
      <c r="E4732" s="348"/>
      <c r="F4732" s="348"/>
      <c r="G4732" s="348"/>
      <c r="H4732" s="349"/>
      <c r="I4732" s="1"/>
      <c r="J4732" s="1"/>
      <c r="K4732" s="1"/>
      <c r="L4732" s="1"/>
      <c r="M4732" s="1"/>
    </row>
    <row r="4733" spans="1:13" ht="12.75" hidden="1" customHeight="1">
      <c r="A4733" s="1"/>
      <c r="B4733" s="351" t="s">
        <v>428</v>
      </c>
      <c r="C4733" s="90"/>
      <c r="D4733" s="352"/>
      <c r="E4733" s="352"/>
      <c r="F4733" s="352"/>
      <c r="G4733" s="352"/>
      <c r="H4733" s="349"/>
      <c r="I4733" s="1"/>
      <c r="J4733" s="1"/>
      <c r="K4733" s="1"/>
      <c r="L4733" s="1"/>
      <c r="M4733" s="1"/>
    </row>
    <row r="4734" spans="1:13" ht="12.75" hidden="1" customHeight="1">
      <c r="A4734" s="1"/>
      <c r="B4734" s="368"/>
      <c r="C4734" s="355"/>
      <c r="D4734" s="355"/>
      <c r="E4734" s="355"/>
      <c r="F4734" s="355"/>
      <c r="G4734" s="369"/>
      <c r="H4734" s="358">
        <f>SUM(G4733)</f>
        <v>0</v>
      </c>
      <c r="I4734" s="1"/>
      <c r="J4734" s="1"/>
      <c r="K4734" s="1"/>
      <c r="L4734" s="1"/>
      <c r="M4734" s="1"/>
    </row>
    <row r="4735" spans="1:13" ht="12.75" hidden="1" customHeight="1">
      <c r="A4735" s="1"/>
      <c r="B4735" s="367"/>
      <c r="C4735" s="1"/>
      <c r="D4735" s="1"/>
      <c r="E4735" s="1"/>
      <c r="F4735" s="1"/>
      <c r="G4735" s="1"/>
      <c r="H4735" s="260"/>
      <c r="I4735" s="1"/>
      <c r="J4735" s="1"/>
      <c r="K4735" s="1"/>
      <c r="L4735" s="1"/>
      <c r="M4735" s="1"/>
    </row>
    <row r="4736" spans="1:13" ht="12.75" hidden="1" customHeight="1">
      <c r="A4736" s="1"/>
      <c r="B4736" s="370" t="s">
        <v>429</v>
      </c>
      <c r="C4736" s="355"/>
      <c r="D4736" s="355"/>
      <c r="E4736" s="355"/>
      <c r="F4736" s="355"/>
      <c r="G4736" s="369"/>
      <c r="H4736" s="371">
        <f>H4723+H4729+H4734</f>
        <v>721.98583987780876</v>
      </c>
      <c r="I4736" s="1"/>
      <c r="J4736" s="1"/>
      <c r="K4736" s="1"/>
      <c r="L4736" s="1"/>
      <c r="M4736" s="1"/>
    </row>
    <row r="4737" spans="1:13" ht="12.75" hidden="1" customHeight="1">
      <c r="A4737" s="1"/>
      <c r="B4737" s="367"/>
      <c r="C4737" s="1"/>
      <c r="D4737" s="1"/>
      <c r="E4737" s="1"/>
      <c r="F4737" s="1"/>
      <c r="G4737" s="1"/>
      <c r="H4737" s="372"/>
      <c r="I4737" s="1"/>
      <c r="J4737" s="1"/>
      <c r="K4737" s="1"/>
      <c r="L4737" s="1"/>
      <c r="M4737" s="1"/>
    </row>
    <row r="4738" spans="1:13" ht="12.75" hidden="1" customHeight="1">
      <c r="A4738" s="1"/>
      <c r="B4738" s="347" t="s">
        <v>349</v>
      </c>
      <c r="C4738" s="48"/>
      <c r="D4738" s="49">
        <f>'COEF.RESUMEN'!$H$5</f>
        <v>0.15</v>
      </c>
      <c r="E4738" s="48"/>
      <c r="F4738" s="48"/>
      <c r="G4738" s="48"/>
      <c r="H4738" s="350">
        <f>H4736*D4738</f>
        <v>108.29787598167131</v>
      </c>
      <c r="I4738" s="1"/>
      <c r="J4738" s="1"/>
      <c r="K4738" s="1"/>
      <c r="L4738" s="1"/>
      <c r="M4738" s="1"/>
    </row>
    <row r="4739" spans="1:13" ht="12.75" hidden="1" customHeight="1">
      <c r="A4739" s="1"/>
      <c r="B4739" s="373"/>
      <c r="C4739" s="48"/>
      <c r="D4739" s="49"/>
      <c r="E4739" s="48"/>
      <c r="F4739" s="48"/>
      <c r="G4739" s="48"/>
      <c r="H4739" s="374"/>
      <c r="I4739" s="1"/>
      <c r="J4739" s="1"/>
      <c r="K4739" s="1"/>
      <c r="L4739" s="1"/>
      <c r="M4739" s="1"/>
    </row>
    <row r="4740" spans="1:13" ht="12.75" hidden="1" customHeight="1">
      <c r="A4740" s="1"/>
      <c r="B4740" s="347"/>
      <c r="C4740" s="48"/>
      <c r="D4740" s="49"/>
      <c r="E4740" s="48"/>
      <c r="F4740" s="48"/>
      <c r="G4740" s="48"/>
      <c r="H4740" s="350"/>
      <c r="I4740" s="1"/>
      <c r="J4740" s="1"/>
      <c r="K4740" s="1"/>
      <c r="L4740" s="1"/>
      <c r="M4740" s="1"/>
    </row>
    <row r="4741" spans="1:13" ht="12.75" hidden="1" customHeight="1">
      <c r="A4741" s="1"/>
      <c r="B4741" s="347" t="s">
        <v>350</v>
      </c>
      <c r="C4741" s="48"/>
      <c r="D4741" s="49">
        <f>'COEF.RESUMEN'!$H$6</f>
        <v>0.1</v>
      </c>
      <c r="E4741" s="48"/>
      <c r="F4741" s="48"/>
      <c r="G4741" s="48"/>
      <c r="H4741" s="350">
        <f>H4736*D4741</f>
        <v>72.198583987780879</v>
      </c>
      <c r="I4741" s="1"/>
      <c r="J4741" s="1"/>
      <c r="K4741" s="1"/>
      <c r="L4741" s="1"/>
      <c r="M4741" s="1"/>
    </row>
    <row r="4742" spans="1:13" ht="12.75" hidden="1" customHeight="1">
      <c r="A4742" s="1"/>
      <c r="B4742" s="347"/>
      <c r="C4742" s="48"/>
      <c r="D4742" s="49"/>
      <c r="E4742" s="48"/>
      <c r="F4742" s="48"/>
      <c r="G4742" s="48"/>
      <c r="H4742" s="374">
        <f>H4736+H4738+H4741</f>
        <v>902.48229984726095</v>
      </c>
      <c r="I4742" s="1"/>
      <c r="J4742" s="1"/>
      <c r="K4742" s="1"/>
      <c r="L4742" s="1"/>
      <c r="M4742" s="1"/>
    </row>
    <row r="4743" spans="1:13" ht="12.75" hidden="1" customHeight="1">
      <c r="A4743" s="1"/>
      <c r="B4743" s="347" t="s">
        <v>430</v>
      </c>
      <c r="C4743" s="48"/>
      <c r="D4743" s="49">
        <f>'COEF.RESUMEN'!$H$8</f>
        <v>0.25</v>
      </c>
      <c r="E4743" s="48"/>
      <c r="F4743" s="48"/>
      <c r="G4743" s="48"/>
      <c r="H4743" s="350">
        <f>H4742*D4743</f>
        <v>225.62057496181524</v>
      </c>
      <c r="I4743" s="1"/>
      <c r="J4743" s="1"/>
      <c r="K4743" s="1"/>
      <c r="L4743" s="1"/>
      <c r="M4743" s="1"/>
    </row>
    <row r="4744" spans="1:13" ht="12.75" hidden="1" customHeight="1">
      <c r="A4744" s="1"/>
      <c r="B4744" s="367"/>
      <c r="C4744" s="1"/>
      <c r="D4744" s="135"/>
      <c r="E4744" s="1"/>
      <c r="F4744" s="1"/>
      <c r="G4744" s="1"/>
      <c r="H4744" s="393"/>
      <c r="I4744" s="1"/>
      <c r="J4744" s="1"/>
      <c r="K4744" s="1"/>
      <c r="L4744" s="1"/>
      <c r="M4744" s="1"/>
    </row>
    <row r="4745" spans="1:13" ht="12.75" hidden="1" customHeight="1">
      <c r="A4745" s="1"/>
      <c r="B4745" s="376" t="s">
        <v>431</v>
      </c>
      <c r="C4745" s="340"/>
      <c r="D4745" s="340"/>
      <c r="E4745" s="340"/>
      <c r="F4745" s="340"/>
      <c r="G4745" s="377"/>
      <c r="H4745" s="371">
        <f>H4742+H4743</f>
        <v>1128.1028748090762</v>
      </c>
      <c r="I4745" s="1"/>
      <c r="J4745" s="1"/>
      <c r="K4745" s="1"/>
      <c r="L4745" s="1"/>
      <c r="M4745" s="1"/>
    </row>
    <row r="4746" spans="1:13" ht="12.75" hidden="1" customHeight="1">
      <c r="A4746" s="1"/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</row>
    <row r="4747" spans="1:13" ht="12.75" customHeight="1">
      <c r="A4747" s="1"/>
      <c r="B4747" s="721" t="s">
        <v>814</v>
      </c>
      <c r="C4747" s="689"/>
      <c r="D4747" s="689"/>
      <c r="E4747" s="689"/>
      <c r="F4747" s="689"/>
      <c r="G4747" s="689"/>
      <c r="H4747" s="690"/>
      <c r="I4747" s="1"/>
      <c r="J4747" s="1"/>
      <c r="K4747" s="1"/>
      <c r="L4747" s="1"/>
      <c r="M4747" s="1"/>
    </row>
    <row r="4748" spans="1:13" ht="12.75" customHeight="1">
      <c r="A4748" s="1"/>
      <c r="B4748" s="721" t="s">
        <v>815</v>
      </c>
      <c r="C4748" s="689"/>
      <c r="D4748" s="689"/>
      <c r="E4748" s="689"/>
      <c r="F4748" s="689"/>
      <c r="G4748" s="689"/>
      <c r="H4748" s="690"/>
      <c r="I4748" s="1"/>
      <c r="J4748" s="1"/>
      <c r="K4748" s="1"/>
      <c r="L4748" s="1"/>
      <c r="M4748" s="1"/>
    </row>
    <row r="4749" spans="1:13" ht="12.75" customHeight="1">
      <c r="A4749" s="1"/>
      <c r="B4749" s="760"/>
      <c r="C4749" s="761"/>
      <c r="D4749" s="761"/>
      <c r="E4749" s="761"/>
      <c r="F4749" s="761"/>
      <c r="G4749" s="761"/>
      <c r="H4749" s="761"/>
      <c r="I4749" s="1"/>
      <c r="J4749" s="1"/>
      <c r="K4749" s="1"/>
      <c r="L4749" s="1"/>
      <c r="M4749" s="1"/>
    </row>
    <row r="4750" spans="1:13" ht="33.75" hidden="1" customHeight="1">
      <c r="A4750" s="1"/>
      <c r="B4750" s="768" t="s">
        <v>816</v>
      </c>
      <c r="C4750" s="714"/>
      <c r="D4750" s="767" t="s">
        <v>817</v>
      </c>
      <c r="E4750" s="714"/>
      <c r="F4750" s="387" t="s">
        <v>25</v>
      </c>
      <c r="G4750" s="769">
        <v>1</v>
      </c>
      <c r="H4750" s="714"/>
      <c r="I4750" s="1"/>
      <c r="J4750" s="1"/>
      <c r="K4750" s="1"/>
      <c r="L4750" s="1"/>
      <c r="M4750" s="1"/>
    </row>
    <row r="4751" spans="1:13" ht="12.75" hidden="1" customHeight="1">
      <c r="A4751" s="1"/>
      <c r="B4751" s="342" t="s">
        <v>416</v>
      </c>
      <c r="C4751" s="343" t="s">
        <v>16</v>
      </c>
      <c r="D4751" s="342" t="s">
        <v>417</v>
      </c>
      <c r="E4751" s="342" t="s">
        <v>418</v>
      </c>
      <c r="F4751" s="342" t="s">
        <v>419</v>
      </c>
      <c r="G4751" s="342" t="s">
        <v>420</v>
      </c>
      <c r="H4751" s="342" t="s">
        <v>421</v>
      </c>
      <c r="I4751" s="1"/>
      <c r="J4751" s="1"/>
      <c r="K4751" s="1"/>
      <c r="L4751" s="1"/>
      <c r="M4751" s="1"/>
    </row>
    <row r="4752" spans="1:13" ht="12.75" hidden="1" customHeight="1">
      <c r="A4752" s="1"/>
      <c r="B4752" s="378" t="str">
        <f>'LISTA DE PRECIOS '!$D$327</f>
        <v xml:space="preserve">Cemento </v>
      </c>
      <c r="C4752" s="160" t="s">
        <v>546</v>
      </c>
      <c r="D4752" s="345">
        <v>3.1720000000000002</v>
      </c>
      <c r="E4752" s="348">
        <f t="shared" ref="E4752:E4755" si="422">D4752*$G$4750</f>
        <v>3.1720000000000002</v>
      </c>
      <c r="F4752" s="379">
        <f>'LISTA DE PRECIOS '!$J$327</f>
        <v>17.538396272848146</v>
      </c>
      <c r="G4752" s="352">
        <f t="shared" ref="G4752:G4755" si="423">E4752*F4752</f>
        <v>55.631792977474326</v>
      </c>
      <c r="H4752" s="346"/>
      <c r="I4752" s="1"/>
      <c r="J4752" s="1"/>
      <c r="K4752" s="1"/>
      <c r="L4752" s="1"/>
      <c r="M4752" s="1"/>
    </row>
    <row r="4753" spans="1:13" ht="12.75" hidden="1" customHeight="1">
      <c r="A4753" s="1"/>
      <c r="B4753" s="388" t="str">
        <f>'LISTA DE PRECIOS '!$D$328</f>
        <v>Cal hidráulica - 30 Kg</v>
      </c>
      <c r="C4753" s="106" t="s">
        <v>405</v>
      </c>
      <c r="D4753" s="381">
        <v>5.6159999999999997</v>
      </c>
      <c r="E4753" s="348">
        <f t="shared" si="422"/>
        <v>5.6159999999999997</v>
      </c>
      <c r="F4753" s="348">
        <f>'LISTA DE PRECIOS '!$J$328</f>
        <v>16.227544956148513</v>
      </c>
      <c r="G4753" s="352">
        <f t="shared" si="423"/>
        <v>91.133892473730043</v>
      </c>
      <c r="H4753" s="382"/>
      <c r="I4753" s="1"/>
      <c r="J4753" s="1"/>
      <c r="K4753" s="1"/>
      <c r="L4753" s="1"/>
      <c r="M4753" s="1"/>
    </row>
    <row r="4754" spans="1:13" ht="12.75" hidden="1" customHeight="1">
      <c r="A4754" s="1"/>
      <c r="B4754" s="388" t="str">
        <f>'LISTA DE PRECIOS '!$D$13</f>
        <v xml:space="preserve">Arena </v>
      </c>
      <c r="C4754" s="106" t="s">
        <v>34</v>
      </c>
      <c r="D4754" s="381">
        <v>2.7E-2</v>
      </c>
      <c r="E4754" s="348">
        <f t="shared" si="422"/>
        <v>2.7E-2</v>
      </c>
      <c r="F4754" s="348">
        <f>'LISTA DE PRECIOS '!$J$13</f>
        <v>3879.0178778148006</v>
      </c>
      <c r="G4754" s="352">
        <f t="shared" si="423"/>
        <v>104.73348270099962</v>
      </c>
      <c r="H4754" s="382"/>
      <c r="I4754" s="1"/>
      <c r="J4754" s="1"/>
      <c r="K4754" s="1"/>
      <c r="L4754" s="1"/>
      <c r="M4754" s="1"/>
    </row>
    <row r="4755" spans="1:13" ht="27" hidden="1" customHeight="1">
      <c r="A4755" s="1"/>
      <c r="B4755" s="388" t="str">
        <f>'LISTA DE PRECIOS '!D569</f>
        <v>Mosaico granitico 40 x 40 cm - Granito Fino - Base Gris - (Sin pulir)</v>
      </c>
      <c r="C4755" s="106" t="s">
        <v>25</v>
      </c>
      <c r="D4755" s="381">
        <v>1.05</v>
      </c>
      <c r="E4755" s="348">
        <f t="shared" si="422"/>
        <v>1.05</v>
      </c>
      <c r="F4755" s="348">
        <f>'LISTA DE PRECIOS '!J569</f>
        <v>1362.6623040141894</v>
      </c>
      <c r="G4755" s="352">
        <f t="shared" si="423"/>
        <v>1430.7954192148989</v>
      </c>
      <c r="H4755" s="382"/>
      <c r="I4755" s="1"/>
      <c r="J4755" s="1"/>
      <c r="K4755" s="1"/>
      <c r="L4755" s="1"/>
      <c r="M4755" s="1"/>
    </row>
    <row r="4756" spans="1:13" ht="12.75" hidden="1" customHeight="1">
      <c r="A4756" s="1"/>
      <c r="B4756" s="396"/>
      <c r="C4756" s="48"/>
      <c r="D4756" s="348"/>
      <c r="E4756" s="348"/>
      <c r="F4756" s="381"/>
      <c r="G4756" s="352"/>
      <c r="H4756" s="349"/>
      <c r="I4756" s="1"/>
      <c r="J4756" s="1"/>
      <c r="K4756" s="1"/>
      <c r="L4756" s="1"/>
      <c r="M4756" s="1"/>
    </row>
    <row r="4757" spans="1:13" ht="12.75" hidden="1" customHeight="1">
      <c r="A4757" s="1"/>
      <c r="B4757" s="396"/>
      <c r="C4757" s="48"/>
      <c r="D4757" s="348"/>
      <c r="E4757" s="348"/>
      <c r="F4757" s="381"/>
      <c r="G4757" s="352"/>
      <c r="H4757" s="349"/>
      <c r="I4757" s="1"/>
      <c r="J4757" s="1"/>
      <c r="K4757" s="1"/>
      <c r="L4757" s="1"/>
      <c r="M4757" s="1"/>
    </row>
    <row r="4758" spans="1:13" ht="12.75" hidden="1" customHeight="1">
      <c r="A4758" s="1"/>
      <c r="B4758" s="351"/>
      <c r="C4758" s="90"/>
      <c r="D4758" s="352"/>
      <c r="E4758" s="352"/>
      <c r="F4758" s="352"/>
      <c r="G4758" s="352"/>
      <c r="H4758" s="353"/>
      <c r="I4758" s="1"/>
      <c r="J4758" s="1"/>
      <c r="K4758" s="1"/>
      <c r="L4758" s="1"/>
      <c r="M4758" s="1"/>
    </row>
    <row r="4759" spans="1:13" ht="12.75" hidden="1" customHeight="1">
      <c r="A4759" s="1"/>
      <c r="B4759" s="354" t="s">
        <v>422</v>
      </c>
      <c r="C4759" s="355"/>
      <c r="D4759" s="356"/>
      <c r="E4759" s="356"/>
      <c r="F4759" s="356"/>
      <c r="G4759" s="357"/>
      <c r="H4759" s="366">
        <f>SUM(G4752:G4756)</f>
        <v>1682.2945873671028</v>
      </c>
      <c r="I4759" s="1"/>
      <c r="J4759" s="1"/>
      <c r="K4759" s="1"/>
      <c r="L4759" s="1"/>
      <c r="M4759" s="1"/>
    </row>
    <row r="4760" spans="1:13" ht="12.75" hidden="1" customHeight="1">
      <c r="A4760" s="1"/>
      <c r="B4760" s="359"/>
      <c r="C4760" s="50"/>
      <c r="D4760" s="360"/>
      <c r="E4760" s="360"/>
      <c r="F4760" s="360"/>
      <c r="G4760" s="360"/>
      <c r="H4760" s="361"/>
      <c r="I4760" s="1"/>
      <c r="J4760" s="1"/>
      <c r="K4760" s="1"/>
      <c r="L4760" s="1"/>
      <c r="M4760" s="1"/>
    </row>
    <row r="4761" spans="1:13" ht="12.75" hidden="1" customHeight="1">
      <c r="A4761" s="1"/>
      <c r="B4761" s="347"/>
      <c r="C4761" s="48"/>
      <c r="D4761" s="394"/>
      <c r="E4761" s="348"/>
      <c r="F4761" s="394"/>
      <c r="G4761" s="352"/>
      <c r="H4761" s="395"/>
      <c r="I4761" s="1"/>
      <c r="J4761" s="1"/>
      <c r="K4761" s="1"/>
      <c r="L4761" s="1"/>
      <c r="M4761" s="1"/>
    </row>
    <row r="4762" spans="1:13" ht="12.75" hidden="1" customHeight="1">
      <c r="A4762" s="1"/>
      <c r="B4762" s="347"/>
      <c r="C4762" s="48"/>
      <c r="D4762" s="394"/>
      <c r="E4762" s="348"/>
      <c r="F4762" s="394"/>
      <c r="G4762" s="352"/>
      <c r="H4762" s="395"/>
      <c r="I4762" s="1"/>
      <c r="J4762" s="1"/>
      <c r="K4762" s="1"/>
      <c r="L4762" s="1"/>
      <c r="M4762" s="1"/>
    </row>
    <row r="4763" spans="1:13" ht="12.75" hidden="1" customHeight="1">
      <c r="A4763" s="1"/>
      <c r="B4763" s="347" t="s">
        <v>579</v>
      </c>
      <c r="C4763" s="48" t="s">
        <v>498</v>
      </c>
      <c r="D4763" s="394">
        <v>1.4</v>
      </c>
      <c r="E4763" s="348">
        <f t="shared" ref="E4763:E4764" si="424">D4763*$G$4750</f>
        <v>1.4</v>
      </c>
      <c r="F4763" s="394">
        <f>'MANO DE OBRA'!$K$9</f>
        <v>1011.539859878788</v>
      </c>
      <c r="G4763" s="352">
        <f t="shared" ref="G4763:G4764" si="425">E4763*F4763</f>
        <v>1416.1558038303031</v>
      </c>
      <c r="H4763" s="395"/>
      <c r="I4763" s="1"/>
      <c r="J4763" s="1"/>
      <c r="K4763" s="1"/>
      <c r="L4763" s="1"/>
      <c r="M4763" s="1"/>
    </row>
    <row r="4764" spans="1:13" ht="12.75" hidden="1" customHeight="1">
      <c r="A4764" s="1"/>
      <c r="B4764" s="390" t="s">
        <v>661</v>
      </c>
      <c r="C4764" s="48" t="s">
        <v>498</v>
      </c>
      <c r="D4764" s="394">
        <v>1.1000000000000001</v>
      </c>
      <c r="E4764" s="348">
        <f t="shared" si="424"/>
        <v>1.1000000000000001</v>
      </c>
      <c r="F4764" s="394">
        <f>'MANO DE OBRA'!$K$11</f>
        <v>875.15514987878794</v>
      </c>
      <c r="G4764" s="352">
        <f t="shared" si="425"/>
        <v>962.67066486666681</v>
      </c>
      <c r="H4764" s="365"/>
      <c r="I4764" s="1"/>
      <c r="J4764" s="1"/>
      <c r="K4764" s="1"/>
      <c r="L4764" s="1"/>
      <c r="M4764" s="1"/>
    </row>
    <row r="4765" spans="1:13" ht="12.75" hidden="1" customHeight="1">
      <c r="A4765" s="1"/>
      <c r="B4765" s="764" t="s">
        <v>425</v>
      </c>
      <c r="C4765" s="689"/>
      <c r="D4765" s="689"/>
      <c r="E4765" s="689"/>
      <c r="F4765" s="689"/>
      <c r="G4765" s="765"/>
      <c r="H4765" s="366">
        <f>SUM(G4761:G4764)</f>
        <v>2378.8264686969696</v>
      </c>
      <c r="I4765" s="1"/>
      <c r="J4765" s="1"/>
      <c r="K4765" s="1"/>
      <c r="L4765" s="1"/>
      <c r="M4765" s="1"/>
    </row>
    <row r="4766" spans="1:13" ht="12.75" hidden="1" customHeight="1">
      <c r="A4766" s="1"/>
      <c r="B4766" s="766"/>
      <c r="C4766" s="692"/>
      <c r="D4766" s="692"/>
      <c r="E4766" s="692"/>
      <c r="F4766" s="692"/>
      <c r="G4766" s="692"/>
      <c r="H4766" s="700"/>
      <c r="I4766" s="1"/>
      <c r="J4766" s="1"/>
      <c r="K4766" s="1"/>
      <c r="L4766" s="1"/>
      <c r="M4766" s="1"/>
    </row>
    <row r="4767" spans="1:13" ht="12.75" hidden="1" customHeight="1">
      <c r="A4767" s="1"/>
      <c r="B4767" s="347" t="s">
        <v>426</v>
      </c>
      <c r="C4767" s="48"/>
      <c r="D4767" s="348"/>
      <c r="E4767" s="348"/>
      <c r="F4767" s="348"/>
      <c r="G4767" s="348"/>
      <c r="H4767" s="349"/>
      <c r="I4767" s="1"/>
      <c r="J4767" s="1"/>
      <c r="K4767" s="1"/>
      <c r="L4767" s="1"/>
      <c r="M4767" s="1"/>
    </row>
    <row r="4768" spans="1:13" ht="12.75" hidden="1" customHeight="1">
      <c r="A4768" s="1"/>
      <c r="B4768" s="347" t="s">
        <v>427</v>
      </c>
      <c r="C4768" s="48"/>
      <c r="D4768" s="348"/>
      <c r="E4768" s="348"/>
      <c r="F4768" s="348"/>
      <c r="G4768" s="348"/>
      <c r="H4768" s="349"/>
      <c r="I4768" s="1"/>
      <c r="J4768" s="1"/>
      <c r="K4768" s="1"/>
      <c r="L4768" s="1"/>
      <c r="M4768" s="1"/>
    </row>
    <row r="4769" spans="1:13" ht="12.75" hidden="1" customHeight="1">
      <c r="A4769" s="1"/>
      <c r="B4769" s="351" t="s">
        <v>428</v>
      </c>
      <c r="C4769" s="90"/>
      <c r="D4769" s="352"/>
      <c r="E4769" s="352"/>
      <c r="F4769" s="352"/>
      <c r="G4769" s="352"/>
      <c r="H4769" s="349"/>
      <c r="I4769" s="1"/>
      <c r="J4769" s="1"/>
      <c r="K4769" s="1"/>
      <c r="L4769" s="1"/>
      <c r="M4769" s="1"/>
    </row>
    <row r="4770" spans="1:13" ht="12.75" hidden="1" customHeight="1">
      <c r="A4770" s="1"/>
      <c r="B4770" s="368"/>
      <c r="C4770" s="355"/>
      <c r="D4770" s="355"/>
      <c r="E4770" s="355"/>
      <c r="F4770" s="355"/>
      <c r="G4770" s="369"/>
      <c r="H4770" s="358">
        <f>SUM(G4769)</f>
        <v>0</v>
      </c>
      <c r="I4770" s="1"/>
      <c r="J4770" s="1"/>
      <c r="K4770" s="1"/>
      <c r="L4770" s="1"/>
      <c r="M4770" s="1"/>
    </row>
    <row r="4771" spans="1:13" ht="12.75" hidden="1" customHeight="1">
      <c r="A4771" s="1"/>
      <c r="B4771" s="367"/>
      <c r="C4771" s="1"/>
      <c r="D4771" s="1"/>
      <c r="E4771" s="1"/>
      <c r="F4771" s="1"/>
      <c r="G4771" s="1"/>
      <c r="H4771" s="260"/>
      <c r="I4771" s="1"/>
      <c r="J4771" s="1"/>
      <c r="K4771" s="1"/>
      <c r="L4771" s="1"/>
      <c r="M4771" s="1"/>
    </row>
    <row r="4772" spans="1:13" ht="12.75" hidden="1" customHeight="1">
      <c r="A4772" s="1"/>
      <c r="B4772" s="370" t="s">
        <v>429</v>
      </c>
      <c r="C4772" s="355"/>
      <c r="D4772" s="355"/>
      <c r="E4772" s="355"/>
      <c r="F4772" s="355"/>
      <c r="G4772" s="369"/>
      <c r="H4772" s="371">
        <f>H4759+H4765+H4770</f>
        <v>4061.1210560640725</v>
      </c>
      <c r="I4772" s="1"/>
      <c r="J4772" s="1"/>
      <c r="K4772" s="1"/>
      <c r="L4772" s="1"/>
      <c r="M4772" s="1"/>
    </row>
    <row r="4773" spans="1:13" ht="12.75" hidden="1" customHeight="1">
      <c r="A4773" s="1"/>
      <c r="B4773" s="367"/>
      <c r="C4773" s="1"/>
      <c r="D4773" s="1"/>
      <c r="E4773" s="1"/>
      <c r="F4773" s="1"/>
      <c r="G4773" s="1"/>
      <c r="H4773" s="372"/>
      <c r="I4773" s="1"/>
      <c r="J4773" s="1"/>
      <c r="K4773" s="1"/>
      <c r="L4773" s="1"/>
      <c r="M4773" s="1"/>
    </row>
    <row r="4774" spans="1:13" ht="12.75" hidden="1" customHeight="1">
      <c r="A4774" s="1"/>
      <c r="B4774" s="347" t="s">
        <v>349</v>
      </c>
      <c r="C4774" s="48"/>
      <c r="D4774" s="49">
        <f>'COEF.RESUMEN'!$H$5</f>
        <v>0.15</v>
      </c>
      <c r="E4774" s="48"/>
      <c r="F4774" s="48"/>
      <c r="G4774" s="48"/>
      <c r="H4774" s="350">
        <f>H4772*D4774</f>
        <v>609.1681584096109</v>
      </c>
      <c r="I4774" s="1"/>
      <c r="J4774" s="1"/>
      <c r="K4774" s="1"/>
      <c r="L4774" s="1"/>
      <c r="M4774" s="1"/>
    </row>
    <row r="4775" spans="1:13" ht="12.75" hidden="1" customHeight="1">
      <c r="A4775" s="1"/>
      <c r="B4775" s="373"/>
      <c r="C4775" s="48"/>
      <c r="D4775" s="49"/>
      <c r="E4775" s="48"/>
      <c r="F4775" s="48"/>
      <c r="G4775" s="48"/>
      <c r="H4775" s="374"/>
      <c r="I4775" s="1"/>
      <c r="J4775" s="1"/>
      <c r="K4775" s="1"/>
      <c r="L4775" s="1"/>
      <c r="M4775" s="1"/>
    </row>
    <row r="4776" spans="1:13" ht="12.75" hidden="1" customHeight="1">
      <c r="A4776" s="1"/>
      <c r="B4776" s="347"/>
      <c r="C4776" s="48"/>
      <c r="D4776" s="49"/>
      <c r="E4776" s="48"/>
      <c r="F4776" s="48"/>
      <c r="G4776" s="48"/>
      <c r="H4776" s="350"/>
      <c r="I4776" s="1"/>
      <c r="J4776" s="1"/>
      <c r="K4776" s="1"/>
      <c r="L4776" s="1"/>
      <c r="M4776" s="1"/>
    </row>
    <row r="4777" spans="1:13" ht="12.75" hidden="1" customHeight="1">
      <c r="A4777" s="1"/>
      <c r="B4777" s="347" t="s">
        <v>350</v>
      </c>
      <c r="C4777" s="48"/>
      <c r="D4777" s="49">
        <f>'COEF.RESUMEN'!$H$6</f>
        <v>0.1</v>
      </c>
      <c r="E4777" s="48"/>
      <c r="F4777" s="48"/>
      <c r="G4777" s="48"/>
      <c r="H4777" s="350">
        <f>H4772*D4777</f>
        <v>406.11210560640728</v>
      </c>
      <c r="I4777" s="1"/>
      <c r="J4777" s="1"/>
      <c r="K4777" s="1"/>
      <c r="L4777" s="1"/>
      <c r="M4777" s="1"/>
    </row>
    <row r="4778" spans="1:13" ht="12.75" hidden="1" customHeight="1">
      <c r="A4778" s="1"/>
      <c r="B4778" s="347"/>
      <c r="C4778" s="48"/>
      <c r="D4778" s="49"/>
      <c r="E4778" s="48"/>
      <c r="F4778" s="48"/>
      <c r="G4778" s="48"/>
      <c r="H4778" s="374">
        <f>H4772+H4774+H4777</f>
        <v>5076.401320080091</v>
      </c>
      <c r="I4778" s="1"/>
      <c r="J4778" s="1"/>
      <c r="K4778" s="1"/>
      <c r="L4778" s="1"/>
      <c r="M4778" s="1"/>
    </row>
    <row r="4779" spans="1:13" ht="12.75" hidden="1" customHeight="1">
      <c r="A4779" s="1"/>
      <c r="B4779" s="347" t="s">
        <v>430</v>
      </c>
      <c r="C4779" s="48"/>
      <c r="D4779" s="49">
        <f>'COEF.RESUMEN'!$H$8</f>
        <v>0.25</v>
      </c>
      <c r="E4779" s="48"/>
      <c r="F4779" s="48"/>
      <c r="G4779" s="48"/>
      <c r="H4779" s="350">
        <f>H4778*D4779</f>
        <v>1269.1003300200227</v>
      </c>
      <c r="I4779" s="1"/>
      <c r="J4779" s="1"/>
      <c r="K4779" s="1"/>
      <c r="L4779" s="1"/>
      <c r="M4779" s="1"/>
    </row>
    <row r="4780" spans="1:13" ht="12.75" hidden="1" customHeight="1">
      <c r="A4780" s="1"/>
      <c r="B4780" s="367"/>
      <c r="C4780" s="1"/>
      <c r="D4780" s="135"/>
      <c r="E4780" s="1"/>
      <c r="F4780" s="1"/>
      <c r="G4780" s="1"/>
      <c r="H4780" s="393"/>
      <c r="I4780" s="1"/>
      <c r="J4780" s="1"/>
      <c r="K4780" s="1"/>
      <c r="L4780" s="1"/>
      <c r="M4780" s="1"/>
    </row>
    <row r="4781" spans="1:13" ht="12.75" hidden="1" customHeight="1">
      <c r="A4781" s="1"/>
      <c r="B4781" s="376" t="s">
        <v>431</v>
      </c>
      <c r="C4781" s="340"/>
      <c r="D4781" s="340"/>
      <c r="E4781" s="340"/>
      <c r="F4781" s="340"/>
      <c r="G4781" s="377"/>
      <c r="H4781" s="371">
        <f>H4778+H4779</f>
        <v>6345.5016501001137</v>
      </c>
      <c r="I4781" s="1"/>
      <c r="J4781" s="1"/>
      <c r="K4781" s="1"/>
      <c r="L4781" s="1"/>
      <c r="M4781" s="1"/>
    </row>
    <row r="4782" spans="1:13" ht="12.75" hidden="1" customHeight="1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</row>
    <row r="4783" spans="1:13" ht="31.5" customHeight="1">
      <c r="A4783" s="1"/>
      <c r="B4783" s="768" t="s">
        <v>818</v>
      </c>
      <c r="C4783" s="714"/>
      <c r="D4783" s="767" t="s">
        <v>819</v>
      </c>
      <c r="E4783" s="714"/>
      <c r="F4783" s="387" t="s">
        <v>25</v>
      </c>
      <c r="G4783" s="769">
        <v>1</v>
      </c>
      <c r="H4783" s="714"/>
      <c r="I4783" s="1"/>
      <c r="J4783" s="1"/>
      <c r="K4783" s="1"/>
      <c r="L4783" s="1"/>
      <c r="M4783" s="1"/>
    </row>
    <row r="4784" spans="1:13" ht="12.75" customHeight="1">
      <c r="A4784" s="1"/>
      <c r="B4784" s="342" t="s">
        <v>416</v>
      </c>
      <c r="C4784" s="343" t="s">
        <v>16</v>
      </c>
      <c r="D4784" s="342" t="s">
        <v>417</v>
      </c>
      <c r="E4784" s="342" t="s">
        <v>418</v>
      </c>
      <c r="F4784" s="342" t="s">
        <v>419</v>
      </c>
      <c r="G4784" s="342" t="s">
        <v>420</v>
      </c>
      <c r="H4784" s="342" t="s">
        <v>421</v>
      </c>
      <c r="I4784" s="1"/>
      <c r="J4784" s="1"/>
      <c r="K4784" s="1"/>
      <c r="L4784" s="1"/>
      <c r="M4784" s="1"/>
    </row>
    <row r="4785" spans="1:13" ht="12.75" customHeight="1">
      <c r="A4785" s="1"/>
      <c r="B4785" s="378" t="str">
        <f>'LISTA DE PRECIOS '!$D$327</f>
        <v xml:space="preserve">Cemento </v>
      </c>
      <c r="C4785" s="160" t="s">
        <v>546</v>
      </c>
      <c r="D4785" s="345">
        <v>3.17</v>
      </c>
      <c r="E4785" s="348">
        <f t="shared" ref="E4785:E4788" si="426">D4785*$G$4750</f>
        <v>3.17</v>
      </c>
      <c r="F4785" s="379">
        <f>'LISTA DE PRECIOS '!$J$327</f>
        <v>17.538396272848146</v>
      </c>
      <c r="G4785" s="352">
        <f t="shared" ref="G4785:G4788" si="427">E4785*F4785</f>
        <v>55.596716184928624</v>
      </c>
      <c r="H4785" s="346"/>
      <c r="I4785" s="1"/>
      <c r="J4785" s="1"/>
      <c r="K4785" s="1"/>
      <c r="L4785" s="1"/>
      <c r="M4785" s="1"/>
    </row>
    <row r="4786" spans="1:13" ht="12.75" customHeight="1">
      <c r="A4786" s="1"/>
      <c r="B4786" s="388" t="str">
        <f>'LISTA DE PRECIOS '!$D$328</f>
        <v>Cal hidráulica - 30 Kg</v>
      </c>
      <c r="C4786" s="106" t="s">
        <v>405</v>
      </c>
      <c r="D4786" s="381">
        <v>5.62</v>
      </c>
      <c r="E4786" s="348">
        <f t="shared" si="426"/>
        <v>5.62</v>
      </c>
      <c r="F4786" s="348">
        <f>'LISTA DE PRECIOS '!$J$328</f>
        <v>16.227544956148513</v>
      </c>
      <c r="G4786" s="352">
        <f t="shared" si="427"/>
        <v>91.198802653554651</v>
      </c>
      <c r="H4786" s="382"/>
      <c r="I4786" s="1"/>
      <c r="J4786" s="1"/>
      <c r="K4786" s="1"/>
      <c r="L4786" s="1"/>
      <c r="M4786" s="1"/>
    </row>
    <row r="4787" spans="1:13" ht="12.75" customHeight="1">
      <c r="A4787" s="1"/>
      <c r="B4787" s="388" t="str">
        <f>'LISTA DE PRECIOS '!$D$13</f>
        <v xml:space="preserve">Arena </v>
      </c>
      <c r="C4787" s="106" t="s">
        <v>34</v>
      </c>
      <c r="D4787" s="381">
        <v>0.03</v>
      </c>
      <c r="E4787" s="348">
        <f t="shared" si="426"/>
        <v>0.03</v>
      </c>
      <c r="F4787" s="348">
        <f>'LISTA DE PRECIOS '!$J$13</f>
        <v>3879.0178778148006</v>
      </c>
      <c r="G4787" s="352">
        <f t="shared" si="427"/>
        <v>116.37053633444401</v>
      </c>
      <c r="H4787" s="382"/>
      <c r="I4787" s="1"/>
      <c r="J4787" s="1"/>
      <c r="K4787" s="1"/>
      <c r="L4787" s="1"/>
      <c r="M4787" s="1"/>
    </row>
    <row r="4788" spans="1:13" ht="12.75" customHeight="1">
      <c r="A4788" s="1"/>
      <c r="B4788" s="388" t="str">
        <f>'LISTA DE PRECIOS '!D570</f>
        <v>Mosaico granitico 30 x 30 cm - Granito Fino - Base Gris - (Sin pulir)</v>
      </c>
      <c r="C4788" s="106" t="s">
        <v>25</v>
      </c>
      <c r="D4788" s="381">
        <v>1.05</v>
      </c>
      <c r="E4788" s="348">
        <f t="shared" si="426"/>
        <v>1.05</v>
      </c>
      <c r="F4788" s="348">
        <f>'LISTA DE PRECIOS '!J570</f>
        <v>1440.5287213864287</v>
      </c>
      <c r="G4788" s="352">
        <f t="shared" si="427"/>
        <v>1512.5551574557503</v>
      </c>
      <c r="H4788" s="382"/>
      <c r="I4788" s="1"/>
      <c r="J4788" s="1"/>
      <c r="K4788" s="1"/>
      <c r="L4788" s="1"/>
      <c r="M4788" s="1"/>
    </row>
    <row r="4789" spans="1:13" ht="12.75" customHeight="1">
      <c r="A4789" s="1"/>
      <c r="B4789" s="396"/>
      <c r="C4789" s="48"/>
      <c r="D4789" s="348"/>
      <c r="E4789" s="348"/>
      <c r="F4789" s="381"/>
      <c r="G4789" s="352"/>
      <c r="H4789" s="349"/>
      <c r="I4789" s="1"/>
      <c r="J4789" s="1"/>
      <c r="K4789" s="1"/>
      <c r="L4789" s="1"/>
      <c r="M4789" s="1"/>
    </row>
    <row r="4790" spans="1:13" ht="12.75" customHeight="1">
      <c r="A4790" s="1"/>
      <c r="B4790" s="396"/>
      <c r="C4790" s="48"/>
      <c r="D4790" s="348"/>
      <c r="E4790" s="348"/>
      <c r="F4790" s="381"/>
      <c r="G4790" s="352"/>
      <c r="H4790" s="349"/>
      <c r="I4790" s="1"/>
      <c r="J4790" s="1"/>
      <c r="K4790" s="1"/>
      <c r="L4790" s="1"/>
      <c r="M4790" s="1"/>
    </row>
    <row r="4791" spans="1:13" ht="12.75" customHeight="1">
      <c r="A4791" s="1"/>
      <c r="B4791" s="351"/>
      <c r="C4791" s="90"/>
      <c r="D4791" s="352"/>
      <c r="E4791" s="352"/>
      <c r="F4791" s="352"/>
      <c r="G4791" s="352"/>
      <c r="H4791" s="353"/>
      <c r="I4791" s="1"/>
      <c r="J4791" s="1"/>
      <c r="K4791" s="1"/>
      <c r="L4791" s="1"/>
      <c r="M4791" s="1"/>
    </row>
    <row r="4792" spans="1:13" ht="12.75" customHeight="1">
      <c r="A4792" s="1"/>
      <c r="B4792" s="354" t="s">
        <v>422</v>
      </c>
      <c r="C4792" s="355"/>
      <c r="D4792" s="356"/>
      <c r="E4792" s="356"/>
      <c r="F4792" s="356"/>
      <c r="G4792" s="357"/>
      <c r="H4792" s="366">
        <f>SUM(G4785:G4789)</f>
        <v>1775.7212126286777</v>
      </c>
      <c r="I4792" s="1"/>
      <c r="J4792" s="1"/>
      <c r="K4792" s="1"/>
      <c r="L4792" s="1"/>
      <c r="M4792" s="1"/>
    </row>
    <row r="4793" spans="1:13" ht="12.75" customHeight="1">
      <c r="A4793" s="1"/>
      <c r="B4793" s="359"/>
      <c r="C4793" s="50"/>
      <c r="D4793" s="360"/>
      <c r="E4793" s="360"/>
      <c r="F4793" s="360"/>
      <c r="G4793" s="360"/>
      <c r="H4793" s="361"/>
      <c r="I4793" s="1"/>
      <c r="J4793" s="1"/>
      <c r="K4793" s="1"/>
      <c r="L4793" s="1"/>
      <c r="M4793" s="1"/>
    </row>
    <row r="4794" spans="1:13" ht="12.75" customHeight="1">
      <c r="A4794" s="1"/>
      <c r="B4794" s="347"/>
      <c r="C4794" s="48"/>
      <c r="D4794" s="394"/>
      <c r="E4794" s="348"/>
      <c r="F4794" s="394"/>
      <c r="G4794" s="352"/>
      <c r="H4794" s="395"/>
      <c r="I4794" s="1"/>
      <c r="J4794" s="1"/>
      <c r="K4794" s="1"/>
      <c r="L4794" s="1"/>
      <c r="M4794" s="1"/>
    </row>
    <row r="4795" spans="1:13" ht="12.75" customHeight="1">
      <c r="A4795" s="1"/>
      <c r="B4795" s="347"/>
      <c r="C4795" s="48"/>
      <c r="D4795" s="394"/>
      <c r="E4795" s="348"/>
      <c r="F4795" s="394"/>
      <c r="G4795" s="352"/>
      <c r="H4795" s="395"/>
      <c r="I4795" s="1"/>
      <c r="J4795" s="1"/>
      <c r="K4795" s="1"/>
      <c r="L4795" s="1"/>
      <c r="M4795" s="1"/>
    </row>
    <row r="4796" spans="1:13" ht="12.75" customHeight="1">
      <c r="A4796" s="1"/>
      <c r="B4796" s="347" t="s">
        <v>579</v>
      </c>
      <c r="C4796" s="48" t="s">
        <v>498</v>
      </c>
      <c r="D4796" s="394">
        <v>1.4</v>
      </c>
      <c r="E4796" s="348">
        <f t="shared" ref="E4796:E4797" si="428">D4796*$G$4750</f>
        <v>1.4</v>
      </c>
      <c r="F4796" s="394">
        <f>'MANO DE OBRA'!$K$9</f>
        <v>1011.539859878788</v>
      </c>
      <c r="G4796" s="352">
        <f t="shared" ref="G4796:G4797" si="429">E4796*F4796</f>
        <v>1416.1558038303031</v>
      </c>
      <c r="H4796" s="395"/>
      <c r="I4796" s="1"/>
      <c r="J4796" s="1"/>
      <c r="K4796" s="1"/>
      <c r="L4796" s="1"/>
      <c r="M4796" s="1"/>
    </row>
    <row r="4797" spans="1:13" ht="12.75" customHeight="1">
      <c r="A4797" s="1"/>
      <c r="B4797" s="390" t="s">
        <v>661</v>
      </c>
      <c r="C4797" s="48" t="s">
        <v>498</v>
      </c>
      <c r="D4797" s="394">
        <v>1.1000000000000001</v>
      </c>
      <c r="E4797" s="348">
        <f t="shared" si="428"/>
        <v>1.1000000000000001</v>
      </c>
      <c r="F4797" s="394">
        <f>'MANO DE OBRA'!$K$11</f>
        <v>875.15514987878794</v>
      </c>
      <c r="G4797" s="352">
        <f t="shared" si="429"/>
        <v>962.67066486666681</v>
      </c>
      <c r="H4797" s="365"/>
      <c r="I4797" s="1"/>
      <c r="J4797" s="1"/>
      <c r="K4797" s="1"/>
      <c r="L4797" s="1"/>
      <c r="M4797" s="1"/>
    </row>
    <row r="4798" spans="1:13" ht="12.75" customHeight="1">
      <c r="A4798" s="1"/>
      <c r="B4798" s="764" t="s">
        <v>425</v>
      </c>
      <c r="C4798" s="689"/>
      <c r="D4798" s="689"/>
      <c r="E4798" s="689"/>
      <c r="F4798" s="689"/>
      <c r="G4798" s="765"/>
      <c r="H4798" s="366">
        <f>SUM(G4794:G4797)</f>
        <v>2378.8264686969696</v>
      </c>
      <c r="I4798" s="1"/>
      <c r="J4798" s="1"/>
      <c r="K4798" s="1"/>
      <c r="L4798" s="1"/>
      <c r="M4798" s="1"/>
    </row>
    <row r="4799" spans="1:13" ht="12.75" customHeight="1">
      <c r="A4799" s="1"/>
      <c r="B4799" s="766"/>
      <c r="C4799" s="692"/>
      <c r="D4799" s="692"/>
      <c r="E4799" s="692"/>
      <c r="F4799" s="692"/>
      <c r="G4799" s="692"/>
      <c r="H4799" s="700"/>
      <c r="I4799" s="1"/>
      <c r="J4799" s="1"/>
      <c r="K4799" s="1"/>
      <c r="L4799" s="1"/>
      <c r="M4799" s="1"/>
    </row>
    <row r="4800" spans="1:13" ht="12.75" customHeight="1">
      <c r="A4800" s="1"/>
      <c r="B4800" s="347" t="s">
        <v>426</v>
      </c>
      <c r="C4800" s="48"/>
      <c r="D4800" s="348"/>
      <c r="E4800" s="348"/>
      <c r="F4800" s="348"/>
      <c r="G4800" s="348"/>
      <c r="H4800" s="349"/>
      <c r="I4800" s="1"/>
      <c r="J4800" s="1"/>
      <c r="K4800" s="1"/>
      <c r="L4800" s="1"/>
      <c r="M4800" s="1"/>
    </row>
    <row r="4801" spans="1:13" ht="12.75" customHeight="1">
      <c r="A4801" s="1"/>
      <c r="B4801" s="347" t="s">
        <v>427</v>
      </c>
      <c r="C4801" s="48"/>
      <c r="D4801" s="348"/>
      <c r="E4801" s="348"/>
      <c r="F4801" s="348"/>
      <c r="G4801" s="348"/>
      <c r="H4801" s="349"/>
      <c r="I4801" s="1"/>
      <c r="J4801" s="1"/>
      <c r="K4801" s="1"/>
      <c r="L4801" s="1"/>
      <c r="M4801" s="1"/>
    </row>
    <row r="4802" spans="1:13" ht="12.75" customHeight="1">
      <c r="A4802" s="1"/>
      <c r="B4802" s="351" t="s">
        <v>428</v>
      </c>
      <c r="C4802" s="90"/>
      <c r="D4802" s="352"/>
      <c r="E4802" s="352"/>
      <c r="F4802" s="352"/>
      <c r="G4802" s="352"/>
      <c r="H4802" s="349"/>
      <c r="I4802" s="1"/>
      <c r="J4802" s="1"/>
      <c r="K4802" s="1"/>
      <c r="L4802" s="1"/>
      <c r="M4802" s="1"/>
    </row>
    <row r="4803" spans="1:13" ht="12.75" customHeight="1">
      <c r="A4803" s="1"/>
      <c r="B4803" s="368"/>
      <c r="C4803" s="355"/>
      <c r="D4803" s="355"/>
      <c r="E4803" s="355"/>
      <c r="F4803" s="355"/>
      <c r="G4803" s="369"/>
      <c r="H4803" s="358">
        <f>SUM(G4802)</f>
        <v>0</v>
      </c>
      <c r="I4803" s="1"/>
      <c r="J4803" s="1"/>
      <c r="K4803" s="1"/>
      <c r="L4803" s="1"/>
      <c r="M4803" s="1"/>
    </row>
    <row r="4804" spans="1:13" ht="12.75" customHeight="1">
      <c r="A4804" s="1"/>
      <c r="B4804" s="367"/>
      <c r="C4804" s="1"/>
      <c r="D4804" s="1"/>
      <c r="E4804" s="1"/>
      <c r="F4804" s="1"/>
      <c r="G4804" s="1"/>
      <c r="H4804" s="260"/>
      <c r="I4804" s="1"/>
      <c r="J4804" s="1"/>
      <c r="K4804" s="1"/>
      <c r="L4804" s="1"/>
      <c r="M4804" s="1"/>
    </row>
    <row r="4805" spans="1:13" ht="12.75" customHeight="1">
      <c r="A4805" s="1"/>
      <c r="B4805" s="370" t="s">
        <v>429</v>
      </c>
      <c r="C4805" s="355"/>
      <c r="D4805" s="355"/>
      <c r="E4805" s="355"/>
      <c r="F4805" s="355"/>
      <c r="G4805" s="369"/>
      <c r="H4805" s="371">
        <f>H4792+H4798+H4803</f>
        <v>4154.5476813256473</v>
      </c>
      <c r="I4805" s="1"/>
      <c r="J4805" s="1"/>
      <c r="K4805" s="1"/>
      <c r="L4805" s="1"/>
      <c r="M4805" s="1"/>
    </row>
    <row r="4806" spans="1:13" ht="12.75" customHeight="1">
      <c r="A4806" s="1"/>
      <c r="B4806" s="367"/>
      <c r="C4806" s="1"/>
      <c r="D4806" s="1"/>
      <c r="E4806" s="1"/>
      <c r="F4806" s="1"/>
      <c r="G4806" s="1"/>
      <c r="H4806" s="372"/>
      <c r="I4806" s="1"/>
      <c r="J4806" s="1"/>
      <c r="K4806" s="1"/>
      <c r="L4806" s="1"/>
      <c r="M4806" s="1"/>
    </row>
    <row r="4807" spans="1:13" ht="12.75" customHeight="1">
      <c r="A4807" s="1"/>
      <c r="B4807" s="347" t="s">
        <v>349</v>
      </c>
      <c r="C4807" s="48"/>
      <c r="D4807" s="49">
        <f>'COEF.RESUMEN'!$H$5</f>
        <v>0.15</v>
      </c>
      <c r="E4807" s="48"/>
      <c r="F4807" s="48"/>
      <c r="G4807" s="48"/>
      <c r="H4807" s="350">
        <f>H4805*D4807</f>
        <v>623.18215219884712</v>
      </c>
      <c r="I4807" s="1"/>
      <c r="J4807" s="1"/>
      <c r="K4807" s="1"/>
      <c r="L4807" s="1"/>
      <c r="M4807" s="1"/>
    </row>
    <row r="4808" spans="1:13" ht="12.75" customHeight="1">
      <c r="A4808" s="1"/>
      <c r="B4808" s="373"/>
      <c r="C4808" s="48"/>
      <c r="D4808" s="49"/>
      <c r="E4808" s="48"/>
      <c r="F4808" s="48"/>
      <c r="G4808" s="48"/>
      <c r="H4808" s="374"/>
      <c r="I4808" s="1"/>
      <c r="J4808" s="1"/>
      <c r="K4808" s="1"/>
      <c r="L4808" s="1"/>
      <c r="M4808" s="1"/>
    </row>
    <row r="4809" spans="1:13" ht="12.75" customHeight="1">
      <c r="A4809" s="1"/>
      <c r="B4809" s="347"/>
      <c r="C4809" s="48"/>
      <c r="D4809" s="49"/>
      <c r="E4809" s="48"/>
      <c r="F4809" s="48"/>
      <c r="G4809" s="48"/>
      <c r="H4809" s="350"/>
      <c r="I4809" s="1"/>
      <c r="J4809" s="1"/>
      <c r="K4809" s="1"/>
      <c r="L4809" s="1"/>
      <c r="M4809" s="1"/>
    </row>
    <row r="4810" spans="1:13" ht="12.75" customHeight="1">
      <c r="A4810" s="1"/>
      <c r="B4810" s="347" t="s">
        <v>350</v>
      </c>
      <c r="C4810" s="48"/>
      <c r="D4810" s="49">
        <f>'COEF.RESUMEN'!$H$6</f>
        <v>0.1</v>
      </c>
      <c r="E4810" s="48"/>
      <c r="F4810" s="48"/>
      <c r="G4810" s="48"/>
      <c r="H4810" s="350">
        <f>H4805*D4810</f>
        <v>415.45476813256477</v>
      </c>
      <c r="I4810" s="1"/>
      <c r="J4810" s="1"/>
      <c r="K4810" s="1"/>
      <c r="L4810" s="1"/>
      <c r="M4810" s="1"/>
    </row>
    <row r="4811" spans="1:13" ht="12.75" customHeight="1">
      <c r="A4811" s="1"/>
      <c r="B4811" s="347"/>
      <c r="C4811" s="48"/>
      <c r="D4811" s="49"/>
      <c r="E4811" s="48"/>
      <c r="F4811" s="48"/>
      <c r="G4811" s="48"/>
      <c r="H4811" s="374">
        <f>H4805+H4807+H4810</f>
        <v>5193.1846016570589</v>
      </c>
      <c r="I4811" s="1"/>
      <c r="J4811" s="1"/>
      <c r="K4811" s="1"/>
      <c r="L4811" s="1"/>
      <c r="M4811" s="1"/>
    </row>
    <row r="4812" spans="1:13" ht="12.75" customHeight="1">
      <c r="A4812" s="1"/>
      <c r="B4812" s="347" t="s">
        <v>430</v>
      </c>
      <c r="C4812" s="48"/>
      <c r="D4812" s="49">
        <f>'COEF.RESUMEN'!$H$8</f>
        <v>0.25</v>
      </c>
      <c r="E4812" s="48"/>
      <c r="F4812" s="48"/>
      <c r="G4812" s="48"/>
      <c r="H4812" s="350">
        <f>H4811*D4812</f>
        <v>1298.2961504142647</v>
      </c>
      <c r="I4812" s="1"/>
      <c r="J4812" s="1"/>
      <c r="K4812" s="1"/>
      <c r="L4812" s="1"/>
      <c r="M4812" s="1"/>
    </row>
    <row r="4813" spans="1:13" ht="12.75" customHeight="1">
      <c r="A4813" s="1"/>
      <c r="B4813" s="367"/>
      <c r="C4813" s="1"/>
      <c r="D4813" s="135"/>
      <c r="E4813" s="1"/>
      <c r="F4813" s="1"/>
      <c r="G4813" s="1"/>
      <c r="H4813" s="393"/>
      <c r="I4813" s="1"/>
      <c r="J4813" s="1"/>
      <c r="K4813" s="1"/>
      <c r="L4813" s="1"/>
      <c r="M4813" s="1"/>
    </row>
    <row r="4814" spans="1:13" ht="12.75" customHeight="1">
      <c r="A4814" s="1"/>
      <c r="B4814" s="376" t="s">
        <v>431</v>
      </c>
      <c r="C4814" s="340"/>
      <c r="D4814" s="340"/>
      <c r="E4814" s="340"/>
      <c r="F4814" s="340"/>
      <c r="G4814" s="377"/>
      <c r="H4814" s="371">
        <f>H4811+H4812</f>
        <v>6491.4807520713239</v>
      </c>
      <c r="I4814" s="1"/>
      <c r="J4814" s="1"/>
      <c r="K4814" s="1"/>
      <c r="L4814" s="1"/>
      <c r="M4814" s="1"/>
    </row>
    <row r="4815" spans="1:13" ht="12.75" customHeight="1">
      <c r="A4815" s="1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</row>
    <row r="4816" spans="1:13" ht="27.75" hidden="1" customHeight="1">
      <c r="A4816" s="1"/>
      <c r="B4816" s="768" t="s">
        <v>820</v>
      </c>
      <c r="C4816" s="714"/>
      <c r="D4816" s="767" t="s">
        <v>821</v>
      </c>
      <c r="E4816" s="714"/>
      <c r="F4816" s="387" t="s">
        <v>25</v>
      </c>
      <c r="G4816" s="769">
        <v>1</v>
      </c>
      <c r="H4816" s="714"/>
      <c r="I4816" s="1"/>
      <c r="J4816" s="1"/>
      <c r="K4816" s="1"/>
      <c r="L4816" s="1"/>
      <c r="M4816" s="1"/>
    </row>
    <row r="4817" spans="1:13" ht="12.75" hidden="1" customHeight="1">
      <c r="A4817" s="1"/>
      <c r="B4817" s="342" t="s">
        <v>416</v>
      </c>
      <c r="C4817" s="343" t="s">
        <v>16</v>
      </c>
      <c r="D4817" s="342" t="s">
        <v>417</v>
      </c>
      <c r="E4817" s="342" t="s">
        <v>418</v>
      </c>
      <c r="F4817" s="342" t="s">
        <v>419</v>
      </c>
      <c r="G4817" s="342" t="s">
        <v>420</v>
      </c>
      <c r="H4817" s="342" t="s">
        <v>421</v>
      </c>
      <c r="I4817" s="1"/>
      <c r="J4817" s="1"/>
      <c r="K4817" s="1"/>
      <c r="L4817" s="1"/>
      <c r="M4817" s="1"/>
    </row>
    <row r="4818" spans="1:13" ht="12.75" hidden="1" customHeight="1">
      <c r="A4818" s="1"/>
      <c r="B4818" s="378" t="str">
        <f>'LISTA DE PRECIOS '!$D$327</f>
        <v xml:space="preserve">Cemento </v>
      </c>
      <c r="C4818" s="160" t="s">
        <v>546</v>
      </c>
      <c r="D4818" s="345">
        <v>3.17</v>
      </c>
      <c r="E4818" s="348">
        <f t="shared" ref="E4818:E4821" si="430">D4818*$G$4816</f>
        <v>3.17</v>
      </c>
      <c r="F4818" s="379">
        <f>'LISTA DE PRECIOS '!$J$327</f>
        <v>17.538396272848146</v>
      </c>
      <c r="G4818" s="352">
        <f t="shared" ref="G4818:G4821" si="431">E4818*F4818</f>
        <v>55.596716184928624</v>
      </c>
      <c r="H4818" s="346"/>
      <c r="I4818" s="1"/>
      <c r="J4818" s="1"/>
      <c r="K4818" s="1"/>
      <c r="L4818" s="1"/>
      <c r="M4818" s="1"/>
    </row>
    <row r="4819" spans="1:13" ht="12.75" hidden="1" customHeight="1">
      <c r="A4819" s="1"/>
      <c r="B4819" s="388" t="str">
        <f>'LISTA DE PRECIOS '!$D$328</f>
        <v>Cal hidráulica - 30 Kg</v>
      </c>
      <c r="C4819" s="106" t="s">
        <v>405</v>
      </c>
      <c r="D4819" s="381">
        <v>5.62</v>
      </c>
      <c r="E4819" s="348">
        <f t="shared" si="430"/>
        <v>5.62</v>
      </c>
      <c r="F4819" s="348">
        <f>'LISTA DE PRECIOS '!$J$328</f>
        <v>16.227544956148513</v>
      </c>
      <c r="G4819" s="352">
        <f t="shared" si="431"/>
        <v>91.198802653554651</v>
      </c>
      <c r="H4819" s="382"/>
      <c r="I4819" s="1"/>
      <c r="J4819" s="1"/>
      <c r="K4819" s="1"/>
      <c r="L4819" s="1"/>
      <c r="M4819" s="1"/>
    </row>
    <row r="4820" spans="1:13" ht="12.75" hidden="1" customHeight="1">
      <c r="A4820" s="1"/>
      <c r="B4820" s="388" t="str">
        <f>'LISTA DE PRECIOS '!$D$13</f>
        <v xml:space="preserve">Arena </v>
      </c>
      <c r="C4820" s="106" t="s">
        <v>34</v>
      </c>
      <c r="D4820" s="381">
        <v>0.03</v>
      </c>
      <c r="E4820" s="348">
        <f t="shared" si="430"/>
        <v>0.03</v>
      </c>
      <c r="F4820" s="348">
        <f>'LISTA DE PRECIOS '!$J$13</f>
        <v>3879.0178778148006</v>
      </c>
      <c r="G4820" s="352">
        <f t="shared" si="431"/>
        <v>116.37053633444401</v>
      </c>
      <c r="H4820" s="382"/>
      <c r="I4820" s="1"/>
      <c r="J4820" s="1"/>
      <c r="K4820" s="1"/>
      <c r="L4820" s="1"/>
      <c r="M4820" s="1"/>
    </row>
    <row r="4821" spans="1:13" ht="12.75" hidden="1" customHeight="1">
      <c r="A4821" s="1"/>
      <c r="B4821" s="388" t="str">
        <f>'LISTA DE PRECIOS '!D571</f>
        <v>Mosaico granitico 15 x 15 cm - Granito Fino - Base Gris - (Sin Pulir)</v>
      </c>
      <c r="C4821" s="106" t="s">
        <v>25</v>
      </c>
      <c r="D4821" s="381">
        <v>1.05</v>
      </c>
      <c r="E4821" s="348">
        <f t="shared" si="430"/>
        <v>1.05</v>
      </c>
      <c r="F4821" s="348">
        <f>'LISTA DE PRECIOS '!J571</f>
        <v>1771.460995218446</v>
      </c>
      <c r="G4821" s="352">
        <f t="shared" si="431"/>
        <v>1860.0340449793684</v>
      </c>
      <c r="H4821" s="382"/>
      <c r="I4821" s="1"/>
      <c r="J4821" s="1"/>
      <c r="K4821" s="1"/>
      <c r="L4821" s="1"/>
      <c r="M4821" s="1"/>
    </row>
    <row r="4822" spans="1:13" ht="12.75" hidden="1" customHeight="1">
      <c r="A4822" s="1"/>
      <c r="B4822" s="396"/>
      <c r="C4822" s="48"/>
      <c r="D4822" s="348"/>
      <c r="E4822" s="348"/>
      <c r="F4822" s="381"/>
      <c r="G4822" s="352"/>
      <c r="H4822" s="349"/>
      <c r="I4822" s="1"/>
      <c r="J4822" s="1"/>
      <c r="K4822" s="1"/>
      <c r="L4822" s="1"/>
      <c r="M4822" s="1"/>
    </row>
    <row r="4823" spans="1:13" ht="12.75" hidden="1" customHeight="1">
      <c r="A4823" s="1"/>
      <c r="B4823" s="396"/>
      <c r="C4823" s="48"/>
      <c r="D4823" s="348"/>
      <c r="E4823" s="348"/>
      <c r="F4823" s="381"/>
      <c r="G4823" s="352"/>
      <c r="H4823" s="349"/>
      <c r="I4823" s="1"/>
      <c r="J4823" s="1"/>
      <c r="K4823" s="1"/>
      <c r="L4823" s="1"/>
      <c r="M4823" s="1"/>
    </row>
    <row r="4824" spans="1:13" ht="12.75" hidden="1" customHeight="1">
      <c r="A4824" s="1"/>
      <c r="B4824" s="351"/>
      <c r="C4824" s="90"/>
      <c r="D4824" s="352"/>
      <c r="E4824" s="352"/>
      <c r="F4824" s="352"/>
      <c r="G4824" s="352"/>
      <c r="H4824" s="353"/>
      <c r="I4824" s="1"/>
      <c r="J4824" s="1"/>
      <c r="K4824" s="1"/>
      <c r="L4824" s="1"/>
      <c r="M4824" s="1"/>
    </row>
    <row r="4825" spans="1:13" ht="12.75" hidden="1" customHeight="1">
      <c r="A4825" s="1"/>
      <c r="B4825" s="354" t="s">
        <v>422</v>
      </c>
      <c r="C4825" s="355"/>
      <c r="D4825" s="356"/>
      <c r="E4825" s="356"/>
      <c r="F4825" s="356"/>
      <c r="G4825" s="357"/>
      <c r="H4825" s="366">
        <f>SUM(G4818:G4822)</f>
        <v>2123.2001001522958</v>
      </c>
      <c r="I4825" s="1"/>
      <c r="J4825" s="1"/>
      <c r="K4825" s="1"/>
      <c r="L4825" s="1"/>
      <c r="M4825" s="1"/>
    </row>
    <row r="4826" spans="1:13" ht="12.75" hidden="1" customHeight="1">
      <c r="A4826" s="1"/>
      <c r="B4826" s="359"/>
      <c r="C4826" s="50"/>
      <c r="D4826" s="360"/>
      <c r="E4826" s="360"/>
      <c r="F4826" s="360"/>
      <c r="G4826" s="360"/>
      <c r="H4826" s="361"/>
      <c r="I4826" s="1"/>
      <c r="J4826" s="1"/>
      <c r="K4826" s="1"/>
      <c r="L4826" s="1"/>
      <c r="M4826" s="1"/>
    </row>
    <row r="4827" spans="1:13" ht="12.75" hidden="1" customHeight="1">
      <c r="A4827" s="1"/>
      <c r="B4827" s="347"/>
      <c r="C4827" s="48"/>
      <c r="D4827" s="394"/>
      <c r="E4827" s="348"/>
      <c r="F4827" s="394"/>
      <c r="G4827" s="352"/>
      <c r="H4827" s="395"/>
      <c r="I4827" s="1"/>
      <c r="J4827" s="1"/>
      <c r="K4827" s="1"/>
      <c r="L4827" s="1"/>
      <c r="M4827" s="1"/>
    </row>
    <row r="4828" spans="1:13" ht="12.75" hidden="1" customHeight="1">
      <c r="A4828" s="1"/>
      <c r="B4828" s="347"/>
      <c r="C4828" s="48"/>
      <c r="D4828" s="394"/>
      <c r="E4828" s="348"/>
      <c r="F4828" s="394"/>
      <c r="G4828" s="352"/>
      <c r="H4828" s="395"/>
      <c r="I4828" s="1"/>
      <c r="J4828" s="1"/>
      <c r="K4828" s="1"/>
      <c r="L4828" s="1"/>
      <c r="M4828" s="1"/>
    </row>
    <row r="4829" spans="1:13" ht="12.75" hidden="1" customHeight="1">
      <c r="A4829" s="1"/>
      <c r="B4829" s="347" t="s">
        <v>579</v>
      </c>
      <c r="C4829" s="48" t="s">
        <v>498</v>
      </c>
      <c r="D4829" s="394">
        <v>1.4</v>
      </c>
      <c r="E4829" s="348">
        <f t="shared" ref="E4829:E4830" si="432">D4829*$G$4816</f>
        <v>1.4</v>
      </c>
      <c r="F4829" s="394">
        <f>'MANO DE OBRA'!$K$9</f>
        <v>1011.539859878788</v>
      </c>
      <c r="G4829" s="352">
        <f t="shared" ref="G4829:G4830" si="433">E4829*F4829</f>
        <v>1416.1558038303031</v>
      </c>
      <c r="H4829" s="395"/>
      <c r="I4829" s="1"/>
      <c r="J4829" s="1"/>
      <c r="K4829" s="1"/>
      <c r="L4829" s="1"/>
      <c r="M4829" s="1"/>
    </row>
    <row r="4830" spans="1:13" ht="12.75" hidden="1" customHeight="1">
      <c r="A4830" s="1"/>
      <c r="B4830" s="390" t="s">
        <v>661</v>
      </c>
      <c r="C4830" s="48" t="s">
        <v>498</v>
      </c>
      <c r="D4830" s="394">
        <v>1.1000000000000001</v>
      </c>
      <c r="E4830" s="348">
        <f t="shared" si="432"/>
        <v>1.1000000000000001</v>
      </c>
      <c r="F4830" s="394">
        <f>'MANO DE OBRA'!$K$11</f>
        <v>875.15514987878794</v>
      </c>
      <c r="G4830" s="352">
        <f t="shared" si="433"/>
        <v>962.67066486666681</v>
      </c>
      <c r="H4830" s="365"/>
      <c r="I4830" s="1"/>
      <c r="J4830" s="1"/>
      <c r="K4830" s="1"/>
      <c r="L4830" s="1"/>
      <c r="M4830" s="1"/>
    </row>
    <row r="4831" spans="1:13" ht="12.75" hidden="1" customHeight="1">
      <c r="A4831" s="1"/>
      <c r="B4831" s="764" t="s">
        <v>425</v>
      </c>
      <c r="C4831" s="689"/>
      <c r="D4831" s="689"/>
      <c r="E4831" s="689"/>
      <c r="F4831" s="689"/>
      <c r="G4831" s="765"/>
      <c r="H4831" s="366">
        <f>SUM(G4827:G4830)</f>
        <v>2378.8264686969696</v>
      </c>
      <c r="I4831" s="1"/>
      <c r="J4831" s="1"/>
      <c r="K4831" s="1"/>
      <c r="L4831" s="1"/>
      <c r="M4831" s="1"/>
    </row>
    <row r="4832" spans="1:13" ht="12.75" hidden="1" customHeight="1">
      <c r="A4832" s="1"/>
      <c r="B4832" s="766"/>
      <c r="C4832" s="692"/>
      <c r="D4832" s="692"/>
      <c r="E4832" s="692"/>
      <c r="F4832" s="692"/>
      <c r="G4832" s="692"/>
      <c r="H4832" s="700"/>
      <c r="I4832" s="1"/>
      <c r="J4832" s="1"/>
      <c r="K4832" s="1"/>
      <c r="L4832" s="1"/>
      <c r="M4832" s="1"/>
    </row>
    <row r="4833" spans="1:13" ht="12.75" hidden="1" customHeight="1">
      <c r="A4833" s="1"/>
      <c r="B4833" s="347" t="s">
        <v>426</v>
      </c>
      <c r="C4833" s="48"/>
      <c r="D4833" s="348"/>
      <c r="E4833" s="348"/>
      <c r="F4833" s="348"/>
      <c r="G4833" s="348"/>
      <c r="H4833" s="349"/>
      <c r="I4833" s="1"/>
      <c r="J4833" s="1"/>
      <c r="K4833" s="1"/>
      <c r="L4833" s="1"/>
      <c r="M4833" s="1"/>
    </row>
    <row r="4834" spans="1:13" ht="12.75" hidden="1" customHeight="1">
      <c r="A4834" s="1"/>
      <c r="B4834" s="347" t="s">
        <v>427</v>
      </c>
      <c r="C4834" s="48"/>
      <c r="D4834" s="348"/>
      <c r="E4834" s="348"/>
      <c r="F4834" s="348"/>
      <c r="G4834" s="348"/>
      <c r="H4834" s="349"/>
      <c r="I4834" s="1"/>
      <c r="J4834" s="1"/>
      <c r="K4834" s="1"/>
      <c r="L4834" s="1"/>
      <c r="M4834" s="1"/>
    </row>
    <row r="4835" spans="1:13" ht="12.75" hidden="1" customHeight="1">
      <c r="A4835" s="1"/>
      <c r="B4835" s="351" t="s">
        <v>428</v>
      </c>
      <c r="C4835" s="90"/>
      <c r="D4835" s="352"/>
      <c r="E4835" s="352"/>
      <c r="F4835" s="352"/>
      <c r="G4835" s="352"/>
      <c r="H4835" s="349"/>
      <c r="I4835" s="1"/>
      <c r="J4835" s="1"/>
      <c r="K4835" s="1"/>
      <c r="L4835" s="1"/>
      <c r="M4835" s="1"/>
    </row>
    <row r="4836" spans="1:13" ht="12.75" hidden="1" customHeight="1">
      <c r="A4836" s="1"/>
      <c r="B4836" s="368"/>
      <c r="C4836" s="355"/>
      <c r="D4836" s="355"/>
      <c r="E4836" s="355"/>
      <c r="F4836" s="355"/>
      <c r="G4836" s="369"/>
      <c r="H4836" s="358">
        <f>SUM(G4835)</f>
        <v>0</v>
      </c>
      <c r="I4836" s="1"/>
      <c r="J4836" s="1"/>
      <c r="K4836" s="1"/>
      <c r="L4836" s="1"/>
      <c r="M4836" s="1"/>
    </row>
    <row r="4837" spans="1:13" ht="12.75" hidden="1" customHeight="1">
      <c r="A4837" s="1"/>
      <c r="B4837" s="367"/>
      <c r="C4837" s="1"/>
      <c r="D4837" s="1"/>
      <c r="E4837" s="1"/>
      <c r="F4837" s="1"/>
      <c r="G4837" s="1"/>
      <c r="H4837" s="260"/>
      <c r="I4837" s="1"/>
      <c r="J4837" s="1"/>
      <c r="K4837" s="1"/>
      <c r="L4837" s="1"/>
      <c r="M4837" s="1"/>
    </row>
    <row r="4838" spans="1:13" ht="12.75" hidden="1" customHeight="1">
      <c r="A4838" s="1"/>
      <c r="B4838" s="370" t="s">
        <v>429</v>
      </c>
      <c r="C4838" s="355"/>
      <c r="D4838" s="355"/>
      <c r="E4838" s="355"/>
      <c r="F4838" s="355"/>
      <c r="G4838" s="369"/>
      <c r="H4838" s="371">
        <f>H4825+H4831+H4836</f>
        <v>4502.0265688492655</v>
      </c>
      <c r="I4838" s="1"/>
      <c r="J4838" s="1"/>
      <c r="K4838" s="1"/>
      <c r="L4838" s="1"/>
      <c r="M4838" s="1"/>
    </row>
    <row r="4839" spans="1:13" ht="12.75" hidden="1" customHeight="1">
      <c r="A4839" s="1"/>
      <c r="B4839" s="367"/>
      <c r="C4839" s="1"/>
      <c r="D4839" s="1"/>
      <c r="E4839" s="1"/>
      <c r="F4839" s="1"/>
      <c r="G4839" s="1"/>
      <c r="H4839" s="372"/>
      <c r="I4839" s="1"/>
      <c r="J4839" s="1"/>
      <c r="K4839" s="1"/>
      <c r="L4839" s="1"/>
      <c r="M4839" s="1"/>
    </row>
    <row r="4840" spans="1:13" ht="12.75" hidden="1" customHeight="1">
      <c r="A4840" s="1"/>
      <c r="B4840" s="347" t="s">
        <v>349</v>
      </c>
      <c r="C4840" s="48"/>
      <c r="D4840" s="49">
        <f>'COEF.RESUMEN'!$H$5</f>
        <v>0.15</v>
      </c>
      <c r="E4840" s="48"/>
      <c r="F4840" s="48"/>
      <c r="G4840" s="48"/>
      <c r="H4840" s="350">
        <f>H4838*D4840</f>
        <v>675.3039853273898</v>
      </c>
      <c r="I4840" s="1"/>
      <c r="J4840" s="1"/>
      <c r="K4840" s="1"/>
      <c r="L4840" s="1"/>
      <c r="M4840" s="1"/>
    </row>
    <row r="4841" spans="1:13" ht="12.75" hidden="1" customHeight="1">
      <c r="A4841" s="1"/>
      <c r="B4841" s="373"/>
      <c r="C4841" s="48"/>
      <c r="D4841" s="49"/>
      <c r="E4841" s="48"/>
      <c r="F4841" s="48"/>
      <c r="G4841" s="48"/>
      <c r="H4841" s="374"/>
      <c r="I4841" s="1"/>
      <c r="J4841" s="1"/>
      <c r="K4841" s="1"/>
      <c r="L4841" s="1"/>
      <c r="M4841" s="1"/>
    </row>
    <row r="4842" spans="1:13" ht="12.75" hidden="1" customHeight="1">
      <c r="A4842" s="1"/>
      <c r="B4842" s="347"/>
      <c r="C4842" s="48"/>
      <c r="D4842" s="49"/>
      <c r="E4842" s="48"/>
      <c r="F4842" s="48"/>
      <c r="G4842" s="48"/>
      <c r="H4842" s="350"/>
      <c r="I4842" s="1"/>
      <c r="J4842" s="1"/>
      <c r="K4842" s="1"/>
      <c r="L4842" s="1"/>
      <c r="M4842" s="1"/>
    </row>
    <row r="4843" spans="1:13" ht="12.75" hidden="1" customHeight="1">
      <c r="A4843" s="1"/>
      <c r="B4843" s="347" t="s">
        <v>350</v>
      </c>
      <c r="C4843" s="48"/>
      <c r="D4843" s="49">
        <f>'COEF.RESUMEN'!$H$6</f>
        <v>0.1</v>
      </c>
      <c r="E4843" s="48"/>
      <c r="F4843" s="48"/>
      <c r="G4843" s="48"/>
      <c r="H4843" s="350">
        <f>H4838*D4843</f>
        <v>450.20265688492657</v>
      </c>
      <c r="I4843" s="1"/>
      <c r="J4843" s="1"/>
      <c r="K4843" s="1"/>
      <c r="L4843" s="1"/>
      <c r="M4843" s="1"/>
    </row>
    <row r="4844" spans="1:13" ht="12.75" hidden="1" customHeight="1">
      <c r="A4844" s="1"/>
      <c r="B4844" s="347"/>
      <c r="C4844" s="48"/>
      <c r="D4844" s="49"/>
      <c r="E4844" s="48"/>
      <c r="F4844" s="48"/>
      <c r="G4844" s="48"/>
      <c r="H4844" s="374">
        <f>H4838+H4840+H4843</f>
        <v>5627.5332110615818</v>
      </c>
      <c r="I4844" s="1"/>
      <c r="J4844" s="1"/>
      <c r="K4844" s="1"/>
      <c r="L4844" s="1"/>
      <c r="M4844" s="1"/>
    </row>
    <row r="4845" spans="1:13" ht="12.75" hidden="1" customHeight="1">
      <c r="A4845" s="1"/>
      <c r="B4845" s="347" t="s">
        <v>430</v>
      </c>
      <c r="C4845" s="48"/>
      <c r="D4845" s="49">
        <f>'COEF.RESUMEN'!$H$8</f>
        <v>0.25</v>
      </c>
      <c r="E4845" s="48"/>
      <c r="F4845" s="48"/>
      <c r="G4845" s="48"/>
      <c r="H4845" s="350">
        <f>H4844*D4845</f>
        <v>1406.8833027653955</v>
      </c>
      <c r="I4845" s="1"/>
      <c r="J4845" s="1"/>
      <c r="K4845" s="1"/>
      <c r="L4845" s="1"/>
      <c r="M4845" s="1"/>
    </row>
    <row r="4846" spans="1:13" ht="12.75" hidden="1" customHeight="1">
      <c r="A4846" s="1"/>
      <c r="B4846" s="367"/>
      <c r="C4846" s="1"/>
      <c r="D4846" s="135"/>
      <c r="E4846" s="1"/>
      <c r="F4846" s="1"/>
      <c r="G4846" s="1"/>
      <c r="H4846" s="393"/>
      <c r="I4846" s="1"/>
      <c r="J4846" s="1"/>
      <c r="K4846" s="1"/>
      <c r="L4846" s="1"/>
      <c r="M4846" s="1"/>
    </row>
    <row r="4847" spans="1:13" ht="12.75" hidden="1" customHeight="1">
      <c r="A4847" s="1"/>
      <c r="B4847" s="376" t="s">
        <v>431</v>
      </c>
      <c r="C4847" s="340"/>
      <c r="D4847" s="340"/>
      <c r="E4847" s="340"/>
      <c r="F4847" s="340"/>
      <c r="G4847" s="377"/>
      <c r="H4847" s="371">
        <f>H4844+H4845</f>
        <v>7034.4165138269773</v>
      </c>
      <c r="I4847" s="1"/>
      <c r="J4847" s="1"/>
      <c r="K4847" s="1"/>
      <c r="L4847" s="1"/>
      <c r="M4847" s="1"/>
    </row>
    <row r="4848" spans="1:13" ht="12.75" hidden="1" customHeight="1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</row>
    <row r="4849" spans="1:13" ht="27" hidden="1" customHeight="1">
      <c r="A4849" s="1"/>
      <c r="B4849" s="768" t="s">
        <v>822</v>
      </c>
      <c r="C4849" s="714"/>
      <c r="D4849" s="767" t="s">
        <v>823</v>
      </c>
      <c r="E4849" s="714"/>
      <c r="F4849" s="387" t="s">
        <v>25</v>
      </c>
      <c r="G4849" s="769">
        <v>1</v>
      </c>
      <c r="H4849" s="714"/>
      <c r="I4849" s="1"/>
      <c r="J4849" s="1"/>
      <c r="K4849" s="1"/>
      <c r="L4849" s="1"/>
      <c r="M4849" s="1"/>
    </row>
    <row r="4850" spans="1:13" ht="12.75" hidden="1" customHeight="1">
      <c r="A4850" s="1"/>
      <c r="B4850" s="342" t="s">
        <v>416</v>
      </c>
      <c r="C4850" s="343" t="s">
        <v>16</v>
      </c>
      <c r="D4850" s="342" t="s">
        <v>417</v>
      </c>
      <c r="E4850" s="342" t="s">
        <v>418</v>
      </c>
      <c r="F4850" s="342" t="s">
        <v>419</v>
      </c>
      <c r="G4850" s="342" t="s">
        <v>420</v>
      </c>
      <c r="H4850" s="342" t="s">
        <v>421</v>
      </c>
      <c r="I4850" s="1"/>
      <c r="J4850" s="1"/>
      <c r="K4850" s="1"/>
      <c r="L4850" s="1"/>
      <c r="M4850" s="1"/>
    </row>
    <row r="4851" spans="1:13" ht="12.75" hidden="1" customHeight="1">
      <c r="A4851" s="1"/>
      <c r="B4851" s="378" t="str">
        <f>'LISTA DE PRECIOS '!$D$327</f>
        <v xml:space="preserve">Cemento </v>
      </c>
      <c r="C4851" s="160" t="s">
        <v>546</v>
      </c>
      <c r="D4851" s="345">
        <v>3.17</v>
      </c>
      <c r="E4851" s="348">
        <f t="shared" ref="E4851:E4854" si="434">D4851*$G$4849</f>
        <v>3.17</v>
      </c>
      <c r="F4851" s="379">
        <f>'LISTA DE PRECIOS '!$J$327</f>
        <v>17.538396272848146</v>
      </c>
      <c r="G4851" s="352">
        <f t="shared" ref="G4851:G4854" si="435">E4851*F4851</f>
        <v>55.596716184928624</v>
      </c>
      <c r="H4851" s="346"/>
      <c r="I4851" s="1"/>
      <c r="J4851" s="1"/>
      <c r="K4851" s="1"/>
      <c r="L4851" s="1"/>
      <c r="M4851" s="1"/>
    </row>
    <row r="4852" spans="1:13" ht="12.75" hidden="1" customHeight="1">
      <c r="A4852" s="1"/>
      <c r="B4852" s="388" t="str">
        <f>'LISTA DE PRECIOS '!$D$328</f>
        <v>Cal hidráulica - 30 Kg</v>
      </c>
      <c r="C4852" s="106" t="s">
        <v>405</v>
      </c>
      <c r="D4852" s="381">
        <v>5.62</v>
      </c>
      <c r="E4852" s="348">
        <f t="shared" si="434"/>
        <v>5.62</v>
      </c>
      <c r="F4852" s="348">
        <f>'LISTA DE PRECIOS '!$J$328</f>
        <v>16.227544956148513</v>
      </c>
      <c r="G4852" s="352">
        <f t="shared" si="435"/>
        <v>91.198802653554651</v>
      </c>
      <c r="H4852" s="382"/>
      <c r="I4852" s="1"/>
      <c r="J4852" s="1"/>
      <c r="K4852" s="1"/>
      <c r="L4852" s="1"/>
      <c r="M4852" s="1"/>
    </row>
    <row r="4853" spans="1:13" ht="12.75" hidden="1" customHeight="1">
      <c r="A4853" s="1"/>
      <c r="B4853" s="388" t="str">
        <f>'LISTA DE PRECIOS '!$D$13</f>
        <v xml:space="preserve">Arena </v>
      </c>
      <c r="C4853" s="106" t="s">
        <v>34</v>
      </c>
      <c r="D4853" s="381">
        <v>0.03</v>
      </c>
      <c r="E4853" s="348">
        <f t="shared" si="434"/>
        <v>0.03</v>
      </c>
      <c r="F4853" s="348">
        <f>'LISTA DE PRECIOS '!$J$13</f>
        <v>3879.0178778148006</v>
      </c>
      <c r="G4853" s="352">
        <f t="shared" si="435"/>
        <v>116.37053633444401</v>
      </c>
      <c r="H4853" s="382"/>
      <c r="I4853" s="1"/>
      <c r="J4853" s="1"/>
      <c r="K4853" s="1"/>
      <c r="L4853" s="1"/>
      <c r="M4853" s="1"/>
    </row>
    <row r="4854" spans="1:13" ht="12.75" hidden="1" customHeight="1">
      <c r="A4854" s="1"/>
      <c r="B4854" s="388" t="str">
        <f>'LISTA DE PRECIOS '!D573</f>
        <v>Mosaico granitico 40 x 40 cm - Granito Fino - Base Color - (Sin pulir)</v>
      </c>
      <c r="C4854" s="106" t="s">
        <v>25</v>
      </c>
      <c r="D4854" s="381">
        <v>1.05</v>
      </c>
      <c r="E4854" s="348">
        <f t="shared" si="434"/>
        <v>1.05</v>
      </c>
      <c r="F4854" s="348">
        <f>'LISTA DE PRECIOS '!J573</f>
        <v>2238.6594994518823</v>
      </c>
      <c r="G4854" s="352">
        <f t="shared" si="435"/>
        <v>2350.5924744244767</v>
      </c>
      <c r="H4854" s="382"/>
      <c r="I4854" s="1"/>
      <c r="J4854" s="1"/>
      <c r="K4854" s="1"/>
      <c r="L4854" s="1"/>
      <c r="M4854" s="1"/>
    </row>
    <row r="4855" spans="1:13" ht="12.75" hidden="1" customHeight="1">
      <c r="A4855" s="1"/>
      <c r="B4855" s="396"/>
      <c r="C4855" s="48"/>
      <c r="D4855" s="348"/>
      <c r="E4855" s="348"/>
      <c r="F4855" s="381"/>
      <c r="G4855" s="352"/>
      <c r="H4855" s="349"/>
      <c r="I4855" s="1"/>
      <c r="J4855" s="1"/>
      <c r="K4855" s="1"/>
      <c r="L4855" s="1"/>
      <c r="M4855" s="1"/>
    </row>
    <row r="4856" spans="1:13" ht="12.75" hidden="1" customHeight="1">
      <c r="A4856" s="1"/>
      <c r="B4856" s="396"/>
      <c r="C4856" s="48"/>
      <c r="D4856" s="348"/>
      <c r="E4856" s="348"/>
      <c r="F4856" s="381"/>
      <c r="G4856" s="352"/>
      <c r="H4856" s="349"/>
      <c r="I4856" s="1"/>
      <c r="J4856" s="1"/>
      <c r="K4856" s="1"/>
      <c r="L4856" s="1"/>
      <c r="M4856" s="1"/>
    </row>
    <row r="4857" spans="1:13" ht="12.75" hidden="1" customHeight="1">
      <c r="A4857" s="1"/>
      <c r="B4857" s="351"/>
      <c r="C4857" s="90"/>
      <c r="D4857" s="352"/>
      <c r="E4857" s="352"/>
      <c r="F4857" s="352"/>
      <c r="G4857" s="352"/>
      <c r="H4857" s="353"/>
      <c r="I4857" s="1"/>
      <c r="J4857" s="1"/>
      <c r="K4857" s="1"/>
      <c r="L4857" s="1"/>
      <c r="M4857" s="1"/>
    </row>
    <row r="4858" spans="1:13" ht="12.75" hidden="1" customHeight="1">
      <c r="A4858" s="1"/>
      <c r="B4858" s="354" t="s">
        <v>422</v>
      </c>
      <c r="C4858" s="355"/>
      <c r="D4858" s="356"/>
      <c r="E4858" s="356"/>
      <c r="F4858" s="356"/>
      <c r="G4858" s="357"/>
      <c r="H4858" s="366">
        <f>SUM(G4851:G4855)</f>
        <v>2613.758529597404</v>
      </c>
      <c r="I4858" s="1"/>
      <c r="J4858" s="1"/>
      <c r="K4858" s="1"/>
      <c r="L4858" s="1"/>
      <c r="M4858" s="1"/>
    </row>
    <row r="4859" spans="1:13" ht="12.75" hidden="1" customHeight="1">
      <c r="A4859" s="1"/>
      <c r="B4859" s="359"/>
      <c r="C4859" s="50"/>
      <c r="D4859" s="360"/>
      <c r="E4859" s="360"/>
      <c r="F4859" s="360"/>
      <c r="G4859" s="360"/>
      <c r="H4859" s="361"/>
      <c r="I4859" s="1"/>
      <c r="J4859" s="1"/>
      <c r="K4859" s="1"/>
      <c r="L4859" s="1"/>
      <c r="M4859" s="1"/>
    </row>
    <row r="4860" spans="1:13" ht="12.75" hidden="1" customHeight="1">
      <c r="A4860" s="1"/>
      <c r="B4860" s="347"/>
      <c r="C4860" s="48"/>
      <c r="D4860" s="394"/>
      <c r="E4860" s="348"/>
      <c r="F4860" s="394"/>
      <c r="G4860" s="352"/>
      <c r="H4860" s="395"/>
      <c r="I4860" s="1"/>
      <c r="J4860" s="1"/>
      <c r="K4860" s="1"/>
      <c r="L4860" s="1"/>
      <c r="M4860" s="1"/>
    </row>
    <row r="4861" spans="1:13" ht="12.75" hidden="1" customHeight="1">
      <c r="A4861" s="1"/>
      <c r="B4861" s="347"/>
      <c r="C4861" s="48"/>
      <c r="D4861" s="394"/>
      <c r="E4861" s="348"/>
      <c r="F4861" s="394"/>
      <c r="G4861" s="352"/>
      <c r="H4861" s="395"/>
      <c r="I4861" s="1"/>
      <c r="J4861" s="1"/>
      <c r="K4861" s="1"/>
      <c r="L4861" s="1"/>
      <c r="M4861" s="1"/>
    </row>
    <row r="4862" spans="1:13" ht="12.75" hidden="1" customHeight="1">
      <c r="A4862" s="1"/>
      <c r="B4862" s="347" t="s">
        <v>579</v>
      </c>
      <c r="C4862" s="48" t="s">
        <v>498</v>
      </c>
      <c r="D4862" s="394">
        <v>1.4</v>
      </c>
      <c r="E4862" s="348">
        <f t="shared" ref="E4862:E4863" si="436">D4862*$G$4849</f>
        <v>1.4</v>
      </c>
      <c r="F4862" s="394">
        <f>'MANO DE OBRA'!$K$9</f>
        <v>1011.539859878788</v>
      </c>
      <c r="G4862" s="352">
        <f t="shared" ref="G4862:G4863" si="437">E4862*F4862</f>
        <v>1416.1558038303031</v>
      </c>
      <c r="H4862" s="395"/>
      <c r="I4862" s="1"/>
      <c r="J4862" s="1"/>
      <c r="K4862" s="1"/>
      <c r="L4862" s="1"/>
      <c r="M4862" s="1"/>
    </row>
    <row r="4863" spans="1:13" ht="12.75" hidden="1" customHeight="1">
      <c r="A4863" s="1"/>
      <c r="B4863" s="390" t="s">
        <v>661</v>
      </c>
      <c r="C4863" s="48" t="s">
        <v>498</v>
      </c>
      <c r="D4863" s="394">
        <v>1.1000000000000001</v>
      </c>
      <c r="E4863" s="348">
        <f t="shared" si="436"/>
        <v>1.1000000000000001</v>
      </c>
      <c r="F4863" s="394">
        <f>'MANO DE OBRA'!$K$11</f>
        <v>875.15514987878794</v>
      </c>
      <c r="G4863" s="352">
        <f t="shared" si="437"/>
        <v>962.67066486666681</v>
      </c>
      <c r="H4863" s="365"/>
      <c r="I4863" s="1"/>
      <c r="J4863" s="1"/>
      <c r="K4863" s="1"/>
      <c r="L4863" s="1"/>
      <c r="M4863" s="1"/>
    </row>
    <row r="4864" spans="1:13" ht="12.75" hidden="1" customHeight="1">
      <c r="A4864" s="1"/>
      <c r="B4864" s="764" t="s">
        <v>425</v>
      </c>
      <c r="C4864" s="689"/>
      <c r="D4864" s="689"/>
      <c r="E4864" s="689"/>
      <c r="F4864" s="689"/>
      <c r="G4864" s="765"/>
      <c r="H4864" s="366">
        <f>SUM(G4860:G4863)</f>
        <v>2378.8264686969696</v>
      </c>
      <c r="I4864" s="1"/>
      <c r="J4864" s="1"/>
      <c r="K4864" s="1"/>
      <c r="L4864" s="1"/>
      <c r="M4864" s="1"/>
    </row>
    <row r="4865" spans="1:13" ht="12.75" hidden="1" customHeight="1">
      <c r="A4865" s="1"/>
      <c r="B4865" s="766"/>
      <c r="C4865" s="692"/>
      <c r="D4865" s="692"/>
      <c r="E4865" s="692"/>
      <c r="F4865" s="692"/>
      <c r="G4865" s="692"/>
      <c r="H4865" s="700"/>
      <c r="I4865" s="1"/>
      <c r="J4865" s="1"/>
      <c r="K4865" s="1"/>
      <c r="L4865" s="1"/>
      <c r="M4865" s="1"/>
    </row>
    <row r="4866" spans="1:13" ht="12.75" hidden="1" customHeight="1">
      <c r="A4866" s="1"/>
      <c r="B4866" s="347" t="s">
        <v>426</v>
      </c>
      <c r="C4866" s="48"/>
      <c r="D4866" s="348"/>
      <c r="E4866" s="348"/>
      <c r="F4866" s="348"/>
      <c r="G4866" s="348"/>
      <c r="H4866" s="349"/>
      <c r="I4866" s="1"/>
      <c r="J4866" s="1"/>
      <c r="K4866" s="1"/>
      <c r="L4866" s="1"/>
      <c r="M4866" s="1"/>
    </row>
    <row r="4867" spans="1:13" ht="12.75" hidden="1" customHeight="1">
      <c r="A4867" s="1"/>
      <c r="B4867" s="347" t="s">
        <v>427</v>
      </c>
      <c r="C4867" s="48"/>
      <c r="D4867" s="348"/>
      <c r="E4867" s="348"/>
      <c r="F4867" s="348"/>
      <c r="G4867" s="348"/>
      <c r="H4867" s="349"/>
      <c r="I4867" s="1"/>
      <c r="J4867" s="1"/>
      <c r="K4867" s="1"/>
      <c r="L4867" s="1"/>
      <c r="M4867" s="1"/>
    </row>
    <row r="4868" spans="1:13" ht="12.75" hidden="1" customHeight="1">
      <c r="A4868" s="1"/>
      <c r="B4868" s="351" t="s">
        <v>428</v>
      </c>
      <c r="C4868" s="90"/>
      <c r="D4868" s="352"/>
      <c r="E4868" s="352"/>
      <c r="F4868" s="352"/>
      <c r="G4868" s="352"/>
      <c r="H4868" s="349"/>
      <c r="I4868" s="1"/>
      <c r="J4868" s="1"/>
      <c r="K4868" s="1"/>
      <c r="L4868" s="1"/>
      <c r="M4868" s="1"/>
    </row>
    <row r="4869" spans="1:13" ht="12.75" hidden="1" customHeight="1">
      <c r="A4869" s="1"/>
      <c r="B4869" s="368"/>
      <c r="C4869" s="355"/>
      <c r="D4869" s="355"/>
      <c r="E4869" s="355"/>
      <c r="F4869" s="355"/>
      <c r="G4869" s="369"/>
      <c r="H4869" s="358">
        <f>SUM(G4868)</f>
        <v>0</v>
      </c>
      <c r="I4869" s="1"/>
      <c r="J4869" s="1"/>
      <c r="K4869" s="1"/>
      <c r="L4869" s="1"/>
      <c r="M4869" s="1"/>
    </row>
    <row r="4870" spans="1:13" ht="12.75" hidden="1" customHeight="1">
      <c r="A4870" s="1"/>
      <c r="B4870" s="367"/>
      <c r="C4870" s="1"/>
      <c r="D4870" s="1"/>
      <c r="E4870" s="1"/>
      <c r="F4870" s="1"/>
      <c r="G4870" s="1"/>
      <c r="H4870" s="260"/>
      <c r="I4870" s="1"/>
      <c r="J4870" s="1"/>
      <c r="K4870" s="1"/>
      <c r="L4870" s="1"/>
      <c r="M4870" s="1"/>
    </row>
    <row r="4871" spans="1:13" ht="12.75" hidden="1" customHeight="1">
      <c r="A4871" s="1"/>
      <c r="B4871" s="370" t="s">
        <v>429</v>
      </c>
      <c r="C4871" s="355"/>
      <c r="D4871" s="355"/>
      <c r="E4871" s="355"/>
      <c r="F4871" s="355"/>
      <c r="G4871" s="369"/>
      <c r="H4871" s="371">
        <f>H4858+H4864+H4869</f>
        <v>4992.5849982943737</v>
      </c>
      <c r="I4871" s="1"/>
      <c r="J4871" s="1"/>
      <c r="K4871" s="1"/>
      <c r="L4871" s="1"/>
      <c r="M4871" s="1"/>
    </row>
    <row r="4872" spans="1:13" ht="12.75" hidden="1" customHeight="1">
      <c r="A4872" s="1"/>
      <c r="B4872" s="367"/>
      <c r="C4872" s="1"/>
      <c r="D4872" s="1"/>
      <c r="E4872" s="1"/>
      <c r="F4872" s="1"/>
      <c r="G4872" s="1"/>
      <c r="H4872" s="372"/>
      <c r="I4872" s="1"/>
      <c r="J4872" s="1"/>
      <c r="K4872" s="1"/>
      <c r="L4872" s="1"/>
      <c r="M4872" s="1"/>
    </row>
    <row r="4873" spans="1:13" ht="12.75" hidden="1" customHeight="1">
      <c r="A4873" s="1"/>
      <c r="B4873" s="347" t="s">
        <v>349</v>
      </c>
      <c r="C4873" s="48"/>
      <c r="D4873" s="49">
        <f>'COEF.RESUMEN'!$H$5</f>
        <v>0.15</v>
      </c>
      <c r="E4873" s="48"/>
      <c r="F4873" s="48"/>
      <c r="G4873" s="48"/>
      <c r="H4873" s="350">
        <f>H4871*D4873</f>
        <v>748.88774974415605</v>
      </c>
      <c r="I4873" s="1"/>
      <c r="J4873" s="1"/>
      <c r="K4873" s="1"/>
      <c r="L4873" s="1"/>
      <c r="M4873" s="1"/>
    </row>
    <row r="4874" spans="1:13" ht="12.75" hidden="1" customHeight="1">
      <c r="A4874" s="1"/>
      <c r="B4874" s="373"/>
      <c r="C4874" s="48"/>
      <c r="D4874" s="49"/>
      <c r="E4874" s="48"/>
      <c r="F4874" s="48"/>
      <c r="G4874" s="48"/>
      <c r="H4874" s="374"/>
      <c r="I4874" s="1"/>
      <c r="J4874" s="1"/>
      <c r="K4874" s="1"/>
      <c r="L4874" s="1"/>
      <c r="M4874" s="1"/>
    </row>
    <row r="4875" spans="1:13" ht="12.75" hidden="1" customHeight="1">
      <c r="A4875" s="1"/>
      <c r="B4875" s="347"/>
      <c r="C4875" s="48"/>
      <c r="D4875" s="49"/>
      <c r="E4875" s="48"/>
      <c r="F4875" s="48"/>
      <c r="G4875" s="48"/>
      <c r="H4875" s="350"/>
      <c r="I4875" s="1"/>
      <c r="J4875" s="1"/>
      <c r="K4875" s="1"/>
      <c r="L4875" s="1"/>
      <c r="M4875" s="1"/>
    </row>
    <row r="4876" spans="1:13" ht="12.75" hidden="1" customHeight="1">
      <c r="A4876" s="1"/>
      <c r="B4876" s="347" t="s">
        <v>350</v>
      </c>
      <c r="C4876" s="48"/>
      <c r="D4876" s="49">
        <f>'COEF.RESUMEN'!$H$6</f>
        <v>0.1</v>
      </c>
      <c r="E4876" s="48"/>
      <c r="F4876" s="48"/>
      <c r="G4876" s="48"/>
      <c r="H4876" s="350">
        <f>H4871*D4876</f>
        <v>499.25849982943737</v>
      </c>
      <c r="I4876" s="1"/>
      <c r="J4876" s="1"/>
      <c r="K4876" s="1"/>
      <c r="L4876" s="1"/>
      <c r="M4876" s="1"/>
    </row>
    <row r="4877" spans="1:13" ht="12.75" hidden="1" customHeight="1">
      <c r="A4877" s="1"/>
      <c r="B4877" s="347"/>
      <c r="C4877" s="48"/>
      <c r="D4877" s="49"/>
      <c r="E4877" s="48"/>
      <c r="F4877" s="48"/>
      <c r="G4877" s="48"/>
      <c r="H4877" s="374">
        <f>H4871+H4873+H4876</f>
        <v>6240.7312478679669</v>
      </c>
      <c r="I4877" s="1"/>
      <c r="J4877" s="1"/>
      <c r="K4877" s="1"/>
      <c r="L4877" s="1"/>
      <c r="M4877" s="1"/>
    </row>
    <row r="4878" spans="1:13" ht="12.75" hidden="1" customHeight="1">
      <c r="A4878" s="1"/>
      <c r="B4878" s="347" t="s">
        <v>430</v>
      </c>
      <c r="C4878" s="48"/>
      <c r="D4878" s="49">
        <f>'COEF.RESUMEN'!$H$8</f>
        <v>0.25</v>
      </c>
      <c r="E4878" s="48"/>
      <c r="F4878" s="48"/>
      <c r="G4878" s="48"/>
      <c r="H4878" s="350">
        <f>H4877*D4878</f>
        <v>1560.1828119669917</v>
      </c>
      <c r="I4878" s="1"/>
      <c r="J4878" s="1"/>
      <c r="K4878" s="1"/>
      <c r="L4878" s="1"/>
      <c r="M4878" s="1"/>
    </row>
    <row r="4879" spans="1:13" ht="12.75" hidden="1" customHeight="1">
      <c r="A4879" s="1"/>
      <c r="B4879" s="367"/>
      <c r="C4879" s="1"/>
      <c r="D4879" s="135"/>
      <c r="E4879" s="1"/>
      <c r="F4879" s="1"/>
      <c r="G4879" s="1"/>
      <c r="H4879" s="393"/>
      <c r="I4879" s="1"/>
      <c r="J4879" s="1"/>
      <c r="K4879" s="1"/>
      <c r="L4879" s="1"/>
      <c r="M4879" s="1"/>
    </row>
    <row r="4880" spans="1:13" ht="12.75" hidden="1" customHeight="1">
      <c r="A4880" s="1"/>
      <c r="B4880" s="376" t="s">
        <v>431</v>
      </c>
      <c r="C4880" s="340"/>
      <c r="D4880" s="340"/>
      <c r="E4880" s="340"/>
      <c r="F4880" s="340"/>
      <c r="G4880" s="377"/>
      <c r="H4880" s="371">
        <f>H4877+H4878</f>
        <v>7800.9140598349586</v>
      </c>
      <c r="I4880" s="1"/>
      <c r="J4880" s="1"/>
      <c r="K4880" s="1"/>
      <c r="L4880" s="1"/>
      <c r="M4880" s="1"/>
    </row>
    <row r="4881" spans="1:13" ht="12.75" hidden="1" customHeight="1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</row>
    <row r="4882" spans="1:13" ht="26.25" hidden="1" customHeight="1">
      <c r="A4882" s="1"/>
      <c r="B4882" s="768" t="s">
        <v>824</v>
      </c>
      <c r="C4882" s="714"/>
      <c r="D4882" s="767" t="s">
        <v>825</v>
      </c>
      <c r="E4882" s="714"/>
      <c r="F4882" s="387" t="s">
        <v>25</v>
      </c>
      <c r="G4882" s="769">
        <v>1</v>
      </c>
      <c r="H4882" s="714"/>
      <c r="I4882" s="1"/>
      <c r="J4882" s="1"/>
      <c r="K4882" s="1"/>
      <c r="L4882" s="1"/>
      <c r="M4882" s="1"/>
    </row>
    <row r="4883" spans="1:13" ht="12.75" hidden="1" customHeight="1">
      <c r="A4883" s="1"/>
      <c r="B4883" s="342" t="s">
        <v>416</v>
      </c>
      <c r="C4883" s="343" t="s">
        <v>16</v>
      </c>
      <c r="D4883" s="342" t="s">
        <v>417</v>
      </c>
      <c r="E4883" s="342" t="s">
        <v>418</v>
      </c>
      <c r="F4883" s="342" t="s">
        <v>419</v>
      </c>
      <c r="G4883" s="342" t="s">
        <v>420</v>
      </c>
      <c r="H4883" s="342" t="s">
        <v>421</v>
      </c>
      <c r="I4883" s="1"/>
      <c r="J4883" s="1"/>
      <c r="K4883" s="1"/>
      <c r="L4883" s="1"/>
      <c r="M4883" s="1"/>
    </row>
    <row r="4884" spans="1:13" ht="12.75" hidden="1" customHeight="1">
      <c r="A4884" s="1"/>
      <c r="B4884" s="378" t="str">
        <f>'LISTA DE PRECIOS '!$D$327</f>
        <v xml:space="preserve">Cemento </v>
      </c>
      <c r="C4884" s="160" t="s">
        <v>546</v>
      </c>
      <c r="D4884" s="345">
        <v>3.17</v>
      </c>
      <c r="E4884" s="348">
        <f t="shared" ref="E4884:E4887" si="438">D4884*$G$4882</f>
        <v>3.17</v>
      </c>
      <c r="F4884" s="379">
        <f>'LISTA DE PRECIOS '!$J$327</f>
        <v>17.538396272848146</v>
      </c>
      <c r="G4884" s="352">
        <f t="shared" ref="G4884:G4887" si="439">E4884*F4884</f>
        <v>55.596716184928624</v>
      </c>
      <c r="H4884" s="346"/>
      <c r="I4884" s="1"/>
      <c r="J4884" s="1"/>
      <c r="K4884" s="1"/>
      <c r="L4884" s="1"/>
      <c r="M4884" s="1"/>
    </row>
    <row r="4885" spans="1:13" ht="12.75" hidden="1" customHeight="1">
      <c r="A4885" s="1"/>
      <c r="B4885" s="388" t="str">
        <f>'LISTA DE PRECIOS '!$D$328</f>
        <v>Cal hidráulica - 30 Kg</v>
      </c>
      <c r="C4885" s="106" t="s">
        <v>405</v>
      </c>
      <c r="D4885" s="381">
        <v>5.62</v>
      </c>
      <c r="E4885" s="348">
        <f t="shared" si="438"/>
        <v>5.62</v>
      </c>
      <c r="F4885" s="348">
        <f>'LISTA DE PRECIOS '!$J$328</f>
        <v>16.227544956148513</v>
      </c>
      <c r="G4885" s="352">
        <f t="shared" si="439"/>
        <v>91.198802653554651</v>
      </c>
      <c r="H4885" s="382"/>
      <c r="I4885" s="1"/>
      <c r="J4885" s="1"/>
      <c r="K4885" s="1"/>
      <c r="L4885" s="1"/>
      <c r="M4885" s="1"/>
    </row>
    <row r="4886" spans="1:13" ht="12.75" hidden="1" customHeight="1">
      <c r="A4886" s="1"/>
      <c r="B4886" s="388" t="str">
        <f>'LISTA DE PRECIOS '!$D$13</f>
        <v xml:space="preserve">Arena </v>
      </c>
      <c r="C4886" s="106" t="s">
        <v>34</v>
      </c>
      <c r="D4886" s="381">
        <v>0.03</v>
      </c>
      <c r="E4886" s="348">
        <f t="shared" si="438"/>
        <v>0.03</v>
      </c>
      <c r="F4886" s="348">
        <f>'LISTA DE PRECIOS '!$J$13</f>
        <v>3879.0178778148006</v>
      </c>
      <c r="G4886" s="352">
        <f t="shared" si="439"/>
        <v>116.37053633444401</v>
      </c>
      <c r="H4886" s="382"/>
      <c r="I4886" s="1"/>
      <c r="J4886" s="1"/>
      <c r="K4886" s="1"/>
      <c r="L4886" s="1"/>
      <c r="M4886" s="1"/>
    </row>
    <row r="4887" spans="1:13" ht="12.75" hidden="1" customHeight="1">
      <c r="A4887" s="1"/>
      <c r="B4887" s="388" t="str">
        <f>'LISTA DE PRECIOS '!D574</f>
        <v>Mosaico granitico 30 x 30 cm - Granito Fino - Base Color - (Sin pulir)</v>
      </c>
      <c r="C4887" s="106" t="s">
        <v>25</v>
      </c>
      <c r="D4887" s="381">
        <v>1.05</v>
      </c>
      <c r="E4887" s="348">
        <f t="shared" si="438"/>
        <v>1.05</v>
      </c>
      <c r="F4887" s="348">
        <f>'LISTA DE PRECIOS '!J574</f>
        <v>2335.9925211671816</v>
      </c>
      <c r="G4887" s="352">
        <f t="shared" si="439"/>
        <v>2452.7921472255407</v>
      </c>
      <c r="H4887" s="382"/>
      <c r="I4887" s="1"/>
      <c r="J4887" s="1"/>
      <c r="K4887" s="1"/>
      <c r="L4887" s="1"/>
      <c r="M4887" s="1"/>
    </row>
    <row r="4888" spans="1:13" ht="12.75" hidden="1" customHeight="1">
      <c r="A4888" s="1"/>
      <c r="B4888" s="396"/>
      <c r="C4888" s="48"/>
      <c r="D4888" s="348"/>
      <c r="E4888" s="348"/>
      <c r="F4888" s="381"/>
      <c r="G4888" s="352"/>
      <c r="H4888" s="349"/>
      <c r="I4888" s="1"/>
      <c r="J4888" s="1"/>
      <c r="K4888" s="1"/>
      <c r="L4888" s="1"/>
      <c r="M4888" s="1"/>
    </row>
    <row r="4889" spans="1:13" ht="12.75" hidden="1" customHeight="1">
      <c r="A4889" s="1"/>
      <c r="B4889" s="396"/>
      <c r="C4889" s="48"/>
      <c r="D4889" s="348"/>
      <c r="E4889" s="348"/>
      <c r="F4889" s="381"/>
      <c r="G4889" s="352"/>
      <c r="H4889" s="349"/>
      <c r="I4889" s="1"/>
      <c r="J4889" s="1"/>
      <c r="K4889" s="1"/>
      <c r="L4889" s="1"/>
      <c r="M4889" s="1"/>
    </row>
    <row r="4890" spans="1:13" ht="12.75" hidden="1" customHeight="1">
      <c r="A4890" s="1"/>
      <c r="B4890" s="351"/>
      <c r="C4890" s="90"/>
      <c r="D4890" s="352"/>
      <c r="E4890" s="352"/>
      <c r="F4890" s="352"/>
      <c r="G4890" s="352"/>
      <c r="H4890" s="353"/>
      <c r="I4890" s="1"/>
      <c r="J4890" s="1"/>
      <c r="K4890" s="1"/>
      <c r="L4890" s="1"/>
      <c r="M4890" s="1"/>
    </row>
    <row r="4891" spans="1:13" ht="12.75" hidden="1" customHeight="1">
      <c r="A4891" s="1"/>
      <c r="B4891" s="354" t="s">
        <v>422</v>
      </c>
      <c r="C4891" s="355"/>
      <c r="D4891" s="356"/>
      <c r="E4891" s="356"/>
      <c r="F4891" s="356"/>
      <c r="G4891" s="357"/>
      <c r="H4891" s="366">
        <f>SUM(G4884:G4888)</f>
        <v>2715.9582023984681</v>
      </c>
      <c r="I4891" s="1"/>
      <c r="J4891" s="1"/>
      <c r="K4891" s="1"/>
      <c r="L4891" s="1"/>
      <c r="M4891" s="1"/>
    </row>
    <row r="4892" spans="1:13" ht="12.75" hidden="1" customHeight="1">
      <c r="A4892" s="1"/>
      <c r="B4892" s="359"/>
      <c r="C4892" s="50"/>
      <c r="D4892" s="360"/>
      <c r="E4892" s="360"/>
      <c r="F4892" s="360"/>
      <c r="G4892" s="360"/>
      <c r="H4892" s="361"/>
      <c r="I4892" s="1"/>
      <c r="J4892" s="1"/>
      <c r="K4892" s="1"/>
      <c r="L4892" s="1"/>
      <c r="M4892" s="1"/>
    </row>
    <row r="4893" spans="1:13" ht="12.75" hidden="1" customHeight="1">
      <c r="A4893" s="1"/>
      <c r="B4893" s="347"/>
      <c r="C4893" s="48"/>
      <c r="D4893" s="394"/>
      <c r="E4893" s="348"/>
      <c r="F4893" s="394"/>
      <c r="G4893" s="352"/>
      <c r="H4893" s="395"/>
      <c r="I4893" s="1"/>
      <c r="J4893" s="1"/>
      <c r="K4893" s="1"/>
      <c r="L4893" s="1"/>
      <c r="M4893" s="1"/>
    </row>
    <row r="4894" spans="1:13" ht="12.75" hidden="1" customHeight="1">
      <c r="A4894" s="1"/>
      <c r="B4894" s="347"/>
      <c r="C4894" s="48"/>
      <c r="D4894" s="394"/>
      <c r="E4894" s="348"/>
      <c r="F4894" s="394"/>
      <c r="G4894" s="352"/>
      <c r="H4894" s="395"/>
      <c r="I4894" s="1"/>
      <c r="J4894" s="1"/>
      <c r="K4894" s="1"/>
      <c r="L4894" s="1"/>
      <c r="M4894" s="1"/>
    </row>
    <row r="4895" spans="1:13" ht="12.75" hidden="1" customHeight="1">
      <c r="A4895" s="1"/>
      <c r="B4895" s="347" t="s">
        <v>579</v>
      </c>
      <c r="C4895" s="48" t="s">
        <v>498</v>
      </c>
      <c r="D4895" s="394">
        <v>1.4</v>
      </c>
      <c r="E4895" s="348">
        <f t="shared" ref="E4895:E4896" si="440">D4895*$G$4882</f>
        <v>1.4</v>
      </c>
      <c r="F4895" s="394">
        <f>'MANO DE OBRA'!$K$9</f>
        <v>1011.539859878788</v>
      </c>
      <c r="G4895" s="352">
        <f t="shared" ref="G4895:G4896" si="441">E4895*F4895</f>
        <v>1416.1558038303031</v>
      </c>
      <c r="H4895" s="395"/>
      <c r="I4895" s="1"/>
      <c r="J4895" s="1"/>
      <c r="K4895" s="1"/>
      <c r="L4895" s="1"/>
      <c r="M4895" s="1"/>
    </row>
    <row r="4896" spans="1:13" ht="12.75" hidden="1" customHeight="1">
      <c r="A4896" s="1"/>
      <c r="B4896" s="390" t="s">
        <v>661</v>
      </c>
      <c r="C4896" s="48" t="s">
        <v>498</v>
      </c>
      <c r="D4896" s="394">
        <v>1.1000000000000001</v>
      </c>
      <c r="E4896" s="348">
        <f t="shared" si="440"/>
        <v>1.1000000000000001</v>
      </c>
      <c r="F4896" s="394">
        <f>'MANO DE OBRA'!$K$11</f>
        <v>875.15514987878794</v>
      </c>
      <c r="G4896" s="352">
        <f t="shared" si="441"/>
        <v>962.67066486666681</v>
      </c>
      <c r="H4896" s="365"/>
      <c r="I4896" s="1"/>
      <c r="J4896" s="1"/>
      <c r="K4896" s="1"/>
      <c r="L4896" s="1"/>
      <c r="M4896" s="1"/>
    </row>
    <row r="4897" spans="1:13" ht="12.75" hidden="1" customHeight="1">
      <c r="A4897" s="1"/>
      <c r="B4897" s="764" t="s">
        <v>425</v>
      </c>
      <c r="C4897" s="689"/>
      <c r="D4897" s="689"/>
      <c r="E4897" s="689"/>
      <c r="F4897" s="689"/>
      <c r="G4897" s="765"/>
      <c r="H4897" s="366">
        <f>SUM(G4893:G4896)</f>
        <v>2378.8264686969696</v>
      </c>
      <c r="I4897" s="1"/>
      <c r="J4897" s="1"/>
      <c r="K4897" s="1"/>
      <c r="L4897" s="1"/>
      <c r="M4897" s="1"/>
    </row>
    <row r="4898" spans="1:13" ht="12.75" hidden="1" customHeight="1">
      <c r="A4898" s="1"/>
      <c r="B4898" s="766"/>
      <c r="C4898" s="692"/>
      <c r="D4898" s="692"/>
      <c r="E4898" s="692"/>
      <c r="F4898" s="692"/>
      <c r="G4898" s="692"/>
      <c r="H4898" s="700"/>
      <c r="I4898" s="1"/>
      <c r="J4898" s="1"/>
      <c r="K4898" s="1"/>
      <c r="L4898" s="1"/>
      <c r="M4898" s="1"/>
    </row>
    <row r="4899" spans="1:13" ht="12.75" hidden="1" customHeight="1">
      <c r="A4899" s="1"/>
      <c r="B4899" s="347" t="s">
        <v>426</v>
      </c>
      <c r="C4899" s="48"/>
      <c r="D4899" s="348"/>
      <c r="E4899" s="348"/>
      <c r="F4899" s="348"/>
      <c r="G4899" s="348"/>
      <c r="H4899" s="349"/>
      <c r="I4899" s="1"/>
      <c r="J4899" s="1"/>
      <c r="K4899" s="1"/>
      <c r="L4899" s="1"/>
      <c r="M4899" s="1"/>
    </row>
    <row r="4900" spans="1:13" ht="12.75" hidden="1" customHeight="1">
      <c r="A4900" s="1"/>
      <c r="B4900" s="347" t="s">
        <v>427</v>
      </c>
      <c r="C4900" s="48"/>
      <c r="D4900" s="348"/>
      <c r="E4900" s="348"/>
      <c r="F4900" s="348"/>
      <c r="G4900" s="348"/>
      <c r="H4900" s="349"/>
      <c r="I4900" s="1"/>
      <c r="J4900" s="1"/>
      <c r="K4900" s="1"/>
      <c r="L4900" s="1"/>
      <c r="M4900" s="1"/>
    </row>
    <row r="4901" spans="1:13" ht="12.75" hidden="1" customHeight="1">
      <c r="A4901" s="1"/>
      <c r="B4901" s="351" t="s">
        <v>428</v>
      </c>
      <c r="C4901" s="90"/>
      <c r="D4901" s="352"/>
      <c r="E4901" s="352"/>
      <c r="F4901" s="352"/>
      <c r="G4901" s="352"/>
      <c r="H4901" s="349"/>
      <c r="I4901" s="1"/>
      <c r="J4901" s="1"/>
      <c r="K4901" s="1"/>
      <c r="L4901" s="1"/>
      <c r="M4901" s="1"/>
    </row>
    <row r="4902" spans="1:13" ht="12.75" hidden="1" customHeight="1">
      <c r="A4902" s="1"/>
      <c r="B4902" s="368"/>
      <c r="C4902" s="355"/>
      <c r="D4902" s="355"/>
      <c r="E4902" s="355"/>
      <c r="F4902" s="355"/>
      <c r="G4902" s="369"/>
      <c r="H4902" s="358">
        <f>SUM(G4901)</f>
        <v>0</v>
      </c>
      <c r="I4902" s="1"/>
      <c r="J4902" s="1"/>
      <c r="K4902" s="1"/>
      <c r="L4902" s="1"/>
      <c r="M4902" s="1"/>
    </row>
    <row r="4903" spans="1:13" ht="12.75" hidden="1" customHeight="1">
      <c r="A4903" s="1"/>
      <c r="B4903" s="367"/>
      <c r="C4903" s="1"/>
      <c r="D4903" s="1"/>
      <c r="E4903" s="1"/>
      <c r="F4903" s="1"/>
      <c r="G4903" s="1"/>
      <c r="H4903" s="260"/>
      <c r="I4903" s="1"/>
      <c r="J4903" s="1"/>
      <c r="K4903" s="1"/>
      <c r="L4903" s="1"/>
      <c r="M4903" s="1"/>
    </row>
    <row r="4904" spans="1:13" ht="12.75" hidden="1" customHeight="1">
      <c r="A4904" s="1"/>
      <c r="B4904" s="370" t="s">
        <v>429</v>
      </c>
      <c r="C4904" s="355"/>
      <c r="D4904" s="355"/>
      <c r="E4904" s="355"/>
      <c r="F4904" s="355"/>
      <c r="G4904" s="369"/>
      <c r="H4904" s="371">
        <f>H4891+H4897+H4902</f>
        <v>5094.7846710954382</v>
      </c>
      <c r="I4904" s="1"/>
      <c r="J4904" s="1"/>
      <c r="K4904" s="1"/>
      <c r="L4904" s="1"/>
      <c r="M4904" s="1"/>
    </row>
    <row r="4905" spans="1:13" ht="12.75" hidden="1" customHeight="1">
      <c r="A4905" s="1"/>
      <c r="B4905" s="367"/>
      <c r="C4905" s="1"/>
      <c r="D4905" s="1"/>
      <c r="E4905" s="1"/>
      <c r="F4905" s="1"/>
      <c r="G4905" s="1"/>
      <c r="H4905" s="372"/>
      <c r="I4905" s="1"/>
      <c r="J4905" s="1"/>
      <c r="K4905" s="1"/>
      <c r="L4905" s="1"/>
      <c r="M4905" s="1"/>
    </row>
    <row r="4906" spans="1:13" ht="12.75" hidden="1" customHeight="1">
      <c r="A4906" s="1"/>
      <c r="B4906" s="347" t="s">
        <v>349</v>
      </c>
      <c r="C4906" s="48"/>
      <c r="D4906" s="49">
        <f>'COEF.RESUMEN'!$H$5</f>
        <v>0.15</v>
      </c>
      <c r="E4906" s="48"/>
      <c r="F4906" s="48"/>
      <c r="G4906" s="48"/>
      <c r="H4906" s="350">
        <f>H4904*D4906</f>
        <v>764.21770066431566</v>
      </c>
      <c r="I4906" s="1"/>
      <c r="J4906" s="1"/>
      <c r="K4906" s="1"/>
      <c r="L4906" s="1"/>
      <c r="M4906" s="1"/>
    </row>
    <row r="4907" spans="1:13" ht="12.75" hidden="1" customHeight="1">
      <c r="A4907" s="1"/>
      <c r="B4907" s="373"/>
      <c r="C4907" s="48"/>
      <c r="D4907" s="49"/>
      <c r="E4907" s="48"/>
      <c r="F4907" s="48"/>
      <c r="G4907" s="48"/>
      <c r="H4907" s="374"/>
      <c r="I4907" s="1"/>
      <c r="J4907" s="1"/>
      <c r="K4907" s="1"/>
      <c r="L4907" s="1"/>
      <c r="M4907" s="1"/>
    </row>
    <row r="4908" spans="1:13" ht="12.75" hidden="1" customHeight="1">
      <c r="A4908" s="1"/>
      <c r="B4908" s="347"/>
      <c r="C4908" s="48"/>
      <c r="D4908" s="49"/>
      <c r="E4908" s="48"/>
      <c r="F4908" s="48"/>
      <c r="G4908" s="48"/>
      <c r="H4908" s="350"/>
      <c r="I4908" s="1"/>
      <c r="J4908" s="1"/>
      <c r="K4908" s="1"/>
      <c r="L4908" s="1"/>
      <c r="M4908" s="1"/>
    </row>
    <row r="4909" spans="1:13" ht="12.75" hidden="1" customHeight="1">
      <c r="A4909" s="1"/>
      <c r="B4909" s="347" t="s">
        <v>350</v>
      </c>
      <c r="C4909" s="48"/>
      <c r="D4909" s="49">
        <f>'COEF.RESUMEN'!$H$6</f>
        <v>0.1</v>
      </c>
      <c r="E4909" s="48"/>
      <c r="F4909" s="48"/>
      <c r="G4909" s="48"/>
      <c r="H4909" s="350">
        <f>H4904*D4909</f>
        <v>509.47846710954383</v>
      </c>
      <c r="I4909" s="1"/>
      <c r="J4909" s="1"/>
      <c r="K4909" s="1"/>
      <c r="L4909" s="1"/>
      <c r="M4909" s="1"/>
    </row>
    <row r="4910" spans="1:13" ht="12.75" hidden="1" customHeight="1">
      <c r="A4910" s="1"/>
      <c r="B4910" s="347"/>
      <c r="C4910" s="48"/>
      <c r="D4910" s="49"/>
      <c r="E4910" s="48"/>
      <c r="F4910" s="48"/>
      <c r="G4910" s="48"/>
      <c r="H4910" s="374">
        <f>H4904+H4906+H4909</f>
        <v>6368.4808388692982</v>
      </c>
      <c r="I4910" s="1"/>
      <c r="J4910" s="1"/>
      <c r="K4910" s="1"/>
      <c r="L4910" s="1"/>
      <c r="M4910" s="1"/>
    </row>
    <row r="4911" spans="1:13" ht="12.75" hidden="1" customHeight="1">
      <c r="A4911" s="1"/>
      <c r="B4911" s="347" t="s">
        <v>430</v>
      </c>
      <c r="C4911" s="48"/>
      <c r="D4911" s="49">
        <f>'COEF.RESUMEN'!$H$8</f>
        <v>0.25</v>
      </c>
      <c r="E4911" s="48"/>
      <c r="F4911" s="48"/>
      <c r="G4911" s="48"/>
      <c r="H4911" s="350">
        <f>H4910*D4911</f>
        <v>1592.1202097173245</v>
      </c>
      <c r="I4911" s="1"/>
      <c r="J4911" s="1"/>
      <c r="K4911" s="1"/>
      <c r="L4911" s="1"/>
      <c r="M4911" s="1"/>
    </row>
    <row r="4912" spans="1:13" ht="12.75" hidden="1" customHeight="1">
      <c r="A4912" s="1"/>
      <c r="B4912" s="367"/>
      <c r="C4912" s="1"/>
      <c r="D4912" s="135"/>
      <c r="E4912" s="1"/>
      <c r="F4912" s="1"/>
      <c r="G4912" s="1"/>
      <c r="H4912" s="393"/>
      <c r="I4912" s="1"/>
      <c r="J4912" s="1"/>
      <c r="K4912" s="1"/>
      <c r="L4912" s="1"/>
      <c r="M4912" s="1"/>
    </row>
    <row r="4913" spans="1:13" ht="12.75" hidden="1" customHeight="1">
      <c r="A4913" s="1"/>
      <c r="B4913" s="376" t="s">
        <v>431</v>
      </c>
      <c r="C4913" s="340"/>
      <c r="D4913" s="340"/>
      <c r="E4913" s="340"/>
      <c r="F4913" s="340"/>
      <c r="G4913" s="377"/>
      <c r="H4913" s="371">
        <f>H4910+H4911</f>
        <v>7960.6010485866227</v>
      </c>
      <c r="I4913" s="1"/>
      <c r="J4913" s="1"/>
      <c r="K4913" s="1"/>
      <c r="L4913" s="1"/>
      <c r="M4913" s="1"/>
    </row>
    <row r="4914" spans="1:13" ht="12.75" hidden="1" customHeight="1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</row>
    <row r="4915" spans="1:13" ht="26.25" hidden="1" customHeight="1">
      <c r="A4915" s="1"/>
      <c r="B4915" s="768" t="s">
        <v>826</v>
      </c>
      <c r="C4915" s="714"/>
      <c r="D4915" s="767" t="s">
        <v>827</v>
      </c>
      <c r="E4915" s="714"/>
      <c r="F4915" s="387" t="s">
        <v>25</v>
      </c>
      <c r="G4915" s="769">
        <v>1</v>
      </c>
      <c r="H4915" s="714"/>
      <c r="I4915" s="1"/>
      <c r="J4915" s="1"/>
      <c r="K4915" s="1"/>
      <c r="L4915" s="1"/>
      <c r="M4915" s="1"/>
    </row>
    <row r="4916" spans="1:13" ht="12.75" hidden="1" customHeight="1">
      <c r="A4916" s="1"/>
      <c r="B4916" s="342" t="s">
        <v>416</v>
      </c>
      <c r="C4916" s="343" t="s">
        <v>16</v>
      </c>
      <c r="D4916" s="342" t="s">
        <v>417</v>
      </c>
      <c r="E4916" s="342" t="s">
        <v>418</v>
      </c>
      <c r="F4916" s="342" t="s">
        <v>419</v>
      </c>
      <c r="G4916" s="342" t="s">
        <v>420</v>
      </c>
      <c r="H4916" s="342" t="s">
        <v>421</v>
      </c>
      <c r="I4916" s="1"/>
      <c r="J4916" s="1"/>
      <c r="K4916" s="1"/>
      <c r="L4916" s="1"/>
      <c r="M4916" s="1"/>
    </row>
    <row r="4917" spans="1:13" ht="12.75" hidden="1" customHeight="1">
      <c r="A4917" s="1"/>
      <c r="B4917" s="378" t="str">
        <f>'LISTA DE PRECIOS '!$D$327</f>
        <v xml:space="preserve">Cemento </v>
      </c>
      <c r="C4917" s="160" t="s">
        <v>546</v>
      </c>
      <c r="D4917" s="345">
        <v>3.17</v>
      </c>
      <c r="E4917" s="348">
        <f t="shared" ref="E4917:E4920" si="442">D4917*$G$4915</f>
        <v>3.17</v>
      </c>
      <c r="F4917" s="379">
        <f>'LISTA DE PRECIOS '!$J$327</f>
        <v>17.538396272848146</v>
      </c>
      <c r="G4917" s="352">
        <f t="shared" ref="G4917:G4920" si="443">E4917*F4917</f>
        <v>55.596716184928624</v>
      </c>
      <c r="H4917" s="346"/>
      <c r="I4917" s="1"/>
      <c r="J4917" s="1"/>
      <c r="K4917" s="1"/>
      <c r="L4917" s="1"/>
      <c r="M4917" s="1"/>
    </row>
    <row r="4918" spans="1:13" ht="12.75" hidden="1" customHeight="1">
      <c r="A4918" s="1"/>
      <c r="B4918" s="388" t="str">
        <f>'LISTA DE PRECIOS '!$D$328</f>
        <v>Cal hidráulica - 30 Kg</v>
      </c>
      <c r="C4918" s="106" t="s">
        <v>405</v>
      </c>
      <c r="D4918" s="381">
        <v>5.62</v>
      </c>
      <c r="E4918" s="348">
        <f t="shared" si="442"/>
        <v>5.62</v>
      </c>
      <c r="F4918" s="348">
        <f>'LISTA DE PRECIOS '!$J$328</f>
        <v>16.227544956148513</v>
      </c>
      <c r="G4918" s="352">
        <f t="shared" si="443"/>
        <v>91.198802653554651</v>
      </c>
      <c r="H4918" s="382"/>
      <c r="I4918" s="1"/>
      <c r="J4918" s="1"/>
      <c r="K4918" s="1"/>
      <c r="L4918" s="1"/>
      <c r="M4918" s="1"/>
    </row>
    <row r="4919" spans="1:13" ht="12.75" hidden="1" customHeight="1">
      <c r="A4919" s="1"/>
      <c r="B4919" s="388" t="str">
        <f>'LISTA DE PRECIOS '!$D$13</f>
        <v xml:space="preserve">Arena </v>
      </c>
      <c r="C4919" s="106" t="s">
        <v>34</v>
      </c>
      <c r="D4919" s="381">
        <v>0.03</v>
      </c>
      <c r="E4919" s="348">
        <f t="shared" si="442"/>
        <v>0.03</v>
      </c>
      <c r="F4919" s="348">
        <f>'LISTA DE PRECIOS '!$J$13</f>
        <v>3879.0178778148006</v>
      </c>
      <c r="G4919" s="352">
        <f t="shared" si="443"/>
        <v>116.37053633444401</v>
      </c>
      <c r="H4919" s="382"/>
      <c r="I4919" s="1"/>
      <c r="J4919" s="1"/>
      <c r="K4919" s="1"/>
      <c r="L4919" s="1"/>
      <c r="M4919" s="1"/>
    </row>
    <row r="4920" spans="1:13" ht="12.75" hidden="1" customHeight="1">
      <c r="A4920" s="1"/>
      <c r="B4920" s="388" t="str">
        <f>'LISTA DE PRECIOS '!D575</f>
        <v>Mosaico granitico 15 x 15 cm - Granito Fino - Base Color - (Sin Pulir)</v>
      </c>
      <c r="C4920" s="106" t="s">
        <v>25</v>
      </c>
      <c r="D4920" s="381">
        <v>1.05</v>
      </c>
      <c r="E4920" s="348">
        <f t="shared" si="442"/>
        <v>1.05</v>
      </c>
      <c r="F4920" s="348">
        <f>'LISTA DE PRECIOS '!J575</f>
        <v>2481.9920537401308</v>
      </c>
      <c r="G4920" s="352">
        <f t="shared" si="443"/>
        <v>2606.0916564271374</v>
      </c>
      <c r="H4920" s="382"/>
      <c r="I4920" s="1"/>
      <c r="J4920" s="1"/>
      <c r="K4920" s="1"/>
      <c r="L4920" s="1"/>
      <c r="M4920" s="1"/>
    </row>
    <row r="4921" spans="1:13" ht="12.75" hidden="1" customHeight="1">
      <c r="A4921" s="1"/>
      <c r="B4921" s="396"/>
      <c r="C4921" s="48"/>
      <c r="D4921" s="348"/>
      <c r="E4921" s="348"/>
      <c r="F4921" s="381"/>
      <c r="G4921" s="352"/>
      <c r="H4921" s="349"/>
      <c r="I4921" s="1"/>
      <c r="J4921" s="1"/>
      <c r="K4921" s="1"/>
      <c r="L4921" s="1"/>
      <c r="M4921" s="1"/>
    </row>
    <row r="4922" spans="1:13" ht="12.75" hidden="1" customHeight="1">
      <c r="A4922" s="1"/>
      <c r="B4922" s="396"/>
      <c r="C4922" s="48"/>
      <c r="D4922" s="348"/>
      <c r="E4922" s="348"/>
      <c r="F4922" s="381"/>
      <c r="G4922" s="352"/>
      <c r="H4922" s="349"/>
      <c r="I4922" s="1"/>
      <c r="J4922" s="1"/>
      <c r="K4922" s="1"/>
      <c r="L4922" s="1"/>
      <c r="M4922" s="1"/>
    </row>
    <row r="4923" spans="1:13" ht="12.75" hidden="1" customHeight="1">
      <c r="A4923" s="1"/>
      <c r="B4923" s="351"/>
      <c r="C4923" s="90"/>
      <c r="D4923" s="352"/>
      <c r="E4923" s="352"/>
      <c r="F4923" s="352"/>
      <c r="G4923" s="352"/>
      <c r="H4923" s="353"/>
      <c r="I4923" s="1"/>
      <c r="J4923" s="1"/>
      <c r="K4923" s="1"/>
      <c r="L4923" s="1"/>
      <c r="M4923" s="1"/>
    </row>
    <row r="4924" spans="1:13" ht="12.75" hidden="1" customHeight="1">
      <c r="A4924" s="1"/>
      <c r="B4924" s="354" t="s">
        <v>422</v>
      </c>
      <c r="C4924" s="355"/>
      <c r="D4924" s="356"/>
      <c r="E4924" s="356"/>
      <c r="F4924" s="356"/>
      <c r="G4924" s="357"/>
      <c r="H4924" s="366">
        <f>SUM(G4917:G4921)</f>
        <v>2869.2577116000648</v>
      </c>
      <c r="I4924" s="1"/>
      <c r="J4924" s="1"/>
      <c r="K4924" s="1"/>
      <c r="L4924" s="1"/>
      <c r="M4924" s="1"/>
    </row>
    <row r="4925" spans="1:13" ht="12.75" hidden="1" customHeight="1">
      <c r="A4925" s="1"/>
      <c r="B4925" s="359"/>
      <c r="C4925" s="50"/>
      <c r="D4925" s="360"/>
      <c r="E4925" s="360"/>
      <c r="F4925" s="360"/>
      <c r="G4925" s="360"/>
      <c r="H4925" s="361"/>
      <c r="I4925" s="1"/>
      <c r="J4925" s="1"/>
      <c r="K4925" s="1"/>
      <c r="L4925" s="1"/>
      <c r="M4925" s="1"/>
    </row>
    <row r="4926" spans="1:13" ht="12.75" hidden="1" customHeight="1">
      <c r="A4926" s="1"/>
      <c r="B4926" s="347"/>
      <c r="C4926" s="48"/>
      <c r="D4926" s="394"/>
      <c r="E4926" s="348"/>
      <c r="F4926" s="394"/>
      <c r="G4926" s="352"/>
      <c r="H4926" s="395"/>
      <c r="I4926" s="1"/>
      <c r="J4926" s="1"/>
      <c r="K4926" s="1"/>
      <c r="L4926" s="1"/>
      <c r="M4926" s="1"/>
    </row>
    <row r="4927" spans="1:13" ht="12.75" hidden="1" customHeight="1">
      <c r="A4927" s="1"/>
      <c r="B4927" s="347"/>
      <c r="C4927" s="48"/>
      <c r="D4927" s="394"/>
      <c r="E4927" s="348"/>
      <c r="F4927" s="394"/>
      <c r="G4927" s="352"/>
      <c r="H4927" s="395"/>
      <c r="I4927" s="1"/>
      <c r="J4927" s="1"/>
      <c r="K4927" s="1"/>
      <c r="L4927" s="1"/>
      <c r="M4927" s="1"/>
    </row>
    <row r="4928" spans="1:13" ht="12.75" hidden="1" customHeight="1">
      <c r="A4928" s="1"/>
      <c r="B4928" s="347" t="s">
        <v>579</v>
      </c>
      <c r="C4928" s="48" t="s">
        <v>498</v>
      </c>
      <c r="D4928" s="394">
        <v>1.4</v>
      </c>
      <c r="E4928" s="348">
        <f t="shared" ref="E4928:E4929" si="444">D4928*$G$4915</f>
        <v>1.4</v>
      </c>
      <c r="F4928" s="394">
        <f>'MANO DE OBRA'!$K$9</f>
        <v>1011.539859878788</v>
      </c>
      <c r="G4928" s="352">
        <f t="shared" ref="G4928:G4929" si="445">E4928*F4928</f>
        <v>1416.1558038303031</v>
      </c>
      <c r="H4928" s="395"/>
      <c r="I4928" s="1"/>
      <c r="J4928" s="1"/>
      <c r="K4928" s="1"/>
      <c r="L4928" s="1"/>
      <c r="M4928" s="1"/>
    </row>
    <row r="4929" spans="1:13" ht="12.75" hidden="1" customHeight="1">
      <c r="A4929" s="1"/>
      <c r="B4929" s="390" t="s">
        <v>661</v>
      </c>
      <c r="C4929" s="48" t="s">
        <v>498</v>
      </c>
      <c r="D4929" s="394">
        <v>1.1000000000000001</v>
      </c>
      <c r="E4929" s="348">
        <f t="shared" si="444"/>
        <v>1.1000000000000001</v>
      </c>
      <c r="F4929" s="394">
        <f>'MANO DE OBRA'!$K$11</f>
        <v>875.15514987878794</v>
      </c>
      <c r="G4929" s="352">
        <f t="shared" si="445"/>
        <v>962.67066486666681</v>
      </c>
      <c r="H4929" s="365"/>
      <c r="I4929" s="1"/>
      <c r="J4929" s="1"/>
      <c r="K4929" s="1"/>
      <c r="L4929" s="1"/>
      <c r="M4929" s="1"/>
    </row>
    <row r="4930" spans="1:13" ht="12.75" hidden="1" customHeight="1">
      <c r="A4930" s="1"/>
      <c r="B4930" s="764" t="s">
        <v>425</v>
      </c>
      <c r="C4930" s="689"/>
      <c r="D4930" s="689"/>
      <c r="E4930" s="689"/>
      <c r="F4930" s="689"/>
      <c r="G4930" s="765"/>
      <c r="H4930" s="366">
        <f>SUM(G4926:G4929)</f>
        <v>2378.8264686969696</v>
      </c>
      <c r="I4930" s="1"/>
      <c r="J4930" s="1"/>
      <c r="K4930" s="1"/>
      <c r="L4930" s="1"/>
      <c r="M4930" s="1"/>
    </row>
    <row r="4931" spans="1:13" ht="12.75" hidden="1" customHeight="1">
      <c r="A4931" s="1"/>
      <c r="B4931" s="766"/>
      <c r="C4931" s="692"/>
      <c r="D4931" s="692"/>
      <c r="E4931" s="692"/>
      <c r="F4931" s="692"/>
      <c r="G4931" s="692"/>
      <c r="H4931" s="700"/>
      <c r="I4931" s="1"/>
      <c r="J4931" s="1"/>
      <c r="K4931" s="1"/>
      <c r="L4931" s="1"/>
      <c r="M4931" s="1"/>
    </row>
    <row r="4932" spans="1:13" ht="12.75" hidden="1" customHeight="1">
      <c r="A4932" s="1"/>
      <c r="B4932" s="347" t="s">
        <v>426</v>
      </c>
      <c r="C4932" s="48"/>
      <c r="D4932" s="348"/>
      <c r="E4932" s="348"/>
      <c r="F4932" s="348"/>
      <c r="G4932" s="348"/>
      <c r="H4932" s="349"/>
      <c r="I4932" s="1"/>
      <c r="J4932" s="1"/>
      <c r="K4932" s="1"/>
      <c r="L4932" s="1"/>
      <c r="M4932" s="1"/>
    </row>
    <row r="4933" spans="1:13" ht="12.75" hidden="1" customHeight="1">
      <c r="A4933" s="1"/>
      <c r="B4933" s="347" t="s">
        <v>427</v>
      </c>
      <c r="C4933" s="48"/>
      <c r="D4933" s="348"/>
      <c r="E4933" s="348"/>
      <c r="F4933" s="348"/>
      <c r="G4933" s="348"/>
      <c r="H4933" s="349"/>
      <c r="I4933" s="1"/>
      <c r="J4933" s="1"/>
      <c r="K4933" s="1"/>
      <c r="L4933" s="1"/>
      <c r="M4933" s="1"/>
    </row>
    <row r="4934" spans="1:13" ht="12.75" hidden="1" customHeight="1">
      <c r="A4934" s="1"/>
      <c r="B4934" s="351" t="s">
        <v>428</v>
      </c>
      <c r="C4934" s="90"/>
      <c r="D4934" s="352"/>
      <c r="E4934" s="352"/>
      <c r="F4934" s="352"/>
      <c r="G4934" s="352"/>
      <c r="H4934" s="349"/>
      <c r="I4934" s="1"/>
      <c r="J4934" s="1"/>
      <c r="K4934" s="1"/>
      <c r="L4934" s="1"/>
      <c r="M4934" s="1"/>
    </row>
    <row r="4935" spans="1:13" ht="12.75" hidden="1" customHeight="1">
      <c r="A4935" s="1"/>
      <c r="B4935" s="368"/>
      <c r="C4935" s="355"/>
      <c r="D4935" s="355"/>
      <c r="E4935" s="355"/>
      <c r="F4935" s="355"/>
      <c r="G4935" s="369"/>
      <c r="H4935" s="358">
        <f>SUM(G4934)</f>
        <v>0</v>
      </c>
      <c r="I4935" s="1"/>
      <c r="J4935" s="1"/>
      <c r="K4935" s="1"/>
      <c r="L4935" s="1"/>
      <c r="M4935" s="1"/>
    </row>
    <row r="4936" spans="1:13" ht="12.75" hidden="1" customHeight="1">
      <c r="A4936" s="1"/>
      <c r="B4936" s="367"/>
      <c r="C4936" s="1"/>
      <c r="D4936" s="1"/>
      <c r="E4936" s="1"/>
      <c r="F4936" s="1"/>
      <c r="G4936" s="1"/>
      <c r="H4936" s="260"/>
      <c r="I4936" s="1"/>
      <c r="J4936" s="1"/>
      <c r="K4936" s="1"/>
      <c r="L4936" s="1"/>
      <c r="M4936" s="1"/>
    </row>
    <row r="4937" spans="1:13" ht="12.75" hidden="1" customHeight="1">
      <c r="A4937" s="1"/>
      <c r="B4937" s="370" t="s">
        <v>429</v>
      </c>
      <c r="C4937" s="355"/>
      <c r="D4937" s="355"/>
      <c r="E4937" s="355"/>
      <c r="F4937" s="355"/>
      <c r="G4937" s="369"/>
      <c r="H4937" s="371">
        <f>H4924+H4930+H4935</f>
        <v>5248.0841802970344</v>
      </c>
      <c r="I4937" s="1"/>
      <c r="J4937" s="1"/>
      <c r="K4937" s="1"/>
      <c r="L4937" s="1"/>
      <c r="M4937" s="1"/>
    </row>
    <row r="4938" spans="1:13" ht="12.75" hidden="1" customHeight="1">
      <c r="A4938" s="1"/>
      <c r="B4938" s="367"/>
      <c r="C4938" s="1"/>
      <c r="D4938" s="1"/>
      <c r="E4938" s="1"/>
      <c r="F4938" s="1"/>
      <c r="G4938" s="1"/>
      <c r="H4938" s="372"/>
      <c r="I4938" s="1"/>
      <c r="J4938" s="1"/>
      <c r="K4938" s="1"/>
      <c r="L4938" s="1"/>
      <c r="M4938" s="1"/>
    </row>
    <row r="4939" spans="1:13" ht="12.75" hidden="1" customHeight="1">
      <c r="A4939" s="1"/>
      <c r="B4939" s="347" t="s">
        <v>349</v>
      </c>
      <c r="C4939" s="48"/>
      <c r="D4939" s="49">
        <f>'COEF.RESUMEN'!$H$5</f>
        <v>0.15</v>
      </c>
      <c r="E4939" s="48"/>
      <c r="F4939" s="48"/>
      <c r="G4939" s="48"/>
      <c r="H4939" s="350">
        <f>H4937*D4939</f>
        <v>787.21262704455512</v>
      </c>
      <c r="I4939" s="1"/>
      <c r="J4939" s="1"/>
      <c r="K4939" s="1"/>
      <c r="L4939" s="1"/>
      <c r="M4939" s="1"/>
    </row>
    <row r="4940" spans="1:13" ht="12.75" hidden="1" customHeight="1">
      <c r="A4940" s="1"/>
      <c r="B4940" s="373"/>
      <c r="C4940" s="48"/>
      <c r="D4940" s="49"/>
      <c r="E4940" s="48"/>
      <c r="F4940" s="48"/>
      <c r="G4940" s="48"/>
      <c r="H4940" s="374"/>
      <c r="I4940" s="1"/>
      <c r="J4940" s="1"/>
      <c r="K4940" s="1"/>
      <c r="L4940" s="1"/>
      <c r="M4940" s="1"/>
    </row>
    <row r="4941" spans="1:13" ht="12.75" hidden="1" customHeight="1">
      <c r="A4941" s="1"/>
      <c r="B4941" s="347"/>
      <c r="C4941" s="48"/>
      <c r="D4941" s="49"/>
      <c r="E4941" s="48"/>
      <c r="F4941" s="48"/>
      <c r="G4941" s="48"/>
      <c r="H4941" s="350"/>
      <c r="I4941" s="1"/>
      <c r="J4941" s="1"/>
      <c r="K4941" s="1"/>
      <c r="L4941" s="1"/>
      <c r="M4941" s="1"/>
    </row>
    <row r="4942" spans="1:13" ht="12.75" hidden="1" customHeight="1">
      <c r="A4942" s="1"/>
      <c r="B4942" s="347" t="s">
        <v>350</v>
      </c>
      <c r="C4942" s="48"/>
      <c r="D4942" s="49">
        <f>'COEF.RESUMEN'!$H$6</f>
        <v>0.1</v>
      </c>
      <c r="E4942" s="48"/>
      <c r="F4942" s="48"/>
      <c r="G4942" s="48"/>
      <c r="H4942" s="350">
        <f>H4937*D4942</f>
        <v>524.80841802970349</v>
      </c>
      <c r="I4942" s="1"/>
      <c r="J4942" s="1"/>
      <c r="K4942" s="1"/>
      <c r="L4942" s="1"/>
      <c r="M4942" s="1"/>
    </row>
    <row r="4943" spans="1:13" ht="12.75" hidden="1" customHeight="1">
      <c r="A4943" s="1"/>
      <c r="B4943" s="347"/>
      <c r="C4943" s="48"/>
      <c r="D4943" s="49"/>
      <c r="E4943" s="48"/>
      <c r="F4943" s="48"/>
      <c r="G4943" s="48"/>
      <c r="H4943" s="374">
        <f>H4937+H4939+H4942</f>
        <v>6560.1052253712933</v>
      </c>
      <c r="I4943" s="1"/>
      <c r="J4943" s="1"/>
      <c r="K4943" s="1"/>
      <c r="L4943" s="1"/>
      <c r="M4943" s="1"/>
    </row>
    <row r="4944" spans="1:13" ht="12.75" hidden="1" customHeight="1">
      <c r="A4944" s="1"/>
      <c r="B4944" s="347" t="s">
        <v>430</v>
      </c>
      <c r="C4944" s="48"/>
      <c r="D4944" s="49">
        <f>'COEF.RESUMEN'!$H$8</f>
        <v>0.25</v>
      </c>
      <c r="E4944" s="48"/>
      <c r="F4944" s="48"/>
      <c r="G4944" s="48"/>
      <c r="H4944" s="350">
        <f>H4943*D4944</f>
        <v>1640.0263063428233</v>
      </c>
      <c r="I4944" s="1"/>
      <c r="J4944" s="1"/>
      <c r="K4944" s="1"/>
      <c r="L4944" s="1"/>
      <c r="M4944" s="1"/>
    </row>
    <row r="4945" spans="1:13" ht="12.75" hidden="1" customHeight="1">
      <c r="A4945" s="1"/>
      <c r="B4945" s="367"/>
      <c r="C4945" s="1"/>
      <c r="D4945" s="135"/>
      <c r="E4945" s="1"/>
      <c r="F4945" s="1"/>
      <c r="G4945" s="1"/>
      <c r="H4945" s="393"/>
      <c r="I4945" s="1"/>
      <c r="J4945" s="1"/>
      <c r="K4945" s="1"/>
      <c r="L4945" s="1"/>
      <c r="M4945" s="1"/>
    </row>
    <row r="4946" spans="1:13" ht="12.75" hidden="1" customHeight="1">
      <c r="A4946" s="1"/>
      <c r="B4946" s="376" t="s">
        <v>431</v>
      </c>
      <c r="C4946" s="340"/>
      <c r="D4946" s="340"/>
      <c r="E4946" s="340"/>
      <c r="F4946" s="340"/>
      <c r="G4946" s="377"/>
      <c r="H4946" s="371">
        <f>H4943+H4944</f>
        <v>8200.1315317141161</v>
      </c>
      <c r="I4946" s="1"/>
      <c r="J4946" s="1"/>
      <c r="K4946" s="1"/>
      <c r="L4946" s="1"/>
      <c r="M4946" s="1"/>
    </row>
    <row r="4947" spans="1:13" ht="12.75" hidden="1" customHeight="1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</row>
    <row r="4948" spans="1:13" ht="29.25" hidden="1" customHeight="1">
      <c r="A4948" s="1"/>
      <c r="B4948" s="768" t="s">
        <v>828</v>
      </c>
      <c r="C4948" s="714"/>
      <c r="D4948" s="767" t="s">
        <v>829</v>
      </c>
      <c r="E4948" s="714"/>
      <c r="F4948" s="387" t="s">
        <v>25</v>
      </c>
      <c r="G4948" s="769">
        <v>1</v>
      </c>
      <c r="H4948" s="714"/>
      <c r="I4948" s="1"/>
      <c r="J4948" s="1"/>
      <c r="K4948" s="1"/>
      <c r="L4948" s="1"/>
      <c r="M4948" s="1"/>
    </row>
    <row r="4949" spans="1:13" ht="12.75" hidden="1" customHeight="1">
      <c r="A4949" s="1"/>
      <c r="B4949" s="342" t="s">
        <v>416</v>
      </c>
      <c r="C4949" s="343" t="s">
        <v>16</v>
      </c>
      <c r="D4949" s="342" t="s">
        <v>417</v>
      </c>
      <c r="E4949" s="342" t="s">
        <v>418</v>
      </c>
      <c r="F4949" s="342" t="s">
        <v>419</v>
      </c>
      <c r="G4949" s="342" t="s">
        <v>420</v>
      </c>
      <c r="H4949" s="342" t="s">
        <v>421</v>
      </c>
      <c r="I4949" s="1"/>
      <c r="J4949" s="1"/>
      <c r="K4949" s="1"/>
      <c r="L4949" s="1"/>
      <c r="M4949" s="1"/>
    </row>
    <row r="4950" spans="1:13" ht="12.75" hidden="1" customHeight="1">
      <c r="A4950" s="1"/>
      <c r="B4950" s="378" t="str">
        <f>'LISTA DE PRECIOS '!$D$327</f>
        <v xml:space="preserve">Cemento </v>
      </c>
      <c r="C4950" s="160" t="s">
        <v>546</v>
      </c>
      <c r="D4950" s="345">
        <v>3.17</v>
      </c>
      <c r="E4950" s="348">
        <f t="shared" ref="E4950:E4953" si="446">D4950*$G$4948</f>
        <v>3.17</v>
      </c>
      <c r="F4950" s="379">
        <f>'LISTA DE PRECIOS '!$J$327</f>
        <v>17.538396272848146</v>
      </c>
      <c r="G4950" s="352">
        <f t="shared" ref="G4950:G4953" si="447">E4950*F4950</f>
        <v>55.596716184928624</v>
      </c>
      <c r="H4950" s="346"/>
      <c r="I4950" s="1"/>
      <c r="J4950" s="1"/>
      <c r="K4950" s="1"/>
      <c r="L4950" s="1"/>
      <c r="M4950" s="1"/>
    </row>
    <row r="4951" spans="1:13" ht="12.75" hidden="1" customHeight="1">
      <c r="A4951" s="1"/>
      <c r="B4951" s="388" t="str">
        <f>'LISTA DE PRECIOS '!$D$328</f>
        <v>Cal hidráulica - 30 Kg</v>
      </c>
      <c r="C4951" s="106" t="s">
        <v>405</v>
      </c>
      <c r="D4951" s="381">
        <v>5.62</v>
      </c>
      <c r="E4951" s="348">
        <f t="shared" si="446"/>
        <v>5.62</v>
      </c>
      <c r="F4951" s="348">
        <f>'LISTA DE PRECIOS '!$J$328</f>
        <v>16.227544956148513</v>
      </c>
      <c r="G4951" s="352">
        <f t="shared" si="447"/>
        <v>91.198802653554651</v>
      </c>
      <c r="H4951" s="382"/>
      <c r="I4951" s="1"/>
      <c r="J4951" s="1"/>
      <c r="K4951" s="1"/>
      <c r="L4951" s="1"/>
      <c r="M4951" s="1"/>
    </row>
    <row r="4952" spans="1:13" ht="12.75" hidden="1" customHeight="1">
      <c r="A4952" s="1"/>
      <c r="B4952" s="388" t="str">
        <f>'LISTA DE PRECIOS '!$D$13</f>
        <v xml:space="preserve">Arena </v>
      </c>
      <c r="C4952" s="106" t="s">
        <v>34</v>
      </c>
      <c r="D4952" s="381">
        <v>0.03</v>
      </c>
      <c r="E4952" s="348">
        <f t="shared" si="446"/>
        <v>0.03</v>
      </c>
      <c r="F4952" s="348">
        <f>'LISTA DE PRECIOS '!$J$13</f>
        <v>3879.0178778148006</v>
      </c>
      <c r="G4952" s="352">
        <f t="shared" si="447"/>
        <v>116.37053633444401</v>
      </c>
      <c r="H4952" s="382"/>
      <c r="I4952" s="1"/>
      <c r="J4952" s="1"/>
      <c r="K4952" s="1"/>
      <c r="L4952" s="1"/>
      <c r="M4952" s="1"/>
    </row>
    <row r="4953" spans="1:13" ht="12.75" hidden="1" customHeight="1">
      <c r="A4953" s="1"/>
      <c r="B4953" s="388" t="str">
        <f>'LISTA DE PRECIOS '!D577</f>
        <v>Mosaico granitico 40 x 40 cm-Granito Fino (0/0-0/1)-Base Blanco-(Sin pulir)</v>
      </c>
      <c r="C4953" s="106" t="s">
        <v>25</v>
      </c>
      <c r="D4953" s="381">
        <v>1.05</v>
      </c>
      <c r="E4953" s="348">
        <f t="shared" si="446"/>
        <v>1.05</v>
      </c>
      <c r="F4953" s="348">
        <f>'LISTA DE PRECIOS '!J577</f>
        <v>2822.6576297436777</v>
      </c>
      <c r="G4953" s="352">
        <f t="shared" si="447"/>
        <v>2963.7905112308617</v>
      </c>
      <c r="H4953" s="382"/>
      <c r="I4953" s="1"/>
      <c r="J4953" s="1"/>
      <c r="K4953" s="1"/>
      <c r="L4953" s="1"/>
      <c r="M4953" s="1"/>
    </row>
    <row r="4954" spans="1:13" ht="12.75" hidden="1" customHeight="1">
      <c r="A4954" s="1"/>
      <c r="B4954" s="396"/>
      <c r="C4954" s="48"/>
      <c r="D4954" s="348"/>
      <c r="E4954" s="348"/>
      <c r="F4954" s="381"/>
      <c r="G4954" s="352"/>
      <c r="H4954" s="349"/>
      <c r="I4954" s="1"/>
      <c r="J4954" s="1"/>
      <c r="K4954" s="1"/>
      <c r="L4954" s="1"/>
      <c r="M4954" s="1"/>
    </row>
    <row r="4955" spans="1:13" ht="12.75" hidden="1" customHeight="1">
      <c r="A4955" s="1"/>
      <c r="B4955" s="396"/>
      <c r="C4955" s="48"/>
      <c r="D4955" s="348"/>
      <c r="E4955" s="348"/>
      <c r="F4955" s="381"/>
      <c r="G4955" s="352"/>
      <c r="H4955" s="349"/>
      <c r="I4955" s="1"/>
      <c r="J4955" s="1"/>
      <c r="K4955" s="1"/>
      <c r="L4955" s="1"/>
      <c r="M4955" s="1"/>
    </row>
    <row r="4956" spans="1:13" ht="12.75" hidden="1" customHeight="1">
      <c r="A4956" s="1"/>
      <c r="B4956" s="351"/>
      <c r="C4956" s="90"/>
      <c r="D4956" s="352"/>
      <c r="E4956" s="352"/>
      <c r="F4956" s="352"/>
      <c r="G4956" s="352"/>
      <c r="H4956" s="353"/>
      <c r="I4956" s="1"/>
      <c r="J4956" s="1"/>
      <c r="K4956" s="1"/>
      <c r="L4956" s="1"/>
      <c r="M4956" s="1"/>
    </row>
    <row r="4957" spans="1:13" ht="12.75" hidden="1" customHeight="1">
      <c r="A4957" s="1"/>
      <c r="B4957" s="354" t="s">
        <v>422</v>
      </c>
      <c r="C4957" s="355"/>
      <c r="D4957" s="356"/>
      <c r="E4957" s="356"/>
      <c r="F4957" s="356"/>
      <c r="G4957" s="357"/>
      <c r="H4957" s="366">
        <f>SUM(G4950:G4954)</f>
        <v>3226.9565664037891</v>
      </c>
      <c r="I4957" s="1"/>
      <c r="J4957" s="1"/>
      <c r="K4957" s="1"/>
      <c r="L4957" s="1"/>
      <c r="M4957" s="1"/>
    </row>
    <row r="4958" spans="1:13" ht="12.75" hidden="1" customHeight="1">
      <c r="A4958" s="1"/>
      <c r="B4958" s="359"/>
      <c r="C4958" s="50"/>
      <c r="D4958" s="360"/>
      <c r="E4958" s="360"/>
      <c r="F4958" s="360"/>
      <c r="G4958" s="360"/>
      <c r="H4958" s="361"/>
      <c r="I4958" s="1"/>
      <c r="J4958" s="1"/>
      <c r="K4958" s="1"/>
      <c r="L4958" s="1"/>
      <c r="M4958" s="1"/>
    </row>
    <row r="4959" spans="1:13" ht="12.75" hidden="1" customHeight="1">
      <c r="A4959" s="1"/>
      <c r="B4959" s="347"/>
      <c r="C4959" s="48"/>
      <c r="D4959" s="394"/>
      <c r="E4959" s="348"/>
      <c r="F4959" s="394"/>
      <c r="G4959" s="352"/>
      <c r="H4959" s="395"/>
      <c r="I4959" s="1"/>
      <c r="J4959" s="1"/>
      <c r="K4959" s="1"/>
      <c r="L4959" s="1"/>
      <c r="M4959" s="1"/>
    </row>
    <row r="4960" spans="1:13" ht="12.75" hidden="1" customHeight="1">
      <c r="A4960" s="1"/>
      <c r="B4960" s="347"/>
      <c r="C4960" s="48"/>
      <c r="D4960" s="394"/>
      <c r="E4960" s="348"/>
      <c r="F4960" s="394"/>
      <c r="G4960" s="352"/>
      <c r="H4960" s="395"/>
      <c r="I4960" s="1"/>
      <c r="J4960" s="1"/>
      <c r="K4960" s="1"/>
      <c r="L4960" s="1"/>
      <c r="M4960" s="1"/>
    </row>
    <row r="4961" spans="1:13" ht="12.75" hidden="1" customHeight="1">
      <c r="A4961" s="1"/>
      <c r="B4961" s="347" t="s">
        <v>579</v>
      </c>
      <c r="C4961" s="48" t="s">
        <v>498</v>
      </c>
      <c r="D4961" s="394">
        <v>1.4</v>
      </c>
      <c r="E4961" s="348">
        <f t="shared" ref="E4961:E4962" si="448">D4961*$G$4948</f>
        <v>1.4</v>
      </c>
      <c r="F4961" s="394">
        <f>'MANO DE OBRA'!$K$9</f>
        <v>1011.539859878788</v>
      </c>
      <c r="G4961" s="352">
        <f t="shared" ref="G4961:G4962" si="449">E4961*F4961</f>
        <v>1416.1558038303031</v>
      </c>
      <c r="H4961" s="395"/>
      <c r="I4961" s="1"/>
      <c r="J4961" s="1"/>
      <c r="K4961" s="1"/>
      <c r="L4961" s="1"/>
      <c r="M4961" s="1"/>
    </row>
    <row r="4962" spans="1:13" ht="12.75" hidden="1" customHeight="1">
      <c r="A4962" s="1"/>
      <c r="B4962" s="390" t="s">
        <v>661</v>
      </c>
      <c r="C4962" s="48" t="s">
        <v>498</v>
      </c>
      <c r="D4962" s="394">
        <v>1.1000000000000001</v>
      </c>
      <c r="E4962" s="348">
        <f t="shared" si="448"/>
        <v>1.1000000000000001</v>
      </c>
      <c r="F4962" s="394">
        <f>'MANO DE OBRA'!$K$11</f>
        <v>875.15514987878794</v>
      </c>
      <c r="G4962" s="352">
        <f t="shared" si="449"/>
        <v>962.67066486666681</v>
      </c>
      <c r="H4962" s="365"/>
      <c r="I4962" s="1"/>
      <c r="J4962" s="1"/>
      <c r="K4962" s="1"/>
      <c r="L4962" s="1"/>
      <c r="M4962" s="1"/>
    </row>
    <row r="4963" spans="1:13" ht="12.75" hidden="1" customHeight="1">
      <c r="A4963" s="1"/>
      <c r="B4963" s="764" t="s">
        <v>425</v>
      </c>
      <c r="C4963" s="689"/>
      <c r="D4963" s="689"/>
      <c r="E4963" s="689"/>
      <c r="F4963" s="689"/>
      <c r="G4963" s="765"/>
      <c r="H4963" s="366">
        <f>SUM(G4959:G4962)</f>
        <v>2378.8264686969696</v>
      </c>
      <c r="I4963" s="1"/>
      <c r="J4963" s="1"/>
      <c r="K4963" s="1"/>
      <c r="L4963" s="1"/>
      <c r="M4963" s="1"/>
    </row>
    <row r="4964" spans="1:13" ht="12.75" hidden="1" customHeight="1">
      <c r="A4964" s="1"/>
      <c r="B4964" s="766"/>
      <c r="C4964" s="692"/>
      <c r="D4964" s="692"/>
      <c r="E4964" s="692"/>
      <c r="F4964" s="692"/>
      <c r="G4964" s="692"/>
      <c r="H4964" s="700"/>
      <c r="I4964" s="1"/>
      <c r="J4964" s="1"/>
      <c r="K4964" s="1"/>
      <c r="L4964" s="1"/>
      <c r="M4964" s="1"/>
    </row>
    <row r="4965" spans="1:13" ht="12.75" hidden="1" customHeight="1">
      <c r="A4965" s="1"/>
      <c r="B4965" s="347" t="s">
        <v>426</v>
      </c>
      <c r="C4965" s="48"/>
      <c r="D4965" s="348"/>
      <c r="E4965" s="348"/>
      <c r="F4965" s="348"/>
      <c r="G4965" s="348"/>
      <c r="H4965" s="349"/>
      <c r="I4965" s="1"/>
      <c r="J4965" s="1"/>
      <c r="K4965" s="1"/>
      <c r="L4965" s="1"/>
      <c r="M4965" s="1"/>
    </row>
    <row r="4966" spans="1:13" ht="12.75" hidden="1" customHeight="1">
      <c r="A4966" s="1"/>
      <c r="B4966" s="347" t="s">
        <v>427</v>
      </c>
      <c r="C4966" s="48"/>
      <c r="D4966" s="348"/>
      <c r="E4966" s="348"/>
      <c r="F4966" s="348"/>
      <c r="G4966" s="348"/>
      <c r="H4966" s="349"/>
      <c r="I4966" s="1"/>
      <c r="J4966" s="1"/>
      <c r="K4966" s="1"/>
      <c r="L4966" s="1"/>
      <c r="M4966" s="1"/>
    </row>
    <row r="4967" spans="1:13" ht="12.75" hidden="1" customHeight="1">
      <c r="A4967" s="1"/>
      <c r="B4967" s="351" t="s">
        <v>428</v>
      </c>
      <c r="C4967" s="90"/>
      <c r="D4967" s="352"/>
      <c r="E4967" s="352"/>
      <c r="F4967" s="352"/>
      <c r="G4967" s="352"/>
      <c r="H4967" s="349"/>
      <c r="I4967" s="1"/>
      <c r="J4967" s="1"/>
      <c r="K4967" s="1"/>
      <c r="L4967" s="1"/>
      <c r="M4967" s="1"/>
    </row>
    <row r="4968" spans="1:13" ht="12.75" hidden="1" customHeight="1">
      <c r="A4968" s="1"/>
      <c r="B4968" s="368"/>
      <c r="C4968" s="355"/>
      <c r="D4968" s="355"/>
      <c r="E4968" s="355"/>
      <c r="F4968" s="355"/>
      <c r="G4968" s="369"/>
      <c r="H4968" s="358">
        <f>SUM(G4967)</f>
        <v>0</v>
      </c>
      <c r="I4968" s="1"/>
      <c r="J4968" s="1"/>
      <c r="K4968" s="1"/>
      <c r="L4968" s="1"/>
      <c r="M4968" s="1"/>
    </row>
    <row r="4969" spans="1:13" ht="12.75" hidden="1" customHeight="1">
      <c r="A4969" s="1"/>
      <c r="B4969" s="367"/>
      <c r="C4969" s="1"/>
      <c r="D4969" s="1"/>
      <c r="E4969" s="1"/>
      <c r="F4969" s="1"/>
      <c r="G4969" s="1"/>
      <c r="H4969" s="260"/>
      <c r="I4969" s="1"/>
      <c r="J4969" s="1"/>
      <c r="K4969" s="1"/>
      <c r="L4969" s="1"/>
      <c r="M4969" s="1"/>
    </row>
    <row r="4970" spans="1:13" ht="12.75" hidden="1" customHeight="1">
      <c r="A4970" s="1"/>
      <c r="B4970" s="370" t="s">
        <v>429</v>
      </c>
      <c r="C4970" s="355"/>
      <c r="D4970" s="355"/>
      <c r="E4970" s="355"/>
      <c r="F4970" s="355"/>
      <c r="G4970" s="369"/>
      <c r="H4970" s="371">
        <f>H4957+H4963+H4968</f>
        <v>5605.7830351007588</v>
      </c>
      <c r="I4970" s="1"/>
      <c r="J4970" s="1"/>
      <c r="K4970" s="1"/>
      <c r="L4970" s="1"/>
      <c r="M4970" s="1"/>
    </row>
    <row r="4971" spans="1:13" ht="12.75" hidden="1" customHeight="1">
      <c r="A4971" s="1"/>
      <c r="B4971" s="367"/>
      <c r="C4971" s="1"/>
      <c r="D4971" s="1"/>
      <c r="E4971" s="1"/>
      <c r="F4971" s="1"/>
      <c r="G4971" s="1"/>
      <c r="H4971" s="372"/>
      <c r="I4971" s="1"/>
      <c r="J4971" s="1"/>
      <c r="K4971" s="1"/>
      <c r="L4971" s="1"/>
      <c r="M4971" s="1"/>
    </row>
    <row r="4972" spans="1:13" ht="12.75" hidden="1" customHeight="1">
      <c r="A4972" s="1"/>
      <c r="B4972" s="347" t="s">
        <v>349</v>
      </c>
      <c r="C4972" s="48"/>
      <c r="D4972" s="49">
        <f>'COEF.RESUMEN'!$H$5</f>
        <v>0.15</v>
      </c>
      <c r="E4972" s="48"/>
      <c r="F4972" s="48"/>
      <c r="G4972" s="48"/>
      <c r="H4972" s="350">
        <f>H4970*D4972</f>
        <v>840.86745526511379</v>
      </c>
      <c r="I4972" s="1"/>
      <c r="J4972" s="1"/>
      <c r="K4972" s="1"/>
      <c r="L4972" s="1"/>
      <c r="M4972" s="1"/>
    </row>
    <row r="4973" spans="1:13" ht="12.75" hidden="1" customHeight="1">
      <c r="A4973" s="1"/>
      <c r="B4973" s="373"/>
      <c r="C4973" s="48"/>
      <c r="D4973" s="49"/>
      <c r="E4973" s="48"/>
      <c r="F4973" s="48"/>
      <c r="G4973" s="48"/>
      <c r="H4973" s="374"/>
      <c r="I4973" s="1"/>
      <c r="J4973" s="1"/>
      <c r="K4973" s="1"/>
      <c r="L4973" s="1"/>
      <c r="M4973" s="1"/>
    </row>
    <row r="4974" spans="1:13" ht="12.75" hidden="1" customHeight="1">
      <c r="A4974" s="1"/>
      <c r="B4974" s="347"/>
      <c r="C4974" s="48"/>
      <c r="D4974" s="49"/>
      <c r="E4974" s="48"/>
      <c r="F4974" s="48"/>
      <c r="G4974" s="48"/>
      <c r="H4974" s="350"/>
      <c r="I4974" s="1"/>
      <c r="J4974" s="1"/>
      <c r="K4974" s="1"/>
      <c r="L4974" s="1"/>
      <c r="M4974" s="1"/>
    </row>
    <row r="4975" spans="1:13" ht="12.75" hidden="1" customHeight="1">
      <c r="A4975" s="1"/>
      <c r="B4975" s="347" t="s">
        <v>350</v>
      </c>
      <c r="C4975" s="48"/>
      <c r="D4975" s="49">
        <f>'COEF.RESUMEN'!$H$6</f>
        <v>0.1</v>
      </c>
      <c r="E4975" s="48"/>
      <c r="F4975" s="48"/>
      <c r="G4975" s="48"/>
      <c r="H4975" s="350">
        <f>H4970*D4975</f>
        <v>560.5783035100759</v>
      </c>
      <c r="I4975" s="1"/>
      <c r="J4975" s="1"/>
      <c r="K4975" s="1"/>
      <c r="L4975" s="1"/>
      <c r="M4975" s="1"/>
    </row>
    <row r="4976" spans="1:13" ht="12.75" hidden="1" customHeight="1">
      <c r="A4976" s="1"/>
      <c r="B4976" s="347"/>
      <c r="C4976" s="48"/>
      <c r="D4976" s="49"/>
      <c r="E4976" s="48"/>
      <c r="F4976" s="48"/>
      <c r="G4976" s="48"/>
      <c r="H4976" s="374">
        <f>H4970+H4972+H4975</f>
        <v>7007.2287938759482</v>
      </c>
      <c r="I4976" s="1"/>
      <c r="J4976" s="1"/>
      <c r="K4976" s="1"/>
      <c r="L4976" s="1"/>
      <c r="M4976" s="1"/>
    </row>
    <row r="4977" spans="1:13" ht="12.75" hidden="1" customHeight="1">
      <c r="A4977" s="1"/>
      <c r="B4977" s="347" t="s">
        <v>430</v>
      </c>
      <c r="C4977" s="48"/>
      <c r="D4977" s="49">
        <f>'COEF.RESUMEN'!$H$8</f>
        <v>0.25</v>
      </c>
      <c r="E4977" s="48"/>
      <c r="F4977" s="48"/>
      <c r="G4977" s="48"/>
      <c r="H4977" s="350">
        <f>H4976*D4977</f>
        <v>1751.8071984689871</v>
      </c>
      <c r="I4977" s="1"/>
      <c r="J4977" s="1"/>
      <c r="K4977" s="1"/>
      <c r="L4977" s="1"/>
      <c r="M4977" s="1"/>
    </row>
    <row r="4978" spans="1:13" ht="12.75" hidden="1" customHeight="1">
      <c r="A4978" s="1"/>
      <c r="B4978" s="367"/>
      <c r="C4978" s="1"/>
      <c r="D4978" s="135"/>
      <c r="E4978" s="1"/>
      <c r="F4978" s="1"/>
      <c r="G4978" s="1"/>
      <c r="H4978" s="393"/>
      <c r="I4978" s="1"/>
      <c r="J4978" s="1"/>
      <c r="K4978" s="1"/>
      <c r="L4978" s="1"/>
      <c r="M4978" s="1"/>
    </row>
    <row r="4979" spans="1:13" ht="12.75" hidden="1" customHeight="1">
      <c r="A4979" s="1"/>
      <c r="B4979" s="376" t="s">
        <v>431</v>
      </c>
      <c r="C4979" s="340"/>
      <c r="D4979" s="340"/>
      <c r="E4979" s="340"/>
      <c r="F4979" s="340"/>
      <c r="G4979" s="377"/>
      <c r="H4979" s="371">
        <f>H4976+H4977</f>
        <v>8759.0359923449359</v>
      </c>
      <c r="I4979" s="1"/>
      <c r="J4979" s="1"/>
      <c r="K4979" s="1"/>
      <c r="L4979" s="1"/>
      <c r="M4979" s="1"/>
    </row>
    <row r="4980" spans="1:13" ht="12.75" hidden="1" customHeight="1">
      <c r="A4980" s="1"/>
      <c r="B4980" s="1"/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</row>
    <row r="4981" spans="1:13" ht="24.75" hidden="1" customHeight="1">
      <c r="A4981" s="1"/>
      <c r="B4981" s="768" t="s">
        <v>830</v>
      </c>
      <c r="C4981" s="714"/>
      <c r="D4981" s="767" t="s">
        <v>831</v>
      </c>
      <c r="E4981" s="714"/>
      <c r="F4981" s="387" t="s">
        <v>25</v>
      </c>
      <c r="G4981" s="769">
        <v>1</v>
      </c>
      <c r="H4981" s="714"/>
      <c r="I4981" s="1"/>
      <c r="J4981" s="1"/>
      <c r="K4981" s="1"/>
      <c r="L4981" s="1"/>
      <c r="M4981" s="1"/>
    </row>
    <row r="4982" spans="1:13" ht="12.75" hidden="1" customHeight="1">
      <c r="A4982" s="1"/>
      <c r="B4982" s="342" t="s">
        <v>416</v>
      </c>
      <c r="C4982" s="343" t="s">
        <v>16</v>
      </c>
      <c r="D4982" s="342" t="s">
        <v>417</v>
      </c>
      <c r="E4982" s="342" t="s">
        <v>418</v>
      </c>
      <c r="F4982" s="342" t="s">
        <v>419</v>
      </c>
      <c r="G4982" s="342" t="s">
        <v>420</v>
      </c>
      <c r="H4982" s="342" t="s">
        <v>421</v>
      </c>
      <c r="I4982" s="1"/>
      <c r="J4982" s="1"/>
      <c r="K4982" s="1"/>
      <c r="L4982" s="1"/>
      <c r="M4982" s="1"/>
    </row>
    <row r="4983" spans="1:13" ht="12.75" hidden="1" customHeight="1">
      <c r="A4983" s="1"/>
      <c r="B4983" s="378" t="str">
        <f>'LISTA DE PRECIOS '!$D$327</f>
        <v xml:space="preserve">Cemento </v>
      </c>
      <c r="C4983" s="160" t="s">
        <v>546</v>
      </c>
      <c r="D4983" s="345">
        <v>3.17</v>
      </c>
      <c r="E4983" s="348">
        <f t="shared" ref="E4983:E4986" si="450">D4983*$G$4981</f>
        <v>3.17</v>
      </c>
      <c r="F4983" s="379">
        <f>'LISTA DE PRECIOS '!$J$327</f>
        <v>17.538396272848146</v>
      </c>
      <c r="G4983" s="352">
        <f t="shared" ref="G4983:G4986" si="451">E4983*F4983</f>
        <v>55.596716184928624</v>
      </c>
      <c r="H4983" s="346"/>
      <c r="I4983" s="1"/>
      <c r="J4983" s="1"/>
      <c r="K4983" s="1"/>
      <c r="L4983" s="1"/>
      <c r="M4983" s="1"/>
    </row>
    <row r="4984" spans="1:13" ht="12.75" hidden="1" customHeight="1">
      <c r="A4984" s="1"/>
      <c r="B4984" s="388" t="str">
        <f>'LISTA DE PRECIOS '!$D$328</f>
        <v>Cal hidráulica - 30 Kg</v>
      </c>
      <c r="C4984" s="106" t="s">
        <v>405</v>
      </c>
      <c r="D4984" s="381">
        <v>5.62</v>
      </c>
      <c r="E4984" s="348">
        <f t="shared" si="450"/>
        <v>5.62</v>
      </c>
      <c r="F4984" s="348">
        <f>'LISTA DE PRECIOS '!$J$328</f>
        <v>16.227544956148513</v>
      </c>
      <c r="G4984" s="352">
        <f t="shared" si="451"/>
        <v>91.198802653554651</v>
      </c>
      <c r="H4984" s="382"/>
      <c r="I4984" s="1"/>
      <c r="J4984" s="1"/>
      <c r="K4984" s="1"/>
      <c r="L4984" s="1"/>
      <c r="M4984" s="1"/>
    </row>
    <row r="4985" spans="1:13" ht="12.75" hidden="1" customHeight="1">
      <c r="A4985" s="1"/>
      <c r="B4985" s="388" t="str">
        <f>'LISTA DE PRECIOS '!$D$13</f>
        <v xml:space="preserve">Arena </v>
      </c>
      <c r="C4985" s="106" t="s">
        <v>34</v>
      </c>
      <c r="D4985" s="381">
        <v>0.03</v>
      </c>
      <c r="E4985" s="348">
        <f t="shared" si="450"/>
        <v>0.03</v>
      </c>
      <c r="F4985" s="348">
        <f>'LISTA DE PRECIOS '!$J$13</f>
        <v>3879.0178778148006</v>
      </c>
      <c r="G4985" s="352">
        <f t="shared" si="451"/>
        <v>116.37053633444401</v>
      </c>
      <c r="H4985" s="382"/>
      <c r="I4985" s="1"/>
      <c r="J4985" s="1"/>
      <c r="K4985" s="1"/>
      <c r="L4985" s="1"/>
      <c r="M4985" s="1"/>
    </row>
    <row r="4986" spans="1:13" ht="12.75" hidden="1" customHeight="1">
      <c r="A4986" s="1"/>
      <c r="B4986" s="388" t="str">
        <f>'LISTA DE PRECIOS '!D578</f>
        <v>Mosaico granitico 30 x 30 cm-Granito Fino (0/0-0/1)-Base Blanco-(Sin pulir)</v>
      </c>
      <c r="C4986" s="106" t="s">
        <v>25</v>
      </c>
      <c r="D4986" s="381">
        <v>1.05</v>
      </c>
      <c r="E4986" s="348">
        <f t="shared" si="450"/>
        <v>1.05</v>
      </c>
      <c r="F4986" s="348">
        <f>'LISTA DE PRECIOS '!J578</f>
        <v>2530.6585645977802</v>
      </c>
      <c r="G4986" s="352">
        <f t="shared" si="451"/>
        <v>2657.1914928276692</v>
      </c>
      <c r="H4986" s="382"/>
      <c r="I4986" s="1"/>
      <c r="J4986" s="1"/>
      <c r="K4986" s="1"/>
      <c r="L4986" s="1"/>
      <c r="M4986" s="1"/>
    </row>
    <row r="4987" spans="1:13" ht="12.75" hidden="1" customHeight="1">
      <c r="A4987" s="1"/>
      <c r="B4987" s="396"/>
      <c r="C4987" s="48"/>
      <c r="D4987" s="348"/>
      <c r="E4987" s="348"/>
      <c r="F4987" s="381"/>
      <c r="G4987" s="352"/>
      <c r="H4987" s="349"/>
      <c r="I4987" s="1"/>
      <c r="J4987" s="1"/>
      <c r="K4987" s="1"/>
      <c r="L4987" s="1"/>
      <c r="M4987" s="1"/>
    </row>
    <row r="4988" spans="1:13" ht="12.75" hidden="1" customHeight="1">
      <c r="A4988" s="1"/>
      <c r="B4988" s="396"/>
      <c r="C4988" s="48"/>
      <c r="D4988" s="348"/>
      <c r="E4988" s="348"/>
      <c r="F4988" s="381"/>
      <c r="G4988" s="352"/>
      <c r="H4988" s="349"/>
      <c r="I4988" s="1"/>
      <c r="J4988" s="1"/>
      <c r="K4988" s="1"/>
      <c r="L4988" s="1"/>
      <c r="M4988" s="1"/>
    </row>
    <row r="4989" spans="1:13" ht="12.75" hidden="1" customHeight="1">
      <c r="A4989" s="1"/>
      <c r="B4989" s="351"/>
      <c r="C4989" s="90"/>
      <c r="D4989" s="352"/>
      <c r="E4989" s="352"/>
      <c r="F4989" s="352"/>
      <c r="G4989" s="352"/>
      <c r="H4989" s="353"/>
      <c r="I4989" s="1"/>
      <c r="J4989" s="1"/>
      <c r="K4989" s="1"/>
      <c r="L4989" s="1"/>
      <c r="M4989" s="1"/>
    </row>
    <row r="4990" spans="1:13" ht="12.75" hidden="1" customHeight="1">
      <c r="A4990" s="1"/>
      <c r="B4990" s="354" t="s">
        <v>422</v>
      </c>
      <c r="C4990" s="355"/>
      <c r="D4990" s="356"/>
      <c r="E4990" s="356"/>
      <c r="F4990" s="356"/>
      <c r="G4990" s="357"/>
      <c r="H4990" s="366">
        <f>SUM(G4983:G4987)</f>
        <v>2920.3575480005966</v>
      </c>
      <c r="I4990" s="1"/>
      <c r="J4990" s="1"/>
      <c r="K4990" s="1"/>
      <c r="L4990" s="1"/>
      <c r="M4990" s="1"/>
    </row>
    <row r="4991" spans="1:13" ht="12.75" hidden="1" customHeight="1">
      <c r="A4991" s="1"/>
      <c r="B4991" s="359"/>
      <c r="C4991" s="50"/>
      <c r="D4991" s="360"/>
      <c r="E4991" s="360"/>
      <c r="F4991" s="360"/>
      <c r="G4991" s="360"/>
      <c r="H4991" s="361"/>
      <c r="I4991" s="1"/>
      <c r="J4991" s="1"/>
      <c r="K4991" s="1"/>
      <c r="L4991" s="1"/>
      <c r="M4991" s="1"/>
    </row>
    <row r="4992" spans="1:13" ht="12.75" hidden="1" customHeight="1">
      <c r="A4992" s="1"/>
      <c r="B4992" s="347"/>
      <c r="C4992" s="48"/>
      <c r="D4992" s="394"/>
      <c r="E4992" s="348"/>
      <c r="F4992" s="394"/>
      <c r="G4992" s="352"/>
      <c r="H4992" s="395"/>
      <c r="I4992" s="1"/>
      <c r="J4992" s="1"/>
      <c r="K4992" s="1"/>
      <c r="L4992" s="1"/>
      <c r="M4992" s="1"/>
    </row>
    <row r="4993" spans="1:13" ht="12.75" hidden="1" customHeight="1">
      <c r="A4993" s="1"/>
      <c r="B4993" s="347"/>
      <c r="C4993" s="48"/>
      <c r="D4993" s="394"/>
      <c r="E4993" s="348"/>
      <c r="F4993" s="394"/>
      <c r="G4993" s="352"/>
      <c r="H4993" s="395"/>
      <c r="I4993" s="1"/>
      <c r="J4993" s="1"/>
      <c r="K4993" s="1"/>
      <c r="L4993" s="1"/>
      <c r="M4993" s="1"/>
    </row>
    <row r="4994" spans="1:13" ht="12.75" hidden="1" customHeight="1">
      <c r="A4994" s="1"/>
      <c r="B4994" s="347" t="s">
        <v>579</v>
      </c>
      <c r="C4994" s="48" t="s">
        <v>498</v>
      </c>
      <c r="D4994" s="394">
        <v>1.4</v>
      </c>
      <c r="E4994" s="348">
        <f t="shared" ref="E4994:E4995" si="452">D4994*$G$4981</f>
        <v>1.4</v>
      </c>
      <c r="F4994" s="394">
        <f>'MANO DE OBRA'!$K$9</f>
        <v>1011.539859878788</v>
      </c>
      <c r="G4994" s="352">
        <f t="shared" ref="G4994:G4995" si="453">E4994*F4994</f>
        <v>1416.1558038303031</v>
      </c>
      <c r="H4994" s="395"/>
      <c r="I4994" s="1"/>
      <c r="J4994" s="1"/>
      <c r="K4994" s="1"/>
      <c r="L4994" s="1"/>
      <c r="M4994" s="1"/>
    </row>
    <row r="4995" spans="1:13" ht="12.75" hidden="1" customHeight="1">
      <c r="A4995" s="1"/>
      <c r="B4995" s="390" t="s">
        <v>661</v>
      </c>
      <c r="C4995" s="48" t="s">
        <v>498</v>
      </c>
      <c r="D4995" s="394">
        <v>1.1000000000000001</v>
      </c>
      <c r="E4995" s="348">
        <f t="shared" si="452"/>
        <v>1.1000000000000001</v>
      </c>
      <c r="F4995" s="394">
        <f>'MANO DE OBRA'!$K$11</f>
        <v>875.15514987878794</v>
      </c>
      <c r="G4995" s="352">
        <f t="shared" si="453"/>
        <v>962.67066486666681</v>
      </c>
      <c r="H4995" s="365"/>
      <c r="I4995" s="1"/>
      <c r="J4995" s="1"/>
      <c r="K4995" s="1"/>
      <c r="L4995" s="1"/>
      <c r="M4995" s="1"/>
    </row>
    <row r="4996" spans="1:13" ht="12.75" hidden="1" customHeight="1">
      <c r="A4996" s="1"/>
      <c r="B4996" s="764" t="s">
        <v>425</v>
      </c>
      <c r="C4996" s="689"/>
      <c r="D4996" s="689"/>
      <c r="E4996" s="689"/>
      <c r="F4996" s="689"/>
      <c r="G4996" s="765"/>
      <c r="H4996" s="366">
        <f>SUM(G4992:G4995)</f>
        <v>2378.8264686969696</v>
      </c>
      <c r="I4996" s="1"/>
      <c r="J4996" s="1"/>
      <c r="K4996" s="1"/>
      <c r="L4996" s="1"/>
      <c r="M4996" s="1"/>
    </row>
    <row r="4997" spans="1:13" ht="12.75" hidden="1" customHeight="1">
      <c r="A4997" s="1"/>
      <c r="B4997" s="766"/>
      <c r="C4997" s="692"/>
      <c r="D4997" s="692"/>
      <c r="E4997" s="692"/>
      <c r="F4997" s="692"/>
      <c r="G4997" s="692"/>
      <c r="H4997" s="700"/>
      <c r="I4997" s="1"/>
      <c r="J4997" s="1"/>
      <c r="K4997" s="1"/>
      <c r="L4997" s="1"/>
      <c r="M4997" s="1"/>
    </row>
    <row r="4998" spans="1:13" ht="12.75" hidden="1" customHeight="1">
      <c r="A4998" s="1"/>
      <c r="B4998" s="347" t="s">
        <v>426</v>
      </c>
      <c r="C4998" s="48"/>
      <c r="D4998" s="348"/>
      <c r="E4998" s="348"/>
      <c r="F4998" s="348"/>
      <c r="G4998" s="348"/>
      <c r="H4998" s="349"/>
      <c r="I4998" s="1"/>
      <c r="J4998" s="1"/>
      <c r="K4998" s="1"/>
      <c r="L4998" s="1"/>
      <c r="M4998" s="1"/>
    </row>
    <row r="4999" spans="1:13" ht="12.75" hidden="1" customHeight="1">
      <c r="A4999" s="1"/>
      <c r="B4999" s="347" t="s">
        <v>427</v>
      </c>
      <c r="C4999" s="48"/>
      <c r="D4999" s="348"/>
      <c r="E4999" s="348"/>
      <c r="F4999" s="348"/>
      <c r="G4999" s="348"/>
      <c r="H4999" s="349"/>
      <c r="I4999" s="1"/>
      <c r="J4999" s="1"/>
      <c r="K4999" s="1"/>
      <c r="L4999" s="1"/>
      <c r="M4999" s="1"/>
    </row>
    <row r="5000" spans="1:13" ht="12.75" hidden="1" customHeight="1">
      <c r="A5000" s="1"/>
      <c r="B5000" s="351" t="s">
        <v>428</v>
      </c>
      <c r="C5000" s="90"/>
      <c r="D5000" s="352"/>
      <c r="E5000" s="352"/>
      <c r="F5000" s="352"/>
      <c r="G5000" s="352"/>
      <c r="H5000" s="349"/>
      <c r="I5000" s="1"/>
      <c r="J5000" s="1"/>
      <c r="K5000" s="1"/>
      <c r="L5000" s="1"/>
      <c r="M5000" s="1"/>
    </row>
    <row r="5001" spans="1:13" ht="12.75" hidden="1" customHeight="1">
      <c r="A5001" s="1"/>
      <c r="B5001" s="368"/>
      <c r="C5001" s="355"/>
      <c r="D5001" s="355"/>
      <c r="E5001" s="355"/>
      <c r="F5001" s="355"/>
      <c r="G5001" s="369"/>
      <c r="H5001" s="358">
        <f>SUM(G5000)</f>
        <v>0</v>
      </c>
      <c r="I5001" s="1"/>
      <c r="J5001" s="1"/>
      <c r="K5001" s="1"/>
      <c r="L5001" s="1"/>
      <c r="M5001" s="1"/>
    </row>
    <row r="5002" spans="1:13" ht="12.75" hidden="1" customHeight="1">
      <c r="A5002" s="1"/>
      <c r="B5002" s="367"/>
      <c r="C5002" s="1"/>
      <c r="D5002" s="1"/>
      <c r="E5002" s="1"/>
      <c r="F5002" s="1"/>
      <c r="G5002" s="1"/>
      <c r="H5002" s="260"/>
      <c r="I5002" s="1"/>
      <c r="J5002" s="1"/>
      <c r="K5002" s="1"/>
      <c r="L5002" s="1"/>
      <c r="M5002" s="1"/>
    </row>
    <row r="5003" spans="1:13" ht="12.75" hidden="1" customHeight="1">
      <c r="A5003" s="1"/>
      <c r="B5003" s="370" t="s">
        <v>429</v>
      </c>
      <c r="C5003" s="355"/>
      <c r="D5003" s="355"/>
      <c r="E5003" s="355"/>
      <c r="F5003" s="355"/>
      <c r="G5003" s="369"/>
      <c r="H5003" s="371">
        <f>H4990+H4996+H5001</f>
        <v>5299.1840166975662</v>
      </c>
      <c r="I5003" s="1"/>
      <c r="J5003" s="1"/>
      <c r="K5003" s="1"/>
      <c r="L5003" s="1"/>
      <c r="M5003" s="1"/>
    </row>
    <row r="5004" spans="1:13" ht="12.75" hidden="1" customHeight="1">
      <c r="A5004" s="1"/>
      <c r="B5004" s="367"/>
      <c r="C5004" s="1"/>
      <c r="D5004" s="1"/>
      <c r="E5004" s="1"/>
      <c r="F5004" s="1"/>
      <c r="G5004" s="1"/>
      <c r="H5004" s="372"/>
      <c r="I5004" s="1"/>
      <c r="J5004" s="1"/>
      <c r="K5004" s="1"/>
      <c r="L5004" s="1"/>
      <c r="M5004" s="1"/>
    </row>
    <row r="5005" spans="1:13" ht="12.75" hidden="1" customHeight="1">
      <c r="A5005" s="1"/>
      <c r="B5005" s="347" t="s">
        <v>349</v>
      </c>
      <c r="C5005" s="48"/>
      <c r="D5005" s="49">
        <f>'COEF.RESUMEN'!$H$5</f>
        <v>0.15</v>
      </c>
      <c r="E5005" s="48"/>
      <c r="F5005" s="48"/>
      <c r="G5005" s="48"/>
      <c r="H5005" s="350">
        <f>H5003*D5005</f>
        <v>794.87760250463486</v>
      </c>
      <c r="I5005" s="1"/>
      <c r="J5005" s="1"/>
      <c r="K5005" s="1"/>
      <c r="L5005" s="1"/>
      <c r="M5005" s="1"/>
    </row>
    <row r="5006" spans="1:13" ht="12.75" hidden="1" customHeight="1">
      <c r="A5006" s="1"/>
      <c r="B5006" s="373"/>
      <c r="C5006" s="48"/>
      <c r="D5006" s="49"/>
      <c r="E5006" s="48"/>
      <c r="F5006" s="48"/>
      <c r="G5006" s="48"/>
      <c r="H5006" s="374"/>
      <c r="I5006" s="1"/>
      <c r="J5006" s="1"/>
      <c r="K5006" s="1"/>
      <c r="L5006" s="1"/>
      <c r="M5006" s="1"/>
    </row>
    <row r="5007" spans="1:13" ht="12.75" hidden="1" customHeight="1">
      <c r="A5007" s="1"/>
      <c r="B5007" s="347"/>
      <c r="C5007" s="48"/>
      <c r="D5007" s="49"/>
      <c r="E5007" s="48"/>
      <c r="F5007" s="48"/>
      <c r="G5007" s="48"/>
      <c r="H5007" s="350"/>
      <c r="I5007" s="1"/>
      <c r="J5007" s="1"/>
      <c r="K5007" s="1"/>
      <c r="L5007" s="1"/>
      <c r="M5007" s="1"/>
    </row>
    <row r="5008" spans="1:13" ht="12.75" hidden="1" customHeight="1">
      <c r="A5008" s="1"/>
      <c r="B5008" s="347" t="s">
        <v>350</v>
      </c>
      <c r="C5008" s="48"/>
      <c r="D5008" s="49">
        <f>'COEF.RESUMEN'!$H$6</f>
        <v>0.1</v>
      </c>
      <c r="E5008" s="48"/>
      <c r="F5008" s="48"/>
      <c r="G5008" s="48"/>
      <c r="H5008" s="350">
        <f>H5003*D5008</f>
        <v>529.91840166975669</v>
      </c>
      <c r="I5008" s="1"/>
      <c r="J5008" s="1"/>
      <c r="K5008" s="1"/>
      <c r="L5008" s="1"/>
      <c r="M5008" s="1"/>
    </row>
    <row r="5009" spans="1:13" ht="12.75" hidden="1" customHeight="1">
      <c r="A5009" s="1"/>
      <c r="B5009" s="347"/>
      <c r="C5009" s="48"/>
      <c r="D5009" s="49"/>
      <c r="E5009" s="48"/>
      <c r="F5009" s="48"/>
      <c r="G5009" s="48"/>
      <c r="H5009" s="374">
        <f>H5003+H5005+H5008</f>
        <v>6623.9800208719571</v>
      </c>
      <c r="I5009" s="1"/>
      <c r="J5009" s="1"/>
      <c r="K5009" s="1"/>
      <c r="L5009" s="1"/>
      <c r="M5009" s="1"/>
    </row>
    <row r="5010" spans="1:13" ht="12.75" hidden="1" customHeight="1">
      <c r="A5010" s="1"/>
      <c r="B5010" s="347" t="s">
        <v>430</v>
      </c>
      <c r="C5010" s="48"/>
      <c r="D5010" s="49">
        <f>'COEF.RESUMEN'!$H$8</f>
        <v>0.25</v>
      </c>
      <c r="E5010" s="48"/>
      <c r="F5010" s="48"/>
      <c r="G5010" s="48"/>
      <c r="H5010" s="350">
        <f>H5009*D5010</f>
        <v>1655.9950052179893</v>
      </c>
      <c r="I5010" s="1"/>
      <c r="J5010" s="1"/>
      <c r="K5010" s="1"/>
      <c r="L5010" s="1"/>
      <c r="M5010" s="1"/>
    </row>
    <row r="5011" spans="1:13" ht="12.75" hidden="1" customHeight="1">
      <c r="A5011" s="1"/>
      <c r="B5011" s="367"/>
      <c r="C5011" s="1"/>
      <c r="D5011" s="135"/>
      <c r="E5011" s="1"/>
      <c r="F5011" s="1"/>
      <c r="G5011" s="1"/>
      <c r="H5011" s="393"/>
      <c r="I5011" s="1"/>
      <c r="J5011" s="1"/>
      <c r="K5011" s="1"/>
      <c r="L5011" s="1"/>
      <c r="M5011" s="1"/>
    </row>
    <row r="5012" spans="1:13" ht="12.75" hidden="1" customHeight="1">
      <c r="A5012" s="1"/>
      <c r="B5012" s="376" t="s">
        <v>431</v>
      </c>
      <c r="C5012" s="340"/>
      <c r="D5012" s="340"/>
      <c r="E5012" s="340"/>
      <c r="F5012" s="340"/>
      <c r="G5012" s="377"/>
      <c r="H5012" s="371">
        <f>H5009+H5010</f>
        <v>8279.9750260899455</v>
      </c>
      <c r="I5012" s="1"/>
      <c r="J5012" s="1"/>
      <c r="K5012" s="1"/>
      <c r="L5012" s="1"/>
      <c r="M5012" s="1"/>
    </row>
    <row r="5013" spans="1:13" ht="12.75" hidden="1" customHeight="1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</row>
    <row r="5014" spans="1:13" ht="24.75" hidden="1" customHeight="1">
      <c r="A5014" s="1"/>
      <c r="B5014" s="768" t="s">
        <v>832</v>
      </c>
      <c r="C5014" s="714"/>
      <c r="D5014" s="767" t="s">
        <v>833</v>
      </c>
      <c r="E5014" s="714"/>
      <c r="F5014" s="387" t="s">
        <v>25</v>
      </c>
      <c r="G5014" s="769">
        <v>1</v>
      </c>
      <c r="H5014" s="714"/>
      <c r="I5014" s="1"/>
      <c r="J5014" s="1"/>
      <c r="K5014" s="1"/>
      <c r="L5014" s="1"/>
      <c r="M5014" s="1"/>
    </row>
    <row r="5015" spans="1:13" ht="12.75" hidden="1" customHeight="1">
      <c r="A5015" s="1"/>
      <c r="B5015" s="342" t="s">
        <v>416</v>
      </c>
      <c r="C5015" s="343" t="s">
        <v>16</v>
      </c>
      <c r="D5015" s="342" t="s">
        <v>417</v>
      </c>
      <c r="E5015" s="342" t="s">
        <v>418</v>
      </c>
      <c r="F5015" s="342" t="s">
        <v>419</v>
      </c>
      <c r="G5015" s="342" t="s">
        <v>420</v>
      </c>
      <c r="H5015" s="342" t="s">
        <v>421</v>
      </c>
      <c r="I5015" s="1"/>
      <c r="J5015" s="1"/>
      <c r="K5015" s="1"/>
      <c r="L5015" s="1"/>
      <c r="M5015" s="1"/>
    </row>
    <row r="5016" spans="1:13" ht="12.75" hidden="1" customHeight="1">
      <c r="A5016" s="1"/>
      <c r="B5016" s="378" t="str">
        <f>'LISTA DE PRECIOS '!$D$327</f>
        <v xml:space="preserve">Cemento </v>
      </c>
      <c r="C5016" s="160" t="s">
        <v>546</v>
      </c>
      <c r="D5016" s="345">
        <v>3.17</v>
      </c>
      <c r="E5016" s="348">
        <f t="shared" ref="E5016:E5019" si="454">D5016*$G$5014</f>
        <v>3.17</v>
      </c>
      <c r="F5016" s="379">
        <f>'LISTA DE PRECIOS '!$J$327</f>
        <v>17.538396272848146</v>
      </c>
      <c r="G5016" s="352">
        <f t="shared" ref="G5016:G5019" si="455">E5016*F5016</f>
        <v>55.596716184928624</v>
      </c>
      <c r="H5016" s="346"/>
      <c r="I5016" s="1"/>
      <c r="J5016" s="1"/>
      <c r="K5016" s="1"/>
      <c r="L5016" s="1"/>
      <c r="M5016" s="1"/>
    </row>
    <row r="5017" spans="1:13" ht="12.75" hidden="1" customHeight="1">
      <c r="A5017" s="1"/>
      <c r="B5017" s="388" t="str">
        <f>'LISTA DE PRECIOS '!$D$328</f>
        <v>Cal hidráulica - 30 Kg</v>
      </c>
      <c r="C5017" s="106" t="s">
        <v>405</v>
      </c>
      <c r="D5017" s="381">
        <v>5.62</v>
      </c>
      <c r="E5017" s="348">
        <f t="shared" si="454"/>
        <v>5.62</v>
      </c>
      <c r="F5017" s="348">
        <f>'LISTA DE PRECIOS '!$J$328</f>
        <v>16.227544956148513</v>
      </c>
      <c r="G5017" s="352">
        <f t="shared" si="455"/>
        <v>91.198802653554651</v>
      </c>
      <c r="H5017" s="382"/>
      <c r="I5017" s="1"/>
      <c r="J5017" s="1"/>
      <c r="K5017" s="1"/>
      <c r="L5017" s="1"/>
      <c r="M5017" s="1"/>
    </row>
    <row r="5018" spans="1:13" ht="12.75" hidden="1" customHeight="1">
      <c r="A5018" s="1"/>
      <c r="B5018" s="388" t="str">
        <f>'LISTA DE PRECIOS '!$D$13</f>
        <v xml:space="preserve">Arena </v>
      </c>
      <c r="C5018" s="106" t="s">
        <v>34</v>
      </c>
      <c r="D5018" s="381">
        <v>0.03</v>
      </c>
      <c r="E5018" s="348">
        <f t="shared" si="454"/>
        <v>0.03</v>
      </c>
      <c r="F5018" s="348">
        <f>'LISTA DE PRECIOS '!$J$13</f>
        <v>3879.0178778148006</v>
      </c>
      <c r="G5018" s="352">
        <f t="shared" si="455"/>
        <v>116.37053633444401</v>
      </c>
      <c r="H5018" s="382"/>
      <c r="I5018" s="1"/>
      <c r="J5018" s="1"/>
      <c r="K5018" s="1"/>
      <c r="L5018" s="1"/>
      <c r="M5018" s="1"/>
    </row>
    <row r="5019" spans="1:13" ht="12.75" hidden="1" customHeight="1">
      <c r="A5019" s="1"/>
      <c r="B5019" s="388" t="str">
        <f>'LISTA DE PRECIOS '!D579</f>
        <v>Mosaico granitico 15 x 15 cm-Granito Fino (0/0-0/1)-Base Blanco-(Sin pulir)</v>
      </c>
      <c r="C5019" s="106" t="s">
        <v>25</v>
      </c>
      <c r="D5019" s="381">
        <v>1.05</v>
      </c>
      <c r="E5019" s="348">
        <f t="shared" si="454"/>
        <v>1.05</v>
      </c>
      <c r="F5019" s="348">
        <f>'LISTA DE PRECIOS '!J579</f>
        <v>2627.9915863130796</v>
      </c>
      <c r="G5019" s="352">
        <f t="shared" si="455"/>
        <v>2759.3911656287337</v>
      </c>
      <c r="H5019" s="382"/>
      <c r="I5019" s="1"/>
      <c r="J5019" s="1"/>
      <c r="K5019" s="1"/>
      <c r="L5019" s="1"/>
      <c r="M5019" s="1"/>
    </row>
    <row r="5020" spans="1:13" ht="12.75" hidden="1" customHeight="1">
      <c r="A5020" s="1"/>
      <c r="B5020" s="396"/>
      <c r="C5020" s="48"/>
      <c r="D5020" s="348"/>
      <c r="E5020" s="348"/>
      <c r="F5020" s="381"/>
      <c r="G5020" s="352"/>
      <c r="H5020" s="349"/>
      <c r="I5020" s="1"/>
      <c r="J5020" s="1"/>
      <c r="K5020" s="1"/>
      <c r="L5020" s="1"/>
      <c r="M5020" s="1"/>
    </row>
    <row r="5021" spans="1:13" ht="12.75" hidden="1" customHeight="1">
      <c r="A5021" s="1"/>
      <c r="B5021" s="396"/>
      <c r="C5021" s="48"/>
      <c r="D5021" s="348"/>
      <c r="E5021" s="348"/>
      <c r="F5021" s="381"/>
      <c r="G5021" s="352"/>
      <c r="H5021" s="349"/>
      <c r="I5021" s="1"/>
      <c r="J5021" s="1"/>
      <c r="K5021" s="1"/>
      <c r="L5021" s="1"/>
      <c r="M5021" s="1"/>
    </row>
    <row r="5022" spans="1:13" ht="12.75" hidden="1" customHeight="1">
      <c r="A5022" s="1"/>
      <c r="B5022" s="351"/>
      <c r="C5022" s="90"/>
      <c r="D5022" s="352"/>
      <c r="E5022" s="352"/>
      <c r="F5022" s="352"/>
      <c r="G5022" s="352"/>
      <c r="H5022" s="353"/>
      <c r="I5022" s="1"/>
      <c r="J5022" s="1"/>
      <c r="K5022" s="1"/>
      <c r="L5022" s="1"/>
      <c r="M5022" s="1"/>
    </row>
    <row r="5023" spans="1:13" ht="12.75" hidden="1" customHeight="1">
      <c r="A5023" s="1"/>
      <c r="B5023" s="354" t="s">
        <v>422</v>
      </c>
      <c r="C5023" s="355"/>
      <c r="D5023" s="356"/>
      <c r="E5023" s="356"/>
      <c r="F5023" s="356"/>
      <c r="G5023" s="357"/>
      <c r="H5023" s="366">
        <f>SUM(G5016:G5020)</f>
        <v>3022.5572208016611</v>
      </c>
      <c r="I5023" s="1"/>
      <c r="J5023" s="1"/>
      <c r="K5023" s="1"/>
      <c r="L5023" s="1"/>
      <c r="M5023" s="1"/>
    </row>
    <row r="5024" spans="1:13" ht="12.75" hidden="1" customHeight="1">
      <c r="A5024" s="1"/>
      <c r="B5024" s="359"/>
      <c r="C5024" s="50"/>
      <c r="D5024" s="360"/>
      <c r="E5024" s="360"/>
      <c r="F5024" s="360"/>
      <c r="G5024" s="360"/>
      <c r="H5024" s="361"/>
      <c r="I5024" s="1"/>
      <c r="J5024" s="1"/>
      <c r="K5024" s="1"/>
      <c r="L5024" s="1"/>
      <c r="M5024" s="1"/>
    </row>
    <row r="5025" spans="1:13" ht="12.75" hidden="1" customHeight="1">
      <c r="A5025" s="1"/>
      <c r="B5025" s="347"/>
      <c r="C5025" s="48"/>
      <c r="D5025" s="394"/>
      <c r="E5025" s="348"/>
      <c r="F5025" s="394"/>
      <c r="G5025" s="352"/>
      <c r="H5025" s="395"/>
      <c r="I5025" s="1"/>
      <c r="J5025" s="1"/>
      <c r="K5025" s="1"/>
      <c r="L5025" s="1"/>
      <c r="M5025" s="1"/>
    </row>
    <row r="5026" spans="1:13" ht="12.75" hidden="1" customHeight="1">
      <c r="A5026" s="1"/>
      <c r="B5026" s="347"/>
      <c r="C5026" s="48"/>
      <c r="D5026" s="394"/>
      <c r="E5026" s="348"/>
      <c r="F5026" s="394"/>
      <c r="G5026" s="352"/>
      <c r="H5026" s="395"/>
      <c r="I5026" s="1"/>
      <c r="J5026" s="1"/>
      <c r="K5026" s="1"/>
      <c r="L5026" s="1"/>
      <c r="M5026" s="1"/>
    </row>
    <row r="5027" spans="1:13" ht="12.75" hidden="1" customHeight="1">
      <c r="A5027" s="1"/>
      <c r="B5027" s="347" t="s">
        <v>579</v>
      </c>
      <c r="C5027" s="48" t="s">
        <v>498</v>
      </c>
      <c r="D5027" s="394">
        <v>1.4</v>
      </c>
      <c r="E5027" s="348">
        <f t="shared" ref="E5027:E5028" si="456">D5027*$G$5014</f>
        <v>1.4</v>
      </c>
      <c r="F5027" s="394">
        <f>'MANO DE OBRA'!$K$9</f>
        <v>1011.539859878788</v>
      </c>
      <c r="G5027" s="352">
        <f t="shared" ref="G5027:G5028" si="457">E5027*F5027</f>
        <v>1416.1558038303031</v>
      </c>
      <c r="H5027" s="395"/>
      <c r="I5027" s="1"/>
      <c r="J5027" s="1"/>
      <c r="K5027" s="1"/>
      <c r="L5027" s="1"/>
      <c r="M5027" s="1"/>
    </row>
    <row r="5028" spans="1:13" ht="12.75" hidden="1" customHeight="1">
      <c r="A5028" s="1"/>
      <c r="B5028" s="390" t="s">
        <v>661</v>
      </c>
      <c r="C5028" s="48" t="s">
        <v>498</v>
      </c>
      <c r="D5028" s="394">
        <v>1.1000000000000001</v>
      </c>
      <c r="E5028" s="348">
        <f t="shared" si="456"/>
        <v>1.1000000000000001</v>
      </c>
      <c r="F5028" s="394">
        <f>'MANO DE OBRA'!$K$11</f>
        <v>875.15514987878794</v>
      </c>
      <c r="G5028" s="352">
        <f t="shared" si="457"/>
        <v>962.67066486666681</v>
      </c>
      <c r="H5028" s="365"/>
      <c r="I5028" s="1"/>
      <c r="J5028" s="1"/>
      <c r="K5028" s="1"/>
      <c r="L5028" s="1"/>
      <c r="M5028" s="1"/>
    </row>
    <row r="5029" spans="1:13" ht="12.75" hidden="1" customHeight="1">
      <c r="A5029" s="1"/>
      <c r="B5029" s="764" t="s">
        <v>425</v>
      </c>
      <c r="C5029" s="689"/>
      <c r="D5029" s="689"/>
      <c r="E5029" s="689"/>
      <c r="F5029" s="689"/>
      <c r="G5029" s="765"/>
      <c r="H5029" s="366">
        <f>SUM(G5025:G5028)</f>
        <v>2378.8264686969696</v>
      </c>
      <c r="I5029" s="1"/>
      <c r="J5029" s="1"/>
      <c r="K5029" s="1"/>
      <c r="L5029" s="1"/>
      <c r="M5029" s="1"/>
    </row>
    <row r="5030" spans="1:13" ht="12.75" hidden="1" customHeight="1">
      <c r="A5030" s="1"/>
      <c r="B5030" s="766"/>
      <c r="C5030" s="692"/>
      <c r="D5030" s="692"/>
      <c r="E5030" s="692"/>
      <c r="F5030" s="692"/>
      <c r="G5030" s="692"/>
      <c r="H5030" s="700"/>
      <c r="I5030" s="1"/>
      <c r="J5030" s="1"/>
      <c r="K5030" s="1"/>
      <c r="L5030" s="1"/>
      <c r="M5030" s="1"/>
    </row>
    <row r="5031" spans="1:13" ht="12.75" hidden="1" customHeight="1">
      <c r="A5031" s="1"/>
      <c r="B5031" s="347" t="s">
        <v>426</v>
      </c>
      <c r="C5031" s="48"/>
      <c r="D5031" s="348"/>
      <c r="E5031" s="348"/>
      <c r="F5031" s="348"/>
      <c r="G5031" s="348"/>
      <c r="H5031" s="349"/>
      <c r="I5031" s="1"/>
      <c r="J5031" s="1"/>
      <c r="K5031" s="1"/>
      <c r="L5031" s="1"/>
      <c r="M5031" s="1"/>
    </row>
    <row r="5032" spans="1:13" ht="12.75" hidden="1" customHeight="1">
      <c r="A5032" s="1"/>
      <c r="B5032" s="347" t="s">
        <v>427</v>
      </c>
      <c r="C5032" s="48"/>
      <c r="D5032" s="348"/>
      <c r="E5032" s="348"/>
      <c r="F5032" s="348"/>
      <c r="G5032" s="348"/>
      <c r="H5032" s="349"/>
      <c r="I5032" s="1"/>
      <c r="J5032" s="1"/>
      <c r="K5032" s="1"/>
      <c r="L5032" s="1"/>
      <c r="M5032" s="1"/>
    </row>
    <row r="5033" spans="1:13" ht="12.75" hidden="1" customHeight="1">
      <c r="A5033" s="1"/>
      <c r="B5033" s="351" t="s">
        <v>428</v>
      </c>
      <c r="C5033" s="90"/>
      <c r="D5033" s="352"/>
      <c r="E5033" s="352"/>
      <c r="F5033" s="352"/>
      <c r="G5033" s="352"/>
      <c r="H5033" s="349"/>
      <c r="I5033" s="1"/>
      <c r="J5033" s="1"/>
      <c r="K5033" s="1"/>
      <c r="L5033" s="1"/>
      <c r="M5033" s="1"/>
    </row>
    <row r="5034" spans="1:13" ht="12.75" hidden="1" customHeight="1">
      <c r="A5034" s="1"/>
      <c r="B5034" s="368"/>
      <c r="C5034" s="355"/>
      <c r="D5034" s="355"/>
      <c r="E5034" s="355"/>
      <c r="F5034" s="355"/>
      <c r="G5034" s="369"/>
      <c r="H5034" s="358">
        <f>SUM(G5033)</f>
        <v>0</v>
      </c>
      <c r="I5034" s="1"/>
      <c r="J5034" s="1"/>
      <c r="K5034" s="1"/>
      <c r="L5034" s="1"/>
      <c r="M5034" s="1"/>
    </row>
    <row r="5035" spans="1:13" ht="12.75" hidden="1" customHeight="1">
      <c r="A5035" s="1"/>
      <c r="B5035" s="367"/>
      <c r="C5035" s="1"/>
      <c r="D5035" s="1"/>
      <c r="E5035" s="1"/>
      <c r="F5035" s="1"/>
      <c r="G5035" s="1"/>
      <c r="H5035" s="260"/>
      <c r="I5035" s="1"/>
      <c r="J5035" s="1"/>
      <c r="K5035" s="1"/>
      <c r="L5035" s="1"/>
      <c r="M5035" s="1"/>
    </row>
    <row r="5036" spans="1:13" ht="12.75" hidden="1" customHeight="1">
      <c r="A5036" s="1"/>
      <c r="B5036" s="370" t="s">
        <v>429</v>
      </c>
      <c r="C5036" s="355"/>
      <c r="D5036" s="355"/>
      <c r="E5036" s="355"/>
      <c r="F5036" s="355"/>
      <c r="G5036" s="369"/>
      <c r="H5036" s="371">
        <f>H5023+H5029+H5034</f>
        <v>5401.3836894986307</v>
      </c>
      <c r="I5036" s="1"/>
      <c r="J5036" s="1"/>
      <c r="K5036" s="1"/>
      <c r="L5036" s="1"/>
      <c r="M5036" s="1"/>
    </row>
    <row r="5037" spans="1:13" ht="12.75" hidden="1" customHeight="1">
      <c r="A5037" s="1"/>
      <c r="B5037" s="367"/>
      <c r="C5037" s="1"/>
      <c r="D5037" s="1"/>
      <c r="E5037" s="1"/>
      <c r="F5037" s="1"/>
      <c r="G5037" s="1"/>
      <c r="H5037" s="372"/>
      <c r="I5037" s="1"/>
      <c r="J5037" s="1"/>
      <c r="K5037" s="1"/>
      <c r="L5037" s="1"/>
      <c r="M5037" s="1"/>
    </row>
    <row r="5038" spans="1:13" ht="12.75" hidden="1" customHeight="1">
      <c r="A5038" s="1"/>
      <c r="B5038" s="347" t="s">
        <v>349</v>
      </c>
      <c r="C5038" s="48"/>
      <c r="D5038" s="49">
        <f>'COEF.RESUMEN'!$H$5</f>
        <v>0.15</v>
      </c>
      <c r="E5038" s="48"/>
      <c r="F5038" s="48"/>
      <c r="G5038" s="48"/>
      <c r="H5038" s="350">
        <f>H5036*D5038</f>
        <v>810.20755342479458</v>
      </c>
      <c r="I5038" s="1"/>
      <c r="J5038" s="1"/>
      <c r="K5038" s="1"/>
      <c r="L5038" s="1"/>
      <c r="M5038" s="1"/>
    </row>
    <row r="5039" spans="1:13" ht="12.75" hidden="1" customHeight="1">
      <c r="A5039" s="1"/>
      <c r="B5039" s="373"/>
      <c r="C5039" s="48"/>
      <c r="D5039" s="49"/>
      <c r="E5039" s="48"/>
      <c r="F5039" s="48"/>
      <c r="G5039" s="48"/>
      <c r="H5039" s="374"/>
      <c r="I5039" s="1"/>
      <c r="J5039" s="1"/>
      <c r="K5039" s="1"/>
      <c r="L5039" s="1"/>
      <c r="M5039" s="1"/>
    </row>
    <row r="5040" spans="1:13" ht="12.75" hidden="1" customHeight="1">
      <c r="A5040" s="1"/>
      <c r="B5040" s="347"/>
      <c r="C5040" s="48"/>
      <c r="D5040" s="49"/>
      <c r="E5040" s="48"/>
      <c r="F5040" s="48"/>
      <c r="G5040" s="48"/>
      <c r="H5040" s="350"/>
      <c r="I5040" s="1"/>
      <c r="J5040" s="1"/>
      <c r="K5040" s="1"/>
      <c r="L5040" s="1"/>
      <c r="M5040" s="1"/>
    </row>
    <row r="5041" spans="1:13" ht="12.75" hidden="1" customHeight="1">
      <c r="A5041" s="1"/>
      <c r="B5041" s="347" t="s">
        <v>350</v>
      </c>
      <c r="C5041" s="48"/>
      <c r="D5041" s="49">
        <f>'COEF.RESUMEN'!$H$6</f>
        <v>0.1</v>
      </c>
      <c r="E5041" s="48"/>
      <c r="F5041" s="48"/>
      <c r="G5041" s="48"/>
      <c r="H5041" s="350">
        <f>H5036*D5041</f>
        <v>540.13836894986309</v>
      </c>
      <c r="I5041" s="1"/>
      <c r="J5041" s="1"/>
      <c r="K5041" s="1"/>
      <c r="L5041" s="1"/>
      <c r="M5041" s="1"/>
    </row>
    <row r="5042" spans="1:13" ht="12.75" hidden="1" customHeight="1">
      <c r="A5042" s="1"/>
      <c r="B5042" s="347"/>
      <c r="C5042" s="48"/>
      <c r="D5042" s="49"/>
      <c r="E5042" s="48"/>
      <c r="F5042" s="48"/>
      <c r="G5042" s="48"/>
      <c r="H5042" s="374">
        <f>H5036+H5038+H5041</f>
        <v>6751.7296118732884</v>
      </c>
      <c r="I5042" s="1"/>
      <c r="J5042" s="1"/>
      <c r="K5042" s="1"/>
      <c r="L5042" s="1"/>
      <c r="M5042" s="1"/>
    </row>
    <row r="5043" spans="1:13" ht="12.75" hidden="1" customHeight="1">
      <c r="A5043" s="1"/>
      <c r="B5043" s="347" t="s">
        <v>430</v>
      </c>
      <c r="C5043" s="48"/>
      <c r="D5043" s="49">
        <f>'COEF.RESUMEN'!$H$8</f>
        <v>0.25</v>
      </c>
      <c r="E5043" s="48"/>
      <c r="F5043" s="48"/>
      <c r="G5043" s="48"/>
      <c r="H5043" s="350">
        <f>H5042*D5043</f>
        <v>1687.9324029683221</v>
      </c>
      <c r="I5043" s="1"/>
      <c r="J5043" s="1"/>
      <c r="K5043" s="1"/>
      <c r="L5043" s="1"/>
      <c r="M5043" s="1"/>
    </row>
    <row r="5044" spans="1:13" ht="12.75" hidden="1" customHeight="1">
      <c r="A5044" s="1"/>
      <c r="B5044" s="367"/>
      <c r="C5044" s="1"/>
      <c r="D5044" s="135"/>
      <c r="E5044" s="1"/>
      <c r="F5044" s="1"/>
      <c r="G5044" s="1"/>
      <c r="H5044" s="393"/>
      <c r="I5044" s="1"/>
      <c r="J5044" s="1"/>
      <c r="K5044" s="1"/>
      <c r="L5044" s="1"/>
      <c r="M5044" s="1"/>
    </row>
    <row r="5045" spans="1:13" ht="12.75" hidden="1" customHeight="1">
      <c r="A5045" s="1"/>
      <c r="B5045" s="376" t="s">
        <v>431</v>
      </c>
      <c r="C5045" s="340"/>
      <c r="D5045" s="340"/>
      <c r="E5045" s="340"/>
      <c r="F5045" s="340"/>
      <c r="G5045" s="377"/>
      <c r="H5045" s="371">
        <f>H5042+H5043</f>
        <v>8439.6620148416114</v>
      </c>
      <c r="I5045" s="1"/>
      <c r="J5045" s="1"/>
      <c r="K5045" s="1"/>
      <c r="L5045" s="1"/>
      <c r="M5045" s="1"/>
    </row>
    <row r="5046" spans="1:13" ht="12.75" hidden="1" customHeight="1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</row>
    <row r="5047" spans="1:13" ht="40.5" hidden="1" customHeight="1">
      <c r="A5047" s="1"/>
      <c r="B5047" s="768" t="s">
        <v>834</v>
      </c>
      <c r="C5047" s="714"/>
      <c r="D5047" s="767" t="s">
        <v>835</v>
      </c>
      <c r="E5047" s="714"/>
      <c r="F5047" s="387" t="s">
        <v>25</v>
      </c>
      <c r="G5047" s="769">
        <v>1</v>
      </c>
      <c r="H5047" s="714"/>
      <c r="I5047" s="1"/>
      <c r="J5047" s="1"/>
      <c r="K5047" s="1"/>
      <c r="L5047" s="1"/>
      <c r="M5047" s="1"/>
    </row>
    <row r="5048" spans="1:13" ht="12.75" hidden="1" customHeight="1">
      <c r="A5048" s="1"/>
      <c r="B5048" s="342" t="s">
        <v>416</v>
      </c>
      <c r="C5048" s="343" t="s">
        <v>16</v>
      </c>
      <c r="D5048" s="342" t="s">
        <v>417</v>
      </c>
      <c r="E5048" s="342" t="s">
        <v>418</v>
      </c>
      <c r="F5048" s="342" t="s">
        <v>419</v>
      </c>
      <c r="G5048" s="342" t="s">
        <v>420</v>
      </c>
      <c r="H5048" s="342" t="s">
        <v>421</v>
      </c>
      <c r="I5048" s="1"/>
      <c r="J5048" s="1"/>
      <c r="K5048" s="1"/>
      <c r="L5048" s="1"/>
      <c r="M5048" s="1"/>
    </row>
    <row r="5049" spans="1:13" ht="12.75" hidden="1" customHeight="1">
      <c r="A5049" s="1"/>
      <c r="B5049" s="378" t="str">
        <f>'LISTA DE PRECIOS '!$D$327</f>
        <v xml:space="preserve">Cemento </v>
      </c>
      <c r="C5049" s="160" t="s">
        <v>546</v>
      </c>
      <c r="D5049" s="345">
        <v>10.18</v>
      </c>
      <c r="E5049" s="348">
        <f t="shared" ref="E5049:E5054" si="458">D5049*$G$5047</f>
        <v>10.18</v>
      </c>
      <c r="F5049" s="379">
        <f>'LISTA DE PRECIOS '!$J$327</f>
        <v>17.538396272848146</v>
      </c>
      <c r="G5049" s="352">
        <f t="shared" ref="G5049:G5054" si="459">E5049*F5049</f>
        <v>178.54087405759412</v>
      </c>
      <c r="H5049" s="346"/>
      <c r="I5049" s="1"/>
      <c r="J5049" s="1"/>
      <c r="K5049" s="1"/>
      <c r="L5049" s="1"/>
      <c r="M5049" s="1"/>
    </row>
    <row r="5050" spans="1:13" ht="12.75" hidden="1" customHeight="1">
      <c r="A5050" s="1"/>
      <c r="B5050" s="388" t="str">
        <f>'LISTA DE PRECIOS '!$D$13</f>
        <v xml:space="preserve">Arena </v>
      </c>
      <c r="C5050" s="106" t="s">
        <v>34</v>
      </c>
      <c r="D5050" s="381">
        <v>2.1999999999999999E-2</v>
      </c>
      <c r="E5050" s="348">
        <f t="shared" si="458"/>
        <v>2.1999999999999999E-2</v>
      </c>
      <c r="F5050" s="348">
        <f>'LISTA DE PRECIOS '!$J$13</f>
        <v>3879.0178778148006</v>
      </c>
      <c r="G5050" s="352">
        <f t="shared" si="459"/>
        <v>85.338393311925614</v>
      </c>
      <c r="H5050" s="382"/>
      <c r="I5050" s="1"/>
      <c r="J5050" s="1"/>
      <c r="K5050" s="1"/>
      <c r="L5050" s="1"/>
      <c r="M5050" s="1"/>
    </row>
    <row r="5051" spans="1:13" ht="12.75" hidden="1" customHeight="1">
      <c r="A5051" s="1"/>
      <c r="B5051" s="388" t="s">
        <v>753</v>
      </c>
      <c r="C5051" s="106" t="s">
        <v>405</v>
      </c>
      <c r="D5051" s="381">
        <v>0.38</v>
      </c>
      <c r="E5051" s="348">
        <f t="shared" si="458"/>
        <v>0.38</v>
      </c>
      <c r="F5051" s="348">
        <f>'LISTA DE PRECIOS '!J335</f>
        <v>110.27466333294467</v>
      </c>
      <c r="G5051" s="352">
        <f t="shared" si="459"/>
        <v>41.904372066518974</v>
      </c>
      <c r="H5051" s="382"/>
      <c r="I5051" s="1"/>
      <c r="J5051" s="1"/>
      <c r="K5051" s="1"/>
      <c r="L5051" s="1"/>
      <c r="M5051" s="1"/>
    </row>
    <row r="5052" spans="1:13" ht="12.75" hidden="1" customHeight="1">
      <c r="A5052" s="1"/>
      <c r="B5052" s="396" t="str">
        <f>'LISTA DE PRECIOS '!D332</f>
        <v xml:space="preserve">Pegamento para ceramico </v>
      </c>
      <c r="C5052" s="48" t="s">
        <v>405</v>
      </c>
      <c r="D5052" s="348">
        <v>5.5</v>
      </c>
      <c r="E5052" s="348">
        <f t="shared" si="458"/>
        <v>5.5</v>
      </c>
      <c r="F5052" s="348">
        <f>'LISTA DE PRECIOS '!J332</f>
        <v>47.618044891419878</v>
      </c>
      <c r="G5052" s="352">
        <f t="shared" si="459"/>
        <v>261.89924690280935</v>
      </c>
      <c r="H5052" s="349"/>
      <c r="I5052" s="1"/>
      <c r="J5052" s="1"/>
      <c r="K5052" s="1"/>
      <c r="L5052" s="1"/>
      <c r="M5052" s="1"/>
    </row>
    <row r="5053" spans="1:13" ht="12.75" hidden="1" customHeight="1">
      <c r="A5053" s="1"/>
      <c r="B5053" s="396" t="s">
        <v>836</v>
      </c>
      <c r="C5053" s="48" t="s">
        <v>25</v>
      </c>
      <c r="D5053" s="348">
        <v>1.05</v>
      </c>
      <c r="E5053" s="348">
        <f t="shared" si="458"/>
        <v>1.05</v>
      </c>
      <c r="F5053" s="348">
        <f>'LISTA DE PRECIOS '!J560</f>
        <v>2306.9088445763914</v>
      </c>
      <c r="G5053" s="352">
        <f t="shared" si="459"/>
        <v>2422.254286805211</v>
      </c>
      <c r="H5053" s="349"/>
      <c r="I5053" s="1"/>
      <c r="J5053" s="1"/>
      <c r="K5053" s="1"/>
      <c r="L5053" s="1"/>
      <c r="M5053" s="1"/>
    </row>
    <row r="5054" spans="1:13" ht="12.75" hidden="1" customHeight="1">
      <c r="A5054" s="1"/>
      <c r="B5054" s="392" t="s">
        <v>787</v>
      </c>
      <c r="C5054" s="90" t="s">
        <v>405</v>
      </c>
      <c r="D5054" s="352">
        <v>0.25</v>
      </c>
      <c r="E5054" s="348">
        <f t="shared" si="458"/>
        <v>0.25</v>
      </c>
      <c r="F5054" s="348">
        <f>'LISTA DE PRECIOS '!J334</f>
        <v>213.31367510033155</v>
      </c>
      <c r="G5054" s="352">
        <f t="shared" si="459"/>
        <v>53.328418775082888</v>
      </c>
      <c r="H5054" s="399"/>
      <c r="I5054" s="1"/>
      <c r="J5054" s="1"/>
      <c r="K5054" s="1"/>
      <c r="L5054" s="1"/>
      <c r="M5054" s="1"/>
    </row>
    <row r="5055" spans="1:13" ht="12.75" hidden="1" customHeight="1">
      <c r="A5055" s="1"/>
      <c r="B5055" s="351"/>
      <c r="C5055" s="90"/>
      <c r="D5055" s="352"/>
      <c r="E5055" s="352"/>
      <c r="F5055" s="352"/>
      <c r="G5055" s="352"/>
      <c r="H5055" s="353"/>
      <c r="I5055" s="1"/>
      <c r="J5055" s="1"/>
      <c r="K5055" s="1"/>
      <c r="L5055" s="1"/>
      <c r="M5055" s="1"/>
    </row>
    <row r="5056" spans="1:13" ht="12.75" hidden="1" customHeight="1">
      <c r="A5056" s="1"/>
      <c r="B5056" s="354" t="s">
        <v>422</v>
      </c>
      <c r="C5056" s="355"/>
      <c r="D5056" s="356"/>
      <c r="E5056" s="356"/>
      <c r="F5056" s="356"/>
      <c r="G5056" s="357"/>
      <c r="H5056" s="366">
        <f>SUM(G5049:G5054)</f>
        <v>3043.265591919142</v>
      </c>
      <c r="I5056" s="1"/>
      <c r="J5056" s="1"/>
      <c r="K5056" s="1"/>
      <c r="L5056" s="1"/>
      <c r="M5056" s="1"/>
    </row>
    <row r="5057" spans="1:13" ht="12.75" hidden="1" customHeight="1">
      <c r="A5057" s="1"/>
      <c r="B5057" s="359"/>
      <c r="C5057" s="50"/>
      <c r="D5057" s="360"/>
      <c r="E5057" s="360"/>
      <c r="F5057" s="360"/>
      <c r="G5057" s="360"/>
      <c r="H5057" s="361"/>
      <c r="I5057" s="1"/>
      <c r="J5057" s="1"/>
      <c r="K5057" s="1"/>
      <c r="L5057" s="1"/>
      <c r="M5057" s="1"/>
    </row>
    <row r="5058" spans="1:13" ht="12.75" hidden="1" customHeight="1">
      <c r="A5058" s="1"/>
      <c r="B5058" s="347"/>
      <c r="C5058" s="48"/>
      <c r="D5058" s="394"/>
      <c r="E5058" s="348"/>
      <c r="F5058" s="394"/>
      <c r="G5058" s="352"/>
      <c r="H5058" s="395"/>
      <c r="I5058" s="1"/>
      <c r="J5058" s="1"/>
      <c r="K5058" s="1"/>
      <c r="L5058" s="1"/>
      <c r="M5058" s="1"/>
    </row>
    <row r="5059" spans="1:13" ht="12.75" hidden="1" customHeight="1">
      <c r="A5059" s="1"/>
      <c r="B5059" s="347"/>
      <c r="C5059" s="48"/>
      <c r="D5059" s="394"/>
      <c r="E5059" s="348"/>
      <c r="F5059" s="394"/>
      <c r="G5059" s="352"/>
      <c r="H5059" s="395"/>
      <c r="I5059" s="1"/>
      <c r="J5059" s="1"/>
      <c r="K5059" s="1"/>
      <c r="L5059" s="1"/>
      <c r="M5059" s="1"/>
    </row>
    <row r="5060" spans="1:13" ht="12.75" hidden="1" customHeight="1">
      <c r="A5060" s="1"/>
      <c r="B5060" s="347" t="s">
        <v>579</v>
      </c>
      <c r="C5060" s="48" t="s">
        <v>498</v>
      </c>
      <c r="D5060" s="394">
        <v>1.6</v>
      </c>
      <c r="E5060" s="348">
        <f t="shared" ref="E5060:E5061" si="460">D5060*$G$5014</f>
        <v>1.6</v>
      </c>
      <c r="F5060" s="394">
        <f>'MANO DE OBRA'!$K$9</f>
        <v>1011.539859878788</v>
      </c>
      <c r="G5060" s="352">
        <f t="shared" ref="G5060:G5061" si="461">E5060*F5060</f>
        <v>1618.4637758060608</v>
      </c>
      <c r="H5060" s="395"/>
      <c r="I5060" s="1"/>
      <c r="J5060" s="1"/>
      <c r="K5060" s="1"/>
      <c r="L5060" s="1"/>
      <c r="M5060" s="1"/>
    </row>
    <row r="5061" spans="1:13" ht="12.75" hidden="1" customHeight="1">
      <c r="A5061" s="1"/>
      <c r="B5061" s="390" t="s">
        <v>661</v>
      </c>
      <c r="C5061" s="48" t="s">
        <v>498</v>
      </c>
      <c r="D5061" s="394">
        <v>0.8</v>
      </c>
      <c r="E5061" s="348">
        <f t="shared" si="460"/>
        <v>0.8</v>
      </c>
      <c r="F5061" s="394">
        <f>'MANO DE OBRA'!$K$11</f>
        <v>875.15514987878794</v>
      </c>
      <c r="G5061" s="352">
        <f t="shared" si="461"/>
        <v>700.12411990303042</v>
      </c>
      <c r="H5061" s="365"/>
      <c r="I5061" s="1"/>
      <c r="J5061" s="1"/>
      <c r="K5061" s="1"/>
      <c r="L5061" s="1"/>
      <c r="M5061" s="1"/>
    </row>
    <row r="5062" spans="1:13" ht="12.75" hidden="1" customHeight="1">
      <c r="A5062" s="1"/>
      <c r="B5062" s="764" t="s">
        <v>425</v>
      </c>
      <c r="C5062" s="689"/>
      <c r="D5062" s="689"/>
      <c r="E5062" s="689"/>
      <c r="F5062" s="689"/>
      <c r="G5062" s="765"/>
      <c r="H5062" s="366">
        <f>SUM(G5058:G5061)</f>
        <v>2318.5878957090913</v>
      </c>
      <c r="I5062" s="1"/>
      <c r="J5062" s="1"/>
      <c r="K5062" s="1"/>
      <c r="L5062" s="1"/>
      <c r="M5062" s="1"/>
    </row>
    <row r="5063" spans="1:13" ht="12.75" hidden="1" customHeight="1">
      <c r="A5063" s="1"/>
      <c r="B5063" s="766"/>
      <c r="C5063" s="692"/>
      <c r="D5063" s="692"/>
      <c r="E5063" s="692"/>
      <c r="F5063" s="692"/>
      <c r="G5063" s="692"/>
      <c r="H5063" s="700"/>
      <c r="I5063" s="1"/>
      <c r="J5063" s="1"/>
      <c r="K5063" s="1"/>
      <c r="L5063" s="1"/>
      <c r="M5063" s="1"/>
    </row>
    <row r="5064" spans="1:13" ht="12.75" hidden="1" customHeight="1">
      <c r="A5064" s="1"/>
      <c r="B5064" s="347" t="s">
        <v>426</v>
      </c>
      <c r="C5064" s="48"/>
      <c r="D5064" s="348"/>
      <c r="E5064" s="348"/>
      <c r="F5064" s="348"/>
      <c r="G5064" s="348"/>
      <c r="H5064" s="349"/>
      <c r="I5064" s="1"/>
      <c r="J5064" s="1"/>
      <c r="K5064" s="1"/>
      <c r="L5064" s="1"/>
      <c r="M5064" s="1"/>
    </row>
    <row r="5065" spans="1:13" ht="12.75" hidden="1" customHeight="1">
      <c r="A5065" s="1"/>
      <c r="B5065" s="347" t="s">
        <v>427</v>
      </c>
      <c r="C5065" s="48"/>
      <c r="D5065" s="348"/>
      <c r="E5065" s="348"/>
      <c r="F5065" s="348"/>
      <c r="G5065" s="348"/>
      <c r="H5065" s="349"/>
      <c r="I5065" s="1"/>
      <c r="J5065" s="1"/>
      <c r="K5065" s="1"/>
      <c r="L5065" s="1"/>
      <c r="M5065" s="1"/>
    </row>
    <row r="5066" spans="1:13" ht="12.75" hidden="1" customHeight="1">
      <c r="A5066" s="1"/>
      <c r="B5066" s="351" t="s">
        <v>428</v>
      </c>
      <c r="C5066" s="90"/>
      <c r="D5066" s="352"/>
      <c r="E5066" s="352"/>
      <c r="F5066" s="352"/>
      <c r="G5066" s="352"/>
      <c r="H5066" s="349"/>
      <c r="I5066" s="1"/>
      <c r="J5066" s="1"/>
      <c r="K5066" s="1"/>
      <c r="L5066" s="1"/>
      <c r="M5066" s="1"/>
    </row>
    <row r="5067" spans="1:13" ht="12.75" hidden="1" customHeight="1">
      <c r="A5067" s="1"/>
      <c r="B5067" s="368"/>
      <c r="C5067" s="355"/>
      <c r="D5067" s="355"/>
      <c r="E5067" s="355"/>
      <c r="F5067" s="355"/>
      <c r="G5067" s="369"/>
      <c r="H5067" s="358">
        <f>SUM(G5066)</f>
        <v>0</v>
      </c>
      <c r="I5067" s="1"/>
      <c r="J5067" s="1"/>
      <c r="K5067" s="1"/>
      <c r="L5067" s="1"/>
      <c r="M5067" s="1"/>
    </row>
    <row r="5068" spans="1:13" ht="12.75" hidden="1" customHeight="1">
      <c r="A5068" s="1"/>
      <c r="B5068" s="367"/>
      <c r="C5068" s="1"/>
      <c r="D5068" s="1"/>
      <c r="E5068" s="1"/>
      <c r="F5068" s="1"/>
      <c r="G5068" s="1"/>
      <c r="H5068" s="260"/>
      <c r="I5068" s="1"/>
      <c r="J5068" s="1"/>
      <c r="K5068" s="1"/>
      <c r="L5068" s="1"/>
      <c r="M5068" s="1"/>
    </row>
    <row r="5069" spans="1:13" ht="12.75" hidden="1" customHeight="1">
      <c r="A5069" s="1"/>
      <c r="B5069" s="370" t="s">
        <v>429</v>
      </c>
      <c r="C5069" s="355"/>
      <c r="D5069" s="355"/>
      <c r="E5069" s="355"/>
      <c r="F5069" s="355"/>
      <c r="G5069" s="369"/>
      <c r="H5069" s="371">
        <f>H5056+H5062+H5067</f>
        <v>5361.8534876282338</v>
      </c>
      <c r="I5069" s="1"/>
      <c r="J5069" s="1"/>
      <c r="K5069" s="1"/>
      <c r="L5069" s="1"/>
      <c r="M5069" s="1"/>
    </row>
    <row r="5070" spans="1:13" ht="12.75" hidden="1" customHeight="1">
      <c r="A5070" s="1"/>
      <c r="B5070" s="367"/>
      <c r="C5070" s="1"/>
      <c r="D5070" s="1"/>
      <c r="E5070" s="1"/>
      <c r="F5070" s="1"/>
      <c r="G5070" s="1"/>
      <c r="H5070" s="372"/>
      <c r="I5070" s="1"/>
      <c r="J5070" s="1"/>
      <c r="K5070" s="1"/>
      <c r="L5070" s="1"/>
      <c r="M5070" s="1"/>
    </row>
    <row r="5071" spans="1:13" ht="12.75" hidden="1" customHeight="1">
      <c r="A5071" s="1"/>
      <c r="B5071" s="347" t="s">
        <v>349</v>
      </c>
      <c r="C5071" s="48"/>
      <c r="D5071" s="49">
        <f>'COEF.RESUMEN'!$H$5</f>
        <v>0.15</v>
      </c>
      <c r="E5071" s="48"/>
      <c r="F5071" s="48"/>
      <c r="G5071" s="48"/>
      <c r="H5071" s="350">
        <f>H5069*D5071</f>
        <v>804.27802314423502</v>
      </c>
      <c r="I5071" s="1"/>
      <c r="J5071" s="1"/>
      <c r="K5071" s="1"/>
      <c r="L5071" s="1"/>
      <c r="M5071" s="1"/>
    </row>
    <row r="5072" spans="1:13" ht="12.75" hidden="1" customHeight="1">
      <c r="A5072" s="1"/>
      <c r="B5072" s="373"/>
      <c r="C5072" s="48"/>
      <c r="D5072" s="49"/>
      <c r="E5072" s="48"/>
      <c r="F5072" s="48"/>
      <c r="G5072" s="48"/>
      <c r="H5072" s="374"/>
      <c r="I5072" s="1"/>
      <c r="J5072" s="1"/>
      <c r="K5072" s="1"/>
      <c r="L5072" s="1"/>
      <c r="M5072" s="1"/>
    </row>
    <row r="5073" spans="1:13" ht="12.75" hidden="1" customHeight="1">
      <c r="A5073" s="1"/>
      <c r="B5073" s="347"/>
      <c r="C5073" s="48"/>
      <c r="D5073" s="49"/>
      <c r="E5073" s="48"/>
      <c r="F5073" s="48"/>
      <c r="G5073" s="48"/>
      <c r="H5073" s="350"/>
      <c r="I5073" s="1"/>
      <c r="J5073" s="1"/>
      <c r="K5073" s="1"/>
      <c r="L5073" s="1"/>
      <c r="M5073" s="1"/>
    </row>
    <row r="5074" spans="1:13" ht="12.75" hidden="1" customHeight="1">
      <c r="A5074" s="1"/>
      <c r="B5074" s="347" t="s">
        <v>350</v>
      </c>
      <c r="C5074" s="48"/>
      <c r="D5074" s="49">
        <f>'COEF.RESUMEN'!$H$6</f>
        <v>0.1</v>
      </c>
      <c r="E5074" s="48"/>
      <c r="F5074" s="48"/>
      <c r="G5074" s="48"/>
      <c r="H5074" s="350">
        <f>H5069*D5074</f>
        <v>536.18534876282342</v>
      </c>
      <c r="I5074" s="1"/>
      <c r="J5074" s="1"/>
      <c r="K5074" s="1"/>
      <c r="L5074" s="1"/>
      <c r="M5074" s="1"/>
    </row>
    <row r="5075" spans="1:13" ht="12.75" hidden="1" customHeight="1">
      <c r="A5075" s="1"/>
      <c r="B5075" s="347"/>
      <c r="C5075" s="48"/>
      <c r="D5075" s="49"/>
      <c r="E5075" s="48"/>
      <c r="F5075" s="48"/>
      <c r="G5075" s="48"/>
      <c r="H5075" s="374">
        <f>H5069+H5071+H5074</f>
        <v>6702.3168595352918</v>
      </c>
      <c r="I5075" s="1"/>
      <c r="J5075" s="1"/>
      <c r="K5075" s="1"/>
      <c r="L5075" s="1"/>
      <c r="M5075" s="1"/>
    </row>
    <row r="5076" spans="1:13" ht="12.75" hidden="1" customHeight="1">
      <c r="A5076" s="1"/>
      <c r="B5076" s="347" t="s">
        <v>430</v>
      </c>
      <c r="C5076" s="48"/>
      <c r="D5076" s="49">
        <f>'COEF.RESUMEN'!$H$8</f>
        <v>0.25</v>
      </c>
      <c r="E5076" s="48"/>
      <c r="F5076" s="48"/>
      <c r="G5076" s="48"/>
      <c r="H5076" s="350">
        <f>H5075*D5076</f>
        <v>1675.5792148838229</v>
      </c>
      <c r="I5076" s="1"/>
      <c r="J5076" s="1"/>
      <c r="K5076" s="1"/>
      <c r="L5076" s="1"/>
      <c r="M5076" s="1"/>
    </row>
    <row r="5077" spans="1:13" ht="12.75" hidden="1" customHeight="1">
      <c r="A5077" s="1"/>
      <c r="B5077" s="367"/>
      <c r="C5077" s="1"/>
      <c r="D5077" s="135"/>
      <c r="E5077" s="1"/>
      <c r="F5077" s="1"/>
      <c r="G5077" s="1"/>
      <c r="H5077" s="393"/>
      <c r="I5077" s="1"/>
      <c r="J5077" s="1"/>
      <c r="K5077" s="1"/>
      <c r="L5077" s="1"/>
      <c r="M5077" s="1"/>
    </row>
    <row r="5078" spans="1:13" ht="12.75" hidden="1" customHeight="1">
      <c r="A5078" s="1"/>
      <c r="B5078" s="376" t="s">
        <v>431</v>
      </c>
      <c r="C5078" s="340"/>
      <c r="D5078" s="340"/>
      <c r="E5078" s="340"/>
      <c r="F5078" s="340"/>
      <c r="G5078" s="377"/>
      <c r="H5078" s="371">
        <f>H5075+H5076</f>
        <v>8377.8960744191154</v>
      </c>
      <c r="I5078" s="1"/>
      <c r="J5078" s="1"/>
      <c r="K5078" s="1"/>
      <c r="L5078" s="1"/>
      <c r="M5078" s="1"/>
    </row>
    <row r="5079" spans="1:13" ht="12.75" hidden="1" customHeight="1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</row>
    <row r="5080" spans="1:13" ht="33.75" hidden="1" customHeight="1">
      <c r="A5080" s="1"/>
      <c r="B5080" s="768" t="s">
        <v>837</v>
      </c>
      <c r="C5080" s="714"/>
      <c r="D5080" s="767" t="s">
        <v>838</v>
      </c>
      <c r="E5080" s="714"/>
      <c r="F5080" s="387" t="s">
        <v>25</v>
      </c>
      <c r="G5080" s="769">
        <v>1</v>
      </c>
      <c r="H5080" s="714"/>
      <c r="I5080" s="1"/>
      <c r="J5080" s="1"/>
      <c r="K5080" s="1"/>
      <c r="L5080" s="1"/>
      <c r="M5080" s="1"/>
    </row>
    <row r="5081" spans="1:13" ht="12.75" hidden="1" customHeight="1">
      <c r="A5081" s="1"/>
      <c r="B5081" s="342" t="s">
        <v>416</v>
      </c>
      <c r="C5081" s="343" t="s">
        <v>16</v>
      </c>
      <c r="D5081" s="342" t="s">
        <v>417</v>
      </c>
      <c r="E5081" s="342" t="s">
        <v>418</v>
      </c>
      <c r="F5081" s="342" t="s">
        <v>419</v>
      </c>
      <c r="G5081" s="342" t="s">
        <v>420</v>
      </c>
      <c r="H5081" s="342" t="s">
        <v>421</v>
      </c>
      <c r="I5081" s="1"/>
      <c r="J5081" s="1"/>
      <c r="K5081" s="1"/>
      <c r="L5081" s="1"/>
      <c r="M5081" s="1"/>
    </row>
    <row r="5082" spans="1:13" ht="42.75" hidden="1" customHeight="1">
      <c r="A5082" s="1"/>
      <c r="B5082" s="378" t="str">
        <f>'LISTA DE PRECIOS '!D588</f>
        <v>Piso de Goma Vainilla esp 3,3 mm (ancho 1 ml) Grupo B - color gris,terracota,marron, ocre</v>
      </c>
      <c r="C5082" s="160" t="s">
        <v>25</v>
      </c>
      <c r="D5082" s="345">
        <v>1.05</v>
      </c>
      <c r="E5082" s="348">
        <f t="shared" ref="E5082:E5084" si="462">D5082*$G$5080</f>
        <v>1.05</v>
      </c>
      <c r="F5082" s="379">
        <f>'LISTA DE PRECIOS '!J588</f>
        <v>2398.1061639221243</v>
      </c>
      <c r="G5082" s="352">
        <f t="shared" ref="G5082:G5084" si="463">E5082*F5082</f>
        <v>2518.0114721182308</v>
      </c>
      <c r="H5082" s="346"/>
      <c r="I5082" s="1"/>
      <c r="J5082" s="1"/>
      <c r="K5082" s="1"/>
      <c r="L5082" s="1"/>
      <c r="M5082" s="1"/>
    </row>
    <row r="5083" spans="1:13" ht="12.75" hidden="1" customHeight="1">
      <c r="A5083" s="1"/>
      <c r="B5083" s="388" t="s">
        <v>839</v>
      </c>
      <c r="C5083" s="106" t="s">
        <v>696</v>
      </c>
      <c r="D5083" s="381">
        <v>0.3</v>
      </c>
      <c r="E5083" s="348">
        <f t="shared" si="462"/>
        <v>0.3</v>
      </c>
      <c r="F5083" s="348">
        <f>'LISTA DE PRECIOS '!J589</f>
        <v>656.05024213208901</v>
      </c>
      <c r="G5083" s="352">
        <f t="shared" si="463"/>
        <v>196.81507263962669</v>
      </c>
      <c r="H5083" s="382"/>
      <c r="I5083" s="1"/>
      <c r="J5083" s="1"/>
      <c r="K5083" s="1"/>
      <c r="L5083" s="1"/>
      <c r="M5083" s="1"/>
    </row>
    <row r="5084" spans="1:13" ht="12.75" hidden="1" customHeight="1">
      <c r="A5084" s="1"/>
      <c r="B5084" s="388" t="s">
        <v>840</v>
      </c>
      <c r="C5084" s="106" t="s">
        <v>546</v>
      </c>
      <c r="D5084" s="381">
        <v>0.5</v>
      </c>
      <c r="E5084" s="348">
        <f t="shared" si="462"/>
        <v>0.5</v>
      </c>
      <c r="F5084" s="348">
        <f>'LISTA DE PRECIOS '!J590</f>
        <v>110.60768688600325</v>
      </c>
      <c r="G5084" s="352">
        <f t="shared" si="463"/>
        <v>55.303843443001625</v>
      </c>
      <c r="H5084" s="382"/>
      <c r="I5084" s="1"/>
      <c r="J5084" s="1"/>
      <c r="K5084" s="1"/>
      <c r="L5084" s="1"/>
      <c r="M5084" s="1"/>
    </row>
    <row r="5085" spans="1:13" ht="12.75" hidden="1" customHeight="1">
      <c r="A5085" s="1"/>
      <c r="B5085" s="396"/>
      <c r="C5085" s="48"/>
      <c r="D5085" s="348"/>
      <c r="E5085" s="348"/>
      <c r="F5085" s="348"/>
      <c r="G5085" s="352"/>
      <c r="H5085" s="349"/>
      <c r="I5085" s="1"/>
      <c r="J5085" s="1"/>
      <c r="K5085" s="1"/>
      <c r="L5085" s="1"/>
      <c r="M5085" s="1"/>
    </row>
    <row r="5086" spans="1:13" ht="12.75" hidden="1" customHeight="1">
      <c r="A5086" s="1"/>
      <c r="B5086" s="396"/>
      <c r="C5086" s="48"/>
      <c r="D5086" s="348"/>
      <c r="E5086" s="348"/>
      <c r="F5086" s="348"/>
      <c r="G5086" s="352"/>
      <c r="H5086" s="349"/>
      <c r="I5086" s="1"/>
      <c r="J5086" s="1"/>
      <c r="K5086" s="1"/>
      <c r="L5086" s="1"/>
      <c r="M5086" s="1"/>
    </row>
    <row r="5087" spans="1:13" ht="12.75" hidden="1" customHeight="1">
      <c r="A5087" s="1"/>
      <c r="B5087" s="392"/>
      <c r="C5087" s="90"/>
      <c r="D5087" s="352"/>
      <c r="E5087" s="348"/>
      <c r="F5087" s="348"/>
      <c r="G5087" s="352"/>
      <c r="H5087" s="399"/>
      <c r="I5087" s="1"/>
      <c r="J5087" s="1"/>
      <c r="K5087" s="1"/>
      <c r="L5087" s="1"/>
      <c r="M5087" s="1"/>
    </row>
    <row r="5088" spans="1:13" ht="12.75" hidden="1" customHeight="1">
      <c r="A5088" s="1"/>
      <c r="B5088" s="351"/>
      <c r="C5088" s="90"/>
      <c r="D5088" s="352"/>
      <c r="E5088" s="352"/>
      <c r="F5088" s="352"/>
      <c r="G5088" s="352"/>
      <c r="H5088" s="353"/>
      <c r="I5088" s="1"/>
      <c r="J5088" s="1"/>
      <c r="K5088" s="1"/>
      <c r="L5088" s="1"/>
      <c r="M5088" s="1"/>
    </row>
    <row r="5089" spans="1:13" ht="12.75" hidden="1" customHeight="1">
      <c r="A5089" s="1"/>
      <c r="B5089" s="354" t="s">
        <v>422</v>
      </c>
      <c r="C5089" s="355"/>
      <c r="D5089" s="356"/>
      <c r="E5089" s="356"/>
      <c r="F5089" s="356"/>
      <c r="G5089" s="357"/>
      <c r="H5089" s="366">
        <f>SUM(G5082:G5087)</f>
        <v>2770.1303882008592</v>
      </c>
      <c r="I5089" s="1"/>
      <c r="J5089" s="1"/>
      <c r="K5089" s="1"/>
      <c r="L5089" s="1"/>
      <c r="M5089" s="1"/>
    </row>
    <row r="5090" spans="1:13" ht="12.75" hidden="1" customHeight="1">
      <c r="A5090" s="1"/>
      <c r="B5090" s="359"/>
      <c r="C5090" s="50"/>
      <c r="D5090" s="360"/>
      <c r="E5090" s="360"/>
      <c r="F5090" s="360"/>
      <c r="G5090" s="360"/>
      <c r="H5090" s="361"/>
      <c r="I5090" s="1"/>
      <c r="J5090" s="1"/>
      <c r="K5090" s="1"/>
      <c r="L5090" s="1"/>
      <c r="M5090" s="1"/>
    </row>
    <row r="5091" spans="1:13" ht="12.75" hidden="1" customHeight="1">
      <c r="A5091" s="1"/>
      <c r="B5091" s="347"/>
      <c r="C5091" s="48"/>
      <c r="D5091" s="394"/>
      <c r="E5091" s="348"/>
      <c r="F5091" s="394"/>
      <c r="G5091" s="352"/>
      <c r="H5091" s="395"/>
      <c r="I5091" s="1"/>
      <c r="J5091" s="1"/>
      <c r="K5091" s="1"/>
      <c r="L5091" s="1"/>
      <c r="M5091" s="1"/>
    </row>
    <row r="5092" spans="1:13" ht="12.75" hidden="1" customHeight="1">
      <c r="A5092" s="1"/>
      <c r="B5092" s="347"/>
      <c r="C5092" s="48"/>
      <c r="D5092" s="394"/>
      <c r="E5092" s="348"/>
      <c r="F5092" s="394"/>
      <c r="G5092" s="352"/>
      <c r="H5092" s="395"/>
      <c r="I5092" s="1"/>
      <c r="J5092" s="1"/>
      <c r="K5092" s="1"/>
      <c r="L5092" s="1"/>
      <c r="M5092" s="1"/>
    </row>
    <row r="5093" spans="1:13" ht="12.75" hidden="1" customHeight="1">
      <c r="A5093" s="1"/>
      <c r="B5093" s="347" t="s">
        <v>579</v>
      </c>
      <c r="C5093" s="48" t="s">
        <v>498</v>
      </c>
      <c r="D5093" s="394">
        <v>0.6</v>
      </c>
      <c r="E5093" s="348">
        <f t="shared" ref="E5093:E5094" si="464">D5093*$G$5080</f>
        <v>0.6</v>
      </c>
      <c r="F5093" s="394">
        <f>'MANO DE OBRA'!$K$9</f>
        <v>1011.539859878788</v>
      </c>
      <c r="G5093" s="352">
        <f t="shared" ref="G5093:G5094" si="465">E5093*F5093</f>
        <v>606.92391592727279</v>
      </c>
      <c r="H5093" s="395"/>
      <c r="I5093" s="1"/>
      <c r="J5093" s="1"/>
      <c r="K5093" s="1"/>
      <c r="L5093" s="1"/>
      <c r="M5093" s="1"/>
    </row>
    <row r="5094" spans="1:13" ht="12.75" hidden="1" customHeight="1">
      <c r="A5094" s="1"/>
      <c r="B5094" s="390" t="s">
        <v>661</v>
      </c>
      <c r="C5094" s="48" t="s">
        <v>498</v>
      </c>
      <c r="D5094" s="394">
        <v>0.4</v>
      </c>
      <c r="E5094" s="348">
        <f t="shared" si="464"/>
        <v>0.4</v>
      </c>
      <c r="F5094" s="394">
        <f>'MANO DE OBRA'!$K$11</f>
        <v>875.15514987878794</v>
      </c>
      <c r="G5094" s="352">
        <f t="shared" si="465"/>
        <v>350.06205995151521</v>
      </c>
      <c r="H5094" s="365"/>
      <c r="I5094" s="1"/>
      <c r="J5094" s="1"/>
      <c r="K5094" s="1"/>
      <c r="L5094" s="1"/>
      <c r="M5094" s="1"/>
    </row>
    <row r="5095" spans="1:13" ht="12.75" hidden="1" customHeight="1">
      <c r="A5095" s="1"/>
      <c r="B5095" s="764" t="s">
        <v>425</v>
      </c>
      <c r="C5095" s="689"/>
      <c r="D5095" s="689"/>
      <c r="E5095" s="689"/>
      <c r="F5095" s="689"/>
      <c r="G5095" s="765"/>
      <c r="H5095" s="366">
        <f>SUM(G5091:G5094)</f>
        <v>956.98597587878794</v>
      </c>
      <c r="I5095" s="1"/>
      <c r="J5095" s="1"/>
      <c r="K5095" s="1"/>
      <c r="L5095" s="1"/>
      <c r="M5095" s="1"/>
    </row>
    <row r="5096" spans="1:13" ht="12.75" hidden="1" customHeight="1">
      <c r="A5096" s="1"/>
      <c r="B5096" s="766"/>
      <c r="C5096" s="692"/>
      <c r="D5096" s="692"/>
      <c r="E5096" s="692"/>
      <c r="F5096" s="692"/>
      <c r="G5096" s="692"/>
      <c r="H5096" s="700"/>
      <c r="I5096" s="1"/>
      <c r="J5096" s="1"/>
      <c r="K5096" s="1"/>
      <c r="L5096" s="1"/>
      <c r="M5096" s="1"/>
    </row>
    <row r="5097" spans="1:13" ht="12.75" hidden="1" customHeight="1">
      <c r="A5097" s="1"/>
      <c r="B5097" s="347" t="s">
        <v>426</v>
      </c>
      <c r="C5097" s="48"/>
      <c r="D5097" s="348"/>
      <c r="E5097" s="348"/>
      <c r="F5097" s="348"/>
      <c r="G5097" s="348"/>
      <c r="H5097" s="349"/>
      <c r="I5097" s="1"/>
      <c r="J5097" s="1"/>
      <c r="K5097" s="1"/>
      <c r="L5097" s="1"/>
      <c r="M5097" s="1"/>
    </row>
    <row r="5098" spans="1:13" ht="12.75" hidden="1" customHeight="1">
      <c r="A5098" s="1"/>
      <c r="B5098" s="347" t="s">
        <v>427</v>
      </c>
      <c r="C5098" s="48"/>
      <c r="D5098" s="348"/>
      <c r="E5098" s="348"/>
      <c r="F5098" s="348"/>
      <c r="G5098" s="348"/>
      <c r="H5098" s="349"/>
      <c r="I5098" s="1"/>
      <c r="J5098" s="1"/>
      <c r="K5098" s="1"/>
      <c r="L5098" s="1"/>
      <c r="M5098" s="1"/>
    </row>
    <row r="5099" spans="1:13" ht="12.75" hidden="1" customHeight="1">
      <c r="A5099" s="1"/>
      <c r="B5099" s="351" t="s">
        <v>428</v>
      </c>
      <c r="C5099" s="90"/>
      <c r="D5099" s="352"/>
      <c r="E5099" s="352"/>
      <c r="F5099" s="352"/>
      <c r="G5099" s="352"/>
      <c r="H5099" s="349"/>
      <c r="I5099" s="1"/>
      <c r="J5099" s="1"/>
      <c r="K5099" s="1"/>
      <c r="L5099" s="1"/>
      <c r="M5099" s="1"/>
    </row>
    <row r="5100" spans="1:13" ht="12.75" hidden="1" customHeight="1">
      <c r="A5100" s="1"/>
      <c r="B5100" s="368"/>
      <c r="C5100" s="355"/>
      <c r="D5100" s="355"/>
      <c r="E5100" s="355"/>
      <c r="F5100" s="355"/>
      <c r="G5100" s="369"/>
      <c r="H5100" s="358">
        <f>SUM(G5099)</f>
        <v>0</v>
      </c>
      <c r="I5100" s="1"/>
      <c r="J5100" s="1"/>
      <c r="K5100" s="1"/>
      <c r="L5100" s="1"/>
      <c r="M5100" s="1"/>
    </row>
    <row r="5101" spans="1:13" ht="12.75" hidden="1" customHeight="1">
      <c r="A5101" s="1"/>
      <c r="B5101" s="367"/>
      <c r="C5101" s="1"/>
      <c r="D5101" s="1"/>
      <c r="E5101" s="1"/>
      <c r="F5101" s="1"/>
      <c r="G5101" s="1"/>
      <c r="H5101" s="260"/>
      <c r="I5101" s="1"/>
      <c r="J5101" s="1"/>
      <c r="K5101" s="1"/>
      <c r="L5101" s="1"/>
      <c r="M5101" s="1"/>
    </row>
    <row r="5102" spans="1:13" ht="12.75" hidden="1" customHeight="1">
      <c r="A5102" s="1"/>
      <c r="B5102" s="370" t="s">
        <v>429</v>
      </c>
      <c r="C5102" s="355"/>
      <c r="D5102" s="355"/>
      <c r="E5102" s="355"/>
      <c r="F5102" s="355"/>
      <c r="G5102" s="369"/>
      <c r="H5102" s="371">
        <f>H5089+H5095+H5100</f>
        <v>3727.1163640796472</v>
      </c>
      <c r="I5102" s="1"/>
      <c r="J5102" s="1"/>
      <c r="K5102" s="1"/>
      <c r="L5102" s="1"/>
      <c r="M5102" s="1"/>
    </row>
    <row r="5103" spans="1:13" ht="12.75" hidden="1" customHeight="1">
      <c r="A5103" s="1"/>
      <c r="B5103" s="367"/>
      <c r="C5103" s="1"/>
      <c r="D5103" s="1"/>
      <c r="E5103" s="1"/>
      <c r="F5103" s="1"/>
      <c r="G5103" s="1"/>
      <c r="H5103" s="372"/>
      <c r="I5103" s="1"/>
      <c r="J5103" s="1"/>
      <c r="K5103" s="1"/>
      <c r="L5103" s="1"/>
      <c r="M5103" s="1"/>
    </row>
    <row r="5104" spans="1:13" ht="12.75" hidden="1" customHeight="1">
      <c r="A5104" s="1"/>
      <c r="B5104" s="347" t="s">
        <v>349</v>
      </c>
      <c r="C5104" s="48"/>
      <c r="D5104" s="49">
        <f>'COEF.RESUMEN'!$H$5</f>
        <v>0.15</v>
      </c>
      <c r="E5104" s="48"/>
      <c r="F5104" s="48"/>
      <c r="G5104" s="48"/>
      <c r="H5104" s="350">
        <f>H5102*D5104</f>
        <v>559.06745461194703</v>
      </c>
      <c r="I5104" s="1"/>
      <c r="J5104" s="1"/>
      <c r="K5104" s="1"/>
      <c r="L5104" s="1"/>
      <c r="M5104" s="1"/>
    </row>
    <row r="5105" spans="1:13" ht="12.75" hidden="1" customHeight="1">
      <c r="A5105" s="1"/>
      <c r="B5105" s="373"/>
      <c r="C5105" s="48"/>
      <c r="D5105" s="49"/>
      <c r="E5105" s="48"/>
      <c r="F5105" s="48"/>
      <c r="G5105" s="48"/>
      <c r="H5105" s="374"/>
      <c r="I5105" s="1"/>
      <c r="J5105" s="1"/>
      <c r="K5105" s="1"/>
      <c r="L5105" s="1"/>
      <c r="M5105" s="1"/>
    </row>
    <row r="5106" spans="1:13" ht="12.75" hidden="1" customHeight="1">
      <c r="A5106" s="1"/>
      <c r="B5106" s="347"/>
      <c r="C5106" s="48"/>
      <c r="D5106" s="49"/>
      <c r="E5106" s="48"/>
      <c r="F5106" s="48"/>
      <c r="G5106" s="48"/>
      <c r="H5106" s="350"/>
      <c r="I5106" s="1"/>
      <c r="J5106" s="1"/>
      <c r="K5106" s="1"/>
      <c r="L5106" s="1"/>
      <c r="M5106" s="1"/>
    </row>
    <row r="5107" spans="1:13" ht="12.75" hidden="1" customHeight="1">
      <c r="A5107" s="1"/>
      <c r="B5107" s="347" t="s">
        <v>350</v>
      </c>
      <c r="C5107" s="48"/>
      <c r="D5107" s="49">
        <f>'COEF.RESUMEN'!$H$6</f>
        <v>0.1</v>
      </c>
      <c r="E5107" s="48"/>
      <c r="F5107" s="48"/>
      <c r="G5107" s="48"/>
      <c r="H5107" s="350">
        <f>H5102*D5107</f>
        <v>372.71163640796476</v>
      </c>
      <c r="I5107" s="1"/>
      <c r="J5107" s="1"/>
      <c r="K5107" s="1"/>
      <c r="L5107" s="1"/>
      <c r="M5107" s="1"/>
    </row>
    <row r="5108" spans="1:13" ht="12.75" hidden="1" customHeight="1">
      <c r="A5108" s="1"/>
      <c r="B5108" s="347"/>
      <c r="C5108" s="48"/>
      <c r="D5108" s="49"/>
      <c r="E5108" s="48"/>
      <c r="F5108" s="48"/>
      <c r="G5108" s="48"/>
      <c r="H5108" s="374">
        <f>H5102+H5104+H5107</f>
        <v>4658.8954550995586</v>
      </c>
      <c r="I5108" s="1"/>
      <c r="J5108" s="1"/>
      <c r="K5108" s="1"/>
      <c r="L5108" s="1"/>
      <c r="M5108" s="1"/>
    </row>
    <row r="5109" spans="1:13" ht="12.75" hidden="1" customHeight="1">
      <c r="A5109" s="1"/>
      <c r="B5109" s="347" t="s">
        <v>430</v>
      </c>
      <c r="C5109" s="48"/>
      <c r="D5109" s="49">
        <f>'COEF.RESUMEN'!$H$8</f>
        <v>0.25</v>
      </c>
      <c r="E5109" s="48"/>
      <c r="F5109" s="48"/>
      <c r="G5109" s="48"/>
      <c r="H5109" s="350">
        <f>H5108*D5109</f>
        <v>1164.7238637748897</v>
      </c>
      <c r="I5109" s="1"/>
      <c r="J5109" s="1"/>
      <c r="K5109" s="1"/>
      <c r="L5109" s="1"/>
      <c r="M5109" s="1"/>
    </row>
    <row r="5110" spans="1:13" ht="12.75" hidden="1" customHeight="1">
      <c r="A5110" s="1"/>
      <c r="B5110" s="367"/>
      <c r="C5110" s="1"/>
      <c r="D5110" s="135"/>
      <c r="E5110" s="1"/>
      <c r="F5110" s="1"/>
      <c r="G5110" s="1"/>
      <c r="H5110" s="393"/>
      <c r="I5110" s="1"/>
      <c r="J5110" s="1"/>
      <c r="K5110" s="1"/>
      <c r="L5110" s="1"/>
      <c r="M5110" s="1"/>
    </row>
    <row r="5111" spans="1:13" ht="12.75" hidden="1" customHeight="1">
      <c r="A5111" s="1"/>
      <c r="B5111" s="376" t="s">
        <v>431</v>
      </c>
      <c r="C5111" s="340"/>
      <c r="D5111" s="340"/>
      <c r="E5111" s="340"/>
      <c r="F5111" s="340"/>
      <c r="G5111" s="377"/>
      <c r="H5111" s="371">
        <f>H5108+H5109</f>
        <v>5823.6193188744483</v>
      </c>
      <c r="I5111" s="1"/>
      <c r="J5111" s="1"/>
      <c r="K5111" s="1"/>
      <c r="L5111" s="1"/>
      <c r="M5111" s="1"/>
    </row>
    <row r="5112" spans="1:13" ht="12.75" hidden="1" customHeight="1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</row>
    <row r="5113" spans="1:13" ht="26.25" hidden="1" customHeight="1">
      <c r="A5113" s="1"/>
      <c r="B5113" s="768" t="s">
        <v>841</v>
      </c>
      <c r="C5113" s="714"/>
      <c r="D5113" s="767" t="s">
        <v>842</v>
      </c>
      <c r="E5113" s="714"/>
      <c r="F5113" s="387" t="s">
        <v>25</v>
      </c>
      <c r="G5113" s="769">
        <v>1</v>
      </c>
      <c r="H5113" s="714"/>
      <c r="I5113" s="1"/>
      <c r="J5113" s="1"/>
      <c r="K5113" s="1"/>
      <c r="L5113" s="1"/>
      <c r="M5113" s="1"/>
    </row>
    <row r="5114" spans="1:13" ht="12.75" hidden="1" customHeight="1">
      <c r="A5114" s="1"/>
      <c r="B5114" s="342" t="s">
        <v>416</v>
      </c>
      <c r="C5114" s="343" t="s">
        <v>16</v>
      </c>
      <c r="D5114" s="342" t="s">
        <v>417</v>
      </c>
      <c r="E5114" s="342" t="s">
        <v>418</v>
      </c>
      <c r="F5114" s="342" t="s">
        <v>419</v>
      </c>
      <c r="G5114" s="342" t="s">
        <v>420</v>
      </c>
      <c r="H5114" s="342" t="s">
        <v>421</v>
      </c>
      <c r="I5114" s="1"/>
      <c r="J5114" s="1"/>
      <c r="K5114" s="1"/>
      <c r="L5114" s="1"/>
      <c r="M5114" s="1"/>
    </row>
    <row r="5115" spans="1:13" ht="31.5" hidden="1" customHeight="1">
      <c r="A5115" s="1"/>
      <c r="B5115" s="378" t="str">
        <f>'LISTA DE PRECIOS '!D599</f>
        <v>Piso entablonado de madera dura Viraro de 3/4"  x 4" cm</v>
      </c>
      <c r="C5115" s="160" t="s">
        <v>25</v>
      </c>
      <c r="D5115" s="345">
        <v>1.1000000000000001</v>
      </c>
      <c r="E5115" s="348">
        <f t="shared" ref="E5115:E5120" si="466">D5115*$G$5113</f>
        <v>1.1000000000000001</v>
      </c>
      <c r="F5115" s="379">
        <f>'LISTA DE PRECIOS '!J599</f>
        <v>5524.2155647735035</v>
      </c>
      <c r="G5115" s="352">
        <f t="shared" ref="G5115:G5120" si="467">E5115*F5115</f>
        <v>6076.6371212508548</v>
      </c>
      <c r="H5115" s="346"/>
      <c r="I5115" s="1"/>
      <c r="J5115" s="1"/>
      <c r="K5115" s="1"/>
      <c r="L5115" s="1"/>
      <c r="M5115" s="1"/>
    </row>
    <row r="5116" spans="1:13" ht="12.75" hidden="1" customHeight="1">
      <c r="A5116" s="1"/>
      <c r="B5116" s="388" t="str">
        <f>'LISTA DE PRECIOS '!$D$546</f>
        <v>Fenolico 6 mm Hoja (1,22 x 2,44 m)</v>
      </c>
      <c r="C5116" s="106" t="s">
        <v>25</v>
      </c>
      <c r="D5116" s="381">
        <v>1.1000000000000001</v>
      </c>
      <c r="E5116" s="348">
        <f t="shared" si="466"/>
        <v>1.1000000000000001</v>
      </c>
      <c r="F5116" s="348">
        <f>'LISTA DE PRECIOS '!$J$546</f>
        <v>873.73561402679468</v>
      </c>
      <c r="G5116" s="352">
        <f t="shared" si="467"/>
        <v>961.10917542947425</v>
      </c>
      <c r="H5116" s="382"/>
      <c r="I5116" s="1"/>
      <c r="J5116" s="1"/>
      <c r="K5116" s="1"/>
      <c r="L5116" s="1"/>
      <c r="M5116" s="1"/>
    </row>
    <row r="5117" spans="1:13" ht="12.75" hidden="1" customHeight="1">
      <c r="A5117" s="1"/>
      <c r="B5117" s="388" t="str">
        <f>'LISTA DE PRECIOS '!$D$216</f>
        <v>Clavo punta parís 1 1/2"  ( por Kg    687 unid)</v>
      </c>
      <c r="C5117" s="106" t="s">
        <v>546</v>
      </c>
      <c r="D5117" s="381">
        <v>0.15</v>
      </c>
      <c r="E5117" s="348">
        <f t="shared" si="466"/>
        <v>0.15</v>
      </c>
      <c r="F5117" s="348">
        <f>'LISTA DE PRECIOS '!$J$216</f>
        <v>482.75191878266082</v>
      </c>
      <c r="G5117" s="352">
        <f t="shared" si="467"/>
        <v>72.412787817399121</v>
      </c>
      <c r="H5117" s="382"/>
      <c r="I5117" s="1"/>
      <c r="J5117" s="1"/>
      <c r="K5117" s="1"/>
      <c r="L5117" s="1"/>
      <c r="M5117" s="1"/>
    </row>
    <row r="5118" spans="1:13" ht="24" hidden="1" customHeight="1">
      <c r="A5118" s="1"/>
      <c r="B5118" s="396" t="str">
        <f>'LISTA DE PRECIOS '!$D$403</f>
        <v>Manta de Polietileno 200 micrones (rollo 3 x 50 m)</v>
      </c>
      <c r="C5118" s="48" t="s">
        <v>25</v>
      </c>
      <c r="D5118" s="348">
        <v>1.1000000000000001</v>
      </c>
      <c r="E5118" s="348">
        <f t="shared" si="466"/>
        <v>1.1000000000000001</v>
      </c>
      <c r="F5118" s="348">
        <f>'LISTA DE PRECIOS '!$J$403</f>
        <v>63.598567710455825</v>
      </c>
      <c r="G5118" s="352">
        <f t="shared" si="467"/>
        <v>69.95842448150141</v>
      </c>
      <c r="H5118" s="349"/>
      <c r="I5118" s="1"/>
      <c r="J5118" s="1"/>
      <c r="K5118" s="1"/>
      <c r="L5118" s="1"/>
      <c r="M5118" s="1"/>
    </row>
    <row r="5119" spans="1:13" ht="24.75" hidden="1" customHeight="1">
      <c r="A5119" s="1"/>
      <c r="B5119" s="396" t="str">
        <f>'LISTA DE PRECIOS '!$D$601</f>
        <v>Cola epoxi bicomponente  x 10 Kg Kekol K-300 (1,2 Kg x m2)</v>
      </c>
      <c r="C5119" s="48" t="s">
        <v>546</v>
      </c>
      <c r="D5119" s="348">
        <v>1.2</v>
      </c>
      <c r="E5119" s="348">
        <f t="shared" si="466"/>
        <v>1.2</v>
      </c>
      <c r="F5119" s="348">
        <f>'LISTA DE PRECIOS '!$J$601</f>
        <v>955.03573277956843</v>
      </c>
      <c r="G5119" s="352">
        <f t="shared" si="467"/>
        <v>1146.042879335482</v>
      </c>
      <c r="H5119" s="349"/>
      <c r="I5119" s="1"/>
      <c r="J5119" s="1"/>
      <c r="K5119" s="1"/>
      <c r="L5119" s="1"/>
      <c r="M5119" s="1"/>
    </row>
    <row r="5120" spans="1:13" ht="12.75" hidden="1" customHeight="1">
      <c r="A5120" s="1"/>
      <c r="B5120" s="392" t="str">
        <f>'LISTA DE PRECIOS '!$D$600</f>
        <v>Asfasol " A " y " F "</v>
      </c>
      <c r="C5120" s="90" t="s">
        <v>405</v>
      </c>
      <c r="D5120" s="352">
        <v>0.7</v>
      </c>
      <c r="E5120" s="348">
        <f t="shared" si="466"/>
        <v>0.7</v>
      </c>
      <c r="F5120" s="348">
        <f>'LISTA DE PRECIOS '!$J$600</f>
        <v>161.02686941972104</v>
      </c>
      <c r="G5120" s="352">
        <f t="shared" si="467"/>
        <v>112.71880859380472</v>
      </c>
      <c r="H5120" s="399"/>
      <c r="I5120" s="1"/>
      <c r="J5120" s="1"/>
      <c r="K5120" s="1"/>
      <c r="L5120" s="1"/>
      <c r="M5120" s="1"/>
    </row>
    <row r="5121" spans="1:13" ht="12.75" hidden="1" customHeight="1">
      <c r="A5121" s="1"/>
      <c r="B5121" s="351"/>
      <c r="C5121" s="90"/>
      <c r="D5121" s="352"/>
      <c r="E5121" s="352"/>
      <c r="F5121" s="352"/>
      <c r="G5121" s="352"/>
      <c r="H5121" s="353"/>
      <c r="I5121" s="1"/>
      <c r="J5121" s="1"/>
      <c r="K5121" s="1"/>
      <c r="L5121" s="1"/>
      <c r="M5121" s="1"/>
    </row>
    <row r="5122" spans="1:13" ht="12.75" hidden="1" customHeight="1">
      <c r="A5122" s="1"/>
      <c r="B5122" s="354" t="s">
        <v>422</v>
      </c>
      <c r="C5122" s="355"/>
      <c r="D5122" s="356"/>
      <c r="E5122" s="356"/>
      <c r="F5122" s="356"/>
      <c r="G5122" s="357"/>
      <c r="H5122" s="366">
        <f>SUM(G5115:G5120)</f>
        <v>8438.879196908516</v>
      </c>
      <c r="I5122" s="1"/>
      <c r="J5122" s="1"/>
      <c r="K5122" s="1"/>
      <c r="L5122" s="1"/>
      <c r="M5122" s="1"/>
    </row>
    <row r="5123" spans="1:13" ht="12.75" hidden="1" customHeight="1">
      <c r="A5123" s="1"/>
      <c r="B5123" s="359"/>
      <c r="C5123" s="50"/>
      <c r="D5123" s="360"/>
      <c r="E5123" s="360"/>
      <c r="F5123" s="360"/>
      <c r="G5123" s="360"/>
      <c r="H5123" s="361"/>
      <c r="I5123" s="1"/>
      <c r="J5123" s="1"/>
      <c r="K5123" s="1"/>
      <c r="L5123" s="1"/>
      <c r="M5123" s="1"/>
    </row>
    <row r="5124" spans="1:13" ht="12.75" hidden="1" customHeight="1">
      <c r="A5124" s="1"/>
      <c r="B5124" s="347"/>
      <c r="C5124" s="48"/>
      <c r="D5124" s="394"/>
      <c r="E5124" s="348"/>
      <c r="F5124" s="394"/>
      <c r="G5124" s="352"/>
      <c r="H5124" s="395"/>
      <c r="I5124" s="1"/>
      <c r="J5124" s="1"/>
      <c r="K5124" s="1"/>
      <c r="L5124" s="1"/>
      <c r="M5124" s="1"/>
    </row>
    <row r="5125" spans="1:13" ht="12.75" hidden="1" customHeight="1">
      <c r="A5125" s="1"/>
      <c r="B5125" s="347"/>
      <c r="C5125" s="48"/>
      <c r="D5125" s="394"/>
      <c r="E5125" s="348"/>
      <c r="F5125" s="394"/>
      <c r="G5125" s="352"/>
      <c r="H5125" s="395"/>
      <c r="I5125" s="1"/>
      <c r="J5125" s="1"/>
      <c r="K5125" s="1"/>
      <c r="L5125" s="1"/>
      <c r="M5125" s="1"/>
    </row>
    <row r="5126" spans="1:13" ht="12.75" hidden="1" customHeight="1">
      <c r="A5126" s="1"/>
      <c r="B5126" s="347" t="s">
        <v>579</v>
      </c>
      <c r="C5126" s="48" t="s">
        <v>498</v>
      </c>
      <c r="D5126" s="394">
        <v>0.8</v>
      </c>
      <c r="E5126" s="348">
        <f t="shared" ref="E5126:E5127" si="468">D5126*$G$5113</f>
        <v>0.8</v>
      </c>
      <c r="F5126" s="394">
        <f>'MANO DE OBRA'!$K$9</f>
        <v>1011.539859878788</v>
      </c>
      <c r="G5126" s="352">
        <f t="shared" ref="G5126:G5127" si="469">E5126*F5126</f>
        <v>809.23188790303038</v>
      </c>
      <c r="H5126" s="395"/>
      <c r="I5126" s="1"/>
      <c r="J5126" s="1"/>
      <c r="K5126" s="1"/>
      <c r="L5126" s="1"/>
      <c r="M5126" s="1"/>
    </row>
    <row r="5127" spans="1:13" ht="12.75" hidden="1" customHeight="1">
      <c r="A5127" s="1"/>
      <c r="B5127" s="390" t="s">
        <v>661</v>
      </c>
      <c r="C5127" s="48" t="s">
        <v>498</v>
      </c>
      <c r="D5127" s="394">
        <v>0.6</v>
      </c>
      <c r="E5127" s="348">
        <f t="shared" si="468"/>
        <v>0.6</v>
      </c>
      <c r="F5127" s="394">
        <f>'MANO DE OBRA'!$K$11</f>
        <v>875.15514987878794</v>
      </c>
      <c r="G5127" s="352">
        <f t="shared" si="469"/>
        <v>525.09308992727279</v>
      </c>
      <c r="H5127" s="365"/>
      <c r="I5127" s="1"/>
      <c r="J5127" s="1"/>
      <c r="K5127" s="1"/>
      <c r="L5127" s="1"/>
      <c r="M5127" s="1"/>
    </row>
    <row r="5128" spans="1:13" ht="12.75" hidden="1" customHeight="1">
      <c r="A5128" s="1"/>
      <c r="B5128" s="764" t="s">
        <v>425</v>
      </c>
      <c r="C5128" s="689"/>
      <c r="D5128" s="689"/>
      <c r="E5128" s="689"/>
      <c r="F5128" s="689"/>
      <c r="G5128" s="765"/>
      <c r="H5128" s="366">
        <f>SUM(G5124:G5127)</f>
        <v>1334.3249778303032</v>
      </c>
      <c r="I5128" s="1"/>
      <c r="J5128" s="1"/>
      <c r="K5128" s="1"/>
      <c r="L5128" s="1"/>
      <c r="M5128" s="1"/>
    </row>
    <row r="5129" spans="1:13" ht="12.75" hidden="1" customHeight="1">
      <c r="A5129" s="1"/>
      <c r="B5129" s="766"/>
      <c r="C5129" s="692"/>
      <c r="D5129" s="692"/>
      <c r="E5129" s="692"/>
      <c r="F5129" s="692"/>
      <c r="G5129" s="692"/>
      <c r="H5129" s="700"/>
      <c r="I5129" s="1"/>
      <c r="J5129" s="1"/>
      <c r="K5129" s="1"/>
      <c r="L5129" s="1"/>
      <c r="M5129" s="1"/>
    </row>
    <row r="5130" spans="1:13" ht="12.75" hidden="1" customHeight="1">
      <c r="A5130" s="1"/>
      <c r="B5130" s="347" t="s">
        <v>426</v>
      </c>
      <c r="C5130" s="48"/>
      <c r="D5130" s="348"/>
      <c r="E5130" s="348"/>
      <c r="F5130" s="348"/>
      <c r="G5130" s="348"/>
      <c r="H5130" s="349"/>
      <c r="I5130" s="1"/>
      <c r="J5130" s="1"/>
      <c r="K5130" s="1"/>
      <c r="L5130" s="1"/>
      <c r="M5130" s="1"/>
    </row>
    <row r="5131" spans="1:13" ht="12.75" hidden="1" customHeight="1">
      <c r="A5131" s="1"/>
      <c r="B5131" s="347" t="s">
        <v>427</v>
      </c>
      <c r="C5131" s="48"/>
      <c r="D5131" s="348"/>
      <c r="E5131" s="348"/>
      <c r="F5131" s="348"/>
      <c r="G5131" s="348"/>
      <c r="H5131" s="349"/>
      <c r="I5131" s="1"/>
      <c r="J5131" s="1"/>
      <c r="K5131" s="1"/>
      <c r="L5131" s="1"/>
      <c r="M5131" s="1"/>
    </row>
    <row r="5132" spans="1:13" ht="12.75" hidden="1" customHeight="1">
      <c r="A5132" s="1"/>
      <c r="B5132" s="351" t="s">
        <v>428</v>
      </c>
      <c r="C5132" s="90"/>
      <c r="D5132" s="352"/>
      <c r="E5132" s="352"/>
      <c r="F5132" s="352"/>
      <c r="G5132" s="352"/>
      <c r="H5132" s="349"/>
      <c r="I5132" s="1"/>
      <c r="J5132" s="1"/>
      <c r="K5132" s="1"/>
      <c r="L5132" s="1"/>
      <c r="M5132" s="1"/>
    </row>
    <row r="5133" spans="1:13" ht="12.75" hidden="1" customHeight="1">
      <c r="A5133" s="1"/>
      <c r="B5133" s="368"/>
      <c r="C5133" s="355"/>
      <c r="D5133" s="355"/>
      <c r="E5133" s="355"/>
      <c r="F5133" s="355"/>
      <c r="G5133" s="369"/>
      <c r="H5133" s="358">
        <f>SUM(G5132)</f>
        <v>0</v>
      </c>
      <c r="I5133" s="1"/>
      <c r="J5133" s="1"/>
      <c r="K5133" s="1"/>
      <c r="L5133" s="1"/>
      <c r="M5133" s="1"/>
    </row>
    <row r="5134" spans="1:13" ht="12.75" hidden="1" customHeight="1">
      <c r="A5134" s="1"/>
      <c r="B5134" s="367"/>
      <c r="C5134" s="1"/>
      <c r="D5134" s="1"/>
      <c r="E5134" s="1"/>
      <c r="F5134" s="1"/>
      <c r="G5134" s="1"/>
      <c r="H5134" s="260"/>
      <c r="I5134" s="1"/>
      <c r="J5134" s="1"/>
      <c r="K5134" s="1"/>
      <c r="L5134" s="1"/>
      <c r="M5134" s="1"/>
    </row>
    <row r="5135" spans="1:13" ht="12.75" hidden="1" customHeight="1">
      <c r="A5135" s="1"/>
      <c r="B5135" s="370" t="s">
        <v>429</v>
      </c>
      <c r="C5135" s="355"/>
      <c r="D5135" s="355"/>
      <c r="E5135" s="355"/>
      <c r="F5135" s="355"/>
      <c r="G5135" s="369"/>
      <c r="H5135" s="371">
        <f>H5122+H5128+H5133</f>
        <v>9773.2041747388193</v>
      </c>
      <c r="I5135" s="1"/>
      <c r="J5135" s="1"/>
      <c r="K5135" s="1"/>
      <c r="L5135" s="1"/>
      <c r="M5135" s="1"/>
    </row>
    <row r="5136" spans="1:13" ht="12.75" hidden="1" customHeight="1">
      <c r="A5136" s="1"/>
      <c r="B5136" s="367"/>
      <c r="C5136" s="1"/>
      <c r="D5136" s="1"/>
      <c r="E5136" s="1"/>
      <c r="F5136" s="1"/>
      <c r="G5136" s="1"/>
      <c r="H5136" s="372"/>
      <c r="I5136" s="1"/>
      <c r="J5136" s="1"/>
      <c r="K5136" s="1"/>
      <c r="L5136" s="1"/>
      <c r="M5136" s="1"/>
    </row>
    <row r="5137" spans="1:13" ht="12.75" hidden="1" customHeight="1">
      <c r="A5137" s="1"/>
      <c r="B5137" s="347" t="s">
        <v>349</v>
      </c>
      <c r="C5137" s="48"/>
      <c r="D5137" s="49">
        <f>'COEF.RESUMEN'!$H$5</f>
        <v>0.15</v>
      </c>
      <c r="E5137" s="48"/>
      <c r="F5137" s="48"/>
      <c r="G5137" s="48"/>
      <c r="H5137" s="350">
        <f>H5135*D5137</f>
        <v>1465.9806262108229</v>
      </c>
      <c r="I5137" s="1"/>
      <c r="J5137" s="1"/>
      <c r="K5137" s="1"/>
      <c r="L5137" s="1"/>
      <c r="M5137" s="1"/>
    </row>
    <row r="5138" spans="1:13" ht="12.75" hidden="1" customHeight="1">
      <c r="A5138" s="1"/>
      <c r="B5138" s="373"/>
      <c r="C5138" s="48"/>
      <c r="D5138" s="49"/>
      <c r="E5138" s="48"/>
      <c r="F5138" s="48"/>
      <c r="G5138" s="48"/>
      <c r="H5138" s="374"/>
      <c r="I5138" s="1"/>
      <c r="J5138" s="1"/>
      <c r="K5138" s="1"/>
      <c r="L5138" s="1"/>
      <c r="M5138" s="1"/>
    </row>
    <row r="5139" spans="1:13" ht="12.75" hidden="1" customHeight="1">
      <c r="A5139" s="1"/>
      <c r="B5139" s="347"/>
      <c r="C5139" s="48"/>
      <c r="D5139" s="49"/>
      <c r="E5139" s="48"/>
      <c r="F5139" s="48"/>
      <c r="G5139" s="48"/>
      <c r="H5139" s="350"/>
      <c r="I5139" s="1"/>
      <c r="J5139" s="1"/>
      <c r="K5139" s="1"/>
      <c r="L5139" s="1"/>
      <c r="M5139" s="1"/>
    </row>
    <row r="5140" spans="1:13" ht="12.75" hidden="1" customHeight="1">
      <c r="A5140" s="1"/>
      <c r="B5140" s="347" t="s">
        <v>350</v>
      </c>
      <c r="C5140" s="48"/>
      <c r="D5140" s="49">
        <f>'COEF.RESUMEN'!$H$6</f>
        <v>0.1</v>
      </c>
      <c r="E5140" s="48"/>
      <c r="F5140" s="48"/>
      <c r="G5140" s="48"/>
      <c r="H5140" s="350">
        <f>H5135*D5140</f>
        <v>977.320417473882</v>
      </c>
      <c r="I5140" s="1"/>
      <c r="J5140" s="1"/>
      <c r="K5140" s="1"/>
      <c r="L5140" s="1"/>
      <c r="M5140" s="1"/>
    </row>
    <row r="5141" spans="1:13" ht="12.75" hidden="1" customHeight="1">
      <c r="A5141" s="1"/>
      <c r="B5141" s="347"/>
      <c r="C5141" s="48"/>
      <c r="D5141" s="49"/>
      <c r="E5141" s="48"/>
      <c r="F5141" s="48"/>
      <c r="G5141" s="48"/>
      <c r="H5141" s="374">
        <f>H5135+H5137+H5140</f>
        <v>12216.505218423525</v>
      </c>
      <c r="I5141" s="1"/>
      <c r="J5141" s="1"/>
      <c r="K5141" s="1"/>
      <c r="L5141" s="1"/>
      <c r="M5141" s="1"/>
    </row>
    <row r="5142" spans="1:13" ht="12.75" hidden="1" customHeight="1">
      <c r="A5142" s="1"/>
      <c r="B5142" s="347" t="s">
        <v>430</v>
      </c>
      <c r="C5142" s="48"/>
      <c r="D5142" s="49">
        <f>'COEF.RESUMEN'!$H$8</f>
        <v>0.25</v>
      </c>
      <c r="E5142" s="48"/>
      <c r="F5142" s="48"/>
      <c r="G5142" s="48"/>
      <c r="H5142" s="350">
        <f>H5141*D5142</f>
        <v>3054.1263046058812</v>
      </c>
      <c r="I5142" s="1"/>
      <c r="J5142" s="1"/>
      <c r="K5142" s="1"/>
      <c r="L5142" s="1"/>
      <c r="M5142" s="1"/>
    </row>
    <row r="5143" spans="1:13" ht="12.75" hidden="1" customHeight="1">
      <c r="A5143" s="1"/>
      <c r="B5143" s="367"/>
      <c r="C5143" s="1"/>
      <c r="D5143" s="135"/>
      <c r="E5143" s="1"/>
      <c r="F5143" s="1"/>
      <c r="G5143" s="1"/>
      <c r="H5143" s="393"/>
      <c r="I5143" s="1"/>
      <c r="J5143" s="1"/>
      <c r="K5143" s="1"/>
      <c r="L5143" s="1"/>
      <c r="M5143" s="1"/>
    </row>
    <row r="5144" spans="1:13" ht="12.75" hidden="1" customHeight="1">
      <c r="A5144" s="1"/>
      <c r="B5144" s="376" t="s">
        <v>431</v>
      </c>
      <c r="C5144" s="340"/>
      <c r="D5144" s="340"/>
      <c r="E5144" s="340"/>
      <c r="F5144" s="340"/>
      <c r="G5144" s="377"/>
      <c r="H5144" s="371">
        <f>H5141+H5142</f>
        <v>15270.631523029406</v>
      </c>
      <c r="I5144" s="1"/>
      <c r="J5144" s="1"/>
      <c r="K5144" s="1"/>
      <c r="L5144" s="1"/>
      <c r="M5144" s="1"/>
    </row>
    <row r="5145" spans="1:13" ht="12.75" hidden="1" customHeight="1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</row>
    <row r="5146" spans="1:13" ht="26.25" hidden="1" customHeight="1">
      <c r="A5146" s="1"/>
      <c r="B5146" s="768" t="s">
        <v>843</v>
      </c>
      <c r="C5146" s="714"/>
      <c r="D5146" s="767" t="s">
        <v>844</v>
      </c>
      <c r="E5146" s="714"/>
      <c r="F5146" s="387" t="s">
        <v>25</v>
      </c>
      <c r="G5146" s="769">
        <v>1</v>
      </c>
      <c r="H5146" s="714"/>
      <c r="I5146" s="1"/>
      <c r="J5146" s="1"/>
      <c r="K5146" s="1"/>
      <c r="L5146" s="1"/>
      <c r="M5146" s="1"/>
    </row>
    <row r="5147" spans="1:13" ht="12.75" hidden="1" customHeight="1">
      <c r="A5147" s="1"/>
      <c r="B5147" s="342" t="s">
        <v>416</v>
      </c>
      <c r="C5147" s="343" t="s">
        <v>16</v>
      </c>
      <c r="D5147" s="342" t="s">
        <v>417</v>
      </c>
      <c r="E5147" s="342" t="s">
        <v>418</v>
      </c>
      <c r="F5147" s="342" t="s">
        <v>419</v>
      </c>
      <c r="G5147" s="342" t="s">
        <v>420</v>
      </c>
      <c r="H5147" s="342" t="s">
        <v>421</v>
      </c>
      <c r="I5147" s="1"/>
      <c r="J5147" s="1"/>
      <c r="K5147" s="1"/>
      <c r="L5147" s="1"/>
      <c r="M5147" s="1"/>
    </row>
    <row r="5148" spans="1:13" ht="41.25" hidden="1" customHeight="1">
      <c r="A5148" s="1"/>
      <c r="B5148" s="378" t="str">
        <f>'LISTA DE PRECIOS '!D598</f>
        <v>Piso entablonado de madera  (Eucaliptus rosado) 3/4 " x  8cm", para pegar con cola epoxi bicomponente (1,2 Kg x m2)</v>
      </c>
      <c r="C5148" s="160" t="s">
        <v>25</v>
      </c>
      <c r="D5148" s="345">
        <v>1.1000000000000001</v>
      </c>
      <c r="E5148" s="348">
        <f t="shared" ref="E5148:E5153" si="470">D5148*$G$5146</f>
        <v>1.1000000000000001</v>
      </c>
      <c r="F5148" s="379">
        <f>'LISTA DE PRECIOS '!J598</f>
        <v>2834.7948292916667</v>
      </c>
      <c r="G5148" s="352">
        <f t="shared" ref="G5148:G5153" si="471">E5148*F5148</f>
        <v>3118.2743122208335</v>
      </c>
      <c r="H5148" s="346"/>
      <c r="I5148" s="1"/>
      <c r="J5148" s="1"/>
      <c r="K5148" s="1"/>
      <c r="L5148" s="1"/>
      <c r="M5148" s="1"/>
    </row>
    <row r="5149" spans="1:13" ht="12.75" hidden="1" customHeight="1">
      <c r="A5149" s="1"/>
      <c r="B5149" s="388" t="str">
        <f>'LISTA DE PRECIOS '!$D$546</f>
        <v>Fenolico 6 mm Hoja (1,22 x 2,44 m)</v>
      </c>
      <c r="C5149" s="106" t="s">
        <v>25</v>
      </c>
      <c r="D5149" s="381">
        <v>1.1000000000000001</v>
      </c>
      <c r="E5149" s="348">
        <f t="shared" si="470"/>
        <v>1.1000000000000001</v>
      </c>
      <c r="F5149" s="348">
        <f>'LISTA DE PRECIOS '!$J$546</f>
        <v>873.73561402679468</v>
      </c>
      <c r="G5149" s="352">
        <f t="shared" si="471"/>
        <v>961.10917542947425</v>
      </c>
      <c r="H5149" s="382"/>
      <c r="I5149" s="1"/>
      <c r="J5149" s="1"/>
      <c r="K5149" s="1"/>
      <c r="L5149" s="1"/>
      <c r="M5149" s="1"/>
    </row>
    <row r="5150" spans="1:13" ht="12.75" hidden="1" customHeight="1">
      <c r="A5150" s="1"/>
      <c r="B5150" s="388" t="str">
        <f>'LISTA DE PRECIOS '!$D$216</f>
        <v>Clavo punta parís 1 1/2"  ( por Kg    687 unid)</v>
      </c>
      <c r="C5150" s="106" t="s">
        <v>546</v>
      </c>
      <c r="D5150" s="381">
        <v>0.15</v>
      </c>
      <c r="E5150" s="348">
        <f t="shared" si="470"/>
        <v>0.15</v>
      </c>
      <c r="F5150" s="348">
        <f>'LISTA DE PRECIOS '!$J$216</f>
        <v>482.75191878266082</v>
      </c>
      <c r="G5150" s="352">
        <f t="shared" si="471"/>
        <v>72.412787817399121</v>
      </c>
      <c r="H5150" s="382"/>
      <c r="I5150" s="1"/>
      <c r="J5150" s="1"/>
      <c r="K5150" s="1"/>
      <c r="L5150" s="1"/>
      <c r="M5150" s="1"/>
    </row>
    <row r="5151" spans="1:13" ht="12.75" hidden="1" customHeight="1">
      <c r="A5151" s="1"/>
      <c r="B5151" s="396" t="str">
        <f>'LISTA DE PRECIOS '!$D$403</f>
        <v>Manta de Polietileno 200 micrones (rollo 3 x 50 m)</v>
      </c>
      <c r="C5151" s="48" t="s">
        <v>25</v>
      </c>
      <c r="D5151" s="348">
        <v>1.1000000000000001</v>
      </c>
      <c r="E5151" s="348">
        <f t="shared" si="470"/>
        <v>1.1000000000000001</v>
      </c>
      <c r="F5151" s="348">
        <f>'LISTA DE PRECIOS '!$J$403</f>
        <v>63.598567710455825</v>
      </c>
      <c r="G5151" s="352">
        <f t="shared" si="471"/>
        <v>69.95842448150141</v>
      </c>
      <c r="H5151" s="349"/>
      <c r="I5151" s="1"/>
      <c r="J5151" s="1"/>
      <c r="K5151" s="1"/>
      <c r="L5151" s="1"/>
      <c r="M5151" s="1"/>
    </row>
    <row r="5152" spans="1:13" ht="12.75" hidden="1" customHeight="1">
      <c r="A5152" s="1"/>
      <c r="B5152" s="396" t="str">
        <f>'LISTA DE PRECIOS '!$D$601</f>
        <v>Cola epoxi bicomponente  x 10 Kg Kekol K-300 (1,2 Kg x m2)</v>
      </c>
      <c r="C5152" s="48" t="s">
        <v>546</v>
      </c>
      <c r="D5152" s="348">
        <v>1.2</v>
      </c>
      <c r="E5152" s="348">
        <f t="shared" si="470"/>
        <v>1.2</v>
      </c>
      <c r="F5152" s="348">
        <f>'LISTA DE PRECIOS '!$J$601</f>
        <v>955.03573277956843</v>
      </c>
      <c r="G5152" s="352">
        <f t="shared" si="471"/>
        <v>1146.042879335482</v>
      </c>
      <c r="H5152" s="349"/>
      <c r="I5152" s="1"/>
      <c r="J5152" s="1"/>
      <c r="K5152" s="1"/>
      <c r="L5152" s="1"/>
      <c r="M5152" s="1"/>
    </row>
    <row r="5153" spans="1:13" ht="12.75" hidden="1" customHeight="1">
      <c r="A5153" s="1"/>
      <c r="B5153" s="392" t="str">
        <f>'LISTA DE PRECIOS '!$D$600</f>
        <v>Asfasol " A " y " F "</v>
      </c>
      <c r="C5153" s="90" t="s">
        <v>405</v>
      </c>
      <c r="D5153" s="352">
        <v>0.7</v>
      </c>
      <c r="E5153" s="348">
        <f t="shared" si="470"/>
        <v>0.7</v>
      </c>
      <c r="F5153" s="348">
        <f>'LISTA DE PRECIOS '!$J$600</f>
        <v>161.02686941972104</v>
      </c>
      <c r="G5153" s="352">
        <f t="shared" si="471"/>
        <v>112.71880859380472</v>
      </c>
      <c r="H5153" s="399"/>
      <c r="I5153" s="1"/>
      <c r="J5153" s="1"/>
      <c r="K5153" s="1"/>
      <c r="L5153" s="1"/>
      <c r="M5153" s="1"/>
    </row>
    <row r="5154" spans="1:13" ht="12.75" hidden="1" customHeight="1">
      <c r="A5154" s="1"/>
      <c r="B5154" s="351"/>
      <c r="C5154" s="90"/>
      <c r="D5154" s="352"/>
      <c r="E5154" s="352"/>
      <c r="F5154" s="352"/>
      <c r="G5154" s="352"/>
      <c r="H5154" s="353"/>
      <c r="I5154" s="1"/>
      <c r="J5154" s="1"/>
      <c r="K5154" s="1"/>
      <c r="L5154" s="1"/>
      <c r="M5154" s="1"/>
    </row>
    <row r="5155" spans="1:13" ht="12.75" hidden="1" customHeight="1">
      <c r="A5155" s="1"/>
      <c r="B5155" s="354" t="s">
        <v>422</v>
      </c>
      <c r="C5155" s="355"/>
      <c r="D5155" s="356"/>
      <c r="E5155" s="356"/>
      <c r="F5155" s="356"/>
      <c r="G5155" s="357"/>
      <c r="H5155" s="366">
        <f>SUM(G5148:G5153)</f>
        <v>5480.5163878784961</v>
      </c>
      <c r="I5155" s="1"/>
      <c r="J5155" s="1"/>
      <c r="K5155" s="1"/>
      <c r="L5155" s="1"/>
      <c r="M5155" s="1"/>
    </row>
    <row r="5156" spans="1:13" ht="12.75" hidden="1" customHeight="1">
      <c r="A5156" s="1"/>
      <c r="B5156" s="359"/>
      <c r="C5156" s="50"/>
      <c r="D5156" s="360"/>
      <c r="E5156" s="360"/>
      <c r="F5156" s="360"/>
      <c r="G5156" s="360"/>
      <c r="H5156" s="361"/>
      <c r="I5156" s="1"/>
      <c r="J5156" s="1"/>
      <c r="K5156" s="1"/>
      <c r="L5156" s="1"/>
      <c r="M5156" s="1"/>
    </row>
    <row r="5157" spans="1:13" ht="12.75" hidden="1" customHeight="1">
      <c r="A5157" s="1"/>
      <c r="B5157" s="347"/>
      <c r="C5157" s="48"/>
      <c r="D5157" s="394"/>
      <c r="E5157" s="348"/>
      <c r="F5157" s="394"/>
      <c r="G5157" s="352"/>
      <c r="H5157" s="395"/>
      <c r="I5157" s="1"/>
      <c r="J5157" s="1"/>
      <c r="K5157" s="1"/>
      <c r="L5157" s="1"/>
      <c r="M5157" s="1"/>
    </row>
    <row r="5158" spans="1:13" ht="12.75" hidden="1" customHeight="1">
      <c r="A5158" s="1"/>
      <c r="B5158" s="347"/>
      <c r="C5158" s="48"/>
      <c r="D5158" s="394"/>
      <c r="E5158" s="348"/>
      <c r="F5158" s="394"/>
      <c r="G5158" s="352"/>
      <c r="H5158" s="395"/>
      <c r="I5158" s="1"/>
      <c r="J5158" s="1"/>
      <c r="K5158" s="1"/>
      <c r="L5158" s="1"/>
      <c r="M5158" s="1"/>
    </row>
    <row r="5159" spans="1:13" ht="12.75" hidden="1" customHeight="1">
      <c r="A5159" s="1"/>
      <c r="B5159" s="347" t="s">
        <v>579</v>
      </c>
      <c r="C5159" s="48" t="s">
        <v>498</v>
      </c>
      <c r="D5159" s="394">
        <v>0.8</v>
      </c>
      <c r="E5159" s="348">
        <f t="shared" ref="E5159:E5160" si="472">D5159*$G$5146</f>
        <v>0.8</v>
      </c>
      <c r="F5159" s="394">
        <f>'MANO DE OBRA'!$K$9</f>
        <v>1011.539859878788</v>
      </c>
      <c r="G5159" s="352">
        <f t="shared" ref="G5159:G5160" si="473">E5159*F5159</f>
        <v>809.23188790303038</v>
      </c>
      <c r="H5159" s="395"/>
      <c r="I5159" s="1"/>
      <c r="J5159" s="1"/>
      <c r="K5159" s="1"/>
      <c r="L5159" s="1"/>
      <c r="M5159" s="1"/>
    </row>
    <row r="5160" spans="1:13" ht="12.75" hidden="1" customHeight="1">
      <c r="A5160" s="1"/>
      <c r="B5160" s="390" t="s">
        <v>661</v>
      </c>
      <c r="C5160" s="48" t="s">
        <v>498</v>
      </c>
      <c r="D5160" s="394">
        <v>0.6</v>
      </c>
      <c r="E5160" s="348">
        <f t="shared" si="472"/>
        <v>0.6</v>
      </c>
      <c r="F5160" s="394">
        <f>'MANO DE OBRA'!$K$11</f>
        <v>875.15514987878794</v>
      </c>
      <c r="G5160" s="352">
        <f t="shared" si="473"/>
        <v>525.09308992727279</v>
      </c>
      <c r="H5160" s="365"/>
      <c r="I5160" s="1"/>
      <c r="J5160" s="1"/>
      <c r="K5160" s="1"/>
      <c r="L5160" s="1"/>
      <c r="M5160" s="1"/>
    </row>
    <row r="5161" spans="1:13" ht="12.75" hidden="1" customHeight="1">
      <c r="A5161" s="1"/>
      <c r="B5161" s="764" t="s">
        <v>425</v>
      </c>
      <c r="C5161" s="689"/>
      <c r="D5161" s="689"/>
      <c r="E5161" s="689"/>
      <c r="F5161" s="689"/>
      <c r="G5161" s="765"/>
      <c r="H5161" s="366">
        <f>SUM(G5157:G5160)</f>
        <v>1334.3249778303032</v>
      </c>
      <c r="I5161" s="1"/>
      <c r="J5161" s="1"/>
      <c r="K5161" s="1"/>
      <c r="L5161" s="1"/>
      <c r="M5161" s="1"/>
    </row>
    <row r="5162" spans="1:13" ht="12.75" hidden="1" customHeight="1">
      <c r="A5162" s="1"/>
      <c r="B5162" s="766"/>
      <c r="C5162" s="692"/>
      <c r="D5162" s="692"/>
      <c r="E5162" s="692"/>
      <c r="F5162" s="692"/>
      <c r="G5162" s="692"/>
      <c r="H5162" s="700"/>
      <c r="I5162" s="1"/>
      <c r="J5162" s="1"/>
      <c r="K5162" s="1"/>
      <c r="L5162" s="1"/>
      <c r="M5162" s="1"/>
    </row>
    <row r="5163" spans="1:13" ht="12.75" hidden="1" customHeight="1">
      <c r="A5163" s="1"/>
      <c r="B5163" s="347" t="s">
        <v>426</v>
      </c>
      <c r="C5163" s="48"/>
      <c r="D5163" s="348"/>
      <c r="E5163" s="348"/>
      <c r="F5163" s="348"/>
      <c r="G5163" s="348"/>
      <c r="H5163" s="349"/>
      <c r="I5163" s="1"/>
      <c r="J5163" s="1"/>
      <c r="K5163" s="1"/>
      <c r="L5163" s="1"/>
      <c r="M5163" s="1"/>
    </row>
    <row r="5164" spans="1:13" ht="12.75" hidden="1" customHeight="1">
      <c r="A5164" s="1"/>
      <c r="B5164" s="347" t="s">
        <v>427</v>
      </c>
      <c r="C5164" s="48"/>
      <c r="D5164" s="348"/>
      <c r="E5164" s="348"/>
      <c r="F5164" s="348"/>
      <c r="G5164" s="348"/>
      <c r="H5164" s="349"/>
      <c r="I5164" s="1"/>
      <c r="J5164" s="1"/>
      <c r="K5164" s="1"/>
      <c r="L5164" s="1"/>
      <c r="M5164" s="1"/>
    </row>
    <row r="5165" spans="1:13" ht="12.75" hidden="1" customHeight="1">
      <c r="A5165" s="1"/>
      <c r="B5165" s="351" t="s">
        <v>428</v>
      </c>
      <c r="C5165" s="90"/>
      <c r="D5165" s="352"/>
      <c r="E5165" s="352"/>
      <c r="F5165" s="352"/>
      <c r="G5165" s="352"/>
      <c r="H5165" s="349"/>
      <c r="I5165" s="1"/>
      <c r="J5165" s="1"/>
      <c r="K5165" s="1"/>
      <c r="L5165" s="1"/>
      <c r="M5165" s="1"/>
    </row>
    <row r="5166" spans="1:13" ht="12.75" hidden="1" customHeight="1">
      <c r="A5166" s="1"/>
      <c r="B5166" s="368"/>
      <c r="C5166" s="355"/>
      <c r="D5166" s="355"/>
      <c r="E5166" s="355"/>
      <c r="F5166" s="355"/>
      <c r="G5166" s="369"/>
      <c r="H5166" s="358">
        <f>SUM(G5165)</f>
        <v>0</v>
      </c>
      <c r="I5166" s="1"/>
      <c r="J5166" s="1"/>
      <c r="K5166" s="1"/>
      <c r="L5166" s="1"/>
      <c r="M5166" s="1"/>
    </row>
    <row r="5167" spans="1:13" ht="12.75" hidden="1" customHeight="1">
      <c r="A5167" s="1"/>
      <c r="B5167" s="367"/>
      <c r="C5167" s="1"/>
      <c r="D5167" s="1"/>
      <c r="E5167" s="1"/>
      <c r="F5167" s="1"/>
      <c r="G5167" s="1"/>
      <c r="H5167" s="260"/>
      <c r="I5167" s="1"/>
      <c r="J5167" s="1"/>
      <c r="K5167" s="1"/>
      <c r="L5167" s="1"/>
      <c r="M5167" s="1"/>
    </row>
    <row r="5168" spans="1:13" ht="12.75" hidden="1" customHeight="1">
      <c r="A5168" s="1"/>
      <c r="B5168" s="370" t="s">
        <v>429</v>
      </c>
      <c r="C5168" s="355"/>
      <c r="D5168" s="355"/>
      <c r="E5168" s="355"/>
      <c r="F5168" s="355"/>
      <c r="G5168" s="369"/>
      <c r="H5168" s="371">
        <f>H5155+H5161+H5166</f>
        <v>6814.8413657087995</v>
      </c>
      <c r="I5168" s="1"/>
      <c r="J5168" s="1"/>
      <c r="K5168" s="1"/>
      <c r="L5168" s="1"/>
      <c r="M5168" s="1"/>
    </row>
    <row r="5169" spans="1:13" ht="12.75" hidden="1" customHeight="1">
      <c r="A5169" s="1"/>
      <c r="B5169" s="367"/>
      <c r="C5169" s="1"/>
      <c r="D5169" s="1"/>
      <c r="E5169" s="1"/>
      <c r="F5169" s="1"/>
      <c r="G5169" s="1"/>
      <c r="H5169" s="372"/>
      <c r="I5169" s="1"/>
      <c r="J5169" s="1"/>
      <c r="K5169" s="1"/>
      <c r="L5169" s="1"/>
      <c r="M5169" s="1"/>
    </row>
    <row r="5170" spans="1:13" ht="12.75" hidden="1" customHeight="1">
      <c r="A5170" s="1"/>
      <c r="B5170" s="347" t="s">
        <v>349</v>
      </c>
      <c r="C5170" s="48"/>
      <c r="D5170" s="49">
        <f>'COEF.RESUMEN'!$H$5</f>
        <v>0.15</v>
      </c>
      <c r="E5170" s="48"/>
      <c r="F5170" s="48"/>
      <c r="G5170" s="48"/>
      <c r="H5170" s="350">
        <f>H5168*D5170</f>
        <v>1022.2262048563199</v>
      </c>
      <c r="I5170" s="1"/>
      <c r="J5170" s="1"/>
      <c r="K5170" s="1"/>
      <c r="L5170" s="1"/>
      <c r="M5170" s="1"/>
    </row>
    <row r="5171" spans="1:13" ht="12.75" hidden="1" customHeight="1">
      <c r="A5171" s="1"/>
      <c r="B5171" s="373"/>
      <c r="C5171" s="48"/>
      <c r="D5171" s="49"/>
      <c r="E5171" s="48"/>
      <c r="F5171" s="48"/>
      <c r="G5171" s="48"/>
      <c r="H5171" s="374"/>
      <c r="I5171" s="1"/>
      <c r="J5171" s="1"/>
      <c r="K5171" s="1"/>
      <c r="L5171" s="1"/>
      <c r="M5171" s="1"/>
    </row>
    <row r="5172" spans="1:13" ht="12.75" hidden="1" customHeight="1">
      <c r="A5172" s="1"/>
      <c r="B5172" s="347"/>
      <c r="C5172" s="48"/>
      <c r="D5172" s="49"/>
      <c r="E5172" s="48"/>
      <c r="F5172" s="48"/>
      <c r="G5172" s="48"/>
      <c r="H5172" s="350"/>
      <c r="I5172" s="1"/>
      <c r="J5172" s="1"/>
      <c r="K5172" s="1"/>
      <c r="L5172" s="1"/>
      <c r="M5172" s="1"/>
    </row>
    <row r="5173" spans="1:13" ht="12.75" hidden="1" customHeight="1">
      <c r="A5173" s="1"/>
      <c r="B5173" s="347" t="s">
        <v>350</v>
      </c>
      <c r="C5173" s="48"/>
      <c r="D5173" s="49">
        <f>'COEF.RESUMEN'!$H$6</f>
        <v>0.1</v>
      </c>
      <c r="E5173" s="48"/>
      <c r="F5173" s="48"/>
      <c r="G5173" s="48"/>
      <c r="H5173" s="350">
        <f>H5168*D5173</f>
        <v>681.48413657087997</v>
      </c>
      <c r="I5173" s="1"/>
      <c r="J5173" s="1"/>
      <c r="K5173" s="1"/>
      <c r="L5173" s="1"/>
      <c r="M5173" s="1"/>
    </row>
    <row r="5174" spans="1:13" ht="12.75" hidden="1" customHeight="1">
      <c r="A5174" s="1"/>
      <c r="B5174" s="347"/>
      <c r="C5174" s="48"/>
      <c r="D5174" s="49"/>
      <c r="E5174" s="48"/>
      <c r="F5174" s="48"/>
      <c r="G5174" s="48"/>
      <c r="H5174" s="374">
        <f>H5168+H5170+H5173</f>
        <v>8518.5517071359991</v>
      </c>
      <c r="I5174" s="1"/>
      <c r="J5174" s="1"/>
      <c r="K5174" s="1"/>
      <c r="L5174" s="1"/>
      <c r="M5174" s="1"/>
    </row>
    <row r="5175" spans="1:13" ht="12.75" hidden="1" customHeight="1">
      <c r="A5175" s="1"/>
      <c r="B5175" s="347" t="s">
        <v>430</v>
      </c>
      <c r="C5175" s="48"/>
      <c r="D5175" s="49">
        <f>'COEF.RESUMEN'!$H$8</f>
        <v>0.25</v>
      </c>
      <c r="E5175" s="48"/>
      <c r="F5175" s="48"/>
      <c r="G5175" s="48"/>
      <c r="H5175" s="350">
        <f>H5174*D5175</f>
        <v>2129.6379267839998</v>
      </c>
      <c r="I5175" s="1"/>
      <c r="J5175" s="1"/>
      <c r="K5175" s="1"/>
      <c r="L5175" s="1"/>
      <c r="M5175" s="1"/>
    </row>
    <row r="5176" spans="1:13" ht="12.75" hidden="1" customHeight="1">
      <c r="A5176" s="1"/>
      <c r="B5176" s="367"/>
      <c r="C5176" s="1"/>
      <c r="D5176" s="135"/>
      <c r="E5176" s="1"/>
      <c r="F5176" s="1"/>
      <c r="G5176" s="1"/>
      <c r="H5176" s="393"/>
      <c r="I5176" s="1"/>
      <c r="J5176" s="1"/>
      <c r="K5176" s="1"/>
      <c r="L5176" s="1"/>
      <c r="M5176" s="1"/>
    </row>
    <row r="5177" spans="1:13" ht="12.75" hidden="1" customHeight="1">
      <c r="A5177" s="1"/>
      <c r="B5177" s="376" t="s">
        <v>431</v>
      </c>
      <c r="C5177" s="340"/>
      <c r="D5177" s="340"/>
      <c r="E5177" s="340"/>
      <c r="F5177" s="340"/>
      <c r="G5177" s="377"/>
      <c r="H5177" s="371">
        <f>H5174+H5175</f>
        <v>10648.189633919999</v>
      </c>
      <c r="I5177" s="1"/>
      <c r="J5177" s="1"/>
      <c r="K5177" s="1"/>
      <c r="L5177" s="1"/>
      <c r="M5177" s="1"/>
    </row>
    <row r="5178" spans="1:13" ht="12.75" hidden="1" customHeight="1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</row>
    <row r="5179" spans="1:13" ht="25.5" hidden="1" customHeight="1">
      <c r="A5179" s="1"/>
      <c r="B5179" s="768" t="s">
        <v>845</v>
      </c>
      <c r="C5179" s="714"/>
      <c r="D5179" s="767" t="s">
        <v>846</v>
      </c>
      <c r="E5179" s="714"/>
      <c r="F5179" s="387" t="s">
        <v>25</v>
      </c>
      <c r="G5179" s="769">
        <v>1</v>
      </c>
      <c r="H5179" s="714"/>
      <c r="I5179" s="1"/>
      <c r="J5179" s="1"/>
      <c r="K5179" s="1"/>
      <c r="L5179" s="1"/>
      <c r="M5179" s="1"/>
    </row>
    <row r="5180" spans="1:13" ht="12.75" hidden="1" customHeight="1">
      <c r="A5180" s="1"/>
      <c r="B5180" s="342" t="s">
        <v>416</v>
      </c>
      <c r="C5180" s="343" t="s">
        <v>16</v>
      </c>
      <c r="D5180" s="342" t="s">
        <v>417</v>
      </c>
      <c r="E5180" s="342" t="s">
        <v>418</v>
      </c>
      <c r="F5180" s="342" t="s">
        <v>419</v>
      </c>
      <c r="G5180" s="342" t="s">
        <v>420</v>
      </c>
      <c r="H5180" s="342" t="s">
        <v>421</v>
      </c>
      <c r="I5180" s="1"/>
      <c r="J5180" s="1"/>
      <c r="K5180" s="1"/>
      <c r="L5180" s="1"/>
      <c r="M5180" s="1"/>
    </row>
    <row r="5181" spans="1:13" ht="12.75" hidden="1" customHeight="1">
      <c r="A5181" s="1"/>
      <c r="B5181" s="388" t="str">
        <f>'LISTA DE PRECIOS '!D377</f>
        <v>Sika inertol 1 Negro x 4 lts pintura asfaltica</v>
      </c>
      <c r="C5181" s="106" t="s">
        <v>437</v>
      </c>
      <c r="D5181" s="381">
        <v>0.5</v>
      </c>
      <c r="E5181" s="348">
        <f t="shared" ref="E5181:E5183" si="474">D5181*$G$5179</f>
        <v>0.5</v>
      </c>
      <c r="F5181" s="348">
        <f>'LISTA DE PRECIOS '!J377</f>
        <v>270.35464158692218</v>
      </c>
      <c r="G5181" s="352">
        <f t="shared" ref="G5181:G5183" si="475">E5181*F5181</f>
        <v>135.17732079346109</v>
      </c>
      <c r="H5181" s="382"/>
      <c r="I5181" s="1"/>
      <c r="J5181" s="1"/>
      <c r="K5181" s="1"/>
      <c r="L5181" s="1"/>
      <c r="M5181" s="1"/>
    </row>
    <row r="5182" spans="1:13" ht="26.25" hidden="1" customHeight="1">
      <c r="A5182" s="1"/>
      <c r="B5182" s="388" t="str">
        <f>'LISTA DE PRECIOS '!D591</f>
        <v>Piso Eucaliptus Rosado Claro 3/4" para parquet (14 mm 58x29)</v>
      </c>
      <c r="C5182" s="106" t="s">
        <v>498</v>
      </c>
      <c r="D5182" s="381">
        <v>1.05</v>
      </c>
      <c r="E5182" s="348">
        <f t="shared" si="474"/>
        <v>1.05</v>
      </c>
      <c r="F5182" s="348">
        <f>'LISTA DE PRECIOS '!J591</f>
        <v>3150.9834833280447</v>
      </c>
      <c r="G5182" s="352">
        <f t="shared" si="475"/>
        <v>3308.532657494447</v>
      </c>
      <c r="H5182" s="382"/>
      <c r="I5182" s="1"/>
      <c r="J5182" s="1"/>
      <c r="K5182" s="1"/>
      <c r="L5182" s="1"/>
      <c r="M5182" s="1"/>
    </row>
    <row r="5183" spans="1:13" ht="12.75" hidden="1" customHeight="1">
      <c r="A5183" s="1"/>
      <c r="B5183" s="392" t="str">
        <f>'LISTA DE PRECIOS '!$D$600</f>
        <v>Asfasol " A " y " F "</v>
      </c>
      <c r="C5183" s="90" t="s">
        <v>405</v>
      </c>
      <c r="D5183" s="352">
        <v>0.7</v>
      </c>
      <c r="E5183" s="348">
        <f t="shared" si="474"/>
        <v>0.7</v>
      </c>
      <c r="F5183" s="348">
        <f>'LISTA DE PRECIOS '!$J$600</f>
        <v>161.02686941972104</v>
      </c>
      <c r="G5183" s="352">
        <f t="shared" si="475"/>
        <v>112.71880859380472</v>
      </c>
      <c r="H5183" s="399"/>
      <c r="I5183" s="1"/>
      <c r="J5183" s="1"/>
      <c r="K5183" s="1"/>
      <c r="L5183" s="1"/>
      <c r="M5183" s="1"/>
    </row>
    <row r="5184" spans="1:13" ht="12.75" hidden="1" customHeight="1">
      <c r="A5184" s="1"/>
      <c r="B5184" s="392"/>
      <c r="C5184" s="90"/>
      <c r="D5184" s="352"/>
      <c r="E5184" s="352"/>
      <c r="F5184" s="352"/>
      <c r="G5184" s="352"/>
      <c r="H5184" s="399"/>
      <c r="I5184" s="1"/>
      <c r="J5184" s="1"/>
      <c r="K5184" s="1"/>
      <c r="L5184" s="1"/>
      <c r="M5184" s="1"/>
    </row>
    <row r="5185" spans="1:13" ht="12.75" hidden="1" customHeight="1">
      <c r="A5185" s="1"/>
      <c r="B5185" s="351"/>
      <c r="C5185" s="90"/>
      <c r="D5185" s="352"/>
      <c r="E5185" s="352"/>
      <c r="F5185" s="352"/>
      <c r="G5185" s="352"/>
      <c r="H5185" s="353"/>
      <c r="I5185" s="1"/>
      <c r="J5185" s="1"/>
      <c r="K5185" s="1"/>
      <c r="L5185" s="1"/>
      <c r="M5185" s="1"/>
    </row>
    <row r="5186" spans="1:13" ht="12.75" hidden="1" customHeight="1">
      <c r="A5186" s="1"/>
      <c r="B5186" s="354" t="s">
        <v>422</v>
      </c>
      <c r="C5186" s="355"/>
      <c r="D5186" s="356"/>
      <c r="E5186" s="356"/>
      <c r="F5186" s="356"/>
      <c r="G5186" s="357"/>
      <c r="H5186" s="366">
        <f>SUM(G5181:G5183)</f>
        <v>3556.4287868817128</v>
      </c>
      <c r="I5186" s="1"/>
      <c r="J5186" s="1"/>
      <c r="K5186" s="1"/>
      <c r="L5186" s="1"/>
      <c r="M5186" s="1"/>
    </row>
    <row r="5187" spans="1:13" ht="12.75" hidden="1" customHeight="1">
      <c r="A5187" s="1"/>
      <c r="B5187" s="359"/>
      <c r="C5187" s="50"/>
      <c r="D5187" s="360"/>
      <c r="E5187" s="360"/>
      <c r="F5187" s="360"/>
      <c r="G5187" s="360"/>
      <c r="H5187" s="361"/>
      <c r="I5187" s="1"/>
      <c r="J5187" s="1"/>
      <c r="K5187" s="1"/>
      <c r="L5187" s="1"/>
      <c r="M5187" s="1"/>
    </row>
    <row r="5188" spans="1:13" ht="12.75" hidden="1" customHeight="1">
      <c r="A5188" s="1"/>
      <c r="B5188" s="347"/>
      <c r="C5188" s="48"/>
      <c r="D5188" s="394"/>
      <c r="E5188" s="348"/>
      <c r="F5188" s="394"/>
      <c r="G5188" s="352"/>
      <c r="H5188" s="395"/>
      <c r="I5188" s="1"/>
      <c r="J5188" s="1"/>
      <c r="K5188" s="1"/>
      <c r="L5188" s="1"/>
      <c r="M5188" s="1"/>
    </row>
    <row r="5189" spans="1:13" ht="12.75" hidden="1" customHeight="1">
      <c r="A5189" s="1"/>
      <c r="B5189" s="347"/>
      <c r="C5189" s="48"/>
      <c r="D5189" s="394"/>
      <c r="E5189" s="348"/>
      <c r="F5189" s="394"/>
      <c r="G5189" s="352"/>
      <c r="H5189" s="395"/>
      <c r="I5189" s="1"/>
      <c r="J5189" s="1"/>
      <c r="K5189" s="1"/>
      <c r="L5189" s="1"/>
      <c r="M5189" s="1"/>
    </row>
    <row r="5190" spans="1:13" ht="12.75" hidden="1" customHeight="1">
      <c r="A5190" s="1"/>
      <c r="B5190" s="347" t="s">
        <v>579</v>
      </c>
      <c r="C5190" s="48" t="s">
        <v>498</v>
      </c>
      <c r="D5190" s="394">
        <v>2.2999999999999998</v>
      </c>
      <c r="E5190" s="348">
        <f t="shared" ref="E5190:E5191" si="476">D5190*$G$5179</f>
        <v>2.2999999999999998</v>
      </c>
      <c r="F5190" s="394">
        <f>'MANO DE OBRA'!$K$9</f>
        <v>1011.539859878788</v>
      </c>
      <c r="G5190" s="352">
        <f t="shared" ref="G5190:G5191" si="477">E5190*F5190</f>
        <v>2326.5416777212122</v>
      </c>
      <c r="H5190" s="395"/>
      <c r="I5190" s="1"/>
      <c r="J5190" s="1"/>
      <c r="K5190" s="1"/>
      <c r="L5190" s="1"/>
      <c r="M5190" s="1"/>
    </row>
    <row r="5191" spans="1:13" ht="12.75" hidden="1" customHeight="1">
      <c r="A5191" s="1"/>
      <c r="B5191" s="390" t="s">
        <v>661</v>
      </c>
      <c r="C5191" s="48" t="s">
        <v>498</v>
      </c>
      <c r="D5191" s="394">
        <v>1.1000000000000001</v>
      </c>
      <c r="E5191" s="348">
        <f t="shared" si="476"/>
        <v>1.1000000000000001</v>
      </c>
      <c r="F5191" s="394">
        <f>'MANO DE OBRA'!$K$11</f>
        <v>875.15514987878794</v>
      </c>
      <c r="G5191" s="352">
        <f t="shared" si="477"/>
        <v>962.67066486666681</v>
      </c>
      <c r="H5191" s="365"/>
      <c r="I5191" s="1"/>
      <c r="J5191" s="1"/>
      <c r="K5191" s="1"/>
      <c r="L5191" s="1"/>
      <c r="M5191" s="1"/>
    </row>
    <row r="5192" spans="1:13" ht="12.75" hidden="1" customHeight="1">
      <c r="A5192" s="1"/>
      <c r="B5192" s="764" t="s">
        <v>425</v>
      </c>
      <c r="C5192" s="689"/>
      <c r="D5192" s="689"/>
      <c r="E5192" s="689"/>
      <c r="F5192" s="689"/>
      <c r="G5192" s="765"/>
      <c r="H5192" s="366">
        <f>SUM(G5188:G5191)</f>
        <v>3289.212342587879</v>
      </c>
      <c r="I5192" s="1"/>
      <c r="J5192" s="1"/>
      <c r="K5192" s="1"/>
      <c r="L5192" s="1"/>
      <c r="M5192" s="1"/>
    </row>
    <row r="5193" spans="1:13" ht="12.75" hidden="1" customHeight="1">
      <c r="A5193" s="1"/>
      <c r="B5193" s="766"/>
      <c r="C5193" s="692"/>
      <c r="D5193" s="692"/>
      <c r="E5193" s="692"/>
      <c r="F5193" s="692"/>
      <c r="G5193" s="692"/>
      <c r="H5193" s="700"/>
      <c r="I5193" s="1"/>
      <c r="J5193" s="1"/>
      <c r="K5193" s="1"/>
      <c r="L5193" s="1"/>
      <c r="M5193" s="1"/>
    </row>
    <row r="5194" spans="1:13" ht="12.75" hidden="1" customHeight="1">
      <c r="A5194" s="1"/>
      <c r="B5194" s="347" t="s">
        <v>426</v>
      </c>
      <c r="C5194" s="48"/>
      <c r="D5194" s="348"/>
      <c r="E5194" s="348"/>
      <c r="F5194" s="348"/>
      <c r="G5194" s="348"/>
      <c r="H5194" s="349"/>
      <c r="I5194" s="1"/>
      <c r="J5194" s="1"/>
      <c r="K5194" s="1"/>
      <c r="L5194" s="1"/>
      <c r="M5194" s="1"/>
    </row>
    <row r="5195" spans="1:13" ht="12.75" hidden="1" customHeight="1">
      <c r="A5195" s="1"/>
      <c r="B5195" s="347" t="s">
        <v>427</v>
      </c>
      <c r="C5195" s="48"/>
      <c r="D5195" s="348"/>
      <c r="E5195" s="348"/>
      <c r="F5195" s="348"/>
      <c r="G5195" s="348"/>
      <c r="H5195" s="349"/>
      <c r="I5195" s="1"/>
      <c r="J5195" s="1"/>
      <c r="K5195" s="1"/>
      <c r="L5195" s="1"/>
      <c r="M5195" s="1"/>
    </row>
    <row r="5196" spans="1:13" ht="12.75" hidden="1" customHeight="1">
      <c r="A5196" s="1"/>
      <c r="B5196" s="351" t="s">
        <v>428</v>
      </c>
      <c r="C5196" s="90"/>
      <c r="D5196" s="352"/>
      <c r="E5196" s="352"/>
      <c r="F5196" s="352"/>
      <c r="G5196" s="352"/>
      <c r="H5196" s="349"/>
      <c r="I5196" s="1"/>
      <c r="J5196" s="1"/>
      <c r="K5196" s="1"/>
      <c r="L5196" s="1"/>
      <c r="M5196" s="1"/>
    </row>
    <row r="5197" spans="1:13" ht="12.75" hidden="1" customHeight="1">
      <c r="A5197" s="1"/>
      <c r="B5197" s="368"/>
      <c r="C5197" s="355"/>
      <c r="D5197" s="355"/>
      <c r="E5197" s="355"/>
      <c r="F5197" s="355"/>
      <c r="G5197" s="369"/>
      <c r="H5197" s="358">
        <f>SUM(G5196)</f>
        <v>0</v>
      </c>
      <c r="I5197" s="1"/>
      <c r="J5197" s="1"/>
      <c r="K5197" s="1"/>
      <c r="L5197" s="1"/>
      <c r="M5197" s="1"/>
    </row>
    <row r="5198" spans="1:13" ht="12.75" hidden="1" customHeight="1">
      <c r="A5198" s="1"/>
      <c r="B5198" s="367"/>
      <c r="C5198" s="1"/>
      <c r="D5198" s="1"/>
      <c r="E5198" s="1"/>
      <c r="F5198" s="1"/>
      <c r="G5198" s="1"/>
      <c r="H5198" s="260"/>
      <c r="I5198" s="1"/>
      <c r="J5198" s="1"/>
      <c r="K5198" s="1"/>
      <c r="L5198" s="1"/>
      <c r="M5198" s="1"/>
    </row>
    <row r="5199" spans="1:13" ht="12.75" hidden="1" customHeight="1">
      <c r="A5199" s="1"/>
      <c r="B5199" s="370" t="s">
        <v>429</v>
      </c>
      <c r="C5199" s="355"/>
      <c r="D5199" s="355"/>
      <c r="E5199" s="355"/>
      <c r="F5199" s="355"/>
      <c r="G5199" s="369"/>
      <c r="H5199" s="371">
        <f>H5186+H5192+H5197</f>
        <v>6845.6411294695918</v>
      </c>
      <c r="I5199" s="1"/>
      <c r="J5199" s="1"/>
      <c r="K5199" s="1"/>
      <c r="L5199" s="1"/>
      <c r="M5199" s="1"/>
    </row>
    <row r="5200" spans="1:13" ht="12.75" hidden="1" customHeight="1">
      <c r="A5200" s="1"/>
      <c r="B5200" s="367"/>
      <c r="C5200" s="1"/>
      <c r="D5200" s="1"/>
      <c r="E5200" s="1"/>
      <c r="F5200" s="1"/>
      <c r="G5200" s="1"/>
      <c r="H5200" s="372"/>
      <c r="I5200" s="1"/>
      <c r="J5200" s="1"/>
      <c r="K5200" s="1"/>
      <c r="L5200" s="1"/>
      <c r="M5200" s="1"/>
    </row>
    <row r="5201" spans="1:13" ht="12.75" hidden="1" customHeight="1">
      <c r="A5201" s="1"/>
      <c r="B5201" s="347" t="s">
        <v>349</v>
      </c>
      <c r="C5201" s="48"/>
      <c r="D5201" s="49">
        <f>'COEF.RESUMEN'!$H$5</f>
        <v>0.15</v>
      </c>
      <c r="E5201" s="48"/>
      <c r="F5201" s="48"/>
      <c r="G5201" s="48"/>
      <c r="H5201" s="350">
        <f>H5199*D5201</f>
        <v>1026.8461694204386</v>
      </c>
      <c r="I5201" s="1"/>
      <c r="J5201" s="1"/>
      <c r="K5201" s="1"/>
      <c r="L5201" s="1"/>
      <c r="M5201" s="1"/>
    </row>
    <row r="5202" spans="1:13" ht="12.75" hidden="1" customHeight="1">
      <c r="A5202" s="1"/>
      <c r="B5202" s="373"/>
      <c r="C5202" s="48"/>
      <c r="D5202" s="49"/>
      <c r="E5202" s="48"/>
      <c r="F5202" s="48"/>
      <c r="G5202" s="48"/>
      <c r="H5202" s="374"/>
      <c r="I5202" s="1"/>
      <c r="J5202" s="1"/>
      <c r="K5202" s="1"/>
      <c r="L5202" s="1"/>
      <c r="M5202" s="1"/>
    </row>
    <row r="5203" spans="1:13" ht="12.75" hidden="1" customHeight="1">
      <c r="A5203" s="1"/>
      <c r="B5203" s="347"/>
      <c r="C5203" s="48"/>
      <c r="D5203" s="49"/>
      <c r="E5203" s="48"/>
      <c r="F5203" s="48"/>
      <c r="G5203" s="48"/>
      <c r="H5203" s="350"/>
      <c r="I5203" s="1"/>
      <c r="J5203" s="1"/>
      <c r="K5203" s="1"/>
      <c r="L5203" s="1"/>
      <c r="M5203" s="1"/>
    </row>
    <row r="5204" spans="1:13" ht="12.75" hidden="1" customHeight="1">
      <c r="A5204" s="1"/>
      <c r="B5204" s="347" t="s">
        <v>350</v>
      </c>
      <c r="C5204" s="48"/>
      <c r="D5204" s="49">
        <f>'COEF.RESUMEN'!$H$6</f>
        <v>0.1</v>
      </c>
      <c r="E5204" s="48"/>
      <c r="F5204" s="48"/>
      <c r="G5204" s="48"/>
      <c r="H5204" s="350">
        <f>H5199*D5204</f>
        <v>684.5641129469592</v>
      </c>
      <c r="I5204" s="1"/>
      <c r="J5204" s="1"/>
      <c r="K5204" s="1"/>
      <c r="L5204" s="1"/>
      <c r="M5204" s="1"/>
    </row>
    <row r="5205" spans="1:13" ht="12.75" hidden="1" customHeight="1">
      <c r="A5205" s="1"/>
      <c r="B5205" s="347"/>
      <c r="C5205" s="48"/>
      <c r="D5205" s="49"/>
      <c r="E5205" s="48"/>
      <c r="F5205" s="48"/>
      <c r="G5205" s="48"/>
      <c r="H5205" s="374">
        <f>H5199+H5201+H5204</f>
        <v>8557.0514118369902</v>
      </c>
      <c r="I5205" s="1"/>
      <c r="J5205" s="1"/>
      <c r="K5205" s="1"/>
      <c r="L5205" s="1"/>
      <c r="M5205" s="1"/>
    </row>
    <row r="5206" spans="1:13" ht="12.75" hidden="1" customHeight="1">
      <c r="A5206" s="1"/>
      <c r="B5206" s="347" t="s">
        <v>430</v>
      </c>
      <c r="C5206" s="48"/>
      <c r="D5206" s="49">
        <f>'COEF.RESUMEN'!$H$8</f>
        <v>0.25</v>
      </c>
      <c r="E5206" s="48"/>
      <c r="F5206" s="48"/>
      <c r="G5206" s="48"/>
      <c r="H5206" s="350">
        <f>H5205*D5206</f>
        <v>2139.2628529592475</v>
      </c>
      <c r="I5206" s="1"/>
      <c r="J5206" s="1"/>
      <c r="K5206" s="1"/>
      <c r="L5206" s="1"/>
      <c r="M5206" s="1"/>
    </row>
    <row r="5207" spans="1:13" ht="12.75" hidden="1" customHeight="1">
      <c r="A5207" s="1"/>
      <c r="B5207" s="367"/>
      <c r="C5207" s="1"/>
      <c r="D5207" s="135"/>
      <c r="E5207" s="1"/>
      <c r="F5207" s="1"/>
      <c r="G5207" s="1"/>
      <c r="H5207" s="393"/>
      <c r="I5207" s="1"/>
      <c r="J5207" s="1"/>
      <c r="K5207" s="1"/>
      <c r="L5207" s="1"/>
      <c r="M5207" s="1"/>
    </row>
    <row r="5208" spans="1:13" ht="12.75" hidden="1" customHeight="1">
      <c r="A5208" s="1"/>
      <c r="B5208" s="376" t="s">
        <v>431</v>
      </c>
      <c r="C5208" s="340"/>
      <c r="D5208" s="340"/>
      <c r="E5208" s="340"/>
      <c r="F5208" s="340"/>
      <c r="G5208" s="377"/>
      <c r="H5208" s="371">
        <f>H5205+H5206</f>
        <v>10696.314264796238</v>
      </c>
      <c r="I5208" s="1"/>
      <c r="J5208" s="1"/>
      <c r="K5208" s="1"/>
      <c r="L5208" s="1"/>
      <c r="M5208" s="1"/>
    </row>
    <row r="5209" spans="1:13" ht="12.75" hidden="1" customHeight="1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</row>
    <row r="5210" spans="1:13" ht="19.5" hidden="1" customHeight="1">
      <c r="A5210" s="1"/>
      <c r="B5210" s="768" t="s">
        <v>847</v>
      </c>
      <c r="C5210" s="714"/>
      <c r="D5210" s="767" t="s">
        <v>848</v>
      </c>
      <c r="E5210" s="714"/>
      <c r="F5210" s="387" t="s">
        <v>25</v>
      </c>
      <c r="G5210" s="769">
        <v>1</v>
      </c>
      <c r="H5210" s="714"/>
      <c r="I5210" s="1"/>
      <c r="J5210" s="1"/>
      <c r="K5210" s="1"/>
      <c r="L5210" s="1"/>
      <c r="M5210" s="1"/>
    </row>
    <row r="5211" spans="1:13" ht="12.75" hidden="1" customHeight="1">
      <c r="A5211" s="1"/>
      <c r="B5211" s="342" t="s">
        <v>416</v>
      </c>
      <c r="C5211" s="343" t="s">
        <v>16</v>
      </c>
      <c r="D5211" s="342" t="s">
        <v>417</v>
      </c>
      <c r="E5211" s="342" t="s">
        <v>418</v>
      </c>
      <c r="F5211" s="342" t="s">
        <v>419</v>
      </c>
      <c r="G5211" s="342" t="s">
        <v>420</v>
      </c>
      <c r="H5211" s="342" t="s">
        <v>421</v>
      </c>
      <c r="I5211" s="1"/>
      <c r="J5211" s="1"/>
      <c r="K5211" s="1"/>
      <c r="L5211" s="1"/>
      <c r="M5211" s="1"/>
    </row>
    <row r="5212" spans="1:13" ht="36" hidden="1" customHeight="1">
      <c r="A5212" s="1"/>
      <c r="B5212" s="388" t="str">
        <f>'LISTA DE PRECIOS '!D562</f>
        <v>Piso flotante  (esp:8mm) Medida de Tabla 138 mm x 193 mm ( 8 Tablas x caja)</v>
      </c>
      <c r="C5212" s="106" t="s">
        <v>25</v>
      </c>
      <c r="D5212" s="381">
        <v>1.1000000000000001</v>
      </c>
      <c r="E5212" s="348">
        <f t="shared" ref="E5212:E5214" si="478">D5212*$G$5210</f>
        <v>1.1000000000000001</v>
      </c>
      <c r="F5212" s="348">
        <f>'LISTA DE PRECIOS '!J562</f>
        <v>3173.6336041283648</v>
      </c>
      <c r="G5212" s="352">
        <f t="shared" ref="G5212:G5214" si="479">E5212*F5212</f>
        <v>3490.9969645412016</v>
      </c>
      <c r="H5212" s="382"/>
      <c r="I5212" s="1"/>
      <c r="J5212" s="1"/>
      <c r="K5212" s="1"/>
      <c r="L5212" s="1"/>
      <c r="M5212" s="1"/>
    </row>
    <row r="5213" spans="1:13" ht="12.75" hidden="1" customHeight="1">
      <c r="A5213" s="1"/>
      <c r="B5213" s="388" t="s">
        <v>849</v>
      </c>
      <c r="C5213" s="106" t="s">
        <v>437</v>
      </c>
      <c r="D5213" s="381">
        <v>7.0000000000000007E-2</v>
      </c>
      <c r="E5213" s="348">
        <f t="shared" si="478"/>
        <v>7.0000000000000007E-2</v>
      </c>
      <c r="F5213" s="348">
        <f>'LISTA DE PRECIOS '!J589</f>
        <v>656.05024213208901</v>
      </c>
      <c r="G5213" s="352">
        <f t="shared" si="479"/>
        <v>45.923516949246235</v>
      </c>
      <c r="H5213" s="382"/>
      <c r="I5213" s="1"/>
      <c r="J5213" s="1"/>
      <c r="K5213" s="1"/>
      <c r="L5213" s="1"/>
      <c r="M5213" s="1"/>
    </row>
    <row r="5214" spans="1:13" ht="12.75" hidden="1" customHeight="1">
      <c r="A5214" s="1"/>
      <c r="B5214" s="392" t="str">
        <f>'LISTA DE PRECIOS '!D563</f>
        <v>Manta espuma con film 2 mm (Rollo 1,00 x 20 ml)</v>
      </c>
      <c r="C5214" s="90" t="s">
        <v>25</v>
      </c>
      <c r="D5214" s="352">
        <v>1</v>
      </c>
      <c r="E5214" s="348">
        <f t="shared" si="478"/>
        <v>1</v>
      </c>
      <c r="F5214" s="352">
        <f>'LISTA DE PRECIOS '!J563</f>
        <v>123.53166462996698</v>
      </c>
      <c r="G5214" s="352">
        <f t="shared" si="479"/>
        <v>123.53166462996698</v>
      </c>
      <c r="H5214" s="399"/>
      <c r="I5214" s="1"/>
      <c r="J5214" s="1"/>
      <c r="K5214" s="1"/>
      <c r="L5214" s="1"/>
      <c r="M5214" s="1"/>
    </row>
    <row r="5215" spans="1:13" ht="12.75" hidden="1" customHeight="1">
      <c r="A5215" s="1"/>
      <c r="B5215" s="351"/>
      <c r="C5215" s="90"/>
      <c r="D5215" s="352"/>
      <c r="E5215" s="352"/>
      <c r="F5215" s="352"/>
      <c r="G5215" s="352"/>
      <c r="H5215" s="353"/>
      <c r="I5215" s="1"/>
      <c r="J5215" s="1"/>
      <c r="K5215" s="1"/>
      <c r="L5215" s="1"/>
      <c r="M5215" s="1"/>
    </row>
    <row r="5216" spans="1:13" ht="12.75" hidden="1" customHeight="1">
      <c r="A5216" s="1"/>
      <c r="B5216" s="354" t="s">
        <v>422</v>
      </c>
      <c r="C5216" s="355"/>
      <c r="D5216" s="356"/>
      <c r="E5216" s="356"/>
      <c r="F5216" s="356"/>
      <c r="G5216" s="357"/>
      <c r="H5216" s="366">
        <f>SUM(G5212:G5214)</f>
        <v>3660.4521461204149</v>
      </c>
      <c r="I5216" s="1"/>
      <c r="J5216" s="1"/>
      <c r="K5216" s="1"/>
      <c r="L5216" s="1"/>
      <c r="M5216" s="1"/>
    </row>
    <row r="5217" spans="1:13" ht="12.75" hidden="1" customHeight="1">
      <c r="A5217" s="1"/>
      <c r="B5217" s="359"/>
      <c r="C5217" s="50"/>
      <c r="D5217" s="360"/>
      <c r="E5217" s="360"/>
      <c r="F5217" s="360"/>
      <c r="G5217" s="360"/>
      <c r="H5217" s="361"/>
      <c r="I5217" s="1"/>
      <c r="J5217" s="1"/>
      <c r="K5217" s="1"/>
      <c r="L5217" s="1"/>
      <c r="M5217" s="1"/>
    </row>
    <row r="5218" spans="1:13" ht="12.75" hidden="1" customHeight="1">
      <c r="A5218" s="1"/>
      <c r="B5218" s="347"/>
      <c r="C5218" s="48"/>
      <c r="D5218" s="394"/>
      <c r="E5218" s="348"/>
      <c r="F5218" s="394"/>
      <c r="G5218" s="352"/>
      <c r="H5218" s="395"/>
      <c r="I5218" s="1"/>
      <c r="J5218" s="1"/>
      <c r="K5218" s="1"/>
      <c r="L5218" s="1"/>
      <c r="M5218" s="1"/>
    </row>
    <row r="5219" spans="1:13" ht="12.75" hidden="1" customHeight="1">
      <c r="A5219" s="1"/>
      <c r="B5219" s="347"/>
      <c r="C5219" s="48"/>
      <c r="D5219" s="394"/>
      <c r="E5219" s="348"/>
      <c r="F5219" s="394"/>
      <c r="G5219" s="352"/>
      <c r="H5219" s="395"/>
      <c r="I5219" s="1"/>
      <c r="J5219" s="1"/>
      <c r="K5219" s="1"/>
      <c r="L5219" s="1"/>
      <c r="M5219" s="1"/>
    </row>
    <row r="5220" spans="1:13" ht="12.75" hidden="1" customHeight="1">
      <c r="A5220" s="1"/>
      <c r="B5220" s="347" t="s">
        <v>579</v>
      </c>
      <c r="C5220" s="48" t="s">
        <v>498</v>
      </c>
      <c r="D5220" s="394">
        <v>0.6</v>
      </c>
      <c r="E5220" s="348">
        <f t="shared" ref="E5220:E5221" si="480">D5220*$G$5210</f>
        <v>0.6</v>
      </c>
      <c r="F5220" s="394">
        <f>'MANO DE OBRA'!$K$9</f>
        <v>1011.539859878788</v>
      </c>
      <c r="G5220" s="352">
        <f t="shared" ref="G5220:G5221" si="481">E5220*F5220</f>
        <v>606.92391592727279</v>
      </c>
      <c r="H5220" s="395"/>
      <c r="I5220" s="1"/>
      <c r="J5220" s="1"/>
      <c r="K5220" s="1"/>
      <c r="L5220" s="1"/>
      <c r="M5220" s="1"/>
    </row>
    <row r="5221" spans="1:13" ht="12.75" hidden="1" customHeight="1">
      <c r="A5221" s="1"/>
      <c r="B5221" s="390" t="s">
        <v>661</v>
      </c>
      <c r="C5221" s="48" t="s">
        <v>498</v>
      </c>
      <c r="D5221" s="394">
        <v>0.4</v>
      </c>
      <c r="E5221" s="348">
        <f t="shared" si="480"/>
        <v>0.4</v>
      </c>
      <c r="F5221" s="394">
        <f>'MANO DE OBRA'!$K$11</f>
        <v>875.15514987878794</v>
      </c>
      <c r="G5221" s="352">
        <f t="shared" si="481"/>
        <v>350.06205995151521</v>
      </c>
      <c r="H5221" s="365"/>
      <c r="I5221" s="1"/>
      <c r="J5221" s="1"/>
      <c r="K5221" s="1"/>
      <c r="L5221" s="1"/>
      <c r="M5221" s="1"/>
    </row>
    <row r="5222" spans="1:13" ht="12.75" hidden="1" customHeight="1">
      <c r="A5222" s="1"/>
      <c r="B5222" s="764" t="s">
        <v>425</v>
      </c>
      <c r="C5222" s="689"/>
      <c r="D5222" s="689"/>
      <c r="E5222" s="689"/>
      <c r="F5222" s="689"/>
      <c r="G5222" s="765"/>
      <c r="H5222" s="366">
        <f>SUM(G5218:G5221)</f>
        <v>956.98597587878794</v>
      </c>
      <c r="I5222" s="1"/>
      <c r="J5222" s="1"/>
      <c r="K5222" s="1"/>
      <c r="L5222" s="1"/>
      <c r="M5222" s="1"/>
    </row>
    <row r="5223" spans="1:13" ht="12.75" hidden="1" customHeight="1">
      <c r="A5223" s="1"/>
      <c r="B5223" s="766"/>
      <c r="C5223" s="692"/>
      <c r="D5223" s="692"/>
      <c r="E5223" s="692"/>
      <c r="F5223" s="692"/>
      <c r="G5223" s="692"/>
      <c r="H5223" s="700"/>
      <c r="I5223" s="1"/>
      <c r="J5223" s="1"/>
      <c r="K5223" s="1"/>
      <c r="L5223" s="1"/>
      <c r="M5223" s="1"/>
    </row>
    <row r="5224" spans="1:13" ht="12.75" hidden="1" customHeight="1">
      <c r="A5224" s="1"/>
      <c r="B5224" s="347" t="s">
        <v>426</v>
      </c>
      <c r="C5224" s="48"/>
      <c r="D5224" s="348"/>
      <c r="E5224" s="348"/>
      <c r="F5224" s="348"/>
      <c r="G5224" s="348"/>
      <c r="H5224" s="349"/>
      <c r="I5224" s="1"/>
      <c r="J5224" s="1"/>
      <c r="K5224" s="1"/>
      <c r="L5224" s="1"/>
      <c r="M5224" s="1"/>
    </row>
    <row r="5225" spans="1:13" ht="12.75" hidden="1" customHeight="1">
      <c r="A5225" s="1"/>
      <c r="B5225" s="347" t="s">
        <v>427</v>
      </c>
      <c r="C5225" s="48"/>
      <c r="D5225" s="348"/>
      <c r="E5225" s="348"/>
      <c r="F5225" s="348"/>
      <c r="G5225" s="348"/>
      <c r="H5225" s="349"/>
      <c r="I5225" s="1"/>
      <c r="J5225" s="1"/>
      <c r="K5225" s="1"/>
      <c r="L5225" s="1"/>
      <c r="M5225" s="1"/>
    </row>
    <row r="5226" spans="1:13" ht="12.75" hidden="1" customHeight="1">
      <c r="A5226" s="1"/>
      <c r="B5226" s="351" t="s">
        <v>428</v>
      </c>
      <c r="C5226" s="90"/>
      <c r="D5226" s="352"/>
      <c r="E5226" s="352"/>
      <c r="F5226" s="352"/>
      <c r="G5226" s="352"/>
      <c r="H5226" s="349"/>
      <c r="I5226" s="1"/>
      <c r="J5226" s="1"/>
      <c r="K5226" s="1"/>
      <c r="L5226" s="1"/>
      <c r="M5226" s="1"/>
    </row>
    <row r="5227" spans="1:13" ht="12.75" hidden="1" customHeight="1">
      <c r="A5227" s="1"/>
      <c r="B5227" s="368"/>
      <c r="C5227" s="355"/>
      <c r="D5227" s="355"/>
      <c r="E5227" s="355"/>
      <c r="F5227" s="355"/>
      <c r="G5227" s="369"/>
      <c r="H5227" s="358">
        <f>SUM(G5226)</f>
        <v>0</v>
      </c>
      <c r="I5227" s="1"/>
      <c r="J5227" s="1"/>
      <c r="K5227" s="1"/>
      <c r="L5227" s="1"/>
      <c r="M5227" s="1"/>
    </row>
    <row r="5228" spans="1:13" ht="12.75" hidden="1" customHeight="1">
      <c r="A5228" s="1"/>
      <c r="B5228" s="367"/>
      <c r="C5228" s="1"/>
      <c r="D5228" s="1"/>
      <c r="E5228" s="1"/>
      <c r="F5228" s="1"/>
      <c r="G5228" s="1"/>
      <c r="H5228" s="260"/>
      <c r="I5228" s="1"/>
      <c r="J5228" s="1"/>
      <c r="K5228" s="1"/>
      <c r="L5228" s="1"/>
      <c r="M5228" s="1"/>
    </row>
    <row r="5229" spans="1:13" ht="12.75" hidden="1" customHeight="1">
      <c r="A5229" s="1"/>
      <c r="B5229" s="370" t="s">
        <v>429</v>
      </c>
      <c r="C5229" s="355"/>
      <c r="D5229" s="355"/>
      <c r="E5229" s="355"/>
      <c r="F5229" s="355"/>
      <c r="G5229" s="369"/>
      <c r="H5229" s="371">
        <f>H5216+H5222+H5227</f>
        <v>4617.4381219992028</v>
      </c>
      <c r="I5229" s="1"/>
      <c r="J5229" s="1"/>
      <c r="K5229" s="1"/>
      <c r="L5229" s="1"/>
      <c r="M5229" s="1"/>
    </row>
    <row r="5230" spans="1:13" ht="12.75" hidden="1" customHeight="1">
      <c r="A5230" s="1"/>
      <c r="B5230" s="367"/>
      <c r="C5230" s="1"/>
      <c r="D5230" s="1"/>
      <c r="E5230" s="1"/>
      <c r="F5230" s="1"/>
      <c r="G5230" s="1"/>
      <c r="H5230" s="372"/>
      <c r="I5230" s="1"/>
      <c r="J5230" s="1"/>
      <c r="K5230" s="1"/>
      <c r="L5230" s="1"/>
      <c r="M5230" s="1"/>
    </row>
    <row r="5231" spans="1:13" ht="12.75" hidden="1" customHeight="1">
      <c r="A5231" s="1"/>
      <c r="B5231" s="347" t="s">
        <v>349</v>
      </c>
      <c r="C5231" s="48"/>
      <c r="D5231" s="49">
        <f>'COEF.RESUMEN'!$H$5</f>
        <v>0.15</v>
      </c>
      <c r="E5231" s="48"/>
      <c r="F5231" s="48"/>
      <c r="G5231" s="48"/>
      <c r="H5231" s="350">
        <f>H5229*D5231</f>
        <v>692.61571829988043</v>
      </c>
      <c r="I5231" s="1"/>
      <c r="J5231" s="1"/>
      <c r="K5231" s="1"/>
      <c r="L5231" s="1"/>
      <c r="M5231" s="1"/>
    </row>
    <row r="5232" spans="1:13" ht="12.75" hidden="1" customHeight="1">
      <c r="A5232" s="1"/>
      <c r="B5232" s="373"/>
      <c r="C5232" s="48"/>
      <c r="D5232" s="49"/>
      <c r="E5232" s="48"/>
      <c r="F5232" s="48"/>
      <c r="G5232" s="48"/>
      <c r="H5232" s="374"/>
      <c r="I5232" s="1"/>
      <c r="J5232" s="1"/>
      <c r="K5232" s="1"/>
      <c r="L5232" s="1"/>
      <c r="M5232" s="1"/>
    </row>
    <row r="5233" spans="1:13" ht="12.75" hidden="1" customHeight="1">
      <c r="A5233" s="1"/>
      <c r="B5233" s="347"/>
      <c r="C5233" s="48"/>
      <c r="D5233" s="49"/>
      <c r="E5233" s="48"/>
      <c r="F5233" s="48"/>
      <c r="G5233" s="48"/>
      <c r="H5233" s="350"/>
      <c r="I5233" s="1"/>
      <c r="J5233" s="1"/>
      <c r="K5233" s="1"/>
      <c r="L5233" s="1"/>
      <c r="M5233" s="1"/>
    </row>
    <row r="5234" spans="1:13" ht="12.75" hidden="1" customHeight="1">
      <c r="A5234" s="1"/>
      <c r="B5234" s="347" t="s">
        <v>350</v>
      </c>
      <c r="C5234" s="48"/>
      <c r="D5234" s="49">
        <f>'COEF.RESUMEN'!$H$6</f>
        <v>0.1</v>
      </c>
      <c r="E5234" s="48"/>
      <c r="F5234" s="48"/>
      <c r="G5234" s="48"/>
      <c r="H5234" s="350">
        <f>H5229*D5234</f>
        <v>461.74381219992028</v>
      </c>
      <c r="I5234" s="1"/>
      <c r="J5234" s="1"/>
      <c r="K5234" s="1"/>
      <c r="L5234" s="1"/>
      <c r="M5234" s="1"/>
    </row>
    <row r="5235" spans="1:13" ht="12.75" hidden="1" customHeight="1">
      <c r="A5235" s="1"/>
      <c r="B5235" s="347"/>
      <c r="C5235" s="48"/>
      <c r="D5235" s="49"/>
      <c r="E5235" s="48"/>
      <c r="F5235" s="48"/>
      <c r="G5235" s="48"/>
      <c r="H5235" s="374">
        <f>H5229+H5231+H5234</f>
        <v>5771.7976524990036</v>
      </c>
      <c r="I5235" s="1"/>
      <c r="J5235" s="1"/>
      <c r="K5235" s="1"/>
      <c r="L5235" s="1"/>
      <c r="M5235" s="1"/>
    </row>
    <row r="5236" spans="1:13" ht="12.75" hidden="1" customHeight="1">
      <c r="A5236" s="1"/>
      <c r="B5236" s="347" t="s">
        <v>430</v>
      </c>
      <c r="C5236" s="48"/>
      <c r="D5236" s="49">
        <f>'COEF.RESUMEN'!$H$8</f>
        <v>0.25</v>
      </c>
      <c r="E5236" s="48"/>
      <c r="F5236" s="48"/>
      <c r="G5236" s="48"/>
      <c r="H5236" s="350">
        <f>H5235*D5236</f>
        <v>1442.9494131247509</v>
      </c>
      <c r="I5236" s="1"/>
      <c r="J5236" s="1"/>
      <c r="K5236" s="1"/>
      <c r="L5236" s="1"/>
      <c r="M5236" s="1"/>
    </row>
    <row r="5237" spans="1:13" ht="12.75" hidden="1" customHeight="1">
      <c r="A5237" s="1"/>
      <c r="B5237" s="367"/>
      <c r="C5237" s="1"/>
      <c r="D5237" s="135"/>
      <c r="E5237" s="1"/>
      <c r="F5237" s="1"/>
      <c r="G5237" s="1"/>
      <c r="H5237" s="393"/>
      <c r="I5237" s="1"/>
      <c r="J5237" s="1"/>
      <c r="K5237" s="1"/>
      <c r="L5237" s="1"/>
      <c r="M5237" s="1"/>
    </row>
    <row r="5238" spans="1:13" ht="12.75" hidden="1" customHeight="1">
      <c r="A5238" s="1"/>
      <c r="B5238" s="376" t="s">
        <v>431</v>
      </c>
      <c r="C5238" s="340"/>
      <c r="D5238" s="340"/>
      <c r="E5238" s="340"/>
      <c r="F5238" s="340"/>
      <c r="G5238" s="377"/>
      <c r="H5238" s="371">
        <f>H5235+H5236</f>
        <v>7214.7470656237547</v>
      </c>
      <c r="I5238" s="1"/>
      <c r="J5238" s="1"/>
      <c r="K5238" s="1"/>
      <c r="L5238" s="1"/>
      <c r="M5238" s="1"/>
    </row>
    <row r="5239" spans="1:13" ht="12.75" hidden="1" customHeight="1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</row>
    <row r="5240" spans="1:13" ht="25.5" hidden="1" customHeight="1">
      <c r="A5240" s="1"/>
      <c r="B5240" s="768" t="s">
        <v>850</v>
      </c>
      <c r="C5240" s="714"/>
      <c r="D5240" s="767" t="s">
        <v>851</v>
      </c>
      <c r="E5240" s="714"/>
      <c r="F5240" s="387" t="s">
        <v>25</v>
      </c>
      <c r="G5240" s="769">
        <v>1</v>
      </c>
      <c r="H5240" s="714"/>
      <c r="I5240" s="1"/>
      <c r="J5240" s="1"/>
      <c r="K5240" s="1"/>
      <c r="L5240" s="1"/>
      <c r="M5240" s="1"/>
    </row>
    <row r="5241" spans="1:13" ht="12.75" hidden="1" customHeight="1">
      <c r="A5241" s="1"/>
      <c r="B5241" s="342" t="s">
        <v>416</v>
      </c>
      <c r="C5241" s="343" t="s">
        <v>16</v>
      </c>
      <c r="D5241" s="342" t="s">
        <v>417</v>
      </c>
      <c r="E5241" s="342" t="s">
        <v>418</v>
      </c>
      <c r="F5241" s="342" t="s">
        <v>419</v>
      </c>
      <c r="G5241" s="342" t="s">
        <v>420</v>
      </c>
      <c r="H5241" s="342" t="s">
        <v>421</v>
      </c>
      <c r="I5241" s="1"/>
      <c r="J5241" s="1"/>
      <c r="K5241" s="1"/>
      <c r="L5241" s="1"/>
      <c r="M5241" s="1"/>
    </row>
    <row r="5242" spans="1:13" ht="12.75" hidden="1" customHeight="1">
      <c r="A5242" s="1"/>
      <c r="B5242" s="378" t="str">
        <f>'LISTA DE PRECIOS '!$D$327</f>
        <v xml:space="preserve">Cemento </v>
      </c>
      <c r="C5242" s="160" t="s">
        <v>546</v>
      </c>
      <c r="D5242" s="345">
        <v>10.5</v>
      </c>
      <c r="E5242" s="348">
        <f t="shared" ref="E5242:E5246" si="482">D5242*$G$5240</f>
        <v>10.5</v>
      </c>
      <c r="F5242" s="379">
        <f>'LISTA DE PRECIOS '!$J$327</f>
        <v>17.538396272848146</v>
      </c>
      <c r="G5242" s="352">
        <f t="shared" ref="G5242:G5246" si="483">E5242*F5242</f>
        <v>184.15316086490554</v>
      </c>
      <c r="H5242" s="382"/>
      <c r="I5242" s="1"/>
      <c r="J5242" s="1"/>
      <c r="K5242" s="1"/>
      <c r="L5242" s="1"/>
      <c r="M5242" s="1"/>
    </row>
    <row r="5243" spans="1:13" ht="12.75" hidden="1" customHeight="1">
      <c r="A5243" s="1"/>
      <c r="B5243" s="388" t="str">
        <f>'LISTA DE PRECIOS '!$D$13</f>
        <v xml:space="preserve">Arena </v>
      </c>
      <c r="C5243" s="106" t="s">
        <v>34</v>
      </c>
      <c r="D5243" s="381">
        <v>1.1000000000000001</v>
      </c>
      <c r="E5243" s="348">
        <f t="shared" si="482"/>
        <v>1.1000000000000001</v>
      </c>
      <c r="F5243" s="348">
        <f>'LISTA DE PRECIOS '!$J$13</f>
        <v>3879.0178778148006</v>
      </c>
      <c r="G5243" s="352">
        <f t="shared" si="483"/>
        <v>4266.9196655962814</v>
      </c>
      <c r="H5243" s="382"/>
      <c r="I5243" s="1"/>
      <c r="J5243" s="1"/>
      <c r="K5243" s="1"/>
      <c r="L5243" s="1"/>
      <c r="M5243" s="1"/>
    </row>
    <row r="5244" spans="1:13" ht="12.75" hidden="1" customHeight="1">
      <c r="A5244" s="1"/>
      <c r="B5244" s="396" t="str">
        <f>'LISTA DE PRECIOS '!D331</f>
        <v xml:space="preserve">Pegamento para Porcelanato  </v>
      </c>
      <c r="C5244" s="48" t="s">
        <v>405</v>
      </c>
      <c r="D5244" s="348">
        <v>7.0000000000000007E-2</v>
      </c>
      <c r="E5244" s="348">
        <f t="shared" si="482"/>
        <v>7.0000000000000007E-2</v>
      </c>
      <c r="F5244" s="348">
        <f>'LISTA DE PRECIOS '!J331</f>
        <v>89.774244317190409</v>
      </c>
      <c r="G5244" s="352">
        <f t="shared" si="483"/>
        <v>6.2841971022033292</v>
      </c>
      <c r="H5244" s="399"/>
      <c r="I5244" s="1"/>
      <c r="J5244" s="1"/>
      <c r="K5244" s="1"/>
      <c r="L5244" s="1"/>
      <c r="M5244" s="1"/>
    </row>
    <row r="5245" spans="1:13" ht="12.75" hidden="1" customHeight="1">
      <c r="A5245" s="1"/>
      <c r="B5245" s="396" t="s">
        <v>852</v>
      </c>
      <c r="C5245" s="48" t="s">
        <v>25</v>
      </c>
      <c r="D5245" s="348">
        <v>1</v>
      </c>
      <c r="E5245" s="348">
        <f t="shared" si="482"/>
        <v>1</v>
      </c>
      <c r="F5245" s="348">
        <f>'LISTA DE PRECIOS '!J561</f>
        <v>3717.8477383967956</v>
      </c>
      <c r="G5245" s="352">
        <f t="shared" si="483"/>
        <v>3717.8477383967956</v>
      </c>
      <c r="H5245" s="399"/>
      <c r="I5245" s="1"/>
      <c r="J5245" s="1"/>
      <c r="K5245" s="1"/>
      <c r="L5245" s="1"/>
      <c r="M5245" s="1"/>
    </row>
    <row r="5246" spans="1:13" ht="12.75" hidden="1" customHeight="1">
      <c r="A5246" s="1"/>
      <c r="B5246" s="392" t="s">
        <v>787</v>
      </c>
      <c r="C5246" s="90" t="s">
        <v>405</v>
      </c>
      <c r="D5246" s="352">
        <v>1</v>
      </c>
      <c r="E5246" s="348">
        <f t="shared" si="482"/>
        <v>1</v>
      </c>
      <c r="F5246" s="348">
        <f>'LISTA DE PRECIOS '!J334</f>
        <v>213.31367510033155</v>
      </c>
      <c r="G5246" s="352">
        <f t="shared" si="483"/>
        <v>213.31367510033155</v>
      </c>
      <c r="H5246" s="399"/>
      <c r="I5246" s="1"/>
      <c r="J5246" s="1"/>
      <c r="K5246" s="1"/>
      <c r="L5246" s="1"/>
      <c r="M5246" s="1"/>
    </row>
    <row r="5247" spans="1:13" ht="12.75" hidden="1" customHeight="1">
      <c r="A5247" s="1"/>
      <c r="B5247" s="351"/>
      <c r="C5247" s="90"/>
      <c r="D5247" s="352"/>
      <c r="E5247" s="352"/>
      <c r="F5247" s="352"/>
      <c r="G5247" s="352"/>
      <c r="H5247" s="353"/>
      <c r="I5247" s="1"/>
      <c r="J5247" s="1"/>
      <c r="K5247" s="1"/>
      <c r="L5247" s="1"/>
      <c r="M5247" s="1"/>
    </row>
    <row r="5248" spans="1:13" ht="12.75" hidden="1" customHeight="1">
      <c r="A5248" s="1"/>
      <c r="B5248" s="354" t="s">
        <v>422</v>
      </c>
      <c r="C5248" s="355"/>
      <c r="D5248" s="356"/>
      <c r="E5248" s="356"/>
      <c r="F5248" s="356"/>
      <c r="G5248" s="357"/>
      <c r="H5248" s="366">
        <f>SUM(G5242:G5246)</f>
        <v>8388.5184370605184</v>
      </c>
      <c r="I5248" s="1"/>
      <c r="J5248" s="1"/>
      <c r="K5248" s="1"/>
      <c r="L5248" s="1"/>
      <c r="M5248" s="1"/>
    </row>
    <row r="5249" spans="1:13" ht="12.75" hidden="1" customHeight="1">
      <c r="A5249" s="1"/>
      <c r="B5249" s="359"/>
      <c r="C5249" s="50"/>
      <c r="D5249" s="360"/>
      <c r="E5249" s="360"/>
      <c r="F5249" s="360"/>
      <c r="G5249" s="360"/>
      <c r="H5249" s="361"/>
      <c r="I5249" s="1"/>
      <c r="J5249" s="1"/>
      <c r="K5249" s="1"/>
      <c r="L5249" s="1"/>
      <c r="M5249" s="1"/>
    </row>
    <row r="5250" spans="1:13" ht="12.75" hidden="1" customHeight="1">
      <c r="A5250" s="1"/>
      <c r="B5250" s="347"/>
      <c r="C5250" s="48"/>
      <c r="D5250" s="394"/>
      <c r="E5250" s="348"/>
      <c r="F5250" s="394"/>
      <c r="G5250" s="352"/>
      <c r="H5250" s="395"/>
      <c r="I5250" s="1"/>
      <c r="J5250" s="1"/>
      <c r="K5250" s="1"/>
      <c r="L5250" s="1"/>
      <c r="M5250" s="1"/>
    </row>
    <row r="5251" spans="1:13" ht="12.75" hidden="1" customHeight="1">
      <c r="A5251" s="1"/>
      <c r="B5251" s="347"/>
      <c r="C5251" s="48"/>
      <c r="D5251" s="394"/>
      <c r="E5251" s="348"/>
      <c r="F5251" s="394"/>
      <c r="G5251" s="352"/>
      <c r="H5251" s="395"/>
      <c r="I5251" s="1"/>
      <c r="J5251" s="1"/>
      <c r="K5251" s="1"/>
      <c r="L5251" s="1"/>
      <c r="M5251" s="1"/>
    </row>
    <row r="5252" spans="1:13" ht="12.75" hidden="1" customHeight="1">
      <c r="A5252" s="1"/>
      <c r="B5252" s="347" t="s">
        <v>579</v>
      </c>
      <c r="C5252" s="48" t="s">
        <v>498</v>
      </c>
      <c r="D5252" s="394">
        <v>0.6</v>
      </c>
      <c r="E5252" s="348">
        <f t="shared" ref="E5252:E5253" si="484">D5252*$G$5240</f>
        <v>0.6</v>
      </c>
      <c r="F5252" s="394">
        <f>'MANO DE OBRA'!$K$9</f>
        <v>1011.539859878788</v>
      </c>
      <c r="G5252" s="352">
        <f t="shared" ref="G5252:G5253" si="485">E5252*F5252</f>
        <v>606.92391592727279</v>
      </c>
      <c r="H5252" s="395"/>
      <c r="I5252" s="1"/>
      <c r="J5252" s="1"/>
      <c r="K5252" s="1"/>
      <c r="L5252" s="1"/>
      <c r="M5252" s="1"/>
    </row>
    <row r="5253" spans="1:13" ht="12.75" hidden="1" customHeight="1">
      <c r="A5253" s="1"/>
      <c r="B5253" s="390" t="s">
        <v>661</v>
      </c>
      <c r="C5253" s="48" t="s">
        <v>498</v>
      </c>
      <c r="D5253" s="394">
        <v>0.4</v>
      </c>
      <c r="E5253" s="348">
        <f t="shared" si="484"/>
        <v>0.4</v>
      </c>
      <c r="F5253" s="394">
        <f>'MANO DE OBRA'!$K$11</f>
        <v>875.15514987878794</v>
      </c>
      <c r="G5253" s="352">
        <f t="shared" si="485"/>
        <v>350.06205995151521</v>
      </c>
      <c r="H5253" s="365"/>
      <c r="I5253" s="1"/>
      <c r="J5253" s="1"/>
      <c r="K5253" s="1"/>
      <c r="L5253" s="1"/>
      <c r="M5253" s="1"/>
    </row>
    <row r="5254" spans="1:13" ht="12.75" hidden="1" customHeight="1">
      <c r="A5254" s="1"/>
      <c r="B5254" s="764" t="s">
        <v>425</v>
      </c>
      <c r="C5254" s="689"/>
      <c r="D5254" s="689"/>
      <c r="E5254" s="689"/>
      <c r="F5254" s="689"/>
      <c r="G5254" s="765"/>
      <c r="H5254" s="366">
        <f>SUM(G5250:G5253)</f>
        <v>956.98597587878794</v>
      </c>
      <c r="I5254" s="1"/>
      <c r="J5254" s="1"/>
      <c r="K5254" s="1"/>
      <c r="L5254" s="1"/>
      <c r="M5254" s="1"/>
    </row>
    <row r="5255" spans="1:13" ht="12.75" hidden="1" customHeight="1">
      <c r="A5255" s="1"/>
      <c r="B5255" s="766"/>
      <c r="C5255" s="692"/>
      <c r="D5255" s="692"/>
      <c r="E5255" s="692"/>
      <c r="F5255" s="692"/>
      <c r="G5255" s="692"/>
      <c r="H5255" s="700"/>
      <c r="I5255" s="1"/>
      <c r="J5255" s="1"/>
      <c r="K5255" s="1"/>
      <c r="L5255" s="1"/>
      <c r="M5255" s="1"/>
    </row>
    <row r="5256" spans="1:13" ht="12.75" hidden="1" customHeight="1">
      <c r="A5256" s="1"/>
      <c r="B5256" s="347" t="s">
        <v>426</v>
      </c>
      <c r="C5256" s="48"/>
      <c r="D5256" s="348"/>
      <c r="E5256" s="348"/>
      <c r="F5256" s="348"/>
      <c r="G5256" s="348"/>
      <c r="H5256" s="349"/>
      <c r="I5256" s="1"/>
      <c r="J5256" s="1"/>
      <c r="K5256" s="1"/>
      <c r="L5256" s="1"/>
      <c r="M5256" s="1"/>
    </row>
    <row r="5257" spans="1:13" ht="12.75" hidden="1" customHeight="1">
      <c r="A5257" s="1"/>
      <c r="B5257" s="347" t="s">
        <v>427</v>
      </c>
      <c r="C5257" s="48"/>
      <c r="D5257" s="348"/>
      <c r="E5257" s="348"/>
      <c r="F5257" s="348"/>
      <c r="G5257" s="348"/>
      <c r="H5257" s="349"/>
      <c r="I5257" s="1"/>
      <c r="J5257" s="1"/>
      <c r="K5257" s="1"/>
      <c r="L5257" s="1"/>
      <c r="M5257" s="1"/>
    </row>
    <row r="5258" spans="1:13" ht="12.75" hidden="1" customHeight="1">
      <c r="A5258" s="1"/>
      <c r="B5258" s="351" t="s">
        <v>428</v>
      </c>
      <c r="C5258" s="90"/>
      <c r="D5258" s="352"/>
      <c r="E5258" s="352"/>
      <c r="F5258" s="352"/>
      <c r="G5258" s="352"/>
      <c r="H5258" s="349"/>
      <c r="I5258" s="1"/>
      <c r="J5258" s="1"/>
      <c r="K5258" s="1"/>
      <c r="L5258" s="1"/>
      <c r="M5258" s="1"/>
    </row>
    <row r="5259" spans="1:13" ht="12.75" hidden="1" customHeight="1">
      <c r="A5259" s="1"/>
      <c r="B5259" s="368"/>
      <c r="C5259" s="355"/>
      <c r="D5259" s="355"/>
      <c r="E5259" s="355"/>
      <c r="F5259" s="355"/>
      <c r="G5259" s="369"/>
      <c r="H5259" s="358">
        <f>SUM(G5258)</f>
        <v>0</v>
      </c>
      <c r="I5259" s="1"/>
      <c r="J5259" s="1"/>
      <c r="K5259" s="1"/>
      <c r="L5259" s="1"/>
      <c r="M5259" s="1"/>
    </row>
    <row r="5260" spans="1:13" ht="12.75" hidden="1" customHeight="1">
      <c r="A5260" s="1"/>
      <c r="B5260" s="367"/>
      <c r="C5260" s="1"/>
      <c r="D5260" s="1"/>
      <c r="E5260" s="1"/>
      <c r="F5260" s="1"/>
      <c r="G5260" s="1"/>
      <c r="H5260" s="260"/>
      <c r="I5260" s="1"/>
      <c r="J5260" s="1"/>
      <c r="K5260" s="1"/>
      <c r="L5260" s="1"/>
      <c r="M5260" s="1"/>
    </row>
    <row r="5261" spans="1:13" ht="12.75" hidden="1" customHeight="1">
      <c r="A5261" s="1"/>
      <c r="B5261" s="370" t="s">
        <v>429</v>
      </c>
      <c r="C5261" s="355"/>
      <c r="D5261" s="355"/>
      <c r="E5261" s="355"/>
      <c r="F5261" s="355"/>
      <c r="G5261" s="369"/>
      <c r="H5261" s="371">
        <f>H5248+H5254+H5259</f>
        <v>9345.5044129393063</v>
      </c>
      <c r="I5261" s="1"/>
      <c r="J5261" s="1"/>
      <c r="K5261" s="1"/>
      <c r="L5261" s="1"/>
      <c r="M5261" s="1"/>
    </row>
    <row r="5262" spans="1:13" ht="12.75" hidden="1" customHeight="1">
      <c r="A5262" s="1"/>
      <c r="B5262" s="367"/>
      <c r="C5262" s="1"/>
      <c r="D5262" s="1"/>
      <c r="E5262" s="1"/>
      <c r="F5262" s="1"/>
      <c r="G5262" s="1"/>
      <c r="H5262" s="372"/>
      <c r="I5262" s="1"/>
      <c r="J5262" s="1"/>
      <c r="K5262" s="1"/>
      <c r="L5262" s="1"/>
      <c r="M5262" s="1"/>
    </row>
    <row r="5263" spans="1:13" ht="12.75" hidden="1" customHeight="1">
      <c r="A5263" s="1"/>
      <c r="B5263" s="347" t="s">
        <v>349</v>
      </c>
      <c r="C5263" s="48"/>
      <c r="D5263" s="49">
        <f>'COEF.RESUMEN'!$H$5</f>
        <v>0.15</v>
      </c>
      <c r="E5263" s="48"/>
      <c r="F5263" s="48"/>
      <c r="G5263" s="48"/>
      <c r="H5263" s="350">
        <f>H5261*D5263</f>
        <v>1401.825661940896</v>
      </c>
      <c r="I5263" s="1"/>
      <c r="J5263" s="1"/>
      <c r="K5263" s="1"/>
      <c r="L5263" s="1"/>
      <c r="M5263" s="1"/>
    </row>
    <row r="5264" spans="1:13" ht="12.75" hidden="1" customHeight="1">
      <c r="A5264" s="1"/>
      <c r="B5264" s="373"/>
      <c r="C5264" s="48"/>
      <c r="D5264" s="49"/>
      <c r="E5264" s="48"/>
      <c r="F5264" s="48"/>
      <c r="G5264" s="48"/>
      <c r="H5264" s="374"/>
      <c r="I5264" s="1"/>
      <c r="J5264" s="1"/>
      <c r="K5264" s="1"/>
      <c r="L5264" s="1"/>
      <c r="M5264" s="1"/>
    </row>
    <row r="5265" spans="1:13" ht="12.75" hidden="1" customHeight="1">
      <c r="A5265" s="1"/>
      <c r="B5265" s="347"/>
      <c r="C5265" s="48"/>
      <c r="D5265" s="49"/>
      <c r="E5265" s="48"/>
      <c r="F5265" s="48"/>
      <c r="G5265" s="48"/>
      <c r="H5265" s="350"/>
      <c r="I5265" s="1"/>
      <c r="J5265" s="1"/>
      <c r="K5265" s="1"/>
      <c r="L5265" s="1"/>
      <c r="M5265" s="1"/>
    </row>
    <row r="5266" spans="1:13" ht="12.75" hidden="1" customHeight="1">
      <c r="A5266" s="1"/>
      <c r="B5266" s="347" t="s">
        <v>350</v>
      </c>
      <c r="C5266" s="48"/>
      <c r="D5266" s="49">
        <f>'COEF.RESUMEN'!$H$6</f>
        <v>0.1</v>
      </c>
      <c r="E5266" s="48"/>
      <c r="F5266" s="48"/>
      <c r="G5266" s="48"/>
      <c r="H5266" s="350">
        <f>H5261*D5266</f>
        <v>934.5504412939307</v>
      </c>
      <c r="I5266" s="1"/>
      <c r="J5266" s="1"/>
      <c r="K5266" s="1"/>
      <c r="L5266" s="1"/>
      <c r="M5266" s="1"/>
    </row>
    <row r="5267" spans="1:13" ht="12.75" hidden="1" customHeight="1">
      <c r="A5267" s="1"/>
      <c r="B5267" s="347"/>
      <c r="C5267" s="48"/>
      <c r="D5267" s="49"/>
      <c r="E5267" s="48"/>
      <c r="F5267" s="48"/>
      <c r="G5267" s="48"/>
      <c r="H5267" s="374">
        <f>H5261+H5263+H5266</f>
        <v>11681.880516174133</v>
      </c>
      <c r="I5267" s="1"/>
      <c r="J5267" s="1"/>
      <c r="K5267" s="1"/>
      <c r="L5267" s="1"/>
      <c r="M5267" s="1"/>
    </row>
    <row r="5268" spans="1:13" ht="12.75" hidden="1" customHeight="1">
      <c r="A5268" s="1"/>
      <c r="B5268" s="347" t="s">
        <v>430</v>
      </c>
      <c r="C5268" s="48"/>
      <c r="D5268" s="49">
        <f>'COEF.RESUMEN'!$H$8</f>
        <v>0.25</v>
      </c>
      <c r="E5268" s="48"/>
      <c r="F5268" s="48"/>
      <c r="G5268" s="48"/>
      <c r="H5268" s="350">
        <f>H5267*D5268</f>
        <v>2920.4701290435332</v>
      </c>
      <c r="I5268" s="1"/>
      <c r="J5268" s="1"/>
      <c r="K5268" s="1"/>
      <c r="L5268" s="1"/>
      <c r="M5268" s="1"/>
    </row>
    <row r="5269" spans="1:13" ht="12.75" hidden="1" customHeight="1">
      <c r="A5269" s="1"/>
      <c r="B5269" s="367"/>
      <c r="C5269" s="1"/>
      <c r="D5269" s="135"/>
      <c r="E5269" s="1"/>
      <c r="F5269" s="1"/>
      <c r="G5269" s="1"/>
      <c r="H5269" s="393"/>
      <c r="I5269" s="1"/>
      <c r="J5269" s="1"/>
      <c r="K5269" s="1"/>
      <c r="L5269" s="1"/>
      <c r="M5269" s="1"/>
    </row>
    <row r="5270" spans="1:13" ht="12.75" hidden="1" customHeight="1">
      <c r="A5270" s="1"/>
      <c r="B5270" s="376" t="s">
        <v>431</v>
      </c>
      <c r="C5270" s="340"/>
      <c r="D5270" s="340"/>
      <c r="E5270" s="340"/>
      <c r="F5270" s="340"/>
      <c r="G5270" s="377"/>
      <c r="H5270" s="371">
        <f>H5267+H5268</f>
        <v>14602.350645217666</v>
      </c>
      <c r="I5270" s="1"/>
      <c r="J5270" s="1"/>
      <c r="K5270" s="1"/>
      <c r="L5270" s="1"/>
      <c r="M5270" s="1"/>
    </row>
    <row r="5271" spans="1:13" ht="12.75" hidden="1" customHeight="1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</row>
    <row r="5272" spans="1:13" ht="25.5" customHeight="1">
      <c r="A5272" s="1"/>
      <c r="B5272" s="768" t="s">
        <v>853</v>
      </c>
      <c r="C5272" s="714"/>
      <c r="D5272" s="762" t="s">
        <v>854</v>
      </c>
      <c r="E5272" s="687"/>
      <c r="F5272" s="387" t="s">
        <v>25</v>
      </c>
      <c r="G5272" s="769">
        <v>1</v>
      </c>
      <c r="H5272" s="714"/>
      <c r="I5272" s="1"/>
      <c r="J5272" s="1"/>
      <c r="K5272" s="1"/>
      <c r="L5272" s="1"/>
      <c r="M5272" s="1"/>
    </row>
    <row r="5273" spans="1:13" ht="12.75" customHeight="1">
      <c r="A5273" s="1"/>
      <c r="B5273" s="342" t="s">
        <v>416</v>
      </c>
      <c r="C5273" s="343" t="s">
        <v>16</v>
      </c>
      <c r="D5273" s="342" t="s">
        <v>417</v>
      </c>
      <c r="E5273" s="342" t="s">
        <v>418</v>
      </c>
      <c r="F5273" s="342" t="s">
        <v>419</v>
      </c>
      <c r="G5273" s="342" t="s">
        <v>420</v>
      </c>
      <c r="H5273" s="342" t="s">
        <v>421</v>
      </c>
      <c r="I5273" s="1"/>
      <c r="J5273" s="1"/>
      <c r="K5273" s="1"/>
      <c r="L5273" s="1"/>
      <c r="M5273" s="1"/>
    </row>
    <row r="5274" spans="1:13" ht="12.75" customHeight="1">
      <c r="A5274" s="1"/>
      <c r="B5274" s="378" t="str">
        <f>'LISTA DE PRECIOS '!$D$327</f>
        <v xml:space="preserve">Cemento </v>
      </c>
      <c r="C5274" s="160" t="s">
        <v>546</v>
      </c>
      <c r="D5274" s="345">
        <v>0.7</v>
      </c>
      <c r="E5274" s="348">
        <f>D5274*$G$5272</f>
        <v>0.7</v>
      </c>
      <c r="F5274" s="379">
        <f>'LISTA DE PRECIOS '!$J$327</f>
        <v>17.538396272848146</v>
      </c>
      <c r="G5274" s="352">
        <f>E5274*F5274</f>
        <v>12.276877390993702</v>
      </c>
      <c r="H5274" s="382"/>
      <c r="I5274" s="1"/>
      <c r="J5274" s="1"/>
      <c r="K5274" s="1"/>
      <c r="L5274" s="1"/>
      <c r="M5274" s="1"/>
    </row>
    <row r="5275" spans="1:13" ht="12.75" customHeight="1">
      <c r="A5275" s="1"/>
      <c r="B5275" s="388"/>
      <c r="C5275" s="106"/>
      <c r="D5275" s="381"/>
      <c r="E5275" s="348"/>
      <c r="F5275" s="348"/>
      <c r="G5275" s="352"/>
      <c r="H5275" s="382"/>
      <c r="I5275" s="1"/>
      <c r="J5275" s="1"/>
      <c r="K5275" s="1"/>
      <c r="L5275" s="1"/>
      <c r="M5275" s="1"/>
    </row>
    <row r="5276" spans="1:13" ht="12.75" customHeight="1">
      <c r="A5276" s="1"/>
      <c r="B5276" s="396"/>
      <c r="C5276" s="48"/>
      <c r="D5276" s="348"/>
      <c r="E5276" s="348"/>
      <c r="F5276" s="348"/>
      <c r="G5276" s="352"/>
      <c r="H5276" s="399"/>
      <c r="I5276" s="1"/>
      <c r="J5276" s="1"/>
      <c r="K5276" s="1"/>
      <c r="L5276" s="1"/>
      <c r="M5276" s="1"/>
    </row>
    <row r="5277" spans="1:13" ht="12.75" customHeight="1">
      <c r="A5277" s="1"/>
      <c r="B5277" s="396"/>
      <c r="C5277" s="48"/>
      <c r="D5277" s="348"/>
      <c r="E5277" s="348"/>
      <c r="F5277" s="348"/>
      <c r="G5277" s="352"/>
      <c r="H5277" s="399"/>
      <c r="I5277" s="1"/>
      <c r="J5277" s="1"/>
      <c r="K5277" s="1"/>
      <c r="L5277" s="1"/>
      <c r="M5277" s="1"/>
    </row>
    <row r="5278" spans="1:13" ht="12.75" customHeight="1">
      <c r="A5278" s="1"/>
      <c r="B5278" s="392"/>
      <c r="C5278" s="90"/>
      <c r="D5278" s="352"/>
      <c r="E5278" s="348"/>
      <c r="F5278" s="348"/>
      <c r="G5278" s="352"/>
      <c r="H5278" s="399"/>
      <c r="I5278" s="1"/>
      <c r="J5278" s="1"/>
      <c r="K5278" s="1"/>
      <c r="L5278" s="1"/>
      <c r="M5278" s="1"/>
    </row>
    <row r="5279" spans="1:13" ht="12.75" customHeight="1">
      <c r="A5279" s="1"/>
      <c r="B5279" s="351"/>
      <c r="C5279" s="90"/>
      <c r="D5279" s="352"/>
      <c r="E5279" s="352"/>
      <c r="F5279" s="352"/>
      <c r="G5279" s="352"/>
      <c r="H5279" s="353"/>
      <c r="I5279" s="1"/>
      <c r="J5279" s="1"/>
      <c r="K5279" s="1"/>
      <c r="L5279" s="1"/>
      <c r="M5279" s="1"/>
    </row>
    <row r="5280" spans="1:13" ht="12.75" customHeight="1">
      <c r="A5280" s="1"/>
      <c r="B5280" s="354" t="s">
        <v>422</v>
      </c>
      <c r="C5280" s="355"/>
      <c r="D5280" s="356"/>
      <c r="E5280" s="356"/>
      <c r="F5280" s="356"/>
      <c r="G5280" s="357"/>
      <c r="H5280" s="366">
        <f>SUM(G5274:G5278)</f>
        <v>12.276877390993702</v>
      </c>
      <c r="I5280" s="1"/>
      <c r="J5280" s="1"/>
      <c r="K5280" s="1"/>
      <c r="L5280" s="1"/>
      <c r="M5280" s="1"/>
    </row>
    <row r="5281" spans="1:13" ht="12.75" customHeight="1">
      <c r="A5281" s="1"/>
      <c r="B5281" s="359"/>
      <c r="C5281" s="50"/>
      <c r="D5281" s="360"/>
      <c r="E5281" s="360"/>
      <c r="F5281" s="360"/>
      <c r="G5281" s="360"/>
      <c r="H5281" s="361"/>
      <c r="I5281" s="1"/>
      <c r="J5281" s="1"/>
      <c r="K5281" s="1"/>
      <c r="L5281" s="1"/>
      <c r="M5281" s="1"/>
    </row>
    <row r="5282" spans="1:13" ht="12.75" customHeight="1">
      <c r="A5282" s="1"/>
      <c r="B5282" s="347"/>
      <c r="C5282" s="48"/>
      <c r="D5282" s="394"/>
      <c r="E5282" s="348"/>
      <c r="F5282" s="394"/>
      <c r="G5282" s="352"/>
      <c r="H5282" s="395"/>
      <c r="I5282" s="1"/>
      <c r="J5282" s="1"/>
      <c r="K5282" s="1"/>
      <c r="L5282" s="1"/>
      <c r="M5282" s="1"/>
    </row>
    <row r="5283" spans="1:13" ht="12.75" customHeight="1">
      <c r="A5283" s="1"/>
      <c r="B5283" s="347"/>
      <c r="C5283" s="48"/>
      <c r="D5283" s="394"/>
      <c r="E5283" s="348"/>
      <c r="F5283" s="394"/>
      <c r="G5283" s="352"/>
      <c r="H5283" s="395"/>
      <c r="I5283" s="1"/>
      <c r="J5283" s="1"/>
      <c r="K5283" s="1"/>
      <c r="L5283" s="1"/>
      <c r="M5283" s="1"/>
    </row>
    <row r="5284" spans="1:13" ht="12.75" customHeight="1">
      <c r="A5284" s="1"/>
      <c r="B5284" s="347" t="s">
        <v>579</v>
      </c>
      <c r="C5284" s="48" t="s">
        <v>498</v>
      </c>
      <c r="D5284" s="394">
        <v>1.2</v>
      </c>
      <c r="E5284" s="348">
        <f>D5284*$G$5272</f>
        <v>1.2</v>
      </c>
      <c r="F5284" s="394">
        <f>'MANO DE OBRA'!$K$9</f>
        <v>1011.539859878788</v>
      </c>
      <c r="G5284" s="352">
        <f>E5284*F5284</f>
        <v>1213.8478318545456</v>
      </c>
      <c r="H5284" s="395"/>
      <c r="I5284" s="1"/>
      <c r="J5284" s="1"/>
      <c r="K5284" s="1"/>
      <c r="L5284" s="1"/>
      <c r="M5284" s="1"/>
    </row>
    <row r="5285" spans="1:13" ht="12.75" customHeight="1">
      <c r="A5285" s="1"/>
      <c r="B5285" s="390"/>
      <c r="C5285" s="48"/>
      <c r="D5285" s="394"/>
      <c r="E5285" s="348"/>
      <c r="F5285" s="394"/>
      <c r="G5285" s="352"/>
      <c r="H5285" s="365"/>
      <c r="I5285" s="1"/>
      <c r="J5285" s="1"/>
      <c r="K5285" s="1"/>
      <c r="L5285" s="1"/>
      <c r="M5285" s="1"/>
    </row>
    <row r="5286" spans="1:13" ht="12.75" customHeight="1">
      <c r="A5286" s="1"/>
      <c r="B5286" s="764" t="s">
        <v>425</v>
      </c>
      <c r="C5286" s="689"/>
      <c r="D5286" s="689"/>
      <c r="E5286" s="689"/>
      <c r="F5286" s="689"/>
      <c r="G5286" s="765"/>
      <c r="H5286" s="366">
        <f>SUM(G5282:G5285)</f>
        <v>1213.8478318545456</v>
      </c>
      <c r="I5286" s="1"/>
      <c r="J5286" s="1"/>
      <c r="K5286" s="1"/>
      <c r="L5286" s="1"/>
      <c r="M5286" s="1"/>
    </row>
    <row r="5287" spans="1:13" ht="12.75" customHeight="1">
      <c r="A5287" s="1"/>
      <c r="B5287" s="766"/>
      <c r="C5287" s="692"/>
      <c r="D5287" s="692"/>
      <c r="E5287" s="692"/>
      <c r="F5287" s="692"/>
      <c r="G5287" s="692"/>
      <c r="H5287" s="700"/>
      <c r="I5287" s="1"/>
      <c r="J5287" s="1"/>
      <c r="K5287" s="1"/>
      <c r="L5287" s="1"/>
      <c r="M5287" s="1"/>
    </row>
    <row r="5288" spans="1:13" ht="12.75" customHeight="1">
      <c r="A5288" s="1"/>
      <c r="B5288" s="347" t="s">
        <v>426</v>
      </c>
      <c r="C5288" s="48"/>
      <c r="D5288" s="348"/>
      <c r="E5288" s="348"/>
      <c r="F5288" s="348"/>
      <c r="G5288" s="348"/>
      <c r="H5288" s="349"/>
      <c r="I5288" s="1"/>
      <c r="J5288" s="1"/>
      <c r="K5288" s="1"/>
      <c r="L5288" s="1"/>
      <c r="M5288" s="1"/>
    </row>
    <row r="5289" spans="1:13" ht="12.75" customHeight="1">
      <c r="A5289" s="1"/>
      <c r="B5289" s="347" t="s">
        <v>427</v>
      </c>
      <c r="C5289" s="48"/>
      <c r="D5289" s="348"/>
      <c r="E5289" s="348"/>
      <c r="F5289" s="348"/>
      <c r="G5289" s="348"/>
      <c r="H5289" s="349"/>
      <c r="I5289" s="1"/>
      <c r="J5289" s="1"/>
      <c r="K5289" s="1"/>
      <c r="L5289" s="1"/>
      <c r="M5289" s="1"/>
    </row>
    <row r="5290" spans="1:13" ht="12.75" customHeight="1">
      <c r="A5290" s="1"/>
      <c r="B5290" s="351" t="s">
        <v>428</v>
      </c>
      <c r="C5290" s="90"/>
      <c r="D5290" s="352"/>
      <c r="E5290" s="352"/>
      <c r="F5290" s="352"/>
      <c r="G5290" s="352"/>
      <c r="H5290" s="349"/>
      <c r="I5290" s="1"/>
      <c r="J5290" s="1"/>
      <c r="K5290" s="1"/>
      <c r="L5290" s="1"/>
      <c r="M5290" s="1"/>
    </row>
    <row r="5291" spans="1:13" ht="12.75" customHeight="1">
      <c r="A5291" s="1"/>
      <c r="B5291" s="368"/>
      <c r="C5291" s="355"/>
      <c r="D5291" s="355"/>
      <c r="E5291" s="355"/>
      <c r="F5291" s="355"/>
      <c r="G5291" s="369"/>
      <c r="H5291" s="358">
        <f>SUM(G5290)</f>
        <v>0</v>
      </c>
      <c r="I5291" s="1"/>
      <c r="J5291" s="1"/>
      <c r="K5291" s="1"/>
      <c r="L5291" s="1"/>
      <c r="M5291" s="1"/>
    </row>
    <row r="5292" spans="1:13" ht="12.75" customHeight="1">
      <c r="A5292" s="1"/>
      <c r="B5292" s="367"/>
      <c r="C5292" s="1"/>
      <c r="D5292" s="1"/>
      <c r="E5292" s="1"/>
      <c r="F5292" s="1"/>
      <c r="G5292" s="1"/>
      <c r="H5292" s="260"/>
      <c r="I5292" s="1"/>
      <c r="J5292" s="1"/>
      <c r="K5292" s="1"/>
      <c r="L5292" s="1"/>
      <c r="M5292" s="1"/>
    </row>
    <row r="5293" spans="1:13" ht="12.75" customHeight="1">
      <c r="A5293" s="1"/>
      <c r="B5293" s="370" t="s">
        <v>429</v>
      </c>
      <c r="C5293" s="355"/>
      <c r="D5293" s="355"/>
      <c r="E5293" s="355"/>
      <c r="F5293" s="355"/>
      <c r="G5293" s="369"/>
      <c r="H5293" s="371">
        <f>H5280+H5286+H5291</f>
        <v>1226.1247092455392</v>
      </c>
      <c r="I5293" s="1"/>
      <c r="J5293" s="1"/>
      <c r="K5293" s="1"/>
      <c r="L5293" s="1"/>
      <c r="M5293" s="1"/>
    </row>
    <row r="5294" spans="1:13" ht="12.75" customHeight="1">
      <c r="A5294" s="1"/>
      <c r="B5294" s="367"/>
      <c r="C5294" s="1"/>
      <c r="D5294" s="1"/>
      <c r="E5294" s="1"/>
      <c r="F5294" s="1"/>
      <c r="G5294" s="1"/>
      <c r="H5294" s="372"/>
      <c r="I5294" s="1"/>
      <c r="J5294" s="1"/>
      <c r="K5294" s="1"/>
      <c r="L5294" s="1"/>
      <c r="M5294" s="1"/>
    </row>
    <row r="5295" spans="1:13" ht="12.75" customHeight="1">
      <c r="A5295" s="1"/>
      <c r="B5295" s="347" t="s">
        <v>349</v>
      </c>
      <c r="C5295" s="48"/>
      <c r="D5295" s="49">
        <f>'COEF.RESUMEN'!$H$5</f>
        <v>0.15</v>
      </c>
      <c r="E5295" s="48"/>
      <c r="F5295" s="48"/>
      <c r="G5295" s="48"/>
      <c r="H5295" s="350">
        <f>H5293*D5295</f>
        <v>183.91870638683088</v>
      </c>
      <c r="I5295" s="1"/>
      <c r="J5295" s="1"/>
      <c r="K5295" s="1"/>
      <c r="L5295" s="1"/>
      <c r="M5295" s="1"/>
    </row>
    <row r="5296" spans="1:13" ht="12.75" customHeight="1">
      <c r="A5296" s="1"/>
      <c r="B5296" s="373"/>
      <c r="C5296" s="48"/>
      <c r="D5296" s="49"/>
      <c r="E5296" s="48"/>
      <c r="F5296" s="48"/>
      <c r="G5296" s="48"/>
      <c r="H5296" s="374"/>
      <c r="I5296" s="1"/>
      <c r="J5296" s="1"/>
      <c r="K5296" s="1"/>
      <c r="L5296" s="1"/>
      <c r="M5296" s="1"/>
    </row>
    <row r="5297" spans="1:13" ht="12.75" customHeight="1">
      <c r="A5297" s="1"/>
      <c r="B5297" s="347"/>
      <c r="C5297" s="48"/>
      <c r="D5297" s="49"/>
      <c r="E5297" s="48"/>
      <c r="F5297" s="48"/>
      <c r="G5297" s="48"/>
      <c r="H5297" s="350"/>
      <c r="I5297" s="1"/>
      <c r="J5297" s="1"/>
      <c r="K5297" s="1"/>
      <c r="L5297" s="1"/>
      <c r="M5297" s="1"/>
    </row>
    <row r="5298" spans="1:13" ht="12.75" customHeight="1">
      <c r="A5298" s="1"/>
      <c r="B5298" s="347" t="s">
        <v>350</v>
      </c>
      <c r="C5298" s="48"/>
      <c r="D5298" s="49">
        <f>'COEF.RESUMEN'!$H$6</f>
        <v>0.1</v>
      </c>
      <c r="E5298" s="48"/>
      <c r="F5298" s="48"/>
      <c r="G5298" s="48"/>
      <c r="H5298" s="350">
        <f>H5293*D5298</f>
        <v>122.61247092455392</v>
      </c>
      <c r="I5298" s="1"/>
      <c r="J5298" s="1"/>
      <c r="K5298" s="1"/>
      <c r="L5298" s="1"/>
      <c r="M5298" s="1"/>
    </row>
    <row r="5299" spans="1:13" ht="12.75" customHeight="1">
      <c r="A5299" s="1"/>
      <c r="B5299" s="347"/>
      <c r="C5299" s="48"/>
      <c r="D5299" s="49"/>
      <c r="E5299" s="48"/>
      <c r="F5299" s="48"/>
      <c r="G5299" s="48"/>
      <c r="H5299" s="374">
        <f>H5293+H5295+H5298</f>
        <v>1532.6558865569239</v>
      </c>
      <c r="I5299" s="1"/>
      <c r="J5299" s="1"/>
      <c r="K5299" s="1"/>
      <c r="L5299" s="1"/>
      <c r="M5299" s="1"/>
    </row>
    <row r="5300" spans="1:13" ht="12.75" customHeight="1">
      <c r="A5300" s="1"/>
      <c r="B5300" s="347" t="s">
        <v>430</v>
      </c>
      <c r="C5300" s="48"/>
      <c r="D5300" s="49">
        <f>'COEF.RESUMEN'!$H$8</f>
        <v>0.25</v>
      </c>
      <c r="E5300" s="48"/>
      <c r="F5300" s="48"/>
      <c r="G5300" s="48"/>
      <c r="H5300" s="350">
        <f>H5299*D5300</f>
        <v>383.16397163923097</v>
      </c>
      <c r="I5300" s="1"/>
      <c r="J5300" s="1"/>
      <c r="K5300" s="1"/>
      <c r="L5300" s="1"/>
      <c r="M5300" s="1"/>
    </row>
    <row r="5301" spans="1:13" ht="12.75" customHeight="1">
      <c r="A5301" s="1"/>
      <c r="B5301" s="367"/>
      <c r="C5301" s="1"/>
      <c r="D5301" s="135"/>
      <c r="E5301" s="1"/>
      <c r="F5301" s="1"/>
      <c r="G5301" s="1"/>
      <c r="H5301" s="393"/>
      <c r="I5301" s="1"/>
      <c r="J5301" s="1"/>
      <c r="K5301" s="1"/>
      <c r="L5301" s="1"/>
      <c r="M5301" s="1"/>
    </row>
    <row r="5302" spans="1:13" ht="12.75" customHeight="1">
      <c r="A5302" s="1"/>
      <c r="B5302" s="376" t="s">
        <v>431</v>
      </c>
      <c r="C5302" s="340"/>
      <c r="D5302" s="340"/>
      <c r="E5302" s="340"/>
      <c r="F5302" s="340"/>
      <c r="G5302" s="377"/>
      <c r="H5302" s="371">
        <f>H5299+H5300</f>
        <v>1915.8198581961549</v>
      </c>
      <c r="I5302" s="1"/>
      <c r="J5302" s="1"/>
      <c r="K5302" s="1"/>
      <c r="L5302" s="1"/>
      <c r="M5302" s="1"/>
    </row>
    <row r="5303" spans="1:13" ht="12.75" customHeight="1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</row>
    <row r="5304" spans="1:13" ht="33.75" hidden="1" customHeight="1">
      <c r="A5304" s="1"/>
      <c r="B5304" s="768" t="s">
        <v>855</v>
      </c>
      <c r="C5304" s="714"/>
      <c r="D5304" s="767" t="s">
        <v>856</v>
      </c>
      <c r="E5304" s="714"/>
      <c r="F5304" s="387" t="s">
        <v>25</v>
      </c>
      <c r="G5304" s="769">
        <v>1</v>
      </c>
      <c r="H5304" s="714"/>
      <c r="I5304" s="1"/>
      <c r="J5304" s="1"/>
      <c r="K5304" s="1"/>
      <c r="L5304" s="1"/>
      <c r="M5304" s="1"/>
    </row>
    <row r="5305" spans="1:13" ht="12.75" hidden="1" customHeight="1">
      <c r="A5305" s="1"/>
      <c r="B5305" s="342" t="s">
        <v>416</v>
      </c>
      <c r="C5305" s="343" t="s">
        <v>16</v>
      </c>
      <c r="D5305" s="342" t="s">
        <v>417</v>
      </c>
      <c r="E5305" s="342" t="s">
        <v>418</v>
      </c>
      <c r="F5305" s="342" t="s">
        <v>419</v>
      </c>
      <c r="G5305" s="342" t="s">
        <v>420</v>
      </c>
      <c r="H5305" s="342" t="s">
        <v>421</v>
      </c>
      <c r="I5305" s="1"/>
      <c r="J5305" s="1"/>
      <c r="K5305" s="1"/>
      <c r="L5305" s="1"/>
      <c r="M5305" s="1"/>
    </row>
    <row r="5306" spans="1:13" ht="12.75" hidden="1" customHeight="1">
      <c r="A5306" s="1"/>
      <c r="B5306" s="378" t="s">
        <v>857</v>
      </c>
      <c r="C5306" s="160" t="s">
        <v>546</v>
      </c>
      <c r="D5306" s="345">
        <v>0.7</v>
      </c>
      <c r="E5306" s="348">
        <f>D5306*$G$5304</f>
        <v>0.7</v>
      </c>
      <c r="F5306" s="379">
        <f>'LISTA DE PRECIOS '!J592</f>
        <v>758.17259600313582</v>
      </c>
      <c r="G5306" s="352">
        <f>E5306*F5306</f>
        <v>530.72081720219501</v>
      </c>
      <c r="H5306" s="382"/>
      <c r="I5306" s="1"/>
      <c r="J5306" s="1"/>
      <c r="K5306" s="1"/>
      <c r="L5306" s="1"/>
      <c r="M5306" s="1"/>
    </row>
    <row r="5307" spans="1:13" ht="12.75" hidden="1" customHeight="1">
      <c r="A5307" s="1"/>
      <c r="B5307" s="388"/>
      <c r="C5307" s="106"/>
      <c r="D5307" s="381"/>
      <c r="E5307" s="348"/>
      <c r="F5307" s="348"/>
      <c r="G5307" s="352"/>
      <c r="H5307" s="382"/>
      <c r="I5307" s="1"/>
      <c r="J5307" s="1"/>
      <c r="K5307" s="1"/>
      <c r="L5307" s="1"/>
      <c r="M5307" s="1"/>
    </row>
    <row r="5308" spans="1:13" ht="12.75" hidden="1" customHeight="1">
      <c r="A5308" s="1"/>
      <c r="B5308" s="396"/>
      <c r="C5308" s="48"/>
      <c r="D5308" s="348"/>
      <c r="E5308" s="348"/>
      <c r="F5308" s="348"/>
      <c r="G5308" s="352"/>
      <c r="H5308" s="399"/>
      <c r="I5308" s="1"/>
      <c r="J5308" s="1"/>
      <c r="K5308" s="1"/>
      <c r="L5308" s="1"/>
      <c r="M5308" s="1"/>
    </row>
    <row r="5309" spans="1:13" ht="12.75" hidden="1" customHeight="1">
      <c r="A5309" s="1"/>
      <c r="B5309" s="396"/>
      <c r="C5309" s="48"/>
      <c r="D5309" s="348"/>
      <c r="E5309" s="348"/>
      <c r="F5309" s="348"/>
      <c r="G5309" s="352"/>
      <c r="H5309" s="399"/>
      <c r="I5309" s="1"/>
      <c r="J5309" s="1"/>
      <c r="K5309" s="1"/>
      <c r="L5309" s="1"/>
      <c r="M5309" s="1"/>
    </row>
    <row r="5310" spans="1:13" ht="12.75" hidden="1" customHeight="1">
      <c r="A5310" s="1"/>
      <c r="B5310" s="392"/>
      <c r="C5310" s="90"/>
      <c r="D5310" s="352"/>
      <c r="E5310" s="348"/>
      <c r="F5310" s="348"/>
      <c r="G5310" s="352"/>
      <c r="H5310" s="399"/>
      <c r="I5310" s="1"/>
      <c r="J5310" s="1"/>
      <c r="K5310" s="1"/>
      <c r="L5310" s="1"/>
      <c r="M5310" s="1"/>
    </row>
    <row r="5311" spans="1:13" ht="12.75" hidden="1" customHeight="1">
      <c r="A5311" s="1"/>
      <c r="B5311" s="351"/>
      <c r="C5311" s="90"/>
      <c r="D5311" s="352"/>
      <c r="E5311" s="352"/>
      <c r="F5311" s="352"/>
      <c r="G5311" s="352"/>
      <c r="H5311" s="353"/>
      <c r="I5311" s="1"/>
      <c r="J5311" s="1"/>
      <c r="K5311" s="1"/>
      <c r="L5311" s="1"/>
      <c r="M5311" s="1"/>
    </row>
    <row r="5312" spans="1:13" ht="12.75" hidden="1" customHeight="1">
      <c r="A5312" s="1"/>
      <c r="B5312" s="354" t="s">
        <v>422</v>
      </c>
      <c r="C5312" s="355"/>
      <c r="D5312" s="356"/>
      <c r="E5312" s="356"/>
      <c r="F5312" s="356"/>
      <c r="G5312" s="357"/>
      <c r="H5312" s="366">
        <f>SUM(G5306:G5310)</f>
        <v>530.72081720219501</v>
      </c>
      <c r="I5312" s="1"/>
      <c r="J5312" s="1"/>
      <c r="K5312" s="1"/>
      <c r="L5312" s="1"/>
      <c r="M5312" s="1"/>
    </row>
    <row r="5313" spans="1:13" ht="12.75" hidden="1" customHeight="1">
      <c r="A5313" s="1"/>
      <c r="B5313" s="359"/>
      <c r="C5313" s="50"/>
      <c r="D5313" s="360"/>
      <c r="E5313" s="360"/>
      <c r="F5313" s="360"/>
      <c r="G5313" s="360"/>
      <c r="H5313" s="361"/>
      <c r="I5313" s="1"/>
      <c r="J5313" s="1"/>
      <c r="K5313" s="1"/>
      <c r="L5313" s="1"/>
      <c r="M5313" s="1"/>
    </row>
    <row r="5314" spans="1:13" ht="12.75" hidden="1" customHeight="1">
      <c r="A5314" s="1"/>
      <c r="B5314" s="347"/>
      <c r="C5314" s="48"/>
      <c r="D5314" s="394"/>
      <c r="E5314" s="348"/>
      <c r="F5314" s="394"/>
      <c r="G5314" s="352"/>
      <c r="H5314" s="395"/>
      <c r="I5314" s="1"/>
      <c r="J5314" s="1"/>
      <c r="K5314" s="1"/>
      <c r="L5314" s="1"/>
      <c r="M5314" s="1"/>
    </row>
    <row r="5315" spans="1:13" ht="12.75" hidden="1" customHeight="1">
      <c r="A5315" s="1"/>
      <c r="B5315" s="347"/>
      <c r="C5315" s="48"/>
      <c r="D5315" s="394"/>
      <c r="E5315" s="348"/>
      <c r="F5315" s="394"/>
      <c r="G5315" s="352"/>
      <c r="H5315" s="395"/>
      <c r="I5315" s="1"/>
      <c r="J5315" s="1"/>
      <c r="K5315" s="1"/>
      <c r="L5315" s="1"/>
      <c r="M5315" s="1"/>
    </row>
    <row r="5316" spans="1:13" ht="12.75" hidden="1" customHeight="1">
      <c r="A5316" s="1"/>
      <c r="B5316" s="347" t="s">
        <v>579</v>
      </c>
      <c r="C5316" s="48" t="s">
        <v>498</v>
      </c>
      <c r="D5316" s="394">
        <v>1.1000000000000001</v>
      </c>
      <c r="E5316" s="348">
        <f>D5316*$G$5304</f>
        <v>1.1000000000000001</v>
      </c>
      <c r="F5316" s="394">
        <f>'MANO DE OBRA'!$K$9</f>
        <v>1011.539859878788</v>
      </c>
      <c r="G5316" s="352">
        <f>E5316*F5316</f>
        <v>1112.6938458666668</v>
      </c>
      <c r="H5316" s="395"/>
      <c r="I5316" s="1"/>
      <c r="J5316" s="1"/>
      <c r="K5316" s="1"/>
      <c r="L5316" s="1"/>
      <c r="M5316" s="1"/>
    </row>
    <row r="5317" spans="1:13" ht="12.75" hidden="1" customHeight="1">
      <c r="A5317" s="1"/>
      <c r="B5317" s="390"/>
      <c r="C5317" s="48"/>
      <c r="D5317" s="394"/>
      <c r="E5317" s="348"/>
      <c r="F5317" s="394"/>
      <c r="G5317" s="352"/>
      <c r="H5317" s="365"/>
      <c r="I5317" s="1"/>
      <c r="J5317" s="1"/>
      <c r="K5317" s="1"/>
      <c r="L5317" s="1"/>
      <c r="M5317" s="1"/>
    </row>
    <row r="5318" spans="1:13" ht="12.75" hidden="1" customHeight="1">
      <c r="A5318" s="1"/>
      <c r="B5318" s="764" t="s">
        <v>425</v>
      </c>
      <c r="C5318" s="689"/>
      <c r="D5318" s="689"/>
      <c r="E5318" s="689"/>
      <c r="F5318" s="689"/>
      <c r="G5318" s="765"/>
      <c r="H5318" s="366">
        <f>SUM(G5314:G5317)</f>
        <v>1112.6938458666668</v>
      </c>
      <c r="I5318" s="1"/>
      <c r="J5318" s="1"/>
      <c r="K5318" s="1"/>
      <c r="L5318" s="1"/>
      <c r="M5318" s="1"/>
    </row>
    <row r="5319" spans="1:13" ht="12.75" hidden="1" customHeight="1">
      <c r="A5319" s="1"/>
      <c r="B5319" s="766"/>
      <c r="C5319" s="692"/>
      <c r="D5319" s="692"/>
      <c r="E5319" s="692"/>
      <c r="F5319" s="692"/>
      <c r="G5319" s="692"/>
      <c r="H5319" s="700"/>
      <c r="I5319" s="1"/>
      <c r="J5319" s="1"/>
      <c r="K5319" s="1"/>
      <c r="L5319" s="1"/>
      <c r="M5319" s="1"/>
    </row>
    <row r="5320" spans="1:13" ht="12.75" hidden="1" customHeight="1">
      <c r="A5320" s="1"/>
      <c r="B5320" s="347" t="s">
        <v>426</v>
      </c>
      <c r="C5320" s="48"/>
      <c r="D5320" s="348"/>
      <c r="E5320" s="348"/>
      <c r="F5320" s="348"/>
      <c r="G5320" s="348"/>
      <c r="H5320" s="349"/>
      <c r="I5320" s="1"/>
      <c r="J5320" s="1"/>
      <c r="K5320" s="1"/>
      <c r="L5320" s="1"/>
      <c r="M5320" s="1"/>
    </row>
    <row r="5321" spans="1:13" ht="12.75" hidden="1" customHeight="1">
      <c r="A5321" s="1"/>
      <c r="B5321" s="347" t="s">
        <v>427</v>
      </c>
      <c r="C5321" s="48"/>
      <c r="D5321" s="348"/>
      <c r="E5321" s="348"/>
      <c r="F5321" s="348"/>
      <c r="G5321" s="348"/>
      <c r="H5321" s="349"/>
      <c r="I5321" s="1"/>
      <c r="J5321" s="1"/>
      <c r="K5321" s="1"/>
      <c r="L5321" s="1"/>
      <c r="M5321" s="1"/>
    </row>
    <row r="5322" spans="1:13" ht="12.75" hidden="1" customHeight="1">
      <c r="A5322" s="1"/>
      <c r="B5322" s="351" t="s">
        <v>428</v>
      </c>
      <c r="C5322" s="90"/>
      <c r="D5322" s="352"/>
      <c r="E5322" s="352"/>
      <c r="F5322" s="352"/>
      <c r="G5322" s="352"/>
      <c r="H5322" s="349"/>
      <c r="I5322" s="1"/>
      <c r="J5322" s="1"/>
      <c r="K5322" s="1"/>
      <c r="L5322" s="1"/>
      <c r="M5322" s="1"/>
    </row>
    <row r="5323" spans="1:13" ht="12.75" hidden="1" customHeight="1">
      <c r="A5323" s="1"/>
      <c r="B5323" s="368"/>
      <c r="C5323" s="355"/>
      <c r="D5323" s="355"/>
      <c r="E5323" s="355"/>
      <c r="F5323" s="355"/>
      <c r="G5323" s="369"/>
      <c r="H5323" s="358">
        <f>SUM(G5322)</f>
        <v>0</v>
      </c>
      <c r="I5323" s="1"/>
      <c r="J5323" s="1"/>
      <c r="K5323" s="1"/>
      <c r="L5323" s="1"/>
      <c r="M5323" s="1"/>
    </row>
    <row r="5324" spans="1:13" ht="12.75" hidden="1" customHeight="1">
      <c r="A5324" s="1"/>
      <c r="B5324" s="367"/>
      <c r="C5324" s="1"/>
      <c r="D5324" s="1"/>
      <c r="E5324" s="1"/>
      <c r="F5324" s="1"/>
      <c r="G5324" s="1"/>
      <c r="H5324" s="260"/>
      <c r="I5324" s="1"/>
      <c r="J5324" s="1"/>
      <c r="K5324" s="1"/>
      <c r="L5324" s="1"/>
      <c r="M5324" s="1"/>
    </row>
    <row r="5325" spans="1:13" ht="12.75" hidden="1" customHeight="1">
      <c r="A5325" s="1"/>
      <c r="B5325" s="370" t="s">
        <v>429</v>
      </c>
      <c r="C5325" s="355"/>
      <c r="D5325" s="355"/>
      <c r="E5325" s="355"/>
      <c r="F5325" s="355"/>
      <c r="G5325" s="369"/>
      <c r="H5325" s="371">
        <f>H5312+H5318+H5323</f>
        <v>1643.414663068862</v>
      </c>
      <c r="I5325" s="1"/>
      <c r="J5325" s="1"/>
      <c r="K5325" s="1"/>
      <c r="L5325" s="1"/>
      <c r="M5325" s="1"/>
    </row>
    <row r="5326" spans="1:13" ht="12.75" hidden="1" customHeight="1">
      <c r="A5326" s="1"/>
      <c r="B5326" s="367"/>
      <c r="C5326" s="1"/>
      <c r="D5326" s="1"/>
      <c r="E5326" s="1"/>
      <c r="F5326" s="1"/>
      <c r="G5326" s="1"/>
      <c r="H5326" s="372"/>
      <c r="I5326" s="1"/>
      <c r="J5326" s="1"/>
      <c r="K5326" s="1"/>
      <c r="L5326" s="1"/>
      <c r="M5326" s="1"/>
    </row>
    <row r="5327" spans="1:13" ht="12.75" hidden="1" customHeight="1">
      <c r="A5327" s="1"/>
      <c r="B5327" s="347" t="s">
        <v>349</v>
      </c>
      <c r="C5327" s="48"/>
      <c r="D5327" s="49">
        <f>'COEF.RESUMEN'!$H$5</f>
        <v>0.15</v>
      </c>
      <c r="E5327" s="48"/>
      <c r="F5327" s="48"/>
      <c r="G5327" s="48"/>
      <c r="H5327" s="350">
        <f>H5325*D5327</f>
        <v>246.51219946032927</v>
      </c>
      <c r="I5327" s="1"/>
      <c r="J5327" s="1"/>
      <c r="K5327" s="1"/>
      <c r="L5327" s="1"/>
      <c r="M5327" s="1"/>
    </row>
    <row r="5328" spans="1:13" ht="12.75" hidden="1" customHeight="1">
      <c r="A5328" s="1"/>
      <c r="B5328" s="373"/>
      <c r="C5328" s="48"/>
      <c r="D5328" s="49"/>
      <c r="E5328" s="48"/>
      <c r="F5328" s="48"/>
      <c r="G5328" s="48"/>
      <c r="H5328" s="374"/>
      <c r="I5328" s="1"/>
      <c r="J5328" s="1"/>
      <c r="K5328" s="1"/>
      <c r="L5328" s="1"/>
      <c r="M5328" s="1"/>
    </row>
    <row r="5329" spans="1:13" ht="12.75" hidden="1" customHeight="1">
      <c r="A5329" s="1"/>
      <c r="B5329" s="347"/>
      <c r="C5329" s="48"/>
      <c r="D5329" s="49"/>
      <c r="E5329" s="48"/>
      <c r="F5329" s="48"/>
      <c r="G5329" s="48"/>
      <c r="H5329" s="350"/>
      <c r="I5329" s="1"/>
      <c r="J5329" s="1"/>
      <c r="K5329" s="1"/>
      <c r="L5329" s="1"/>
      <c r="M5329" s="1"/>
    </row>
    <row r="5330" spans="1:13" ht="12.75" hidden="1" customHeight="1">
      <c r="A5330" s="1"/>
      <c r="B5330" s="347" t="s">
        <v>350</v>
      </c>
      <c r="C5330" s="48"/>
      <c r="D5330" s="49">
        <f>'COEF.RESUMEN'!$H$6</f>
        <v>0.1</v>
      </c>
      <c r="E5330" s="48"/>
      <c r="F5330" s="48"/>
      <c r="G5330" s="48"/>
      <c r="H5330" s="350">
        <f>H5325*D5330</f>
        <v>164.34146630688622</v>
      </c>
      <c r="I5330" s="1"/>
      <c r="J5330" s="1"/>
      <c r="K5330" s="1"/>
      <c r="L5330" s="1"/>
      <c r="M5330" s="1"/>
    </row>
    <row r="5331" spans="1:13" ht="12.75" hidden="1" customHeight="1">
      <c r="A5331" s="1"/>
      <c r="B5331" s="347"/>
      <c r="C5331" s="48"/>
      <c r="D5331" s="49"/>
      <c r="E5331" s="48"/>
      <c r="F5331" s="48"/>
      <c r="G5331" s="48"/>
      <c r="H5331" s="374">
        <f>H5325+H5327+H5330</f>
        <v>2054.2683288360772</v>
      </c>
      <c r="I5331" s="1"/>
      <c r="J5331" s="1"/>
      <c r="K5331" s="1"/>
      <c r="L5331" s="1"/>
      <c r="M5331" s="1"/>
    </row>
    <row r="5332" spans="1:13" ht="12.75" hidden="1" customHeight="1">
      <c r="A5332" s="1"/>
      <c r="B5332" s="347" t="s">
        <v>430</v>
      </c>
      <c r="C5332" s="48"/>
      <c r="D5332" s="49">
        <f>'COEF.RESUMEN'!$H$8</f>
        <v>0.25</v>
      </c>
      <c r="E5332" s="48"/>
      <c r="F5332" s="48"/>
      <c r="G5332" s="48"/>
      <c r="H5332" s="350">
        <f>H5331*D5332</f>
        <v>513.5670822090193</v>
      </c>
      <c r="I5332" s="1"/>
      <c r="J5332" s="1"/>
      <c r="K5332" s="1"/>
      <c r="L5332" s="1"/>
      <c r="M5332" s="1"/>
    </row>
    <row r="5333" spans="1:13" ht="12.75" hidden="1" customHeight="1">
      <c r="A5333" s="1"/>
      <c r="B5333" s="367"/>
      <c r="C5333" s="1"/>
      <c r="D5333" s="135"/>
      <c r="E5333" s="1"/>
      <c r="F5333" s="1"/>
      <c r="G5333" s="1"/>
      <c r="H5333" s="393"/>
      <c r="I5333" s="1"/>
      <c r="J5333" s="1"/>
      <c r="K5333" s="1"/>
      <c r="L5333" s="1"/>
      <c r="M5333" s="1"/>
    </row>
    <row r="5334" spans="1:13" ht="12.75" hidden="1" customHeight="1">
      <c r="A5334" s="1"/>
      <c r="B5334" s="376" t="s">
        <v>431</v>
      </c>
      <c r="C5334" s="340"/>
      <c r="D5334" s="340"/>
      <c r="E5334" s="340"/>
      <c r="F5334" s="340"/>
      <c r="G5334" s="377"/>
      <c r="H5334" s="371">
        <f>H5331+H5332</f>
        <v>2567.8354110450964</v>
      </c>
      <c r="I5334" s="1"/>
      <c r="J5334" s="1"/>
      <c r="K5334" s="1"/>
      <c r="L5334" s="1"/>
      <c r="M5334" s="1"/>
    </row>
    <row r="5335" spans="1:13" ht="12.75" hidden="1" customHeight="1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</row>
    <row r="5336" spans="1:13" ht="28.5" hidden="1" customHeight="1">
      <c r="A5336" s="1"/>
      <c r="B5336" s="768" t="s">
        <v>858</v>
      </c>
      <c r="C5336" s="714"/>
      <c r="D5336" s="767" t="s">
        <v>859</v>
      </c>
      <c r="E5336" s="714"/>
      <c r="F5336" s="387" t="s">
        <v>25</v>
      </c>
      <c r="G5336" s="769">
        <v>1</v>
      </c>
      <c r="H5336" s="714"/>
      <c r="I5336" s="1"/>
      <c r="J5336" s="1"/>
      <c r="K5336" s="1"/>
      <c r="L5336" s="1"/>
      <c r="M5336" s="1"/>
    </row>
    <row r="5337" spans="1:13" ht="12.75" hidden="1" customHeight="1">
      <c r="A5337" s="1"/>
      <c r="B5337" s="342" t="s">
        <v>416</v>
      </c>
      <c r="C5337" s="343" t="s">
        <v>16</v>
      </c>
      <c r="D5337" s="342" t="s">
        <v>417</v>
      </c>
      <c r="E5337" s="342" t="s">
        <v>418</v>
      </c>
      <c r="F5337" s="342" t="s">
        <v>419</v>
      </c>
      <c r="G5337" s="342" t="s">
        <v>420</v>
      </c>
      <c r="H5337" s="342" t="s">
        <v>421</v>
      </c>
      <c r="I5337" s="1"/>
      <c r="J5337" s="1"/>
      <c r="K5337" s="1"/>
      <c r="L5337" s="1"/>
      <c r="M5337" s="1"/>
    </row>
    <row r="5338" spans="1:13" ht="12.75" hidden="1" customHeight="1">
      <c r="A5338" s="1"/>
      <c r="B5338" s="378" t="str">
        <f>'LISTA DE PRECIOS '!$D$327</f>
        <v xml:space="preserve">Cemento </v>
      </c>
      <c r="C5338" s="160" t="s">
        <v>546</v>
      </c>
      <c r="D5338" s="345">
        <v>0.5</v>
      </c>
      <c r="E5338" s="348">
        <f>D5338*$G$5272</f>
        <v>0.5</v>
      </c>
      <c r="F5338" s="379">
        <f>'LISTA DE PRECIOS '!$J$327</f>
        <v>17.538396272848146</v>
      </c>
      <c r="G5338" s="352">
        <f>E5338*F5338</f>
        <v>8.7691981364240732</v>
      </c>
      <c r="H5338" s="382"/>
      <c r="I5338" s="1"/>
      <c r="J5338" s="1"/>
      <c r="K5338" s="1"/>
      <c r="L5338" s="1"/>
      <c r="M5338" s="1"/>
    </row>
    <row r="5339" spans="1:13" ht="12.75" hidden="1" customHeight="1">
      <c r="A5339" s="1"/>
      <c r="B5339" s="388"/>
      <c r="C5339" s="106"/>
      <c r="D5339" s="381"/>
      <c r="E5339" s="348"/>
      <c r="F5339" s="348"/>
      <c r="G5339" s="352"/>
      <c r="H5339" s="382"/>
      <c r="I5339" s="1"/>
      <c r="J5339" s="1"/>
      <c r="K5339" s="1"/>
      <c r="L5339" s="1"/>
      <c r="M5339" s="1"/>
    </row>
    <row r="5340" spans="1:13" ht="12.75" hidden="1" customHeight="1">
      <c r="A5340" s="1"/>
      <c r="B5340" s="396"/>
      <c r="C5340" s="48"/>
      <c r="D5340" s="348"/>
      <c r="E5340" s="348"/>
      <c r="F5340" s="348"/>
      <c r="G5340" s="352"/>
      <c r="H5340" s="399"/>
      <c r="I5340" s="1"/>
      <c r="J5340" s="1"/>
      <c r="K5340" s="1"/>
      <c r="L5340" s="1"/>
      <c r="M5340" s="1"/>
    </row>
    <row r="5341" spans="1:13" ht="12.75" hidden="1" customHeight="1">
      <c r="A5341" s="1"/>
      <c r="B5341" s="396"/>
      <c r="C5341" s="48"/>
      <c r="D5341" s="348"/>
      <c r="E5341" s="348"/>
      <c r="F5341" s="348"/>
      <c r="G5341" s="352"/>
      <c r="H5341" s="399"/>
      <c r="I5341" s="1"/>
      <c r="J5341" s="1"/>
      <c r="K5341" s="1"/>
      <c r="L5341" s="1"/>
      <c r="M5341" s="1"/>
    </row>
    <row r="5342" spans="1:13" ht="12.75" hidden="1" customHeight="1">
      <c r="A5342" s="1"/>
      <c r="B5342" s="392"/>
      <c r="C5342" s="90"/>
      <c r="D5342" s="352"/>
      <c r="E5342" s="348"/>
      <c r="F5342" s="348"/>
      <c r="G5342" s="352"/>
      <c r="H5342" s="399"/>
      <c r="I5342" s="1"/>
      <c r="J5342" s="1"/>
      <c r="K5342" s="1"/>
      <c r="L5342" s="1"/>
      <c r="M5342" s="1"/>
    </row>
    <row r="5343" spans="1:13" ht="12.75" hidden="1" customHeight="1">
      <c r="A5343" s="1"/>
      <c r="B5343" s="351"/>
      <c r="C5343" s="90"/>
      <c r="D5343" s="352"/>
      <c r="E5343" s="352"/>
      <c r="F5343" s="352"/>
      <c r="G5343" s="352"/>
      <c r="H5343" s="353"/>
      <c r="I5343" s="1"/>
      <c r="J5343" s="1"/>
      <c r="K5343" s="1"/>
      <c r="L5343" s="1"/>
      <c r="M5343" s="1"/>
    </row>
    <row r="5344" spans="1:13" ht="12.75" hidden="1" customHeight="1">
      <c r="A5344" s="1"/>
      <c r="B5344" s="354" t="s">
        <v>422</v>
      </c>
      <c r="C5344" s="355"/>
      <c r="D5344" s="356"/>
      <c r="E5344" s="356"/>
      <c r="F5344" s="356"/>
      <c r="G5344" s="357"/>
      <c r="H5344" s="366">
        <f>SUM(G5338:G5342)</f>
        <v>8.7691981364240732</v>
      </c>
      <c r="I5344" s="1"/>
      <c r="J5344" s="1"/>
      <c r="K5344" s="1"/>
      <c r="L5344" s="1"/>
      <c r="M5344" s="1"/>
    </row>
    <row r="5345" spans="1:13" ht="12.75" hidden="1" customHeight="1">
      <c r="A5345" s="1"/>
      <c r="B5345" s="359"/>
      <c r="C5345" s="50"/>
      <c r="D5345" s="360"/>
      <c r="E5345" s="360"/>
      <c r="F5345" s="360"/>
      <c r="G5345" s="360"/>
      <c r="H5345" s="361"/>
      <c r="I5345" s="1"/>
      <c r="J5345" s="1"/>
      <c r="K5345" s="1"/>
      <c r="L5345" s="1"/>
      <c r="M5345" s="1"/>
    </row>
    <row r="5346" spans="1:13" ht="12.75" hidden="1" customHeight="1">
      <c r="A5346" s="1"/>
      <c r="B5346" s="347"/>
      <c r="C5346" s="48"/>
      <c r="D5346" s="394"/>
      <c r="E5346" s="348"/>
      <c r="F5346" s="394"/>
      <c r="G5346" s="352"/>
      <c r="H5346" s="395"/>
      <c r="I5346" s="1"/>
      <c r="J5346" s="1"/>
      <c r="K5346" s="1"/>
      <c r="L5346" s="1"/>
      <c r="M5346" s="1"/>
    </row>
    <row r="5347" spans="1:13" ht="12.75" hidden="1" customHeight="1">
      <c r="A5347" s="1"/>
      <c r="B5347" s="347"/>
      <c r="C5347" s="48"/>
      <c r="D5347" s="394"/>
      <c r="E5347" s="348"/>
      <c r="F5347" s="394"/>
      <c r="G5347" s="352"/>
      <c r="H5347" s="395"/>
      <c r="I5347" s="1"/>
      <c r="J5347" s="1"/>
      <c r="K5347" s="1"/>
      <c r="L5347" s="1"/>
      <c r="M5347" s="1"/>
    </row>
    <row r="5348" spans="1:13" ht="12.75" hidden="1" customHeight="1">
      <c r="A5348" s="1"/>
      <c r="B5348" s="347" t="s">
        <v>579</v>
      </c>
      <c r="C5348" s="48" t="s">
        <v>498</v>
      </c>
      <c r="D5348" s="394">
        <v>1</v>
      </c>
      <c r="E5348" s="348">
        <f>D5348*$G$5272</f>
        <v>1</v>
      </c>
      <c r="F5348" s="394">
        <f>'MANO DE OBRA'!$K$9</f>
        <v>1011.539859878788</v>
      </c>
      <c r="G5348" s="352">
        <f>E5348*F5348</f>
        <v>1011.539859878788</v>
      </c>
      <c r="H5348" s="395"/>
      <c r="I5348" s="1"/>
      <c r="J5348" s="1"/>
      <c r="K5348" s="1"/>
      <c r="L5348" s="1"/>
      <c r="M5348" s="1"/>
    </row>
    <row r="5349" spans="1:13" ht="12.75" hidden="1" customHeight="1">
      <c r="A5349" s="1"/>
      <c r="B5349" s="390"/>
      <c r="C5349" s="48"/>
      <c r="D5349" s="394"/>
      <c r="E5349" s="348"/>
      <c r="F5349" s="394"/>
      <c r="G5349" s="352"/>
      <c r="H5349" s="365"/>
      <c r="I5349" s="1"/>
      <c r="J5349" s="1"/>
      <c r="K5349" s="1"/>
      <c r="L5349" s="1"/>
      <c r="M5349" s="1"/>
    </row>
    <row r="5350" spans="1:13" ht="12.75" hidden="1" customHeight="1">
      <c r="A5350" s="1"/>
      <c r="B5350" s="764" t="s">
        <v>425</v>
      </c>
      <c r="C5350" s="689"/>
      <c r="D5350" s="689"/>
      <c r="E5350" s="689"/>
      <c r="F5350" s="689"/>
      <c r="G5350" s="765"/>
      <c r="H5350" s="366">
        <f>SUM(G5346:G5349)</f>
        <v>1011.539859878788</v>
      </c>
      <c r="I5350" s="1"/>
      <c r="J5350" s="1"/>
      <c r="K5350" s="1"/>
      <c r="L5350" s="1"/>
      <c r="M5350" s="1"/>
    </row>
    <row r="5351" spans="1:13" ht="12.75" hidden="1" customHeight="1">
      <c r="A5351" s="1"/>
      <c r="B5351" s="766"/>
      <c r="C5351" s="692"/>
      <c r="D5351" s="692"/>
      <c r="E5351" s="692"/>
      <c r="F5351" s="692"/>
      <c r="G5351" s="692"/>
      <c r="H5351" s="700"/>
      <c r="I5351" s="1"/>
      <c r="J5351" s="1"/>
      <c r="K5351" s="1"/>
      <c r="L5351" s="1"/>
      <c r="M5351" s="1"/>
    </row>
    <row r="5352" spans="1:13" ht="12.75" hidden="1" customHeight="1">
      <c r="A5352" s="1"/>
      <c r="B5352" s="347" t="s">
        <v>426</v>
      </c>
      <c r="C5352" s="48"/>
      <c r="D5352" s="348"/>
      <c r="E5352" s="348"/>
      <c r="F5352" s="348"/>
      <c r="G5352" s="348"/>
      <c r="H5352" s="349"/>
      <c r="I5352" s="1"/>
      <c r="J5352" s="1"/>
      <c r="K5352" s="1"/>
      <c r="L5352" s="1"/>
      <c r="M5352" s="1"/>
    </row>
    <row r="5353" spans="1:13" ht="12.75" hidden="1" customHeight="1">
      <c r="A5353" s="1"/>
      <c r="B5353" s="347" t="s">
        <v>427</v>
      </c>
      <c r="C5353" s="48"/>
      <c r="D5353" s="348"/>
      <c r="E5353" s="348"/>
      <c r="F5353" s="348"/>
      <c r="G5353" s="348"/>
      <c r="H5353" s="349"/>
      <c r="I5353" s="1"/>
      <c r="J5353" s="1"/>
      <c r="K5353" s="1"/>
      <c r="L5353" s="1"/>
      <c r="M5353" s="1"/>
    </row>
    <row r="5354" spans="1:13" ht="12.75" hidden="1" customHeight="1">
      <c r="A5354" s="1"/>
      <c r="B5354" s="351" t="s">
        <v>428</v>
      </c>
      <c r="C5354" s="90"/>
      <c r="D5354" s="352"/>
      <c r="E5354" s="352"/>
      <c r="F5354" s="352"/>
      <c r="G5354" s="352"/>
      <c r="H5354" s="349"/>
      <c r="I5354" s="1"/>
      <c r="J5354" s="1"/>
      <c r="K5354" s="1"/>
      <c r="L5354" s="1"/>
      <c r="M5354" s="1"/>
    </row>
    <row r="5355" spans="1:13" ht="12.75" hidden="1" customHeight="1">
      <c r="A5355" s="1"/>
      <c r="B5355" s="368"/>
      <c r="C5355" s="355"/>
      <c r="D5355" s="355"/>
      <c r="E5355" s="355"/>
      <c r="F5355" s="355"/>
      <c r="G5355" s="369"/>
      <c r="H5355" s="358">
        <f>SUM(G5354)</f>
        <v>0</v>
      </c>
      <c r="I5355" s="1"/>
      <c r="J5355" s="1"/>
      <c r="K5355" s="1"/>
      <c r="L5355" s="1"/>
      <c r="M5355" s="1"/>
    </row>
    <row r="5356" spans="1:13" ht="12.75" hidden="1" customHeight="1">
      <c r="A5356" s="1"/>
      <c r="B5356" s="367"/>
      <c r="C5356" s="1"/>
      <c r="D5356" s="1"/>
      <c r="E5356" s="1"/>
      <c r="F5356" s="1"/>
      <c r="G5356" s="1"/>
      <c r="H5356" s="260"/>
      <c r="I5356" s="1"/>
      <c r="J5356" s="1"/>
      <c r="K5356" s="1"/>
      <c r="L5356" s="1"/>
      <c r="M5356" s="1"/>
    </row>
    <row r="5357" spans="1:13" ht="12.75" hidden="1" customHeight="1">
      <c r="A5357" s="1"/>
      <c r="B5357" s="370" t="s">
        <v>429</v>
      </c>
      <c r="C5357" s="355"/>
      <c r="D5357" s="355"/>
      <c r="E5357" s="355"/>
      <c r="F5357" s="355"/>
      <c r="G5357" s="369"/>
      <c r="H5357" s="371">
        <f>H5344+H5350+H5355</f>
        <v>1020.309058015212</v>
      </c>
      <c r="I5357" s="1"/>
      <c r="J5357" s="1"/>
      <c r="K5357" s="1"/>
      <c r="L5357" s="1"/>
      <c r="M5357" s="1"/>
    </row>
    <row r="5358" spans="1:13" ht="12.75" hidden="1" customHeight="1">
      <c r="A5358" s="1"/>
      <c r="B5358" s="367"/>
      <c r="C5358" s="1"/>
      <c r="D5358" s="1"/>
      <c r="E5358" s="1"/>
      <c r="F5358" s="1"/>
      <c r="G5358" s="1"/>
      <c r="H5358" s="372"/>
      <c r="I5358" s="1"/>
      <c r="J5358" s="1"/>
      <c r="K5358" s="1"/>
      <c r="L5358" s="1"/>
      <c r="M5358" s="1"/>
    </row>
    <row r="5359" spans="1:13" ht="12.75" hidden="1" customHeight="1">
      <c r="A5359" s="1"/>
      <c r="B5359" s="347" t="s">
        <v>349</v>
      </c>
      <c r="C5359" s="48"/>
      <c r="D5359" s="49">
        <f>'COEF.RESUMEN'!$H$5</f>
        <v>0.15</v>
      </c>
      <c r="E5359" s="48"/>
      <c r="F5359" s="48"/>
      <c r="G5359" s="48"/>
      <c r="H5359" s="350">
        <f>H5357*D5359</f>
        <v>153.04635870228179</v>
      </c>
      <c r="I5359" s="1"/>
      <c r="J5359" s="1"/>
      <c r="K5359" s="1"/>
      <c r="L5359" s="1"/>
      <c r="M5359" s="1"/>
    </row>
    <row r="5360" spans="1:13" ht="12.75" hidden="1" customHeight="1">
      <c r="A5360" s="1"/>
      <c r="B5360" s="373"/>
      <c r="C5360" s="48"/>
      <c r="D5360" s="49"/>
      <c r="E5360" s="48"/>
      <c r="F5360" s="48"/>
      <c r="G5360" s="48"/>
      <c r="H5360" s="374"/>
      <c r="I5360" s="1"/>
      <c r="J5360" s="1"/>
      <c r="K5360" s="1"/>
      <c r="L5360" s="1"/>
      <c r="M5360" s="1"/>
    </row>
    <row r="5361" spans="1:13" ht="12.75" hidden="1" customHeight="1">
      <c r="A5361" s="1"/>
      <c r="B5361" s="347"/>
      <c r="C5361" s="48"/>
      <c r="D5361" s="49"/>
      <c r="E5361" s="48"/>
      <c r="F5361" s="48"/>
      <c r="G5361" s="48"/>
      <c r="H5361" s="350"/>
      <c r="I5361" s="1"/>
      <c r="J5361" s="1"/>
      <c r="K5361" s="1"/>
      <c r="L5361" s="1"/>
      <c r="M5361" s="1"/>
    </row>
    <row r="5362" spans="1:13" ht="12.75" hidden="1" customHeight="1">
      <c r="A5362" s="1"/>
      <c r="B5362" s="347" t="s">
        <v>350</v>
      </c>
      <c r="C5362" s="48"/>
      <c r="D5362" s="49">
        <f>'COEF.RESUMEN'!$H$6</f>
        <v>0.1</v>
      </c>
      <c r="E5362" s="48"/>
      <c r="F5362" s="48"/>
      <c r="G5362" s="48"/>
      <c r="H5362" s="350">
        <f>H5357*D5362</f>
        <v>102.03090580152121</v>
      </c>
      <c r="I5362" s="1"/>
      <c r="J5362" s="1"/>
      <c r="K5362" s="1"/>
      <c r="L5362" s="1"/>
      <c r="M5362" s="1"/>
    </row>
    <row r="5363" spans="1:13" ht="12.75" hidden="1" customHeight="1">
      <c r="A5363" s="1"/>
      <c r="B5363" s="347"/>
      <c r="C5363" s="48"/>
      <c r="D5363" s="49"/>
      <c r="E5363" s="48"/>
      <c r="F5363" s="48"/>
      <c r="G5363" s="48"/>
      <c r="H5363" s="374">
        <f>H5357+H5359+H5362</f>
        <v>1275.386322519015</v>
      </c>
      <c r="I5363" s="1"/>
      <c r="J5363" s="1"/>
      <c r="K5363" s="1"/>
      <c r="L5363" s="1"/>
      <c r="M5363" s="1"/>
    </row>
    <row r="5364" spans="1:13" ht="12.75" hidden="1" customHeight="1">
      <c r="A5364" s="1"/>
      <c r="B5364" s="347" t="s">
        <v>430</v>
      </c>
      <c r="C5364" s="48"/>
      <c r="D5364" s="49">
        <f>'COEF.RESUMEN'!$H$8</f>
        <v>0.25</v>
      </c>
      <c r="E5364" s="48"/>
      <c r="F5364" s="48"/>
      <c r="G5364" s="48"/>
      <c r="H5364" s="350">
        <f>H5363*D5364</f>
        <v>318.84658062975376</v>
      </c>
      <c r="I5364" s="1"/>
      <c r="J5364" s="1"/>
      <c r="K5364" s="1"/>
      <c r="L5364" s="1"/>
      <c r="M5364" s="1"/>
    </row>
    <row r="5365" spans="1:13" ht="12.75" hidden="1" customHeight="1">
      <c r="A5365" s="1"/>
      <c r="B5365" s="367"/>
      <c r="C5365" s="1"/>
      <c r="D5365" s="135"/>
      <c r="E5365" s="1"/>
      <c r="F5365" s="1"/>
      <c r="G5365" s="1"/>
      <c r="H5365" s="393"/>
      <c r="I5365" s="1"/>
      <c r="J5365" s="1"/>
      <c r="K5365" s="1"/>
      <c r="L5365" s="1"/>
      <c r="M5365" s="1"/>
    </row>
    <row r="5366" spans="1:13" ht="12.75" hidden="1" customHeight="1">
      <c r="A5366" s="1"/>
      <c r="B5366" s="376" t="s">
        <v>431</v>
      </c>
      <c r="C5366" s="340"/>
      <c r="D5366" s="340"/>
      <c r="E5366" s="340"/>
      <c r="F5366" s="340"/>
      <c r="G5366" s="377"/>
      <c r="H5366" s="371">
        <f>H5363+H5364</f>
        <v>1594.2329031487689</v>
      </c>
      <c r="I5366" s="1"/>
      <c r="J5366" s="1"/>
      <c r="K5366" s="1"/>
      <c r="L5366" s="1"/>
      <c r="M5366" s="1"/>
    </row>
    <row r="5367" spans="1:13" ht="12.75" hidden="1" customHeight="1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</row>
    <row r="5368" spans="1:13" ht="12.75" customHeight="1">
      <c r="A5368" s="1"/>
      <c r="B5368" s="721" t="s">
        <v>860</v>
      </c>
      <c r="C5368" s="689"/>
      <c r="D5368" s="689"/>
      <c r="E5368" s="689"/>
      <c r="F5368" s="689"/>
      <c r="G5368" s="689"/>
      <c r="H5368" s="690"/>
      <c r="I5368" s="1"/>
      <c r="J5368" s="1"/>
      <c r="K5368" s="1"/>
      <c r="L5368" s="1"/>
      <c r="M5368" s="1"/>
    </row>
    <row r="5369" spans="1:13" ht="12.75" customHeight="1">
      <c r="A5369" s="1"/>
      <c r="B5369" s="772"/>
      <c r="C5369" s="761"/>
      <c r="D5369" s="761"/>
      <c r="E5369" s="761"/>
      <c r="F5369" s="761"/>
      <c r="G5369" s="761"/>
      <c r="H5369" s="761"/>
      <c r="I5369" s="1"/>
      <c r="J5369" s="1"/>
      <c r="K5369" s="1"/>
      <c r="L5369" s="1"/>
      <c r="M5369" s="1"/>
    </row>
    <row r="5370" spans="1:13" ht="26.25" customHeight="1">
      <c r="A5370" s="1"/>
      <c r="B5370" s="768" t="s">
        <v>861</v>
      </c>
      <c r="C5370" s="714"/>
      <c r="D5370" s="767" t="s">
        <v>862</v>
      </c>
      <c r="E5370" s="714"/>
      <c r="F5370" s="387" t="s">
        <v>25</v>
      </c>
      <c r="G5370" s="769">
        <v>1</v>
      </c>
      <c r="H5370" s="714"/>
      <c r="I5370" s="1"/>
      <c r="J5370" s="1"/>
      <c r="K5370" s="1"/>
      <c r="L5370" s="1"/>
      <c r="M5370" s="1"/>
    </row>
    <row r="5371" spans="1:13" ht="12.75" customHeight="1">
      <c r="A5371" s="1"/>
      <c r="B5371" s="342" t="s">
        <v>416</v>
      </c>
      <c r="C5371" s="343" t="s">
        <v>16</v>
      </c>
      <c r="D5371" s="342" t="s">
        <v>417</v>
      </c>
      <c r="E5371" s="342" t="s">
        <v>418</v>
      </c>
      <c r="F5371" s="342" t="s">
        <v>419</v>
      </c>
      <c r="G5371" s="342" t="s">
        <v>420</v>
      </c>
      <c r="H5371" s="342" t="s">
        <v>421</v>
      </c>
      <c r="I5371" s="1"/>
      <c r="J5371" s="1"/>
      <c r="K5371" s="1"/>
      <c r="L5371" s="1"/>
      <c r="M5371" s="1"/>
    </row>
    <row r="5372" spans="1:13" ht="12.75" customHeight="1">
      <c r="A5372" s="1"/>
      <c r="B5372" s="378" t="str">
        <f>'LISTA DE PRECIOS '!$D$327</f>
        <v xml:space="preserve">Cemento </v>
      </c>
      <c r="C5372" s="160" t="s">
        <v>546</v>
      </c>
      <c r="D5372" s="345">
        <v>5</v>
      </c>
      <c r="E5372" s="348">
        <f t="shared" ref="E5372:E5375" si="486">D5372*$G$5370</f>
        <v>5</v>
      </c>
      <c r="F5372" s="379">
        <f>'LISTA DE PRECIOS '!$J$327</f>
        <v>17.538396272848146</v>
      </c>
      <c r="G5372" s="352">
        <f t="shared" ref="G5372:G5375" si="487">E5372*F5372</f>
        <v>87.691981364240732</v>
      </c>
      <c r="H5372" s="346"/>
      <c r="I5372" s="1"/>
      <c r="J5372" s="1"/>
      <c r="K5372" s="1"/>
      <c r="L5372" s="1"/>
      <c r="M5372" s="1"/>
    </row>
    <row r="5373" spans="1:13" ht="12.75" customHeight="1">
      <c r="A5373" s="1"/>
      <c r="B5373" s="388" t="str">
        <f>'LISTA DE PRECIOS '!$D$328</f>
        <v>Cal hidráulica - 30 Kg</v>
      </c>
      <c r="C5373" s="106" t="s">
        <v>405</v>
      </c>
      <c r="D5373" s="381">
        <v>5.4</v>
      </c>
      <c r="E5373" s="348">
        <f t="shared" si="486"/>
        <v>5.4</v>
      </c>
      <c r="F5373" s="348">
        <f>'LISTA DE PRECIOS '!$J$328</f>
        <v>16.227544956148513</v>
      </c>
      <c r="G5373" s="352">
        <f t="shared" si="487"/>
        <v>87.628742763201984</v>
      </c>
      <c r="H5373" s="382"/>
      <c r="I5373" s="1"/>
      <c r="J5373" s="1"/>
      <c r="K5373" s="1"/>
      <c r="L5373" s="1"/>
      <c r="M5373" s="1"/>
    </row>
    <row r="5374" spans="1:13" ht="12.75" customHeight="1">
      <c r="A5374" s="1"/>
      <c r="B5374" s="388" t="str">
        <f>'LISTA DE PRECIOS '!$D$13</f>
        <v xml:space="preserve">Arena </v>
      </c>
      <c r="C5374" s="106" t="s">
        <v>34</v>
      </c>
      <c r="D5374" s="381">
        <v>2.5999999999999999E-2</v>
      </c>
      <c r="E5374" s="348">
        <f t="shared" si="486"/>
        <v>2.5999999999999999E-2</v>
      </c>
      <c r="F5374" s="348">
        <f>'LISTA DE PRECIOS '!$J$13</f>
        <v>3879.0178778148006</v>
      </c>
      <c r="G5374" s="352">
        <f t="shared" si="487"/>
        <v>100.85446482318481</v>
      </c>
      <c r="H5374" s="382"/>
      <c r="I5374" s="1"/>
      <c r="J5374" s="1"/>
      <c r="K5374" s="1"/>
      <c r="L5374" s="1"/>
      <c r="M5374" s="1"/>
    </row>
    <row r="5375" spans="1:13" ht="13.5" customHeight="1">
      <c r="A5375" s="1"/>
      <c r="B5375" s="388" t="str">
        <f>'LISTA DE PRECIOS '!D581</f>
        <v xml:space="preserve">Mosaico de vereda 20 x 20 cm </v>
      </c>
      <c r="C5375" s="106" t="s">
        <v>25</v>
      </c>
      <c r="D5375" s="381">
        <v>1.05</v>
      </c>
      <c r="E5375" s="348">
        <f t="shared" si="486"/>
        <v>1.05</v>
      </c>
      <c r="F5375" s="348">
        <f>'LISTA DE PRECIOS '!J581</f>
        <v>2422.4171439673087</v>
      </c>
      <c r="G5375" s="352">
        <f t="shared" si="487"/>
        <v>2543.5380011656744</v>
      </c>
      <c r="H5375" s="382"/>
      <c r="I5375" s="1"/>
      <c r="J5375" s="1"/>
      <c r="K5375" s="1"/>
      <c r="L5375" s="1"/>
      <c r="M5375" s="1"/>
    </row>
    <row r="5376" spans="1:13" ht="12.75" customHeight="1">
      <c r="A5376" s="1"/>
      <c r="B5376" s="396"/>
      <c r="C5376" s="48"/>
      <c r="D5376" s="348"/>
      <c r="E5376" s="348"/>
      <c r="F5376" s="381"/>
      <c r="G5376" s="352"/>
      <c r="H5376" s="349"/>
      <c r="I5376" s="1"/>
      <c r="J5376" s="1"/>
      <c r="K5376" s="1"/>
      <c r="L5376" s="1"/>
      <c r="M5376" s="1"/>
    </row>
    <row r="5377" spans="1:13" ht="12.75" customHeight="1">
      <c r="A5377" s="1"/>
      <c r="B5377" s="396"/>
      <c r="C5377" s="48"/>
      <c r="D5377" s="348"/>
      <c r="E5377" s="348"/>
      <c r="F5377" s="381"/>
      <c r="G5377" s="352"/>
      <c r="H5377" s="349"/>
      <c r="I5377" s="1"/>
      <c r="J5377" s="1"/>
      <c r="K5377" s="1"/>
      <c r="L5377" s="1"/>
      <c r="M5377" s="1"/>
    </row>
    <row r="5378" spans="1:13" ht="12.75" customHeight="1">
      <c r="A5378" s="1"/>
      <c r="B5378" s="351"/>
      <c r="C5378" s="90"/>
      <c r="D5378" s="352"/>
      <c r="E5378" s="352"/>
      <c r="F5378" s="352"/>
      <c r="G5378" s="352"/>
      <c r="H5378" s="353"/>
      <c r="I5378" s="1"/>
      <c r="J5378" s="1"/>
      <c r="K5378" s="1"/>
      <c r="L5378" s="1"/>
      <c r="M5378" s="1"/>
    </row>
    <row r="5379" spans="1:13" ht="12.75" customHeight="1">
      <c r="A5379" s="1"/>
      <c r="B5379" s="354" t="s">
        <v>422</v>
      </c>
      <c r="C5379" s="355"/>
      <c r="D5379" s="356"/>
      <c r="E5379" s="356"/>
      <c r="F5379" s="356"/>
      <c r="G5379" s="357"/>
      <c r="H5379" s="366">
        <f>SUM(G5372:G5376)</f>
        <v>2819.713190116302</v>
      </c>
      <c r="I5379" s="1"/>
      <c r="J5379" s="1"/>
      <c r="K5379" s="1"/>
      <c r="L5379" s="1"/>
      <c r="M5379" s="1"/>
    </row>
    <row r="5380" spans="1:13" ht="12.75" customHeight="1">
      <c r="A5380" s="1"/>
      <c r="B5380" s="359"/>
      <c r="C5380" s="50"/>
      <c r="D5380" s="360"/>
      <c r="E5380" s="360"/>
      <c r="F5380" s="360"/>
      <c r="G5380" s="360"/>
      <c r="H5380" s="361"/>
      <c r="I5380" s="1"/>
      <c r="J5380" s="1"/>
      <c r="K5380" s="1"/>
      <c r="L5380" s="1"/>
      <c r="M5380" s="1"/>
    </row>
    <row r="5381" spans="1:13" ht="12.75" customHeight="1">
      <c r="A5381" s="1"/>
      <c r="B5381" s="347"/>
      <c r="C5381" s="48"/>
      <c r="D5381" s="394"/>
      <c r="E5381" s="348"/>
      <c r="F5381" s="394"/>
      <c r="G5381" s="352"/>
      <c r="H5381" s="395"/>
      <c r="I5381" s="1"/>
      <c r="J5381" s="1"/>
      <c r="K5381" s="1"/>
      <c r="L5381" s="1"/>
      <c r="M5381" s="1"/>
    </row>
    <row r="5382" spans="1:13" ht="12.75" customHeight="1">
      <c r="A5382" s="1"/>
      <c r="B5382" s="347"/>
      <c r="C5382" s="48"/>
      <c r="D5382" s="394"/>
      <c r="E5382" s="348"/>
      <c r="F5382" s="394"/>
      <c r="G5382" s="352"/>
      <c r="H5382" s="395"/>
      <c r="I5382" s="1"/>
      <c r="J5382" s="1"/>
      <c r="K5382" s="1"/>
      <c r="L5382" s="1"/>
      <c r="M5382" s="1"/>
    </row>
    <row r="5383" spans="1:13" ht="12.75" customHeight="1">
      <c r="A5383" s="1"/>
      <c r="B5383" s="347" t="s">
        <v>579</v>
      </c>
      <c r="C5383" s="48" t="s">
        <v>498</v>
      </c>
      <c r="D5383" s="394">
        <v>1</v>
      </c>
      <c r="E5383" s="348">
        <f t="shared" ref="E5383:E5384" si="488">D5383*$G$5370</f>
        <v>1</v>
      </c>
      <c r="F5383" s="394">
        <f>'MANO DE OBRA'!$K$9</f>
        <v>1011.539859878788</v>
      </c>
      <c r="G5383" s="352">
        <f t="shared" ref="G5383:G5384" si="489">E5383*F5383</f>
        <v>1011.539859878788</v>
      </c>
      <c r="H5383" s="395"/>
      <c r="I5383" s="1"/>
      <c r="J5383" s="1"/>
      <c r="K5383" s="1"/>
      <c r="L5383" s="1"/>
      <c r="M5383" s="1"/>
    </row>
    <row r="5384" spans="1:13" ht="12.75" customHeight="1">
      <c r="A5384" s="1"/>
      <c r="B5384" s="390" t="s">
        <v>661</v>
      </c>
      <c r="C5384" s="48" t="s">
        <v>498</v>
      </c>
      <c r="D5384" s="394">
        <v>0.7</v>
      </c>
      <c r="E5384" s="348">
        <f t="shared" si="488"/>
        <v>0.7</v>
      </c>
      <c r="F5384" s="394">
        <f>'MANO DE OBRA'!$K$11</f>
        <v>875.15514987878794</v>
      </c>
      <c r="G5384" s="352">
        <f t="shared" si="489"/>
        <v>612.60860491515155</v>
      </c>
      <c r="H5384" s="365"/>
      <c r="I5384" s="1"/>
      <c r="J5384" s="1"/>
      <c r="K5384" s="1"/>
      <c r="L5384" s="1"/>
      <c r="M5384" s="1"/>
    </row>
    <row r="5385" spans="1:13" ht="12.75" customHeight="1">
      <c r="A5385" s="1"/>
      <c r="B5385" s="764" t="s">
        <v>425</v>
      </c>
      <c r="C5385" s="689"/>
      <c r="D5385" s="689"/>
      <c r="E5385" s="689"/>
      <c r="F5385" s="689"/>
      <c r="G5385" s="765"/>
      <c r="H5385" s="366">
        <f>SUM(G5381:G5384)</f>
        <v>1624.1484647939396</v>
      </c>
      <c r="I5385" s="1"/>
      <c r="J5385" s="1"/>
      <c r="K5385" s="1"/>
      <c r="L5385" s="1"/>
      <c r="M5385" s="1"/>
    </row>
    <row r="5386" spans="1:13" ht="12.75" customHeight="1">
      <c r="A5386" s="1"/>
      <c r="B5386" s="766"/>
      <c r="C5386" s="692"/>
      <c r="D5386" s="692"/>
      <c r="E5386" s="692"/>
      <c r="F5386" s="692"/>
      <c r="G5386" s="692"/>
      <c r="H5386" s="700"/>
      <c r="I5386" s="1"/>
      <c r="J5386" s="1"/>
      <c r="K5386" s="1"/>
      <c r="L5386" s="1"/>
      <c r="M5386" s="1"/>
    </row>
    <row r="5387" spans="1:13" ht="12.75" customHeight="1">
      <c r="A5387" s="1"/>
      <c r="B5387" s="347" t="s">
        <v>426</v>
      </c>
      <c r="C5387" s="48"/>
      <c r="D5387" s="348"/>
      <c r="E5387" s="348"/>
      <c r="F5387" s="348"/>
      <c r="G5387" s="348"/>
      <c r="H5387" s="349"/>
      <c r="I5387" s="1"/>
      <c r="J5387" s="1"/>
      <c r="K5387" s="1"/>
      <c r="L5387" s="1"/>
      <c r="M5387" s="1"/>
    </row>
    <row r="5388" spans="1:13" ht="12.75" customHeight="1">
      <c r="A5388" s="1"/>
      <c r="B5388" s="347" t="s">
        <v>427</v>
      </c>
      <c r="C5388" s="48"/>
      <c r="D5388" s="348"/>
      <c r="E5388" s="348"/>
      <c r="F5388" s="348"/>
      <c r="G5388" s="348"/>
      <c r="H5388" s="349"/>
      <c r="I5388" s="1"/>
      <c r="J5388" s="1"/>
      <c r="K5388" s="1"/>
      <c r="L5388" s="1"/>
      <c r="M5388" s="1"/>
    </row>
    <row r="5389" spans="1:13" ht="12.75" customHeight="1">
      <c r="A5389" s="1"/>
      <c r="B5389" s="351" t="s">
        <v>428</v>
      </c>
      <c r="C5389" s="90"/>
      <c r="D5389" s="352"/>
      <c r="E5389" s="352"/>
      <c r="F5389" s="352"/>
      <c r="G5389" s="352"/>
      <c r="H5389" s="349"/>
      <c r="I5389" s="1"/>
      <c r="J5389" s="1"/>
      <c r="K5389" s="1"/>
      <c r="L5389" s="1"/>
      <c r="M5389" s="1"/>
    </row>
    <row r="5390" spans="1:13" ht="12.75" customHeight="1">
      <c r="A5390" s="1"/>
      <c r="B5390" s="368"/>
      <c r="C5390" s="355"/>
      <c r="D5390" s="355"/>
      <c r="E5390" s="355"/>
      <c r="F5390" s="355"/>
      <c r="G5390" s="369"/>
      <c r="H5390" s="358">
        <f>SUM(G5389)</f>
        <v>0</v>
      </c>
      <c r="I5390" s="1"/>
      <c r="J5390" s="1"/>
      <c r="K5390" s="1"/>
      <c r="L5390" s="1"/>
      <c r="M5390" s="1"/>
    </row>
    <row r="5391" spans="1:13" ht="12.75" customHeight="1">
      <c r="A5391" s="1"/>
      <c r="B5391" s="367"/>
      <c r="C5391" s="1"/>
      <c r="D5391" s="1"/>
      <c r="E5391" s="1"/>
      <c r="F5391" s="1"/>
      <c r="G5391" s="1"/>
      <c r="H5391" s="260"/>
      <c r="I5391" s="1"/>
      <c r="J5391" s="1"/>
      <c r="K5391" s="1"/>
      <c r="L5391" s="1"/>
      <c r="M5391" s="1"/>
    </row>
    <row r="5392" spans="1:13" ht="12.75" customHeight="1">
      <c r="A5392" s="1"/>
      <c r="B5392" s="370" t="s">
        <v>429</v>
      </c>
      <c r="C5392" s="355"/>
      <c r="D5392" s="355"/>
      <c r="E5392" s="355"/>
      <c r="F5392" s="355"/>
      <c r="G5392" s="369"/>
      <c r="H5392" s="371">
        <f>H5379+H5385+H5390</f>
        <v>4443.8616549102417</v>
      </c>
      <c r="I5392" s="1"/>
      <c r="J5392" s="1"/>
      <c r="K5392" s="1"/>
      <c r="L5392" s="1"/>
      <c r="M5392" s="1"/>
    </row>
    <row r="5393" spans="1:13" ht="12.75" customHeight="1">
      <c r="A5393" s="1"/>
      <c r="B5393" s="367"/>
      <c r="C5393" s="1"/>
      <c r="D5393" s="1"/>
      <c r="E5393" s="1"/>
      <c r="F5393" s="1"/>
      <c r="G5393" s="1"/>
      <c r="H5393" s="372"/>
      <c r="I5393" s="1"/>
      <c r="J5393" s="1"/>
      <c r="K5393" s="1"/>
      <c r="L5393" s="1"/>
      <c r="M5393" s="1"/>
    </row>
    <row r="5394" spans="1:13" ht="12.75" customHeight="1">
      <c r="A5394" s="1"/>
      <c r="B5394" s="347" t="s">
        <v>349</v>
      </c>
      <c r="C5394" s="48"/>
      <c r="D5394" s="49">
        <f>'COEF.RESUMEN'!$H$5</f>
        <v>0.15</v>
      </c>
      <c r="E5394" s="48"/>
      <c r="F5394" s="48"/>
      <c r="G5394" s="48"/>
      <c r="H5394" s="350">
        <f>H5392*D5394</f>
        <v>666.57924823653627</v>
      </c>
      <c r="I5394" s="1"/>
      <c r="J5394" s="1"/>
      <c r="K5394" s="1"/>
      <c r="L5394" s="1"/>
      <c r="M5394" s="1"/>
    </row>
    <row r="5395" spans="1:13" ht="12.75" customHeight="1">
      <c r="A5395" s="1"/>
      <c r="B5395" s="373"/>
      <c r="C5395" s="48"/>
      <c r="D5395" s="49"/>
      <c r="E5395" s="48"/>
      <c r="F5395" s="48"/>
      <c r="G5395" s="48"/>
      <c r="H5395" s="374"/>
      <c r="I5395" s="1"/>
      <c r="J5395" s="1"/>
      <c r="K5395" s="1"/>
      <c r="L5395" s="1"/>
      <c r="M5395" s="1"/>
    </row>
    <row r="5396" spans="1:13" ht="12.75" customHeight="1">
      <c r="A5396" s="1"/>
      <c r="B5396" s="347"/>
      <c r="C5396" s="48"/>
      <c r="D5396" s="49"/>
      <c r="E5396" s="48"/>
      <c r="F5396" s="48"/>
      <c r="G5396" s="48"/>
      <c r="H5396" s="350"/>
      <c r="I5396" s="1"/>
      <c r="J5396" s="1"/>
      <c r="K5396" s="1"/>
      <c r="L5396" s="1"/>
      <c r="M5396" s="1"/>
    </row>
    <row r="5397" spans="1:13" ht="12.75" customHeight="1">
      <c r="A5397" s="1"/>
      <c r="B5397" s="347" t="s">
        <v>350</v>
      </c>
      <c r="C5397" s="48"/>
      <c r="D5397" s="49">
        <f>'COEF.RESUMEN'!$H$6</f>
        <v>0.1</v>
      </c>
      <c r="E5397" s="48"/>
      <c r="F5397" s="48"/>
      <c r="G5397" s="48"/>
      <c r="H5397" s="350">
        <f>H5392*D5397</f>
        <v>444.3861654910242</v>
      </c>
      <c r="I5397" s="1"/>
      <c r="J5397" s="1"/>
      <c r="K5397" s="1"/>
      <c r="L5397" s="1"/>
      <c r="M5397" s="1"/>
    </row>
    <row r="5398" spans="1:13" ht="12.75" customHeight="1">
      <c r="A5398" s="1"/>
      <c r="B5398" s="347"/>
      <c r="C5398" s="48"/>
      <c r="D5398" s="49"/>
      <c r="E5398" s="48"/>
      <c r="F5398" s="48"/>
      <c r="G5398" s="48"/>
      <c r="H5398" s="374">
        <f>H5392+H5394+H5397</f>
        <v>5554.8270686378019</v>
      </c>
      <c r="I5398" s="1"/>
      <c r="J5398" s="1"/>
      <c r="K5398" s="1"/>
      <c r="L5398" s="1"/>
      <c r="M5398" s="1"/>
    </row>
    <row r="5399" spans="1:13" ht="12.75" customHeight="1">
      <c r="A5399" s="1"/>
      <c r="B5399" s="347" t="s">
        <v>430</v>
      </c>
      <c r="C5399" s="48"/>
      <c r="D5399" s="49">
        <f>'COEF.RESUMEN'!$H$8</f>
        <v>0.25</v>
      </c>
      <c r="E5399" s="48"/>
      <c r="F5399" s="48"/>
      <c r="G5399" s="48"/>
      <c r="H5399" s="350">
        <f>H5398*D5399</f>
        <v>1388.7067671594505</v>
      </c>
      <c r="I5399" s="1"/>
      <c r="J5399" s="1"/>
      <c r="K5399" s="1"/>
      <c r="L5399" s="1"/>
      <c r="M5399" s="1"/>
    </row>
    <row r="5400" spans="1:13" ht="12.75" customHeight="1">
      <c r="A5400" s="1"/>
      <c r="B5400" s="367"/>
      <c r="C5400" s="1"/>
      <c r="D5400" s="135"/>
      <c r="E5400" s="1"/>
      <c r="F5400" s="1"/>
      <c r="G5400" s="1"/>
      <c r="H5400" s="393"/>
      <c r="I5400" s="1"/>
      <c r="J5400" s="1"/>
      <c r="K5400" s="1"/>
      <c r="L5400" s="1"/>
      <c r="M5400" s="1"/>
    </row>
    <row r="5401" spans="1:13" ht="12.75" customHeight="1">
      <c r="A5401" s="1"/>
      <c r="B5401" s="376" t="s">
        <v>431</v>
      </c>
      <c r="C5401" s="340"/>
      <c r="D5401" s="340"/>
      <c r="E5401" s="340"/>
      <c r="F5401" s="340"/>
      <c r="G5401" s="377"/>
      <c r="H5401" s="371">
        <f>H5398+H5399</f>
        <v>6943.5338357972523</v>
      </c>
      <c r="I5401" s="1"/>
      <c r="J5401" s="1"/>
      <c r="K5401" s="1"/>
      <c r="L5401" s="1"/>
      <c r="M5401" s="1"/>
    </row>
    <row r="5402" spans="1:13" ht="12.75" customHeight="1">
      <c r="A5402" s="1"/>
      <c r="B5402" s="400"/>
      <c r="C5402" s="7"/>
      <c r="D5402" s="7"/>
      <c r="E5402" s="7"/>
      <c r="F5402" s="1"/>
      <c r="G5402" s="7"/>
      <c r="H5402" s="7"/>
      <c r="I5402" s="1"/>
      <c r="J5402" s="1"/>
      <c r="K5402" s="1"/>
      <c r="L5402" s="1"/>
      <c r="M5402" s="1"/>
    </row>
    <row r="5403" spans="1:13" ht="22.5" customHeight="1">
      <c r="A5403" s="1"/>
      <c r="B5403" s="768" t="s">
        <v>863</v>
      </c>
      <c r="C5403" s="714"/>
      <c r="D5403" s="767" t="s">
        <v>864</v>
      </c>
      <c r="E5403" s="714"/>
      <c r="F5403" s="387" t="s">
        <v>25</v>
      </c>
      <c r="G5403" s="769">
        <v>1</v>
      </c>
      <c r="H5403" s="714"/>
      <c r="I5403" s="1"/>
      <c r="J5403" s="1"/>
      <c r="K5403" s="1"/>
      <c r="L5403" s="1"/>
      <c r="M5403" s="1"/>
    </row>
    <row r="5404" spans="1:13" ht="12.75" customHeight="1">
      <c r="A5404" s="1"/>
      <c r="B5404" s="342" t="s">
        <v>416</v>
      </c>
      <c r="C5404" s="343" t="s">
        <v>16</v>
      </c>
      <c r="D5404" s="342" t="s">
        <v>417</v>
      </c>
      <c r="E5404" s="342" t="s">
        <v>418</v>
      </c>
      <c r="F5404" s="342" t="s">
        <v>419</v>
      </c>
      <c r="G5404" s="342" t="s">
        <v>420</v>
      </c>
      <c r="H5404" s="342" t="s">
        <v>421</v>
      </c>
      <c r="I5404" s="1"/>
      <c r="J5404" s="1"/>
      <c r="K5404" s="1"/>
      <c r="L5404" s="1"/>
      <c r="M5404" s="1"/>
    </row>
    <row r="5405" spans="1:13" ht="12.75" customHeight="1">
      <c r="A5405" s="1"/>
      <c r="B5405" s="378" t="str">
        <f>'LISTA DE PRECIOS '!$D$327</f>
        <v xml:space="preserve">Cemento </v>
      </c>
      <c r="C5405" s="160" t="s">
        <v>546</v>
      </c>
      <c r="D5405" s="345">
        <v>5</v>
      </c>
      <c r="E5405" s="348">
        <f t="shared" ref="E5405:E5408" si="490">D5405*$G$5403</f>
        <v>5</v>
      </c>
      <c r="F5405" s="379">
        <f>'LISTA DE PRECIOS '!$J$327</f>
        <v>17.538396272848146</v>
      </c>
      <c r="G5405" s="352">
        <f t="shared" ref="G5405:G5408" si="491">E5405*F5405</f>
        <v>87.691981364240732</v>
      </c>
      <c r="H5405" s="346"/>
      <c r="I5405" s="1"/>
      <c r="J5405" s="1"/>
      <c r="K5405" s="1"/>
      <c r="L5405" s="1"/>
      <c r="M5405" s="1"/>
    </row>
    <row r="5406" spans="1:13" ht="12.75" customHeight="1">
      <c r="A5406" s="1"/>
      <c r="B5406" s="388" t="str">
        <f>'LISTA DE PRECIOS '!$D$328</f>
        <v>Cal hidráulica - 30 Kg</v>
      </c>
      <c r="C5406" s="106" t="s">
        <v>405</v>
      </c>
      <c r="D5406" s="381">
        <v>5.4</v>
      </c>
      <c r="E5406" s="348">
        <f t="shared" si="490"/>
        <v>5.4</v>
      </c>
      <c r="F5406" s="348">
        <f>'LISTA DE PRECIOS '!$J$328</f>
        <v>16.227544956148513</v>
      </c>
      <c r="G5406" s="352">
        <f t="shared" si="491"/>
        <v>87.628742763201984</v>
      </c>
      <c r="H5406" s="382"/>
      <c r="I5406" s="1"/>
      <c r="J5406" s="1"/>
      <c r="K5406" s="1"/>
      <c r="L5406" s="1"/>
      <c r="M5406" s="1"/>
    </row>
    <row r="5407" spans="1:13" ht="12.75" customHeight="1">
      <c r="A5407" s="1"/>
      <c r="B5407" s="388" t="str">
        <f>'LISTA DE PRECIOS '!$D$13</f>
        <v xml:space="preserve">Arena </v>
      </c>
      <c r="C5407" s="106" t="s">
        <v>34</v>
      </c>
      <c r="D5407" s="381">
        <v>2.8000000000000001E-2</v>
      </c>
      <c r="E5407" s="348">
        <f t="shared" si="490"/>
        <v>2.8000000000000001E-2</v>
      </c>
      <c r="F5407" s="348">
        <f>'LISTA DE PRECIOS '!$J$13</f>
        <v>3879.0178778148006</v>
      </c>
      <c r="G5407" s="352">
        <f t="shared" si="491"/>
        <v>108.61250057881442</v>
      </c>
      <c r="H5407" s="382"/>
      <c r="I5407" s="1"/>
      <c r="J5407" s="1"/>
      <c r="K5407" s="1"/>
      <c r="L5407" s="1"/>
      <c r="M5407" s="1"/>
    </row>
    <row r="5408" spans="1:13" ht="12.75" customHeight="1">
      <c r="A5408" s="1"/>
      <c r="B5408" s="388" t="str">
        <f>'LISTA DE PRECIOS '!D584</f>
        <v>Laja granítica 40x40 fondo gris</v>
      </c>
      <c r="C5408" s="106" t="s">
        <v>25</v>
      </c>
      <c r="D5408" s="381">
        <v>1.05</v>
      </c>
      <c r="E5408" s="348">
        <f t="shared" si="490"/>
        <v>1.05</v>
      </c>
      <c r="F5408" s="348">
        <f>'LISTA DE PRECIOS '!J584</f>
        <v>1839.5941104191559</v>
      </c>
      <c r="G5408" s="352">
        <f t="shared" si="491"/>
        <v>1931.5738159401137</v>
      </c>
      <c r="H5408" s="382"/>
      <c r="I5408" s="1"/>
      <c r="J5408" s="1"/>
      <c r="K5408" s="1"/>
      <c r="L5408" s="1"/>
      <c r="M5408" s="1"/>
    </row>
    <row r="5409" spans="1:13" ht="12.75" customHeight="1">
      <c r="A5409" s="1"/>
      <c r="B5409" s="396"/>
      <c r="C5409" s="48"/>
      <c r="D5409" s="348"/>
      <c r="E5409" s="348"/>
      <c r="F5409" s="381"/>
      <c r="G5409" s="352"/>
      <c r="H5409" s="349"/>
      <c r="I5409" s="1"/>
      <c r="J5409" s="1"/>
      <c r="K5409" s="1"/>
      <c r="L5409" s="1"/>
      <c r="M5409" s="1"/>
    </row>
    <row r="5410" spans="1:13" ht="12.75" customHeight="1">
      <c r="A5410" s="1"/>
      <c r="B5410" s="396"/>
      <c r="C5410" s="48"/>
      <c r="D5410" s="348"/>
      <c r="E5410" s="348"/>
      <c r="F5410" s="381"/>
      <c r="G5410" s="352"/>
      <c r="H5410" s="349"/>
      <c r="I5410" s="1"/>
      <c r="J5410" s="1"/>
      <c r="K5410" s="1"/>
      <c r="L5410" s="1"/>
      <c r="M5410" s="1"/>
    </row>
    <row r="5411" spans="1:13" ht="12.75" customHeight="1">
      <c r="A5411" s="1"/>
      <c r="B5411" s="351"/>
      <c r="C5411" s="90"/>
      <c r="D5411" s="352"/>
      <c r="E5411" s="352"/>
      <c r="F5411" s="352"/>
      <c r="G5411" s="352"/>
      <c r="H5411" s="353"/>
      <c r="I5411" s="1"/>
      <c r="J5411" s="1"/>
      <c r="K5411" s="1"/>
      <c r="L5411" s="1"/>
      <c r="M5411" s="1"/>
    </row>
    <row r="5412" spans="1:13" ht="12.75" customHeight="1">
      <c r="A5412" s="1"/>
      <c r="B5412" s="354" t="s">
        <v>422</v>
      </c>
      <c r="C5412" s="355"/>
      <c r="D5412" s="356"/>
      <c r="E5412" s="356"/>
      <c r="F5412" s="356"/>
      <c r="G5412" s="357"/>
      <c r="H5412" s="366">
        <f>SUM(G5405:G5409)</f>
        <v>2215.507040646371</v>
      </c>
      <c r="I5412" s="1"/>
      <c r="J5412" s="1"/>
      <c r="K5412" s="1"/>
      <c r="L5412" s="1"/>
      <c r="M5412" s="1"/>
    </row>
    <row r="5413" spans="1:13" ht="12.75" customHeight="1">
      <c r="A5413" s="1"/>
      <c r="B5413" s="359"/>
      <c r="C5413" s="50"/>
      <c r="D5413" s="360"/>
      <c r="E5413" s="360"/>
      <c r="F5413" s="360"/>
      <c r="G5413" s="360"/>
      <c r="H5413" s="361"/>
      <c r="I5413" s="1"/>
      <c r="J5413" s="1"/>
      <c r="K5413" s="1"/>
      <c r="L5413" s="1"/>
      <c r="M5413" s="1"/>
    </row>
    <row r="5414" spans="1:13" ht="12.75" customHeight="1">
      <c r="A5414" s="1"/>
      <c r="B5414" s="347"/>
      <c r="C5414" s="48"/>
      <c r="D5414" s="394"/>
      <c r="E5414" s="348"/>
      <c r="F5414" s="394"/>
      <c r="G5414" s="352"/>
      <c r="H5414" s="395"/>
      <c r="I5414" s="1"/>
      <c r="J5414" s="1"/>
      <c r="K5414" s="1"/>
      <c r="L5414" s="1"/>
      <c r="M5414" s="1"/>
    </row>
    <row r="5415" spans="1:13" ht="12.75" customHeight="1">
      <c r="A5415" s="1"/>
      <c r="B5415" s="347"/>
      <c r="C5415" s="48"/>
      <c r="D5415" s="394"/>
      <c r="E5415" s="348"/>
      <c r="F5415" s="394"/>
      <c r="G5415" s="352"/>
      <c r="H5415" s="395"/>
      <c r="I5415" s="1"/>
      <c r="J5415" s="1"/>
      <c r="K5415" s="1"/>
      <c r="L5415" s="1"/>
      <c r="M5415" s="1"/>
    </row>
    <row r="5416" spans="1:13" ht="12.75" customHeight="1">
      <c r="A5416" s="1"/>
      <c r="B5416" s="347" t="s">
        <v>579</v>
      </c>
      <c r="C5416" s="48" t="s">
        <v>498</v>
      </c>
      <c r="D5416" s="394">
        <v>1</v>
      </c>
      <c r="E5416" s="348">
        <f t="shared" ref="E5416:E5417" si="492">D5416*$G$5403</f>
        <v>1</v>
      </c>
      <c r="F5416" s="394">
        <f>'MANO DE OBRA'!$K$9</f>
        <v>1011.539859878788</v>
      </c>
      <c r="G5416" s="352">
        <f t="shared" ref="G5416:G5417" si="493">E5416*F5416</f>
        <v>1011.539859878788</v>
      </c>
      <c r="H5416" s="395"/>
      <c r="I5416" s="1"/>
      <c r="J5416" s="1"/>
      <c r="K5416" s="1"/>
      <c r="L5416" s="1"/>
      <c r="M5416" s="1"/>
    </row>
    <row r="5417" spans="1:13" ht="12.75" customHeight="1">
      <c r="A5417" s="1"/>
      <c r="B5417" s="390" t="s">
        <v>661</v>
      </c>
      <c r="C5417" s="48" t="s">
        <v>498</v>
      </c>
      <c r="D5417" s="394">
        <v>0.7</v>
      </c>
      <c r="E5417" s="348">
        <f t="shared" si="492"/>
        <v>0.7</v>
      </c>
      <c r="F5417" s="394">
        <f>'MANO DE OBRA'!$K$11</f>
        <v>875.15514987878794</v>
      </c>
      <c r="G5417" s="352">
        <f t="shared" si="493"/>
        <v>612.60860491515155</v>
      </c>
      <c r="H5417" s="365"/>
      <c r="I5417" s="1"/>
      <c r="J5417" s="1"/>
      <c r="K5417" s="1"/>
      <c r="L5417" s="1"/>
      <c r="M5417" s="1"/>
    </row>
    <row r="5418" spans="1:13" ht="12.75" customHeight="1">
      <c r="A5418" s="1"/>
      <c r="B5418" s="764" t="s">
        <v>425</v>
      </c>
      <c r="C5418" s="689"/>
      <c r="D5418" s="689"/>
      <c r="E5418" s="689"/>
      <c r="F5418" s="689"/>
      <c r="G5418" s="765"/>
      <c r="H5418" s="366">
        <f>SUM(G5414:G5417)</f>
        <v>1624.1484647939396</v>
      </c>
      <c r="I5418" s="1"/>
      <c r="J5418" s="1"/>
      <c r="K5418" s="1"/>
      <c r="L5418" s="1"/>
      <c r="M5418" s="1"/>
    </row>
    <row r="5419" spans="1:13" ht="12.75" customHeight="1">
      <c r="A5419" s="1"/>
      <c r="B5419" s="766"/>
      <c r="C5419" s="692"/>
      <c r="D5419" s="692"/>
      <c r="E5419" s="692"/>
      <c r="F5419" s="692"/>
      <c r="G5419" s="692"/>
      <c r="H5419" s="700"/>
      <c r="I5419" s="1"/>
      <c r="J5419" s="1"/>
      <c r="K5419" s="1"/>
      <c r="L5419" s="1"/>
      <c r="M5419" s="1"/>
    </row>
    <row r="5420" spans="1:13" ht="12.75" customHeight="1">
      <c r="A5420" s="1"/>
      <c r="B5420" s="347" t="s">
        <v>426</v>
      </c>
      <c r="C5420" s="48"/>
      <c r="D5420" s="348"/>
      <c r="E5420" s="348"/>
      <c r="F5420" s="348"/>
      <c r="G5420" s="348"/>
      <c r="H5420" s="349"/>
      <c r="I5420" s="1"/>
      <c r="J5420" s="1"/>
      <c r="K5420" s="1"/>
      <c r="L5420" s="1"/>
      <c r="M5420" s="1"/>
    </row>
    <row r="5421" spans="1:13" ht="12.75" customHeight="1">
      <c r="A5421" s="1"/>
      <c r="B5421" s="347" t="s">
        <v>427</v>
      </c>
      <c r="C5421" s="48"/>
      <c r="D5421" s="348"/>
      <c r="E5421" s="348"/>
      <c r="F5421" s="348"/>
      <c r="G5421" s="348"/>
      <c r="H5421" s="349"/>
      <c r="I5421" s="1"/>
      <c r="J5421" s="1"/>
      <c r="K5421" s="1"/>
      <c r="L5421" s="1"/>
      <c r="M5421" s="1"/>
    </row>
    <row r="5422" spans="1:13" ht="12.75" customHeight="1">
      <c r="A5422" s="1"/>
      <c r="B5422" s="351" t="s">
        <v>428</v>
      </c>
      <c r="C5422" s="90"/>
      <c r="D5422" s="352"/>
      <c r="E5422" s="352"/>
      <c r="F5422" s="352"/>
      <c r="G5422" s="352"/>
      <c r="H5422" s="349"/>
      <c r="I5422" s="1"/>
      <c r="J5422" s="1"/>
      <c r="K5422" s="1"/>
      <c r="L5422" s="1"/>
      <c r="M5422" s="1"/>
    </row>
    <row r="5423" spans="1:13" ht="12.75" customHeight="1">
      <c r="A5423" s="1"/>
      <c r="B5423" s="368"/>
      <c r="C5423" s="355"/>
      <c r="D5423" s="355"/>
      <c r="E5423" s="355"/>
      <c r="F5423" s="355"/>
      <c r="G5423" s="369"/>
      <c r="H5423" s="358">
        <f>SUM(G5422)</f>
        <v>0</v>
      </c>
      <c r="I5423" s="1"/>
      <c r="J5423" s="1"/>
      <c r="K5423" s="1"/>
      <c r="L5423" s="1"/>
      <c r="M5423" s="1"/>
    </row>
    <row r="5424" spans="1:13" ht="12.75" customHeight="1">
      <c r="A5424" s="1"/>
      <c r="B5424" s="367"/>
      <c r="C5424" s="1"/>
      <c r="D5424" s="1"/>
      <c r="E5424" s="1"/>
      <c r="F5424" s="1"/>
      <c r="G5424" s="1"/>
      <c r="H5424" s="260"/>
      <c r="I5424" s="1"/>
      <c r="J5424" s="1"/>
      <c r="K5424" s="1"/>
      <c r="L5424" s="1"/>
      <c r="M5424" s="1"/>
    </row>
    <row r="5425" spans="1:13" ht="12.75" customHeight="1">
      <c r="A5425" s="1"/>
      <c r="B5425" s="370" t="s">
        <v>429</v>
      </c>
      <c r="C5425" s="355"/>
      <c r="D5425" s="355"/>
      <c r="E5425" s="355"/>
      <c r="F5425" s="355"/>
      <c r="G5425" s="369"/>
      <c r="H5425" s="371">
        <f>H5412+H5418+H5423</f>
        <v>3839.6555054403107</v>
      </c>
      <c r="I5425" s="1"/>
      <c r="J5425" s="1"/>
      <c r="K5425" s="1"/>
      <c r="L5425" s="1"/>
      <c r="M5425" s="1"/>
    </row>
    <row r="5426" spans="1:13" ht="12.75" customHeight="1">
      <c r="A5426" s="1"/>
      <c r="B5426" s="367"/>
      <c r="C5426" s="1"/>
      <c r="D5426" s="1"/>
      <c r="E5426" s="1"/>
      <c r="F5426" s="1"/>
      <c r="G5426" s="1"/>
      <c r="H5426" s="372"/>
      <c r="I5426" s="1"/>
      <c r="J5426" s="1"/>
      <c r="K5426" s="1"/>
      <c r="L5426" s="1"/>
      <c r="M5426" s="1"/>
    </row>
    <row r="5427" spans="1:13" ht="12.75" customHeight="1">
      <c r="A5427" s="1"/>
      <c r="B5427" s="347" t="s">
        <v>349</v>
      </c>
      <c r="C5427" s="48"/>
      <c r="D5427" s="49">
        <f>'COEF.RESUMEN'!$H$5</f>
        <v>0.15</v>
      </c>
      <c r="E5427" s="48"/>
      <c r="F5427" s="48"/>
      <c r="G5427" s="48"/>
      <c r="H5427" s="350">
        <f>H5425*D5427</f>
        <v>575.94832581604658</v>
      </c>
      <c r="I5427" s="1"/>
      <c r="J5427" s="1"/>
      <c r="K5427" s="1"/>
      <c r="L5427" s="1"/>
      <c r="M5427" s="1"/>
    </row>
    <row r="5428" spans="1:13" ht="12.75" customHeight="1">
      <c r="A5428" s="1"/>
      <c r="B5428" s="373"/>
      <c r="C5428" s="48"/>
      <c r="D5428" s="49"/>
      <c r="E5428" s="48"/>
      <c r="F5428" s="48"/>
      <c r="G5428" s="48"/>
      <c r="H5428" s="374"/>
      <c r="I5428" s="1"/>
      <c r="J5428" s="1"/>
      <c r="K5428" s="1"/>
      <c r="L5428" s="1"/>
      <c r="M5428" s="1"/>
    </row>
    <row r="5429" spans="1:13" ht="12.75" customHeight="1">
      <c r="A5429" s="1"/>
      <c r="B5429" s="347"/>
      <c r="C5429" s="48"/>
      <c r="D5429" s="49"/>
      <c r="E5429" s="48"/>
      <c r="F5429" s="48"/>
      <c r="G5429" s="48"/>
      <c r="H5429" s="350"/>
      <c r="I5429" s="1"/>
      <c r="J5429" s="1"/>
      <c r="K5429" s="1"/>
      <c r="L5429" s="1"/>
      <c r="M5429" s="1"/>
    </row>
    <row r="5430" spans="1:13" ht="12.75" customHeight="1">
      <c r="A5430" s="1"/>
      <c r="B5430" s="347" t="s">
        <v>350</v>
      </c>
      <c r="C5430" s="48"/>
      <c r="D5430" s="49">
        <f>'COEF.RESUMEN'!$H$6</f>
        <v>0.1</v>
      </c>
      <c r="E5430" s="48"/>
      <c r="F5430" s="48"/>
      <c r="G5430" s="48"/>
      <c r="H5430" s="350">
        <f>H5425*D5430</f>
        <v>383.96555054403109</v>
      </c>
      <c r="I5430" s="1"/>
      <c r="J5430" s="1"/>
      <c r="K5430" s="1"/>
      <c r="L5430" s="1"/>
      <c r="M5430" s="1"/>
    </row>
    <row r="5431" spans="1:13" ht="12.75" customHeight="1">
      <c r="A5431" s="1"/>
      <c r="B5431" s="347"/>
      <c r="C5431" s="48"/>
      <c r="D5431" s="49"/>
      <c r="E5431" s="48"/>
      <c r="F5431" s="48"/>
      <c r="G5431" s="48"/>
      <c r="H5431" s="374">
        <f>H5425+H5427+H5430</f>
        <v>4799.5693818003883</v>
      </c>
      <c r="I5431" s="1"/>
      <c r="J5431" s="1"/>
      <c r="K5431" s="1"/>
      <c r="L5431" s="1"/>
      <c r="M5431" s="1"/>
    </row>
    <row r="5432" spans="1:13" ht="12.75" customHeight="1">
      <c r="A5432" s="1"/>
      <c r="B5432" s="347" t="s">
        <v>430</v>
      </c>
      <c r="C5432" s="48"/>
      <c r="D5432" s="49">
        <f>'COEF.RESUMEN'!$H$8</f>
        <v>0.25</v>
      </c>
      <c r="E5432" s="48"/>
      <c r="F5432" s="48"/>
      <c r="G5432" s="48"/>
      <c r="H5432" s="350">
        <f>H5431*D5432</f>
        <v>1199.8923454500971</v>
      </c>
      <c r="I5432" s="1"/>
      <c r="J5432" s="1"/>
      <c r="K5432" s="1"/>
      <c r="L5432" s="1"/>
      <c r="M5432" s="1"/>
    </row>
    <row r="5433" spans="1:13" ht="12.75" customHeight="1">
      <c r="A5433" s="1"/>
      <c r="B5433" s="367"/>
      <c r="C5433" s="1"/>
      <c r="D5433" s="135"/>
      <c r="E5433" s="1"/>
      <c r="F5433" s="1"/>
      <c r="G5433" s="1"/>
      <c r="H5433" s="393"/>
      <c r="I5433" s="1"/>
      <c r="J5433" s="1"/>
      <c r="K5433" s="1"/>
      <c r="L5433" s="1"/>
      <c r="M5433" s="1"/>
    </row>
    <row r="5434" spans="1:13" ht="12.75" customHeight="1">
      <c r="A5434" s="1"/>
      <c r="B5434" s="376" t="s">
        <v>431</v>
      </c>
      <c r="C5434" s="340"/>
      <c r="D5434" s="340"/>
      <c r="E5434" s="340"/>
      <c r="F5434" s="340"/>
      <c r="G5434" s="377"/>
      <c r="H5434" s="371">
        <f>H5431+H5432</f>
        <v>5999.4617272504856</v>
      </c>
      <c r="I5434" s="1"/>
      <c r="J5434" s="1"/>
      <c r="K5434" s="1"/>
      <c r="L5434" s="1"/>
      <c r="M5434" s="1"/>
    </row>
    <row r="5435" spans="1:13" ht="12.75" customHeight="1">
      <c r="A5435" s="1"/>
      <c r="B5435" s="400"/>
      <c r="C5435" s="7"/>
      <c r="D5435" s="7"/>
      <c r="E5435" s="7"/>
      <c r="F5435" s="1"/>
      <c r="G5435" s="7"/>
      <c r="H5435" s="7"/>
      <c r="I5435" s="1"/>
      <c r="J5435" s="1"/>
      <c r="K5435" s="1"/>
      <c r="L5435" s="1"/>
      <c r="M5435" s="1"/>
    </row>
    <row r="5436" spans="1:13" ht="36.75" hidden="1" customHeight="1">
      <c r="A5436" s="1"/>
      <c r="B5436" s="768" t="s">
        <v>865</v>
      </c>
      <c r="C5436" s="714"/>
      <c r="D5436" s="767" t="s">
        <v>866</v>
      </c>
      <c r="E5436" s="714"/>
      <c r="F5436" s="387" t="s">
        <v>25</v>
      </c>
      <c r="G5436" s="769">
        <v>1</v>
      </c>
      <c r="H5436" s="714"/>
      <c r="I5436" s="1"/>
      <c r="J5436" s="1"/>
      <c r="K5436" s="1"/>
      <c r="L5436" s="1"/>
      <c r="M5436" s="1"/>
    </row>
    <row r="5437" spans="1:13" ht="12.75" hidden="1" customHeight="1">
      <c r="A5437" s="1"/>
      <c r="B5437" s="342" t="s">
        <v>416</v>
      </c>
      <c r="C5437" s="343" t="s">
        <v>16</v>
      </c>
      <c r="D5437" s="342" t="s">
        <v>417</v>
      </c>
      <c r="E5437" s="342" t="s">
        <v>418</v>
      </c>
      <c r="F5437" s="342" t="s">
        <v>419</v>
      </c>
      <c r="G5437" s="342" t="s">
        <v>420</v>
      </c>
      <c r="H5437" s="342" t="s">
        <v>421</v>
      </c>
      <c r="I5437" s="1"/>
      <c r="J5437" s="1"/>
      <c r="K5437" s="1"/>
      <c r="L5437" s="1"/>
      <c r="M5437" s="1"/>
    </row>
    <row r="5438" spans="1:13" ht="12.75" hidden="1" customHeight="1">
      <c r="A5438" s="1"/>
      <c r="B5438" s="378" t="s">
        <v>867</v>
      </c>
      <c r="C5438" s="160" t="s">
        <v>34</v>
      </c>
      <c r="D5438" s="345">
        <v>0.3</v>
      </c>
      <c r="E5438" s="348">
        <f t="shared" ref="E5438:E5442" si="494">D5438*$G$5436</f>
        <v>0.3</v>
      </c>
      <c r="F5438" s="379">
        <f>'LISTA DE PRECIOS '!J31</f>
        <v>1223.0302084367952</v>
      </c>
      <c r="G5438" s="352">
        <f t="shared" ref="G5438:G5442" si="495">E5438*F5438</f>
        <v>366.90906253103856</v>
      </c>
      <c r="H5438" s="346"/>
      <c r="I5438" s="1"/>
      <c r="J5438" s="1"/>
      <c r="K5438" s="1"/>
      <c r="L5438" s="1"/>
      <c r="M5438" s="1"/>
    </row>
    <row r="5439" spans="1:13" ht="12.75" hidden="1" customHeight="1">
      <c r="A5439" s="1"/>
      <c r="B5439" s="388" t="s">
        <v>868</v>
      </c>
      <c r="C5439" s="106" t="s">
        <v>34</v>
      </c>
      <c r="D5439" s="381">
        <v>0.2</v>
      </c>
      <c r="E5439" s="348">
        <f t="shared" si="494"/>
        <v>0.2</v>
      </c>
      <c r="F5439" s="348">
        <f>H1159</f>
        <v>4211.6302703305373</v>
      </c>
      <c r="G5439" s="352">
        <f t="shared" si="495"/>
        <v>842.32605406610753</v>
      </c>
      <c r="H5439" s="382"/>
      <c r="I5439" s="1"/>
      <c r="J5439" s="1"/>
      <c r="K5439" s="1"/>
      <c r="L5439" s="1"/>
      <c r="M5439" s="1"/>
    </row>
    <row r="5440" spans="1:13" ht="12.75" hidden="1" customHeight="1">
      <c r="A5440" s="1"/>
      <c r="B5440" s="388" t="s">
        <v>869</v>
      </c>
      <c r="C5440" s="106" t="s">
        <v>34</v>
      </c>
      <c r="D5440" s="381">
        <v>0.1</v>
      </c>
      <c r="E5440" s="348">
        <f t="shared" si="494"/>
        <v>0.1</v>
      </c>
      <c r="F5440" s="348">
        <f>H1738</f>
        <v>30887.304283055462</v>
      </c>
      <c r="G5440" s="352">
        <f t="shared" si="495"/>
        <v>3088.7304283055464</v>
      </c>
      <c r="H5440" s="382"/>
      <c r="I5440" s="1"/>
      <c r="J5440" s="1"/>
      <c r="K5440" s="1"/>
      <c r="L5440" s="1"/>
      <c r="M5440" s="1"/>
    </row>
    <row r="5441" spans="1:13" ht="12.75" hidden="1" customHeight="1">
      <c r="A5441" s="1"/>
      <c r="B5441" s="388" t="s">
        <v>870</v>
      </c>
      <c r="C5441" s="106" t="s">
        <v>29</v>
      </c>
      <c r="D5441" s="381">
        <v>2.52</v>
      </c>
      <c r="E5441" s="348">
        <f t="shared" si="494"/>
        <v>2.52</v>
      </c>
      <c r="F5441" s="348">
        <f>H2109</f>
        <v>1231.9761388655415</v>
      </c>
      <c r="G5441" s="352">
        <f t="shared" si="495"/>
        <v>3104.5798699411648</v>
      </c>
      <c r="H5441" s="382"/>
      <c r="I5441" s="1"/>
      <c r="J5441" s="1"/>
      <c r="K5441" s="1"/>
      <c r="L5441" s="1"/>
      <c r="M5441" s="1"/>
    </row>
    <row r="5442" spans="1:13" ht="12.75" hidden="1" customHeight="1">
      <c r="A5442" s="1"/>
      <c r="B5442" s="396" t="str">
        <f>'LISTA DE PRECIOS '!D763</f>
        <v>Pintura para Pisos  x 4 Lts 1ª calidad</v>
      </c>
      <c r="C5442" s="48" t="s">
        <v>25</v>
      </c>
      <c r="D5442" s="348">
        <v>1</v>
      </c>
      <c r="E5442" s="348">
        <f t="shared" si="494"/>
        <v>1</v>
      </c>
      <c r="F5442" s="381">
        <f>'LISTA DE PRECIOS '!J763</f>
        <v>1853.2601654745863</v>
      </c>
      <c r="G5442" s="352">
        <f t="shared" si="495"/>
        <v>1853.2601654745863</v>
      </c>
      <c r="H5442" s="349"/>
      <c r="I5442" s="1"/>
      <c r="J5442" s="1"/>
      <c r="K5442" s="1"/>
      <c r="L5442" s="1"/>
      <c r="M5442" s="1"/>
    </row>
    <row r="5443" spans="1:13" ht="12.75" hidden="1" customHeight="1">
      <c r="A5443" s="1"/>
      <c r="B5443" s="396"/>
      <c r="C5443" s="48"/>
      <c r="D5443" s="348"/>
      <c r="E5443" s="348"/>
      <c r="F5443" s="381"/>
      <c r="G5443" s="352"/>
      <c r="H5443" s="349"/>
      <c r="I5443" s="1"/>
      <c r="J5443" s="1"/>
      <c r="K5443" s="1"/>
      <c r="L5443" s="1"/>
      <c r="M5443" s="1"/>
    </row>
    <row r="5444" spans="1:13" ht="12.75" hidden="1" customHeight="1">
      <c r="A5444" s="1"/>
      <c r="B5444" s="351"/>
      <c r="C5444" s="90"/>
      <c r="D5444" s="352"/>
      <c r="E5444" s="352"/>
      <c r="F5444" s="352"/>
      <c r="G5444" s="352"/>
      <c r="H5444" s="353"/>
      <c r="I5444" s="1"/>
      <c r="J5444" s="1"/>
      <c r="K5444" s="1"/>
      <c r="L5444" s="1"/>
      <c r="M5444" s="1"/>
    </row>
    <row r="5445" spans="1:13" ht="12.75" hidden="1" customHeight="1">
      <c r="A5445" s="1"/>
      <c r="B5445" s="354" t="s">
        <v>422</v>
      </c>
      <c r="C5445" s="355"/>
      <c r="D5445" s="356"/>
      <c r="E5445" s="356"/>
      <c r="F5445" s="356"/>
      <c r="G5445" s="357"/>
      <c r="H5445" s="366">
        <f>SUM(G5438:G5442)</f>
        <v>9255.8055803184434</v>
      </c>
      <c r="I5445" s="1"/>
      <c r="J5445" s="1"/>
      <c r="K5445" s="1"/>
      <c r="L5445" s="1"/>
      <c r="M5445" s="1"/>
    </row>
    <row r="5446" spans="1:13" ht="12.75" hidden="1" customHeight="1">
      <c r="A5446" s="1"/>
      <c r="B5446" s="359"/>
      <c r="C5446" s="50"/>
      <c r="D5446" s="360"/>
      <c r="E5446" s="360"/>
      <c r="F5446" s="360"/>
      <c r="G5446" s="360"/>
      <c r="H5446" s="361"/>
      <c r="I5446" s="1"/>
      <c r="J5446" s="1"/>
      <c r="K5446" s="1"/>
      <c r="L5446" s="1"/>
      <c r="M5446" s="1"/>
    </row>
    <row r="5447" spans="1:13" ht="12.75" hidden="1" customHeight="1">
      <c r="A5447" s="1"/>
      <c r="B5447" s="347"/>
      <c r="C5447" s="48"/>
      <c r="D5447" s="394"/>
      <c r="E5447" s="348"/>
      <c r="F5447" s="394"/>
      <c r="G5447" s="352"/>
      <c r="H5447" s="395"/>
      <c r="I5447" s="1"/>
      <c r="J5447" s="1"/>
      <c r="K5447" s="1"/>
      <c r="L5447" s="1"/>
      <c r="M5447" s="1"/>
    </row>
    <row r="5448" spans="1:13" ht="12.75" hidden="1" customHeight="1">
      <c r="A5448" s="1"/>
      <c r="B5448" s="347"/>
      <c r="C5448" s="48"/>
      <c r="D5448" s="394"/>
      <c r="E5448" s="348"/>
      <c r="F5448" s="394"/>
      <c r="G5448" s="352"/>
      <c r="H5448" s="395"/>
      <c r="I5448" s="1"/>
      <c r="J5448" s="1"/>
      <c r="K5448" s="1"/>
      <c r="L5448" s="1"/>
      <c r="M5448" s="1"/>
    </row>
    <row r="5449" spans="1:13" ht="12.75" hidden="1" customHeight="1">
      <c r="A5449" s="1"/>
      <c r="B5449" s="347" t="s">
        <v>579</v>
      </c>
      <c r="C5449" s="48" t="s">
        <v>498</v>
      </c>
      <c r="D5449" s="394">
        <v>1.2</v>
      </c>
      <c r="E5449" s="348">
        <f t="shared" ref="E5449:E5450" si="496">D5449*$G$5436</f>
        <v>1.2</v>
      </c>
      <c r="F5449" s="394">
        <f>'MANO DE OBRA'!$K$9</f>
        <v>1011.539859878788</v>
      </c>
      <c r="G5449" s="352">
        <f t="shared" ref="G5449:G5450" si="497">E5449*F5449</f>
        <v>1213.8478318545456</v>
      </c>
      <c r="H5449" s="395"/>
      <c r="I5449" s="1"/>
      <c r="J5449" s="1"/>
      <c r="K5449" s="1"/>
      <c r="L5449" s="1"/>
      <c r="M5449" s="1"/>
    </row>
    <row r="5450" spans="1:13" ht="12.75" hidden="1" customHeight="1">
      <c r="A5450" s="1"/>
      <c r="B5450" s="390" t="s">
        <v>661</v>
      </c>
      <c r="C5450" s="48" t="s">
        <v>498</v>
      </c>
      <c r="D5450" s="394">
        <v>1</v>
      </c>
      <c r="E5450" s="348">
        <f t="shared" si="496"/>
        <v>1</v>
      </c>
      <c r="F5450" s="394">
        <f>'MANO DE OBRA'!$K$11</f>
        <v>875.15514987878794</v>
      </c>
      <c r="G5450" s="352">
        <f t="shared" si="497"/>
        <v>875.15514987878794</v>
      </c>
      <c r="H5450" s="365"/>
      <c r="I5450" s="1"/>
      <c r="J5450" s="1"/>
      <c r="K5450" s="1"/>
      <c r="L5450" s="1"/>
      <c r="M5450" s="1"/>
    </row>
    <row r="5451" spans="1:13" ht="12.75" hidden="1" customHeight="1">
      <c r="A5451" s="1"/>
      <c r="B5451" s="764" t="s">
        <v>425</v>
      </c>
      <c r="C5451" s="689"/>
      <c r="D5451" s="689"/>
      <c r="E5451" s="689"/>
      <c r="F5451" s="689"/>
      <c r="G5451" s="765"/>
      <c r="H5451" s="366">
        <f>SUM(G5447:G5450)</f>
        <v>2089.0029817333334</v>
      </c>
      <c r="I5451" s="1"/>
      <c r="J5451" s="1"/>
      <c r="K5451" s="1"/>
      <c r="L5451" s="1"/>
      <c r="M5451" s="1"/>
    </row>
    <row r="5452" spans="1:13" ht="12.75" hidden="1" customHeight="1">
      <c r="A5452" s="1"/>
      <c r="B5452" s="766"/>
      <c r="C5452" s="692"/>
      <c r="D5452" s="692"/>
      <c r="E5452" s="692"/>
      <c r="F5452" s="692"/>
      <c r="G5452" s="692"/>
      <c r="H5452" s="700"/>
      <c r="I5452" s="1"/>
      <c r="J5452" s="1"/>
      <c r="K5452" s="1"/>
      <c r="L5452" s="1"/>
      <c r="M5452" s="1"/>
    </row>
    <row r="5453" spans="1:13" ht="12.75" hidden="1" customHeight="1">
      <c r="A5453" s="1"/>
      <c r="B5453" s="347" t="s">
        <v>426</v>
      </c>
      <c r="C5453" s="48"/>
      <c r="D5453" s="348"/>
      <c r="E5453" s="348"/>
      <c r="F5453" s="348"/>
      <c r="G5453" s="348"/>
      <c r="H5453" s="349"/>
      <c r="I5453" s="1"/>
      <c r="J5453" s="1"/>
      <c r="K5453" s="1"/>
      <c r="L5453" s="1"/>
      <c r="M5453" s="1"/>
    </row>
    <row r="5454" spans="1:13" ht="12.75" hidden="1" customHeight="1">
      <c r="A5454" s="1"/>
      <c r="B5454" s="347" t="s">
        <v>427</v>
      </c>
      <c r="C5454" s="48"/>
      <c r="D5454" s="348"/>
      <c r="E5454" s="348"/>
      <c r="F5454" s="348"/>
      <c r="G5454" s="348"/>
      <c r="H5454" s="349"/>
      <c r="I5454" s="1"/>
      <c r="J5454" s="1"/>
      <c r="K5454" s="1"/>
      <c r="L5454" s="1"/>
      <c r="M5454" s="1"/>
    </row>
    <row r="5455" spans="1:13" ht="12.75" hidden="1" customHeight="1">
      <c r="A5455" s="1"/>
      <c r="B5455" s="351" t="s">
        <v>428</v>
      </c>
      <c r="C5455" s="90"/>
      <c r="D5455" s="352"/>
      <c r="E5455" s="352"/>
      <c r="F5455" s="352"/>
      <c r="G5455" s="352"/>
      <c r="H5455" s="349"/>
      <c r="I5455" s="1"/>
      <c r="J5455" s="1"/>
      <c r="K5455" s="1"/>
      <c r="L5455" s="1"/>
      <c r="M5455" s="1"/>
    </row>
    <row r="5456" spans="1:13" ht="12.75" hidden="1" customHeight="1">
      <c r="A5456" s="1"/>
      <c r="B5456" s="368"/>
      <c r="C5456" s="355"/>
      <c r="D5456" s="355"/>
      <c r="E5456" s="355"/>
      <c r="F5456" s="355"/>
      <c r="G5456" s="369"/>
      <c r="H5456" s="358">
        <f>SUM(G5455)</f>
        <v>0</v>
      </c>
      <c r="I5456" s="1"/>
      <c r="J5456" s="1"/>
      <c r="K5456" s="1"/>
      <c r="L5456" s="1"/>
      <c r="M5456" s="1"/>
    </row>
    <row r="5457" spans="1:13" ht="12.75" hidden="1" customHeight="1">
      <c r="A5457" s="1"/>
      <c r="B5457" s="367"/>
      <c r="C5457" s="1"/>
      <c r="D5457" s="1"/>
      <c r="E5457" s="1"/>
      <c r="F5457" s="1"/>
      <c r="G5457" s="1"/>
      <c r="H5457" s="260"/>
      <c r="I5457" s="1"/>
      <c r="J5457" s="1"/>
      <c r="K5457" s="1"/>
      <c r="L5457" s="1"/>
      <c r="M5457" s="1"/>
    </row>
    <row r="5458" spans="1:13" ht="12.75" hidden="1" customHeight="1">
      <c r="A5458" s="1"/>
      <c r="B5458" s="370" t="s">
        <v>429</v>
      </c>
      <c r="C5458" s="355"/>
      <c r="D5458" s="355"/>
      <c r="E5458" s="355"/>
      <c r="F5458" s="355"/>
      <c r="G5458" s="369"/>
      <c r="H5458" s="371">
        <f>H5445+H5451+H5456</f>
        <v>11344.808562051778</v>
      </c>
      <c r="I5458" s="1"/>
      <c r="J5458" s="1"/>
      <c r="K5458" s="1"/>
      <c r="L5458" s="1"/>
      <c r="M5458" s="1"/>
    </row>
    <row r="5459" spans="1:13" ht="12.75" hidden="1" customHeight="1">
      <c r="A5459" s="1"/>
      <c r="B5459" s="367"/>
      <c r="C5459" s="1"/>
      <c r="D5459" s="1"/>
      <c r="E5459" s="1"/>
      <c r="F5459" s="1"/>
      <c r="G5459" s="1"/>
      <c r="H5459" s="372"/>
      <c r="I5459" s="1"/>
      <c r="J5459" s="1"/>
      <c r="K5459" s="1"/>
      <c r="L5459" s="1"/>
      <c r="M5459" s="1"/>
    </row>
    <row r="5460" spans="1:13" ht="12.75" hidden="1" customHeight="1">
      <c r="A5460" s="1"/>
      <c r="B5460" s="347" t="s">
        <v>349</v>
      </c>
      <c r="C5460" s="48"/>
      <c r="D5460" s="49">
        <f>'COEF.RESUMEN'!$H$5</f>
        <v>0.15</v>
      </c>
      <c r="E5460" s="48"/>
      <c r="F5460" s="48"/>
      <c r="G5460" s="48"/>
      <c r="H5460" s="350">
        <f>H5458*D5460</f>
        <v>1701.7212843077666</v>
      </c>
      <c r="I5460" s="1"/>
      <c r="J5460" s="1"/>
      <c r="K5460" s="1"/>
      <c r="L5460" s="1"/>
      <c r="M5460" s="1"/>
    </row>
    <row r="5461" spans="1:13" ht="12.75" hidden="1" customHeight="1">
      <c r="A5461" s="1"/>
      <c r="B5461" s="373"/>
      <c r="C5461" s="48"/>
      <c r="D5461" s="49"/>
      <c r="E5461" s="48"/>
      <c r="F5461" s="48"/>
      <c r="G5461" s="48"/>
      <c r="H5461" s="374"/>
      <c r="I5461" s="1"/>
      <c r="J5461" s="1"/>
      <c r="K5461" s="1"/>
      <c r="L5461" s="1"/>
      <c r="M5461" s="1"/>
    </row>
    <row r="5462" spans="1:13" ht="12.75" hidden="1" customHeight="1">
      <c r="A5462" s="1"/>
      <c r="B5462" s="347"/>
      <c r="C5462" s="48"/>
      <c r="D5462" s="49"/>
      <c r="E5462" s="48"/>
      <c r="F5462" s="48"/>
      <c r="G5462" s="48"/>
      <c r="H5462" s="350"/>
      <c r="I5462" s="1"/>
      <c r="J5462" s="1"/>
      <c r="K5462" s="1"/>
      <c r="L5462" s="1"/>
      <c r="M5462" s="1"/>
    </row>
    <row r="5463" spans="1:13" ht="12.75" hidden="1" customHeight="1">
      <c r="A5463" s="1"/>
      <c r="B5463" s="347" t="s">
        <v>350</v>
      </c>
      <c r="C5463" s="48"/>
      <c r="D5463" s="49">
        <f>'COEF.RESUMEN'!$H$6</f>
        <v>0.1</v>
      </c>
      <c r="E5463" s="48"/>
      <c r="F5463" s="48"/>
      <c r="G5463" s="48"/>
      <c r="H5463" s="350">
        <f>H5458*D5463</f>
        <v>1134.4808562051778</v>
      </c>
      <c r="I5463" s="1"/>
      <c r="J5463" s="1"/>
      <c r="K5463" s="1"/>
      <c r="L5463" s="1"/>
      <c r="M5463" s="1"/>
    </row>
    <row r="5464" spans="1:13" ht="12.75" hidden="1" customHeight="1">
      <c r="A5464" s="1"/>
      <c r="B5464" s="347"/>
      <c r="C5464" s="48"/>
      <c r="D5464" s="49"/>
      <c r="E5464" s="48"/>
      <c r="F5464" s="48"/>
      <c r="G5464" s="48"/>
      <c r="H5464" s="374">
        <f>H5458+H5460+H5463</f>
        <v>14181.010702564723</v>
      </c>
      <c r="I5464" s="1"/>
      <c r="J5464" s="1"/>
      <c r="K5464" s="1"/>
      <c r="L5464" s="1"/>
      <c r="M5464" s="1"/>
    </row>
    <row r="5465" spans="1:13" ht="12.75" hidden="1" customHeight="1">
      <c r="A5465" s="1"/>
      <c r="B5465" s="347" t="s">
        <v>430</v>
      </c>
      <c r="C5465" s="48"/>
      <c r="D5465" s="49">
        <f>'COEF.RESUMEN'!$H$8</f>
        <v>0.25</v>
      </c>
      <c r="E5465" s="48"/>
      <c r="F5465" s="48"/>
      <c r="G5465" s="48"/>
      <c r="H5465" s="350">
        <f>H5464*D5465</f>
        <v>3545.2526756411808</v>
      </c>
      <c r="I5465" s="1"/>
      <c r="J5465" s="1"/>
      <c r="K5465" s="1"/>
      <c r="L5465" s="1"/>
      <c r="M5465" s="1"/>
    </row>
    <row r="5466" spans="1:13" ht="12.75" hidden="1" customHeight="1">
      <c r="A5466" s="1"/>
      <c r="B5466" s="367"/>
      <c r="C5466" s="1"/>
      <c r="D5466" s="135"/>
      <c r="E5466" s="1"/>
      <c r="F5466" s="1"/>
      <c r="G5466" s="1"/>
      <c r="H5466" s="393"/>
      <c r="I5466" s="1"/>
      <c r="J5466" s="1"/>
      <c r="K5466" s="1"/>
      <c r="L5466" s="1"/>
      <c r="M5466" s="1"/>
    </row>
    <row r="5467" spans="1:13" ht="12.75" hidden="1" customHeight="1">
      <c r="A5467" s="1"/>
      <c r="B5467" s="376" t="s">
        <v>431</v>
      </c>
      <c r="C5467" s="340"/>
      <c r="D5467" s="340"/>
      <c r="E5467" s="340"/>
      <c r="F5467" s="340"/>
      <c r="G5467" s="377"/>
      <c r="H5467" s="371">
        <f>H5464+H5465</f>
        <v>17726.263378205906</v>
      </c>
      <c r="I5467" s="1"/>
      <c r="J5467" s="1"/>
      <c r="K5467" s="1"/>
      <c r="L5467" s="1"/>
      <c r="M5467" s="1"/>
    </row>
    <row r="5468" spans="1:13" ht="12.75" hidden="1" customHeight="1">
      <c r="A5468" s="1"/>
      <c r="B5468" s="400"/>
      <c r="C5468" s="7"/>
      <c r="D5468" s="7"/>
      <c r="E5468" s="7"/>
      <c r="F5468" s="1"/>
      <c r="G5468" s="7"/>
      <c r="H5468" s="7"/>
      <c r="I5468" s="1"/>
      <c r="J5468" s="1"/>
      <c r="K5468" s="1"/>
      <c r="L5468" s="1"/>
      <c r="M5468" s="1"/>
    </row>
    <row r="5469" spans="1:13" ht="177.75" customHeight="1">
      <c r="A5469" s="1"/>
      <c r="B5469" s="768" t="s">
        <v>871</v>
      </c>
      <c r="C5469" s="714"/>
      <c r="D5469" s="767" t="s">
        <v>872</v>
      </c>
      <c r="E5469" s="714"/>
      <c r="F5469" s="387" t="s">
        <v>25</v>
      </c>
      <c r="G5469" s="769">
        <v>1</v>
      </c>
      <c r="H5469" s="714"/>
      <c r="I5469" s="1"/>
      <c r="J5469" s="1"/>
      <c r="K5469" s="1"/>
      <c r="L5469" s="1"/>
      <c r="M5469" s="1"/>
    </row>
    <row r="5470" spans="1:13" ht="12.75" customHeight="1">
      <c r="A5470" s="1"/>
      <c r="B5470" s="342" t="s">
        <v>416</v>
      </c>
      <c r="C5470" s="343" t="s">
        <v>16</v>
      </c>
      <c r="D5470" s="342" t="s">
        <v>417</v>
      </c>
      <c r="E5470" s="342" t="s">
        <v>418</v>
      </c>
      <c r="F5470" s="342" t="s">
        <v>419</v>
      </c>
      <c r="G5470" s="342" t="s">
        <v>420</v>
      </c>
      <c r="H5470" s="342" t="s">
        <v>421</v>
      </c>
      <c r="I5470" s="1"/>
      <c r="J5470" s="1"/>
      <c r="K5470" s="1"/>
      <c r="L5470" s="1"/>
      <c r="M5470" s="1"/>
    </row>
    <row r="5471" spans="1:13" ht="12.75" customHeight="1">
      <c r="A5471" s="1"/>
      <c r="B5471" s="378" t="str">
        <f>'LISTA DE PRECIOS '!D341</f>
        <v xml:space="preserve">Hormigon H° 17 </v>
      </c>
      <c r="C5471" s="160" t="s">
        <v>34</v>
      </c>
      <c r="D5471" s="345">
        <v>0.1</v>
      </c>
      <c r="E5471" s="348">
        <f t="shared" ref="E5471:E5480" si="498">D5471*$G$5469</f>
        <v>0.1</v>
      </c>
      <c r="F5471" s="379">
        <f>'LISTA DE PRECIOS '!J341</f>
        <v>9093.9857562662855</v>
      </c>
      <c r="G5471" s="352">
        <f t="shared" ref="G5471:G5480" si="499">E5471*F5471</f>
        <v>909.3985756266286</v>
      </c>
      <c r="H5471" s="346"/>
      <c r="I5471" s="1"/>
      <c r="J5471" s="1"/>
      <c r="K5471" s="1"/>
      <c r="L5471" s="1"/>
      <c r="M5471" s="1"/>
    </row>
    <row r="5472" spans="1:13" ht="12.75" customHeight="1">
      <c r="A5472" s="1"/>
      <c r="B5472" s="388" t="str">
        <f>'LISTA DE PRECIOS '!D382</f>
        <v>Sika Floor 3 Quartz Top (endurec. Superf. P/ pisos de Hº Aº)</v>
      </c>
      <c r="C5472" s="106" t="s">
        <v>405</v>
      </c>
      <c r="D5472" s="381">
        <v>6</v>
      </c>
      <c r="E5472" s="348">
        <f t="shared" si="498"/>
        <v>6</v>
      </c>
      <c r="F5472" s="348">
        <f>'LISTA DE PRECIOS '!J382</f>
        <v>82.079134940244742</v>
      </c>
      <c r="G5472" s="352">
        <f t="shared" si="499"/>
        <v>492.47480964146848</v>
      </c>
      <c r="H5472" s="382"/>
      <c r="I5472" s="1"/>
      <c r="J5472" s="1"/>
      <c r="K5472" s="1"/>
      <c r="L5472" s="1"/>
      <c r="M5472" s="1"/>
    </row>
    <row r="5473" spans="1:13" ht="25.5" customHeight="1">
      <c r="A5473" s="1"/>
      <c r="B5473" s="388" t="str">
        <f>'LISTA DE PRECIOS '!D386</f>
        <v>Edurecedor Sikacrete (acelerante endurecimiento Hormigon)</v>
      </c>
      <c r="C5473" s="106" t="s">
        <v>405</v>
      </c>
      <c r="D5473" s="381">
        <v>2.5</v>
      </c>
      <c r="E5473" s="348">
        <f t="shared" si="498"/>
        <v>2.5</v>
      </c>
      <c r="F5473" s="348">
        <f>'LISTA DE PRECIOS '!J386</f>
        <v>143.32216100413945</v>
      </c>
      <c r="G5473" s="352">
        <f t="shared" si="499"/>
        <v>358.30540251034859</v>
      </c>
      <c r="H5473" s="382"/>
      <c r="I5473" s="1"/>
      <c r="J5473" s="1"/>
      <c r="K5473" s="1"/>
      <c r="L5473" s="1"/>
      <c r="M5473" s="1"/>
    </row>
    <row r="5474" spans="1:13" ht="12.75" customHeight="1">
      <c r="A5474" s="1"/>
      <c r="B5474" s="388" t="str">
        <f>'LISTA DE PRECIOS '!D383</f>
        <v>Macrofibras sinteticas</v>
      </c>
      <c r="C5474" s="106" t="s">
        <v>405</v>
      </c>
      <c r="D5474" s="381">
        <v>0.06</v>
      </c>
      <c r="E5474" s="348">
        <f t="shared" si="498"/>
        <v>0.06</v>
      </c>
      <c r="F5474" s="348">
        <f>'LISTA DE PRECIOS '!J383</f>
        <v>3491.7384508582995</v>
      </c>
      <c r="G5474" s="352">
        <f t="shared" si="499"/>
        <v>209.50430705149796</v>
      </c>
      <c r="H5474" s="382"/>
      <c r="I5474" s="1"/>
      <c r="J5474" s="1"/>
      <c r="K5474" s="1"/>
      <c r="L5474" s="1"/>
      <c r="M5474" s="1"/>
    </row>
    <row r="5475" spans="1:13" ht="12.75" customHeight="1">
      <c r="A5475" s="1"/>
      <c r="B5475" s="388" t="str">
        <f>'LISTA DE PRECIOS '!D374</f>
        <v>Sika Rod 5/8 " PLG x ml</v>
      </c>
      <c r="C5475" s="106" t="s">
        <v>29</v>
      </c>
      <c r="D5475" s="381">
        <v>0.3</v>
      </c>
      <c r="E5475" s="348">
        <f t="shared" si="498"/>
        <v>0.3</v>
      </c>
      <c r="F5475" s="348">
        <f>'LISTA DE PRECIOS '!J374</f>
        <v>169.40942938450698</v>
      </c>
      <c r="G5475" s="352">
        <f t="shared" si="499"/>
        <v>50.822828815352089</v>
      </c>
      <c r="H5475" s="382"/>
      <c r="I5475" s="1"/>
      <c r="J5475" s="1"/>
      <c r="K5475" s="1"/>
      <c r="L5475" s="1"/>
      <c r="M5475" s="1"/>
    </row>
    <row r="5476" spans="1:13" ht="12.75" customHeight="1">
      <c r="A5476" s="1"/>
      <c r="B5476" s="388" t="str">
        <f>'LISTA DE PRECIOS '!D371</f>
        <v>Sika Flex 1 A Gris - Cartucho x 310 cm3</v>
      </c>
      <c r="C5476" s="106" t="s">
        <v>607</v>
      </c>
      <c r="D5476" s="381">
        <v>30</v>
      </c>
      <c r="E5476" s="348">
        <f t="shared" si="498"/>
        <v>30</v>
      </c>
      <c r="F5476" s="348">
        <f>'LISTA DE PRECIOS '!J371</f>
        <v>8.7358287356683988</v>
      </c>
      <c r="G5476" s="352">
        <f t="shared" si="499"/>
        <v>262.07486207005195</v>
      </c>
      <c r="H5476" s="382"/>
      <c r="I5476" s="1"/>
      <c r="J5476" s="1"/>
      <c r="K5476" s="1"/>
      <c r="L5476" s="1"/>
      <c r="M5476" s="1"/>
    </row>
    <row r="5477" spans="1:13" ht="12.75" customHeight="1">
      <c r="A5477" s="1"/>
      <c r="B5477" s="388" t="str">
        <f>'LISTA DE PRECIOS '!D384</f>
        <v>SIKA PRIMER</v>
      </c>
      <c r="C5477" s="106" t="s">
        <v>873</v>
      </c>
      <c r="D5477" s="381">
        <v>12</v>
      </c>
      <c r="E5477" s="348">
        <f t="shared" si="498"/>
        <v>12</v>
      </c>
      <c r="F5477" s="348">
        <f>'LISTA DE PRECIOS '!J384</f>
        <v>8.8792038597709873</v>
      </c>
      <c r="G5477" s="352">
        <f t="shared" si="499"/>
        <v>106.55044631725184</v>
      </c>
      <c r="H5477" s="382"/>
      <c r="I5477" s="1"/>
      <c r="J5477" s="1"/>
      <c r="K5477" s="1"/>
      <c r="L5477" s="1"/>
      <c r="M5477" s="1"/>
    </row>
    <row r="5478" spans="1:13" ht="12.75" customHeight="1">
      <c r="A5478" s="1"/>
      <c r="B5478" s="388" t="str">
        <f>'LISTA DE PRECIOS '!D385</f>
        <v>Sika Antisol x 20lts</v>
      </c>
      <c r="C5478" s="106" t="s">
        <v>437</v>
      </c>
      <c r="D5478" s="381">
        <v>0.17</v>
      </c>
      <c r="E5478" s="348">
        <f t="shared" si="498"/>
        <v>0.17</v>
      </c>
      <c r="F5478" s="348">
        <f>'LISTA DE PRECIOS '!J385</f>
        <v>230.50848175721825</v>
      </c>
      <c r="G5478" s="352">
        <f t="shared" si="499"/>
        <v>39.186441898727104</v>
      </c>
      <c r="H5478" s="382"/>
      <c r="I5478" s="1"/>
      <c r="J5478" s="1"/>
      <c r="K5478" s="1"/>
      <c r="L5478" s="1"/>
      <c r="M5478" s="1"/>
    </row>
    <row r="5479" spans="1:13" ht="27" customHeight="1">
      <c r="A5479" s="1"/>
      <c r="B5479" s="396" t="str">
        <f>'LISTA DE PRECIOS '!D403</f>
        <v>Manta de Polietileno 200 micrones (rollo 3 x 50 m)</v>
      </c>
      <c r="C5479" s="48" t="s">
        <v>25</v>
      </c>
      <c r="D5479" s="348">
        <v>1.05</v>
      </c>
      <c r="E5479" s="348">
        <f t="shared" si="498"/>
        <v>1.05</v>
      </c>
      <c r="F5479" s="381">
        <f>'LISTA DE PRECIOS '!J403</f>
        <v>63.598567710455825</v>
      </c>
      <c r="G5479" s="352">
        <f t="shared" si="499"/>
        <v>66.778496095978625</v>
      </c>
      <c r="H5479" s="349"/>
      <c r="I5479" s="1"/>
      <c r="J5479" s="1"/>
      <c r="K5479" s="1"/>
      <c r="L5479" s="1"/>
      <c r="M5479" s="1"/>
    </row>
    <row r="5480" spans="1:13" ht="12.75" customHeight="1">
      <c r="A5480" s="1"/>
      <c r="B5480" s="396" t="str">
        <f>'LISTA DE PRECIOS '!D226</f>
        <v>Malla Sima 15x15 esp 6 mm "Q 188"</v>
      </c>
      <c r="C5480" s="48" t="s">
        <v>874</v>
      </c>
      <c r="D5480" s="348">
        <v>1.05</v>
      </c>
      <c r="E5480" s="348">
        <f t="shared" si="498"/>
        <v>1.05</v>
      </c>
      <c r="F5480" s="381">
        <f>'LISTA DE PRECIOS '!J226</f>
        <v>957.43339747046127</v>
      </c>
      <c r="G5480" s="352">
        <f t="shared" si="499"/>
        <v>1005.3050673439844</v>
      </c>
      <c r="H5480" s="349"/>
      <c r="I5480" s="1"/>
      <c r="J5480" s="1"/>
      <c r="K5480" s="1"/>
      <c r="L5480" s="1"/>
      <c r="M5480" s="1"/>
    </row>
    <row r="5481" spans="1:13" ht="12.75" customHeight="1">
      <c r="A5481" s="1"/>
      <c r="B5481" s="351"/>
      <c r="C5481" s="90"/>
      <c r="D5481" s="352"/>
      <c r="E5481" s="352"/>
      <c r="F5481" s="352"/>
      <c r="G5481" s="352"/>
      <c r="H5481" s="353"/>
      <c r="I5481" s="1"/>
      <c r="J5481" s="1"/>
      <c r="K5481" s="1"/>
      <c r="L5481" s="1"/>
      <c r="M5481" s="1"/>
    </row>
    <row r="5482" spans="1:13" ht="12.75" customHeight="1">
      <c r="A5482" s="1"/>
      <c r="B5482" s="354" t="s">
        <v>422</v>
      </c>
      <c r="C5482" s="355"/>
      <c r="D5482" s="356"/>
      <c r="E5482" s="356"/>
      <c r="F5482" s="356"/>
      <c r="G5482" s="357"/>
      <c r="H5482" s="366">
        <f>SUM(G5471:G5480)</f>
        <v>3500.4012373712894</v>
      </c>
      <c r="I5482" s="1"/>
      <c r="J5482" s="1"/>
      <c r="K5482" s="1"/>
      <c r="L5482" s="1"/>
      <c r="M5482" s="1"/>
    </row>
    <row r="5483" spans="1:13" ht="12.75" customHeight="1">
      <c r="A5483" s="1"/>
      <c r="B5483" s="359"/>
      <c r="C5483" s="50"/>
      <c r="D5483" s="360"/>
      <c r="E5483" s="360"/>
      <c r="F5483" s="360"/>
      <c r="G5483" s="360"/>
      <c r="H5483" s="361"/>
      <c r="I5483" s="1"/>
      <c r="J5483" s="1"/>
      <c r="K5483" s="1"/>
      <c r="L5483" s="1"/>
      <c r="M5483" s="1"/>
    </row>
    <row r="5484" spans="1:13" ht="12.75" customHeight="1">
      <c r="A5484" s="1"/>
      <c r="B5484" s="347" t="s">
        <v>452</v>
      </c>
      <c r="C5484" s="48" t="s">
        <v>498</v>
      </c>
      <c r="D5484" s="394">
        <v>2</v>
      </c>
      <c r="E5484" s="348">
        <f>D5484*$G$5469</f>
        <v>2</v>
      </c>
      <c r="F5484" s="394">
        <f>'MANO DE OBRA'!$K$8</f>
        <v>1165.6790978787881</v>
      </c>
      <c r="G5484" s="352">
        <f>E5484*F5484</f>
        <v>2331.3581957575761</v>
      </c>
      <c r="H5484" s="395"/>
      <c r="I5484" s="1"/>
      <c r="J5484" s="1"/>
      <c r="K5484" s="1"/>
      <c r="L5484" s="1"/>
      <c r="M5484" s="1"/>
    </row>
    <row r="5485" spans="1:13" ht="12.75" customHeight="1">
      <c r="A5485" s="1"/>
      <c r="B5485" s="347"/>
      <c r="C5485" s="48"/>
      <c r="D5485" s="394"/>
      <c r="E5485" s="348"/>
      <c r="F5485" s="394"/>
      <c r="G5485" s="352"/>
      <c r="H5485" s="395"/>
      <c r="I5485" s="1"/>
      <c r="J5485" s="1"/>
      <c r="K5485" s="1"/>
      <c r="L5485" s="1"/>
      <c r="M5485" s="1"/>
    </row>
    <row r="5486" spans="1:13" ht="12.75" customHeight="1">
      <c r="A5486" s="1"/>
      <c r="B5486" s="347" t="s">
        <v>579</v>
      </c>
      <c r="C5486" s="48" t="s">
        <v>498</v>
      </c>
      <c r="D5486" s="394">
        <v>2</v>
      </c>
      <c r="E5486" s="348">
        <f t="shared" ref="E5486:E5487" si="500">D5486*$G$5469</f>
        <v>2</v>
      </c>
      <c r="F5486" s="394">
        <f>'MANO DE OBRA'!$K$9</f>
        <v>1011.539859878788</v>
      </c>
      <c r="G5486" s="352">
        <f t="shared" ref="G5486:G5487" si="501">E5486*F5486</f>
        <v>2023.079719757576</v>
      </c>
      <c r="H5486" s="395"/>
      <c r="I5486" s="1"/>
      <c r="J5486" s="1"/>
      <c r="K5486" s="1"/>
      <c r="L5486" s="1"/>
      <c r="M5486" s="1"/>
    </row>
    <row r="5487" spans="1:13" ht="12.75" customHeight="1">
      <c r="A5487" s="1"/>
      <c r="B5487" s="390" t="s">
        <v>661</v>
      </c>
      <c r="C5487" s="48" t="s">
        <v>498</v>
      </c>
      <c r="D5487" s="394">
        <v>1</v>
      </c>
      <c r="E5487" s="348">
        <f t="shared" si="500"/>
        <v>1</v>
      </c>
      <c r="F5487" s="394">
        <f>'MANO DE OBRA'!$K$11</f>
        <v>875.15514987878794</v>
      </c>
      <c r="G5487" s="352">
        <f t="shared" si="501"/>
        <v>875.15514987878794</v>
      </c>
      <c r="H5487" s="365"/>
      <c r="I5487" s="1"/>
      <c r="J5487" s="1"/>
      <c r="K5487" s="1"/>
      <c r="L5487" s="1"/>
      <c r="M5487" s="1"/>
    </row>
    <row r="5488" spans="1:13" ht="12.75" customHeight="1">
      <c r="A5488" s="1"/>
      <c r="B5488" s="764" t="s">
        <v>425</v>
      </c>
      <c r="C5488" s="689"/>
      <c r="D5488" s="689"/>
      <c r="E5488" s="689"/>
      <c r="F5488" s="689"/>
      <c r="G5488" s="765"/>
      <c r="H5488" s="366">
        <f>SUM(G5484:G5487)</f>
        <v>5229.5930653939395</v>
      </c>
      <c r="I5488" s="1"/>
      <c r="J5488" s="1"/>
      <c r="K5488" s="1"/>
      <c r="L5488" s="1"/>
      <c r="M5488" s="1"/>
    </row>
    <row r="5489" spans="1:13" ht="12.75" customHeight="1">
      <c r="A5489" s="1"/>
      <c r="B5489" s="766"/>
      <c r="C5489" s="692"/>
      <c r="D5489" s="692"/>
      <c r="E5489" s="692"/>
      <c r="F5489" s="692"/>
      <c r="G5489" s="692"/>
      <c r="H5489" s="700"/>
      <c r="I5489" s="1"/>
      <c r="J5489" s="1"/>
      <c r="K5489" s="1"/>
      <c r="L5489" s="1"/>
      <c r="M5489" s="1"/>
    </row>
    <row r="5490" spans="1:13" ht="12.75" customHeight="1">
      <c r="A5490" s="1"/>
      <c r="B5490" s="347" t="s">
        <v>426</v>
      </c>
      <c r="C5490" s="48"/>
      <c r="D5490" s="348"/>
      <c r="E5490" s="348"/>
      <c r="F5490" s="348"/>
      <c r="G5490" s="348"/>
      <c r="H5490" s="349"/>
      <c r="I5490" s="1"/>
      <c r="J5490" s="1"/>
      <c r="K5490" s="1"/>
      <c r="L5490" s="1"/>
      <c r="M5490" s="1"/>
    </row>
    <row r="5491" spans="1:13" ht="12.75" customHeight="1">
      <c r="A5491" s="1"/>
      <c r="B5491" s="347" t="s">
        <v>427</v>
      </c>
      <c r="C5491" s="48"/>
      <c r="D5491" s="348"/>
      <c r="E5491" s="348"/>
      <c r="F5491" s="348"/>
      <c r="G5491" s="348"/>
      <c r="H5491" s="349"/>
      <c r="I5491" s="1"/>
      <c r="J5491" s="1"/>
      <c r="K5491" s="1"/>
      <c r="L5491" s="1"/>
      <c r="M5491" s="1"/>
    </row>
    <row r="5492" spans="1:13" ht="12.75" customHeight="1">
      <c r="A5492" s="1"/>
      <c r="B5492" s="351" t="s">
        <v>428</v>
      </c>
      <c r="C5492" s="90"/>
      <c r="D5492" s="352"/>
      <c r="E5492" s="352"/>
      <c r="F5492" s="352"/>
      <c r="G5492" s="352"/>
      <c r="H5492" s="349"/>
      <c r="I5492" s="1"/>
      <c r="J5492" s="1"/>
      <c r="K5492" s="1"/>
      <c r="L5492" s="1"/>
      <c r="M5492" s="1"/>
    </row>
    <row r="5493" spans="1:13" ht="12.75" customHeight="1">
      <c r="A5493" s="1"/>
      <c r="B5493" s="368"/>
      <c r="C5493" s="355"/>
      <c r="D5493" s="355"/>
      <c r="E5493" s="355"/>
      <c r="F5493" s="355"/>
      <c r="G5493" s="369"/>
      <c r="H5493" s="358">
        <f>SUM(G5492)</f>
        <v>0</v>
      </c>
      <c r="I5493" s="1"/>
      <c r="J5493" s="1"/>
      <c r="K5493" s="1"/>
      <c r="L5493" s="1"/>
      <c r="M5493" s="1"/>
    </row>
    <row r="5494" spans="1:13" ht="12.75" customHeight="1">
      <c r="A5494" s="1"/>
      <c r="B5494" s="367"/>
      <c r="C5494" s="1"/>
      <c r="D5494" s="1"/>
      <c r="E5494" s="1"/>
      <c r="F5494" s="1"/>
      <c r="G5494" s="1"/>
      <c r="H5494" s="260"/>
      <c r="I5494" s="1"/>
      <c r="J5494" s="1"/>
      <c r="K5494" s="1"/>
      <c r="L5494" s="1"/>
      <c r="M5494" s="1"/>
    </row>
    <row r="5495" spans="1:13" ht="12.75" customHeight="1">
      <c r="A5495" s="1"/>
      <c r="B5495" s="370" t="s">
        <v>429</v>
      </c>
      <c r="C5495" s="355"/>
      <c r="D5495" s="355"/>
      <c r="E5495" s="355"/>
      <c r="F5495" s="355"/>
      <c r="G5495" s="369"/>
      <c r="H5495" s="371">
        <f>H5482+H5488+H5493</f>
        <v>8729.9943027652298</v>
      </c>
      <c r="I5495" s="1"/>
      <c r="J5495" s="1"/>
      <c r="K5495" s="1"/>
      <c r="L5495" s="1"/>
      <c r="M5495" s="1"/>
    </row>
    <row r="5496" spans="1:13" ht="12.75" customHeight="1">
      <c r="A5496" s="1"/>
      <c r="B5496" s="367"/>
      <c r="C5496" s="1"/>
      <c r="D5496" s="1"/>
      <c r="E5496" s="1"/>
      <c r="F5496" s="1"/>
      <c r="G5496" s="1"/>
      <c r="H5496" s="372"/>
      <c r="I5496" s="1"/>
      <c r="J5496" s="1"/>
      <c r="K5496" s="1"/>
      <c r="L5496" s="1"/>
      <c r="M5496" s="1"/>
    </row>
    <row r="5497" spans="1:13" ht="12.75" customHeight="1">
      <c r="A5497" s="1"/>
      <c r="B5497" s="347" t="s">
        <v>349</v>
      </c>
      <c r="C5497" s="48"/>
      <c r="D5497" s="49">
        <f>'COEF.RESUMEN'!$H$5</f>
        <v>0.15</v>
      </c>
      <c r="E5497" s="48"/>
      <c r="F5497" s="48"/>
      <c r="G5497" s="48"/>
      <c r="H5497" s="350">
        <f>H5495*D5497</f>
        <v>1309.4991454147844</v>
      </c>
      <c r="I5497" s="1"/>
      <c r="J5497" s="1"/>
      <c r="K5497" s="1"/>
      <c r="L5497" s="1"/>
      <c r="M5497" s="1"/>
    </row>
    <row r="5498" spans="1:13" ht="12.75" customHeight="1">
      <c r="A5498" s="1"/>
      <c r="B5498" s="373"/>
      <c r="C5498" s="48"/>
      <c r="D5498" s="49"/>
      <c r="E5498" s="48"/>
      <c r="F5498" s="48"/>
      <c r="G5498" s="48"/>
      <c r="H5498" s="374"/>
      <c r="I5498" s="1"/>
      <c r="J5498" s="1"/>
      <c r="K5498" s="1"/>
      <c r="L5498" s="1"/>
      <c r="M5498" s="1"/>
    </row>
    <row r="5499" spans="1:13" ht="12.75" customHeight="1">
      <c r="A5499" s="1"/>
      <c r="B5499" s="347"/>
      <c r="C5499" s="48"/>
      <c r="D5499" s="49"/>
      <c r="E5499" s="48"/>
      <c r="F5499" s="48"/>
      <c r="G5499" s="48"/>
      <c r="H5499" s="350"/>
      <c r="I5499" s="1"/>
      <c r="J5499" s="1"/>
      <c r="K5499" s="1"/>
      <c r="L5499" s="1"/>
      <c r="M5499" s="1"/>
    </row>
    <row r="5500" spans="1:13" ht="12.75" customHeight="1">
      <c r="A5500" s="1"/>
      <c r="B5500" s="347" t="s">
        <v>350</v>
      </c>
      <c r="C5500" s="48"/>
      <c r="D5500" s="49">
        <f>'COEF.RESUMEN'!$H$6</f>
        <v>0.1</v>
      </c>
      <c r="E5500" s="48"/>
      <c r="F5500" s="48"/>
      <c r="G5500" s="48"/>
      <c r="H5500" s="350">
        <f>H5495*D5500</f>
        <v>872.99943027652307</v>
      </c>
      <c r="I5500" s="1"/>
      <c r="J5500" s="1"/>
      <c r="K5500" s="1"/>
      <c r="L5500" s="1"/>
      <c r="M5500" s="1"/>
    </row>
    <row r="5501" spans="1:13" ht="12.75" customHeight="1">
      <c r="A5501" s="1"/>
      <c r="B5501" s="347"/>
      <c r="C5501" s="48"/>
      <c r="D5501" s="49"/>
      <c r="E5501" s="48"/>
      <c r="F5501" s="48"/>
      <c r="G5501" s="48"/>
      <c r="H5501" s="374">
        <f>H5495+H5497+H5500</f>
        <v>10912.492878456536</v>
      </c>
      <c r="I5501" s="1"/>
      <c r="J5501" s="1"/>
      <c r="K5501" s="1"/>
      <c r="L5501" s="1"/>
      <c r="M5501" s="1"/>
    </row>
    <row r="5502" spans="1:13" ht="12.75" customHeight="1">
      <c r="A5502" s="1"/>
      <c r="B5502" s="347" t="s">
        <v>430</v>
      </c>
      <c r="C5502" s="48"/>
      <c r="D5502" s="49">
        <f>'COEF.RESUMEN'!$H$8</f>
        <v>0.25</v>
      </c>
      <c r="E5502" s="48"/>
      <c r="F5502" s="48"/>
      <c r="G5502" s="48"/>
      <c r="H5502" s="350">
        <f>H5501*D5502</f>
        <v>2728.1232196141341</v>
      </c>
      <c r="I5502" s="1"/>
      <c r="J5502" s="1"/>
      <c r="K5502" s="1"/>
      <c r="L5502" s="1"/>
      <c r="M5502" s="1"/>
    </row>
    <row r="5503" spans="1:13" ht="12.75" customHeight="1">
      <c r="A5503" s="1"/>
      <c r="B5503" s="367"/>
      <c r="C5503" s="1"/>
      <c r="D5503" s="135"/>
      <c r="E5503" s="1"/>
      <c r="F5503" s="1"/>
      <c r="G5503" s="1"/>
      <c r="H5503" s="393"/>
      <c r="I5503" s="1"/>
      <c r="J5503" s="1"/>
      <c r="K5503" s="1"/>
      <c r="L5503" s="1"/>
      <c r="M5503" s="1"/>
    </row>
    <row r="5504" spans="1:13" ht="12.75" customHeight="1">
      <c r="A5504" s="1"/>
      <c r="B5504" s="376" t="s">
        <v>431</v>
      </c>
      <c r="C5504" s="340"/>
      <c r="D5504" s="340"/>
      <c r="E5504" s="340"/>
      <c r="F5504" s="340"/>
      <c r="G5504" s="377"/>
      <c r="H5504" s="371">
        <f>H5501+H5502</f>
        <v>13640.61609807067</v>
      </c>
      <c r="I5504" s="1"/>
      <c r="J5504" s="1"/>
      <c r="K5504" s="1"/>
      <c r="L5504" s="1"/>
      <c r="M5504" s="1"/>
    </row>
    <row r="5505" spans="1:13" ht="12.75" customHeight="1">
      <c r="A5505" s="1"/>
      <c r="B5505" s="400"/>
      <c r="C5505" s="7"/>
      <c r="D5505" s="7"/>
      <c r="E5505" s="7"/>
      <c r="F5505" s="1"/>
      <c r="G5505" s="7"/>
      <c r="H5505" s="7"/>
      <c r="I5505" s="1"/>
      <c r="J5505" s="1"/>
      <c r="K5505" s="1"/>
      <c r="L5505" s="1"/>
      <c r="M5505" s="1"/>
    </row>
    <row r="5506" spans="1:13" ht="25.5" hidden="1" customHeight="1">
      <c r="A5506" s="1"/>
      <c r="B5506" s="768" t="s">
        <v>875</v>
      </c>
      <c r="C5506" s="714"/>
      <c r="D5506" s="767" t="s">
        <v>876</v>
      </c>
      <c r="E5506" s="714"/>
      <c r="F5506" s="387" t="s">
        <v>25</v>
      </c>
      <c r="G5506" s="769">
        <v>1</v>
      </c>
      <c r="H5506" s="714"/>
      <c r="I5506" s="1"/>
      <c r="J5506" s="1"/>
      <c r="K5506" s="1"/>
      <c r="L5506" s="1"/>
      <c r="M5506" s="1"/>
    </row>
    <row r="5507" spans="1:13" ht="12.75" hidden="1" customHeight="1">
      <c r="A5507" s="1"/>
      <c r="B5507" s="342" t="s">
        <v>416</v>
      </c>
      <c r="C5507" s="343" t="s">
        <v>16</v>
      </c>
      <c r="D5507" s="342" t="s">
        <v>417</v>
      </c>
      <c r="E5507" s="342" t="s">
        <v>418</v>
      </c>
      <c r="F5507" s="342" t="s">
        <v>419</v>
      </c>
      <c r="G5507" s="342" t="s">
        <v>420</v>
      </c>
      <c r="H5507" s="342" t="s">
        <v>421</v>
      </c>
      <c r="I5507" s="1"/>
      <c r="J5507" s="1"/>
      <c r="K5507" s="1"/>
      <c r="L5507" s="1"/>
      <c r="M5507" s="1"/>
    </row>
    <row r="5508" spans="1:13" ht="27.75" hidden="1" customHeight="1">
      <c r="A5508" s="1"/>
      <c r="B5508" s="378" t="str">
        <f>'LISTA DE PRECIOS '!D851</f>
        <v>Bloques articulados Hormigon Vibrado  tipo "Blokret" o similar (12 x m2)</v>
      </c>
      <c r="C5508" s="160" t="s">
        <v>16</v>
      </c>
      <c r="D5508" s="345">
        <v>12</v>
      </c>
      <c r="E5508" s="348">
        <f t="shared" ref="E5508:E5509" si="502">D5508*$G$5506</f>
        <v>12</v>
      </c>
      <c r="F5508" s="379">
        <f>'LISTA DE PRECIOS '!J851</f>
        <v>803.13441055394378</v>
      </c>
      <c r="G5508" s="352">
        <f t="shared" ref="G5508:G5509" si="503">E5508*F5508</f>
        <v>9637.6129266473254</v>
      </c>
      <c r="H5508" s="346"/>
      <c r="I5508" s="1"/>
      <c r="J5508" s="1"/>
      <c r="K5508" s="1"/>
      <c r="L5508" s="1"/>
      <c r="M5508" s="1"/>
    </row>
    <row r="5509" spans="1:13" ht="12.75" hidden="1" customHeight="1">
      <c r="A5509" s="1"/>
      <c r="B5509" s="388" t="str">
        <f>'LISTA DE PRECIOS '!D13</f>
        <v xml:space="preserve">Arena </v>
      </c>
      <c r="C5509" s="106" t="s">
        <v>34</v>
      </c>
      <c r="D5509" s="381">
        <v>0.03</v>
      </c>
      <c r="E5509" s="348">
        <f t="shared" si="502"/>
        <v>0.03</v>
      </c>
      <c r="F5509" s="348">
        <f>'LISTA DE PRECIOS '!J13</f>
        <v>3879.0178778148006</v>
      </c>
      <c r="G5509" s="352">
        <f t="shared" si="503"/>
        <v>116.37053633444401</v>
      </c>
      <c r="H5509" s="382"/>
      <c r="I5509" s="1"/>
      <c r="J5509" s="1"/>
      <c r="K5509" s="1"/>
      <c r="L5509" s="1"/>
      <c r="M5509" s="1"/>
    </row>
    <row r="5510" spans="1:13" ht="12.75" hidden="1" customHeight="1">
      <c r="A5510" s="1"/>
      <c r="B5510" s="388"/>
      <c r="C5510" s="106"/>
      <c r="D5510" s="381"/>
      <c r="E5510" s="348"/>
      <c r="F5510" s="348"/>
      <c r="G5510" s="352"/>
      <c r="H5510" s="382"/>
      <c r="I5510" s="1"/>
      <c r="J5510" s="1"/>
      <c r="K5510" s="1"/>
      <c r="L5510" s="1"/>
      <c r="M5510" s="1"/>
    </row>
    <row r="5511" spans="1:13" ht="12.75" hidden="1" customHeight="1">
      <c r="A5511" s="1"/>
      <c r="B5511" s="388"/>
      <c r="C5511" s="106"/>
      <c r="D5511" s="381"/>
      <c r="E5511" s="348"/>
      <c r="F5511" s="348"/>
      <c r="G5511" s="352"/>
      <c r="H5511" s="382"/>
      <c r="I5511" s="1"/>
      <c r="J5511" s="1"/>
      <c r="K5511" s="1"/>
      <c r="L5511" s="1"/>
      <c r="M5511" s="1"/>
    </row>
    <row r="5512" spans="1:13" ht="12.75" hidden="1" customHeight="1">
      <c r="A5512" s="1"/>
      <c r="B5512" s="396"/>
      <c r="C5512" s="48"/>
      <c r="D5512" s="348"/>
      <c r="E5512" s="348"/>
      <c r="F5512" s="381"/>
      <c r="G5512" s="352"/>
      <c r="H5512" s="349"/>
      <c r="I5512" s="1"/>
      <c r="J5512" s="1"/>
      <c r="K5512" s="1"/>
      <c r="L5512" s="1"/>
      <c r="M5512" s="1"/>
    </row>
    <row r="5513" spans="1:13" ht="12.75" hidden="1" customHeight="1">
      <c r="A5513" s="1"/>
      <c r="B5513" s="396"/>
      <c r="C5513" s="48"/>
      <c r="D5513" s="348"/>
      <c r="E5513" s="348"/>
      <c r="F5513" s="381"/>
      <c r="G5513" s="352"/>
      <c r="H5513" s="349"/>
      <c r="I5513" s="1"/>
      <c r="J5513" s="1"/>
      <c r="K5513" s="1"/>
      <c r="L5513" s="1"/>
      <c r="M5513" s="1"/>
    </row>
    <row r="5514" spans="1:13" ht="12.75" hidden="1" customHeight="1">
      <c r="A5514" s="1"/>
      <c r="B5514" s="351"/>
      <c r="C5514" s="90"/>
      <c r="D5514" s="352"/>
      <c r="E5514" s="352"/>
      <c r="F5514" s="352"/>
      <c r="G5514" s="352"/>
      <c r="H5514" s="353"/>
      <c r="I5514" s="1"/>
      <c r="J5514" s="1"/>
      <c r="K5514" s="1"/>
      <c r="L5514" s="1"/>
      <c r="M5514" s="1"/>
    </row>
    <row r="5515" spans="1:13" ht="12.75" hidden="1" customHeight="1">
      <c r="A5515" s="1"/>
      <c r="B5515" s="354" t="s">
        <v>422</v>
      </c>
      <c r="C5515" s="355"/>
      <c r="D5515" s="356"/>
      <c r="E5515" s="356"/>
      <c r="F5515" s="356"/>
      <c r="G5515" s="357"/>
      <c r="H5515" s="366">
        <f>SUM(G5508:G5512)</f>
        <v>9753.9834629817688</v>
      </c>
      <c r="I5515" s="1"/>
      <c r="J5515" s="1"/>
      <c r="K5515" s="1"/>
      <c r="L5515" s="1"/>
      <c r="M5515" s="1"/>
    </row>
    <row r="5516" spans="1:13" ht="12.75" hidden="1" customHeight="1">
      <c r="A5516" s="1"/>
      <c r="B5516" s="359"/>
      <c r="C5516" s="50"/>
      <c r="D5516" s="360"/>
      <c r="E5516" s="360"/>
      <c r="F5516" s="360"/>
      <c r="G5516" s="360"/>
      <c r="H5516" s="361"/>
      <c r="I5516" s="1"/>
      <c r="J5516" s="1"/>
      <c r="K5516" s="1"/>
      <c r="L5516" s="1"/>
      <c r="M5516" s="1"/>
    </row>
    <row r="5517" spans="1:13" ht="12.75" hidden="1" customHeight="1">
      <c r="A5517" s="1"/>
      <c r="B5517" s="347"/>
      <c r="C5517" s="48"/>
      <c r="D5517" s="394"/>
      <c r="E5517" s="348"/>
      <c r="F5517" s="394"/>
      <c r="G5517" s="352"/>
      <c r="H5517" s="395"/>
      <c r="I5517" s="1"/>
      <c r="J5517" s="1"/>
      <c r="K5517" s="1"/>
      <c r="L5517" s="1"/>
      <c r="M5517" s="1"/>
    </row>
    <row r="5518" spans="1:13" ht="12.75" hidden="1" customHeight="1">
      <c r="A5518" s="1"/>
      <c r="B5518" s="347"/>
      <c r="C5518" s="48"/>
      <c r="D5518" s="394"/>
      <c r="E5518" s="348"/>
      <c r="F5518" s="394"/>
      <c r="G5518" s="352"/>
      <c r="H5518" s="395"/>
      <c r="I5518" s="1"/>
      <c r="J5518" s="1"/>
      <c r="K5518" s="1"/>
      <c r="L5518" s="1"/>
      <c r="M5518" s="1"/>
    </row>
    <row r="5519" spans="1:13" ht="12.75" hidden="1" customHeight="1">
      <c r="A5519" s="1"/>
      <c r="B5519" s="347" t="s">
        <v>579</v>
      </c>
      <c r="C5519" s="48" t="s">
        <v>498</v>
      </c>
      <c r="D5519" s="394">
        <v>0.4</v>
      </c>
      <c r="E5519" s="348">
        <f t="shared" ref="E5519:E5520" si="504">D5519*$G$5506</f>
        <v>0.4</v>
      </c>
      <c r="F5519" s="394">
        <f>'MANO DE OBRA'!$K$9</f>
        <v>1011.539859878788</v>
      </c>
      <c r="G5519" s="352">
        <f t="shared" ref="G5519:G5520" si="505">E5519*F5519</f>
        <v>404.61594395151519</v>
      </c>
      <c r="H5519" s="395"/>
      <c r="I5519" s="1"/>
      <c r="J5519" s="1"/>
      <c r="K5519" s="1"/>
      <c r="L5519" s="1"/>
      <c r="M5519" s="1"/>
    </row>
    <row r="5520" spans="1:13" ht="12.75" hidden="1" customHeight="1">
      <c r="A5520" s="1"/>
      <c r="B5520" s="390" t="s">
        <v>661</v>
      </c>
      <c r="C5520" s="48" t="s">
        <v>498</v>
      </c>
      <c r="D5520" s="394">
        <v>0.4</v>
      </c>
      <c r="E5520" s="348">
        <f t="shared" si="504"/>
        <v>0.4</v>
      </c>
      <c r="F5520" s="394">
        <f>'MANO DE OBRA'!$K$11</f>
        <v>875.15514987878794</v>
      </c>
      <c r="G5520" s="352">
        <f t="shared" si="505"/>
        <v>350.06205995151521</v>
      </c>
      <c r="H5520" s="365"/>
      <c r="I5520" s="1"/>
      <c r="J5520" s="1"/>
      <c r="K5520" s="1"/>
      <c r="L5520" s="1"/>
      <c r="M5520" s="1"/>
    </row>
    <row r="5521" spans="1:13" ht="12.75" hidden="1" customHeight="1">
      <c r="A5521" s="1"/>
      <c r="B5521" s="764" t="s">
        <v>425</v>
      </c>
      <c r="C5521" s="689"/>
      <c r="D5521" s="689"/>
      <c r="E5521" s="689"/>
      <c r="F5521" s="689"/>
      <c r="G5521" s="765"/>
      <c r="H5521" s="366">
        <f>SUM(G5517:G5520)</f>
        <v>754.67800390303046</v>
      </c>
      <c r="I5521" s="1"/>
      <c r="J5521" s="1"/>
      <c r="K5521" s="1"/>
      <c r="L5521" s="1"/>
      <c r="M5521" s="1"/>
    </row>
    <row r="5522" spans="1:13" ht="12.75" hidden="1" customHeight="1">
      <c r="A5522" s="1"/>
      <c r="B5522" s="766"/>
      <c r="C5522" s="692"/>
      <c r="D5522" s="692"/>
      <c r="E5522" s="692"/>
      <c r="F5522" s="692"/>
      <c r="G5522" s="692"/>
      <c r="H5522" s="700"/>
      <c r="I5522" s="1"/>
      <c r="J5522" s="1"/>
      <c r="K5522" s="1"/>
      <c r="L5522" s="1"/>
      <c r="M5522" s="1"/>
    </row>
    <row r="5523" spans="1:13" ht="12.75" hidden="1" customHeight="1">
      <c r="A5523" s="1"/>
      <c r="B5523" s="347" t="s">
        <v>426</v>
      </c>
      <c r="C5523" s="48"/>
      <c r="D5523" s="348"/>
      <c r="E5523" s="348"/>
      <c r="F5523" s="348"/>
      <c r="G5523" s="348"/>
      <c r="H5523" s="349"/>
      <c r="I5523" s="1"/>
      <c r="J5523" s="1"/>
      <c r="K5523" s="1"/>
      <c r="L5523" s="1"/>
      <c r="M5523" s="1"/>
    </row>
    <row r="5524" spans="1:13" ht="12.75" hidden="1" customHeight="1">
      <c r="A5524" s="1"/>
      <c r="B5524" s="347" t="s">
        <v>427</v>
      </c>
      <c r="C5524" s="48"/>
      <c r="D5524" s="348"/>
      <c r="E5524" s="348"/>
      <c r="F5524" s="348"/>
      <c r="G5524" s="348"/>
      <c r="H5524" s="349"/>
      <c r="I5524" s="1"/>
      <c r="J5524" s="1"/>
      <c r="K5524" s="1"/>
      <c r="L5524" s="1"/>
      <c r="M5524" s="1"/>
    </row>
    <row r="5525" spans="1:13" ht="12.75" hidden="1" customHeight="1">
      <c r="A5525" s="1"/>
      <c r="B5525" s="351" t="s">
        <v>428</v>
      </c>
      <c r="C5525" s="90"/>
      <c r="D5525" s="352"/>
      <c r="E5525" s="352"/>
      <c r="F5525" s="352"/>
      <c r="G5525" s="352"/>
      <c r="H5525" s="349"/>
      <c r="I5525" s="1"/>
      <c r="J5525" s="1"/>
      <c r="K5525" s="1"/>
      <c r="L5525" s="1"/>
      <c r="M5525" s="1"/>
    </row>
    <row r="5526" spans="1:13" ht="12.75" hidden="1" customHeight="1">
      <c r="A5526" s="1"/>
      <c r="B5526" s="368"/>
      <c r="C5526" s="355"/>
      <c r="D5526" s="355"/>
      <c r="E5526" s="355"/>
      <c r="F5526" s="355"/>
      <c r="G5526" s="369"/>
      <c r="H5526" s="358">
        <f>SUM(G5525)</f>
        <v>0</v>
      </c>
      <c r="I5526" s="1"/>
      <c r="J5526" s="1"/>
      <c r="K5526" s="1"/>
      <c r="L5526" s="1"/>
      <c r="M5526" s="1"/>
    </row>
    <row r="5527" spans="1:13" ht="12.75" hidden="1" customHeight="1">
      <c r="A5527" s="1"/>
      <c r="B5527" s="367"/>
      <c r="C5527" s="1"/>
      <c r="D5527" s="1"/>
      <c r="E5527" s="1"/>
      <c r="F5527" s="1"/>
      <c r="G5527" s="1"/>
      <c r="H5527" s="260"/>
      <c r="I5527" s="1"/>
      <c r="J5527" s="1"/>
      <c r="K5527" s="1"/>
      <c r="L5527" s="1"/>
      <c r="M5527" s="1"/>
    </row>
    <row r="5528" spans="1:13" ht="12.75" hidden="1" customHeight="1">
      <c r="A5528" s="1"/>
      <c r="B5528" s="370" t="s">
        <v>429</v>
      </c>
      <c r="C5528" s="355"/>
      <c r="D5528" s="355"/>
      <c r="E5528" s="355"/>
      <c r="F5528" s="355"/>
      <c r="G5528" s="369"/>
      <c r="H5528" s="371">
        <f>H5515+H5521+H5526</f>
        <v>10508.6614668848</v>
      </c>
      <c r="I5528" s="1"/>
      <c r="J5528" s="1"/>
      <c r="K5528" s="1"/>
      <c r="L5528" s="1"/>
      <c r="M5528" s="1"/>
    </row>
    <row r="5529" spans="1:13" ht="12.75" hidden="1" customHeight="1">
      <c r="A5529" s="1"/>
      <c r="B5529" s="367"/>
      <c r="C5529" s="1"/>
      <c r="D5529" s="1"/>
      <c r="E5529" s="1"/>
      <c r="F5529" s="1"/>
      <c r="G5529" s="1"/>
      <c r="H5529" s="372"/>
      <c r="I5529" s="1"/>
      <c r="J5529" s="1"/>
      <c r="K5529" s="1"/>
      <c r="L5529" s="1"/>
      <c r="M5529" s="1"/>
    </row>
    <row r="5530" spans="1:13" ht="12.75" hidden="1" customHeight="1">
      <c r="A5530" s="1"/>
      <c r="B5530" s="347" t="s">
        <v>349</v>
      </c>
      <c r="C5530" s="48"/>
      <c r="D5530" s="49">
        <f>'COEF.RESUMEN'!$H$5</f>
        <v>0.15</v>
      </c>
      <c r="E5530" s="48"/>
      <c r="F5530" s="48"/>
      <c r="G5530" s="48"/>
      <c r="H5530" s="350">
        <f>H5528*D5530</f>
        <v>1576.2992200327199</v>
      </c>
      <c r="I5530" s="1"/>
      <c r="J5530" s="1"/>
      <c r="K5530" s="1"/>
      <c r="L5530" s="1"/>
      <c r="M5530" s="1"/>
    </row>
    <row r="5531" spans="1:13" ht="12.75" hidden="1" customHeight="1">
      <c r="A5531" s="1"/>
      <c r="B5531" s="373"/>
      <c r="C5531" s="48"/>
      <c r="D5531" s="49"/>
      <c r="E5531" s="48"/>
      <c r="F5531" s="48"/>
      <c r="G5531" s="48"/>
      <c r="H5531" s="374"/>
      <c r="I5531" s="1"/>
      <c r="J5531" s="1"/>
      <c r="K5531" s="1"/>
      <c r="L5531" s="1"/>
      <c r="M5531" s="1"/>
    </row>
    <row r="5532" spans="1:13" ht="12.75" hidden="1" customHeight="1">
      <c r="A5532" s="1"/>
      <c r="B5532" s="347"/>
      <c r="C5532" s="48"/>
      <c r="D5532" s="49"/>
      <c r="E5532" s="48"/>
      <c r="F5532" s="48"/>
      <c r="G5532" s="48"/>
      <c r="H5532" s="350"/>
      <c r="I5532" s="1"/>
      <c r="J5532" s="1"/>
      <c r="K5532" s="1"/>
      <c r="L5532" s="1"/>
      <c r="M5532" s="1"/>
    </row>
    <row r="5533" spans="1:13" ht="12.75" hidden="1" customHeight="1">
      <c r="A5533" s="1"/>
      <c r="B5533" s="347" t="s">
        <v>350</v>
      </c>
      <c r="C5533" s="48"/>
      <c r="D5533" s="49">
        <f>'COEF.RESUMEN'!$H$6</f>
        <v>0.1</v>
      </c>
      <c r="E5533" s="48"/>
      <c r="F5533" s="48"/>
      <c r="G5533" s="48"/>
      <c r="H5533" s="350">
        <f>H5528*D5533</f>
        <v>1050.8661466884801</v>
      </c>
      <c r="I5533" s="1"/>
      <c r="J5533" s="1"/>
      <c r="K5533" s="1"/>
      <c r="L5533" s="1"/>
      <c r="M5533" s="1"/>
    </row>
    <row r="5534" spans="1:13" ht="12.75" hidden="1" customHeight="1">
      <c r="A5534" s="1"/>
      <c r="B5534" s="347"/>
      <c r="C5534" s="48"/>
      <c r="D5534" s="49"/>
      <c r="E5534" s="48"/>
      <c r="F5534" s="48"/>
      <c r="G5534" s="48"/>
      <c r="H5534" s="374">
        <f>H5528+H5530+H5533</f>
        <v>13135.826833605999</v>
      </c>
      <c r="I5534" s="1"/>
      <c r="J5534" s="1"/>
      <c r="K5534" s="1"/>
      <c r="L5534" s="1"/>
      <c r="M5534" s="1"/>
    </row>
    <row r="5535" spans="1:13" ht="12.75" hidden="1" customHeight="1">
      <c r="A5535" s="1"/>
      <c r="B5535" s="347" t="s">
        <v>430</v>
      </c>
      <c r="C5535" s="48"/>
      <c r="D5535" s="49">
        <f>'COEF.RESUMEN'!$H$8</f>
        <v>0.25</v>
      </c>
      <c r="E5535" s="48"/>
      <c r="F5535" s="48"/>
      <c r="G5535" s="48"/>
      <c r="H5535" s="350">
        <f>H5534*D5535</f>
        <v>3283.9567084014998</v>
      </c>
      <c r="I5535" s="1"/>
      <c r="J5535" s="1"/>
      <c r="K5535" s="1"/>
      <c r="L5535" s="1"/>
      <c r="M5535" s="1"/>
    </row>
    <row r="5536" spans="1:13" ht="12.75" hidden="1" customHeight="1">
      <c r="A5536" s="1"/>
      <c r="B5536" s="367"/>
      <c r="C5536" s="1"/>
      <c r="D5536" s="135"/>
      <c r="E5536" s="1"/>
      <c r="F5536" s="1"/>
      <c r="G5536" s="1"/>
      <c r="H5536" s="393"/>
      <c r="I5536" s="1"/>
      <c r="J5536" s="1"/>
      <c r="K5536" s="1"/>
      <c r="L5536" s="1"/>
      <c r="M5536" s="1"/>
    </row>
    <row r="5537" spans="1:13" ht="12.75" hidden="1" customHeight="1">
      <c r="A5537" s="1"/>
      <c r="B5537" s="376" t="s">
        <v>431</v>
      </c>
      <c r="C5537" s="340"/>
      <c r="D5537" s="340"/>
      <c r="E5537" s="340"/>
      <c r="F5537" s="340"/>
      <c r="G5537" s="377"/>
      <c r="H5537" s="371">
        <f>H5534+H5535</f>
        <v>16419.783542007499</v>
      </c>
      <c r="I5537" s="1"/>
      <c r="J5537" s="1"/>
      <c r="K5537" s="1"/>
      <c r="L5537" s="1"/>
      <c r="M5537" s="1"/>
    </row>
    <row r="5538" spans="1:13" ht="12.75" hidden="1" customHeight="1">
      <c r="A5538" s="1"/>
      <c r="B5538" s="400"/>
      <c r="C5538" s="7"/>
      <c r="D5538" s="7"/>
      <c r="E5538" s="7"/>
      <c r="F5538" s="1"/>
      <c r="G5538" s="7"/>
      <c r="H5538" s="7"/>
      <c r="I5538" s="1"/>
      <c r="J5538" s="1"/>
      <c r="K5538" s="1"/>
      <c r="L5538" s="1"/>
      <c r="M5538" s="1"/>
    </row>
    <row r="5539" spans="1:13" ht="21.75" customHeight="1">
      <c r="A5539" s="1"/>
      <c r="B5539" s="768" t="s">
        <v>877</v>
      </c>
      <c r="C5539" s="714"/>
      <c r="D5539" s="767" t="s">
        <v>878</v>
      </c>
      <c r="E5539" s="714"/>
      <c r="F5539" s="387" t="s">
        <v>25</v>
      </c>
      <c r="G5539" s="769">
        <v>1</v>
      </c>
      <c r="H5539" s="714"/>
      <c r="I5539" s="1"/>
      <c r="J5539" s="1"/>
      <c r="K5539" s="1"/>
      <c r="L5539" s="1"/>
      <c r="M5539" s="1"/>
    </row>
    <row r="5540" spans="1:13" ht="12.75" customHeight="1">
      <c r="A5540" s="1"/>
      <c r="B5540" s="342" t="s">
        <v>416</v>
      </c>
      <c r="C5540" s="343" t="s">
        <v>16</v>
      </c>
      <c r="D5540" s="342" t="s">
        <v>417</v>
      </c>
      <c r="E5540" s="342" t="s">
        <v>418</v>
      </c>
      <c r="F5540" s="342" t="s">
        <v>419</v>
      </c>
      <c r="G5540" s="342" t="s">
        <v>420</v>
      </c>
      <c r="H5540" s="342" t="s">
        <v>421</v>
      </c>
      <c r="I5540" s="1"/>
      <c r="J5540" s="1"/>
      <c r="K5540" s="1"/>
      <c r="L5540" s="1"/>
      <c r="M5540" s="1"/>
    </row>
    <row r="5541" spans="1:13" ht="12.75" customHeight="1">
      <c r="A5541" s="1"/>
      <c r="B5541" s="378" t="str">
        <f>'LISTA DE PRECIOS '!$D$327</f>
        <v xml:space="preserve">Cemento </v>
      </c>
      <c r="C5541" s="160" t="s">
        <v>546</v>
      </c>
      <c r="D5541" s="345">
        <v>5</v>
      </c>
      <c r="E5541" s="348">
        <f t="shared" ref="E5541:E5544" si="506">D5541*$G$5539</f>
        <v>5</v>
      </c>
      <c r="F5541" s="379">
        <f>'LISTA DE PRECIOS '!$J$327</f>
        <v>17.538396272848146</v>
      </c>
      <c r="G5541" s="352">
        <f t="shared" ref="G5541:G5544" si="507">E5541*F5541</f>
        <v>87.691981364240732</v>
      </c>
      <c r="H5541" s="346"/>
      <c r="I5541" s="1"/>
      <c r="J5541" s="1"/>
      <c r="K5541" s="1"/>
      <c r="L5541" s="1"/>
      <c r="M5541" s="1"/>
    </row>
    <row r="5542" spans="1:13" ht="12.75" customHeight="1">
      <c r="A5542" s="1"/>
      <c r="B5542" s="388" t="str">
        <f>'LISTA DE PRECIOS '!$D$328</f>
        <v>Cal hidráulica - 30 Kg</v>
      </c>
      <c r="C5542" s="106" t="s">
        <v>405</v>
      </c>
      <c r="D5542" s="381">
        <v>5.4</v>
      </c>
      <c r="E5542" s="348">
        <f t="shared" si="506"/>
        <v>5.4</v>
      </c>
      <c r="F5542" s="348">
        <f>'LISTA DE PRECIOS '!$J$328</f>
        <v>16.227544956148513</v>
      </c>
      <c r="G5542" s="352">
        <f t="shared" si="507"/>
        <v>87.628742763201984</v>
      </c>
      <c r="H5542" s="382"/>
      <c r="I5542" s="1"/>
      <c r="J5542" s="1"/>
      <c r="K5542" s="1"/>
      <c r="L5542" s="1"/>
      <c r="M5542" s="1"/>
    </row>
    <row r="5543" spans="1:13" ht="12.75" customHeight="1">
      <c r="A5543" s="1"/>
      <c r="B5543" s="388" t="str">
        <f>'LISTA DE PRECIOS '!$D$13</f>
        <v xml:space="preserve">Arena </v>
      </c>
      <c r="C5543" s="106" t="s">
        <v>34</v>
      </c>
      <c r="D5543" s="381">
        <v>2.8000000000000001E-2</v>
      </c>
      <c r="E5543" s="348">
        <f t="shared" si="506"/>
        <v>2.8000000000000001E-2</v>
      </c>
      <c r="F5543" s="348">
        <f>'LISTA DE PRECIOS '!$J$13</f>
        <v>3879.0178778148006</v>
      </c>
      <c r="G5543" s="352">
        <f t="shared" si="507"/>
        <v>108.61250057881442</v>
      </c>
      <c r="H5543" s="382"/>
      <c r="I5543" s="1"/>
      <c r="J5543" s="1"/>
      <c r="K5543" s="1"/>
      <c r="L5543" s="1"/>
      <c r="M5543" s="1"/>
    </row>
    <row r="5544" spans="1:13" ht="12.75" customHeight="1">
      <c r="A5544" s="1"/>
      <c r="B5544" s="388" t="str">
        <f>'LISTA DE PRECIOS '!D582</f>
        <v>Lajas de cemento 40x40</v>
      </c>
      <c r="C5544" s="106" t="s">
        <v>25</v>
      </c>
      <c r="D5544" s="381">
        <v>1.05</v>
      </c>
      <c r="E5544" s="348">
        <f t="shared" si="506"/>
        <v>1.05</v>
      </c>
      <c r="F5544" s="348">
        <f>'LISTA DE PRECIOS '!J582</f>
        <v>1077.323077284407</v>
      </c>
      <c r="G5544" s="352">
        <f t="shared" si="507"/>
        <v>1131.1892311486274</v>
      </c>
      <c r="H5544" s="382"/>
      <c r="I5544" s="1"/>
      <c r="J5544" s="1"/>
      <c r="K5544" s="1"/>
      <c r="L5544" s="1"/>
      <c r="M5544" s="1"/>
    </row>
    <row r="5545" spans="1:13" ht="12.75" customHeight="1">
      <c r="A5545" s="1"/>
      <c r="B5545" s="396"/>
      <c r="C5545" s="48"/>
      <c r="D5545" s="348"/>
      <c r="E5545" s="348"/>
      <c r="F5545" s="381"/>
      <c r="G5545" s="352"/>
      <c r="H5545" s="349"/>
      <c r="I5545" s="1"/>
      <c r="J5545" s="1"/>
      <c r="K5545" s="1"/>
      <c r="L5545" s="1"/>
      <c r="M5545" s="1"/>
    </row>
    <row r="5546" spans="1:13" ht="12.75" customHeight="1">
      <c r="A5546" s="1"/>
      <c r="B5546" s="396"/>
      <c r="C5546" s="48"/>
      <c r="D5546" s="348"/>
      <c r="E5546" s="348"/>
      <c r="F5546" s="381"/>
      <c r="G5546" s="352"/>
      <c r="H5546" s="349"/>
      <c r="I5546" s="1"/>
      <c r="J5546" s="1"/>
      <c r="K5546" s="1"/>
      <c r="L5546" s="1"/>
      <c r="M5546" s="1"/>
    </row>
    <row r="5547" spans="1:13" ht="12.75" customHeight="1">
      <c r="A5547" s="1"/>
      <c r="B5547" s="351"/>
      <c r="C5547" s="90"/>
      <c r="D5547" s="352"/>
      <c r="E5547" s="352"/>
      <c r="F5547" s="352"/>
      <c r="G5547" s="352"/>
      <c r="H5547" s="353"/>
      <c r="I5547" s="1"/>
      <c r="J5547" s="1"/>
      <c r="K5547" s="1"/>
      <c r="L5547" s="1"/>
      <c r="M5547" s="1"/>
    </row>
    <row r="5548" spans="1:13" ht="12.75" customHeight="1">
      <c r="A5548" s="1"/>
      <c r="B5548" s="354" t="s">
        <v>422</v>
      </c>
      <c r="C5548" s="355"/>
      <c r="D5548" s="356"/>
      <c r="E5548" s="356"/>
      <c r="F5548" s="356"/>
      <c r="G5548" s="357"/>
      <c r="H5548" s="366">
        <f>SUM(G5541:G5545)</f>
        <v>1415.1224558548845</v>
      </c>
      <c r="I5548" s="1"/>
      <c r="J5548" s="1"/>
      <c r="K5548" s="1"/>
      <c r="L5548" s="1"/>
      <c r="M5548" s="1"/>
    </row>
    <row r="5549" spans="1:13" ht="12.75" customHeight="1">
      <c r="A5549" s="1"/>
      <c r="B5549" s="359"/>
      <c r="C5549" s="50"/>
      <c r="D5549" s="360"/>
      <c r="E5549" s="360"/>
      <c r="F5549" s="360"/>
      <c r="G5549" s="360"/>
      <c r="H5549" s="361"/>
      <c r="I5549" s="1"/>
      <c r="J5549" s="1"/>
      <c r="K5549" s="1"/>
      <c r="L5549" s="1"/>
      <c r="M5549" s="1"/>
    </row>
    <row r="5550" spans="1:13" ht="12.75" customHeight="1">
      <c r="A5550" s="1"/>
      <c r="B5550" s="347"/>
      <c r="C5550" s="48"/>
      <c r="D5550" s="394"/>
      <c r="E5550" s="348"/>
      <c r="F5550" s="394"/>
      <c r="G5550" s="352"/>
      <c r="H5550" s="395"/>
      <c r="I5550" s="1"/>
      <c r="J5550" s="1"/>
      <c r="K5550" s="1"/>
      <c r="L5550" s="1"/>
      <c r="M5550" s="1"/>
    </row>
    <row r="5551" spans="1:13" ht="12.75" customHeight="1">
      <c r="A5551" s="1"/>
      <c r="B5551" s="347"/>
      <c r="C5551" s="48"/>
      <c r="D5551" s="394"/>
      <c r="E5551" s="348"/>
      <c r="F5551" s="394"/>
      <c r="G5551" s="352"/>
      <c r="H5551" s="395"/>
      <c r="I5551" s="1"/>
      <c r="J5551" s="1"/>
      <c r="K5551" s="1"/>
      <c r="L5551" s="1"/>
      <c r="M5551" s="1"/>
    </row>
    <row r="5552" spans="1:13" ht="12.75" customHeight="1">
      <c r="A5552" s="1"/>
      <c r="B5552" s="347" t="s">
        <v>579</v>
      </c>
      <c r="C5552" s="48" t="s">
        <v>498</v>
      </c>
      <c r="D5552" s="394">
        <v>1</v>
      </c>
      <c r="E5552" s="348">
        <f t="shared" ref="E5552:E5553" si="508">D5552*$G$5539</f>
        <v>1</v>
      </c>
      <c r="F5552" s="394">
        <f>'MANO DE OBRA'!$K$9</f>
        <v>1011.539859878788</v>
      </c>
      <c r="G5552" s="352">
        <f t="shared" ref="G5552:G5553" si="509">E5552*F5552</f>
        <v>1011.539859878788</v>
      </c>
      <c r="H5552" s="395"/>
      <c r="I5552" s="1"/>
      <c r="J5552" s="1"/>
      <c r="K5552" s="1"/>
      <c r="L5552" s="1"/>
      <c r="M5552" s="1"/>
    </row>
    <row r="5553" spans="1:13" ht="12.75" customHeight="1">
      <c r="A5553" s="1"/>
      <c r="B5553" s="390" t="s">
        <v>661</v>
      </c>
      <c r="C5553" s="48" t="s">
        <v>498</v>
      </c>
      <c r="D5553" s="394">
        <v>0.7</v>
      </c>
      <c r="E5553" s="348">
        <f t="shared" si="508"/>
        <v>0.7</v>
      </c>
      <c r="F5553" s="394">
        <f>'MANO DE OBRA'!$K$11</f>
        <v>875.15514987878794</v>
      </c>
      <c r="G5553" s="352">
        <f t="shared" si="509"/>
        <v>612.60860491515155</v>
      </c>
      <c r="H5553" s="365"/>
      <c r="I5553" s="1"/>
      <c r="J5553" s="1"/>
      <c r="K5553" s="1"/>
      <c r="L5553" s="1"/>
      <c r="M5553" s="1"/>
    </row>
    <row r="5554" spans="1:13" ht="12.75" customHeight="1">
      <c r="A5554" s="1"/>
      <c r="B5554" s="764" t="s">
        <v>425</v>
      </c>
      <c r="C5554" s="689"/>
      <c r="D5554" s="689"/>
      <c r="E5554" s="689"/>
      <c r="F5554" s="689"/>
      <c r="G5554" s="765"/>
      <c r="H5554" s="366">
        <f>SUM(G5550:G5553)</f>
        <v>1624.1484647939396</v>
      </c>
      <c r="I5554" s="1"/>
      <c r="J5554" s="1"/>
      <c r="K5554" s="1"/>
      <c r="L5554" s="1"/>
      <c r="M5554" s="1"/>
    </row>
    <row r="5555" spans="1:13" ht="12.75" customHeight="1">
      <c r="A5555" s="1"/>
      <c r="B5555" s="766"/>
      <c r="C5555" s="692"/>
      <c r="D5555" s="692"/>
      <c r="E5555" s="692"/>
      <c r="F5555" s="692"/>
      <c r="G5555" s="692"/>
      <c r="H5555" s="700"/>
      <c r="I5555" s="1"/>
      <c r="J5555" s="1"/>
      <c r="K5555" s="1"/>
      <c r="L5555" s="1"/>
      <c r="M5555" s="1"/>
    </row>
    <row r="5556" spans="1:13" ht="12.75" customHeight="1">
      <c r="A5556" s="1"/>
      <c r="B5556" s="347" t="s">
        <v>426</v>
      </c>
      <c r="C5556" s="48"/>
      <c r="D5556" s="348"/>
      <c r="E5556" s="348"/>
      <c r="F5556" s="348"/>
      <c r="G5556" s="348"/>
      <c r="H5556" s="349"/>
      <c r="I5556" s="1"/>
      <c r="J5556" s="1"/>
      <c r="K5556" s="1"/>
      <c r="L5556" s="1"/>
      <c r="M5556" s="1"/>
    </row>
    <row r="5557" spans="1:13" ht="12.75" customHeight="1">
      <c r="A5557" s="1"/>
      <c r="B5557" s="347" t="s">
        <v>427</v>
      </c>
      <c r="C5557" s="48"/>
      <c r="D5557" s="348"/>
      <c r="E5557" s="348"/>
      <c r="F5557" s="348"/>
      <c r="G5557" s="348"/>
      <c r="H5557" s="349"/>
      <c r="I5557" s="1"/>
      <c r="J5557" s="1"/>
      <c r="K5557" s="1"/>
      <c r="L5557" s="1"/>
      <c r="M5557" s="1"/>
    </row>
    <row r="5558" spans="1:13" ht="12.75" customHeight="1">
      <c r="A5558" s="1"/>
      <c r="B5558" s="351" t="s">
        <v>428</v>
      </c>
      <c r="C5558" s="90"/>
      <c r="D5558" s="352"/>
      <c r="E5558" s="352"/>
      <c r="F5558" s="352"/>
      <c r="G5558" s="352"/>
      <c r="H5558" s="349"/>
      <c r="I5558" s="1"/>
      <c r="J5558" s="1"/>
      <c r="K5558" s="1"/>
      <c r="L5558" s="1"/>
      <c r="M5558" s="1"/>
    </row>
    <row r="5559" spans="1:13" ht="12.75" customHeight="1">
      <c r="A5559" s="1"/>
      <c r="B5559" s="368"/>
      <c r="C5559" s="355"/>
      <c r="D5559" s="355"/>
      <c r="E5559" s="355"/>
      <c r="F5559" s="355"/>
      <c r="G5559" s="369"/>
      <c r="H5559" s="358">
        <f>SUM(G5558)</f>
        <v>0</v>
      </c>
      <c r="I5559" s="1"/>
      <c r="J5559" s="1"/>
      <c r="K5559" s="1"/>
      <c r="L5559" s="1"/>
      <c r="M5559" s="1"/>
    </row>
    <row r="5560" spans="1:13" ht="12.75" customHeight="1">
      <c r="A5560" s="1"/>
      <c r="B5560" s="367"/>
      <c r="C5560" s="1"/>
      <c r="D5560" s="1"/>
      <c r="E5560" s="1"/>
      <c r="F5560" s="1"/>
      <c r="G5560" s="1"/>
      <c r="H5560" s="260"/>
      <c r="I5560" s="1"/>
      <c r="J5560" s="1"/>
      <c r="K5560" s="1"/>
      <c r="L5560" s="1"/>
      <c r="M5560" s="1"/>
    </row>
    <row r="5561" spans="1:13" ht="12.75" customHeight="1">
      <c r="A5561" s="1"/>
      <c r="B5561" s="370" t="s">
        <v>429</v>
      </c>
      <c r="C5561" s="355"/>
      <c r="D5561" s="355"/>
      <c r="E5561" s="355"/>
      <c r="F5561" s="355"/>
      <c r="G5561" s="369"/>
      <c r="H5561" s="371">
        <f>H5548+H5554+H5559</f>
        <v>3039.2709206488244</v>
      </c>
      <c r="I5561" s="1"/>
      <c r="J5561" s="1"/>
      <c r="K5561" s="1"/>
      <c r="L5561" s="1"/>
      <c r="M5561" s="1"/>
    </row>
    <row r="5562" spans="1:13" ht="12.75" customHeight="1">
      <c r="A5562" s="1"/>
      <c r="B5562" s="367"/>
      <c r="C5562" s="1"/>
      <c r="D5562" s="1"/>
      <c r="E5562" s="1"/>
      <c r="F5562" s="1"/>
      <c r="G5562" s="1"/>
      <c r="H5562" s="372"/>
      <c r="I5562" s="1"/>
      <c r="J5562" s="1"/>
      <c r="K5562" s="1"/>
      <c r="L5562" s="1"/>
      <c r="M5562" s="1"/>
    </row>
    <row r="5563" spans="1:13" ht="12.75" customHeight="1">
      <c r="A5563" s="1"/>
      <c r="B5563" s="347" t="s">
        <v>349</v>
      </c>
      <c r="C5563" s="48"/>
      <c r="D5563" s="49">
        <f>'COEF.RESUMEN'!$H$5</f>
        <v>0.15</v>
      </c>
      <c r="E5563" s="48"/>
      <c r="F5563" s="48"/>
      <c r="G5563" s="48"/>
      <c r="H5563" s="350">
        <f>H5561*D5563</f>
        <v>455.89063809732363</v>
      </c>
      <c r="I5563" s="1"/>
      <c r="J5563" s="1"/>
      <c r="K5563" s="1"/>
      <c r="L5563" s="1"/>
      <c r="M5563" s="1"/>
    </row>
    <row r="5564" spans="1:13" ht="12.75" customHeight="1">
      <c r="A5564" s="1"/>
      <c r="B5564" s="373"/>
      <c r="C5564" s="48"/>
      <c r="D5564" s="49"/>
      <c r="E5564" s="48"/>
      <c r="F5564" s="48"/>
      <c r="G5564" s="48"/>
      <c r="H5564" s="374"/>
      <c r="I5564" s="1"/>
      <c r="J5564" s="1"/>
      <c r="K5564" s="1"/>
      <c r="L5564" s="1"/>
      <c r="M5564" s="1"/>
    </row>
    <row r="5565" spans="1:13" ht="12.75" customHeight="1">
      <c r="A5565" s="1"/>
      <c r="B5565" s="347"/>
      <c r="C5565" s="48"/>
      <c r="D5565" s="49"/>
      <c r="E5565" s="48"/>
      <c r="F5565" s="48"/>
      <c r="G5565" s="48"/>
      <c r="H5565" s="350"/>
      <c r="I5565" s="1"/>
      <c r="J5565" s="1"/>
      <c r="K5565" s="1"/>
      <c r="L5565" s="1"/>
      <c r="M5565" s="1"/>
    </row>
    <row r="5566" spans="1:13" ht="12.75" customHeight="1">
      <c r="A5566" s="1"/>
      <c r="B5566" s="347" t="s">
        <v>350</v>
      </c>
      <c r="C5566" s="48"/>
      <c r="D5566" s="49">
        <f>'COEF.RESUMEN'!$H$6</f>
        <v>0.1</v>
      </c>
      <c r="E5566" s="48"/>
      <c r="F5566" s="48"/>
      <c r="G5566" s="48"/>
      <c r="H5566" s="350">
        <f>H5561*D5566</f>
        <v>303.92709206488246</v>
      </c>
      <c r="I5566" s="1"/>
      <c r="J5566" s="1"/>
      <c r="K5566" s="1"/>
      <c r="L5566" s="1"/>
      <c r="M5566" s="1"/>
    </row>
    <row r="5567" spans="1:13" ht="12.75" customHeight="1">
      <c r="A5567" s="1"/>
      <c r="B5567" s="347"/>
      <c r="C5567" s="48"/>
      <c r="D5567" s="49"/>
      <c r="E5567" s="48"/>
      <c r="F5567" s="48"/>
      <c r="G5567" s="48"/>
      <c r="H5567" s="374">
        <f>H5561+H5563+H5566</f>
        <v>3799.0886508110302</v>
      </c>
      <c r="I5567" s="1"/>
      <c r="J5567" s="1"/>
      <c r="K5567" s="1"/>
      <c r="L5567" s="1"/>
      <c r="M5567" s="1"/>
    </row>
    <row r="5568" spans="1:13" ht="12.75" customHeight="1">
      <c r="A5568" s="1"/>
      <c r="B5568" s="347" t="s">
        <v>430</v>
      </c>
      <c r="C5568" s="48"/>
      <c r="D5568" s="49">
        <f>'COEF.RESUMEN'!$H$8</f>
        <v>0.25</v>
      </c>
      <c r="E5568" s="48"/>
      <c r="F5568" s="48"/>
      <c r="G5568" s="48"/>
      <c r="H5568" s="350">
        <f>H5567*D5568</f>
        <v>949.77216270275756</v>
      </c>
      <c r="I5568" s="1"/>
      <c r="J5568" s="1"/>
      <c r="K5568" s="1"/>
      <c r="L5568" s="1"/>
      <c r="M5568" s="1"/>
    </row>
    <row r="5569" spans="1:13" ht="12.75" customHeight="1">
      <c r="A5569" s="1"/>
      <c r="B5569" s="367"/>
      <c r="C5569" s="1"/>
      <c r="D5569" s="135"/>
      <c r="E5569" s="1"/>
      <c r="F5569" s="1"/>
      <c r="G5569" s="1"/>
      <c r="H5569" s="393"/>
      <c r="I5569" s="1"/>
      <c r="J5569" s="1"/>
      <c r="K5569" s="1"/>
      <c r="L5569" s="1"/>
      <c r="M5569" s="1"/>
    </row>
    <row r="5570" spans="1:13" ht="12.75" customHeight="1">
      <c r="A5570" s="1"/>
      <c r="B5570" s="376" t="s">
        <v>431</v>
      </c>
      <c r="C5570" s="340"/>
      <c r="D5570" s="340"/>
      <c r="E5570" s="340"/>
      <c r="F5570" s="340"/>
      <c r="G5570" s="377"/>
      <c r="H5570" s="371">
        <f>H5567+H5568</f>
        <v>4748.8608135137874</v>
      </c>
      <c r="I5570" s="1"/>
      <c r="J5570" s="1"/>
      <c r="K5570" s="1"/>
      <c r="L5570" s="1"/>
      <c r="M5570" s="1"/>
    </row>
    <row r="5571" spans="1:13" ht="12.75" customHeight="1">
      <c r="A5571" s="1"/>
      <c r="B5571" s="400"/>
      <c r="C5571" s="7"/>
      <c r="D5571" s="7"/>
      <c r="E5571" s="7"/>
      <c r="F5571" s="1"/>
      <c r="G5571" s="7"/>
      <c r="H5571" s="7"/>
      <c r="I5571" s="1"/>
      <c r="J5571" s="1"/>
      <c r="K5571" s="1"/>
      <c r="L5571" s="1"/>
      <c r="M5571" s="1"/>
    </row>
    <row r="5572" spans="1:13" ht="19.5" hidden="1" customHeight="1">
      <c r="A5572" s="1"/>
      <c r="B5572" s="768" t="s">
        <v>879</v>
      </c>
      <c r="C5572" s="714"/>
      <c r="D5572" s="767" t="s">
        <v>880</v>
      </c>
      <c r="E5572" s="714"/>
      <c r="F5572" s="387" t="s">
        <v>25</v>
      </c>
      <c r="G5572" s="769">
        <v>1</v>
      </c>
      <c r="H5572" s="714"/>
      <c r="I5572" s="1"/>
      <c r="J5572" s="1"/>
      <c r="K5572" s="1"/>
      <c r="L5572" s="1"/>
      <c r="M5572" s="1"/>
    </row>
    <row r="5573" spans="1:13" ht="12.75" hidden="1" customHeight="1">
      <c r="A5573" s="1"/>
      <c r="B5573" s="342" t="s">
        <v>416</v>
      </c>
      <c r="C5573" s="343" t="s">
        <v>16</v>
      </c>
      <c r="D5573" s="342" t="s">
        <v>417</v>
      </c>
      <c r="E5573" s="342" t="s">
        <v>418</v>
      </c>
      <c r="F5573" s="342" t="s">
        <v>419</v>
      </c>
      <c r="G5573" s="342" t="s">
        <v>420</v>
      </c>
      <c r="H5573" s="342" t="s">
        <v>421</v>
      </c>
      <c r="I5573" s="1"/>
      <c r="J5573" s="1"/>
      <c r="K5573" s="1"/>
      <c r="L5573" s="1"/>
      <c r="M5573" s="1"/>
    </row>
    <row r="5574" spans="1:13" ht="12.75" hidden="1" customHeight="1">
      <c r="A5574" s="1"/>
      <c r="B5574" s="378" t="str">
        <f>'LISTA DE PRECIOS '!$D$327</f>
        <v xml:space="preserve">Cemento </v>
      </c>
      <c r="C5574" s="160" t="s">
        <v>546</v>
      </c>
      <c r="D5574" s="345">
        <v>16</v>
      </c>
      <c r="E5574" s="348">
        <f t="shared" ref="E5574:E5577" si="510">D5574*$G$5572</f>
        <v>16</v>
      </c>
      <c r="F5574" s="379">
        <f>'LISTA DE PRECIOS '!$J$327</f>
        <v>17.538396272848146</v>
      </c>
      <c r="G5574" s="352">
        <f t="shared" ref="G5574:G5577" si="511">E5574*F5574</f>
        <v>280.61434036557034</v>
      </c>
      <c r="H5574" s="346"/>
      <c r="I5574" s="1"/>
      <c r="J5574" s="1"/>
      <c r="K5574" s="1"/>
      <c r="L5574" s="1"/>
      <c r="M5574" s="1"/>
    </row>
    <row r="5575" spans="1:13" ht="12.75" hidden="1" customHeight="1">
      <c r="A5575" s="1"/>
      <c r="B5575" s="388" t="str">
        <f>'LISTA DE PRECIOS '!$D$328</f>
        <v>Cal hidráulica - 30 Kg</v>
      </c>
      <c r="C5575" s="106" t="s">
        <v>405</v>
      </c>
      <c r="D5575" s="381">
        <v>16</v>
      </c>
      <c r="E5575" s="348">
        <f t="shared" si="510"/>
        <v>16</v>
      </c>
      <c r="F5575" s="348">
        <f>'LISTA DE PRECIOS '!$J$328</f>
        <v>16.227544956148513</v>
      </c>
      <c r="G5575" s="352">
        <f t="shared" si="511"/>
        <v>259.64071929837621</v>
      </c>
      <c r="H5575" s="382"/>
      <c r="I5575" s="1"/>
      <c r="J5575" s="1"/>
      <c r="K5575" s="1"/>
      <c r="L5575" s="1"/>
      <c r="M5575" s="1"/>
    </row>
    <row r="5576" spans="1:13" ht="12.75" hidden="1" customHeight="1">
      <c r="A5576" s="1"/>
      <c r="B5576" s="388" t="str">
        <f>'LISTA DE PRECIOS '!$D$13</f>
        <v xml:space="preserve">Arena </v>
      </c>
      <c r="C5576" s="106" t="s">
        <v>34</v>
      </c>
      <c r="D5576" s="381">
        <v>0.04</v>
      </c>
      <c r="E5576" s="348">
        <f t="shared" si="510"/>
        <v>0.04</v>
      </c>
      <c r="F5576" s="348">
        <f>'LISTA DE PRECIOS '!$J$13</f>
        <v>3879.0178778148006</v>
      </c>
      <c r="G5576" s="352">
        <f t="shared" si="511"/>
        <v>155.16071511259202</v>
      </c>
      <c r="H5576" s="382"/>
      <c r="I5576" s="1"/>
      <c r="J5576" s="1"/>
      <c r="K5576" s="1"/>
      <c r="L5576" s="1"/>
      <c r="M5576" s="1"/>
    </row>
    <row r="5577" spans="1:13" ht="12.75" hidden="1" customHeight="1">
      <c r="A5577" s="1"/>
      <c r="B5577" s="388" t="str">
        <f>'LISTA DE PRECIOS '!D314</f>
        <v xml:space="preserve">Ladrillos comunes </v>
      </c>
      <c r="C5577" s="106" t="s">
        <v>25</v>
      </c>
      <c r="D5577" s="381">
        <v>31</v>
      </c>
      <c r="E5577" s="348">
        <f t="shared" si="510"/>
        <v>31</v>
      </c>
      <c r="F5577" s="348">
        <f>'LISTA DE PRECIOS '!J314</f>
        <v>28.968539431369692</v>
      </c>
      <c r="G5577" s="352">
        <f t="shared" si="511"/>
        <v>898.02472237246047</v>
      </c>
      <c r="H5577" s="382"/>
      <c r="I5577" s="1"/>
      <c r="J5577" s="1"/>
      <c r="K5577" s="1"/>
      <c r="L5577" s="1"/>
      <c r="M5577" s="1"/>
    </row>
    <row r="5578" spans="1:13" ht="12.75" hidden="1" customHeight="1">
      <c r="A5578" s="1"/>
      <c r="B5578" s="396"/>
      <c r="C5578" s="48"/>
      <c r="D5578" s="348"/>
      <c r="E5578" s="348"/>
      <c r="F5578" s="381"/>
      <c r="G5578" s="352"/>
      <c r="H5578" s="349"/>
      <c r="I5578" s="1"/>
      <c r="J5578" s="1"/>
      <c r="K5578" s="1"/>
      <c r="L5578" s="1"/>
      <c r="M5578" s="1"/>
    </row>
    <row r="5579" spans="1:13" ht="12.75" hidden="1" customHeight="1">
      <c r="A5579" s="1"/>
      <c r="B5579" s="396"/>
      <c r="C5579" s="48"/>
      <c r="D5579" s="348"/>
      <c r="E5579" s="348"/>
      <c r="F5579" s="381"/>
      <c r="G5579" s="352"/>
      <c r="H5579" s="349"/>
      <c r="I5579" s="1"/>
      <c r="J5579" s="1"/>
      <c r="K5579" s="1"/>
      <c r="L5579" s="1"/>
      <c r="M5579" s="1"/>
    </row>
    <row r="5580" spans="1:13" ht="12.75" hidden="1" customHeight="1">
      <c r="A5580" s="1"/>
      <c r="B5580" s="351"/>
      <c r="C5580" s="90"/>
      <c r="D5580" s="352"/>
      <c r="E5580" s="352"/>
      <c r="F5580" s="352"/>
      <c r="G5580" s="352"/>
      <c r="H5580" s="353"/>
      <c r="I5580" s="1"/>
      <c r="J5580" s="1"/>
      <c r="K5580" s="1"/>
      <c r="L5580" s="1"/>
      <c r="M5580" s="1"/>
    </row>
    <row r="5581" spans="1:13" ht="12.75" hidden="1" customHeight="1">
      <c r="A5581" s="1"/>
      <c r="B5581" s="354" t="s">
        <v>422</v>
      </c>
      <c r="C5581" s="355"/>
      <c r="D5581" s="356"/>
      <c r="E5581" s="356"/>
      <c r="F5581" s="356"/>
      <c r="G5581" s="357"/>
      <c r="H5581" s="366">
        <f>SUM(G5574:G5578)</f>
        <v>1593.4404971489989</v>
      </c>
      <c r="I5581" s="1"/>
      <c r="J5581" s="1"/>
      <c r="K5581" s="1"/>
      <c r="L5581" s="1"/>
      <c r="M5581" s="1"/>
    </row>
    <row r="5582" spans="1:13" ht="12.75" hidden="1" customHeight="1">
      <c r="A5582" s="1"/>
      <c r="B5582" s="359"/>
      <c r="C5582" s="50"/>
      <c r="D5582" s="360"/>
      <c r="E5582" s="360"/>
      <c r="F5582" s="360"/>
      <c r="G5582" s="360"/>
      <c r="H5582" s="361"/>
      <c r="I5582" s="1"/>
      <c r="J5582" s="1"/>
      <c r="K5582" s="1"/>
      <c r="L5582" s="1"/>
      <c r="M5582" s="1"/>
    </row>
    <row r="5583" spans="1:13" ht="12.75" hidden="1" customHeight="1">
      <c r="A5583" s="1"/>
      <c r="B5583" s="347"/>
      <c r="C5583" s="48"/>
      <c r="D5583" s="394"/>
      <c r="E5583" s="348"/>
      <c r="F5583" s="394"/>
      <c r="G5583" s="352"/>
      <c r="H5583" s="395"/>
      <c r="I5583" s="1"/>
      <c r="J5583" s="1"/>
      <c r="K5583" s="1"/>
      <c r="L5583" s="1"/>
      <c r="M5583" s="1"/>
    </row>
    <row r="5584" spans="1:13" ht="12.75" hidden="1" customHeight="1">
      <c r="A5584" s="1"/>
      <c r="B5584" s="347"/>
      <c r="C5584" s="48"/>
      <c r="D5584" s="394"/>
      <c r="E5584" s="348"/>
      <c r="F5584" s="394"/>
      <c r="G5584" s="352"/>
      <c r="H5584" s="395"/>
      <c r="I5584" s="1"/>
      <c r="J5584" s="1"/>
      <c r="K5584" s="1"/>
      <c r="L5584" s="1"/>
      <c r="M5584" s="1"/>
    </row>
    <row r="5585" spans="1:13" ht="12.75" hidden="1" customHeight="1">
      <c r="A5585" s="1"/>
      <c r="B5585" s="347" t="s">
        <v>579</v>
      </c>
      <c r="C5585" s="48" t="s">
        <v>498</v>
      </c>
      <c r="D5585" s="394">
        <v>1.3</v>
      </c>
      <c r="E5585" s="348">
        <f t="shared" ref="E5585:E5586" si="512">D5585*$G$5572</f>
        <v>1.3</v>
      </c>
      <c r="F5585" s="394">
        <f>'MANO DE OBRA'!$K$9</f>
        <v>1011.539859878788</v>
      </c>
      <c r="G5585" s="352">
        <f t="shared" ref="G5585:G5586" si="513">E5585*F5585</f>
        <v>1315.0018178424243</v>
      </c>
      <c r="H5585" s="395"/>
      <c r="I5585" s="1"/>
      <c r="J5585" s="1"/>
      <c r="K5585" s="1"/>
      <c r="L5585" s="1"/>
      <c r="M5585" s="1"/>
    </row>
    <row r="5586" spans="1:13" ht="12.75" hidden="1" customHeight="1">
      <c r="A5586" s="1"/>
      <c r="B5586" s="390" t="s">
        <v>661</v>
      </c>
      <c r="C5586" s="48" t="s">
        <v>498</v>
      </c>
      <c r="D5586" s="394">
        <v>0.9</v>
      </c>
      <c r="E5586" s="348">
        <f t="shared" si="512"/>
        <v>0.9</v>
      </c>
      <c r="F5586" s="394">
        <f>'MANO DE OBRA'!$K$11</f>
        <v>875.15514987878794</v>
      </c>
      <c r="G5586" s="352">
        <f t="shared" si="513"/>
        <v>787.63963489090918</v>
      </c>
      <c r="H5586" s="365"/>
      <c r="I5586" s="1"/>
      <c r="J5586" s="1"/>
      <c r="K5586" s="1"/>
      <c r="L5586" s="1"/>
      <c r="M5586" s="1"/>
    </row>
    <row r="5587" spans="1:13" ht="12.75" hidden="1" customHeight="1">
      <c r="A5587" s="1"/>
      <c r="B5587" s="764" t="s">
        <v>425</v>
      </c>
      <c r="C5587" s="689"/>
      <c r="D5587" s="689"/>
      <c r="E5587" s="689"/>
      <c r="F5587" s="689"/>
      <c r="G5587" s="765"/>
      <c r="H5587" s="366">
        <f>SUM(G5583:G5586)</f>
        <v>2102.6414527333336</v>
      </c>
      <c r="I5587" s="1"/>
      <c r="J5587" s="1"/>
      <c r="K5587" s="1"/>
      <c r="L5587" s="1"/>
      <c r="M5587" s="1"/>
    </row>
    <row r="5588" spans="1:13" ht="12.75" hidden="1" customHeight="1">
      <c r="A5588" s="1"/>
      <c r="B5588" s="766"/>
      <c r="C5588" s="692"/>
      <c r="D5588" s="692"/>
      <c r="E5588" s="692"/>
      <c r="F5588" s="692"/>
      <c r="G5588" s="692"/>
      <c r="H5588" s="700"/>
      <c r="I5588" s="1"/>
      <c r="J5588" s="1"/>
      <c r="K5588" s="1"/>
      <c r="L5588" s="1"/>
      <c r="M5588" s="1"/>
    </row>
    <row r="5589" spans="1:13" ht="12.75" hidden="1" customHeight="1">
      <c r="A5589" s="1"/>
      <c r="B5589" s="347" t="s">
        <v>426</v>
      </c>
      <c r="C5589" s="48"/>
      <c r="D5589" s="348"/>
      <c r="E5589" s="348"/>
      <c r="F5589" s="348"/>
      <c r="G5589" s="348"/>
      <c r="H5589" s="349"/>
      <c r="I5589" s="1"/>
      <c r="J5589" s="1"/>
      <c r="K5589" s="1"/>
      <c r="L5589" s="1"/>
      <c r="M5589" s="1"/>
    </row>
    <row r="5590" spans="1:13" ht="12.75" hidden="1" customHeight="1">
      <c r="A5590" s="1"/>
      <c r="B5590" s="347" t="s">
        <v>427</v>
      </c>
      <c r="C5590" s="48"/>
      <c r="D5590" s="348"/>
      <c r="E5590" s="348"/>
      <c r="F5590" s="348"/>
      <c r="G5590" s="348"/>
      <c r="H5590" s="349"/>
      <c r="I5590" s="1"/>
      <c r="J5590" s="1"/>
      <c r="K5590" s="1"/>
      <c r="L5590" s="1"/>
      <c r="M5590" s="1"/>
    </row>
    <row r="5591" spans="1:13" ht="12.75" hidden="1" customHeight="1">
      <c r="A5591" s="1"/>
      <c r="B5591" s="351" t="s">
        <v>428</v>
      </c>
      <c r="C5591" s="90"/>
      <c r="D5591" s="352"/>
      <c r="E5591" s="352"/>
      <c r="F5591" s="352"/>
      <c r="G5591" s="352"/>
      <c r="H5591" s="349"/>
      <c r="I5591" s="1"/>
      <c r="J5591" s="1"/>
      <c r="K5591" s="1"/>
      <c r="L5591" s="1"/>
      <c r="M5591" s="1"/>
    </row>
    <row r="5592" spans="1:13" ht="12.75" hidden="1" customHeight="1">
      <c r="A5592" s="1"/>
      <c r="B5592" s="368"/>
      <c r="C5592" s="355"/>
      <c r="D5592" s="355"/>
      <c r="E5592" s="355"/>
      <c r="F5592" s="355"/>
      <c r="G5592" s="369"/>
      <c r="H5592" s="358">
        <f>SUM(G5591)</f>
        <v>0</v>
      </c>
      <c r="I5592" s="1"/>
      <c r="J5592" s="1"/>
      <c r="K5592" s="1"/>
      <c r="L5592" s="1"/>
      <c r="M5592" s="1"/>
    </row>
    <row r="5593" spans="1:13" ht="12.75" hidden="1" customHeight="1">
      <c r="A5593" s="1"/>
      <c r="B5593" s="367"/>
      <c r="C5593" s="1"/>
      <c r="D5593" s="1"/>
      <c r="E5593" s="1"/>
      <c r="F5593" s="1"/>
      <c r="G5593" s="1"/>
      <c r="H5593" s="260"/>
      <c r="I5593" s="1"/>
      <c r="J5593" s="1"/>
      <c r="K5593" s="1"/>
      <c r="L5593" s="1"/>
      <c r="M5593" s="1"/>
    </row>
    <row r="5594" spans="1:13" ht="12.75" hidden="1" customHeight="1">
      <c r="A5594" s="1"/>
      <c r="B5594" s="370" t="s">
        <v>429</v>
      </c>
      <c r="C5594" s="355"/>
      <c r="D5594" s="355"/>
      <c r="E5594" s="355"/>
      <c r="F5594" s="355"/>
      <c r="G5594" s="369"/>
      <c r="H5594" s="371">
        <f>H5581+H5587+H5592</f>
        <v>3696.0819498823325</v>
      </c>
      <c r="I5594" s="1"/>
      <c r="J5594" s="1"/>
      <c r="K5594" s="1"/>
      <c r="L5594" s="1"/>
      <c r="M5594" s="1"/>
    </row>
    <row r="5595" spans="1:13" ht="12.75" hidden="1" customHeight="1">
      <c r="A5595" s="1"/>
      <c r="B5595" s="367"/>
      <c r="C5595" s="1"/>
      <c r="D5595" s="1"/>
      <c r="E5595" s="1"/>
      <c r="F5595" s="1"/>
      <c r="G5595" s="1"/>
      <c r="H5595" s="372"/>
      <c r="I5595" s="1"/>
      <c r="J5595" s="1"/>
      <c r="K5595" s="1"/>
      <c r="L5595" s="1"/>
      <c r="M5595" s="1"/>
    </row>
    <row r="5596" spans="1:13" ht="12.75" hidden="1" customHeight="1">
      <c r="A5596" s="1"/>
      <c r="B5596" s="347" t="s">
        <v>349</v>
      </c>
      <c r="C5596" s="48"/>
      <c r="D5596" s="49">
        <f>'COEF.RESUMEN'!$H$5</f>
        <v>0.15</v>
      </c>
      <c r="E5596" s="48"/>
      <c r="F5596" s="48"/>
      <c r="G5596" s="48"/>
      <c r="H5596" s="350">
        <f>H5594*D5596</f>
        <v>554.41229248234981</v>
      </c>
      <c r="I5596" s="1"/>
      <c r="J5596" s="1"/>
      <c r="K5596" s="1"/>
      <c r="L5596" s="1"/>
      <c r="M5596" s="1"/>
    </row>
    <row r="5597" spans="1:13" ht="12.75" hidden="1" customHeight="1">
      <c r="A5597" s="1"/>
      <c r="B5597" s="373"/>
      <c r="C5597" s="48"/>
      <c r="D5597" s="49"/>
      <c r="E5597" s="48"/>
      <c r="F5597" s="48"/>
      <c r="G5597" s="48"/>
      <c r="H5597" s="374"/>
      <c r="I5597" s="1"/>
      <c r="J5597" s="1"/>
      <c r="K5597" s="1"/>
      <c r="L5597" s="1"/>
      <c r="M5597" s="1"/>
    </row>
    <row r="5598" spans="1:13" ht="12.75" hidden="1" customHeight="1">
      <c r="A5598" s="1"/>
      <c r="B5598" s="347"/>
      <c r="C5598" s="48"/>
      <c r="D5598" s="49"/>
      <c r="E5598" s="48"/>
      <c r="F5598" s="48"/>
      <c r="G5598" s="48"/>
      <c r="H5598" s="350"/>
      <c r="I5598" s="1"/>
      <c r="J5598" s="1"/>
      <c r="K5598" s="1"/>
      <c r="L5598" s="1"/>
      <c r="M5598" s="1"/>
    </row>
    <row r="5599" spans="1:13" ht="12.75" hidden="1" customHeight="1">
      <c r="A5599" s="1"/>
      <c r="B5599" s="347" t="s">
        <v>350</v>
      </c>
      <c r="C5599" s="48"/>
      <c r="D5599" s="49">
        <f>'COEF.RESUMEN'!$H$6</f>
        <v>0.1</v>
      </c>
      <c r="E5599" s="48"/>
      <c r="F5599" s="48"/>
      <c r="G5599" s="48"/>
      <c r="H5599" s="350">
        <f>H5594*D5599</f>
        <v>369.60819498823327</v>
      </c>
      <c r="I5599" s="1"/>
      <c r="J5599" s="1"/>
      <c r="K5599" s="1"/>
      <c r="L5599" s="1"/>
      <c r="M5599" s="1"/>
    </row>
    <row r="5600" spans="1:13" ht="12.75" hidden="1" customHeight="1">
      <c r="A5600" s="1"/>
      <c r="B5600" s="347"/>
      <c r="C5600" s="48"/>
      <c r="D5600" s="49"/>
      <c r="E5600" s="48"/>
      <c r="F5600" s="48"/>
      <c r="G5600" s="48"/>
      <c r="H5600" s="374">
        <f>H5594+H5596+H5599</f>
        <v>4620.1024373529162</v>
      </c>
      <c r="I5600" s="1"/>
      <c r="J5600" s="1"/>
      <c r="K5600" s="1"/>
      <c r="L5600" s="1"/>
      <c r="M5600" s="1"/>
    </row>
    <row r="5601" spans="1:13" ht="12.75" hidden="1" customHeight="1">
      <c r="A5601" s="1"/>
      <c r="B5601" s="347" t="s">
        <v>430</v>
      </c>
      <c r="C5601" s="48"/>
      <c r="D5601" s="49">
        <f>'COEF.RESUMEN'!$H$8</f>
        <v>0.25</v>
      </c>
      <c r="E5601" s="48"/>
      <c r="F5601" s="48"/>
      <c r="G5601" s="48"/>
      <c r="H5601" s="350">
        <f>H5600*D5601</f>
        <v>1155.0256093382291</v>
      </c>
      <c r="I5601" s="1"/>
      <c r="J5601" s="1"/>
      <c r="K5601" s="1"/>
      <c r="L5601" s="1"/>
      <c r="M5601" s="1"/>
    </row>
    <row r="5602" spans="1:13" ht="12.75" hidden="1" customHeight="1">
      <c r="A5602" s="1"/>
      <c r="B5602" s="367"/>
      <c r="C5602" s="1"/>
      <c r="D5602" s="135"/>
      <c r="E5602" s="1"/>
      <c r="F5602" s="1"/>
      <c r="G5602" s="1"/>
      <c r="H5602" s="393"/>
      <c r="I5602" s="1"/>
      <c r="J5602" s="1"/>
      <c r="K5602" s="1"/>
      <c r="L5602" s="1"/>
      <c r="M5602" s="1"/>
    </row>
    <row r="5603" spans="1:13" ht="12.75" hidden="1" customHeight="1">
      <c r="A5603" s="1"/>
      <c r="B5603" s="376" t="s">
        <v>431</v>
      </c>
      <c r="C5603" s="340"/>
      <c r="D5603" s="340"/>
      <c r="E5603" s="340"/>
      <c r="F5603" s="340"/>
      <c r="G5603" s="377"/>
      <c r="H5603" s="371">
        <f>H5600+H5601</f>
        <v>5775.1280466911448</v>
      </c>
      <c r="I5603" s="1"/>
      <c r="J5603" s="1"/>
      <c r="K5603" s="1"/>
      <c r="L5603" s="1"/>
      <c r="M5603" s="1"/>
    </row>
    <row r="5604" spans="1:13" ht="12.75" hidden="1" customHeight="1">
      <c r="A5604" s="1"/>
      <c r="B5604" s="400"/>
      <c r="C5604" s="7"/>
      <c r="D5604" s="7"/>
      <c r="E5604" s="7"/>
      <c r="F5604" s="1"/>
      <c r="G5604" s="7"/>
      <c r="H5604" s="7"/>
      <c r="I5604" s="1"/>
      <c r="J5604" s="1"/>
      <c r="K5604" s="1"/>
      <c r="L5604" s="1"/>
      <c r="M5604" s="1"/>
    </row>
    <row r="5605" spans="1:13" ht="35.25" hidden="1" customHeight="1">
      <c r="A5605" s="1"/>
      <c r="B5605" s="768" t="s">
        <v>881</v>
      </c>
      <c r="C5605" s="714"/>
      <c r="D5605" s="767" t="s">
        <v>882</v>
      </c>
      <c r="E5605" s="714"/>
      <c r="F5605" s="387" t="s">
        <v>25</v>
      </c>
      <c r="G5605" s="769">
        <v>1</v>
      </c>
      <c r="H5605" s="714"/>
      <c r="I5605" s="1"/>
      <c r="J5605" s="1"/>
      <c r="K5605" s="1"/>
      <c r="L5605" s="1"/>
      <c r="M5605" s="1"/>
    </row>
    <row r="5606" spans="1:13" ht="12.75" hidden="1" customHeight="1">
      <c r="A5606" s="1"/>
      <c r="B5606" s="342" t="s">
        <v>416</v>
      </c>
      <c r="C5606" s="343" t="s">
        <v>16</v>
      </c>
      <c r="D5606" s="342" t="s">
        <v>417</v>
      </c>
      <c r="E5606" s="342" t="s">
        <v>418</v>
      </c>
      <c r="F5606" s="342" t="s">
        <v>419</v>
      </c>
      <c r="G5606" s="342" t="s">
        <v>420</v>
      </c>
      <c r="H5606" s="342" t="s">
        <v>421</v>
      </c>
      <c r="I5606" s="1"/>
      <c r="J5606" s="1"/>
      <c r="K5606" s="1"/>
      <c r="L5606" s="1"/>
      <c r="M5606" s="1"/>
    </row>
    <row r="5607" spans="1:13" ht="12.75" hidden="1" customHeight="1">
      <c r="A5607" s="1"/>
      <c r="B5607" s="378" t="str">
        <f>'LISTA DE PRECIOS '!$D$327</f>
        <v xml:space="preserve">Cemento </v>
      </c>
      <c r="C5607" s="160" t="s">
        <v>546</v>
      </c>
      <c r="D5607" s="345">
        <v>18</v>
      </c>
      <c r="E5607" s="348">
        <f t="shared" ref="E5607:E5608" si="514">D5607*$G$5605</f>
        <v>18</v>
      </c>
      <c r="F5607" s="379">
        <f>'LISTA DE PRECIOS '!$J$327</f>
        <v>17.538396272848146</v>
      </c>
      <c r="G5607" s="352">
        <f t="shared" ref="G5607:G5608" si="515">E5607*F5607</f>
        <v>315.69113291126666</v>
      </c>
      <c r="H5607" s="346"/>
      <c r="I5607" s="1"/>
      <c r="J5607" s="1"/>
      <c r="K5607" s="1"/>
      <c r="L5607" s="1"/>
      <c r="M5607" s="1"/>
    </row>
    <row r="5608" spans="1:13" ht="12.75" hidden="1" customHeight="1">
      <c r="A5608" s="1"/>
      <c r="B5608" s="388" t="str">
        <f>'LISTA DE PRECIOS '!$D$13</f>
        <v xml:space="preserve">Arena </v>
      </c>
      <c r="C5608" s="106" t="s">
        <v>34</v>
      </c>
      <c r="D5608" s="381">
        <v>0.04</v>
      </c>
      <c r="E5608" s="348">
        <f t="shared" si="514"/>
        <v>0.04</v>
      </c>
      <c r="F5608" s="348">
        <f>'LISTA DE PRECIOS '!$J$13</f>
        <v>3879.0178778148006</v>
      </c>
      <c r="G5608" s="352">
        <f t="shared" si="515"/>
        <v>155.16071511259202</v>
      </c>
      <c r="H5608" s="382"/>
      <c r="I5608" s="1"/>
      <c r="J5608" s="1"/>
      <c r="K5608" s="1"/>
      <c r="L5608" s="1"/>
      <c r="M5608" s="1"/>
    </row>
    <row r="5609" spans="1:13" ht="12.75" hidden="1" customHeight="1">
      <c r="A5609" s="1"/>
      <c r="B5609" s="388"/>
      <c r="C5609" s="106"/>
      <c r="D5609" s="381"/>
      <c r="E5609" s="348"/>
      <c r="F5609" s="348"/>
      <c r="G5609" s="352"/>
      <c r="H5609" s="382"/>
      <c r="I5609" s="1"/>
      <c r="J5609" s="1"/>
      <c r="K5609" s="1"/>
      <c r="L5609" s="1"/>
      <c r="M5609" s="1"/>
    </row>
    <row r="5610" spans="1:13" ht="12.75" hidden="1" customHeight="1">
      <c r="A5610" s="1"/>
      <c r="B5610" s="396"/>
      <c r="C5610" s="48"/>
      <c r="D5610" s="348"/>
      <c r="E5610" s="348"/>
      <c r="F5610" s="381"/>
      <c r="G5610" s="352"/>
      <c r="H5610" s="349"/>
      <c r="I5610" s="1"/>
      <c r="J5610" s="1"/>
      <c r="K5610" s="1"/>
      <c r="L5610" s="1"/>
      <c r="M5610" s="1"/>
    </row>
    <row r="5611" spans="1:13" ht="12.75" hidden="1" customHeight="1">
      <c r="A5611" s="1"/>
      <c r="B5611" s="396"/>
      <c r="C5611" s="48"/>
      <c r="D5611" s="348"/>
      <c r="E5611" s="348"/>
      <c r="F5611" s="381"/>
      <c r="G5611" s="352"/>
      <c r="H5611" s="349"/>
      <c r="I5611" s="1"/>
      <c r="J5611" s="1"/>
      <c r="K5611" s="1"/>
      <c r="L5611" s="1"/>
      <c r="M5611" s="1"/>
    </row>
    <row r="5612" spans="1:13" ht="12.75" hidden="1" customHeight="1">
      <c r="A5612" s="1"/>
      <c r="B5612" s="351"/>
      <c r="C5612" s="90"/>
      <c r="D5612" s="352"/>
      <c r="E5612" s="352"/>
      <c r="F5612" s="352"/>
      <c r="G5612" s="352"/>
      <c r="H5612" s="353"/>
      <c r="I5612" s="1"/>
      <c r="J5612" s="1"/>
      <c r="K5612" s="1"/>
      <c r="L5612" s="1"/>
      <c r="M5612" s="1"/>
    </row>
    <row r="5613" spans="1:13" ht="12.75" hidden="1" customHeight="1">
      <c r="A5613" s="1"/>
      <c r="B5613" s="354" t="s">
        <v>422</v>
      </c>
      <c r="C5613" s="355"/>
      <c r="D5613" s="356"/>
      <c r="E5613" s="356"/>
      <c r="F5613" s="356"/>
      <c r="G5613" s="357"/>
      <c r="H5613" s="366">
        <f>SUM(G5607:G5610)</f>
        <v>470.85184802385868</v>
      </c>
      <c r="I5613" s="1"/>
      <c r="J5613" s="1"/>
      <c r="K5613" s="1"/>
      <c r="L5613" s="1"/>
      <c r="M5613" s="1"/>
    </row>
    <row r="5614" spans="1:13" ht="12.75" hidden="1" customHeight="1">
      <c r="A5614" s="1"/>
      <c r="B5614" s="359"/>
      <c r="C5614" s="50"/>
      <c r="D5614" s="360"/>
      <c r="E5614" s="360"/>
      <c r="F5614" s="360"/>
      <c r="G5614" s="360"/>
      <c r="H5614" s="361"/>
      <c r="I5614" s="1"/>
      <c r="J5614" s="1"/>
      <c r="K5614" s="1"/>
      <c r="L5614" s="1"/>
      <c r="M5614" s="1"/>
    </row>
    <row r="5615" spans="1:13" ht="12.75" hidden="1" customHeight="1">
      <c r="A5615" s="1"/>
      <c r="B5615" s="347"/>
      <c r="C5615" s="48"/>
      <c r="D5615" s="394"/>
      <c r="E5615" s="348"/>
      <c r="F5615" s="394"/>
      <c r="G5615" s="352"/>
      <c r="H5615" s="395"/>
      <c r="I5615" s="1"/>
      <c r="J5615" s="1"/>
      <c r="K5615" s="1"/>
      <c r="L5615" s="1"/>
      <c r="M5615" s="1"/>
    </row>
    <row r="5616" spans="1:13" ht="12.75" hidden="1" customHeight="1">
      <c r="A5616" s="1"/>
      <c r="B5616" s="347"/>
      <c r="C5616" s="48"/>
      <c r="D5616" s="394"/>
      <c r="E5616" s="348"/>
      <c r="F5616" s="394"/>
      <c r="G5616" s="352"/>
      <c r="H5616" s="395"/>
      <c r="I5616" s="1"/>
      <c r="J5616" s="1"/>
      <c r="K5616" s="1"/>
      <c r="L5616" s="1"/>
      <c r="M5616" s="1"/>
    </row>
    <row r="5617" spans="1:13" ht="12.75" hidden="1" customHeight="1">
      <c r="A5617" s="1"/>
      <c r="B5617" s="347" t="s">
        <v>579</v>
      </c>
      <c r="C5617" s="48" t="s">
        <v>498</v>
      </c>
      <c r="D5617" s="394">
        <v>0.85</v>
      </c>
      <c r="E5617" s="348">
        <f t="shared" ref="E5617:E5618" si="516">D5617*$G$5605</f>
        <v>0.85</v>
      </c>
      <c r="F5617" s="394">
        <f>'MANO DE OBRA'!$K$9</f>
        <v>1011.539859878788</v>
      </c>
      <c r="G5617" s="352">
        <f t="shared" ref="G5617:G5618" si="517">E5617*F5617</f>
        <v>859.80888089696975</v>
      </c>
      <c r="H5617" s="395"/>
      <c r="I5617" s="1"/>
      <c r="J5617" s="1"/>
      <c r="K5617" s="1"/>
      <c r="L5617" s="1"/>
      <c r="M5617" s="1"/>
    </row>
    <row r="5618" spans="1:13" ht="12.75" hidden="1" customHeight="1">
      <c r="A5618" s="1"/>
      <c r="B5618" s="390" t="s">
        <v>661</v>
      </c>
      <c r="C5618" s="48" t="s">
        <v>498</v>
      </c>
      <c r="D5618" s="394">
        <v>0.6</v>
      </c>
      <c r="E5618" s="348">
        <f t="shared" si="516"/>
        <v>0.6</v>
      </c>
      <c r="F5618" s="394">
        <f>'MANO DE OBRA'!$K$11</f>
        <v>875.15514987878794</v>
      </c>
      <c r="G5618" s="352">
        <f t="shared" si="517"/>
        <v>525.09308992727279</v>
      </c>
      <c r="H5618" s="365"/>
      <c r="I5618" s="1"/>
      <c r="J5618" s="1"/>
      <c r="K5618" s="1"/>
      <c r="L5618" s="1"/>
      <c r="M5618" s="1"/>
    </row>
    <row r="5619" spans="1:13" ht="12.75" hidden="1" customHeight="1">
      <c r="A5619" s="1"/>
      <c r="B5619" s="764" t="s">
        <v>425</v>
      </c>
      <c r="C5619" s="689"/>
      <c r="D5619" s="689"/>
      <c r="E5619" s="689"/>
      <c r="F5619" s="689"/>
      <c r="G5619" s="765"/>
      <c r="H5619" s="366">
        <f>SUM(G5615:G5618)</f>
        <v>1384.9019708242427</v>
      </c>
      <c r="I5619" s="1"/>
      <c r="J5619" s="1"/>
      <c r="K5619" s="1"/>
      <c r="L5619" s="1"/>
      <c r="M5619" s="1"/>
    </row>
    <row r="5620" spans="1:13" ht="12.75" hidden="1" customHeight="1">
      <c r="A5620" s="1"/>
      <c r="B5620" s="766"/>
      <c r="C5620" s="692"/>
      <c r="D5620" s="692"/>
      <c r="E5620" s="692"/>
      <c r="F5620" s="692"/>
      <c r="G5620" s="692"/>
      <c r="H5620" s="700"/>
      <c r="I5620" s="1"/>
      <c r="J5620" s="1"/>
      <c r="K5620" s="1"/>
      <c r="L5620" s="1"/>
      <c r="M5620" s="1"/>
    </row>
    <row r="5621" spans="1:13" ht="12.75" hidden="1" customHeight="1">
      <c r="A5621" s="1"/>
      <c r="B5621" s="347" t="s">
        <v>426</v>
      </c>
      <c r="C5621" s="48"/>
      <c r="D5621" s="348"/>
      <c r="E5621" s="348"/>
      <c r="F5621" s="348"/>
      <c r="G5621" s="348"/>
      <c r="H5621" s="349"/>
      <c r="I5621" s="1"/>
      <c r="J5621" s="1"/>
      <c r="K5621" s="1"/>
      <c r="L5621" s="1"/>
      <c r="M5621" s="1"/>
    </row>
    <row r="5622" spans="1:13" ht="12.75" hidden="1" customHeight="1">
      <c r="A5622" s="1"/>
      <c r="B5622" s="347" t="s">
        <v>427</v>
      </c>
      <c r="C5622" s="48"/>
      <c r="D5622" s="348"/>
      <c r="E5622" s="348"/>
      <c r="F5622" s="348"/>
      <c r="G5622" s="348"/>
      <c r="H5622" s="349"/>
      <c r="I5622" s="1"/>
      <c r="J5622" s="1"/>
      <c r="K5622" s="1"/>
      <c r="L5622" s="1"/>
      <c r="M5622" s="1"/>
    </row>
    <row r="5623" spans="1:13" ht="12.75" hidden="1" customHeight="1">
      <c r="A5623" s="1"/>
      <c r="B5623" s="351" t="s">
        <v>428</v>
      </c>
      <c r="C5623" s="90"/>
      <c r="D5623" s="352"/>
      <c r="E5623" s="352"/>
      <c r="F5623" s="352"/>
      <c r="G5623" s="352"/>
      <c r="H5623" s="349"/>
      <c r="I5623" s="1"/>
      <c r="J5623" s="1"/>
      <c r="K5623" s="1"/>
      <c r="L5623" s="1"/>
      <c r="M5623" s="1"/>
    </row>
    <row r="5624" spans="1:13" ht="12.75" hidden="1" customHeight="1">
      <c r="A5624" s="1"/>
      <c r="B5624" s="368"/>
      <c r="C5624" s="355"/>
      <c r="D5624" s="355"/>
      <c r="E5624" s="355"/>
      <c r="F5624" s="355"/>
      <c r="G5624" s="369"/>
      <c r="H5624" s="358">
        <f>SUM(G5623)</f>
        <v>0</v>
      </c>
      <c r="I5624" s="1"/>
      <c r="J5624" s="1"/>
      <c r="K5624" s="1"/>
      <c r="L5624" s="1"/>
      <c r="M5624" s="1"/>
    </row>
    <row r="5625" spans="1:13" ht="12.75" hidden="1" customHeight="1">
      <c r="A5625" s="1"/>
      <c r="B5625" s="367"/>
      <c r="C5625" s="1"/>
      <c r="D5625" s="1"/>
      <c r="E5625" s="1"/>
      <c r="F5625" s="1"/>
      <c r="G5625" s="1"/>
      <c r="H5625" s="260"/>
      <c r="I5625" s="1"/>
      <c r="J5625" s="1"/>
      <c r="K5625" s="1"/>
      <c r="L5625" s="1"/>
      <c r="M5625" s="1"/>
    </row>
    <row r="5626" spans="1:13" ht="12.75" hidden="1" customHeight="1">
      <c r="A5626" s="1"/>
      <c r="B5626" s="370" t="s">
        <v>429</v>
      </c>
      <c r="C5626" s="355"/>
      <c r="D5626" s="355"/>
      <c r="E5626" s="355"/>
      <c r="F5626" s="355"/>
      <c r="G5626" s="369"/>
      <c r="H5626" s="371">
        <f>H5613+H5619+H5624</f>
        <v>1855.7538188481012</v>
      </c>
      <c r="I5626" s="1"/>
      <c r="J5626" s="1"/>
      <c r="K5626" s="1"/>
      <c r="L5626" s="1"/>
      <c r="M5626" s="1"/>
    </row>
    <row r="5627" spans="1:13" ht="12.75" hidden="1" customHeight="1">
      <c r="A5627" s="1"/>
      <c r="B5627" s="367"/>
      <c r="C5627" s="1"/>
      <c r="D5627" s="1"/>
      <c r="E5627" s="1"/>
      <c r="F5627" s="1"/>
      <c r="G5627" s="1"/>
      <c r="H5627" s="372"/>
      <c r="I5627" s="1"/>
      <c r="J5627" s="1"/>
      <c r="K5627" s="1"/>
      <c r="L5627" s="1"/>
      <c r="M5627" s="1"/>
    </row>
    <row r="5628" spans="1:13" ht="12.75" hidden="1" customHeight="1">
      <c r="A5628" s="1"/>
      <c r="B5628" s="347" t="s">
        <v>349</v>
      </c>
      <c r="C5628" s="48"/>
      <c r="D5628" s="49">
        <f>'COEF.RESUMEN'!$H$5</f>
        <v>0.15</v>
      </c>
      <c r="E5628" s="48"/>
      <c r="F5628" s="48"/>
      <c r="G5628" s="48"/>
      <c r="H5628" s="350">
        <f>H5626*D5628</f>
        <v>278.36307282721515</v>
      </c>
      <c r="I5628" s="1"/>
      <c r="J5628" s="1"/>
      <c r="K5628" s="1"/>
      <c r="L5628" s="1"/>
      <c r="M5628" s="1"/>
    </row>
    <row r="5629" spans="1:13" ht="12.75" hidden="1" customHeight="1">
      <c r="A5629" s="1"/>
      <c r="B5629" s="373"/>
      <c r="C5629" s="48"/>
      <c r="D5629" s="49"/>
      <c r="E5629" s="48"/>
      <c r="F5629" s="48"/>
      <c r="G5629" s="48"/>
      <c r="H5629" s="374"/>
      <c r="I5629" s="1"/>
      <c r="J5629" s="1"/>
      <c r="K5629" s="1"/>
      <c r="L5629" s="1"/>
      <c r="M5629" s="1"/>
    </row>
    <row r="5630" spans="1:13" ht="12.75" hidden="1" customHeight="1">
      <c r="A5630" s="1"/>
      <c r="B5630" s="347"/>
      <c r="C5630" s="48"/>
      <c r="D5630" s="49"/>
      <c r="E5630" s="48"/>
      <c r="F5630" s="48"/>
      <c r="G5630" s="48"/>
      <c r="H5630" s="350"/>
      <c r="I5630" s="1"/>
      <c r="J5630" s="1"/>
      <c r="K5630" s="1"/>
      <c r="L5630" s="1"/>
      <c r="M5630" s="1"/>
    </row>
    <row r="5631" spans="1:13" ht="12.75" hidden="1" customHeight="1">
      <c r="A5631" s="1"/>
      <c r="B5631" s="347" t="s">
        <v>350</v>
      </c>
      <c r="C5631" s="48"/>
      <c r="D5631" s="49">
        <f>'COEF.RESUMEN'!$H$6</f>
        <v>0.1</v>
      </c>
      <c r="E5631" s="48"/>
      <c r="F5631" s="48"/>
      <c r="G5631" s="48"/>
      <c r="H5631" s="350">
        <f>H5626*D5631</f>
        <v>185.57538188481013</v>
      </c>
      <c r="I5631" s="1"/>
      <c r="J5631" s="1"/>
      <c r="K5631" s="1"/>
      <c r="L5631" s="1"/>
      <c r="M5631" s="1"/>
    </row>
    <row r="5632" spans="1:13" ht="12.75" hidden="1" customHeight="1">
      <c r="A5632" s="1"/>
      <c r="B5632" s="347"/>
      <c r="C5632" s="48"/>
      <c r="D5632" s="49"/>
      <c r="E5632" s="48"/>
      <c r="F5632" s="48"/>
      <c r="G5632" s="48"/>
      <c r="H5632" s="374">
        <f>H5626+H5628+H5631</f>
        <v>2319.6922735601265</v>
      </c>
      <c r="I5632" s="1"/>
      <c r="J5632" s="1"/>
      <c r="K5632" s="1"/>
      <c r="L5632" s="1"/>
      <c r="M5632" s="1"/>
    </row>
    <row r="5633" spans="1:13" ht="12.75" hidden="1" customHeight="1">
      <c r="A5633" s="1"/>
      <c r="B5633" s="347" t="s">
        <v>430</v>
      </c>
      <c r="C5633" s="48"/>
      <c r="D5633" s="49">
        <f>'COEF.RESUMEN'!$H$8</f>
        <v>0.25</v>
      </c>
      <c r="E5633" s="48"/>
      <c r="F5633" s="48"/>
      <c r="G5633" s="48"/>
      <c r="H5633" s="350">
        <f>H5632*D5633</f>
        <v>579.92306839003163</v>
      </c>
      <c r="I5633" s="1"/>
      <c r="J5633" s="1"/>
      <c r="K5633" s="1"/>
      <c r="L5633" s="1"/>
      <c r="M5633" s="1"/>
    </row>
    <row r="5634" spans="1:13" ht="12.75" hidden="1" customHeight="1">
      <c r="A5634" s="1"/>
      <c r="B5634" s="367"/>
      <c r="C5634" s="1"/>
      <c r="D5634" s="135"/>
      <c r="E5634" s="1"/>
      <c r="F5634" s="1"/>
      <c r="G5634" s="1"/>
      <c r="H5634" s="393"/>
      <c r="I5634" s="1"/>
      <c r="J5634" s="1"/>
      <c r="K5634" s="1"/>
      <c r="L5634" s="1"/>
      <c r="M5634" s="1"/>
    </row>
    <row r="5635" spans="1:13" ht="12.75" hidden="1" customHeight="1">
      <c r="A5635" s="1"/>
      <c r="B5635" s="376" t="s">
        <v>431</v>
      </c>
      <c r="C5635" s="340"/>
      <c r="D5635" s="340"/>
      <c r="E5635" s="340"/>
      <c r="F5635" s="340"/>
      <c r="G5635" s="377"/>
      <c r="H5635" s="371">
        <f>H5632+H5633</f>
        <v>2899.6153419501579</v>
      </c>
      <c r="I5635" s="1"/>
      <c r="J5635" s="1"/>
      <c r="K5635" s="1"/>
      <c r="L5635" s="1"/>
      <c r="M5635" s="1"/>
    </row>
    <row r="5636" spans="1:13" ht="12.75" hidden="1" customHeight="1">
      <c r="A5636" s="1"/>
      <c r="B5636" s="400"/>
      <c r="C5636" s="7"/>
      <c r="D5636" s="7"/>
      <c r="E5636" s="7"/>
      <c r="F5636" s="1"/>
      <c r="G5636" s="7"/>
      <c r="H5636" s="7"/>
      <c r="I5636" s="1"/>
      <c r="J5636" s="1"/>
      <c r="K5636" s="1"/>
      <c r="L5636" s="1"/>
      <c r="M5636" s="1"/>
    </row>
    <row r="5637" spans="1:13" ht="26.25" hidden="1" customHeight="1">
      <c r="A5637" s="1"/>
      <c r="B5637" s="768" t="s">
        <v>883</v>
      </c>
      <c r="C5637" s="714"/>
      <c r="D5637" s="767" t="s">
        <v>884</v>
      </c>
      <c r="E5637" s="714"/>
      <c r="F5637" s="387" t="s">
        <v>25</v>
      </c>
      <c r="G5637" s="769">
        <v>1</v>
      </c>
      <c r="H5637" s="714"/>
      <c r="I5637" s="1"/>
      <c r="J5637" s="1"/>
      <c r="K5637" s="1"/>
      <c r="L5637" s="1"/>
      <c r="M5637" s="1"/>
    </row>
    <row r="5638" spans="1:13" ht="12.75" hidden="1" customHeight="1">
      <c r="A5638" s="1"/>
      <c r="B5638" s="342" t="s">
        <v>416</v>
      </c>
      <c r="C5638" s="343" t="s">
        <v>16</v>
      </c>
      <c r="D5638" s="342" t="s">
        <v>417</v>
      </c>
      <c r="E5638" s="342" t="s">
        <v>418</v>
      </c>
      <c r="F5638" s="342" t="s">
        <v>419</v>
      </c>
      <c r="G5638" s="342" t="s">
        <v>420</v>
      </c>
      <c r="H5638" s="342" t="s">
        <v>421</v>
      </c>
      <c r="I5638" s="1"/>
      <c r="J5638" s="1"/>
      <c r="K5638" s="1"/>
      <c r="L5638" s="1"/>
      <c r="M5638" s="1"/>
    </row>
    <row r="5639" spans="1:13" ht="12.75" hidden="1" customHeight="1">
      <c r="A5639" s="1"/>
      <c r="B5639" s="378" t="str">
        <f>'LISTA DE PRECIOS '!$D$327</f>
        <v xml:space="preserve">Cemento </v>
      </c>
      <c r="C5639" s="160" t="s">
        <v>546</v>
      </c>
      <c r="D5639" s="345">
        <v>5</v>
      </c>
      <c r="E5639" s="348">
        <f t="shared" ref="E5639:E5643" si="518">D5639*$G$5637</f>
        <v>5</v>
      </c>
      <c r="F5639" s="379">
        <f>'LISTA DE PRECIOS '!$J$327</f>
        <v>17.538396272848146</v>
      </c>
      <c r="G5639" s="352">
        <f t="shared" ref="G5639:G5643" si="519">E5639*F5639</f>
        <v>87.691981364240732</v>
      </c>
      <c r="H5639" s="346"/>
      <c r="I5639" s="1"/>
      <c r="J5639" s="1"/>
      <c r="K5639" s="1"/>
      <c r="L5639" s="1"/>
      <c r="M5639" s="1"/>
    </row>
    <row r="5640" spans="1:13" ht="12.75" hidden="1" customHeight="1">
      <c r="A5640" s="1"/>
      <c r="B5640" s="388" t="str">
        <f>'LISTA DE PRECIOS '!$D$328</f>
        <v>Cal hidráulica - 30 Kg</v>
      </c>
      <c r="C5640" s="106" t="s">
        <v>405</v>
      </c>
      <c r="D5640" s="381">
        <v>5.4</v>
      </c>
      <c r="E5640" s="348">
        <f t="shared" si="518"/>
        <v>5.4</v>
      </c>
      <c r="F5640" s="348">
        <f>'LISTA DE PRECIOS '!$J$328</f>
        <v>16.227544956148513</v>
      </c>
      <c r="G5640" s="352">
        <f t="shared" si="519"/>
        <v>87.628742763201984</v>
      </c>
      <c r="H5640" s="382"/>
      <c r="I5640" s="1"/>
      <c r="J5640" s="1"/>
      <c r="K5640" s="1"/>
      <c r="L5640" s="1"/>
      <c r="M5640" s="1"/>
    </row>
    <row r="5641" spans="1:13" ht="12.75" hidden="1" customHeight="1">
      <c r="A5641" s="1"/>
      <c r="B5641" s="388" t="str">
        <f>'LISTA DE PRECIOS '!$D$13</f>
        <v xml:space="preserve">Arena </v>
      </c>
      <c r="C5641" s="106" t="s">
        <v>34</v>
      </c>
      <c r="D5641" s="381">
        <v>0.03</v>
      </c>
      <c r="E5641" s="348">
        <f t="shared" si="518"/>
        <v>0.03</v>
      </c>
      <c r="F5641" s="348">
        <f>'LISTA DE PRECIOS '!$J$13</f>
        <v>3879.0178778148006</v>
      </c>
      <c r="G5641" s="352">
        <f t="shared" si="519"/>
        <v>116.37053633444401</v>
      </c>
      <c r="H5641" s="382"/>
      <c r="I5641" s="1"/>
      <c r="J5641" s="1"/>
      <c r="K5641" s="1"/>
      <c r="L5641" s="1"/>
      <c r="M5641" s="1"/>
    </row>
    <row r="5642" spans="1:13" ht="30" hidden="1" customHeight="1">
      <c r="A5642" s="1"/>
      <c r="B5642" s="388" t="str">
        <f>'LISTA DE PRECIOS '!D403</f>
        <v>Manta de Polietileno 200 micrones (rollo 3 x 50 m)</v>
      </c>
      <c r="C5642" s="106" t="s">
        <v>25</v>
      </c>
      <c r="D5642" s="381">
        <v>1</v>
      </c>
      <c r="E5642" s="348">
        <f t="shared" si="518"/>
        <v>1</v>
      </c>
      <c r="F5642" s="348">
        <f>'LISTA DE PRECIOS '!J403</f>
        <v>63.598567710455825</v>
      </c>
      <c r="G5642" s="352">
        <f t="shared" si="519"/>
        <v>63.598567710455825</v>
      </c>
      <c r="H5642" s="382"/>
      <c r="I5642" s="1"/>
      <c r="J5642" s="1"/>
      <c r="K5642" s="1"/>
      <c r="L5642" s="1"/>
      <c r="M5642" s="1"/>
    </row>
    <row r="5643" spans="1:13" ht="24.75" hidden="1" customHeight="1">
      <c r="A5643" s="1"/>
      <c r="B5643" s="396" t="str">
        <f>'LISTA DE PRECIOS '!D585</f>
        <v>Bloque liso pavimento intertrabado shap</v>
      </c>
      <c r="C5643" s="48" t="s">
        <v>25</v>
      </c>
      <c r="D5643" s="348">
        <v>1</v>
      </c>
      <c r="E5643" s="348">
        <f t="shared" si="518"/>
        <v>1</v>
      </c>
      <c r="F5643" s="381">
        <f>'LISTA DE PRECIOS '!J585</f>
        <v>2889.3250135782123</v>
      </c>
      <c r="G5643" s="352">
        <f t="shared" si="519"/>
        <v>2889.3250135782123</v>
      </c>
      <c r="H5643" s="349"/>
      <c r="I5643" s="1"/>
      <c r="J5643" s="1"/>
      <c r="K5643" s="1"/>
      <c r="L5643" s="1"/>
      <c r="M5643" s="1"/>
    </row>
    <row r="5644" spans="1:13" ht="12.75" hidden="1" customHeight="1">
      <c r="A5644" s="1"/>
      <c r="B5644" s="396"/>
      <c r="C5644" s="48"/>
      <c r="D5644" s="348"/>
      <c r="E5644" s="348"/>
      <c r="F5644" s="381"/>
      <c r="G5644" s="352"/>
      <c r="H5644" s="349"/>
      <c r="I5644" s="1"/>
      <c r="J5644" s="1"/>
      <c r="K5644" s="1"/>
      <c r="L5644" s="1"/>
      <c r="M5644" s="1"/>
    </row>
    <row r="5645" spans="1:13" ht="12.75" hidden="1" customHeight="1">
      <c r="A5645" s="1"/>
      <c r="B5645" s="351"/>
      <c r="C5645" s="90"/>
      <c r="D5645" s="352"/>
      <c r="E5645" s="352"/>
      <c r="F5645" s="352"/>
      <c r="G5645" s="352"/>
      <c r="H5645" s="353"/>
      <c r="I5645" s="1"/>
      <c r="J5645" s="1"/>
      <c r="K5645" s="1"/>
      <c r="L5645" s="1"/>
      <c r="M5645" s="1"/>
    </row>
    <row r="5646" spans="1:13" ht="12.75" hidden="1" customHeight="1">
      <c r="A5646" s="1"/>
      <c r="B5646" s="354" t="s">
        <v>422</v>
      </c>
      <c r="C5646" s="355"/>
      <c r="D5646" s="356"/>
      <c r="E5646" s="356"/>
      <c r="F5646" s="356"/>
      <c r="G5646" s="357"/>
      <c r="H5646" s="366">
        <f>SUM(G5639:G5643)</f>
        <v>3244.6148417505547</v>
      </c>
      <c r="I5646" s="1"/>
      <c r="J5646" s="1"/>
      <c r="K5646" s="1"/>
      <c r="L5646" s="1"/>
      <c r="M5646" s="1"/>
    </row>
    <row r="5647" spans="1:13" ht="12.75" hidden="1" customHeight="1">
      <c r="A5647" s="1"/>
      <c r="B5647" s="359"/>
      <c r="C5647" s="50"/>
      <c r="D5647" s="360"/>
      <c r="E5647" s="360"/>
      <c r="F5647" s="360"/>
      <c r="G5647" s="360"/>
      <c r="H5647" s="361"/>
      <c r="I5647" s="1"/>
      <c r="J5647" s="1"/>
      <c r="K5647" s="1"/>
      <c r="L5647" s="1"/>
      <c r="M5647" s="1"/>
    </row>
    <row r="5648" spans="1:13" ht="12.75" hidden="1" customHeight="1">
      <c r="A5648" s="1"/>
      <c r="B5648" s="347"/>
      <c r="C5648" s="48"/>
      <c r="D5648" s="394"/>
      <c r="E5648" s="348"/>
      <c r="F5648" s="394"/>
      <c r="G5648" s="352"/>
      <c r="H5648" s="395"/>
      <c r="I5648" s="1"/>
      <c r="J5648" s="1"/>
      <c r="K5648" s="1"/>
      <c r="L5648" s="1"/>
      <c r="M5648" s="1"/>
    </row>
    <row r="5649" spans="1:13" ht="12.75" hidden="1" customHeight="1">
      <c r="A5649" s="1"/>
      <c r="B5649" s="347"/>
      <c r="C5649" s="48"/>
      <c r="D5649" s="394"/>
      <c r="E5649" s="348"/>
      <c r="F5649" s="394"/>
      <c r="G5649" s="352"/>
      <c r="H5649" s="395"/>
      <c r="I5649" s="1"/>
      <c r="J5649" s="1"/>
      <c r="K5649" s="1"/>
      <c r="L5649" s="1"/>
      <c r="M5649" s="1"/>
    </row>
    <row r="5650" spans="1:13" ht="12.75" hidden="1" customHeight="1">
      <c r="A5650" s="1"/>
      <c r="B5650" s="347" t="s">
        <v>579</v>
      </c>
      <c r="C5650" s="48" t="s">
        <v>498</v>
      </c>
      <c r="D5650" s="394">
        <v>1.5</v>
      </c>
      <c r="E5650" s="348">
        <f t="shared" ref="E5650:E5651" si="520">D5650*$G$5637</f>
        <v>1.5</v>
      </c>
      <c r="F5650" s="394">
        <f>'MANO DE OBRA'!$K$9</f>
        <v>1011.539859878788</v>
      </c>
      <c r="G5650" s="352">
        <f t="shared" ref="G5650:G5651" si="521">E5650*F5650</f>
        <v>1517.309789818182</v>
      </c>
      <c r="H5650" s="395"/>
      <c r="I5650" s="1"/>
      <c r="J5650" s="1"/>
      <c r="K5650" s="1"/>
      <c r="L5650" s="1"/>
      <c r="M5650" s="1"/>
    </row>
    <row r="5651" spans="1:13" ht="12.75" hidden="1" customHeight="1">
      <c r="A5651" s="1"/>
      <c r="B5651" s="390" t="s">
        <v>661</v>
      </c>
      <c r="C5651" s="48" t="s">
        <v>498</v>
      </c>
      <c r="D5651" s="394">
        <v>1.4</v>
      </c>
      <c r="E5651" s="348">
        <f t="shared" si="520"/>
        <v>1.4</v>
      </c>
      <c r="F5651" s="394">
        <f>'MANO DE OBRA'!$K$11</f>
        <v>875.15514987878794</v>
      </c>
      <c r="G5651" s="352">
        <f t="shared" si="521"/>
        <v>1225.2172098303031</v>
      </c>
      <c r="H5651" s="365"/>
      <c r="I5651" s="1"/>
      <c r="J5651" s="1"/>
      <c r="K5651" s="1"/>
      <c r="L5651" s="1"/>
      <c r="M5651" s="1"/>
    </row>
    <row r="5652" spans="1:13" ht="12.75" hidden="1" customHeight="1">
      <c r="A5652" s="1"/>
      <c r="B5652" s="764" t="s">
        <v>425</v>
      </c>
      <c r="C5652" s="689"/>
      <c r="D5652" s="689"/>
      <c r="E5652" s="689"/>
      <c r="F5652" s="689"/>
      <c r="G5652" s="765"/>
      <c r="H5652" s="366">
        <f>SUM(G5648:G5651)</f>
        <v>2742.5269996484849</v>
      </c>
      <c r="I5652" s="1"/>
      <c r="J5652" s="1"/>
      <c r="K5652" s="1"/>
      <c r="L5652" s="1"/>
      <c r="M5652" s="1"/>
    </row>
    <row r="5653" spans="1:13" ht="12.75" hidden="1" customHeight="1">
      <c r="A5653" s="1"/>
      <c r="B5653" s="766"/>
      <c r="C5653" s="692"/>
      <c r="D5653" s="692"/>
      <c r="E5653" s="692"/>
      <c r="F5653" s="692"/>
      <c r="G5653" s="692"/>
      <c r="H5653" s="700"/>
      <c r="I5653" s="1"/>
      <c r="J5653" s="1"/>
      <c r="K5653" s="1"/>
      <c r="L5653" s="1"/>
      <c r="M5653" s="1"/>
    </row>
    <row r="5654" spans="1:13" ht="12.75" hidden="1" customHeight="1">
      <c r="A5654" s="1"/>
      <c r="B5654" s="347" t="s">
        <v>426</v>
      </c>
      <c r="C5654" s="48"/>
      <c r="D5654" s="348"/>
      <c r="E5654" s="348"/>
      <c r="F5654" s="348"/>
      <c r="G5654" s="348"/>
      <c r="H5654" s="349"/>
      <c r="I5654" s="1"/>
      <c r="J5654" s="1"/>
      <c r="K5654" s="1"/>
      <c r="L5654" s="1"/>
      <c r="M5654" s="1"/>
    </row>
    <row r="5655" spans="1:13" ht="12.75" hidden="1" customHeight="1">
      <c r="A5655" s="1"/>
      <c r="B5655" s="347" t="s">
        <v>427</v>
      </c>
      <c r="C5655" s="48"/>
      <c r="D5655" s="348"/>
      <c r="E5655" s="348"/>
      <c r="F5655" s="348"/>
      <c r="G5655" s="348"/>
      <c r="H5655" s="349"/>
      <c r="I5655" s="1"/>
      <c r="J5655" s="1"/>
      <c r="K5655" s="1"/>
      <c r="L5655" s="1"/>
      <c r="M5655" s="1"/>
    </row>
    <row r="5656" spans="1:13" ht="12.75" hidden="1" customHeight="1">
      <c r="A5656" s="1"/>
      <c r="B5656" s="351" t="s">
        <v>428</v>
      </c>
      <c r="C5656" s="90"/>
      <c r="D5656" s="352"/>
      <c r="E5656" s="352"/>
      <c r="F5656" s="352"/>
      <c r="G5656" s="352"/>
      <c r="H5656" s="349"/>
      <c r="I5656" s="1"/>
      <c r="J5656" s="1"/>
      <c r="K5656" s="1"/>
      <c r="L5656" s="1"/>
      <c r="M5656" s="1"/>
    </row>
    <row r="5657" spans="1:13" ht="12.75" hidden="1" customHeight="1">
      <c r="A5657" s="1"/>
      <c r="B5657" s="368"/>
      <c r="C5657" s="355"/>
      <c r="D5657" s="355"/>
      <c r="E5657" s="355"/>
      <c r="F5657" s="355"/>
      <c r="G5657" s="369"/>
      <c r="H5657" s="358">
        <f>SUM(G5656)</f>
        <v>0</v>
      </c>
      <c r="I5657" s="1"/>
      <c r="J5657" s="1"/>
      <c r="K5657" s="1"/>
      <c r="L5657" s="1"/>
      <c r="M5657" s="1"/>
    </row>
    <row r="5658" spans="1:13" ht="12.75" hidden="1" customHeight="1">
      <c r="A5658" s="1"/>
      <c r="B5658" s="367"/>
      <c r="C5658" s="1"/>
      <c r="D5658" s="1"/>
      <c r="E5658" s="1"/>
      <c r="F5658" s="1"/>
      <c r="G5658" s="1"/>
      <c r="H5658" s="260"/>
      <c r="I5658" s="1"/>
      <c r="J5658" s="1"/>
      <c r="K5658" s="1"/>
      <c r="L5658" s="1"/>
      <c r="M5658" s="1"/>
    </row>
    <row r="5659" spans="1:13" ht="12.75" hidden="1" customHeight="1">
      <c r="A5659" s="1"/>
      <c r="B5659" s="370" t="s">
        <v>429</v>
      </c>
      <c r="C5659" s="355"/>
      <c r="D5659" s="355"/>
      <c r="E5659" s="355"/>
      <c r="F5659" s="355"/>
      <c r="G5659" s="369"/>
      <c r="H5659" s="371">
        <f>H5646+H5652+H5657</f>
        <v>5987.1418413990395</v>
      </c>
      <c r="I5659" s="1"/>
      <c r="J5659" s="1"/>
      <c r="K5659" s="1"/>
      <c r="L5659" s="1"/>
      <c r="M5659" s="1"/>
    </row>
    <row r="5660" spans="1:13" ht="12.75" hidden="1" customHeight="1">
      <c r="A5660" s="1"/>
      <c r="B5660" s="367"/>
      <c r="C5660" s="1"/>
      <c r="D5660" s="1"/>
      <c r="E5660" s="1"/>
      <c r="F5660" s="1"/>
      <c r="G5660" s="1"/>
      <c r="H5660" s="372"/>
      <c r="I5660" s="1"/>
      <c r="J5660" s="1"/>
      <c r="K5660" s="1"/>
      <c r="L5660" s="1"/>
      <c r="M5660" s="1"/>
    </row>
    <row r="5661" spans="1:13" ht="12.75" hidden="1" customHeight="1">
      <c r="A5661" s="1"/>
      <c r="B5661" s="347" t="s">
        <v>349</v>
      </c>
      <c r="C5661" s="48"/>
      <c r="D5661" s="49">
        <f>'COEF.RESUMEN'!$H$5</f>
        <v>0.15</v>
      </c>
      <c r="E5661" s="48"/>
      <c r="F5661" s="48"/>
      <c r="G5661" s="48"/>
      <c r="H5661" s="350">
        <f>H5659*D5661</f>
        <v>898.07127620985591</v>
      </c>
      <c r="I5661" s="1"/>
      <c r="J5661" s="1"/>
      <c r="K5661" s="1"/>
      <c r="L5661" s="1"/>
      <c r="M5661" s="1"/>
    </row>
    <row r="5662" spans="1:13" ht="12.75" hidden="1" customHeight="1">
      <c r="A5662" s="1"/>
      <c r="B5662" s="373"/>
      <c r="C5662" s="48"/>
      <c r="D5662" s="49"/>
      <c r="E5662" s="48"/>
      <c r="F5662" s="48"/>
      <c r="G5662" s="48"/>
      <c r="H5662" s="374"/>
      <c r="I5662" s="1"/>
      <c r="J5662" s="1"/>
      <c r="K5662" s="1"/>
      <c r="L5662" s="1"/>
      <c r="M5662" s="1"/>
    </row>
    <row r="5663" spans="1:13" ht="12.75" hidden="1" customHeight="1">
      <c r="A5663" s="1"/>
      <c r="B5663" s="347"/>
      <c r="C5663" s="48"/>
      <c r="D5663" s="49"/>
      <c r="E5663" s="48"/>
      <c r="F5663" s="48"/>
      <c r="G5663" s="48"/>
      <c r="H5663" s="350"/>
      <c r="I5663" s="1"/>
      <c r="J5663" s="1"/>
      <c r="K5663" s="1"/>
      <c r="L5663" s="1"/>
      <c r="M5663" s="1"/>
    </row>
    <row r="5664" spans="1:13" ht="12.75" hidden="1" customHeight="1">
      <c r="A5664" s="1"/>
      <c r="B5664" s="347" t="s">
        <v>350</v>
      </c>
      <c r="C5664" s="48"/>
      <c r="D5664" s="49">
        <f>'COEF.RESUMEN'!$H$6</f>
        <v>0.1</v>
      </c>
      <c r="E5664" s="48"/>
      <c r="F5664" s="48"/>
      <c r="G5664" s="48"/>
      <c r="H5664" s="350">
        <f>H5659*D5664</f>
        <v>598.71418413990398</v>
      </c>
      <c r="I5664" s="1"/>
      <c r="J5664" s="1"/>
      <c r="K5664" s="1"/>
      <c r="L5664" s="1"/>
      <c r="M5664" s="1"/>
    </row>
    <row r="5665" spans="1:13" ht="12.75" hidden="1" customHeight="1">
      <c r="A5665" s="1"/>
      <c r="B5665" s="347"/>
      <c r="C5665" s="48"/>
      <c r="D5665" s="49"/>
      <c r="E5665" s="48"/>
      <c r="F5665" s="48"/>
      <c r="G5665" s="48"/>
      <c r="H5665" s="374">
        <f>H5659+H5661+H5664</f>
        <v>7483.9273017487994</v>
      </c>
      <c r="I5665" s="1"/>
      <c r="J5665" s="1"/>
      <c r="K5665" s="1"/>
      <c r="L5665" s="1"/>
      <c r="M5665" s="1"/>
    </row>
    <row r="5666" spans="1:13" ht="12.75" hidden="1" customHeight="1">
      <c r="A5666" s="1"/>
      <c r="B5666" s="347" t="s">
        <v>430</v>
      </c>
      <c r="C5666" s="48"/>
      <c r="D5666" s="49">
        <f>'COEF.RESUMEN'!$H$8</f>
        <v>0.25</v>
      </c>
      <c r="E5666" s="48"/>
      <c r="F5666" s="48"/>
      <c r="G5666" s="48"/>
      <c r="H5666" s="350">
        <f>H5665*D5666</f>
        <v>1870.9818254371999</v>
      </c>
      <c r="I5666" s="1"/>
      <c r="J5666" s="1"/>
      <c r="K5666" s="1"/>
      <c r="L5666" s="1"/>
      <c r="M5666" s="1"/>
    </row>
    <row r="5667" spans="1:13" ht="12.75" hidden="1" customHeight="1">
      <c r="A5667" s="1"/>
      <c r="B5667" s="367"/>
      <c r="C5667" s="1"/>
      <c r="D5667" s="135"/>
      <c r="E5667" s="1"/>
      <c r="F5667" s="1"/>
      <c r="G5667" s="1"/>
      <c r="H5667" s="393"/>
      <c r="I5667" s="1"/>
      <c r="J5667" s="1"/>
      <c r="K5667" s="1"/>
      <c r="L5667" s="1"/>
      <c r="M5667" s="1"/>
    </row>
    <row r="5668" spans="1:13" ht="12.75" hidden="1" customHeight="1">
      <c r="A5668" s="1"/>
      <c r="B5668" s="376" t="s">
        <v>431</v>
      </c>
      <c r="C5668" s="340"/>
      <c r="D5668" s="340"/>
      <c r="E5668" s="340"/>
      <c r="F5668" s="340"/>
      <c r="G5668" s="377"/>
      <c r="H5668" s="371">
        <f>H5665+H5666</f>
        <v>9354.9091271859998</v>
      </c>
      <c r="I5668" s="1"/>
      <c r="J5668" s="1"/>
      <c r="K5668" s="1"/>
      <c r="L5668" s="1"/>
      <c r="M5668" s="1"/>
    </row>
    <row r="5669" spans="1:13" ht="12.75" hidden="1" customHeight="1">
      <c r="A5669" s="1"/>
      <c r="B5669" s="400"/>
      <c r="C5669" s="7"/>
      <c r="D5669" s="7"/>
      <c r="E5669" s="7"/>
      <c r="F5669" s="1"/>
      <c r="G5669" s="7"/>
      <c r="H5669" s="7"/>
      <c r="I5669" s="1"/>
      <c r="J5669" s="1"/>
      <c r="K5669" s="1"/>
      <c r="L5669" s="1"/>
      <c r="M5669" s="1"/>
    </row>
    <row r="5670" spans="1:13" ht="24.75" hidden="1" customHeight="1">
      <c r="A5670" s="1"/>
      <c r="B5670" s="768" t="s">
        <v>885</v>
      </c>
      <c r="C5670" s="714"/>
      <c r="D5670" s="767" t="s">
        <v>886</v>
      </c>
      <c r="E5670" s="714"/>
      <c r="F5670" s="387" t="s">
        <v>25</v>
      </c>
      <c r="G5670" s="769">
        <v>1</v>
      </c>
      <c r="H5670" s="714"/>
      <c r="I5670" s="1"/>
      <c r="J5670" s="1"/>
      <c r="K5670" s="1"/>
      <c r="L5670" s="1"/>
      <c r="M5670" s="1"/>
    </row>
    <row r="5671" spans="1:13" ht="12.75" hidden="1" customHeight="1">
      <c r="A5671" s="1"/>
      <c r="B5671" s="342" t="s">
        <v>416</v>
      </c>
      <c r="C5671" s="343" t="s">
        <v>16</v>
      </c>
      <c r="D5671" s="342" t="s">
        <v>417</v>
      </c>
      <c r="E5671" s="342" t="s">
        <v>418</v>
      </c>
      <c r="F5671" s="342" t="s">
        <v>419</v>
      </c>
      <c r="G5671" s="342" t="s">
        <v>420</v>
      </c>
      <c r="H5671" s="342" t="s">
        <v>421</v>
      </c>
      <c r="I5671" s="1"/>
      <c r="J5671" s="1"/>
      <c r="K5671" s="1"/>
      <c r="L5671" s="1"/>
      <c r="M5671" s="1"/>
    </row>
    <row r="5672" spans="1:13" ht="12.75" hidden="1" customHeight="1">
      <c r="A5672" s="1"/>
      <c r="B5672" s="378" t="str">
        <f>'LISTA DE PRECIOS '!$D$327</f>
        <v xml:space="preserve">Cemento </v>
      </c>
      <c r="C5672" s="160" t="s">
        <v>546</v>
      </c>
      <c r="D5672" s="345">
        <v>5</v>
      </c>
      <c r="E5672" s="348">
        <f t="shared" ref="E5672:E5675" si="522">D5672*$G$5670</f>
        <v>5</v>
      </c>
      <c r="F5672" s="379">
        <f>'LISTA DE PRECIOS '!$J$327</f>
        <v>17.538396272848146</v>
      </c>
      <c r="G5672" s="352">
        <f t="shared" ref="G5672:G5675" si="523">E5672*F5672</f>
        <v>87.691981364240732</v>
      </c>
      <c r="H5672" s="346"/>
      <c r="I5672" s="1"/>
      <c r="J5672" s="1"/>
      <c r="K5672" s="1"/>
      <c r="L5672" s="1"/>
      <c r="M5672" s="1"/>
    </row>
    <row r="5673" spans="1:13" ht="12.75" hidden="1" customHeight="1">
      <c r="A5673" s="1"/>
      <c r="B5673" s="388" t="str">
        <f>'LISTA DE PRECIOS '!$D$328</f>
        <v>Cal hidráulica - 30 Kg</v>
      </c>
      <c r="C5673" s="106" t="s">
        <v>405</v>
      </c>
      <c r="D5673" s="381">
        <v>5.4</v>
      </c>
      <c r="E5673" s="348">
        <f t="shared" si="522"/>
        <v>5.4</v>
      </c>
      <c r="F5673" s="348">
        <f>'LISTA DE PRECIOS '!$J$328</f>
        <v>16.227544956148513</v>
      </c>
      <c r="G5673" s="352">
        <f t="shared" si="523"/>
        <v>87.628742763201984</v>
      </c>
      <c r="H5673" s="382"/>
      <c r="I5673" s="1"/>
      <c r="J5673" s="1"/>
      <c r="K5673" s="1"/>
      <c r="L5673" s="1"/>
      <c r="M5673" s="1"/>
    </row>
    <row r="5674" spans="1:13" ht="12.75" hidden="1" customHeight="1">
      <c r="A5674" s="1"/>
      <c r="B5674" s="388" t="str">
        <f>'LISTA DE PRECIOS '!$D$13</f>
        <v xml:space="preserve">Arena </v>
      </c>
      <c r="C5674" s="106" t="s">
        <v>34</v>
      </c>
      <c r="D5674" s="381">
        <v>2.8000000000000001E-2</v>
      </c>
      <c r="E5674" s="348">
        <f t="shared" si="522"/>
        <v>2.8000000000000001E-2</v>
      </c>
      <c r="F5674" s="348">
        <f>'LISTA DE PRECIOS '!$J$13</f>
        <v>3879.0178778148006</v>
      </c>
      <c r="G5674" s="352">
        <f t="shared" si="523"/>
        <v>108.61250057881442</v>
      </c>
      <c r="H5674" s="382"/>
      <c r="I5674" s="1"/>
      <c r="J5674" s="1"/>
      <c r="K5674" s="1"/>
      <c r="L5674" s="1"/>
      <c r="M5674" s="1"/>
    </row>
    <row r="5675" spans="1:13" ht="15.75" hidden="1" customHeight="1">
      <c r="A5675" s="1"/>
      <c r="B5675" s="388" t="str">
        <f>'LISTA DE PRECIOS '!D583</f>
        <v>Laja canto rodado lavado 40 x 40 cm</v>
      </c>
      <c r="C5675" s="106" t="s">
        <v>25</v>
      </c>
      <c r="D5675" s="381">
        <v>1.05</v>
      </c>
      <c r="E5675" s="348">
        <f t="shared" si="522"/>
        <v>1.05</v>
      </c>
      <c r="F5675" s="348">
        <f>'LISTA DE PRECIOS '!J583</f>
        <v>2784.698110634286</v>
      </c>
      <c r="G5675" s="352">
        <f t="shared" si="523"/>
        <v>2923.9330161660005</v>
      </c>
      <c r="H5675" s="382"/>
      <c r="I5675" s="1"/>
      <c r="J5675" s="1"/>
      <c r="K5675" s="1"/>
      <c r="L5675" s="1"/>
      <c r="M5675" s="1"/>
    </row>
    <row r="5676" spans="1:13" ht="12.75" hidden="1" customHeight="1">
      <c r="A5676" s="1"/>
      <c r="B5676" s="396"/>
      <c r="C5676" s="48"/>
      <c r="D5676" s="348"/>
      <c r="E5676" s="348"/>
      <c r="F5676" s="381"/>
      <c r="G5676" s="352"/>
      <c r="H5676" s="349"/>
      <c r="I5676" s="1"/>
      <c r="J5676" s="1"/>
      <c r="K5676" s="1"/>
      <c r="L5676" s="1"/>
      <c r="M5676" s="1"/>
    </row>
    <row r="5677" spans="1:13" ht="12.75" hidden="1" customHeight="1">
      <c r="A5677" s="1"/>
      <c r="B5677" s="396"/>
      <c r="C5677" s="48"/>
      <c r="D5677" s="348"/>
      <c r="E5677" s="348"/>
      <c r="F5677" s="381"/>
      <c r="G5677" s="352"/>
      <c r="H5677" s="349"/>
      <c r="I5677" s="1"/>
      <c r="J5677" s="1"/>
      <c r="K5677" s="1"/>
      <c r="L5677" s="1"/>
      <c r="M5677" s="1"/>
    </row>
    <row r="5678" spans="1:13" ht="12.75" hidden="1" customHeight="1">
      <c r="A5678" s="1"/>
      <c r="B5678" s="351"/>
      <c r="C5678" s="90"/>
      <c r="D5678" s="352"/>
      <c r="E5678" s="352"/>
      <c r="F5678" s="352"/>
      <c r="G5678" s="352"/>
      <c r="H5678" s="353"/>
      <c r="I5678" s="1"/>
      <c r="J5678" s="1"/>
      <c r="K5678" s="1"/>
      <c r="L5678" s="1"/>
      <c r="M5678" s="1"/>
    </row>
    <row r="5679" spans="1:13" ht="12.75" hidden="1" customHeight="1">
      <c r="A5679" s="1"/>
      <c r="B5679" s="354" t="s">
        <v>422</v>
      </c>
      <c r="C5679" s="355"/>
      <c r="D5679" s="356"/>
      <c r="E5679" s="356"/>
      <c r="F5679" s="356"/>
      <c r="G5679" s="357"/>
      <c r="H5679" s="366">
        <f>SUM(G5672:G5676)</f>
        <v>3207.8662408722575</v>
      </c>
      <c r="I5679" s="1"/>
      <c r="J5679" s="1"/>
      <c r="K5679" s="1"/>
      <c r="L5679" s="1"/>
      <c r="M5679" s="1"/>
    </row>
    <row r="5680" spans="1:13" ht="12.75" hidden="1" customHeight="1">
      <c r="A5680" s="1"/>
      <c r="B5680" s="359"/>
      <c r="C5680" s="50"/>
      <c r="D5680" s="360"/>
      <c r="E5680" s="360"/>
      <c r="F5680" s="360"/>
      <c r="G5680" s="360"/>
      <c r="H5680" s="361"/>
      <c r="I5680" s="1"/>
      <c r="J5680" s="1"/>
      <c r="K5680" s="1"/>
      <c r="L5680" s="1"/>
      <c r="M5680" s="1"/>
    </row>
    <row r="5681" spans="1:13" ht="12.75" hidden="1" customHeight="1">
      <c r="A5681" s="1"/>
      <c r="B5681" s="347"/>
      <c r="C5681" s="48"/>
      <c r="D5681" s="394"/>
      <c r="E5681" s="348"/>
      <c r="F5681" s="394"/>
      <c r="G5681" s="352"/>
      <c r="H5681" s="395"/>
      <c r="I5681" s="1"/>
      <c r="J5681" s="1"/>
      <c r="K5681" s="1"/>
      <c r="L5681" s="1"/>
      <c r="M5681" s="1"/>
    </row>
    <row r="5682" spans="1:13" ht="12.75" hidden="1" customHeight="1">
      <c r="A5682" s="1"/>
      <c r="B5682" s="347"/>
      <c r="C5682" s="48"/>
      <c r="D5682" s="394"/>
      <c r="E5682" s="348"/>
      <c r="F5682" s="394"/>
      <c r="G5682" s="352"/>
      <c r="H5682" s="395"/>
      <c r="I5682" s="1"/>
      <c r="J5682" s="1"/>
      <c r="K5682" s="1"/>
      <c r="L5682" s="1"/>
      <c r="M5682" s="1"/>
    </row>
    <row r="5683" spans="1:13" ht="12.75" hidden="1" customHeight="1">
      <c r="A5683" s="1"/>
      <c r="B5683" s="347" t="s">
        <v>579</v>
      </c>
      <c r="C5683" s="48" t="s">
        <v>498</v>
      </c>
      <c r="D5683" s="394">
        <v>1</v>
      </c>
      <c r="E5683" s="348">
        <f t="shared" ref="E5683:E5684" si="524">D5683*$G$5670</f>
        <v>1</v>
      </c>
      <c r="F5683" s="394">
        <f>'MANO DE OBRA'!$K$9</f>
        <v>1011.539859878788</v>
      </c>
      <c r="G5683" s="352">
        <f t="shared" ref="G5683:G5684" si="525">E5683*F5683</f>
        <v>1011.539859878788</v>
      </c>
      <c r="H5683" s="395"/>
      <c r="I5683" s="1"/>
      <c r="J5683" s="1"/>
      <c r="K5683" s="1"/>
      <c r="L5683" s="1"/>
      <c r="M5683" s="1"/>
    </row>
    <row r="5684" spans="1:13" ht="12.75" hidden="1" customHeight="1">
      <c r="A5684" s="1"/>
      <c r="B5684" s="390" t="s">
        <v>661</v>
      </c>
      <c r="C5684" s="48" t="s">
        <v>498</v>
      </c>
      <c r="D5684" s="394">
        <v>0.7</v>
      </c>
      <c r="E5684" s="348">
        <f t="shared" si="524"/>
        <v>0.7</v>
      </c>
      <c r="F5684" s="394">
        <f>'MANO DE OBRA'!$K$11</f>
        <v>875.15514987878794</v>
      </c>
      <c r="G5684" s="352">
        <f t="shared" si="525"/>
        <v>612.60860491515155</v>
      </c>
      <c r="H5684" s="365"/>
      <c r="I5684" s="1"/>
      <c r="J5684" s="1"/>
      <c r="K5684" s="1"/>
      <c r="L5684" s="1"/>
      <c r="M5684" s="1"/>
    </row>
    <row r="5685" spans="1:13" ht="12.75" hidden="1" customHeight="1">
      <c r="A5685" s="1"/>
      <c r="B5685" s="764" t="s">
        <v>425</v>
      </c>
      <c r="C5685" s="689"/>
      <c r="D5685" s="689"/>
      <c r="E5685" s="689"/>
      <c r="F5685" s="689"/>
      <c r="G5685" s="765"/>
      <c r="H5685" s="366">
        <f>SUM(G5681:G5684)</f>
        <v>1624.1484647939396</v>
      </c>
      <c r="I5685" s="1"/>
      <c r="J5685" s="1"/>
      <c r="K5685" s="1"/>
      <c r="L5685" s="1"/>
      <c r="M5685" s="1"/>
    </row>
    <row r="5686" spans="1:13" ht="12.75" hidden="1" customHeight="1">
      <c r="A5686" s="1"/>
      <c r="B5686" s="766"/>
      <c r="C5686" s="692"/>
      <c r="D5686" s="692"/>
      <c r="E5686" s="692"/>
      <c r="F5686" s="692"/>
      <c r="G5686" s="692"/>
      <c r="H5686" s="700"/>
      <c r="I5686" s="1"/>
      <c r="J5686" s="1"/>
      <c r="K5686" s="1"/>
      <c r="L5686" s="1"/>
      <c r="M5686" s="1"/>
    </row>
    <row r="5687" spans="1:13" ht="12.75" hidden="1" customHeight="1">
      <c r="A5687" s="1"/>
      <c r="B5687" s="347" t="s">
        <v>426</v>
      </c>
      <c r="C5687" s="48"/>
      <c r="D5687" s="348"/>
      <c r="E5687" s="348"/>
      <c r="F5687" s="348"/>
      <c r="G5687" s="348"/>
      <c r="H5687" s="349"/>
      <c r="I5687" s="1"/>
      <c r="J5687" s="1"/>
      <c r="K5687" s="1"/>
      <c r="L5687" s="1"/>
      <c r="M5687" s="1"/>
    </row>
    <row r="5688" spans="1:13" ht="12.75" hidden="1" customHeight="1">
      <c r="A5688" s="1"/>
      <c r="B5688" s="347" t="s">
        <v>427</v>
      </c>
      <c r="C5688" s="48"/>
      <c r="D5688" s="348"/>
      <c r="E5688" s="348"/>
      <c r="F5688" s="348"/>
      <c r="G5688" s="348"/>
      <c r="H5688" s="349"/>
      <c r="I5688" s="1"/>
      <c r="J5688" s="1"/>
      <c r="K5688" s="1"/>
      <c r="L5688" s="1"/>
      <c r="M5688" s="1"/>
    </row>
    <row r="5689" spans="1:13" ht="12.75" hidden="1" customHeight="1">
      <c r="A5689" s="1"/>
      <c r="B5689" s="351" t="s">
        <v>428</v>
      </c>
      <c r="C5689" s="90"/>
      <c r="D5689" s="352"/>
      <c r="E5689" s="352"/>
      <c r="F5689" s="352"/>
      <c r="G5689" s="352"/>
      <c r="H5689" s="349"/>
      <c r="I5689" s="1"/>
      <c r="J5689" s="1"/>
      <c r="K5689" s="1"/>
      <c r="L5689" s="1"/>
      <c r="M5689" s="1"/>
    </row>
    <row r="5690" spans="1:13" ht="12.75" hidden="1" customHeight="1">
      <c r="A5690" s="1"/>
      <c r="B5690" s="368"/>
      <c r="C5690" s="355"/>
      <c r="D5690" s="355"/>
      <c r="E5690" s="355"/>
      <c r="F5690" s="355"/>
      <c r="G5690" s="369"/>
      <c r="H5690" s="358">
        <f>SUM(G5689)</f>
        <v>0</v>
      </c>
      <c r="I5690" s="1"/>
      <c r="J5690" s="1"/>
      <c r="K5690" s="1"/>
      <c r="L5690" s="1"/>
      <c r="M5690" s="1"/>
    </row>
    <row r="5691" spans="1:13" ht="12.75" hidden="1" customHeight="1">
      <c r="A5691" s="1"/>
      <c r="B5691" s="367"/>
      <c r="C5691" s="1"/>
      <c r="D5691" s="1"/>
      <c r="E5691" s="1"/>
      <c r="F5691" s="1"/>
      <c r="G5691" s="1"/>
      <c r="H5691" s="260"/>
      <c r="I5691" s="1"/>
      <c r="J5691" s="1"/>
      <c r="K5691" s="1"/>
      <c r="L5691" s="1"/>
      <c r="M5691" s="1"/>
    </row>
    <row r="5692" spans="1:13" ht="12.75" hidden="1" customHeight="1">
      <c r="A5692" s="1"/>
      <c r="B5692" s="370" t="s">
        <v>429</v>
      </c>
      <c r="C5692" s="355"/>
      <c r="D5692" s="355"/>
      <c r="E5692" s="355"/>
      <c r="F5692" s="355"/>
      <c r="G5692" s="369"/>
      <c r="H5692" s="371">
        <f>H5679+H5685+H5690</f>
        <v>4832.0147056661972</v>
      </c>
      <c r="I5692" s="1"/>
      <c r="J5692" s="1"/>
      <c r="K5692" s="1"/>
      <c r="L5692" s="1"/>
      <c r="M5692" s="1"/>
    </row>
    <row r="5693" spans="1:13" ht="12.75" hidden="1" customHeight="1">
      <c r="A5693" s="1"/>
      <c r="B5693" s="367"/>
      <c r="C5693" s="1"/>
      <c r="D5693" s="1"/>
      <c r="E5693" s="1"/>
      <c r="F5693" s="1"/>
      <c r="G5693" s="1"/>
      <c r="H5693" s="372"/>
      <c r="I5693" s="1"/>
      <c r="J5693" s="1"/>
      <c r="K5693" s="1"/>
      <c r="L5693" s="1"/>
      <c r="M5693" s="1"/>
    </row>
    <row r="5694" spans="1:13" ht="12.75" hidden="1" customHeight="1">
      <c r="A5694" s="1"/>
      <c r="B5694" s="347" t="s">
        <v>349</v>
      </c>
      <c r="C5694" s="48"/>
      <c r="D5694" s="49">
        <f>'COEF.RESUMEN'!$H$5</f>
        <v>0.15</v>
      </c>
      <c r="E5694" s="48"/>
      <c r="F5694" s="48"/>
      <c r="G5694" s="48"/>
      <c r="H5694" s="350">
        <f>H5692*D5694</f>
        <v>724.80220584992958</v>
      </c>
      <c r="I5694" s="1"/>
      <c r="J5694" s="1"/>
      <c r="K5694" s="1"/>
      <c r="L5694" s="1"/>
      <c r="M5694" s="1"/>
    </row>
    <row r="5695" spans="1:13" ht="12.75" hidden="1" customHeight="1">
      <c r="A5695" s="1"/>
      <c r="B5695" s="373"/>
      <c r="C5695" s="48"/>
      <c r="D5695" s="49"/>
      <c r="E5695" s="48"/>
      <c r="F5695" s="48"/>
      <c r="G5695" s="48"/>
      <c r="H5695" s="374"/>
      <c r="I5695" s="1"/>
      <c r="J5695" s="1"/>
      <c r="K5695" s="1"/>
      <c r="L5695" s="1"/>
      <c r="M5695" s="1"/>
    </row>
    <row r="5696" spans="1:13" ht="12.75" hidden="1" customHeight="1">
      <c r="A5696" s="1"/>
      <c r="B5696" s="347"/>
      <c r="C5696" s="48"/>
      <c r="D5696" s="49"/>
      <c r="E5696" s="48"/>
      <c r="F5696" s="48"/>
      <c r="G5696" s="48"/>
      <c r="H5696" s="350"/>
      <c r="I5696" s="1"/>
      <c r="J5696" s="1"/>
      <c r="K5696" s="1"/>
      <c r="L5696" s="1"/>
      <c r="M5696" s="1"/>
    </row>
    <row r="5697" spans="1:13" ht="12.75" hidden="1" customHeight="1">
      <c r="A5697" s="1"/>
      <c r="B5697" s="347" t="s">
        <v>350</v>
      </c>
      <c r="C5697" s="48"/>
      <c r="D5697" s="49">
        <f>'COEF.RESUMEN'!$H$6</f>
        <v>0.1</v>
      </c>
      <c r="E5697" s="48"/>
      <c r="F5697" s="48"/>
      <c r="G5697" s="48"/>
      <c r="H5697" s="350">
        <f>H5692*D5697</f>
        <v>483.20147056661972</v>
      </c>
      <c r="I5697" s="1"/>
      <c r="J5697" s="1"/>
      <c r="K5697" s="1"/>
      <c r="L5697" s="1"/>
      <c r="M5697" s="1"/>
    </row>
    <row r="5698" spans="1:13" ht="12.75" hidden="1" customHeight="1">
      <c r="A5698" s="1"/>
      <c r="B5698" s="347"/>
      <c r="C5698" s="48"/>
      <c r="D5698" s="49"/>
      <c r="E5698" s="48"/>
      <c r="F5698" s="48"/>
      <c r="G5698" s="48"/>
      <c r="H5698" s="374">
        <f>H5692+H5694+H5697</f>
        <v>6040.0183820827469</v>
      </c>
      <c r="I5698" s="1"/>
      <c r="J5698" s="1"/>
      <c r="K5698" s="1"/>
      <c r="L5698" s="1"/>
      <c r="M5698" s="1"/>
    </row>
    <row r="5699" spans="1:13" ht="12.75" hidden="1" customHeight="1">
      <c r="A5699" s="1"/>
      <c r="B5699" s="347" t="s">
        <v>430</v>
      </c>
      <c r="C5699" s="48"/>
      <c r="D5699" s="49">
        <f>'COEF.RESUMEN'!$H$8</f>
        <v>0.25</v>
      </c>
      <c r="E5699" s="48"/>
      <c r="F5699" s="48"/>
      <c r="G5699" s="48"/>
      <c r="H5699" s="350">
        <f>H5698*D5699</f>
        <v>1510.0045955206867</v>
      </c>
      <c r="I5699" s="1"/>
      <c r="J5699" s="1"/>
      <c r="K5699" s="1"/>
      <c r="L5699" s="1"/>
      <c r="M5699" s="1"/>
    </row>
    <row r="5700" spans="1:13" ht="12.75" hidden="1" customHeight="1">
      <c r="A5700" s="1"/>
      <c r="B5700" s="367"/>
      <c r="C5700" s="1"/>
      <c r="D5700" s="135"/>
      <c r="E5700" s="1"/>
      <c r="F5700" s="1"/>
      <c r="G5700" s="1"/>
      <c r="H5700" s="393"/>
      <c r="I5700" s="1"/>
      <c r="J5700" s="1"/>
      <c r="K5700" s="1"/>
      <c r="L5700" s="1"/>
      <c r="M5700" s="1"/>
    </row>
    <row r="5701" spans="1:13" ht="12.75" hidden="1" customHeight="1">
      <c r="A5701" s="1"/>
      <c r="B5701" s="376" t="s">
        <v>431</v>
      </c>
      <c r="C5701" s="340"/>
      <c r="D5701" s="340"/>
      <c r="E5701" s="340"/>
      <c r="F5701" s="340"/>
      <c r="G5701" s="377"/>
      <c r="H5701" s="371">
        <f>H5698+H5699</f>
        <v>7550.0229776034339</v>
      </c>
      <c r="I5701" s="1"/>
      <c r="J5701" s="1"/>
      <c r="K5701" s="1"/>
      <c r="L5701" s="1"/>
      <c r="M5701" s="1"/>
    </row>
    <row r="5702" spans="1:13" ht="12.75" hidden="1" customHeight="1">
      <c r="A5702" s="1"/>
      <c r="B5702" s="400"/>
      <c r="C5702" s="7"/>
      <c r="D5702" s="7"/>
      <c r="E5702" s="7"/>
      <c r="F5702" s="1"/>
      <c r="G5702" s="7"/>
      <c r="H5702" s="7"/>
      <c r="I5702" s="1"/>
      <c r="J5702" s="1"/>
      <c r="K5702" s="1"/>
      <c r="L5702" s="1"/>
      <c r="M5702" s="1"/>
    </row>
    <row r="5703" spans="1:13" ht="12.75" customHeight="1">
      <c r="A5703" s="1"/>
      <c r="B5703" s="768" t="s">
        <v>887</v>
      </c>
      <c r="C5703" s="714"/>
      <c r="D5703" s="767" t="s">
        <v>888</v>
      </c>
      <c r="E5703" s="714"/>
      <c r="F5703" s="387" t="s">
        <v>29</v>
      </c>
      <c r="G5703" s="769">
        <v>1</v>
      </c>
      <c r="H5703" s="714"/>
      <c r="I5703" s="1"/>
      <c r="J5703" s="1"/>
      <c r="K5703" s="1"/>
      <c r="L5703" s="1"/>
      <c r="M5703" s="1"/>
    </row>
    <row r="5704" spans="1:13" ht="12.75" customHeight="1">
      <c r="A5704" s="1"/>
      <c r="B5704" s="342" t="s">
        <v>416</v>
      </c>
      <c r="C5704" s="343" t="s">
        <v>16</v>
      </c>
      <c r="D5704" s="342" t="s">
        <v>417</v>
      </c>
      <c r="E5704" s="342" t="s">
        <v>418</v>
      </c>
      <c r="F5704" s="342" t="s">
        <v>419</v>
      </c>
      <c r="G5704" s="342" t="s">
        <v>420</v>
      </c>
      <c r="H5704" s="342" t="s">
        <v>421</v>
      </c>
      <c r="I5704" s="1"/>
      <c r="J5704" s="1"/>
      <c r="K5704" s="1"/>
      <c r="L5704" s="1"/>
      <c r="M5704" s="1"/>
    </row>
    <row r="5705" spans="1:13" ht="12.75" customHeight="1">
      <c r="A5705" s="1"/>
      <c r="B5705" s="378" t="str">
        <f>'LISTA DE PRECIOS '!$D$327</f>
        <v xml:space="preserve">Cemento </v>
      </c>
      <c r="C5705" s="160" t="s">
        <v>546</v>
      </c>
      <c r="D5705" s="345">
        <v>5</v>
      </c>
      <c r="E5705" s="348">
        <f t="shared" ref="E5705:E5709" si="526">D5705*$G$5703</f>
        <v>5</v>
      </c>
      <c r="F5705" s="379">
        <f>'LISTA DE PRECIOS '!$J$327</f>
        <v>17.538396272848146</v>
      </c>
      <c r="G5705" s="352">
        <f t="shared" ref="G5705:G5709" si="527">E5705*F5705</f>
        <v>87.691981364240732</v>
      </c>
      <c r="H5705" s="346"/>
      <c r="I5705" s="1"/>
      <c r="J5705" s="1"/>
      <c r="K5705" s="1"/>
      <c r="L5705" s="1"/>
      <c r="M5705" s="1"/>
    </row>
    <row r="5706" spans="1:13" ht="12.75" customHeight="1">
      <c r="A5706" s="1"/>
      <c r="B5706" s="388" t="str">
        <f>'LISTA DE PRECIOS '!D16</f>
        <v>Piedra Partida 6/20</v>
      </c>
      <c r="C5706" s="106" t="s">
        <v>34</v>
      </c>
      <c r="D5706" s="381">
        <v>0.01</v>
      </c>
      <c r="E5706" s="348">
        <f t="shared" si="526"/>
        <v>0.01</v>
      </c>
      <c r="F5706" s="348">
        <f>'LISTA DE PRECIOS '!J16</f>
        <v>4900.9024137998831</v>
      </c>
      <c r="G5706" s="352">
        <f t="shared" si="527"/>
        <v>49.009024137998836</v>
      </c>
      <c r="H5706" s="382"/>
      <c r="I5706" s="1"/>
      <c r="J5706" s="1"/>
      <c r="K5706" s="1"/>
      <c r="L5706" s="1"/>
      <c r="M5706" s="1"/>
    </row>
    <row r="5707" spans="1:13" ht="12.75" customHeight="1">
      <c r="A5707" s="1"/>
      <c r="B5707" s="388" t="str">
        <f>'LISTA DE PRECIOS '!$D$13</f>
        <v xml:space="preserve">Arena </v>
      </c>
      <c r="C5707" s="106" t="s">
        <v>34</v>
      </c>
      <c r="D5707" s="381">
        <v>0.01</v>
      </c>
      <c r="E5707" s="348">
        <f t="shared" si="526"/>
        <v>0.01</v>
      </c>
      <c r="F5707" s="348">
        <f>'LISTA DE PRECIOS '!$J$13</f>
        <v>3879.0178778148006</v>
      </c>
      <c r="G5707" s="352">
        <f t="shared" si="527"/>
        <v>38.790178778148004</v>
      </c>
      <c r="H5707" s="382"/>
      <c r="I5707" s="1"/>
      <c r="J5707" s="1"/>
      <c r="K5707" s="1"/>
      <c r="L5707" s="1"/>
      <c r="M5707" s="1"/>
    </row>
    <row r="5708" spans="1:13" ht="12.75" customHeight="1">
      <c r="A5708" s="1"/>
      <c r="B5708" s="388" t="str">
        <f>'LISTA DE PRECIOS '!D50</f>
        <v>Hierro torsionado diam 8 mm     (4,8 Kg)</v>
      </c>
      <c r="C5708" s="106" t="s">
        <v>29</v>
      </c>
      <c r="D5708" s="381">
        <v>2</v>
      </c>
      <c r="E5708" s="348">
        <f t="shared" si="526"/>
        <v>2</v>
      </c>
      <c r="F5708" s="348">
        <f>'LISTA DE PRECIOS '!J50</f>
        <v>88.317951448733467</v>
      </c>
      <c r="G5708" s="352">
        <f t="shared" si="527"/>
        <v>176.63590289746693</v>
      </c>
      <c r="H5708" s="382"/>
      <c r="I5708" s="1"/>
      <c r="J5708" s="1"/>
      <c r="K5708" s="1"/>
      <c r="L5708" s="1"/>
      <c r="M5708" s="1"/>
    </row>
    <row r="5709" spans="1:13" ht="12.75" customHeight="1">
      <c r="A5709" s="1"/>
      <c r="B5709" s="396" t="str">
        <f>'LISTA DE PRECIOS '!D542</f>
        <v xml:space="preserve">Tablas 1"x4" (Saligna) sin cepillar </v>
      </c>
      <c r="C5709" s="48" t="s">
        <v>25</v>
      </c>
      <c r="D5709" s="348">
        <v>0.1</v>
      </c>
      <c r="E5709" s="348">
        <f t="shared" si="526"/>
        <v>0.1</v>
      </c>
      <c r="F5709" s="381">
        <f>'LISTA DE PRECIOS '!J542</f>
        <v>412.49657899455485</v>
      </c>
      <c r="G5709" s="352">
        <f t="shared" si="527"/>
        <v>41.249657899455485</v>
      </c>
      <c r="H5709" s="349"/>
      <c r="I5709" s="1"/>
      <c r="J5709" s="1"/>
      <c r="K5709" s="1"/>
      <c r="L5709" s="1"/>
      <c r="M5709" s="1"/>
    </row>
    <row r="5710" spans="1:13" ht="12.75" customHeight="1">
      <c r="A5710" s="1"/>
      <c r="B5710" s="396"/>
      <c r="C5710" s="48"/>
      <c r="D5710" s="348"/>
      <c r="E5710" s="348"/>
      <c r="F5710" s="381"/>
      <c r="G5710" s="352"/>
      <c r="H5710" s="349"/>
      <c r="I5710" s="1"/>
      <c r="J5710" s="1"/>
      <c r="K5710" s="1"/>
      <c r="L5710" s="1"/>
      <c r="M5710" s="1"/>
    </row>
    <row r="5711" spans="1:13" ht="12.75" customHeight="1">
      <c r="A5711" s="1"/>
      <c r="B5711" s="351"/>
      <c r="C5711" s="90"/>
      <c r="D5711" s="352"/>
      <c r="E5711" s="352"/>
      <c r="F5711" s="352"/>
      <c r="G5711" s="352"/>
      <c r="H5711" s="353"/>
      <c r="I5711" s="1"/>
      <c r="J5711" s="1"/>
      <c r="K5711" s="1"/>
      <c r="L5711" s="1"/>
      <c r="M5711" s="1"/>
    </row>
    <row r="5712" spans="1:13" ht="12.75" customHeight="1">
      <c r="A5712" s="1"/>
      <c r="B5712" s="354" t="s">
        <v>422</v>
      </c>
      <c r="C5712" s="355"/>
      <c r="D5712" s="356"/>
      <c r="E5712" s="356"/>
      <c r="F5712" s="356"/>
      <c r="G5712" s="357"/>
      <c r="H5712" s="366">
        <f>SUM(G5705:G5709)</f>
        <v>393.37674507730998</v>
      </c>
      <c r="I5712" s="1"/>
      <c r="J5712" s="1"/>
      <c r="K5712" s="1"/>
      <c r="L5712" s="1"/>
      <c r="M5712" s="1"/>
    </row>
    <row r="5713" spans="1:13" ht="12.75" customHeight="1">
      <c r="A5713" s="1"/>
      <c r="B5713" s="359"/>
      <c r="C5713" s="50"/>
      <c r="D5713" s="360"/>
      <c r="E5713" s="360"/>
      <c r="F5713" s="360"/>
      <c r="G5713" s="360"/>
      <c r="H5713" s="361"/>
      <c r="I5713" s="1"/>
      <c r="J5713" s="1"/>
      <c r="K5713" s="1"/>
      <c r="L5713" s="1"/>
      <c r="M5713" s="1"/>
    </row>
    <row r="5714" spans="1:13" ht="12.75" customHeight="1">
      <c r="A5714" s="1"/>
      <c r="B5714" s="347"/>
      <c r="C5714" s="48"/>
      <c r="D5714" s="394"/>
      <c r="E5714" s="348"/>
      <c r="F5714" s="394"/>
      <c r="G5714" s="352"/>
      <c r="H5714" s="395"/>
      <c r="I5714" s="1"/>
      <c r="J5714" s="1"/>
      <c r="K5714" s="1"/>
      <c r="L5714" s="1"/>
      <c r="M5714" s="1"/>
    </row>
    <row r="5715" spans="1:13" ht="12.75" customHeight="1">
      <c r="A5715" s="1"/>
      <c r="B5715" s="347"/>
      <c r="C5715" s="48"/>
      <c r="D5715" s="394"/>
      <c r="E5715" s="348"/>
      <c r="F5715" s="394"/>
      <c r="G5715" s="352"/>
      <c r="H5715" s="395"/>
      <c r="I5715" s="1"/>
      <c r="J5715" s="1"/>
      <c r="K5715" s="1"/>
      <c r="L5715" s="1"/>
      <c r="M5715" s="1"/>
    </row>
    <row r="5716" spans="1:13" ht="12.75" customHeight="1">
      <c r="A5716" s="1"/>
      <c r="B5716" s="347" t="s">
        <v>579</v>
      </c>
      <c r="C5716" s="48" t="s">
        <v>498</v>
      </c>
      <c r="D5716" s="394">
        <v>0.6</v>
      </c>
      <c r="E5716" s="348">
        <f t="shared" ref="E5716:E5717" si="528">D5716*$G$5670</f>
        <v>0.6</v>
      </c>
      <c r="F5716" s="394">
        <f>'MANO DE OBRA'!$K$9</f>
        <v>1011.539859878788</v>
      </c>
      <c r="G5716" s="352">
        <f t="shared" ref="G5716:G5717" si="529">E5716*F5716</f>
        <v>606.92391592727279</v>
      </c>
      <c r="H5716" s="395"/>
      <c r="I5716" s="1"/>
      <c r="J5716" s="1"/>
      <c r="K5716" s="1"/>
      <c r="L5716" s="1"/>
      <c r="M5716" s="1"/>
    </row>
    <row r="5717" spans="1:13" ht="12.75" customHeight="1">
      <c r="A5717" s="1"/>
      <c r="B5717" s="390" t="s">
        <v>661</v>
      </c>
      <c r="C5717" s="48" t="s">
        <v>498</v>
      </c>
      <c r="D5717" s="394">
        <v>0.5</v>
      </c>
      <c r="E5717" s="348">
        <f t="shared" si="528"/>
        <v>0.5</v>
      </c>
      <c r="F5717" s="394">
        <f>'MANO DE OBRA'!$K$11</f>
        <v>875.15514987878794</v>
      </c>
      <c r="G5717" s="352">
        <f t="shared" si="529"/>
        <v>437.57757493939397</v>
      </c>
      <c r="H5717" s="365"/>
      <c r="I5717" s="1"/>
      <c r="J5717" s="1"/>
      <c r="K5717" s="1"/>
      <c r="L5717" s="1"/>
      <c r="M5717" s="1"/>
    </row>
    <row r="5718" spans="1:13" ht="12.75" customHeight="1">
      <c r="A5718" s="1"/>
      <c r="B5718" s="764" t="s">
        <v>425</v>
      </c>
      <c r="C5718" s="689"/>
      <c r="D5718" s="689"/>
      <c r="E5718" s="689"/>
      <c r="F5718" s="689"/>
      <c r="G5718" s="765"/>
      <c r="H5718" s="366">
        <f>SUM(G5714:G5717)</f>
        <v>1044.5014908666667</v>
      </c>
      <c r="I5718" s="1"/>
      <c r="J5718" s="1"/>
      <c r="K5718" s="1"/>
      <c r="L5718" s="1"/>
      <c r="M5718" s="1"/>
    </row>
    <row r="5719" spans="1:13" ht="12.75" customHeight="1">
      <c r="A5719" s="1"/>
      <c r="B5719" s="766"/>
      <c r="C5719" s="692"/>
      <c r="D5719" s="692"/>
      <c r="E5719" s="692"/>
      <c r="F5719" s="692"/>
      <c r="G5719" s="692"/>
      <c r="H5719" s="700"/>
      <c r="I5719" s="1"/>
      <c r="J5719" s="1"/>
      <c r="K5719" s="1"/>
      <c r="L5719" s="1"/>
      <c r="M5719" s="1"/>
    </row>
    <row r="5720" spans="1:13" ht="12.75" customHeight="1">
      <c r="A5720" s="1"/>
      <c r="B5720" s="347" t="s">
        <v>426</v>
      </c>
      <c r="C5720" s="48"/>
      <c r="D5720" s="348"/>
      <c r="E5720" s="348"/>
      <c r="F5720" s="348"/>
      <c r="G5720" s="348"/>
      <c r="H5720" s="349"/>
      <c r="I5720" s="1"/>
      <c r="J5720" s="1"/>
      <c r="K5720" s="1"/>
      <c r="L5720" s="1"/>
      <c r="M5720" s="1"/>
    </row>
    <row r="5721" spans="1:13" ht="12.75" customHeight="1">
      <c r="A5721" s="1"/>
      <c r="B5721" s="347" t="s">
        <v>427</v>
      </c>
      <c r="C5721" s="48"/>
      <c r="D5721" s="348"/>
      <c r="E5721" s="348"/>
      <c r="F5721" s="348"/>
      <c r="G5721" s="348"/>
      <c r="H5721" s="349"/>
      <c r="I5721" s="1"/>
      <c r="J5721" s="1"/>
      <c r="K5721" s="1"/>
      <c r="L5721" s="1"/>
      <c r="M5721" s="1"/>
    </row>
    <row r="5722" spans="1:13" ht="12.75" customHeight="1">
      <c r="A5722" s="1"/>
      <c r="B5722" s="351" t="s">
        <v>428</v>
      </c>
      <c r="C5722" s="90"/>
      <c r="D5722" s="352"/>
      <c r="E5722" s="352"/>
      <c r="F5722" s="352"/>
      <c r="G5722" s="352"/>
      <c r="H5722" s="349"/>
      <c r="I5722" s="1"/>
      <c r="J5722" s="1"/>
      <c r="K5722" s="1"/>
      <c r="L5722" s="1"/>
      <c r="M5722" s="1"/>
    </row>
    <row r="5723" spans="1:13" ht="12.75" customHeight="1">
      <c r="A5723" s="1"/>
      <c r="B5723" s="368"/>
      <c r="C5723" s="355"/>
      <c r="D5723" s="355"/>
      <c r="E5723" s="355"/>
      <c r="F5723" s="355"/>
      <c r="G5723" s="369"/>
      <c r="H5723" s="358">
        <f>SUM(G5722)</f>
        <v>0</v>
      </c>
      <c r="I5723" s="1"/>
      <c r="J5723" s="1"/>
      <c r="K5723" s="1"/>
      <c r="L5723" s="1"/>
      <c r="M5723" s="1"/>
    </row>
    <row r="5724" spans="1:13" ht="12.75" customHeight="1">
      <c r="A5724" s="1"/>
      <c r="B5724" s="367"/>
      <c r="C5724" s="1"/>
      <c r="D5724" s="1"/>
      <c r="E5724" s="1"/>
      <c r="F5724" s="1"/>
      <c r="G5724" s="1"/>
      <c r="H5724" s="260"/>
      <c r="I5724" s="1"/>
      <c r="J5724" s="1"/>
      <c r="K5724" s="1"/>
      <c r="L5724" s="1"/>
      <c r="M5724" s="1"/>
    </row>
    <row r="5725" spans="1:13" ht="12.75" customHeight="1">
      <c r="A5725" s="1"/>
      <c r="B5725" s="370" t="s">
        <v>429</v>
      </c>
      <c r="C5725" s="355"/>
      <c r="D5725" s="355"/>
      <c r="E5725" s="355"/>
      <c r="F5725" s="355"/>
      <c r="G5725" s="369"/>
      <c r="H5725" s="371">
        <f>H5712+H5718+H5723</f>
        <v>1437.8782359439767</v>
      </c>
      <c r="I5725" s="1"/>
      <c r="J5725" s="1"/>
      <c r="K5725" s="1"/>
      <c r="L5725" s="1"/>
      <c r="M5725" s="1"/>
    </row>
    <row r="5726" spans="1:13" ht="12.75" customHeight="1">
      <c r="A5726" s="1"/>
      <c r="B5726" s="367"/>
      <c r="C5726" s="1"/>
      <c r="D5726" s="1"/>
      <c r="E5726" s="1"/>
      <c r="F5726" s="1"/>
      <c r="G5726" s="1"/>
      <c r="H5726" s="372"/>
      <c r="I5726" s="1"/>
      <c r="J5726" s="1"/>
      <c r="K5726" s="1"/>
      <c r="L5726" s="1"/>
      <c r="M5726" s="1"/>
    </row>
    <row r="5727" spans="1:13" ht="12.75" customHeight="1">
      <c r="A5727" s="1"/>
      <c r="B5727" s="347" t="s">
        <v>349</v>
      </c>
      <c r="C5727" s="48"/>
      <c r="D5727" s="49">
        <f>'COEF.RESUMEN'!$H$5</f>
        <v>0.15</v>
      </c>
      <c r="E5727" s="48"/>
      <c r="F5727" s="48"/>
      <c r="G5727" s="48"/>
      <c r="H5727" s="350">
        <f>H5725*D5727</f>
        <v>215.6817353915965</v>
      </c>
      <c r="I5727" s="1"/>
      <c r="J5727" s="1"/>
      <c r="K5727" s="1"/>
      <c r="L5727" s="1"/>
      <c r="M5727" s="1"/>
    </row>
    <row r="5728" spans="1:13" ht="12.75" customHeight="1">
      <c r="A5728" s="1"/>
      <c r="B5728" s="373"/>
      <c r="C5728" s="48"/>
      <c r="D5728" s="49"/>
      <c r="E5728" s="48"/>
      <c r="F5728" s="48"/>
      <c r="G5728" s="48"/>
      <c r="H5728" s="374"/>
      <c r="I5728" s="1"/>
      <c r="J5728" s="1"/>
      <c r="K5728" s="1"/>
      <c r="L5728" s="1"/>
      <c r="M5728" s="1"/>
    </row>
    <row r="5729" spans="1:13" ht="12.75" customHeight="1">
      <c r="A5729" s="1"/>
      <c r="B5729" s="347"/>
      <c r="C5729" s="48"/>
      <c r="D5729" s="49"/>
      <c r="E5729" s="48"/>
      <c r="F5729" s="48"/>
      <c r="G5729" s="48"/>
      <c r="H5729" s="350"/>
      <c r="I5729" s="1"/>
      <c r="J5729" s="1"/>
      <c r="K5729" s="1"/>
      <c r="L5729" s="1"/>
      <c r="M5729" s="1"/>
    </row>
    <row r="5730" spans="1:13" ht="12.75" customHeight="1">
      <c r="A5730" s="1"/>
      <c r="B5730" s="347" t="s">
        <v>350</v>
      </c>
      <c r="C5730" s="48"/>
      <c r="D5730" s="49">
        <f>'COEF.RESUMEN'!$H$6</f>
        <v>0.1</v>
      </c>
      <c r="E5730" s="48"/>
      <c r="F5730" s="48"/>
      <c r="G5730" s="48"/>
      <c r="H5730" s="350">
        <f>H5725*D5730</f>
        <v>143.78782359439768</v>
      </c>
      <c r="I5730" s="1"/>
      <c r="J5730" s="1"/>
      <c r="K5730" s="1"/>
      <c r="L5730" s="1"/>
      <c r="M5730" s="1"/>
    </row>
    <row r="5731" spans="1:13" ht="12.75" customHeight="1">
      <c r="A5731" s="1"/>
      <c r="B5731" s="347"/>
      <c r="C5731" s="48"/>
      <c r="D5731" s="49"/>
      <c r="E5731" s="48"/>
      <c r="F5731" s="48"/>
      <c r="G5731" s="48"/>
      <c r="H5731" s="374">
        <f>H5725+H5727+H5730</f>
        <v>1797.3477949299709</v>
      </c>
      <c r="I5731" s="1"/>
      <c r="J5731" s="1"/>
      <c r="K5731" s="1"/>
      <c r="L5731" s="1"/>
      <c r="M5731" s="1"/>
    </row>
    <row r="5732" spans="1:13" ht="12.75" customHeight="1">
      <c r="A5732" s="1"/>
      <c r="B5732" s="347" t="s">
        <v>430</v>
      </c>
      <c r="C5732" s="48"/>
      <c r="D5732" s="49">
        <f>'COEF.RESUMEN'!$H$8</f>
        <v>0.25</v>
      </c>
      <c r="E5732" s="48"/>
      <c r="F5732" s="48"/>
      <c r="G5732" s="48"/>
      <c r="H5732" s="350">
        <f>H5731*D5732</f>
        <v>449.33694873249271</v>
      </c>
      <c r="I5732" s="1"/>
      <c r="J5732" s="1"/>
      <c r="K5732" s="1"/>
      <c r="L5732" s="1"/>
      <c r="M5732" s="1"/>
    </row>
    <row r="5733" spans="1:13" ht="12.75" customHeight="1">
      <c r="A5733" s="1"/>
      <c r="B5733" s="367"/>
      <c r="C5733" s="1"/>
      <c r="D5733" s="135"/>
      <c r="E5733" s="1"/>
      <c r="F5733" s="1"/>
      <c r="G5733" s="1"/>
      <c r="H5733" s="393"/>
      <c r="I5733" s="1"/>
      <c r="J5733" s="1"/>
      <c r="K5733" s="1"/>
      <c r="L5733" s="1"/>
      <c r="M5733" s="1"/>
    </row>
    <row r="5734" spans="1:13" ht="12.75" customHeight="1">
      <c r="A5734" s="1"/>
      <c r="B5734" s="376" t="s">
        <v>431</v>
      </c>
      <c r="C5734" s="340"/>
      <c r="D5734" s="340"/>
      <c r="E5734" s="340"/>
      <c r="F5734" s="340"/>
      <c r="G5734" s="377"/>
      <c r="H5734" s="371">
        <f>H5731+H5732</f>
        <v>2246.6847436624635</v>
      </c>
      <c r="I5734" s="1"/>
      <c r="J5734" s="1"/>
      <c r="K5734" s="1"/>
      <c r="L5734" s="1"/>
      <c r="M5734" s="1"/>
    </row>
    <row r="5735" spans="1:13" ht="12.75" customHeight="1">
      <c r="A5735" s="1"/>
      <c r="B5735" s="5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</row>
    <row r="5736" spans="1:13" ht="12.75" customHeight="1">
      <c r="A5736" s="1"/>
      <c r="B5736" s="721" t="s">
        <v>889</v>
      </c>
      <c r="C5736" s="689"/>
      <c r="D5736" s="689"/>
      <c r="E5736" s="689"/>
      <c r="F5736" s="689"/>
      <c r="G5736" s="689"/>
      <c r="H5736" s="690"/>
      <c r="I5736" s="1"/>
      <c r="J5736" s="1"/>
      <c r="K5736" s="1"/>
      <c r="L5736" s="1"/>
      <c r="M5736" s="1"/>
    </row>
    <row r="5737" spans="1:13" ht="12.75" customHeight="1">
      <c r="A5737" s="1"/>
      <c r="B5737" s="760"/>
      <c r="C5737" s="761"/>
      <c r="D5737" s="761"/>
      <c r="E5737" s="761"/>
      <c r="F5737" s="761"/>
      <c r="G5737" s="761"/>
      <c r="H5737" s="761"/>
      <c r="I5737" s="1"/>
      <c r="J5737" s="1"/>
      <c r="K5737" s="1"/>
      <c r="L5737" s="1"/>
      <c r="M5737" s="1"/>
    </row>
    <row r="5738" spans="1:13" ht="21.75" hidden="1" customHeight="1">
      <c r="A5738" s="1"/>
      <c r="B5738" s="768" t="s">
        <v>890</v>
      </c>
      <c r="C5738" s="714"/>
      <c r="D5738" s="767" t="s">
        <v>891</v>
      </c>
      <c r="E5738" s="714"/>
      <c r="F5738" s="387" t="s">
        <v>25</v>
      </c>
      <c r="G5738" s="769">
        <v>1</v>
      </c>
      <c r="H5738" s="714"/>
      <c r="I5738" s="1"/>
      <c r="J5738" s="1"/>
      <c r="K5738" s="1"/>
      <c r="L5738" s="1"/>
      <c r="M5738" s="1"/>
    </row>
    <row r="5739" spans="1:13" ht="12.75" hidden="1" customHeight="1">
      <c r="A5739" s="1"/>
      <c r="B5739" s="342" t="s">
        <v>416</v>
      </c>
      <c r="C5739" s="343" t="s">
        <v>16</v>
      </c>
      <c r="D5739" s="342" t="s">
        <v>417</v>
      </c>
      <c r="E5739" s="342" t="s">
        <v>418</v>
      </c>
      <c r="F5739" s="342" t="s">
        <v>419</v>
      </c>
      <c r="G5739" s="342" t="s">
        <v>420</v>
      </c>
      <c r="H5739" s="342" t="s">
        <v>421</v>
      </c>
      <c r="I5739" s="1"/>
      <c r="J5739" s="1"/>
      <c r="K5739" s="1"/>
      <c r="L5739" s="1"/>
      <c r="M5739" s="1"/>
    </row>
    <row r="5740" spans="1:13" ht="12.75" hidden="1" customHeight="1">
      <c r="A5740" s="1"/>
      <c r="B5740" s="378" t="str">
        <f>'LISTA DE PRECIOS '!$D$327</f>
        <v xml:space="preserve">Cemento </v>
      </c>
      <c r="C5740" s="160" t="s">
        <v>546</v>
      </c>
      <c r="D5740" s="345">
        <v>8.82</v>
      </c>
      <c r="E5740" s="348">
        <f t="shared" ref="E5740:E5743" si="530">D5740*$G$5738</f>
        <v>8.82</v>
      </c>
      <c r="F5740" s="379">
        <f>'LISTA DE PRECIOS '!$J$327</f>
        <v>17.538396272848146</v>
      </c>
      <c r="G5740" s="352">
        <f t="shared" ref="G5740:G5743" si="531">E5740*F5740</f>
        <v>154.68865512652064</v>
      </c>
      <c r="H5740" s="346"/>
      <c r="I5740" s="1"/>
      <c r="J5740" s="1"/>
      <c r="K5740" s="1"/>
      <c r="L5740" s="1"/>
      <c r="M5740" s="1"/>
    </row>
    <row r="5741" spans="1:13" ht="12.75" hidden="1" customHeight="1">
      <c r="A5741" s="1"/>
      <c r="B5741" s="388" t="str">
        <f>'LISTA DE PRECIOS '!$D$328</f>
        <v>Cal hidráulica - 30 Kg</v>
      </c>
      <c r="C5741" s="106" t="s">
        <v>405</v>
      </c>
      <c r="D5741" s="381">
        <v>3.9</v>
      </c>
      <c r="E5741" s="348">
        <f t="shared" si="530"/>
        <v>3.9</v>
      </c>
      <c r="F5741" s="348">
        <f>'LISTA DE PRECIOS '!$J$328</f>
        <v>16.227544956148513</v>
      </c>
      <c r="G5741" s="352">
        <f t="shared" si="531"/>
        <v>63.287425328979197</v>
      </c>
      <c r="H5741" s="382"/>
      <c r="I5741" s="1"/>
      <c r="J5741" s="1"/>
      <c r="K5741" s="1"/>
      <c r="L5741" s="1"/>
      <c r="M5741" s="1"/>
    </row>
    <row r="5742" spans="1:13" ht="12.75" hidden="1" customHeight="1">
      <c r="A5742" s="1"/>
      <c r="B5742" s="388" t="str">
        <f>'LISTA DE PRECIOS '!$D$13</f>
        <v xml:space="preserve">Arena </v>
      </c>
      <c r="C5742" s="106" t="s">
        <v>34</v>
      </c>
      <c r="D5742" s="381">
        <v>3.2000000000000001E-2</v>
      </c>
      <c r="E5742" s="348">
        <f t="shared" si="530"/>
        <v>3.2000000000000001E-2</v>
      </c>
      <c r="F5742" s="348">
        <f>'LISTA DE PRECIOS '!$J$13</f>
        <v>3879.0178778148006</v>
      </c>
      <c r="G5742" s="352">
        <f t="shared" si="531"/>
        <v>124.12857209007362</v>
      </c>
      <c r="H5742" s="382"/>
      <c r="I5742" s="1"/>
      <c r="J5742" s="1"/>
      <c r="K5742" s="1"/>
      <c r="L5742" s="1"/>
      <c r="M5742" s="1"/>
    </row>
    <row r="5743" spans="1:13" ht="12.75" hidden="1" customHeight="1">
      <c r="A5743" s="1"/>
      <c r="B5743" s="388" t="s">
        <v>892</v>
      </c>
      <c r="C5743" s="106" t="s">
        <v>25</v>
      </c>
      <c r="D5743" s="381">
        <v>1.1000000000000001</v>
      </c>
      <c r="E5743" s="348">
        <f t="shared" si="530"/>
        <v>1.1000000000000001</v>
      </c>
      <c r="F5743" s="348">
        <f>'LISTA DE PRECIOS '!J587</f>
        <v>18493.274125906857</v>
      </c>
      <c r="G5743" s="352">
        <f t="shared" si="531"/>
        <v>20342.601538497544</v>
      </c>
      <c r="H5743" s="382"/>
      <c r="I5743" s="1"/>
      <c r="J5743" s="1"/>
      <c r="K5743" s="1"/>
      <c r="L5743" s="1"/>
      <c r="M5743" s="1"/>
    </row>
    <row r="5744" spans="1:13" ht="12.75" hidden="1" customHeight="1">
      <c r="A5744" s="1"/>
      <c r="B5744" s="396"/>
      <c r="C5744" s="48"/>
      <c r="D5744" s="348"/>
      <c r="E5744" s="348"/>
      <c r="F5744" s="381"/>
      <c r="G5744" s="352"/>
      <c r="H5744" s="349"/>
      <c r="I5744" s="1"/>
      <c r="J5744" s="1"/>
      <c r="K5744" s="1"/>
      <c r="L5744" s="1"/>
      <c r="M5744" s="1"/>
    </row>
    <row r="5745" spans="1:13" ht="12.75" hidden="1" customHeight="1">
      <c r="A5745" s="1"/>
      <c r="B5745" s="396"/>
      <c r="C5745" s="48"/>
      <c r="D5745" s="348"/>
      <c r="E5745" s="348"/>
      <c r="F5745" s="381"/>
      <c r="G5745" s="352"/>
      <c r="H5745" s="349"/>
      <c r="I5745" s="1"/>
      <c r="J5745" s="1"/>
      <c r="K5745" s="1"/>
      <c r="L5745" s="1"/>
      <c r="M5745" s="1"/>
    </row>
    <row r="5746" spans="1:13" ht="12.75" hidden="1" customHeight="1">
      <c r="A5746" s="1"/>
      <c r="B5746" s="351"/>
      <c r="C5746" s="90"/>
      <c r="D5746" s="352"/>
      <c r="E5746" s="352"/>
      <c r="F5746" s="352"/>
      <c r="G5746" s="352"/>
      <c r="H5746" s="353"/>
      <c r="I5746" s="1"/>
      <c r="J5746" s="1"/>
      <c r="K5746" s="1"/>
      <c r="L5746" s="1"/>
      <c r="M5746" s="1"/>
    </row>
    <row r="5747" spans="1:13" ht="12.75" hidden="1" customHeight="1">
      <c r="A5747" s="1"/>
      <c r="B5747" s="354" t="s">
        <v>422</v>
      </c>
      <c r="C5747" s="355"/>
      <c r="D5747" s="356"/>
      <c r="E5747" s="356"/>
      <c r="F5747" s="356"/>
      <c r="G5747" s="357"/>
      <c r="H5747" s="366">
        <f>SUM(G5740:G5744)</f>
        <v>20684.706191043118</v>
      </c>
      <c r="I5747" s="1"/>
      <c r="J5747" s="1"/>
      <c r="K5747" s="1"/>
      <c r="L5747" s="1"/>
      <c r="M5747" s="1"/>
    </row>
    <row r="5748" spans="1:13" ht="12.75" hidden="1" customHeight="1">
      <c r="A5748" s="1"/>
      <c r="B5748" s="359"/>
      <c r="C5748" s="50"/>
      <c r="D5748" s="360"/>
      <c r="E5748" s="360"/>
      <c r="F5748" s="360"/>
      <c r="G5748" s="360"/>
      <c r="H5748" s="361"/>
      <c r="I5748" s="1"/>
      <c r="J5748" s="1"/>
      <c r="K5748" s="1"/>
      <c r="L5748" s="1"/>
      <c r="M5748" s="1"/>
    </row>
    <row r="5749" spans="1:13" ht="12.75" hidden="1" customHeight="1">
      <c r="A5749" s="1"/>
      <c r="B5749" s="347"/>
      <c r="C5749" s="48"/>
      <c r="D5749" s="394"/>
      <c r="E5749" s="348"/>
      <c r="F5749" s="394"/>
      <c r="G5749" s="352"/>
      <c r="H5749" s="395"/>
      <c r="I5749" s="1"/>
      <c r="J5749" s="1"/>
      <c r="K5749" s="1"/>
      <c r="L5749" s="1"/>
      <c r="M5749" s="1"/>
    </row>
    <row r="5750" spans="1:13" ht="12.75" hidden="1" customHeight="1">
      <c r="A5750" s="1"/>
      <c r="B5750" s="347"/>
      <c r="C5750" s="48"/>
      <c r="D5750" s="394"/>
      <c r="E5750" s="348"/>
      <c r="F5750" s="394"/>
      <c r="G5750" s="352"/>
      <c r="H5750" s="395"/>
      <c r="I5750" s="1"/>
      <c r="J5750" s="1"/>
      <c r="K5750" s="1"/>
      <c r="L5750" s="1"/>
      <c r="M5750" s="1"/>
    </row>
    <row r="5751" spans="1:13" ht="12.75" hidden="1" customHeight="1">
      <c r="A5751" s="1"/>
      <c r="B5751" s="347" t="s">
        <v>579</v>
      </c>
      <c r="C5751" s="48" t="s">
        <v>498</v>
      </c>
      <c r="D5751" s="394">
        <v>3</v>
      </c>
      <c r="E5751" s="348">
        <f t="shared" ref="E5751:E5752" si="532">D5751*$G$5738</f>
        <v>3</v>
      </c>
      <c r="F5751" s="394">
        <f>'MANO DE OBRA'!$K$9</f>
        <v>1011.539859878788</v>
      </c>
      <c r="G5751" s="352">
        <f t="shared" ref="G5751:G5752" si="533">E5751*F5751</f>
        <v>3034.6195796363641</v>
      </c>
      <c r="H5751" s="395"/>
      <c r="I5751" s="1"/>
      <c r="J5751" s="1"/>
      <c r="K5751" s="1"/>
      <c r="L5751" s="1"/>
      <c r="M5751" s="1"/>
    </row>
    <row r="5752" spans="1:13" ht="12.75" hidden="1" customHeight="1">
      <c r="A5752" s="1"/>
      <c r="B5752" s="390" t="s">
        <v>661</v>
      </c>
      <c r="C5752" s="48" t="s">
        <v>498</v>
      </c>
      <c r="D5752" s="394">
        <v>1.5</v>
      </c>
      <c r="E5752" s="348">
        <f t="shared" si="532"/>
        <v>1.5</v>
      </c>
      <c r="F5752" s="394">
        <f>'MANO DE OBRA'!$K$11</f>
        <v>875.15514987878794</v>
      </c>
      <c r="G5752" s="352">
        <f t="shared" si="533"/>
        <v>1312.7327248181819</v>
      </c>
      <c r="H5752" s="365"/>
      <c r="I5752" s="1"/>
      <c r="J5752" s="1"/>
      <c r="K5752" s="1"/>
      <c r="L5752" s="1"/>
      <c r="M5752" s="1"/>
    </row>
    <row r="5753" spans="1:13" ht="12.75" hidden="1" customHeight="1">
      <c r="A5753" s="1"/>
      <c r="B5753" s="764" t="s">
        <v>425</v>
      </c>
      <c r="C5753" s="689"/>
      <c r="D5753" s="689"/>
      <c r="E5753" s="689"/>
      <c r="F5753" s="689"/>
      <c r="G5753" s="765"/>
      <c r="H5753" s="366">
        <f>SUM(G5749:G5752)</f>
        <v>4347.3523044545454</v>
      </c>
      <c r="I5753" s="1"/>
      <c r="J5753" s="1"/>
      <c r="K5753" s="1"/>
      <c r="L5753" s="1"/>
      <c r="M5753" s="1"/>
    </row>
    <row r="5754" spans="1:13" ht="12.75" hidden="1" customHeight="1">
      <c r="A5754" s="1"/>
      <c r="B5754" s="766"/>
      <c r="C5754" s="692"/>
      <c r="D5754" s="692"/>
      <c r="E5754" s="692"/>
      <c r="F5754" s="692"/>
      <c r="G5754" s="692"/>
      <c r="H5754" s="700"/>
      <c r="I5754" s="1"/>
      <c r="J5754" s="1"/>
      <c r="K5754" s="1"/>
      <c r="L5754" s="1"/>
      <c r="M5754" s="1"/>
    </row>
    <row r="5755" spans="1:13" ht="12.75" hidden="1" customHeight="1">
      <c r="A5755" s="1"/>
      <c r="B5755" s="347" t="s">
        <v>426</v>
      </c>
      <c r="C5755" s="48"/>
      <c r="D5755" s="348"/>
      <c r="E5755" s="348"/>
      <c r="F5755" s="348"/>
      <c r="G5755" s="348"/>
      <c r="H5755" s="349"/>
      <c r="I5755" s="1"/>
      <c r="J5755" s="1"/>
      <c r="K5755" s="1"/>
      <c r="L5755" s="1"/>
      <c r="M5755" s="1"/>
    </row>
    <row r="5756" spans="1:13" ht="12.75" hidden="1" customHeight="1">
      <c r="A5756" s="1"/>
      <c r="B5756" s="347" t="s">
        <v>427</v>
      </c>
      <c r="C5756" s="48"/>
      <c r="D5756" s="348"/>
      <c r="E5756" s="348"/>
      <c r="F5756" s="348"/>
      <c r="G5756" s="348"/>
      <c r="H5756" s="349"/>
      <c r="I5756" s="1"/>
      <c r="J5756" s="1"/>
      <c r="K5756" s="1"/>
      <c r="L5756" s="1"/>
      <c r="M5756" s="1"/>
    </row>
    <row r="5757" spans="1:13" ht="12.75" hidden="1" customHeight="1">
      <c r="A5757" s="1"/>
      <c r="B5757" s="351" t="s">
        <v>428</v>
      </c>
      <c r="C5757" s="90"/>
      <c r="D5757" s="352"/>
      <c r="E5757" s="352"/>
      <c r="F5757" s="352"/>
      <c r="G5757" s="352"/>
      <c r="H5757" s="349"/>
      <c r="I5757" s="1"/>
      <c r="J5757" s="1"/>
      <c r="K5757" s="1"/>
      <c r="L5757" s="1"/>
      <c r="M5757" s="1"/>
    </row>
    <row r="5758" spans="1:13" ht="12.75" hidden="1" customHeight="1">
      <c r="A5758" s="1"/>
      <c r="B5758" s="368"/>
      <c r="C5758" s="355"/>
      <c r="D5758" s="355"/>
      <c r="E5758" s="355"/>
      <c r="F5758" s="355"/>
      <c r="G5758" s="369"/>
      <c r="H5758" s="358">
        <f>SUM(G5757)</f>
        <v>0</v>
      </c>
      <c r="I5758" s="1"/>
      <c r="J5758" s="1"/>
      <c r="K5758" s="1"/>
      <c r="L5758" s="1"/>
      <c r="M5758" s="1"/>
    </row>
    <row r="5759" spans="1:13" ht="12.75" hidden="1" customHeight="1">
      <c r="A5759" s="1"/>
      <c r="B5759" s="367"/>
      <c r="C5759" s="1"/>
      <c r="D5759" s="1"/>
      <c r="E5759" s="1"/>
      <c r="F5759" s="1"/>
      <c r="G5759" s="1"/>
      <c r="H5759" s="260"/>
      <c r="I5759" s="1"/>
      <c r="J5759" s="1"/>
      <c r="K5759" s="1"/>
      <c r="L5759" s="1"/>
      <c r="M5759" s="1"/>
    </row>
    <row r="5760" spans="1:13" ht="12.75" hidden="1" customHeight="1">
      <c r="A5760" s="1"/>
      <c r="B5760" s="370" t="s">
        <v>429</v>
      </c>
      <c r="C5760" s="355"/>
      <c r="D5760" s="355"/>
      <c r="E5760" s="355"/>
      <c r="F5760" s="355"/>
      <c r="G5760" s="369"/>
      <c r="H5760" s="371">
        <f>H5747+H5753+H5758</f>
        <v>25032.058495497666</v>
      </c>
      <c r="I5760" s="1"/>
      <c r="J5760" s="1"/>
      <c r="K5760" s="1"/>
      <c r="L5760" s="1"/>
      <c r="M5760" s="1"/>
    </row>
    <row r="5761" spans="1:13" ht="12.75" hidden="1" customHeight="1">
      <c r="A5761" s="1"/>
      <c r="B5761" s="367"/>
      <c r="C5761" s="1"/>
      <c r="D5761" s="1"/>
      <c r="E5761" s="1"/>
      <c r="F5761" s="1"/>
      <c r="G5761" s="1"/>
      <c r="H5761" s="372"/>
      <c r="I5761" s="1"/>
      <c r="J5761" s="1"/>
      <c r="K5761" s="1"/>
      <c r="L5761" s="1"/>
      <c r="M5761" s="1"/>
    </row>
    <row r="5762" spans="1:13" ht="12.75" hidden="1" customHeight="1">
      <c r="A5762" s="1"/>
      <c r="B5762" s="347" t="s">
        <v>349</v>
      </c>
      <c r="C5762" s="48"/>
      <c r="D5762" s="49">
        <f>'COEF.RESUMEN'!$H$5</f>
        <v>0.15</v>
      </c>
      <c r="E5762" s="48"/>
      <c r="F5762" s="48"/>
      <c r="G5762" s="48"/>
      <c r="H5762" s="350">
        <f>H5760*D5762</f>
        <v>3754.8087743246497</v>
      </c>
      <c r="I5762" s="1"/>
      <c r="J5762" s="1"/>
      <c r="K5762" s="1"/>
      <c r="L5762" s="1"/>
      <c r="M5762" s="1"/>
    </row>
    <row r="5763" spans="1:13" ht="12.75" hidden="1" customHeight="1">
      <c r="A5763" s="1"/>
      <c r="B5763" s="373"/>
      <c r="C5763" s="48"/>
      <c r="D5763" s="49"/>
      <c r="E5763" s="48"/>
      <c r="F5763" s="48"/>
      <c r="G5763" s="48"/>
      <c r="H5763" s="374"/>
      <c r="I5763" s="1"/>
      <c r="J5763" s="1"/>
      <c r="K5763" s="1"/>
      <c r="L5763" s="1"/>
      <c r="M5763" s="1"/>
    </row>
    <row r="5764" spans="1:13" ht="12.75" hidden="1" customHeight="1">
      <c r="A5764" s="1"/>
      <c r="B5764" s="347"/>
      <c r="C5764" s="48"/>
      <c r="D5764" s="49"/>
      <c r="E5764" s="48"/>
      <c r="F5764" s="48"/>
      <c r="G5764" s="48"/>
      <c r="H5764" s="350"/>
      <c r="I5764" s="1"/>
      <c r="J5764" s="1"/>
      <c r="K5764" s="1"/>
      <c r="L5764" s="1"/>
      <c r="M5764" s="1"/>
    </row>
    <row r="5765" spans="1:13" ht="12.75" hidden="1" customHeight="1">
      <c r="A5765" s="1"/>
      <c r="B5765" s="347" t="s">
        <v>350</v>
      </c>
      <c r="C5765" s="48"/>
      <c r="D5765" s="49">
        <f>'COEF.RESUMEN'!$H$6</f>
        <v>0.1</v>
      </c>
      <c r="E5765" s="48"/>
      <c r="F5765" s="48"/>
      <c r="G5765" s="48"/>
      <c r="H5765" s="350">
        <f>H5760*D5765</f>
        <v>2503.2058495497668</v>
      </c>
      <c r="I5765" s="1"/>
      <c r="J5765" s="1"/>
      <c r="K5765" s="1"/>
      <c r="L5765" s="1"/>
      <c r="M5765" s="1"/>
    </row>
    <row r="5766" spans="1:13" ht="12.75" hidden="1" customHeight="1">
      <c r="A5766" s="1"/>
      <c r="B5766" s="347"/>
      <c r="C5766" s="48"/>
      <c r="D5766" s="49"/>
      <c r="E5766" s="48"/>
      <c r="F5766" s="48"/>
      <c r="G5766" s="48"/>
      <c r="H5766" s="374">
        <f>H5760+H5762+H5765</f>
        <v>31290.073119372082</v>
      </c>
      <c r="I5766" s="1"/>
      <c r="J5766" s="1"/>
      <c r="K5766" s="1"/>
      <c r="L5766" s="1"/>
      <c r="M5766" s="1"/>
    </row>
    <row r="5767" spans="1:13" ht="12.75" hidden="1" customHeight="1">
      <c r="A5767" s="1"/>
      <c r="B5767" s="347" t="s">
        <v>430</v>
      </c>
      <c r="C5767" s="48"/>
      <c r="D5767" s="49">
        <f>'COEF.RESUMEN'!$H$8</f>
        <v>0.25</v>
      </c>
      <c r="E5767" s="48"/>
      <c r="F5767" s="48"/>
      <c r="G5767" s="48"/>
      <c r="H5767" s="350">
        <f>H5766*D5767</f>
        <v>7822.5182798430205</v>
      </c>
      <c r="I5767" s="1"/>
      <c r="J5767" s="1"/>
      <c r="K5767" s="1"/>
      <c r="L5767" s="1"/>
      <c r="M5767" s="1"/>
    </row>
    <row r="5768" spans="1:13" ht="12.75" hidden="1" customHeight="1">
      <c r="A5768" s="1"/>
      <c r="B5768" s="367"/>
      <c r="C5768" s="1"/>
      <c r="D5768" s="135"/>
      <c r="E5768" s="1"/>
      <c r="F5768" s="1"/>
      <c r="G5768" s="1"/>
      <c r="H5768" s="393"/>
      <c r="I5768" s="1"/>
      <c r="J5768" s="1"/>
      <c r="K5768" s="1"/>
      <c r="L5768" s="1"/>
      <c r="M5768" s="1"/>
    </row>
    <row r="5769" spans="1:13" ht="12.75" hidden="1" customHeight="1">
      <c r="A5769" s="1"/>
      <c r="B5769" s="376" t="s">
        <v>431</v>
      </c>
      <c r="C5769" s="340"/>
      <c r="D5769" s="340"/>
      <c r="E5769" s="340"/>
      <c r="F5769" s="340"/>
      <c r="G5769" s="377"/>
      <c r="H5769" s="371">
        <f>H5766+H5767</f>
        <v>39112.591399215104</v>
      </c>
      <c r="I5769" s="1"/>
      <c r="J5769" s="1"/>
      <c r="K5769" s="1"/>
      <c r="L5769" s="1"/>
      <c r="M5769" s="1"/>
    </row>
    <row r="5770" spans="1:13" ht="12.75" hidden="1" customHeight="1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</row>
    <row r="5771" spans="1:13" ht="25.5" customHeight="1">
      <c r="A5771" s="1"/>
      <c r="B5771" s="768" t="s">
        <v>893</v>
      </c>
      <c r="C5771" s="714"/>
      <c r="D5771" s="767" t="s">
        <v>894</v>
      </c>
      <c r="E5771" s="714"/>
      <c r="F5771" s="387" t="s">
        <v>25</v>
      </c>
      <c r="G5771" s="769">
        <v>1</v>
      </c>
      <c r="H5771" s="714"/>
      <c r="I5771" s="1"/>
      <c r="J5771" s="1"/>
      <c r="K5771" s="1"/>
      <c r="L5771" s="1"/>
      <c r="M5771" s="1"/>
    </row>
    <row r="5772" spans="1:13" ht="12.75" customHeight="1">
      <c r="A5772" s="1"/>
      <c r="B5772" s="342" t="s">
        <v>416</v>
      </c>
      <c r="C5772" s="343" t="s">
        <v>16</v>
      </c>
      <c r="D5772" s="342" t="s">
        <v>417</v>
      </c>
      <c r="E5772" s="342" t="s">
        <v>418</v>
      </c>
      <c r="F5772" s="342" t="s">
        <v>419</v>
      </c>
      <c r="G5772" s="342" t="s">
        <v>420</v>
      </c>
      <c r="H5772" s="342" t="s">
        <v>421</v>
      </c>
      <c r="I5772" s="1"/>
      <c r="J5772" s="1"/>
      <c r="K5772" s="1"/>
      <c r="L5772" s="1"/>
      <c r="M5772" s="1"/>
    </row>
    <row r="5773" spans="1:13" ht="12.75" customHeight="1">
      <c r="A5773" s="1"/>
      <c r="B5773" s="378" t="str">
        <f>'LISTA DE PRECIOS '!$D$327</f>
        <v xml:space="preserve">Cemento </v>
      </c>
      <c r="C5773" s="160" t="s">
        <v>546</v>
      </c>
      <c r="D5773" s="345">
        <v>8.82</v>
      </c>
      <c r="E5773" s="348">
        <f t="shared" ref="E5773:E5776" si="534">D5773*$G$5771</f>
        <v>8.82</v>
      </c>
      <c r="F5773" s="379">
        <f>'LISTA DE PRECIOS '!$J$327</f>
        <v>17.538396272848146</v>
      </c>
      <c r="G5773" s="352">
        <f t="shared" ref="G5773:G5776" si="535">E5773*F5773</f>
        <v>154.68865512652064</v>
      </c>
      <c r="H5773" s="346"/>
      <c r="I5773" s="1"/>
      <c r="J5773" s="1"/>
      <c r="K5773" s="1"/>
      <c r="L5773" s="1"/>
      <c r="M5773" s="1"/>
    </row>
    <row r="5774" spans="1:13" ht="12.75" customHeight="1">
      <c r="A5774" s="1"/>
      <c r="B5774" s="388" t="str">
        <f>'LISTA DE PRECIOS '!$D$328</f>
        <v>Cal hidráulica - 30 Kg</v>
      </c>
      <c r="C5774" s="106" t="s">
        <v>405</v>
      </c>
      <c r="D5774" s="381">
        <v>3.9</v>
      </c>
      <c r="E5774" s="348">
        <f t="shared" si="534"/>
        <v>3.9</v>
      </c>
      <c r="F5774" s="348">
        <f>'LISTA DE PRECIOS '!$J$328</f>
        <v>16.227544956148513</v>
      </c>
      <c r="G5774" s="352">
        <f t="shared" si="535"/>
        <v>63.287425328979197</v>
      </c>
      <c r="H5774" s="382"/>
      <c r="I5774" s="1"/>
      <c r="J5774" s="1"/>
      <c r="K5774" s="1"/>
      <c r="L5774" s="1"/>
      <c r="M5774" s="1"/>
    </row>
    <row r="5775" spans="1:13" ht="12.75" customHeight="1">
      <c r="A5775" s="1"/>
      <c r="B5775" s="388" t="str">
        <f>'LISTA DE PRECIOS '!$D$13</f>
        <v xml:space="preserve">Arena </v>
      </c>
      <c r="C5775" s="106" t="s">
        <v>34</v>
      </c>
      <c r="D5775" s="381">
        <v>3.2000000000000001E-2</v>
      </c>
      <c r="E5775" s="348">
        <f t="shared" si="534"/>
        <v>3.2000000000000001E-2</v>
      </c>
      <c r="F5775" s="348">
        <f>'LISTA DE PRECIOS '!$J$13</f>
        <v>3879.0178778148006</v>
      </c>
      <c r="G5775" s="352">
        <f t="shared" si="535"/>
        <v>124.12857209007362</v>
      </c>
      <c r="H5775" s="382"/>
      <c r="I5775" s="1"/>
      <c r="J5775" s="1"/>
      <c r="K5775" s="1"/>
      <c r="L5775" s="1"/>
      <c r="M5775" s="1"/>
    </row>
    <row r="5776" spans="1:13" ht="12.75" customHeight="1">
      <c r="A5776" s="1"/>
      <c r="B5776" s="388" t="s">
        <v>895</v>
      </c>
      <c r="C5776" s="106" t="s">
        <v>25</v>
      </c>
      <c r="D5776" s="381">
        <v>1.1000000000000001</v>
      </c>
      <c r="E5776" s="348">
        <f t="shared" si="534"/>
        <v>1.1000000000000001</v>
      </c>
      <c r="F5776" s="348">
        <f>'LISTA DE PRECIOS '!J586</f>
        <v>12653.292822988902</v>
      </c>
      <c r="G5776" s="352">
        <f t="shared" si="535"/>
        <v>13918.622105287794</v>
      </c>
      <c r="H5776" s="382"/>
      <c r="I5776" s="1"/>
      <c r="J5776" s="1"/>
      <c r="K5776" s="1"/>
      <c r="L5776" s="1"/>
      <c r="M5776" s="1"/>
    </row>
    <row r="5777" spans="1:13" ht="12.75" customHeight="1">
      <c r="A5777" s="1"/>
      <c r="B5777" s="396"/>
      <c r="C5777" s="48"/>
      <c r="D5777" s="348"/>
      <c r="E5777" s="348"/>
      <c r="F5777" s="381"/>
      <c r="G5777" s="352"/>
      <c r="H5777" s="349"/>
      <c r="I5777" s="1"/>
      <c r="J5777" s="1"/>
      <c r="K5777" s="1"/>
      <c r="L5777" s="1"/>
      <c r="M5777" s="1"/>
    </row>
    <row r="5778" spans="1:13" ht="12.75" customHeight="1">
      <c r="A5778" s="1"/>
      <c r="B5778" s="396"/>
      <c r="C5778" s="48"/>
      <c r="D5778" s="348"/>
      <c r="E5778" s="348"/>
      <c r="F5778" s="381"/>
      <c r="G5778" s="352"/>
      <c r="H5778" s="349"/>
      <c r="I5778" s="1"/>
      <c r="J5778" s="1"/>
      <c r="K5778" s="1"/>
      <c r="L5778" s="1"/>
      <c r="M5778" s="1"/>
    </row>
    <row r="5779" spans="1:13" ht="12.75" customHeight="1">
      <c r="A5779" s="1"/>
      <c r="B5779" s="351"/>
      <c r="C5779" s="90"/>
      <c r="D5779" s="352"/>
      <c r="E5779" s="352"/>
      <c r="F5779" s="352"/>
      <c r="G5779" s="352"/>
      <c r="H5779" s="353"/>
      <c r="I5779" s="1"/>
      <c r="J5779" s="1"/>
      <c r="K5779" s="1"/>
      <c r="L5779" s="1"/>
      <c r="M5779" s="1"/>
    </row>
    <row r="5780" spans="1:13" ht="12.75" customHeight="1">
      <c r="A5780" s="1"/>
      <c r="B5780" s="354" t="s">
        <v>422</v>
      </c>
      <c r="C5780" s="355"/>
      <c r="D5780" s="356"/>
      <c r="E5780" s="356"/>
      <c r="F5780" s="356"/>
      <c r="G5780" s="357"/>
      <c r="H5780" s="366">
        <f>SUM(G5773:G5777)</f>
        <v>14260.726757833367</v>
      </c>
      <c r="I5780" s="1"/>
      <c r="J5780" s="1"/>
      <c r="K5780" s="1"/>
      <c r="L5780" s="1"/>
      <c r="M5780" s="1"/>
    </row>
    <row r="5781" spans="1:13" ht="12.75" customHeight="1">
      <c r="A5781" s="1"/>
      <c r="B5781" s="359"/>
      <c r="C5781" s="50"/>
      <c r="D5781" s="360"/>
      <c r="E5781" s="360"/>
      <c r="F5781" s="360"/>
      <c r="G5781" s="360"/>
      <c r="H5781" s="361"/>
      <c r="I5781" s="1"/>
      <c r="J5781" s="1"/>
      <c r="K5781" s="1"/>
      <c r="L5781" s="1"/>
      <c r="M5781" s="1"/>
    </row>
    <row r="5782" spans="1:13" ht="12.75" customHeight="1">
      <c r="A5782" s="1"/>
      <c r="B5782" s="347"/>
      <c r="C5782" s="48"/>
      <c r="D5782" s="394"/>
      <c r="E5782" s="348"/>
      <c r="F5782" s="394"/>
      <c r="G5782" s="352"/>
      <c r="H5782" s="395"/>
      <c r="I5782" s="1"/>
      <c r="J5782" s="1"/>
      <c r="K5782" s="1"/>
      <c r="L5782" s="1"/>
      <c r="M5782" s="1"/>
    </row>
    <row r="5783" spans="1:13" ht="12.75" customHeight="1">
      <c r="A5783" s="1"/>
      <c r="B5783" s="347"/>
      <c r="C5783" s="48"/>
      <c r="D5783" s="394"/>
      <c r="E5783" s="348"/>
      <c r="F5783" s="394"/>
      <c r="G5783" s="352"/>
      <c r="H5783" s="395"/>
      <c r="I5783" s="1"/>
      <c r="J5783" s="1"/>
      <c r="K5783" s="1"/>
      <c r="L5783" s="1"/>
      <c r="M5783" s="1"/>
    </row>
    <row r="5784" spans="1:13" ht="12.75" customHeight="1">
      <c r="A5784" s="1"/>
      <c r="B5784" s="347" t="s">
        <v>579</v>
      </c>
      <c r="C5784" s="48" t="s">
        <v>498</v>
      </c>
      <c r="D5784" s="394">
        <v>3</v>
      </c>
      <c r="E5784" s="348">
        <f t="shared" ref="E5784:E5785" si="536">D5784*$G$5771</f>
        <v>3</v>
      </c>
      <c r="F5784" s="394">
        <f>'MANO DE OBRA'!$K$9</f>
        <v>1011.539859878788</v>
      </c>
      <c r="G5784" s="352">
        <f t="shared" ref="G5784:G5785" si="537">E5784*F5784</f>
        <v>3034.6195796363641</v>
      </c>
      <c r="H5784" s="395"/>
      <c r="I5784" s="1"/>
      <c r="J5784" s="1"/>
      <c r="K5784" s="1"/>
      <c r="L5784" s="1"/>
      <c r="M5784" s="1"/>
    </row>
    <row r="5785" spans="1:13" ht="12.75" customHeight="1">
      <c r="A5785" s="1"/>
      <c r="B5785" s="390" t="s">
        <v>661</v>
      </c>
      <c r="C5785" s="48" t="s">
        <v>498</v>
      </c>
      <c r="D5785" s="394">
        <v>1.5</v>
      </c>
      <c r="E5785" s="348">
        <f t="shared" si="536"/>
        <v>1.5</v>
      </c>
      <c r="F5785" s="394">
        <f>'MANO DE OBRA'!$K$11</f>
        <v>875.15514987878794</v>
      </c>
      <c r="G5785" s="352">
        <f t="shared" si="537"/>
        <v>1312.7327248181819</v>
      </c>
      <c r="H5785" s="365"/>
      <c r="I5785" s="1"/>
      <c r="J5785" s="1"/>
      <c r="K5785" s="1"/>
      <c r="L5785" s="1"/>
      <c r="M5785" s="1"/>
    </row>
    <row r="5786" spans="1:13" ht="12.75" customHeight="1">
      <c r="A5786" s="1"/>
      <c r="B5786" s="764" t="s">
        <v>425</v>
      </c>
      <c r="C5786" s="689"/>
      <c r="D5786" s="689"/>
      <c r="E5786" s="689"/>
      <c r="F5786" s="689"/>
      <c r="G5786" s="765"/>
      <c r="H5786" s="366">
        <f>SUM(G5782:G5785)</f>
        <v>4347.3523044545454</v>
      </c>
      <c r="I5786" s="1"/>
      <c r="J5786" s="1"/>
      <c r="K5786" s="1"/>
      <c r="L5786" s="1"/>
      <c r="M5786" s="1"/>
    </row>
    <row r="5787" spans="1:13" ht="12.75" customHeight="1">
      <c r="A5787" s="1"/>
      <c r="B5787" s="766"/>
      <c r="C5787" s="692"/>
      <c r="D5787" s="692"/>
      <c r="E5787" s="692"/>
      <c r="F5787" s="692"/>
      <c r="G5787" s="692"/>
      <c r="H5787" s="700"/>
      <c r="I5787" s="1"/>
      <c r="J5787" s="1"/>
      <c r="K5787" s="1"/>
      <c r="L5787" s="1"/>
      <c r="M5787" s="1"/>
    </row>
    <row r="5788" spans="1:13" ht="12.75" customHeight="1">
      <c r="A5788" s="1"/>
      <c r="B5788" s="347" t="s">
        <v>426</v>
      </c>
      <c r="C5788" s="48"/>
      <c r="D5788" s="348"/>
      <c r="E5788" s="348"/>
      <c r="F5788" s="348"/>
      <c r="G5788" s="348"/>
      <c r="H5788" s="349"/>
      <c r="I5788" s="1"/>
      <c r="J5788" s="1"/>
      <c r="K5788" s="1"/>
      <c r="L5788" s="1"/>
      <c r="M5788" s="1"/>
    </row>
    <row r="5789" spans="1:13" ht="12.75" customHeight="1">
      <c r="A5789" s="1"/>
      <c r="B5789" s="347" t="s">
        <v>427</v>
      </c>
      <c r="C5789" s="48"/>
      <c r="D5789" s="348"/>
      <c r="E5789" s="348"/>
      <c r="F5789" s="348"/>
      <c r="G5789" s="348"/>
      <c r="H5789" s="349"/>
      <c r="I5789" s="1"/>
      <c r="J5789" s="1"/>
      <c r="K5789" s="1"/>
      <c r="L5789" s="1"/>
      <c r="M5789" s="1"/>
    </row>
    <row r="5790" spans="1:13" ht="12.75" customHeight="1">
      <c r="A5790" s="1"/>
      <c r="B5790" s="351" t="s">
        <v>428</v>
      </c>
      <c r="C5790" s="90"/>
      <c r="D5790" s="352"/>
      <c r="E5790" s="352"/>
      <c r="F5790" s="352"/>
      <c r="G5790" s="352"/>
      <c r="H5790" s="349"/>
      <c r="I5790" s="1"/>
      <c r="J5790" s="1"/>
      <c r="K5790" s="1"/>
      <c r="L5790" s="1"/>
      <c r="M5790" s="1"/>
    </row>
    <row r="5791" spans="1:13" ht="12.75" customHeight="1">
      <c r="A5791" s="1"/>
      <c r="B5791" s="368"/>
      <c r="C5791" s="355"/>
      <c r="D5791" s="355"/>
      <c r="E5791" s="355"/>
      <c r="F5791" s="355"/>
      <c r="G5791" s="369"/>
      <c r="H5791" s="358">
        <f>SUM(G5790)</f>
        <v>0</v>
      </c>
      <c r="I5791" s="1"/>
      <c r="J5791" s="1"/>
      <c r="K5791" s="1"/>
      <c r="L5791" s="1"/>
      <c r="M5791" s="1"/>
    </row>
    <row r="5792" spans="1:13" ht="12.75" customHeight="1">
      <c r="A5792" s="1"/>
      <c r="B5792" s="367"/>
      <c r="C5792" s="1"/>
      <c r="D5792" s="1"/>
      <c r="E5792" s="1"/>
      <c r="F5792" s="1"/>
      <c r="G5792" s="1"/>
      <c r="H5792" s="260"/>
      <c r="I5792" s="1"/>
      <c r="J5792" s="1"/>
      <c r="K5792" s="1"/>
      <c r="L5792" s="1"/>
      <c r="M5792" s="1"/>
    </row>
    <row r="5793" spans="1:13" ht="12.75" customHeight="1">
      <c r="A5793" s="1"/>
      <c r="B5793" s="370" t="s">
        <v>429</v>
      </c>
      <c r="C5793" s="355"/>
      <c r="D5793" s="355"/>
      <c r="E5793" s="355"/>
      <c r="F5793" s="355"/>
      <c r="G5793" s="369"/>
      <c r="H5793" s="371">
        <f>H5780+H5786+H5791</f>
        <v>18608.079062287914</v>
      </c>
      <c r="I5793" s="1"/>
      <c r="J5793" s="1"/>
      <c r="K5793" s="1"/>
      <c r="L5793" s="1"/>
      <c r="M5793" s="1"/>
    </row>
    <row r="5794" spans="1:13" ht="12.75" customHeight="1">
      <c r="A5794" s="1"/>
      <c r="B5794" s="367"/>
      <c r="C5794" s="1"/>
      <c r="D5794" s="1"/>
      <c r="E5794" s="1"/>
      <c r="F5794" s="1"/>
      <c r="G5794" s="1"/>
      <c r="H5794" s="372"/>
      <c r="I5794" s="1"/>
      <c r="J5794" s="1"/>
      <c r="K5794" s="1"/>
      <c r="L5794" s="1"/>
      <c r="M5794" s="1"/>
    </row>
    <row r="5795" spans="1:13" ht="12.75" customHeight="1">
      <c r="A5795" s="1"/>
      <c r="B5795" s="347" t="s">
        <v>349</v>
      </c>
      <c r="C5795" s="48"/>
      <c r="D5795" s="49">
        <f>'COEF.RESUMEN'!$H$5</f>
        <v>0.15</v>
      </c>
      <c r="E5795" s="48"/>
      <c r="F5795" s="48"/>
      <c r="G5795" s="48"/>
      <c r="H5795" s="350">
        <f>H5793*D5795</f>
        <v>2791.2118593431869</v>
      </c>
      <c r="I5795" s="1"/>
      <c r="J5795" s="1"/>
      <c r="K5795" s="1"/>
      <c r="L5795" s="1"/>
      <c r="M5795" s="1"/>
    </row>
    <row r="5796" spans="1:13" ht="12.75" customHeight="1">
      <c r="A5796" s="1"/>
      <c r="B5796" s="373"/>
      <c r="C5796" s="48"/>
      <c r="D5796" s="49"/>
      <c r="E5796" s="48"/>
      <c r="F5796" s="48"/>
      <c r="G5796" s="48"/>
      <c r="H5796" s="374"/>
      <c r="I5796" s="1"/>
      <c r="J5796" s="1"/>
      <c r="K5796" s="1"/>
      <c r="L5796" s="1"/>
      <c r="M5796" s="1"/>
    </row>
    <row r="5797" spans="1:13" ht="12.75" customHeight="1">
      <c r="A5797" s="1"/>
      <c r="B5797" s="347"/>
      <c r="C5797" s="48"/>
      <c r="D5797" s="49"/>
      <c r="E5797" s="48"/>
      <c r="F5797" s="48"/>
      <c r="G5797" s="48"/>
      <c r="H5797" s="350"/>
      <c r="I5797" s="1"/>
      <c r="J5797" s="1"/>
      <c r="K5797" s="1"/>
      <c r="L5797" s="1"/>
      <c r="M5797" s="1"/>
    </row>
    <row r="5798" spans="1:13" ht="12.75" customHeight="1">
      <c r="A5798" s="1"/>
      <c r="B5798" s="347" t="s">
        <v>350</v>
      </c>
      <c r="C5798" s="48"/>
      <c r="D5798" s="49">
        <f>'COEF.RESUMEN'!$H$6</f>
        <v>0.1</v>
      </c>
      <c r="E5798" s="48"/>
      <c r="F5798" s="48"/>
      <c r="G5798" s="48"/>
      <c r="H5798" s="350">
        <f>H5793*D5798</f>
        <v>1860.8079062287916</v>
      </c>
      <c r="I5798" s="1"/>
      <c r="J5798" s="1"/>
      <c r="K5798" s="1"/>
      <c r="L5798" s="1"/>
      <c r="M5798" s="1"/>
    </row>
    <row r="5799" spans="1:13" ht="12.75" customHeight="1">
      <c r="A5799" s="1"/>
      <c r="B5799" s="347"/>
      <c r="C5799" s="48"/>
      <c r="D5799" s="49"/>
      <c r="E5799" s="48"/>
      <c r="F5799" s="48"/>
      <c r="G5799" s="48"/>
      <c r="H5799" s="374">
        <f>H5793+H5795+H5798</f>
        <v>23260.098827859892</v>
      </c>
      <c r="I5799" s="1"/>
      <c r="J5799" s="1"/>
      <c r="K5799" s="1"/>
      <c r="L5799" s="1"/>
      <c r="M5799" s="1"/>
    </row>
    <row r="5800" spans="1:13" ht="12.75" customHeight="1">
      <c r="A5800" s="1"/>
      <c r="B5800" s="347" t="s">
        <v>430</v>
      </c>
      <c r="C5800" s="48"/>
      <c r="D5800" s="49">
        <f>'COEF.RESUMEN'!$H$8</f>
        <v>0.25</v>
      </c>
      <c r="E5800" s="48"/>
      <c r="F5800" s="48"/>
      <c r="G5800" s="48"/>
      <c r="H5800" s="350">
        <f>H5799*D5800</f>
        <v>5815.0247069649731</v>
      </c>
      <c r="I5800" s="1"/>
      <c r="J5800" s="1"/>
      <c r="K5800" s="1"/>
      <c r="L5800" s="1"/>
      <c r="M5800" s="1"/>
    </row>
    <row r="5801" spans="1:13" ht="12.75" customHeight="1">
      <c r="A5801" s="1"/>
      <c r="B5801" s="367"/>
      <c r="C5801" s="1"/>
      <c r="D5801" s="135"/>
      <c r="E5801" s="1"/>
      <c r="F5801" s="1"/>
      <c r="G5801" s="1"/>
      <c r="H5801" s="393"/>
      <c r="I5801" s="1"/>
      <c r="J5801" s="1"/>
      <c r="K5801" s="1"/>
      <c r="L5801" s="1"/>
      <c r="M5801" s="1"/>
    </row>
    <row r="5802" spans="1:13" ht="12.75" customHeight="1">
      <c r="A5802" s="1"/>
      <c r="B5802" s="376" t="s">
        <v>431</v>
      </c>
      <c r="C5802" s="340"/>
      <c r="D5802" s="340"/>
      <c r="E5802" s="340"/>
      <c r="F5802" s="340"/>
      <c r="G5802" s="377"/>
      <c r="H5802" s="371">
        <f>H5799+H5800</f>
        <v>29075.123534824867</v>
      </c>
      <c r="I5802" s="1"/>
      <c r="J5802" s="1"/>
      <c r="K5802" s="1"/>
      <c r="L5802" s="1"/>
      <c r="M5802" s="1"/>
    </row>
    <row r="5803" spans="1:13" ht="12.75" customHeight="1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</row>
    <row r="5804" spans="1:13" ht="19.5" hidden="1" customHeight="1">
      <c r="A5804" s="1"/>
      <c r="B5804" s="768" t="s">
        <v>896</v>
      </c>
      <c r="C5804" s="714"/>
      <c r="D5804" s="767" t="s">
        <v>897</v>
      </c>
      <c r="E5804" s="714"/>
      <c r="F5804" s="387" t="s">
        <v>29</v>
      </c>
      <c r="G5804" s="769">
        <v>1</v>
      </c>
      <c r="H5804" s="714"/>
      <c r="I5804" s="1"/>
      <c r="J5804" s="1"/>
      <c r="K5804" s="1"/>
      <c r="L5804" s="1"/>
      <c r="M5804" s="1"/>
    </row>
    <row r="5805" spans="1:13" ht="12.75" hidden="1" customHeight="1">
      <c r="A5805" s="1"/>
      <c r="B5805" s="342" t="s">
        <v>416</v>
      </c>
      <c r="C5805" s="343" t="s">
        <v>16</v>
      </c>
      <c r="D5805" s="342" t="s">
        <v>417</v>
      </c>
      <c r="E5805" s="342" t="s">
        <v>418</v>
      </c>
      <c r="F5805" s="342" t="s">
        <v>419</v>
      </c>
      <c r="G5805" s="342" t="s">
        <v>420</v>
      </c>
      <c r="H5805" s="342" t="s">
        <v>421</v>
      </c>
      <c r="I5805" s="1"/>
      <c r="J5805" s="1"/>
      <c r="K5805" s="1"/>
      <c r="L5805" s="1"/>
      <c r="M5805" s="1"/>
    </row>
    <row r="5806" spans="1:13" ht="12.75" hidden="1" customHeight="1">
      <c r="A5806" s="1"/>
      <c r="B5806" s="378" t="str">
        <f>'LISTA DE PRECIOS '!$D$327</f>
        <v xml:space="preserve">Cemento </v>
      </c>
      <c r="C5806" s="160" t="s">
        <v>546</v>
      </c>
      <c r="D5806" s="345">
        <v>2.2000000000000002</v>
      </c>
      <c r="E5806" s="348">
        <f t="shared" ref="E5806:E5807" si="538">D5806*$G$5804</f>
        <v>2.2000000000000002</v>
      </c>
      <c r="F5806" s="379">
        <f>'LISTA DE PRECIOS '!$J$327</f>
        <v>17.538396272848146</v>
      </c>
      <c r="G5806" s="352">
        <f t="shared" ref="G5806:G5807" si="539">E5806*F5806</f>
        <v>38.584471800265923</v>
      </c>
      <c r="H5806" s="346"/>
      <c r="I5806" s="1"/>
      <c r="J5806" s="1"/>
      <c r="K5806" s="1"/>
      <c r="L5806" s="1"/>
      <c r="M5806" s="1"/>
    </row>
    <row r="5807" spans="1:13" ht="12.75" hidden="1" customHeight="1">
      <c r="A5807" s="1"/>
      <c r="B5807" s="388" t="str">
        <f>'LISTA DE PRECIOS '!$D$13</f>
        <v xml:space="preserve">Arena </v>
      </c>
      <c r="C5807" s="106" t="s">
        <v>34</v>
      </c>
      <c r="D5807" s="381">
        <v>0.04</v>
      </c>
      <c r="E5807" s="348">
        <f t="shared" si="538"/>
        <v>0.04</v>
      </c>
      <c r="F5807" s="348">
        <f>'LISTA DE PRECIOS '!$J$13</f>
        <v>3879.0178778148006</v>
      </c>
      <c r="G5807" s="352">
        <f t="shared" si="539"/>
        <v>155.16071511259202</v>
      </c>
      <c r="H5807" s="382"/>
      <c r="I5807" s="1"/>
      <c r="J5807" s="1"/>
      <c r="K5807" s="1"/>
      <c r="L5807" s="1"/>
      <c r="M5807" s="1"/>
    </row>
    <row r="5808" spans="1:13" ht="12.75" hidden="1" customHeight="1">
      <c r="A5808" s="1"/>
      <c r="B5808" s="396"/>
      <c r="C5808" s="48"/>
      <c r="D5808" s="348"/>
      <c r="E5808" s="348"/>
      <c r="F5808" s="381"/>
      <c r="G5808" s="352"/>
      <c r="H5808" s="349"/>
      <c r="I5808" s="1"/>
      <c r="J5808" s="1"/>
      <c r="K5808" s="1"/>
      <c r="L5808" s="1"/>
      <c r="M5808" s="1"/>
    </row>
    <row r="5809" spans="1:13" ht="12.75" hidden="1" customHeight="1">
      <c r="A5809" s="1"/>
      <c r="B5809" s="396"/>
      <c r="C5809" s="48"/>
      <c r="D5809" s="348"/>
      <c r="E5809" s="348"/>
      <c r="F5809" s="381"/>
      <c r="G5809" s="352"/>
      <c r="H5809" s="349"/>
      <c r="I5809" s="1"/>
      <c r="J5809" s="1"/>
      <c r="K5809" s="1"/>
      <c r="L5809" s="1"/>
      <c r="M5809" s="1"/>
    </row>
    <row r="5810" spans="1:13" ht="12.75" hidden="1" customHeight="1">
      <c r="A5810" s="1"/>
      <c r="B5810" s="351"/>
      <c r="C5810" s="90"/>
      <c r="D5810" s="352"/>
      <c r="E5810" s="352"/>
      <c r="F5810" s="352"/>
      <c r="G5810" s="352"/>
      <c r="H5810" s="353"/>
      <c r="I5810" s="1"/>
      <c r="J5810" s="1"/>
      <c r="K5810" s="1"/>
      <c r="L5810" s="1"/>
      <c r="M5810" s="1"/>
    </row>
    <row r="5811" spans="1:13" ht="12.75" hidden="1" customHeight="1">
      <c r="A5811" s="1"/>
      <c r="B5811" s="354" t="s">
        <v>422</v>
      </c>
      <c r="C5811" s="355"/>
      <c r="D5811" s="356"/>
      <c r="E5811" s="356"/>
      <c r="F5811" s="356"/>
      <c r="G5811" s="357"/>
      <c r="H5811" s="366">
        <f>SUM(G5806:G5808)</f>
        <v>193.74518691285795</v>
      </c>
      <c r="I5811" s="1"/>
      <c r="J5811" s="1"/>
      <c r="K5811" s="1"/>
      <c r="L5811" s="1"/>
      <c r="M5811" s="1"/>
    </row>
    <row r="5812" spans="1:13" ht="12.75" hidden="1" customHeight="1">
      <c r="A5812" s="1"/>
      <c r="B5812" s="359"/>
      <c r="C5812" s="50"/>
      <c r="D5812" s="360"/>
      <c r="E5812" s="360"/>
      <c r="F5812" s="360"/>
      <c r="G5812" s="360"/>
      <c r="H5812" s="361"/>
      <c r="I5812" s="1"/>
      <c r="J5812" s="1"/>
      <c r="K5812" s="1"/>
      <c r="L5812" s="1"/>
      <c r="M5812" s="1"/>
    </row>
    <row r="5813" spans="1:13" ht="12.75" hidden="1" customHeight="1">
      <c r="A5813" s="1"/>
      <c r="B5813" s="347"/>
      <c r="C5813" s="48"/>
      <c r="D5813" s="394"/>
      <c r="E5813" s="348"/>
      <c r="F5813" s="394"/>
      <c r="G5813" s="352"/>
      <c r="H5813" s="395"/>
      <c r="I5813" s="1"/>
      <c r="J5813" s="1"/>
      <c r="K5813" s="1"/>
      <c r="L5813" s="1"/>
      <c r="M5813" s="1"/>
    </row>
    <row r="5814" spans="1:13" ht="12.75" hidden="1" customHeight="1">
      <c r="A5814" s="1"/>
      <c r="B5814" s="347"/>
      <c r="C5814" s="48"/>
      <c r="D5814" s="394"/>
      <c r="E5814" s="348"/>
      <c r="F5814" s="394"/>
      <c r="G5814" s="352"/>
      <c r="H5814" s="395"/>
      <c r="I5814" s="1"/>
      <c r="J5814" s="1"/>
      <c r="K5814" s="1"/>
      <c r="L5814" s="1"/>
      <c r="M5814" s="1"/>
    </row>
    <row r="5815" spans="1:13" ht="12.75" hidden="1" customHeight="1">
      <c r="A5815" s="1"/>
      <c r="B5815" s="347" t="s">
        <v>579</v>
      </c>
      <c r="C5815" s="48" t="s">
        <v>498</v>
      </c>
      <c r="D5815" s="394">
        <v>0.55000000000000004</v>
      </c>
      <c r="E5815" s="348">
        <f t="shared" ref="E5815:E5816" si="540">D5815*$G$5804</f>
        <v>0.55000000000000004</v>
      </c>
      <c r="F5815" s="394">
        <f>'MANO DE OBRA'!$K$9</f>
        <v>1011.539859878788</v>
      </c>
      <c r="G5815" s="352">
        <f t="shared" ref="G5815:G5816" si="541">E5815*F5815</f>
        <v>556.34692293333342</v>
      </c>
      <c r="H5815" s="395"/>
      <c r="I5815" s="1"/>
      <c r="J5815" s="1"/>
      <c r="K5815" s="1"/>
      <c r="L5815" s="1"/>
      <c r="M5815" s="1"/>
    </row>
    <row r="5816" spans="1:13" ht="12.75" hidden="1" customHeight="1">
      <c r="A5816" s="1"/>
      <c r="B5816" s="390" t="s">
        <v>661</v>
      </c>
      <c r="C5816" s="48" t="s">
        <v>498</v>
      </c>
      <c r="D5816" s="394">
        <v>0.5</v>
      </c>
      <c r="E5816" s="348">
        <f t="shared" si="540"/>
        <v>0.5</v>
      </c>
      <c r="F5816" s="394">
        <f>'MANO DE OBRA'!$K$11</f>
        <v>875.15514987878794</v>
      </c>
      <c r="G5816" s="352">
        <f t="shared" si="541"/>
        <v>437.57757493939397</v>
      </c>
      <c r="H5816" s="365"/>
      <c r="I5816" s="1"/>
      <c r="J5816" s="1"/>
      <c r="K5816" s="1"/>
      <c r="L5816" s="1"/>
      <c r="M5816" s="1"/>
    </row>
    <row r="5817" spans="1:13" ht="12.75" hidden="1" customHeight="1">
      <c r="A5817" s="1"/>
      <c r="B5817" s="764" t="s">
        <v>425</v>
      </c>
      <c r="C5817" s="689"/>
      <c r="D5817" s="689"/>
      <c r="E5817" s="689"/>
      <c r="F5817" s="689"/>
      <c r="G5817" s="765"/>
      <c r="H5817" s="366">
        <f>SUM(G5813:G5816)</f>
        <v>993.92449787272744</v>
      </c>
      <c r="I5817" s="1"/>
      <c r="J5817" s="1"/>
      <c r="K5817" s="1"/>
      <c r="L5817" s="1"/>
      <c r="M5817" s="1"/>
    </row>
    <row r="5818" spans="1:13" ht="12.75" hidden="1" customHeight="1">
      <c r="A5818" s="1"/>
      <c r="B5818" s="766"/>
      <c r="C5818" s="692"/>
      <c r="D5818" s="692"/>
      <c r="E5818" s="692"/>
      <c r="F5818" s="692"/>
      <c r="G5818" s="692"/>
      <c r="H5818" s="700"/>
      <c r="I5818" s="1"/>
      <c r="J5818" s="1"/>
      <c r="K5818" s="1"/>
      <c r="L5818" s="1"/>
      <c r="M5818" s="1"/>
    </row>
    <row r="5819" spans="1:13" ht="12.75" hidden="1" customHeight="1">
      <c r="A5819" s="1"/>
      <c r="B5819" s="347" t="s">
        <v>426</v>
      </c>
      <c r="C5819" s="48"/>
      <c r="D5819" s="348"/>
      <c r="E5819" s="348"/>
      <c r="F5819" s="348"/>
      <c r="G5819" s="348"/>
      <c r="H5819" s="349"/>
      <c r="I5819" s="1"/>
      <c r="J5819" s="1"/>
      <c r="K5819" s="1"/>
      <c r="L5819" s="1"/>
      <c r="M5819" s="1"/>
    </row>
    <row r="5820" spans="1:13" ht="12.75" hidden="1" customHeight="1">
      <c r="A5820" s="1"/>
      <c r="B5820" s="347" t="s">
        <v>427</v>
      </c>
      <c r="C5820" s="48"/>
      <c r="D5820" s="348"/>
      <c r="E5820" s="348"/>
      <c r="F5820" s="348"/>
      <c r="G5820" s="348"/>
      <c r="H5820" s="349"/>
      <c r="I5820" s="1"/>
      <c r="J5820" s="1"/>
      <c r="K5820" s="1"/>
      <c r="L5820" s="1"/>
      <c r="M5820" s="1"/>
    </row>
    <row r="5821" spans="1:13" ht="12.75" hidden="1" customHeight="1">
      <c r="A5821" s="1"/>
      <c r="B5821" s="351" t="s">
        <v>428</v>
      </c>
      <c r="C5821" s="90"/>
      <c r="D5821" s="352"/>
      <c r="E5821" s="352"/>
      <c r="F5821" s="352"/>
      <c r="G5821" s="352"/>
      <c r="H5821" s="349"/>
      <c r="I5821" s="1"/>
      <c r="J5821" s="1"/>
      <c r="K5821" s="1"/>
      <c r="L5821" s="1"/>
      <c r="M5821" s="1"/>
    </row>
    <row r="5822" spans="1:13" ht="12.75" hidden="1" customHeight="1">
      <c r="A5822" s="1"/>
      <c r="B5822" s="368"/>
      <c r="C5822" s="355"/>
      <c r="D5822" s="355"/>
      <c r="E5822" s="355"/>
      <c r="F5822" s="355"/>
      <c r="G5822" s="369"/>
      <c r="H5822" s="358">
        <f>SUM(G5821)</f>
        <v>0</v>
      </c>
      <c r="I5822" s="1"/>
      <c r="J5822" s="1"/>
      <c r="K5822" s="1"/>
      <c r="L5822" s="1"/>
      <c r="M5822" s="1"/>
    </row>
    <row r="5823" spans="1:13" ht="12.75" hidden="1" customHeight="1">
      <c r="A5823" s="1"/>
      <c r="B5823" s="367"/>
      <c r="C5823" s="1"/>
      <c r="D5823" s="1"/>
      <c r="E5823" s="1"/>
      <c r="F5823" s="1"/>
      <c r="G5823" s="1"/>
      <c r="H5823" s="260"/>
      <c r="I5823" s="1"/>
      <c r="J5823" s="1"/>
      <c r="K5823" s="1"/>
      <c r="L5823" s="1"/>
      <c r="M5823" s="1"/>
    </row>
    <row r="5824" spans="1:13" ht="12.75" hidden="1" customHeight="1">
      <c r="A5824" s="1"/>
      <c r="B5824" s="370" t="s">
        <v>429</v>
      </c>
      <c r="C5824" s="355"/>
      <c r="D5824" s="355"/>
      <c r="E5824" s="355"/>
      <c r="F5824" s="355"/>
      <c r="G5824" s="369"/>
      <c r="H5824" s="371">
        <f>H5811+H5817+H5822</f>
        <v>1187.6696847855853</v>
      </c>
      <c r="I5824" s="1"/>
      <c r="J5824" s="1"/>
      <c r="K5824" s="1"/>
      <c r="L5824" s="1"/>
      <c r="M5824" s="1"/>
    </row>
    <row r="5825" spans="1:13" ht="12.75" hidden="1" customHeight="1">
      <c r="A5825" s="1"/>
      <c r="B5825" s="367"/>
      <c r="C5825" s="1"/>
      <c r="D5825" s="1"/>
      <c r="E5825" s="1"/>
      <c r="F5825" s="1"/>
      <c r="G5825" s="1"/>
      <c r="H5825" s="372"/>
      <c r="I5825" s="1"/>
      <c r="J5825" s="1"/>
      <c r="K5825" s="1"/>
      <c r="L5825" s="1"/>
      <c r="M5825" s="1"/>
    </row>
    <row r="5826" spans="1:13" ht="12.75" hidden="1" customHeight="1">
      <c r="A5826" s="1"/>
      <c r="B5826" s="347" t="s">
        <v>349</v>
      </c>
      <c r="C5826" s="48"/>
      <c r="D5826" s="49">
        <f>'COEF.RESUMEN'!$H$5</f>
        <v>0.15</v>
      </c>
      <c r="E5826" s="48"/>
      <c r="F5826" s="48"/>
      <c r="G5826" s="48"/>
      <c r="H5826" s="350">
        <f>H5824*D5826</f>
        <v>178.15045271783779</v>
      </c>
      <c r="I5826" s="1"/>
      <c r="J5826" s="1"/>
      <c r="K5826" s="1"/>
      <c r="L5826" s="1"/>
      <c r="M5826" s="1"/>
    </row>
    <row r="5827" spans="1:13" ht="12.75" hidden="1" customHeight="1">
      <c r="A5827" s="1"/>
      <c r="B5827" s="373"/>
      <c r="C5827" s="48"/>
      <c r="D5827" s="49"/>
      <c r="E5827" s="48"/>
      <c r="F5827" s="48"/>
      <c r="G5827" s="48"/>
      <c r="H5827" s="374"/>
      <c r="I5827" s="1"/>
      <c r="J5827" s="1"/>
      <c r="K5827" s="1"/>
      <c r="L5827" s="1"/>
      <c r="M5827" s="1"/>
    </row>
    <row r="5828" spans="1:13" ht="12.75" hidden="1" customHeight="1">
      <c r="A5828" s="1"/>
      <c r="B5828" s="347"/>
      <c r="C5828" s="48"/>
      <c r="D5828" s="49"/>
      <c r="E5828" s="48"/>
      <c r="F5828" s="48"/>
      <c r="G5828" s="48"/>
      <c r="H5828" s="350"/>
      <c r="I5828" s="1"/>
      <c r="J5828" s="1"/>
      <c r="K5828" s="1"/>
      <c r="L5828" s="1"/>
      <c r="M5828" s="1"/>
    </row>
    <row r="5829" spans="1:13" ht="12.75" hidden="1" customHeight="1">
      <c r="A5829" s="1"/>
      <c r="B5829" s="347" t="s">
        <v>350</v>
      </c>
      <c r="C5829" s="48"/>
      <c r="D5829" s="49">
        <f>'COEF.RESUMEN'!$H$6</f>
        <v>0.1</v>
      </c>
      <c r="E5829" s="48"/>
      <c r="F5829" s="48"/>
      <c r="G5829" s="48"/>
      <c r="H5829" s="350">
        <f>H5824*D5829</f>
        <v>118.76696847855854</v>
      </c>
      <c r="I5829" s="1"/>
      <c r="J5829" s="1"/>
      <c r="K5829" s="1"/>
      <c r="L5829" s="1"/>
      <c r="M5829" s="1"/>
    </row>
    <row r="5830" spans="1:13" ht="12.75" hidden="1" customHeight="1">
      <c r="A5830" s="1"/>
      <c r="B5830" s="347"/>
      <c r="C5830" s="48"/>
      <c r="D5830" s="49"/>
      <c r="E5830" s="48"/>
      <c r="F5830" s="48"/>
      <c r="G5830" s="48"/>
      <c r="H5830" s="374">
        <f>H5824+H5826+H5829</f>
        <v>1484.5871059819817</v>
      </c>
      <c r="I5830" s="1"/>
      <c r="J5830" s="1"/>
      <c r="K5830" s="1"/>
      <c r="L5830" s="1"/>
      <c r="M5830" s="1"/>
    </row>
    <row r="5831" spans="1:13" ht="12.75" hidden="1" customHeight="1">
      <c r="A5831" s="1"/>
      <c r="B5831" s="347" t="s">
        <v>430</v>
      </c>
      <c r="C5831" s="48"/>
      <c r="D5831" s="49">
        <f>'COEF.RESUMEN'!$H$8</f>
        <v>0.25</v>
      </c>
      <c r="E5831" s="48"/>
      <c r="F5831" s="48"/>
      <c r="G5831" s="48"/>
      <c r="H5831" s="350">
        <f>H5830*D5831</f>
        <v>371.14677649549543</v>
      </c>
      <c r="I5831" s="1"/>
      <c r="J5831" s="1"/>
      <c r="K5831" s="1"/>
      <c r="L5831" s="1"/>
      <c r="M5831" s="1"/>
    </row>
    <row r="5832" spans="1:13" ht="12.75" hidden="1" customHeight="1">
      <c r="A5832" s="1"/>
      <c r="B5832" s="367"/>
      <c r="C5832" s="1"/>
      <c r="D5832" s="135"/>
      <c r="E5832" s="1"/>
      <c r="F5832" s="1"/>
      <c r="G5832" s="1"/>
      <c r="H5832" s="393"/>
      <c r="I5832" s="1"/>
      <c r="J5832" s="1"/>
      <c r="K5832" s="1"/>
      <c r="L5832" s="1"/>
      <c r="M5832" s="1"/>
    </row>
    <row r="5833" spans="1:13" ht="12.75" hidden="1" customHeight="1">
      <c r="A5833" s="1"/>
      <c r="B5833" s="376" t="s">
        <v>431</v>
      </c>
      <c r="C5833" s="340"/>
      <c r="D5833" s="340"/>
      <c r="E5833" s="340"/>
      <c r="F5833" s="340"/>
      <c r="G5833" s="377"/>
      <c r="H5833" s="371">
        <f>H5830+H5831</f>
        <v>1855.7338824774772</v>
      </c>
      <c r="I5833" s="1"/>
      <c r="J5833" s="1"/>
      <c r="K5833" s="1"/>
      <c r="L5833" s="1"/>
      <c r="M5833" s="1"/>
    </row>
    <row r="5834" spans="1:13" ht="12.75" hidden="1" customHeight="1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</row>
    <row r="5835" spans="1:13" ht="19.5" hidden="1" customHeight="1">
      <c r="A5835" s="1"/>
      <c r="B5835" s="768" t="s">
        <v>898</v>
      </c>
      <c r="C5835" s="714"/>
      <c r="D5835" s="767" t="s">
        <v>899</v>
      </c>
      <c r="E5835" s="714"/>
      <c r="F5835" s="387" t="s">
        <v>29</v>
      </c>
      <c r="G5835" s="769">
        <v>1</v>
      </c>
      <c r="H5835" s="714"/>
      <c r="I5835" s="1"/>
      <c r="J5835" s="1"/>
      <c r="K5835" s="1"/>
      <c r="L5835" s="1"/>
      <c r="M5835" s="1"/>
    </row>
    <row r="5836" spans="1:13" ht="12.75" hidden="1" customHeight="1">
      <c r="A5836" s="1"/>
      <c r="B5836" s="342" t="s">
        <v>416</v>
      </c>
      <c r="C5836" s="343" t="s">
        <v>16</v>
      </c>
      <c r="D5836" s="342" t="s">
        <v>417</v>
      </c>
      <c r="E5836" s="342" t="s">
        <v>418</v>
      </c>
      <c r="F5836" s="342" t="s">
        <v>419</v>
      </c>
      <c r="G5836" s="342" t="s">
        <v>420</v>
      </c>
      <c r="H5836" s="342" t="s">
        <v>421</v>
      </c>
      <c r="I5836" s="1"/>
      <c r="J5836" s="1"/>
      <c r="K5836" s="1"/>
      <c r="L5836" s="1"/>
      <c r="M5836" s="1"/>
    </row>
    <row r="5837" spans="1:13" ht="12.75" hidden="1" customHeight="1">
      <c r="A5837" s="1"/>
      <c r="B5837" s="378" t="str">
        <f>'LISTA DE PRECIOS '!$D$327</f>
        <v xml:space="preserve">Cemento </v>
      </c>
      <c r="C5837" s="160" t="s">
        <v>546</v>
      </c>
      <c r="D5837" s="345">
        <v>2.2000000000000002</v>
      </c>
      <c r="E5837" s="348">
        <f t="shared" ref="E5837:E5841" si="542">D5837*$G$5835</f>
        <v>2.2000000000000002</v>
      </c>
      <c r="F5837" s="379">
        <f>'LISTA DE PRECIOS '!$J$327</f>
        <v>17.538396272848146</v>
      </c>
      <c r="G5837" s="352">
        <f t="shared" ref="G5837:G5841" si="543">E5837*F5837</f>
        <v>38.584471800265923</v>
      </c>
      <c r="H5837" s="346"/>
      <c r="I5837" s="1"/>
      <c r="J5837" s="1"/>
      <c r="K5837" s="1"/>
      <c r="L5837" s="1"/>
      <c r="M5837" s="1"/>
    </row>
    <row r="5838" spans="1:13" ht="12.75" hidden="1" customHeight="1">
      <c r="A5838" s="1"/>
      <c r="B5838" s="388" t="str">
        <f>'LISTA DE PRECIOS '!D16</f>
        <v>Piedra Partida 6/20</v>
      </c>
      <c r="C5838" s="106" t="s">
        <v>34</v>
      </c>
      <c r="D5838" s="381">
        <v>0.04</v>
      </c>
      <c r="E5838" s="348">
        <f t="shared" si="542"/>
        <v>0.04</v>
      </c>
      <c r="F5838" s="348">
        <f>'LISTA DE PRECIOS '!J16</f>
        <v>4900.9024137998831</v>
      </c>
      <c r="G5838" s="352">
        <f t="shared" si="543"/>
        <v>196.03609655199534</v>
      </c>
      <c r="H5838" s="382"/>
      <c r="I5838" s="1"/>
      <c r="J5838" s="1"/>
      <c r="K5838" s="1"/>
      <c r="L5838" s="1"/>
      <c r="M5838" s="1"/>
    </row>
    <row r="5839" spans="1:13" ht="12.75" hidden="1" customHeight="1">
      <c r="A5839" s="1"/>
      <c r="B5839" s="388" t="str">
        <f>'LISTA DE PRECIOS '!$D$13</f>
        <v xml:space="preserve">Arena </v>
      </c>
      <c r="C5839" s="106" t="s">
        <v>34</v>
      </c>
      <c r="D5839" s="381">
        <v>0.04</v>
      </c>
      <c r="E5839" s="348">
        <f t="shared" si="542"/>
        <v>0.04</v>
      </c>
      <c r="F5839" s="348">
        <f>'LISTA DE PRECIOS '!$J$13</f>
        <v>3879.0178778148006</v>
      </c>
      <c r="G5839" s="352">
        <f t="shared" si="543"/>
        <v>155.16071511259202</v>
      </c>
      <c r="H5839" s="382"/>
      <c r="I5839" s="1"/>
      <c r="J5839" s="1"/>
      <c r="K5839" s="1"/>
      <c r="L5839" s="1"/>
      <c r="M5839" s="1"/>
    </row>
    <row r="5840" spans="1:13" ht="12.75" hidden="1" customHeight="1">
      <c r="A5840" s="1"/>
      <c r="B5840" s="388" t="str">
        <f>'LISTA DE PRECIOS '!D57</f>
        <v>Hierro estructural A 420</v>
      </c>
      <c r="C5840" s="106" t="s">
        <v>29</v>
      </c>
      <c r="D5840" s="381">
        <v>3</v>
      </c>
      <c r="E5840" s="348">
        <f t="shared" si="542"/>
        <v>3</v>
      </c>
      <c r="F5840" s="348">
        <f>'LISTA DE PRECIOS '!J57</f>
        <v>257.44133150512562</v>
      </c>
      <c r="G5840" s="352">
        <f t="shared" si="543"/>
        <v>772.32399451537685</v>
      </c>
      <c r="H5840" s="382"/>
      <c r="I5840" s="1"/>
      <c r="J5840" s="1"/>
      <c r="K5840" s="1"/>
      <c r="L5840" s="1"/>
      <c r="M5840" s="1"/>
    </row>
    <row r="5841" spans="1:13" ht="12.75" hidden="1" customHeight="1">
      <c r="A5841" s="1"/>
      <c r="B5841" s="396" t="str">
        <f>'LISTA DE PRECIOS '!D214</f>
        <v>Alambre negro recocido 16</v>
      </c>
      <c r="C5841" s="48" t="s">
        <v>25</v>
      </c>
      <c r="D5841" s="348">
        <v>0.04</v>
      </c>
      <c r="E5841" s="348">
        <f t="shared" si="542"/>
        <v>0.04</v>
      </c>
      <c r="F5841" s="381">
        <f>'LISTA DE PRECIOS '!J214</f>
        <v>524.76297941908638</v>
      </c>
      <c r="G5841" s="352">
        <f t="shared" si="543"/>
        <v>20.990519176763456</v>
      </c>
      <c r="H5841" s="349"/>
      <c r="I5841" s="1"/>
      <c r="J5841" s="1"/>
      <c r="K5841" s="1"/>
      <c r="L5841" s="1"/>
      <c r="M5841" s="1"/>
    </row>
    <row r="5842" spans="1:13" ht="12.75" hidden="1" customHeight="1">
      <c r="A5842" s="1"/>
      <c r="B5842" s="396"/>
      <c r="C5842" s="48"/>
      <c r="D5842" s="348"/>
      <c r="E5842" s="348"/>
      <c r="F5842" s="381"/>
      <c r="G5842" s="352"/>
      <c r="H5842" s="349"/>
      <c r="I5842" s="1"/>
      <c r="J5842" s="1"/>
      <c r="K5842" s="1"/>
      <c r="L5842" s="1"/>
      <c r="M5842" s="1"/>
    </row>
    <row r="5843" spans="1:13" ht="12.75" hidden="1" customHeight="1">
      <c r="A5843" s="1"/>
      <c r="B5843" s="351"/>
      <c r="C5843" s="90"/>
      <c r="D5843" s="352"/>
      <c r="E5843" s="352"/>
      <c r="F5843" s="352"/>
      <c r="G5843" s="352"/>
      <c r="H5843" s="353"/>
      <c r="I5843" s="1"/>
      <c r="J5843" s="1"/>
      <c r="K5843" s="1"/>
      <c r="L5843" s="1"/>
      <c r="M5843" s="1"/>
    </row>
    <row r="5844" spans="1:13" ht="12.75" hidden="1" customHeight="1">
      <c r="A5844" s="1"/>
      <c r="B5844" s="354" t="s">
        <v>422</v>
      </c>
      <c r="C5844" s="355"/>
      <c r="D5844" s="356"/>
      <c r="E5844" s="356"/>
      <c r="F5844" s="356"/>
      <c r="G5844" s="357"/>
      <c r="H5844" s="366">
        <f>SUM(G5837:G5841)</f>
        <v>1183.0957971569935</v>
      </c>
      <c r="I5844" s="1"/>
      <c r="J5844" s="1"/>
      <c r="K5844" s="1"/>
      <c r="L5844" s="1"/>
      <c r="M5844" s="1"/>
    </row>
    <row r="5845" spans="1:13" ht="12.75" hidden="1" customHeight="1">
      <c r="A5845" s="1"/>
      <c r="B5845" s="359"/>
      <c r="C5845" s="50"/>
      <c r="D5845" s="360"/>
      <c r="E5845" s="360"/>
      <c r="F5845" s="360"/>
      <c r="G5845" s="360"/>
      <c r="H5845" s="361"/>
      <c r="I5845" s="1"/>
      <c r="J5845" s="1"/>
      <c r="K5845" s="1"/>
      <c r="L5845" s="1"/>
      <c r="M5845" s="1"/>
    </row>
    <row r="5846" spans="1:13" ht="12.75" hidden="1" customHeight="1">
      <c r="A5846" s="1"/>
      <c r="B5846" s="347"/>
      <c r="C5846" s="48"/>
      <c r="D5846" s="394"/>
      <c r="E5846" s="348"/>
      <c r="F5846" s="394"/>
      <c r="G5846" s="352"/>
      <c r="H5846" s="395"/>
      <c r="I5846" s="1"/>
      <c r="J5846" s="1"/>
      <c r="K5846" s="1"/>
      <c r="L5846" s="1"/>
      <c r="M5846" s="1"/>
    </row>
    <row r="5847" spans="1:13" ht="12.75" hidden="1" customHeight="1">
      <c r="A5847" s="1"/>
      <c r="B5847" s="347"/>
      <c r="C5847" s="48"/>
      <c r="D5847" s="394"/>
      <c r="E5847" s="348"/>
      <c r="F5847" s="394"/>
      <c r="G5847" s="352"/>
      <c r="H5847" s="395"/>
      <c r="I5847" s="1"/>
      <c r="J5847" s="1"/>
      <c r="K5847" s="1"/>
      <c r="L5847" s="1"/>
      <c r="M5847" s="1"/>
    </row>
    <row r="5848" spans="1:13" ht="12.75" hidden="1" customHeight="1">
      <c r="A5848" s="1"/>
      <c r="B5848" s="347" t="s">
        <v>579</v>
      </c>
      <c r="C5848" s="48" t="s">
        <v>498</v>
      </c>
      <c r="D5848" s="394">
        <v>0.7</v>
      </c>
      <c r="E5848" s="348">
        <f t="shared" ref="E5848:E5849" si="544">D5848*$G$5835</f>
        <v>0.7</v>
      </c>
      <c r="F5848" s="394">
        <f>'MANO DE OBRA'!$K$9</f>
        <v>1011.539859878788</v>
      </c>
      <c r="G5848" s="352">
        <f t="shared" ref="G5848:G5849" si="545">E5848*F5848</f>
        <v>708.07790191515153</v>
      </c>
      <c r="H5848" s="395"/>
      <c r="I5848" s="1"/>
      <c r="J5848" s="1"/>
      <c r="K5848" s="1"/>
      <c r="L5848" s="1"/>
      <c r="M5848" s="1"/>
    </row>
    <row r="5849" spans="1:13" ht="12.75" hidden="1" customHeight="1">
      <c r="A5849" s="1"/>
      <c r="B5849" s="390" t="s">
        <v>661</v>
      </c>
      <c r="C5849" s="48" t="s">
        <v>498</v>
      </c>
      <c r="D5849" s="394">
        <v>0.55000000000000004</v>
      </c>
      <c r="E5849" s="348">
        <f t="shared" si="544"/>
        <v>0.55000000000000004</v>
      </c>
      <c r="F5849" s="394">
        <f>'MANO DE OBRA'!$K$11</f>
        <v>875.15514987878794</v>
      </c>
      <c r="G5849" s="352">
        <f t="shared" si="545"/>
        <v>481.33533243333341</v>
      </c>
      <c r="H5849" s="365"/>
      <c r="I5849" s="1"/>
      <c r="J5849" s="1"/>
      <c r="K5849" s="1"/>
      <c r="L5849" s="1"/>
      <c r="M5849" s="1"/>
    </row>
    <row r="5850" spans="1:13" ht="12.75" hidden="1" customHeight="1">
      <c r="A5850" s="1"/>
      <c r="B5850" s="764" t="s">
        <v>425</v>
      </c>
      <c r="C5850" s="689"/>
      <c r="D5850" s="689"/>
      <c r="E5850" s="689"/>
      <c r="F5850" s="689"/>
      <c r="G5850" s="765"/>
      <c r="H5850" s="366">
        <f>SUM(G5846:G5849)</f>
        <v>1189.4132343484848</v>
      </c>
      <c r="I5850" s="1"/>
      <c r="J5850" s="1"/>
      <c r="K5850" s="1"/>
      <c r="L5850" s="1"/>
      <c r="M5850" s="1"/>
    </row>
    <row r="5851" spans="1:13" ht="12.75" hidden="1" customHeight="1">
      <c r="A5851" s="1"/>
      <c r="B5851" s="766"/>
      <c r="C5851" s="692"/>
      <c r="D5851" s="692"/>
      <c r="E5851" s="692"/>
      <c r="F5851" s="692"/>
      <c r="G5851" s="692"/>
      <c r="H5851" s="700"/>
      <c r="I5851" s="1"/>
      <c r="J5851" s="1"/>
      <c r="K5851" s="1"/>
      <c r="L5851" s="1"/>
      <c r="M5851" s="1"/>
    </row>
    <row r="5852" spans="1:13" ht="12.75" hidden="1" customHeight="1">
      <c r="A5852" s="1"/>
      <c r="B5852" s="347" t="s">
        <v>426</v>
      </c>
      <c r="C5852" s="48"/>
      <c r="D5852" s="348"/>
      <c r="E5852" s="348"/>
      <c r="F5852" s="348"/>
      <c r="G5852" s="348"/>
      <c r="H5852" s="349"/>
      <c r="I5852" s="1"/>
      <c r="J5852" s="1"/>
      <c r="K5852" s="1"/>
      <c r="L5852" s="1"/>
      <c r="M5852" s="1"/>
    </row>
    <row r="5853" spans="1:13" ht="12.75" hidden="1" customHeight="1">
      <c r="A5853" s="1"/>
      <c r="B5853" s="347" t="s">
        <v>427</v>
      </c>
      <c r="C5853" s="48"/>
      <c r="D5853" s="348"/>
      <c r="E5853" s="348"/>
      <c r="F5853" s="348"/>
      <c r="G5853" s="348"/>
      <c r="H5853" s="349"/>
      <c r="I5853" s="1"/>
      <c r="J5853" s="1"/>
      <c r="K5853" s="1"/>
      <c r="L5853" s="1"/>
      <c r="M5853" s="1"/>
    </row>
    <row r="5854" spans="1:13" ht="12.75" hidden="1" customHeight="1">
      <c r="A5854" s="1"/>
      <c r="B5854" s="351" t="s">
        <v>428</v>
      </c>
      <c r="C5854" s="90"/>
      <c r="D5854" s="352"/>
      <c r="E5854" s="352"/>
      <c r="F5854" s="352"/>
      <c r="G5854" s="352"/>
      <c r="H5854" s="349"/>
      <c r="I5854" s="1"/>
      <c r="J5854" s="1"/>
      <c r="K5854" s="1"/>
      <c r="L5854" s="1"/>
      <c r="M5854" s="1"/>
    </row>
    <row r="5855" spans="1:13" ht="12.75" hidden="1" customHeight="1">
      <c r="A5855" s="1"/>
      <c r="B5855" s="368"/>
      <c r="C5855" s="355"/>
      <c r="D5855" s="355"/>
      <c r="E5855" s="355"/>
      <c r="F5855" s="355"/>
      <c r="G5855" s="369"/>
      <c r="H5855" s="358">
        <f>SUM(G5854)</f>
        <v>0</v>
      </c>
      <c r="I5855" s="1"/>
      <c r="J5855" s="1"/>
      <c r="K5855" s="1"/>
      <c r="L5855" s="1"/>
      <c r="M5855" s="1"/>
    </row>
    <row r="5856" spans="1:13" ht="12.75" hidden="1" customHeight="1">
      <c r="A5856" s="1"/>
      <c r="B5856" s="367"/>
      <c r="C5856" s="1"/>
      <c r="D5856" s="1"/>
      <c r="E5856" s="1"/>
      <c r="F5856" s="1"/>
      <c r="G5856" s="1"/>
      <c r="H5856" s="260"/>
      <c r="I5856" s="1"/>
      <c r="J5856" s="1"/>
      <c r="K5856" s="1"/>
      <c r="L5856" s="1"/>
      <c r="M5856" s="1"/>
    </row>
    <row r="5857" spans="1:13" ht="12.75" hidden="1" customHeight="1">
      <c r="A5857" s="1"/>
      <c r="B5857" s="370" t="s">
        <v>429</v>
      </c>
      <c r="C5857" s="355"/>
      <c r="D5857" s="355"/>
      <c r="E5857" s="355"/>
      <c r="F5857" s="355"/>
      <c r="G5857" s="369"/>
      <c r="H5857" s="371">
        <f>H5844+H5850+H5855</f>
        <v>2372.5090315054786</v>
      </c>
      <c r="I5857" s="1"/>
      <c r="J5857" s="1"/>
      <c r="K5857" s="1"/>
      <c r="L5857" s="1"/>
      <c r="M5857" s="1"/>
    </row>
    <row r="5858" spans="1:13" ht="12.75" hidden="1" customHeight="1">
      <c r="A5858" s="1"/>
      <c r="B5858" s="367"/>
      <c r="C5858" s="1"/>
      <c r="D5858" s="1"/>
      <c r="E5858" s="1"/>
      <c r="F5858" s="1"/>
      <c r="G5858" s="1"/>
      <c r="H5858" s="372"/>
      <c r="I5858" s="1"/>
      <c r="J5858" s="1"/>
      <c r="K5858" s="1"/>
      <c r="L5858" s="1"/>
      <c r="M5858" s="1"/>
    </row>
    <row r="5859" spans="1:13" ht="12.75" hidden="1" customHeight="1">
      <c r="A5859" s="1"/>
      <c r="B5859" s="347" t="s">
        <v>349</v>
      </c>
      <c r="C5859" s="48"/>
      <c r="D5859" s="49">
        <f>'COEF.RESUMEN'!$H$5</f>
        <v>0.15</v>
      </c>
      <c r="E5859" s="48"/>
      <c r="F5859" s="48"/>
      <c r="G5859" s="48"/>
      <c r="H5859" s="350">
        <f>H5857*D5859</f>
        <v>355.87635472582178</v>
      </c>
      <c r="I5859" s="1"/>
      <c r="J5859" s="1"/>
      <c r="K5859" s="1"/>
      <c r="L5859" s="1"/>
      <c r="M5859" s="1"/>
    </row>
    <row r="5860" spans="1:13" ht="12.75" hidden="1" customHeight="1">
      <c r="A5860" s="1"/>
      <c r="B5860" s="373"/>
      <c r="C5860" s="48"/>
      <c r="D5860" s="49"/>
      <c r="E5860" s="48"/>
      <c r="F5860" s="48"/>
      <c r="G5860" s="48"/>
      <c r="H5860" s="374"/>
      <c r="I5860" s="1"/>
      <c r="J5860" s="1"/>
      <c r="K5860" s="1"/>
      <c r="L5860" s="1"/>
      <c r="M5860" s="1"/>
    </row>
    <row r="5861" spans="1:13" ht="12.75" hidden="1" customHeight="1">
      <c r="A5861" s="1"/>
      <c r="B5861" s="347"/>
      <c r="C5861" s="48"/>
      <c r="D5861" s="49"/>
      <c r="E5861" s="48"/>
      <c r="F5861" s="48"/>
      <c r="G5861" s="48"/>
      <c r="H5861" s="350"/>
      <c r="I5861" s="1"/>
      <c r="J5861" s="1"/>
      <c r="K5861" s="1"/>
      <c r="L5861" s="1"/>
      <c r="M5861" s="1"/>
    </row>
    <row r="5862" spans="1:13" ht="12.75" hidden="1" customHeight="1">
      <c r="A5862" s="1"/>
      <c r="B5862" s="347" t="s">
        <v>350</v>
      </c>
      <c r="C5862" s="48"/>
      <c r="D5862" s="49">
        <f>'COEF.RESUMEN'!$H$6</f>
        <v>0.1</v>
      </c>
      <c r="E5862" s="48"/>
      <c r="F5862" s="48"/>
      <c r="G5862" s="48"/>
      <c r="H5862" s="350">
        <f>H5857*D5862</f>
        <v>237.25090315054786</v>
      </c>
      <c r="I5862" s="1"/>
      <c r="J5862" s="1"/>
      <c r="K5862" s="1"/>
      <c r="L5862" s="1"/>
      <c r="M5862" s="1"/>
    </row>
    <row r="5863" spans="1:13" ht="12.75" hidden="1" customHeight="1">
      <c r="A5863" s="1"/>
      <c r="B5863" s="347"/>
      <c r="C5863" s="48"/>
      <c r="D5863" s="49"/>
      <c r="E5863" s="48"/>
      <c r="F5863" s="48"/>
      <c r="G5863" s="48"/>
      <c r="H5863" s="374">
        <f>H5857+H5859+H5862</f>
        <v>2965.6362893818482</v>
      </c>
      <c r="I5863" s="1"/>
      <c r="J5863" s="1"/>
      <c r="K5863" s="1"/>
      <c r="L5863" s="1"/>
      <c r="M5863" s="1"/>
    </row>
    <row r="5864" spans="1:13" ht="12.75" hidden="1" customHeight="1">
      <c r="A5864" s="1"/>
      <c r="B5864" s="347" t="s">
        <v>430</v>
      </c>
      <c r="C5864" s="48"/>
      <c r="D5864" s="49">
        <f>'COEF.RESUMEN'!$H$8</f>
        <v>0.25</v>
      </c>
      <c r="E5864" s="48"/>
      <c r="F5864" s="48"/>
      <c r="G5864" s="48"/>
      <c r="H5864" s="350">
        <f>H5863*D5864</f>
        <v>741.40907234546205</v>
      </c>
      <c r="I5864" s="1"/>
      <c r="J5864" s="1"/>
      <c r="K5864" s="1"/>
      <c r="L5864" s="1"/>
      <c r="M5864" s="1"/>
    </row>
    <row r="5865" spans="1:13" ht="12.75" hidden="1" customHeight="1">
      <c r="A5865" s="1"/>
      <c r="B5865" s="367"/>
      <c r="C5865" s="1"/>
      <c r="D5865" s="135"/>
      <c r="E5865" s="1"/>
      <c r="F5865" s="1"/>
      <c r="G5865" s="1"/>
      <c r="H5865" s="393"/>
      <c r="I5865" s="1"/>
      <c r="J5865" s="1"/>
      <c r="K5865" s="1"/>
      <c r="L5865" s="1"/>
      <c r="M5865" s="1"/>
    </row>
    <row r="5866" spans="1:13" ht="12.75" hidden="1" customHeight="1">
      <c r="A5866" s="1"/>
      <c r="B5866" s="376" t="s">
        <v>431</v>
      </c>
      <c r="C5866" s="340"/>
      <c r="D5866" s="340"/>
      <c r="E5866" s="340"/>
      <c r="F5866" s="340"/>
      <c r="G5866" s="377"/>
      <c r="H5866" s="371">
        <f>H5863+H5864</f>
        <v>3707.0453617273101</v>
      </c>
      <c r="I5866" s="1"/>
      <c r="J5866" s="1"/>
      <c r="K5866" s="1"/>
      <c r="L5866" s="1"/>
      <c r="M5866" s="1"/>
    </row>
    <row r="5867" spans="1:13" ht="12.75" hidden="1" customHeight="1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</row>
    <row r="5868" spans="1:13" ht="12.75" customHeight="1">
      <c r="A5868" s="1"/>
      <c r="B5868" s="768" t="s">
        <v>900</v>
      </c>
      <c r="C5868" s="714"/>
      <c r="D5868" s="767" t="s">
        <v>901</v>
      </c>
      <c r="E5868" s="714"/>
      <c r="F5868" s="387" t="s">
        <v>29</v>
      </c>
      <c r="G5868" s="769">
        <v>1</v>
      </c>
      <c r="H5868" s="714"/>
      <c r="I5868" s="1"/>
      <c r="J5868" s="1"/>
      <c r="K5868" s="1"/>
      <c r="L5868" s="1"/>
      <c r="M5868" s="1"/>
    </row>
    <row r="5869" spans="1:13" ht="12.75" customHeight="1">
      <c r="A5869" s="1"/>
      <c r="B5869" s="342" t="s">
        <v>416</v>
      </c>
      <c r="C5869" s="343" t="s">
        <v>16</v>
      </c>
      <c r="D5869" s="342" t="s">
        <v>417</v>
      </c>
      <c r="E5869" s="342" t="s">
        <v>418</v>
      </c>
      <c r="F5869" s="342" t="s">
        <v>419</v>
      </c>
      <c r="G5869" s="342" t="s">
        <v>420</v>
      </c>
      <c r="H5869" s="342" t="s">
        <v>421</v>
      </c>
      <c r="I5869" s="1"/>
      <c r="J5869" s="1"/>
      <c r="K5869" s="1"/>
      <c r="L5869" s="1"/>
      <c r="M5869" s="1"/>
    </row>
    <row r="5870" spans="1:13" ht="12.75" customHeight="1">
      <c r="A5870" s="1"/>
      <c r="B5870" s="378" t="str">
        <f>'LISTA DE PRECIOS '!$D$327</f>
        <v xml:space="preserve">Cemento </v>
      </c>
      <c r="C5870" s="160" t="s">
        <v>546</v>
      </c>
      <c r="D5870" s="345">
        <v>0.5</v>
      </c>
      <c r="E5870" s="348">
        <f t="shared" ref="E5870:E5873" si="546">D5870*$G$5868</f>
        <v>0.5</v>
      </c>
      <c r="F5870" s="379">
        <f>'LISTA DE PRECIOS '!$J$327</f>
        <v>17.538396272848146</v>
      </c>
      <c r="G5870" s="352">
        <f t="shared" ref="G5870:G5873" si="547">E5870*F5870</f>
        <v>8.7691981364240732</v>
      </c>
      <c r="H5870" s="346"/>
      <c r="I5870" s="1"/>
      <c r="J5870" s="1"/>
      <c r="K5870" s="1"/>
      <c r="L5870" s="1"/>
      <c r="M5870" s="1"/>
    </row>
    <row r="5871" spans="1:13" ht="12.75" customHeight="1">
      <c r="A5871" s="1"/>
      <c r="B5871" s="388" t="str">
        <f>'LISTA DE PRECIOS '!$D$328</f>
        <v>Cal hidráulica - 30 Kg</v>
      </c>
      <c r="C5871" s="106" t="s">
        <v>405</v>
      </c>
      <c r="D5871" s="381">
        <v>0.2</v>
      </c>
      <c r="E5871" s="348">
        <f t="shared" si="546"/>
        <v>0.2</v>
      </c>
      <c r="F5871" s="348">
        <f>'LISTA DE PRECIOS '!$J$328</f>
        <v>16.227544956148513</v>
      </c>
      <c r="G5871" s="352">
        <f t="shared" si="547"/>
        <v>3.2455089912297028</v>
      </c>
      <c r="H5871" s="382"/>
      <c r="I5871" s="1"/>
      <c r="J5871" s="1"/>
      <c r="K5871" s="1"/>
      <c r="L5871" s="1"/>
      <c r="M5871" s="1"/>
    </row>
    <row r="5872" spans="1:13" ht="12.75" customHeight="1">
      <c r="A5872" s="1"/>
      <c r="B5872" s="388" t="str">
        <f>'LISTA DE PRECIOS '!$D$13</f>
        <v xml:space="preserve">Arena </v>
      </c>
      <c r="C5872" s="106" t="s">
        <v>34</v>
      </c>
      <c r="D5872" s="397">
        <v>3.0000000000000001E-3</v>
      </c>
      <c r="E5872" s="398">
        <f t="shared" si="546"/>
        <v>3.0000000000000001E-3</v>
      </c>
      <c r="F5872" s="348">
        <f>'LISTA DE PRECIOS '!$J$13</f>
        <v>3879.0178778148006</v>
      </c>
      <c r="G5872" s="352">
        <f t="shared" si="547"/>
        <v>11.637053633444403</v>
      </c>
      <c r="H5872" s="382"/>
      <c r="I5872" s="1"/>
      <c r="J5872" s="1"/>
      <c r="K5872" s="1"/>
      <c r="L5872" s="1"/>
      <c r="M5872" s="1"/>
    </row>
    <row r="5873" spans="1:13" ht="24.75" customHeight="1">
      <c r="A5873" s="1"/>
      <c r="B5873" s="388" t="str">
        <f>'LISTA DE PRECIOS '!D572</f>
        <v>Zocalo granitico 10 x 30 cm-Granito Fino-Base Gris-(Semipulido en fab.)</v>
      </c>
      <c r="C5873" s="106" t="s">
        <v>29</v>
      </c>
      <c r="D5873" s="381">
        <v>1.1000000000000001</v>
      </c>
      <c r="E5873" s="348">
        <f t="shared" si="546"/>
        <v>1.1000000000000001</v>
      </c>
      <c r="F5873" s="348">
        <f>'LISTA DE PRECIOS '!J572</f>
        <v>520.73166617685092</v>
      </c>
      <c r="G5873" s="352">
        <f t="shared" si="547"/>
        <v>572.80483279453608</v>
      </c>
      <c r="H5873" s="382"/>
      <c r="I5873" s="1"/>
      <c r="J5873" s="1"/>
      <c r="K5873" s="1"/>
      <c r="L5873" s="1"/>
      <c r="M5873" s="1"/>
    </row>
    <row r="5874" spans="1:13" ht="12.75" customHeight="1">
      <c r="A5874" s="1"/>
      <c r="B5874" s="396"/>
      <c r="C5874" s="48"/>
      <c r="D5874" s="348"/>
      <c r="E5874" s="348"/>
      <c r="F5874" s="381"/>
      <c r="G5874" s="352"/>
      <c r="H5874" s="349"/>
      <c r="I5874" s="1"/>
      <c r="J5874" s="1"/>
      <c r="K5874" s="1"/>
      <c r="L5874" s="1"/>
      <c r="M5874" s="1"/>
    </row>
    <row r="5875" spans="1:13" ht="12.75" customHeight="1">
      <c r="A5875" s="1"/>
      <c r="B5875" s="396"/>
      <c r="C5875" s="48"/>
      <c r="D5875" s="348"/>
      <c r="E5875" s="348"/>
      <c r="F5875" s="381"/>
      <c r="G5875" s="352"/>
      <c r="H5875" s="349"/>
      <c r="I5875" s="1"/>
      <c r="J5875" s="1"/>
      <c r="K5875" s="1"/>
      <c r="L5875" s="1"/>
      <c r="M5875" s="1"/>
    </row>
    <row r="5876" spans="1:13" ht="12.75" customHeight="1">
      <c r="A5876" s="1"/>
      <c r="B5876" s="351"/>
      <c r="C5876" s="90"/>
      <c r="D5876" s="352"/>
      <c r="E5876" s="352"/>
      <c r="F5876" s="352"/>
      <c r="G5876" s="352"/>
      <c r="H5876" s="353"/>
      <c r="I5876" s="1"/>
      <c r="J5876" s="1"/>
      <c r="K5876" s="1"/>
      <c r="L5876" s="1"/>
      <c r="M5876" s="1"/>
    </row>
    <row r="5877" spans="1:13" ht="12.75" customHeight="1">
      <c r="A5877" s="1"/>
      <c r="B5877" s="354" t="s">
        <v>422</v>
      </c>
      <c r="C5877" s="355"/>
      <c r="D5877" s="356"/>
      <c r="E5877" s="356"/>
      <c r="F5877" s="356"/>
      <c r="G5877" s="357"/>
      <c r="H5877" s="366">
        <f>SUM(G5870:G5874)</f>
        <v>596.4565935556343</v>
      </c>
      <c r="I5877" s="1"/>
      <c r="J5877" s="1"/>
      <c r="K5877" s="1"/>
      <c r="L5877" s="1"/>
      <c r="M5877" s="1"/>
    </row>
    <row r="5878" spans="1:13" ht="12.75" customHeight="1">
      <c r="A5878" s="1"/>
      <c r="B5878" s="359"/>
      <c r="C5878" s="50"/>
      <c r="D5878" s="360"/>
      <c r="E5878" s="360"/>
      <c r="F5878" s="360"/>
      <c r="G5878" s="360"/>
      <c r="H5878" s="361"/>
      <c r="I5878" s="1"/>
      <c r="J5878" s="1"/>
      <c r="K5878" s="1"/>
      <c r="L5878" s="1"/>
      <c r="M5878" s="1"/>
    </row>
    <row r="5879" spans="1:13" ht="12.75" customHeight="1">
      <c r="A5879" s="1"/>
      <c r="B5879" s="347"/>
      <c r="C5879" s="48"/>
      <c r="D5879" s="394"/>
      <c r="E5879" s="348"/>
      <c r="F5879" s="394"/>
      <c r="G5879" s="352"/>
      <c r="H5879" s="395"/>
      <c r="I5879" s="1"/>
      <c r="J5879" s="1"/>
      <c r="K5879" s="1"/>
      <c r="L5879" s="1"/>
      <c r="M5879" s="1"/>
    </row>
    <row r="5880" spans="1:13" ht="12.75" customHeight="1">
      <c r="A5880" s="1"/>
      <c r="B5880" s="347"/>
      <c r="C5880" s="48"/>
      <c r="D5880" s="394"/>
      <c r="E5880" s="348"/>
      <c r="F5880" s="394"/>
      <c r="G5880" s="352"/>
      <c r="H5880" s="395"/>
      <c r="I5880" s="1"/>
      <c r="J5880" s="1"/>
      <c r="K5880" s="1"/>
      <c r="L5880" s="1"/>
      <c r="M5880" s="1"/>
    </row>
    <row r="5881" spans="1:13" ht="12.75" customHeight="1">
      <c r="A5881" s="1"/>
      <c r="B5881" s="347" t="s">
        <v>579</v>
      </c>
      <c r="C5881" s="48" t="s">
        <v>498</v>
      </c>
      <c r="D5881" s="394">
        <v>0.37</v>
      </c>
      <c r="E5881" s="348">
        <f t="shared" ref="E5881:E5882" si="548">D5881*$G$5868</f>
        <v>0.37</v>
      </c>
      <c r="F5881" s="394">
        <f>'MANO DE OBRA'!$K$9</f>
        <v>1011.539859878788</v>
      </c>
      <c r="G5881" s="352">
        <f t="shared" ref="G5881:G5882" si="549">E5881*F5881</f>
        <v>374.26974815515155</v>
      </c>
      <c r="H5881" s="395"/>
      <c r="I5881" s="1"/>
      <c r="J5881" s="1"/>
      <c r="K5881" s="1"/>
      <c r="L5881" s="1"/>
      <c r="M5881" s="1"/>
    </row>
    <row r="5882" spans="1:13" ht="12.75" customHeight="1">
      <c r="A5882" s="1"/>
      <c r="B5882" s="390" t="s">
        <v>661</v>
      </c>
      <c r="C5882" s="48" t="s">
        <v>498</v>
      </c>
      <c r="D5882" s="394">
        <v>0.1</v>
      </c>
      <c r="E5882" s="348">
        <f t="shared" si="548"/>
        <v>0.1</v>
      </c>
      <c r="F5882" s="394">
        <f>'MANO DE OBRA'!$K$11</f>
        <v>875.15514987878794</v>
      </c>
      <c r="G5882" s="352">
        <f t="shared" si="549"/>
        <v>87.515514987878802</v>
      </c>
      <c r="H5882" s="365"/>
      <c r="I5882" s="1"/>
      <c r="J5882" s="1"/>
      <c r="K5882" s="1"/>
      <c r="L5882" s="1"/>
      <c r="M5882" s="1"/>
    </row>
    <row r="5883" spans="1:13" ht="12.75" customHeight="1">
      <c r="A5883" s="1"/>
      <c r="B5883" s="764" t="s">
        <v>425</v>
      </c>
      <c r="C5883" s="689"/>
      <c r="D5883" s="689"/>
      <c r="E5883" s="689"/>
      <c r="F5883" s="689"/>
      <c r="G5883" s="765"/>
      <c r="H5883" s="366">
        <f>SUM(G5879:G5882)</f>
        <v>461.78526314303036</v>
      </c>
      <c r="I5883" s="1"/>
      <c r="J5883" s="1"/>
      <c r="K5883" s="1"/>
      <c r="L5883" s="1"/>
      <c r="M5883" s="1"/>
    </row>
    <row r="5884" spans="1:13" ht="12.75" customHeight="1">
      <c r="A5884" s="1"/>
      <c r="B5884" s="766"/>
      <c r="C5884" s="692"/>
      <c r="D5884" s="692"/>
      <c r="E5884" s="692"/>
      <c r="F5884" s="692"/>
      <c r="G5884" s="692"/>
      <c r="H5884" s="700"/>
      <c r="I5884" s="1"/>
      <c r="J5884" s="1"/>
      <c r="K5884" s="1"/>
      <c r="L5884" s="1"/>
      <c r="M5884" s="1"/>
    </row>
    <row r="5885" spans="1:13" ht="12.75" customHeight="1">
      <c r="A5885" s="1"/>
      <c r="B5885" s="347" t="s">
        <v>426</v>
      </c>
      <c r="C5885" s="48"/>
      <c r="D5885" s="348"/>
      <c r="E5885" s="348"/>
      <c r="F5885" s="348"/>
      <c r="G5885" s="348"/>
      <c r="H5885" s="349"/>
      <c r="I5885" s="1"/>
      <c r="J5885" s="1"/>
      <c r="K5885" s="1"/>
      <c r="L5885" s="1"/>
      <c r="M5885" s="1"/>
    </row>
    <row r="5886" spans="1:13" ht="12.75" customHeight="1">
      <c r="A5886" s="1"/>
      <c r="B5886" s="347" t="s">
        <v>427</v>
      </c>
      <c r="C5886" s="48"/>
      <c r="D5886" s="348"/>
      <c r="E5886" s="348"/>
      <c r="F5886" s="348"/>
      <c r="G5886" s="348"/>
      <c r="H5886" s="349"/>
      <c r="I5886" s="1"/>
      <c r="J5886" s="1"/>
      <c r="K5886" s="1"/>
      <c r="L5886" s="1"/>
      <c r="M5886" s="1"/>
    </row>
    <row r="5887" spans="1:13" ht="12.75" customHeight="1">
      <c r="A5887" s="1"/>
      <c r="B5887" s="351" t="s">
        <v>428</v>
      </c>
      <c r="C5887" s="90"/>
      <c r="D5887" s="352"/>
      <c r="E5887" s="352"/>
      <c r="F5887" s="352"/>
      <c r="G5887" s="352"/>
      <c r="H5887" s="349"/>
      <c r="I5887" s="1"/>
      <c r="J5887" s="1"/>
      <c r="K5887" s="1"/>
      <c r="L5887" s="1"/>
      <c r="M5887" s="1"/>
    </row>
    <row r="5888" spans="1:13" ht="12.75" customHeight="1">
      <c r="A5888" s="1"/>
      <c r="B5888" s="368"/>
      <c r="C5888" s="355"/>
      <c r="D5888" s="355"/>
      <c r="E5888" s="355"/>
      <c r="F5888" s="355"/>
      <c r="G5888" s="369"/>
      <c r="H5888" s="358">
        <f>SUM(G5887)</f>
        <v>0</v>
      </c>
      <c r="I5888" s="1"/>
      <c r="J5888" s="1"/>
      <c r="K5888" s="1"/>
      <c r="L5888" s="1"/>
      <c r="M5888" s="1"/>
    </row>
    <row r="5889" spans="1:13" ht="12.75" customHeight="1">
      <c r="A5889" s="1"/>
      <c r="B5889" s="367"/>
      <c r="C5889" s="1"/>
      <c r="D5889" s="1"/>
      <c r="E5889" s="1"/>
      <c r="F5889" s="1"/>
      <c r="G5889" s="1"/>
      <c r="H5889" s="260"/>
      <c r="I5889" s="1"/>
      <c r="J5889" s="1"/>
      <c r="K5889" s="1"/>
      <c r="L5889" s="1"/>
      <c r="M5889" s="1"/>
    </row>
    <row r="5890" spans="1:13" ht="12.75" customHeight="1">
      <c r="A5890" s="1"/>
      <c r="B5890" s="370" t="s">
        <v>429</v>
      </c>
      <c r="C5890" s="355"/>
      <c r="D5890" s="355"/>
      <c r="E5890" s="355"/>
      <c r="F5890" s="355"/>
      <c r="G5890" s="369"/>
      <c r="H5890" s="371">
        <f>H5877+H5883+H5888</f>
        <v>1058.2418566986646</v>
      </c>
      <c r="I5890" s="1"/>
      <c r="J5890" s="1"/>
      <c r="K5890" s="1"/>
      <c r="L5890" s="1"/>
      <c r="M5890" s="1"/>
    </row>
    <row r="5891" spans="1:13" ht="12.75" customHeight="1">
      <c r="A5891" s="1"/>
      <c r="B5891" s="367"/>
      <c r="C5891" s="1"/>
      <c r="D5891" s="1"/>
      <c r="E5891" s="1"/>
      <c r="F5891" s="1"/>
      <c r="G5891" s="1"/>
      <c r="H5891" s="372"/>
      <c r="I5891" s="1"/>
      <c r="J5891" s="1"/>
      <c r="K5891" s="1"/>
      <c r="L5891" s="1"/>
      <c r="M5891" s="1"/>
    </row>
    <row r="5892" spans="1:13" ht="12.75" customHeight="1">
      <c r="A5892" s="1"/>
      <c r="B5892" s="347" t="s">
        <v>349</v>
      </c>
      <c r="C5892" s="48"/>
      <c r="D5892" s="49">
        <f>'COEF.RESUMEN'!$H$5</f>
        <v>0.15</v>
      </c>
      <c r="E5892" s="48"/>
      <c r="F5892" s="48"/>
      <c r="G5892" s="48"/>
      <c r="H5892" s="350">
        <f>H5890*D5892</f>
        <v>158.73627850479969</v>
      </c>
      <c r="I5892" s="1"/>
      <c r="J5892" s="1"/>
      <c r="K5892" s="1"/>
      <c r="L5892" s="1"/>
      <c r="M5892" s="1"/>
    </row>
    <row r="5893" spans="1:13" ht="12.75" customHeight="1">
      <c r="A5893" s="1"/>
      <c r="B5893" s="373"/>
      <c r="C5893" s="48"/>
      <c r="D5893" s="49"/>
      <c r="E5893" s="48"/>
      <c r="F5893" s="48"/>
      <c r="G5893" s="48"/>
      <c r="H5893" s="374"/>
      <c r="I5893" s="1"/>
      <c r="J5893" s="1"/>
      <c r="K5893" s="1"/>
      <c r="L5893" s="1"/>
      <c r="M5893" s="1"/>
    </row>
    <row r="5894" spans="1:13" ht="12.75" customHeight="1">
      <c r="A5894" s="1"/>
      <c r="B5894" s="347"/>
      <c r="C5894" s="48"/>
      <c r="D5894" s="49"/>
      <c r="E5894" s="48"/>
      <c r="F5894" s="48"/>
      <c r="G5894" s="48"/>
      <c r="H5894" s="350"/>
      <c r="I5894" s="1"/>
      <c r="J5894" s="1"/>
      <c r="K5894" s="1"/>
      <c r="L5894" s="1"/>
      <c r="M5894" s="1"/>
    </row>
    <row r="5895" spans="1:13" ht="12.75" customHeight="1">
      <c r="A5895" s="1"/>
      <c r="B5895" s="347" t="s">
        <v>350</v>
      </c>
      <c r="C5895" s="48"/>
      <c r="D5895" s="49">
        <f>'COEF.RESUMEN'!$H$6</f>
        <v>0.1</v>
      </c>
      <c r="E5895" s="48"/>
      <c r="F5895" s="48"/>
      <c r="G5895" s="48"/>
      <c r="H5895" s="350">
        <f>H5890*D5895</f>
        <v>105.82418566986647</v>
      </c>
      <c r="I5895" s="1"/>
      <c r="J5895" s="1"/>
      <c r="K5895" s="1"/>
      <c r="L5895" s="1"/>
      <c r="M5895" s="1"/>
    </row>
    <row r="5896" spans="1:13" ht="12.75" customHeight="1">
      <c r="A5896" s="1"/>
      <c r="B5896" s="347"/>
      <c r="C5896" s="48"/>
      <c r="D5896" s="49"/>
      <c r="E5896" s="48"/>
      <c r="F5896" s="48"/>
      <c r="G5896" s="48"/>
      <c r="H5896" s="374">
        <f>H5890+H5892+H5895</f>
        <v>1322.8023208733307</v>
      </c>
      <c r="I5896" s="1"/>
      <c r="J5896" s="1"/>
      <c r="K5896" s="1"/>
      <c r="L5896" s="1"/>
      <c r="M5896" s="1"/>
    </row>
    <row r="5897" spans="1:13" ht="12.75" customHeight="1">
      <c r="A5897" s="1"/>
      <c r="B5897" s="347" t="s">
        <v>430</v>
      </c>
      <c r="C5897" s="48"/>
      <c r="D5897" s="49">
        <f>'COEF.RESUMEN'!$H$8</f>
        <v>0.25</v>
      </c>
      <c r="E5897" s="48"/>
      <c r="F5897" s="48"/>
      <c r="G5897" s="48"/>
      <c r="H5897" s="350">
        <f>H5896*D5897</f>
        <v>330.70058021833268</v>
      </c>
      <c r="I5897" s="1"/>
      <c r="J5897" s="1"/>
      <c r="K5897" s="1"/>
      <c r="L5897" s="1"/>
      <c r="M5897" s="1"/>
    </row>
    <row r="5898" spans="1:13" ht="12.75" customHeight="1">
      <c r="A5898" s="1"/>
      <c r="B5898" s="367"/>
      <c r="C5898" s="1"/>
      <c r="D5898" s="135"/>
      <c r="E5898" s="1"/>
      <c r="F5898" s="1"/>
      <c r="G5898" s="1"/>
      <c r="H5898" s="393"/>
      <c r="I5898" s="1"/>
      <c r="J5898" s="1"/>
      <c r="K5898" s="1"/>
      <c r="L5898" s="1"/>
      <c r="M5898" s="1"/>
    </row>
    <row r="5899" spans="1:13" ht="12.75" customHeight="1">
      <c r="A5899" s="1"/>
      <c r="B5899" s="376" t="s">
        <v>431</v>
      </c>
      <c r="C5899" s="340"/>
      <c r="D5899" s="340"/>
      <c r="E5899" s="340"/>
      <c r="F5899" s="340"/>
      <c r="G5899" s="377"/>
      <c r="H5899" s="371">
        <f>H5896+H5897</f>
        <v>1653.5029010916633</v>
      </c>
      <c r="I5899" s="1"/>
      <c r="J5899" s="1"/>
      <c r="K5899" s="1"/>
      <c r="L5899" s="1"/>
      <c r="M5899" s="1"/>
    </row>
    <row r="5900" spans="1:13" ht="12.75" customHeight="1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</row>
    <row r="5901" spans="1:13" ht="19.5" hidden="1" customHeight="1">
      <c r="A5901" s="1"/>
      <c r="B5901" s="768" t="s">
        <v>902</v>
      </c>
      <c r="C5901" s="714"/>
      <c r="D5901" s="767" t="s">
        <v>903</v>
      </c>
      <c r="E5901" s="714"/>
      <c r="F5901" s="387" t="s">
        <v>29</v>
      </c>
      <c r="G5901" s="769">
        <v>1</v>
      </c>
      <c r="H5901" s="714"/>
      <c r="I5901" s="1"/>
      <c r="J5901" s="1"/>
      <c r="K5901" s="1"/>
      <c r="L5901" s="1"/>
      <c r="M5901" s="1"/>
    </row>
    <row r="5902" spans="1:13" ht="12.75" hidden="1" customHeight="1">
      <c r="A5902" s="1"/>
      <c r="B5902" s="342" t="s">
        <v>416</v>
      </c>
      <c r="C5902" s="343" t="s">
        <v>16</v>
      </c>
      <c r="D5902" s="342" t="s">
        <v>417</v>
      </c>
      <c r="E5902" s="342" t="s">
        <v>418</v>
      </c>
      <c r="F5902" s="342" t="s">
        <v>419</v>
      </c>
      <c r="G5902" s="342" t="s">
        <v>420</v>
      </c>
      <c r="H5902" s="342" t="s">
        <v>421</v>
      </c>
      <c r="I5902" s="1"/>
      <c r="J5902" s="1"/>
      <c r="K5902" s="1"/>
      <c r="L5902" s="1"/>
      <c r="M5902" s="1"/>
    </row>
    <row r="5903" spans="1:13" ht="12.75" hidden="1" customHeight="1">
      <c r="A5903" s="1"/>
      <c r="B5903" s="378" t="str">
        <f>'LISTA DE PRECIOS '!$D$327</f>
        <v xml:space="preserve">Cemento </v>
      </c>
      <c r="C5903" s="160" t="s">
        <v>546</v>
      </c>
      <c r="D5903" s="345">
        <v>0.5</v>
      </c>
      <c r="E5903" s="348">
        <f t="shared" ref="E5903:E5906" si="550">D5903*$G$5901</f>
        <v>0.5</v>
      </c>
      <c r="F5903" s="379">
        <f>'LISTA DE PRECIOS '!$J$327</f>
        <v>17.538396272848146</v>
      </c>
      <c r="G5903" s="352">
        <f t="shared" ref="G5903:G5906" si="551">E5903*F5903</f>
        <v>8.7691981364240732</v>
      </c>
      <c r="H5903" s="346"/>
      <c r="I5903" s="1"/>
      <c r="J5903" s="1"/>
      <c r="K5903" s="1"/>
      <c r="L5903" s="1"/>
      <c r="M5903" s="1"/>
    </row>
    <row r="5904" spans="1:13" ht="12.75" hidden="1" customHeight="1">
      <c r="A5904" s="1"/>
      <c r="B5904" s="388" t="str">
        <f>'LISTA DE PRECIOS '!$D$328</f>
        <v>Cal hidráulica - 30 Kg</v>
      </c>
      <c r="C5904" s="106" t="s">
        <v>405</v>
      </c>
      <c r="D5904" s="381">
        <v>0.2</v>
      </c>
      <c r="E5904" s="348">
        <f t="shared" si="550"/>
        <v>0.2</v>
      </c>
      <c r="F5904" s="348">
        <f>'LISTA DE PRECIOS '!$J$328</f>
        <v>16.227544956148513</v>
      </c>
      <c r="G5904" s="352">
        <f t="shared" si="551"/>
        <v>3.2455089912297028</v>
      </c>
      <c r="H5904" s="382"/>
      <c r="I5904" s="1"/>
      <c r="J5904" s="1"/>
      <c r="K5904" s="1"/>
      <c r="L5904" s="1"/>
      <c r="M5904" s="1"/>
    </row>
    <row r="5905" spans="1:13" ht="12.75" hidden="1" customHeight="1">
      <c r="A5905" s="1"/>
      <c r="B5905" s="388" t="str">
        <f>'LISTA DE PRECIOS '!$D$13</f>
        <v xml:space="preserve">Arena </v>
      </c>
      <c r="C5905" s="106" t="s">
        <v>34</v>
      </c>
      <c r="D5905" s="397">
        <v>3.0000000000000001E-3</v>
      </c>
      <c r="E5905" s="348">
        <f t="shared" si="550"/>
        <v>3.0000000000000001E-3</v>
      </c>
      <c r="F5905" s="348">
        <f>'LISTA DE PRECIOS '!$J$13</f>
        <v>3879.0178778148006</v>
      </c>
      <c r="G5905" s="352">
        <f t="shared" si="551"/>
        <v>11.637053633444403</v>
      </c>
      <c r="H5905" s="382"/>
      <c r="I5905" s="1"/>
      <c r="J5905" s="1"/>
      <c r="K5905" s="1"/>
      <c r="L5905" s="1"/>
      <c r="M5905" s="1"/>
    </row>
    <row r="5906" spans="1:13" ht="12.75" hidden="1" customHeight="1">
      <c r="A5906" s="1"/>
      <c r="B5906" s="388" t="str">
        <f>'LISTA DE PRECIOS '!D576</f>
        <v>Zocalo granitico 10 x 30 cm-Granito Fino-Base Color-(Semipulido en fab.)</v>
      </c>
      <c r="C5906" s="106" t="s">
        <v>29</v>
      </c>
      <c r="D5906" s="381">
        <v>1.1000000000000001</v>
      </c>
      <c r="E5906" s="348">
        <f t="shared" si="550"/>
        <v>1.1000000000000001</v>
      </c>
      <c r="F5906" s="348">
        <f>'LISTA DE PRECIOS '!J576</f>
        <v>642.39794332097506</v>
      </c>
      <c r="G5906" s="352">
        <f t="shared" si="551"/>
        <v>706.63773765307258</v>
      </c>
      <c r="H5906" s="382"/>
      <c r="I5906" s="1"/>
      <c r="J5906" s="1"/>
      <c r="K5906" s="1"/>
      <c r="L5906" s="1"/>
      <c r="M5906" s="1"/>
    </row>
    <row r="5907" spans="1:13" ht="12.75" hidden="1" customHeight="1">
      <c r="A5907" s="1"/>
      <c r="B5907" s="396"/>
      <c r="C5907" s="48"/>
      <c r="D5907" s="348"/>
      <c r="E5907" s="348"/>
      <c r="F5907" s="381"/>
      <c r="G5907" s="352"/>
      <c r="H5907" s="349"/>
      <c r="I5907" s="1"/>
      <c r="J5907" s="1"/>
      <c r="K5907" s="1"/>
      <c r="L5907" s="1"/>
      <c r="M5907" s="1"/>
    </row>
    <row r="5908" spans="1:13" ht="12.75" hidden="1" customHeight="1">
      <c r="A5908" s="1"/>
      <c r="B5908" s="396"/>
      <c r="C5908" s="48"/>
      <c r="D5908" s="348"/>
      <c r="E5908" s="348"/>
      <c r="F5908" s="381"/>
      <c r="G5908" s="352"/>
      <c r="H5908" s="349"/>
      <c r="I5908" s="1"/>
      <c r="J5908" s="1"/>
      <c r="K5908" s="1"/>
      <c r="L5908" s="1"/>
      <c r="M5908" s="1"/>
    </row>
    <row r="5909" spans="1:13" ht="12.75" hidden="1" customHeight="1">
      <c r="A5909" s="1"/>
      <c r="B5909" s="351"/>
      <c r="C5909" s="90"/>
      <c r="D5909" s="352"/>
      <c r="E5909" s="352"/>
      <c r="F5909" s="352"/>
      <c r="G5909" s="352"/>
      <c r="H5909" s="353"/>
      <c r="I5909" s="1"/>
      <c r="J5909" s="1"/>
      <c r="K5909" s="1"/>
      <c r="L5909" s="1"/>
      <c r="M5909" s="1"/>
    </row>
    <row r="5910" spans="1:13" ht="12.75" hidden="1" customHeight="1">
      <c r="A5910" s="1"/>
      <c r="B5910" s="354" t="s">
        <v>422</v>
      </c>
      <c r="C5910" s="355"/>
      <c r="D5910" s="356"/>
      <c r="E5910" s="356"/>
      <c r="F5910" s="356"/>
      <c r="G5910" s="357"/>
      <c r="H5910" s="366">
        <f>SUM(G5903:G5907)</f>
        <v>730.28949841417079</v>
      </c>
      <c r="I5910" s="1"/>
      <c r="J5910" s="1"/>
      <c r="K5910" s="1"/>
      <c r="L5910" s="1"/>
      <c r="M5910" s="1"/>
    </row>
    <row r="5911" spans="1:13" ht="12.75" hidden="1" customHeight="1">
      <c r="A5911" s="1"/>
      <c r="B5911" s="359"/>
      <c r="C5911" s="50"/>
      <c r="D5911" s="360"/>
      <c r="E5911" s="360"/>
      <c r="F5911" s="360"/>
      <c r="G5911" s="360"/>
      <c r="H5911" s="361"/>
      <c r="I5911" s="1"/>
      <c r="J5911" s="1"/>
      <c r="K5911" s="1"/>
      <c r="L5911" s="1"/>
      <c r="M5911" s="1"/>
    </row>
    <row r="5912" spans="1:13" ht="12.75" hidden="1" customHeight="1">
      <c r="A5912" s="1"/>
      <c r="B5912" s="347"/>
      <c r="C5912" s="48"/>
      <c r="D5912" s="394"/>
      <c r="E5912" s="348"/>
      <c r="F5912" s="394"/>
      <c r="G5912" s="352"/>
      <c r="H5912" s="395"/>
      <c r="I5912" s="1"/>
      <c r="J5912" s="1"/>
      <c r="K5912" s="1"/>
      <c r="L5912" s="1"/>
      <c r="M5912" s="1"/>
    </row>
    <row r="5913" spans="1:13" ht="12.75" hidden="1" customHeight="1">
      <c r="A5913" s="1"/>
      <c r="B5913" s="347"/>
      <c r="C5913" s="48"/>
      <c r="D5913" s="394"/>
      <c r="E5913" s="348"/>
      <c r="F5913" s="394"/>
      <c r="G5913" s="352"/>
      <c r="H5913" s="395"/>
      <c r="I5913" s="1"/>
      <c r="J5913" s="1"/>
      <c r="K5913" s="1"/>
      <c r="L5913" s="1"/>
      <c r="M5913" s="1"/>
    </row>
    <row r="5914" spans="1:13" ht="12.75" hidden="1" customHeight="1">
      <c r="A5914" s="1"/>
      <c r="B5914" s="347" t="s">
        <v>579</v>
      </c>
      <c r="C5914" s="48" t="s">
        <v>498</v>
      </c>
      <c r="D5914" s="394">
        <v>0.37</v>
      </c>
      <c r="E5914" s="348">
        <f t="shared" ref="E5914:E5915" si="552">D5914*$G$5901</f>
        <v>0.37</v>
      </c>
      <c r="F5914" s="394">
        <f>'MANO DE OBRA'!$K$9</f>
        <v>1011.539859878788</v>
      </c>
      <c r="G5914" s="352">
        <f t="shared" ref="G5914:G5915" si="553">E5914*F5914</f>
        <v>374.26974815515155</v>
      </c>
      <c r="H5914" s="395"/>
      <c r="I5914" s="1"/>
      <c r="J5914" s="1"/>
      <c r="K5914" s="1"/>
      <c r="L5914" s="1"/>
      <c r="M5914" s="1"/>
    </row>
    <row r="5915" spans="1:13" ht="12.75" hidden="1" customHeight="1">
      <c r="A5915" s="1"/>
      <c r="B5915" s="390" t="s">
        <v>661</v>
      </c>
      <c r="C5915" s="48" t="s">
        <v>498</v>
      </c>
      <c r="D5915" s="394">
        <v>0.1</v>
      </c>
      <c r="E5915" s="348">
        <f t="shared" si="552"/>
        <v>0.1</v>
      </c>
      <c r="F5915" s="394">
        <f>'MANO DE OBRA'!$K$11</f>
        <v>875.15514987878794</v>
      </c>
      <c r="G5915" s="352">
        <f t="shared" si="553"/>
        <v>87.515514987878802</v>
      </c>
      <c r="H5915" s="365"/>
      <c r="I5915" s="1"/>
      <c r="J5915" s="1"/>
      <c r="K5915" s="1"/>
      <c r="L5915" s="1"/>
      <c r="M5915" s="1"/>
    </row>
    <row r="5916" spans="1:13" ht="12.75" hidden="1" customHeight="1">
      <c r="A5916" s="1"/>
      <c r="B5916" s="764" t="s">
        <v>425</v>
      </c>
      <c r="C5916" s="689"/>
      <c r="D5916" s="689"/>
      <c r="E5916" s="689"/>
      <c r="F5916" s="689"/>
      <c r="G5916" s="765"/>
      <c r="H5916" s="366">
        <f>SUM(G5912:G5915)</f>
        <v>461.78526314303036</v>
      </c>
      <c r="I5916" s="1"/>
      <c r="J5916" s="1"/>
      <c r="K5916" s="1"/>
      <c r="L5916" s="1"/>
      <c r="M5916" s="1"/>
    </row>
    <row r="5917" spans="1:13" ht="12.75" hidden="1" customHeight="1">
      <c r="A5917" s="1"/>
      <c r="B5917" s="766"/>
      <c r="C5917" s="692"/>
      <c r="D5917" s="692"/>
      <c r="E5917" s="692"/>
      <c r="F5917" s="692"/>
      <c r="G5917" s="692"/>
      <c r="H5917" s="700"/>
      <c r="I5917" s="1"/>
      <c r="J5917" s="1"/>
      <c r="K5917" s="1"/>
      <c r="L5917" s="1"/>
      <c r="M5917" s="1"/>
    </row>
    <row r="5918" spans="1:13" ht="12.75" hidden="1" customHeight="1">
      <c r="A5918" s="1"/>
      <c r="B5918" s="347" t="s">
        <v>426</v>
      </c>
      <c r="C5918" s="48"/>
      <c r="D5918" s="348"/>
      <c r="E5918" s="348"/>
      <c r="F5918" s="348"/>
      <c r="G5918" s="348"/>
      <c r="H5918" s="349"/>
      <c r="I5918" s="1"/>
      <c r="J5918" s="1"/>
      <c r="K5918" s="1"/>
      <c r="L5918" s="1"/>
      <c r="M5918" s="1"/>
    </row>
    <row r="5919" spans="1:13" ht="12.75" hidden="1" customHeight="1">
      <c r="A5919" s="1"/>
      <c r="B5919" s="347" t="s">
        <v>427</v>
      </c>
      <c r="C5919" s="48"/>
      <c r="D5919" s="348"/>
      <c r="E5919" s="348"/>
      <c r="F5919" s="348"/>
      <c r="G5919" s="348"/>
      <c r="H5919" s="349"/>
      <c r="I5919" s="1"/>
      <c r="J5919" s="1"/>
      <c r="K5919" s="1"/>
      <c r="L5919" s="1"/>
      <c r="M5919" s="1"/>
    </row>
    <row r="5920" spans="1:13" ht="12.75" hidden="1" customHeight="1">
      <c r="A5920" s="1"/>
      <c r="B5920" s="351" t="s">
        <v>428</v>
      </c>
      <c r="C5920" s="90"/>
      <c r="D5920" s="352"/>
      <c r="E5920" s="352"/>
      <c r="F5920" s="352"/>
      <c r="G5920" s="352"/>
      <c r="H5920" s="349"/>
      <c r="I5920" s="1"/>
      <c r="J5920" s="1"/>
      <c r="K5920" s="1"/>
      <c r="L5920" s="1"/>
      <c r="M5920" s="1"/>
    </row>
    <row r="5921" spans="1:13" ht="12.75" hidden="1" customHeight="1">
      <c r="A5921" s="1"/>
      <c r="B5921" s="368"/>
      <c r="C5921" s="355"/>
      <c r="D5921" s="355"/>
      <c r="E5921" s="355"/>
      <c r="F5921" s="355"/>
      <c r="G5921" s="369"/>
      <c r="H5921" s="358">
        <f>SUM(G5920)</f>
        <v>0</v>
      </c>
      <c r="I5921" s="1"/>
      <c r="J5921" s="1"/>
      <c r="K5921" s="1"/>
      <c r="L5921" s="1"/>
      <c r="M5921" s="1"/>
    </row>
    <row r="5922" spans="1:13" ht="12.75" hidden="1" customHeight="1">
      <c r="A5922" s="1"/>
      <c r="B5922" s="367"/>
      <c r="C5922" s="1"/>
      <c r="D5922" s="1"/>
      <c r="E5922" s="1"/>
      <c r="F5922" s="1"/>
      <c r="G5922" s="1"/>
      <c r="H5922" s="260"/>
      <c r="I5922" s="1"/>
      <c r="J5922" s="1"/>
      <c r="K5922" s="1"/>
      <c r="L5922" s="1"/>
      <c r="M5922" s="1"/>
    </row>
    <row r="5923" spans="1:13" ht="12.75" hidden="1" customHeight="1">
      <c r="A5923" s="1"/>
      <c r="B5923" s="370" t="s">
        <v>429</v>
      </c>
      <c r="C5923" s="355"/>
      <c r="D5923" s="355"/>
      <c r="E5923" s="355"/>
      <c r="F5923" s="355"/>
      <c r="G5923" s="369"/>
      <c r="H5923" s="371">
        <f>H5910+H5916+H5921</f>
        <v>1192.0747615572011</v>
      </c>
      <c r="I5923" s="1"/>
      <c r="J5923" s="1"/>
      <c r="K5923" s="1"/>
      <c r="L5923" s="1"/>
      <c r="M5923" s="1"/>
    </row>
    <row r="5924" spans="1:13" ht="12.75" hidden="1" customHeight="1">
      <c r="A5924" s="1"/>
      <c r="B5924" s="367"/>
      <c r="C5924" s="1"/>
      <c r="D5924" s="1"/>
      <c r="E5924" s="1"/>
      <c r="F5924" s="1"/>
      <c r="G5924" s="1"/>
      <c r="H5924" s="372"/>
      <c r="I5924" s="1"/>
      <c r="J5924" s="1"/>
      <c r="K5924" s="1"/>
      <c r="L5924" s="1"/>
      <c r="M5924" s="1"/>
    </row>
    <row r="5925" spans="1:13" ht="12.75" hidden="1" customHeight="1">
      <c r="A5925" s="1"/>
      <c r="B5925" s="347" t="s">
        <v>349</v>
      </c>
      <c r="C5925" s="48"/>
      <c r="D5925" s="49">
        <f>'COEF.RESUMEN'!$H$5</f>
        <v>0.15</v>
      </c>
      <c r="E5925" s="48"/>
      <c r="F5925" s="48"/>
      <c r="G5925" s="48"/>
      <c r="H5925" s="350">
        <f>H5923*D5925</f>
        <v>178.81121423358016</v>
      </c>
      <c r="I5925" s="1"/>
      <c r="J5925" s="1"/>
      <c r="K5925" s="1"/>
      <c r="L5925" s="1"/>
      <c r="M5925" s="1"/>
    </row>
    <row r="5926" spans="1:13" ht="12.75" hidden="1" customHeight="1">
      <c r="A5926" s="1"/>
      <c r="B5926" s="373"/>
      <c r="C5926" s="48"/>
      <c r="D5926" s="49"/>
      <c r="E5926" s="48"/>
      <c r="F5926" s="48"/>
      <c r="G5926" s="48"/>
      <c r="H5926" s="374"/>
      <c r="I5926" s="1"/>
      <c r="J5926" s="1"/>
      <c r="K5926" s="1"/>
      <c r="L5926" s="1"/>
      <c r="M5926" s="1"/>
    </row>
    <row r="5927" spans="1:13" ht="12.75" hidden="1" customHeight="1">
      <c r="A5927" s="1"/>
      <c r="B5927" s="347"/>
      <c r="C5927" s="48"/>
      <c r="D5927" s="49"/>
      <c r="E5927" s="48"/>
      <c r="F5927" s="48"/>
      <c r="G5927" s="48"/>
      <c r="H5927" s="350"/>
      <c r="I5927" s="1"/>
      <c r="J5927" s="1"/>
      <c r="K5927" s="1"/>
      <c r="L5927" s="1"/>
      <c r="M5927" s="1"/>
    </row>
    <row r="5928" spans="1:13" ht="12.75" hidden="1" customHeight="1">
      <c r="A5928" s="1"/>
      <c r="B5928" s="347" t="s">
        <v>350</v>
      </c>
      <c r="C5928" s="48"/>
      <c r="D5928" s="49">
        <f>'COEF.RESUMEN'!$H$6</f>
        <v>0.1</v>
      </c>
      <c r="E5928" s="48"/>
      <c r="F5928" s="48"/>
      <c r="G5928" s="48"/>
      <c r="H5928" s="350">
        <f>H5923*D5928</f>
        <v>119.20747615572012</v>
      </c>
      <c r="I5928" s="1"/>
      <c r="J5928" s="1"/>
      <c r="K5928" s="1"/>
      <c r="L5928" s="1"/>
      <c r="M5928" s="1"/>
    </row>
    <row r="5929" spans="1:13" ht="12.75" hidden="1" customHeight="1">
      <c r="A5929" s="1"/>
      <c r="B5929" s="347"/>
      <c r="C5929" s="48"/>
      <c r="D5929" s="49"/>
      <c r="E5929" s="48"/>
      <c r="F5929" s="48"/>
      <c r="G5929" s="48"/>
      <c r="H5929" s="374">
        <f>H5923+H5925+H5928</f>
        <v>1490.0934519465013</v>
      </c>
      <c r="I5929" s="1"/>
      <c r="J5929" s="1"/>
      <c r="K5929" s="1"/>
      <c r="L5929" s="1"/>
      <c r="M5929" s="1"/>
    </row>
    <row r="5930" spans="1:13" ht="12.75" hidden="1" customHeight="1">
      <c r="A5930" s="1"/>
      <c r="B5930" s="347" t="s">
        <v>430</v>
      </c>
      <c r="C5930" s="48"/>
      <c r="D5930" s="49">
        <f>'COEF.RESUMEN'!$H$8</f>
        <v>0.25</v>
      </c>
      <c r="E5930" s="48"/>
      <c r="F5930" s="48"/>
      <c r="G5930" s="48"/>
      <c r="H5930" s="350">
        <f>H5929*D5930</f>
        <v>372.52336298662533</v>
      </c>
      <c r="I5930" s="1"/>
      <c r="J5930" s="1"/>
      <c r="K5930" s="1"/>
      <c r="L5930" s="1"/>
      <c r="M5930" s="1"/>
    </row>
    <row r="5931" spans="1:13" ht="12.75" hidden="1" customHeight="1">
      <c r="A5931" s="1"/>
      <c r="B5931" s="367"/>
      <c r="C5931" s="1"/>
      <c r="D5931" s="135"/>
      <c r="E5931" s="1"/>
      <c r="F5931" s="1"/>
      <c r="G5931" s="1"/>
      <c r="H5931" s="393"/>
      <c r="I5931" s="1"/>
      <c r="J5931" s="1"/>
      <c r="K5931" s="1"/>
      <c r="L5931" s="1"/>
      <c r="M5931" s="1"/>
    </row>
    <row r="5932" spans="1:13" ht="12.75" hidden="1" customHeight="1">
      <c r="A5932" s="1"/>
      <c r="B5932" s="376" t="s">
        <v>431</v>
      </c>
      <c r="C5932" s="340"/>
      <c r="D5932" s="340"/>
      <c r="E5932" s="340"/>
      <c r="F5932" s="340"/>
      <c r="G5932" s="377"/>
      <c r="H5932" s="371">
        <f>H5929+H5930</f>
        <v>1862.6168149331265</v>
      </c>
      <c r="I5932" s="1"/>
      <c r="J5932" s="1"/>
      <c r="K5932" s="1"/>
      <c r="L5932" s="1"/>
      <c r="M5932" s="1"/>
    </row>
    <row r="5933" spans="1:13" ht="12.75" hidden="1" customHeight="1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</row>
    <row r="5934" spans="1:13" ht="19.5" hidden="1" customHeight="1">
      <c r="A5934" s="1"/>
      <c r="B5934" s="768" t="s">
        <v>904</v>
      </c>
      <c r="C5934" s="714"/>
      <c r="D5934" s="767" t="s">
        <v>905</v>
      </c>
      <c r="E5934" s="714"/>
      <c r="F5934" s="387" t="s">
        <v>29</v>
      </c>
      <c r="G5934" s="769">
        <v>1</v>
      </c>
      <c r="H5934" s="714"/>
      <c r="I5934" s="1"/>
      <c r="J5934" s="1"/>
      <c r="K5934" s="1"/>
      <c r="L5934" s="1"/>
      <c r="M5934" s="1"/>
    </row>
    <row r="5935" spans="1:13" ht="12.75" hidden="1" customHeight="1">
      <c r="A5935" s="1"/>
      <c r="B5935" s="342" t="s">
        <v>416</v>
      </c>
      <c r="C5935" s="343" t="s">
        <v>16</v>
      </c>
      <c r="D5935" s="342" t="s">
        <v>417</v>
      </c>
      <c r="E5935" s="342" t="s">
        <v>418</v>
      </c>
      <c r="F5935" s="342" t="s">
        <v>419</v>
      </c>
      <c r="G5935" s="342" t="s">
        <v>420</v>
      </c>
      <c r="H5935" s="342" t="s">
        <v>421</v>
      </c>
      <c r="I5935" s="1"/>
      <c r="J5935" s="1"/>
      <c r="K5935" s="1"/>
      <c r="L5935" s="1"/>
      <c r="M5935" s="1"/>
    </row>
    <row r="5936" spans="1:13" ht="12.75" hidden="1" customHeight="1">
      <c r="A5936" s="1"/>
      <c r="B5936" s="378" t="str">
        <f>'LISTA DE PRECIOS '!$D$327</f>
        <v xml:space="preserve">Cemento </v>
      </c>
      <c r="C5936" s="160" t="s">
        <v>546</v>
      </c>
      <c r="D5936" s="345">
        <v>0.5</v>
      </c>
      <c r="E5936" s="348">
        <f t="shared" ref="E5936:E5939" si="554">D5936*$G$5934</f>
        <v>0.5</v>
      </c>
      <c r="F5936" s="379">
        <f>'LISTA DE PRECIOS '!$J$327</f>
        <v>17.538396272848146</v>
      </c>
      <c r="G5936" s="352">
        <f t="shared" ref="G5936:G5939" si="555">E5936*F5936</f>
        <v>8.7691981364240732</v>
      </c>
      <c r="H5936" s="346"/>
      <c r="I5936" s="1"/>
      <c r="J5936" s="1"/>
      <c r="K5936" s="1"/>
      <c r="L5936" s="1"/>
      <c r="M5936" s="1"/>
    </row>
    <row r="5937" spans="1:13" ht="12.75" hidden="1" customHeight="1">
      <c r="A5937" s="1"/>
      <c r="B5937" s="388" t="str">
        <f>'LISTA DE PRECIOS '!$D$328</f>
        <v>Cal hidráulica - 30 Kg</v>
      </c>
      <c r="C5937" s="106" t="s">
        <v>405</v>
      </c>
      <c r="D5937" s="381">
        <v>0.2</v>
      </c>
      <c r="E5937" s="348">
        <f t="shared" si="554"/>
        <v>0.2</v>
      </c>
      <c r="F5937" s="348">
        <f>'LISTA DE PRECIOS '!$J$328</f>
        <v>16.227544956148513</v>
      </c>
      <c r="G5937" s="352">
        <f t="shared" si="555"/>
        <v>3.2455089912297028</v>
      </c>
      <c r="H5937" s="382"/>
      <c r="I5937" s="1"/>
      <c r="J5937" s="1"/>
      <c r="K5937" s="1"/>
      <c r="L5937" s="1"/>
      <c r="M5937" s="1"/>
    </row>
    <row r="5938" spans="1:13" ht="12.75" hidden="1" customHeight="1">
      <c r="A5938" s="1"/>
      <c r="B5938" s="388" t="str">
        <f>'LISTA DE PRECIOS '!$D$13</f>
        <v xml:space="preserve">Arena </v>
      </c>
      <c r="C5938" s="106" t="s">
        <v>34</v>
      </c>
      <c r="D5938" s="397">
        <v>3.0000000000000001E-3</v>
      </c>
      <c r="E5938" s="348">
        <f t="shared" si="554"/>
        <v>3.0000000000000001E-3</v>
      </c>
      <c r="F5938" s="348">
        <f>'LISTA DE PRECIOS '!$J$13</f>
        <v>3879.0178778148006</v>
      </c>
      <c r="G5938" s="352">
        <f t="shared" si="555"/>
        <v>11.637053633444403</v>
      </c>
      <c r="H5938" s="382"/>
      <c r="I5938" s="1"/>
      <c r="J5938" s="1"/>
      <c r="K5938" s="1"/>
      <c r="L5938" s="1"/>
      <c r="M5938" s="1"/>
    </row>
    <row r="5939" spans="1:13" ht="12.75" hidden="1" customHeight="1">
      <c r="A5939" s="1"/>
      <c r="B5939" s="388" t="str">
        <f>'LISTA DE PRECIOS '!D580</f>
        <v>Zocalo granitico 10 x 30 cm-Granito Fino-Base Blanco-(Semipulido en fab.)</v>
      </c>
      <c r="C5939" s="106" t="s">
        <v>29</v>
      </c>
      <c r="D5939" s="381">
        <v>1.1000000000000001</v>
      </c>
      <c r="E5939" s="348">
        <f t="shared" si="554"/>
        <v>1.1000000000000001</v>
      </c>
      <c r="F5939" s="348">
        <f>'LISTA DE PRECIOS '!J580</f>
        <v>827.33068458004357</v>
      </c>
      <c r="G5939" s="352">
        <f t="shared" si="555"/>
        <v>910.06375303804805</v>
      </c>
      <c r="H5939" s="382"/>
      <c r="I5939" s="1"/>
      <c r="J5939" s="1"/>
      <c r="K5939" s="1"/>
      <c r="L5939" s="1"/>
      <c r="M5939" s="1"/>
    </row>
    <row r="5940" spans="1:13" ht="12.75" hidden="1" customHeight="1">
      <c r="A5940" s="1"/>
      <c r="B5940" s="396"/>
      <c r="C5940" s="48"/>
      <c r="D5940" s="348"/>
      <c r="E5940" s="348"/>
      <c r="F5940" s="381"/>
      <c r="G5940" s="352"/>
      <c r="H5940" s="349"/>
      <c r="I5940" s="1"/>
      <c r="J5940" s="1"/>
      <c r="K5940" s="1"/>
      <c r="L5940" s="1"/>
      <c r="M5940" s="1"/>
    </row>
    <row r="5941" spans="1:13" ht="12.75" hidden="1" customHeight="1">
      <c r="A5941" s="1"/>
      <c r="B5941" s="396"/>
      <c r="C5941" s="48"/>
      <c r="D5941" s="348"/>
      <c r="E5941" s="348"/>
      <c r="F5941" s="381"/>
      <c r="G5941" s="352"/>
      <c r="H5941" s="349"/>
      <c r="I5941" s="1"/>
      <c r="J5941" s="1"/>
      <c r="K5941" s="1"/>
      <c r="L5941" s="1"/>
      <c r="M5941" s="1"/>
    </row>
    <row r="5942" spans="1:13" ht="12.75" hidden="1" customHeight="1">
      <c r="A5942" s="1"/>
      <c r="B5942" s="351"/>
      <c r="C5942" s="90"/>
      <c r="D5942" s="352"/>
      <c r="E5942" s="352"/>
      <c r="F5942" s="352"/>
      <c r="G5942" s="352"/>
      <c r="H5942" s="353"/>
      <c r="I5942" s="1"/>
      <c r="J5942" s="1"/>
      <c r="K5942" s="1"/>
      <c r="L5942" s="1"/>
      <c r="M5942" s="1"/>
    </row>
    <row r="5943" spans="1:13" ht="12.75" hidden="1" customHeight="1">
      <c r="A5943" s="1"/>
      <c r="B5943" s="354" t="s">
        <v>422</v>
      </c>
      <c r="C5943" s="355"/>
      <c r="D5943" s="356"/>
      <c r="E5943" s="356"/>
      <c r="F5943" s="356"/>
      <c r="G5943" s="357"/>
      <c r="H5943" s="366">
        <f>SUM(G5936:G5940)</f>
        <v>933.71551379914627</v>
      </c>
      <c r="I5943" s="1"/>
      <c r="J5943" s="1"/>
      <c r="K5943" s="1"/>
      <c r="L5943" s="1"/>
      <c r="M5943" s="1"/>
    </row>
    <row r="5944" spans="1:13" ht="12.75" hidden="1" customHeight="1">
      <c r="A5944" s="1"/>
      <c r="B5944" s="359"/>
      <c r="C5944" s="50"/>
      <c r="D5944" s="360"/>
      <c r="E5944" s="360"/>
      <c r="F5944" s="360"/>
      <c r="G5944" s="360"/>
      <c r="H5944" s="361"/>
      <c r="I5944" s="1"/>
      <c r="J5944" s="1"/>
      <c r="K5944" s="1"/>
      <c r="L5944" s="1"/>
      <c r="M5944" s="1"/>
    </row>
    <row r="5945" spans="1:13" ht="12.75" hidden="1" customHeight="1">
      <c r="A5945" s="1"/>
      <c r="B5945" s="347"/>
      <c r="C5945" s="48"/>
      <c r="D5945" s="394"/>
      <c r="E5945" s="348"/>
      <c r="F5945" s="394"/>
      <c r="G5945" s="352"/>
      <c r="H5945" s="395"/>
      <c r="I5945" s="1"/>
      <c r="J5945" s="1"/>
      <c r="K5945" s="1"/>
      <c r="L5945" s="1"/>
      <c r="M5945" s="1"/>
    </row>
    <row r="5946" spans="1:13" ht="12.75" hidden="1" customHeight="1">
      <c r="A5946" s="1"/>
      <c r="B5946" s="347"/>
      <c r="C5946" s="48"/>
      <c r="D5946" s="394"/>
      <c r="E5946" s="348"/>
      <c r="F5946" s="394"/>
      <c r="G5946" s="352"/>
      <c r="H5946" s="395"/>
      <c r="I5946" s="1"/>
      <c r="J5946" s="1"/>
      <c r="K5946" s="1"/>
      <c r="L5946" s="1"/>
      <c r="M5946" s="1"/>
    </row>
    <row r="5947" spans="1:13" ht="12.75" hidden="1" customHeight="1">
      <c r="A5947" s="1"/>
      <c r="B5947" s="347" t="s">
        <v>579</v>
      </c>
      <c r="C5947" s="48" t="s">
        <v>498</v>
      </c>
      <c r="D5947" s="394">
        <v>0.37</v>
      </c>
      <c r="E5947" s="348">
        <f t="shared" ref="E5947:E5948" si="556">D5947*$G$5934</f>
        <v>0.37</v>
      </c>
      <c r="F5947" s="394">
        <f>'MANO DE OBRA'!$K$9</f>
        <v>1011.539859878788</v>
      </c>
      <c r="G5947" s="352">
        <f t="shared" ref="G5947:G5948" si="557">E5947*F5947</f>
        <v>374.26974815515155</v>
      </c>
      <c r="H5947" s="395"/>
      <c r="I5947" s="1"/>
      <c r="J5947" s="1"/>
      <c r="K5947" s="1"/>
      <c r="L5947" s="1"/>
      <c r="M5947" s="1"/>
    </row>
    <row r="5948" spans="1:13" ht="12.75" hidden="1" customHeight="1">
      <c r="A5948" s="1"/>
      <c r="B5948" s="390" t="s">
        <v>661</v>
      </c>
      <c r="C5948" s="48" t="s">
        <v>498</v>
      </c>
      <c r="D5948" s="394">
        <v>0.1</v>
      </c>
      <c r="E5948" s="348">
        <f t="shared" si="556"/>
        <v>0.1</v>
      </c>
      <c r="F5948" s="394">
        <f>'MANO DE OBRA'!$K$11</f>
        <v>875.15514987878794</v>
      </c>
      <c r="G5948" s="352">
        <f t="shared" si="557"/>
        <v>87.515514987878802</v>
      </c>
      <c r="H5948" s="365"/>
      <c r="I5948" s="1"/>
      <c r="J5948" s="1"/>
      <c r="K5948" s="1"/>
      <c r="L5948" s="1"/>
      <c r="M5948" s="1"/>
    </row>
    <row r="5949" spans="1:13" ht="12.75" hidden="1" customHeight="1">
      <c r="A5949" s="1"/>
      <c r="B5949" s="764" t="s">
        <v>425</v>
      </c>
      <c r="C5949" s="689"/>
      <c r="D5949" s="689"/>
      <c r="E5949" s="689"/>
      <c r="F5949" s="689"/>
      <c r="G5949" s="765"/>
      <c r="H5949" s="366">
        <f>SUM(G5945:G5948)</f>
        <v>461.78526314303036</v>
      </c>
      <c r="I5949" s="1"/>
      <c r="J5949" s="1"/>
      <c r="K5949" s="1"/>
      <c r="L5949" s="1"/>
      <c r="M5949" s="1"/>
    </row>
    <row r="5950" spans="1:13" ht="12.75" hidden="1" customHeight="1">
      <c r="A5950" s="1"/>
      <c r="B5950" s="766"/>
      <c r="C5950" s="692"/>
      <c r="D5950" s="692"/>
      <c r="E5950" s="692"/>
      <c r="F5950" s="692"/>
      <c r="G5950" s="692"/>
      <c r="H5950" s="700"/>
      <c r="I5950" s="1"/>
      <c r="J5950" s="1"/>
      <c r="K5950" s="1"/>
      <c r="L5950" s="1"/>
      <c r="M5950" s="1"/>
    </row>
    <row r="5951" spans="1:13" ht="12.75" hidden="1" customHeight="1">
      <c r="A5951" s="1"/>
      <c r="B5951" s="347" t="s">
        <v>426</v>
      </c>
      <c r="C5951" s="48"/>
      <c r="D5951" s="348"/>
      <c r="E5951" s="348"/>
      <c r="F5951" s="348"/>
      <c r="G5951" s="348"/>
      <c r="H5951" s="349"/>
      <c r="I5951" s="1"/>
      <c r="J5951" s="1"/>
      <c r="K5951" s="1"/>
      <c r="L5951" s="1"/>
      <c r="M5951" s="1"/>
    </row>
    <row r="5952" spans="1:13" ht="12.75" hidden="1" customHeight="1">
      <c r="A5952" s="1"/>
      <c r="B5952" s="347" t="s">
        <v>427</v>
      </c>
      <c r="C5952" s="48"/>
      <c r="D5952" s="348"/>
      <c r="E5952" s="348"/>
      <c r="F5952" s="348"/>
      <c r="G5952" s="348"/>
      <c r="H5952" s="349"/>
      <c r="I5952" s="1"/>
      <c r="J5952" s="1"/>
      <c r="K5952" s="1"/>
      <c r="L5952" s="1"/>
      <c r="M5952" s="1"/>
    </row>
    <row r="5953" spans="1:13" ht="12.75" hidden="1" customHeight="1">
      <c r="A5953" s="1"/>
      <c r="B5953" s="351" t="s">
        <v>428</v>
      </c>
      <c r="C5953" s="90"/>
      <c r="D5953" s="352"/>
      <c r="E5953" s="352"/>
      <c r="F5953" s="352"/>
      <c r="G5953" s="352"/>
      <c r="H5953" s="349"/>
      <c r="I5953" s="1"/>
      <c r="J5953" s="1"/>
      <c r="K5953" s="1"/>
      <c r="L5953" s="1"/>
      <c r="M5953" s="1"/>
    </row>
    <row r="5954" spans="1:13" ht="12.75" hidden="1" customHeight="1">
      <c r="A5954" s="1"/>
      <c r="B5954" s="368"/>
      <c r="C5954" s="355"/>
      <c r="D5954" s="355"/>
      <c r="E5954" s="355"/>
      <c r="F5954" s="355"/>
      <c r="G5954" s="369"/>
      <c r="H5954" s="358">
        <f>SUM(G5953)</f>
        <v>0</v>
      </c>
      <c r="I5954" s="1"/>
      <c r="J5954" s="1"/>
      <c r="K5954" s="1"/>
      <c r="L5954" s="1"/>
      <c r="M5954" s="1"/>
    </row>
    <row r="5955" spans="1:13" ht="12.75" hidden="1" customHeight="1">
      <c r="A5955" s="1"/>
      <c r="B5955" s="367"/>
      <c r="C5955" s="1"/>
      <c r="D5955" s="1"/>
      <c r="E5955" s="1"/>
      <c r="F5955" s="1"/>
      <c r="G5955" s="1"/>
      <c r="H5955" s="260"/>
      <c r="I5955" s="1"/>
      <c r="J5955" s="1"/>
      <c r="K5955" s="1"/>
      <c r="L5955" s="1"/>
      <c r="M5955" s="1"/>
    </row>
    <row r="5956" spans="1:13" ht="12.75" hidden="1" customHeight="1">
      <c r="A5956" s="1"/>
      <c r="B5956" s="370" t="s">
        <v>429</v>
      </c>
      <c r="C5956" s="355"/>
      <c r="D5956" s="355"/>
      <c r="E5956" s="355"/>
      <c r="F5956" s="355"/>
      <c r="G5956" s="369"/>
      <c r="H5956" s="371">
        <f>H5943+H5949+H5954</f>
        <v>1395.5007769421766</v>
      </c>
      <c r="I5956" s="1"/>
      <c r="J5956" s="1"/>
      <c r="K5956" s="1"/>
      <c r="L5956" s="1"/>
      <c r="M5956" s="1"/>
    </row>
    <row r="5957" spans="1:13" ht="12.75" hidden="1" customHeight="1">
      <c r="A5957" s="1"/>
      <c r="B5957" s="367"/>
      <c r="C5957" s="1"/>
      <c r="D5957" s="1"/>
      <c r="E5957" s="1"/>
      <c r="F5957" s="1"/>
      <c r="G5957" s="1"/>
      <c r="H5957" s="372"/>
      <c r="I5957" s="1"/>
      <c r="J5957" s="1"/>
      <c r="K5957" s="1"/>
      <c r="L5957" s="1"/>
      <c r="M5957" s="1"/>
    </row>
    <row r="5958" spans="1:13" ht="12.75" hidden="1" customHeight="1">
      <c r="A5958" s="1"/>
      <c r="B5958" s="347" t="s">
        <v>349</v>
      </c>
      <c r="C5958" s="48"/>
      <c r="D5958" s="49">
        <f>'COEF.RESUMEN'!$H$5</f>
        <v>0.15</v>
      </c>
      <c r="E5958" s="48"/>
      <c r="F5958" s="48"/>
      <c r="G5958" s="48"/>
      <c r="H5958" s="350">
        <f>H5956*D5958</f>
        <v>209.32511654132648</v>
      </c>
      <c r="I5958" s="1"/>
      <c r="J5958" s="1"/>
      <c r="K5958" s="1"/>
      <c r="L5958" s="1"/>
      <c r="M5958" s="1"/>
    </row>
    <row r="5959" spans="1:13" ht="12.75" hidden="1" customHeight="1">
      <c r="A5959" s="1"/>
      <c r="B5959" s="373"/>
      <c r="C5959" s="48"/>
      <c r="D5959" s="49"/>
      <c r="E5959" s="48"/>
      <c r="F5959" s="48"/>
      <c r="G5959" s="48"/>
      <c r="H5959" s="374"/>
      <c r="I5959" s="1"/>
      <c r="J5959" s="1"/>
      <c r="K5959" s="1"/>
      <c r="L5959" s="1"/>
      <c r="M5959" s="1"/>
    </row>
    <row r="5960" spans="1:13" ht="12.75" hidden="1" customHeight="1">
      <c r="A5960" s="1"/>
      <c r="B5960" s="347"/>
      <c r="C5960" s="48"/>
      <c r="D5960" s="49"/>
      <c r="E5960" s="48"/>
      <c r="F5960" s="48"/>
      <c r="G5960" s="48"/>
      <c r="H5960" s="350"/>
      <c r="I5960" s="1"/>
      <c r="J5960" s="1"/>
      <c r="K5960" s="1"/>
      <c r="L5960" s="1"/>
      <c r="M5960" s="1"/>
    </row>
    <row r="5961" spans="1:13" ht="12.75" hidden="1" customHeight="1">
      <c r="A5961" s="1"/>
      <c r="B5961" s="347" t="s">
        <v>350</v>
      </c>
      <c r="C5961" s="48"/>
      <c r="D5961" s="49">
        <f>'COEF.RESUMEN'!$H$6</f>
        <v>0.1</v>
      </c>
      <c r="E5961" s="48"/>
      <c r="F5961" s="48"/>
      <c r="G5961" s="48"/>
      <c r="H5961" s="350">
        <f>H5956*D5961</f>
        <v>139.55007769421766</v>
      </c>
      <c r="I5961" s="1"/>
      <c r="J5961" s="1"/>
      <c r="K5961" s="1"/>
      <c r="L5961" s="1"/>
      <c r="M5961" s="1"/>
    </row>
    <row r="5962" spans="1:13" ht="12.75" hidden="1" customHeight="1">
      <c r="A5962" s="1"/>
      <c r="B5962" s="347"/>
      <c r="C5962" s="48"/>
      <c r="D5962" s="49"/>
      <c r="E5962" s="48"/>
      <c r="F5962" s="48"/>
      <c r="G5962" s="48"/>
      <c r="H5962" s="374">
        <f>H5956+H5958+H5961</f>
        <v>1744.3759711777207</v>
      </c>
      <c r="I5962" s="1"/>
      <c r="J5962" s="1"/>
      <c r="K5962" s="1"/>
      <c r="L5962" s="1"/>
      <c r="M5962" s="1"/>
    </row>
    <row r="5963" spans="1:13" ht="12.75" hidden="1" customHeight="1">
      <c r="A5963" s="1"/>
      <c r="B5963" s="347" t="s">
        <v>430</v>
      </c>
      <c r="C5963" s="48"/>
      <c r="D5963" s="49">
        <f>'COEF.RESUMEN'!$H$8</f>
        <v>0.25</v>
      </c>
      <c r="E5963" s="48"/>
      <c r="F5963" s="48"/>
      <c r="G5963" s="48"/>
      <c r="H5963" s="350">
        <f>H5962*D5963</f>
        <v>436.09399279443016</v>
      </c>
      <c r="I5963" s="1"/>
      <c r="J5963" s="1"/>
      <c r="K5963" s="1"/>
      <c r="L5963" s="1"/>
      <c r="M5963" s="1"/>
    </row>
    <row r="5964" spans="1:13" ht="12.75" hidden="1" customHeight="1">
      <c r="A5964" s="1"/>
      <c r="B5964" s="367"/>
      <c r="C5964" s="1"/>
      <c r="D5964" s="135"/>
      <c r="E5964" s="1"/>
      <c r="F5964" s="1"/>
      <c r="G5964" s="1"/>
      <c r="H5964" s="393"/>
      <c r="I5964" s="1"/>
      <c r="J5964" s="1"/>
      <c r="K5964" s="1"/>
      <c r="L5964" s="1"/>
      <c r="M5964" s="1"/>
    </row>
    <row r="5965" spans="1:13" ht="12.75" hidden="1" customHeight="1">
      <c r="A5965" s="1"/>
      <c r="B5965" s="376" t="s">
        <v>431</v>
      </c>
      <c r="C5965" s="340"/>
      <c r="D5965" s="340"/>
      <c r="E5965" s="340"/>
      <c r="F5965" s="340"/>
      <c r="G5965" s="377"/>
      <c r="H5965" s="371">
        <f>H5962+H5963</f>
        <v>2180.4699639721507</v>
      </c>
      <c r="I5965" s="1"/>
      <c r="J5965" s="1"/>
      <c r="K5965" s="1"/>
      <c r="L5965" s="1"/>
      <c r="M5965" s="1"/>
    </row>
    <row r="5966" spans="1:13" ht="12.75" hidden="1" customHeight="1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</row>
    <row r="5967" spans="1:13" ht="19.5" hidden="1" customHeight="1">
      <c r="A5967" s="1"/>
      <c r="B5967" s="768" t="s">
        <v>906</v>
      </c>
      <c r="C5967" s="714"/>
      <c r="D5967" s="767" t="s">
        <v>907</v>
      </c>
      <c r="E5967" s="714"/>
      <c r="F5967" s="387" t="s">
        <v>29</v>
      </c>
      <c r="G5967" s="769">
        <v>1</v>
      </c>
      <c r="H5967" s="714"/>
      <c r="I5967" s="1"/>
      <c r="J5967" s="1"/>
      <c r="K5967" s="1"/>
      <c r="L5967" s="1"/>
      <c r="M5967" s="1"/>
    </row>
    <row r="5968" spans="1:13" ht="12.75" hidden="1" customHeight="1">
      <c r="A5968" s="1"/>
      <c r="B5968" s="342" t="s">
        <v>416</v>
      </c>
      <c r="C5968" s="343" t="s">
        <v>16</v>
      </c>
      <c r="D5968" s="342" t="s">
        <v>417</v>
      </c>
      <c r="E5968" s="342" t="s">
        <v>418</v>
      </c>
      <c r="F5968" s="342" t="s">
        <v>419</v>
      </c>
      <c r="G5968" s="342" t="s">
        <v>420</v>
      </c>
      <c r="H5968" s="342" t="s">
        <v>421</v>
      </c>
      <c r="I5968" s="1"/>
      <c r="J5968" s="1"/>
      <c r="K5968" s="1"/>
      <c r="L5968" s="1"/>
      <c r="M5968" s="1"/>
    </row>
    <row r="5969" spans="1:13" ht="12.75" hidden="1" customHeight="1">
      <c r="A5969" s="1"/>
      <c r="B5969" s="378" t="str">
        <f>'LISTA DE PRECIOS '!D528</f>
        <v>Zócalos de cedro 3" x 3/4 - pintados</v>
      </c>
      <c r="C5969" s="160" t="s">
        <v>29</v>
      </c>
      <c r="D5969" s="345">
        <v>1.1000000000000001</v>
      </c>
      <c r="E5969" s="348">
        <f t="shared" ref="E5969:E5970" si="558">D5969*$G$5967</f>
        <v>1.1000000000000001</v>
      </c>
      <c r="F5969" s="379">
        <f>'LISTA DE PRECIOS '!J528</f>
        <v>662.05866871983903</v>
      </c>
      <c r="G5969" s="352">
        <f t="shared" ref="G5969:G5970" si="559">E5969*F5969</f>
        <v>728.26453559182301</v>
      </c>
      <c r="H5969" s="346"/>
      <c r="I5969" s="1"/>
      <c r="J5969" s="1"/>
      <c r="K5969" s="1"/>
      <c r="L5969" s="1"/>
      <c r="M5969" s="1"/>
    </row>
    <row r="5970" spans="1:13" ht="12.75" hidden="1" customHeight="1">
      <c r="A5970" s="1"/>
      <c r="B5970" s="388" t="str">
        <f>'LISTA DE PRECIOS '!D311</f>
        <v>Tarugos y tornillos 8 mm</v>
      </c>
      <c r="C5970" s="106" t="s">
        <v>16</v>
      </c>
      <c r="D5970" s="381">
        <v>3</v>
      </c>
      <c r="E5970" s="348">
        <f t="shared" si="558"/>
        <v>3</v>
      </c>
      <c r="F5970" s="348">
        <f>'LISTA DE PRECIOS '!J311</f>
        <v>34.535396434408838</v>
      </c>
      <c r="G5970" s="352">
        <f t="shared" si="559"/>
        <v>103.60618930322651</v>
      </c>
      <c r="H5970" s="382"/>
      <c r="I5970" s="1"/>
      <c r="J5970" s="1"/>
      <c r="K5970" s="1"/>
      <c r="L5970" s="1"/>
      <c r="M5970" s="1"/>
    </row>
    <row r="5971" spans="1:13" ht="12.75" hidden="1" customHeight="1">
      <c r="A5971" s="1"/>
      <c r="B5971" s="388"/>
      <c r="C5971" s="106"/>
      <c r="D5971" s="397"/>
      <c r="E5971" s="348"/>
      <c r="F5971" s="348"/>
      <c r="G5971" s="352"/>
      <c r="H5971" s="382"/>
      <c r="I5971" s="1"/>
      <c r="J5971" s="1"/>
      <c r="K5971" s="1"/>
      <c r="L5971" s="1"/>
      <c r="M5971" s="1"/>
    </row>
    <row r="5972" spans="1:13" ht="12.75" hidden="1" customHeight="1">
      <c r="A5972" s="1"/>
      <c r="B5972" s="388"/>
      <c r="C5972" s="106"/>
      <c r="D5972" s="381"/>
      <c r="E5972" s="348"/>
      <c r="F5972" s="348"/>
      <c r="G5972" s="352"/>
      <c r="H5972" s="382"/>
      <c r="I5972" s="1"/>
      <c r="J5972" s="1"/>
      <c r="K5972" s="1"/>
      <c r="L5972" s="1"/>
      <c r="M5972" s="1"/>
    </row>
    <row r="5973" spans="1:13" ht="12.75" hidden="1" customHeight="1">
      <c r="A5973" s="1"/>
      <c r="B5973" s="396"/>
      <c r="C5973" s="48"/>
      <c r="D5973" s="348"/>
      <c r="E5973" s="348"/>
      <c r="F5973" s="381"/>
      <c r="G5973" s="352"/>
      <c r="H5973" s="349"/>
      <c r="I5973" s="1"/>
      <c r="J5973" s="1"/>
      <c r="K5973" s="1"/>
      <c r="L5973" s="1"/>
      <c r="M5973" s="1"/>
    </row>
    <row r="5974" spans="1:13" ht="12.75" hidden="1" customHeight="1">
      <c r="A5974" s="1"/>
      <c r="B5974" s="396"/>
      <c r="C5974" s="48"/>
      <c r="D5974" s="348"/>
      <c r="E5974" s="348"/>
      <c r="F5974" s="381"/>
      <c r="G5974" s="352"/>
      <c r="H5974" s="349"/>
      <c r="I5974" s="1"/>
      <c r="J5974" s="1"/>
      <c r="K5974" s="1"/>
      <c r="L5974" s="1"/>
      <c r="M5974" s="1"/>
    </row>
    <row r="5975" spans="1:13" ht="12.75" hidden="1" customHeight="1">
      <c r="A5975" s="1"/>
      <c r="B5975" s="351"/>
      <c r="C5975" s="90"/>
      <c r="D5975" s="352"/>
      <c r="E5975" s="352"/>
      <c r="F5975" s="352"/>
      <c r="G5975" s="352"/>
      <c r="H5975" s="353"/>
      <c r="I5975" s="1"/>
      <c r="J5975" s="1"/>
      <c r="K5975" s="1"/>
      <c r="L5975" s="1"/>
      <c r="M5975" s="1"/>
    </row>
    <row r="5976" spans="1:13" ht="12.75" hidden="1" customHeight="1">
      <c r="A5976" s="1"/>
      <c r="B5976" s="354" t="s">
        <v>422</v>
      </c>
      <c r="C5976" s="355"/>
      <c r="D5976" s="356"/>
      <c r="E5976" s="356"/>
      <c r="F5976" s="356"/>
      <c r="G5976" s="357"/>
      <c r="H5976" s="366">
        <f>SUM(G5969:G5973)</f>
        <v>831.87072489504953</v>
      </c>
      <c r="I5976" s="1"/>
      <c r="J5976" s="1"/>
      <c r="K5976" s="1"/>
      <c r="L5976" s="1"/>
      <c r="M5976" s="1"/>
    </row>
    <row r="5977" spans="1:13" ht="12.75" hidden="1" customHeight="1">
      <c r="A5977" s="1"/>
      <c r="B5977" s="359"/>
      <c r="C5977" s="50"/>
      <c r="D5977" s="360"/>
      <c r="E5977" s="360"/>
      <c r="F5977" s="360"/>
      <c r="G5977" s="360"/>
      <c r="H5977" s="361"/>
      <c r="I5977" s="1"/>
      <c r="J5977" s="1"/>
      <c r="K5977" s="1"/>
      <c r="L5977" s="1"/>
      <c r="M5977" s="1"/>
    </row>
    <row r="5978" spans="1:13" ht="12.75" hidden="1" customHeight="1">
      <c r="A5978" s="1"/>
      <c r="B5978" s="347"/>
      <c r="C5978" s="48"/>
      <c r="D5978" s="394"/>
      <c r="E5978" s="348"/>
      <c r="F5978" s="394"/>
      <c r="G5978" s="352"/>
      <c r="H5978" s="395"/>
      <c r="I5978" s="1"/>
      <c r="J5978" s="1"/>
      <c r="K5978" s="1"/>
      <c r="L5978" s="1"/>
      <c r="M5978" s="1"/>
    </row>
    <row r="5979" spans="1:13" ht="12.75" hidden="1" customHeight="1">
      <c r="A5979" s="1"/>
      <c r="B5979" s="347"/>
      <c r="C5979" s="48"/>
      <c r="D5979" s="394"/>
      <c r="E5979" s="348"/>
      <c r="F5979" s="394"/>
      <c r="G5979" s="352"/>
      <c r="H5979" s="395"/>
      <c r="I5979" s="1"/>
      <c r="J5979" s="1"/>
      <c r="K5979" s="1"/>
      <c r="L5979" s="1"/>
      <c r="M5979" s="1"/>
    </row>
    <row r="5980" spans="1:13" ht="12.75" hidden="1" customHeight="1">
      <c r="A5980" s="1"/>
      <c r="B5980" s="347" t="s">
        <v>579</v>
      </c>
      <c r="C5980" s="48" t="s">
        <v>498</v>
      </c>
      <c r="D5980" s="394">
        <v>0.15</v>
      </c>
      <c r="E5980" s="348">
        <f t="shared" ref="E5980:E5981" si="560">D5980*$G$5934</f>
        <v>0.15</v>
      </c>
      <c r="F5980" s="394">
        <f>'MANO DE OBRA'!$K$9</f>
        <v>1011.539859878788</v>
      </c>
      <c r="G5980" s="352">
        <f t="shared" ref="G5980:G5981" si="561">E5980*F5980</f>
        <v>151.7309789818182</v>
      </c>
      <c r="H5980" s="395"/>
      <c r="I5980" s="1"/>
      <c r="J5980" s="1"/>
      <c r="K5980" s="1"/>
      <c r="L5980" s="1"/>
      <c r="M5980" s="1"/>
    </row>
    <row r="5981" spans="1:13" ht="12.75" hidden="1" customHeight="1">
      <c r="A5981" s="1"/>
      <c r="B5981" s="390" t="s">
        <v>661</v>
      </c>
      <c r="C5981" s="48" t="s">
        <v>498</v>
      </c>
      <c r="D5981" s="394">
        <v>0.05</v>
      </c>
      <c r="E5981" s="348">
        <f t="shared" si="560"/>
        <v>0.05</v>
      </c>
      <c r="F5981" s="394">
        <f>'MANO DE OBRA'!$K$11</f>
        <v>875.15514987878794</v>
      </c>
      <c r="G5981" s="352">
        <f t="shared" si="561"/>
        <v>43.757757493939401</v>
      </c>
      <c r="H5981" s="365"/>
      <c r="I5981" s="1"/>
      <c r="J5981" s="1"/>
      <c r="K5981" s="1"/>
      <c r="L5981" s="1"/>
      <c r="M5981" s="1"/>
    </row>
    <row r="5982" spans="1:13" ht="12.75" hidden="1" customHeight="1">
      <c r="A5982" s="1"/>
      <c r="B5982" s="764" t="s">
        <v>425</v>
      </c>
      <c r="C5982" s="689"/>
      <c r="D5982" s="689"/>
      <c r="E5982" s="689"/>
      <c r="F5982" s="689"/>
      <c r="G5982" s="765"/>
      <c r="H5982" s="366">
        <f>SUM(G5978:G5981)</f>
        <v>195.48873647575761</v>
      </c>
      <c r="I5982" s="1"/>
      <c r="J5982" s="1"/>
      <c r="K5982" s="1"/>
      <c r="L5982" s="1"/>
      <c r="M5982" s="1"/>
    </row>
    <row r="5983" spans="1:13" ht="12.75" hidden="1" customHeight="1">
      <c r="A5983" s="1"/>
      <c r="B5983" s="766"/>
      <c r="C5983" s="692"/>
      <c r="D5983" s="692"/>
      <c r="E5983" s="692"/>
      <c r="F5983" s="692"/>
      <c r="G5983" s="692"/>
      <c r="H5983" s="700"/>
      <c r="I5983" s="1"/>
      <c r="J5983" s="1"/>
      <c r="K5983" s="1"/>
      <c r="L5983" s="1"/>
      <c r="M5983" s="1"/>
    </row>
    <row r="5984" spans="1:13" ht="12.75" hidden="1" customHeight="1">
      <c r="A5984" s="1"/>
      <c r="B5984" s="347" t="s">
        <v>426</v>
      </c>
      <c r="C5984" s="48"/>
      <c r="D5984" s="348"/>
      <c r="E5984" s="348"/>
      <c r="F5984" s="348"/>
      <c r="G5984" s="348"/>
      <c r="H5984" s="349"/>
      <c r="I5984" s="1"/>
      <c r="J5984" s="1"/>
      <c r="K5984" s="1"/>
      <c r="L5984" s="1"/>
      <c r="M5984" s="1"/>
    </row>
    <row r="5985" spans="1:13" ht="12.75" hidden="1" customHeight="1">
      <c r="A5985" s="1"/>
      <c r="B5985" s="347" t="s">
        <v>427</v>
      </c>
      <c r="C5985" s="48"/>
      <c r="D5985" s="348"/>
      <c r="E5985" s="348"/>
      <c r="F5985" s="348"/>
      <c r="G5985" s="348"/>
      <c r="H5985" s="349"/>
      <c r="I5985" s="1"/>
      <c r="J5985" s="1"/>
      <c r="K5985" s="1"/>
      <c r="L5985" s="1"/>
      <c r="M5985" s="1"/>
    </row>
    <row r="5986" spans="1:13" ht="12.75" hidden="1" customHeight="1">
      <c r="A5986" s="1"/>
      <c r="B5986" s="351" t="s">
        <v>428</v>
      </c>
      <c r="C5986" s="90"/>
      <c r="D5986" s="352"/>
      <c r="E5986" s="352"/>
      <c r="F5986" s="352"/>
      <c r="G5986" s="352"/>
      <c r="H5986" s="349"/>
      <c r="I5986" s="1"/>
      <c r="J5986" s="1"/>
      <c r="K5986" s="1"/>
      <c r="L5986" s="1"/>
      <c r="M5986" s="1"/>
    </row>
    <row r="5987" spans="1:13" ht="12.75" hidden="1" customHeight="1">
      <c r="A5987" s="1"/>
      <c r="B5987" s="368"/>
      <c r="C5987" s="355"/>
      <c r="D5987" s="355"/>
      <c r="E5987" s="355"/>
      <c r="F5987" s="355"/>
      <c r="G5987" s="369"/>
      <c r="H5987" s="358">
        <f>SUM(G5986)</f>
        <v>0</v>
      </c>
      <c r="I5987" s="1"/>
      <c r="J5987" s="1"/>
      <c r="K5987" s="1"/>
      <c r="L5987" s="1"/>
      <c r="M5987" s="1"/>
    </row>
    <row r="5988" spans="1:13" ht="12.75" hidden="1" customHeight="1">
      <c r="A5988" s="1"/>
      <c r="B5988" s="367"/>
      <c r="C5988" s="1"/>
      <c r="D5988" s="1"/>
      <c r="E5988" s="1"/>
      <c r="F5988" s="1"/>
      <c r="G5988" s="1"/>
      <c r="H5988" s="260"/>
      <c r="I5988" s="1"/>
      <c r="J5988" s="1"/>
      <c r="K5988" s="1"/>
      <c r="L5988" s="1"/>
      <c r="M5988" s="1"/>
    </row>
    <row r="5989" spans="1:13" ht="12.75" hidden="1" customHeight="1">
      <c r="A5989" s="1"/>
      <c r="B5989" s="370" t="s">
        <v>429</v>
      </c>
      <c r="C5989" s="355"/>
      <c r="D5989" s="355"/>
      <c r="E5989" s="355"/>
      <c r="F5989" s="355"/>
      <c r="G5989" s="369"/>
      <c r="H5989" s="371">
        <f>H5976+H5982+H5987</f>
        <v>1027.3594613708071</v>
      </c>
      <c r="I5989" s="1"/>
      <c r="J5989" s="1"/>
      <c r="K5989" s="1"/>
      <c r="L5989" s="1"/>
      <c r="M5989" s="1"/>
    </row>
    <row r="5990" spans="1:13" ht="12.75" hidden="1" customHeight="1">
      <c r="A5990" s="1"/>
      <c r="B5990" s="367"/>
      <c r="C5990" s="1"/>
      <c r="D5990" s="1"/>
      <c r="E5990" s="1"/>
      <c r="F5990" s="1"/>
      <c r="G5990" s="1"/>
      <c r="H5990" s="372"/>
      <c r="I5990" s="1"/>
      <c r="J5990" s="1"/>
      <c r="K5990" s="1"/>
      <c r="L5990" s="1"/>
      <c r="M5990" s="1"/>
    </row>
    <row r="5991" spans="1:13" ht="12.75" hidden="1" customHeight="1">
      <c r="A5991" s="1"/>
      <c r="B5991" s="347" t="s">
        <v>349</v>
      </c>
      <c r="C5991" s="48"/>
      <c r="D5991" s="49">
        <f>'COEF.RESUMEN'!$H$5</f>
        <v>0.15</v>
      </c>
      <c r="E5991" s="48"/>
      <c r="F5991" s="48"/>
      <c r="G5991" s="48"/>
      <c r="H5991" s="350">
        <f>H5989*D5991</f>
        <v>154.10391920562105</v>
      </c>
      <c r="I5991" s="1"/>
      <c r="J5991" s="1"/>
      <c r="K5991" s="1"/>
      <c r="L5991" s="1"/>
      <c r="M5991" s="1"/>
    </row>
    <row r="5992" spans="1:13" ht="12.75" hidden="1" customHeight="1">
      <c r="A5992" s="1"/>
      <c r="B5992" s="373"/>
      <c r="C5992" s="48"/>
      <c r="D5992" s="49"/>
      <c r="E5992" s="48"/>
      <c r="F5992" s="48"/>
      <c r="G5992" s="48"/>
      <c r="H5992" s="374"/>
      <c r="I5992" s="1"/>
      <c r="J5992" s="1"/>
      <c r="K5992" s="1"/>
      <c r="L5992" s="1"/>
      <c r="M5992" s="1"/>
    </row>
    <row r="5993" spans="1:13" ht="12.75" hidden="1" customHeight="1">
      <c r="A5993" s="1"/>
      <c r="B5993" s="347"/>
      <c r="C5993" s="48"/>
      <c r="D5993" s="49"/>
      <c r="E5993" s="48"/>
      <c r="F5993" s="48"/>
      <c r="G5993" s="48"/>
      <c r="H5993" s="350"/>
      <c r="I5993" s="1"/>
      <c r="J5993" s="1"/>
      <c r="K5993" s="1"/>
      <c r="L5993" s="1"/>
      <c r="M5993" s="1"/>
    </row>
    <row r="5994" spans="1:13" ht="12.75" hidden="1" customHeight="1">
      <c r="A5994" s="1"/>
      <c r="B5994" s="347" t="s">
        <v>350</v>
      </c>
      <c r="C5994" s="48"/>
      <c r="D5994" s="49">
        <f>'COEF.RESUMEN'!$H$6</f>
        <v>0.1</v>
      </c>
      <c r="E5994" s="48"/>
      <c r="F5994" s="48"/>
      <c r="G5994" s="48"/>
      <c r="H5994" s="350">
        <f>H5989*D5994</f>
        <v>102.73594613708072</v>
      </c>
      <c r="I5994" s="1"/>
      <c r="J5994" s="1"/>
      <c r="K5994" s="1"/>
      <c r="L5994" s="1"/>
      <c r="M5994" s="1"/>
    </row>
    <row r="5995" spans="1:13" ht="12.75" hidden="1" customHeight="1">
      <c r="A5995" s="1"/>
      <c r="B5995" s="347"/>
      <c r="C5995" s="48"/>
      <c r="D5995" s="49"/>
      <c r="E5995" s="48"/>
      <c r="F5995" s="48"/>
      <c r="G5995" s="48"/>
      <c r="H5995" s="374">
        <f>H5989+H5991+H5994</f>
        <v>1284.1993267135088</v>
      </c>
      <c r="I5995" s="1"/>
      <c r="J5995" s="1"/>
      <c r="K5995" s="1"/>
      <c r="L5995" s="1"/>
      <c r="M5995" s="1"/>
    </row>
    <row r="5996" spans="1:13" ht="12.75" hidden="1" customHeight="1">
      <c r="A5996" s="1"/>
      <c r="B5996" s="347" t="s">
        <v>430</v>
      </c>
      <c r="C5996" s="48"/>
      <c r="D5996" s="49">
        <f>'COEF.RESUMEN'!$H$8</f>
        <v>0.25</v>
      </c>
      <c r="E5996" s="48"/>
      <c r="F5996" s="48"/>
      <c r="G5996" s="48"/>
      <c r="H5996" s="350">
        <f>H5995*D5996</f>
        <v>321.04983167837719</v>
      </c>
      <c r="I5996" s="1"/>
      <c r="J5996" s="1"/>
      <c r="K5996" s="1"/>
      <c r="L5996" s="1"/>
      <c r="M5996" s="1"/>
    </row>
    <row r="5997" spans="1:13" ht="12.75" hidden="1" customHeight="1">
      <c r="A5997" s="1"/>
      <c r="B5997" s="367"/>
      <c r="C5997" s="1"/>
      <c r="D5997" s="135"/>
      <c r="E5997" s="1"/>
      <c r="F5997" s="1"/>
      <c r="G5997" s="1"/>
      <c r="H5997" s="393"/>
      <c r="I5997" s="1"/>
      <c r="J5997" s="1"/>
      <c r="K5997" s="1"/>
      <c r="L5997" s="1"/>
      <c r="M5997" s="1"/>
    </row>
    <row r="5998" spans="1:13" ht="12.75" hidden="1" customHeight="1">
      <c r="A5998" s="1"/>
      <c r="B5998" s="376" t="s">
        <v>431</v>
      </c>
      <c r="C5998" s="340"/>
      <c r="D5998" s="340"/>
      <c r="E5998" s="340"/>
      <c r="F5998" s="340"/>
      <c r="G5998" s="377"/>
      <c r="H5998" s="371">
        <f>H5995+H5996</f>
        <v>1605.2491583918859</v>
      </c>
      <c r="I5998" s="1"/>
      <c r="J5998" s="1"/>
      <c r="K5998" s="1"/>
      <c r="L5998" s="1"/>
      <c r="M5998" s="1"/>
    </row>
    <row r="5999" spans="1:13" ht="12.75" hidden="1" customHeight="1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</row>
    <row r="6000" spans="1:13" ht="19.5" hidden="1" customHeight="1">
      <c r="A6000" s="1"/>
      <c r="B6000" s="768" t="s">
        <v>908</v>
      </c>
      <c r="C6000" s="714"/>
      <c r="D6000" s="767" t="s">
        <v>909</v>
      </c>
      <c r="E6000" s="714"/>
      <c r="F6000" s="387" t="s">
        <v>29</v>
      </c>
      <c r="G6000" s="769">
        <v>1</v>
      </c>
      <c r="H6000" s="714"/>
      <c r="I6000" s="1"/>
      <c r="J6000" s="1"/>
      <c r="K6000" s="1"/>
      <c r="L6000" s="1"/>
      <c r="M6000" s="1"/>
    </row>
    <row r="6001" spans="1:13" ht="12.75" hidden="1" customHeight="1">
      <c r="A6001" s="1"/>
      <c r="B6001" s="342" t="s">
        <v>416</v>
      </c>
      <c r="C6001" s="343" t="s">
        <v>16</v>
      </c>
      <c r="D6001" s="342" t="s">
        <v>417</v>
      </c>
      <c r="E6001" s="342" t="s">
        <v>418</v>
      </c>
      <c r="F6001" s="342" t="s">
        <v>419</v>
      </c>
      <c r="G6001" s="342" t="s">
        <v>420</v>
      </c>
      <c r="H6001" s="342" t="s">
        <v>421</v>
      </c>
      <c r="I6001" s="1"/>
      <c r="J6001" s="1"/>
      <c r="K6001" s="1"/>
      <c r="L6001" s="1"/>
      <c r="M6001" s="1"/>
    </row>
    <row r="6002" spans="1:13" ht="12.75" hidden="1" customHeight="1">
      <c r="A6002" s="1"/>
      <c r="B6002" s="378" t="str">
        <f>'LISTA DE PRECIOS '!D442</f>
        <v>Chapa lisa Acero inoxidable 2mm</v>
      </c>
      <c r="C6002" s="160" t="s">
        <v>25</v>
      </c>
      <c r="D6002" s="345">
        <v>0.1</v>
      </c>
      <c r="E6002" s="348">
        <f t="shared" ref="E6002:E6003" si="562">D6002*$G$6000</f>
        <v>0.1</v>
      </c>
      <c r="F6002" s="379">
        <f>'LISTA DE PRECIOS '!J442</f>
        <v>17655.678673179387</v>
      </c>
      <c r="G6002" s="352">
        <f t="shared" ref="G6002:G6003" si="563">E6002*F6002</f>
        <v>1765.5678673179389</v>
      </c>
      <c r="H6002" s="346"/>
      <c r="I6002" s="1"/>
      <c r="J6002" s="1"/>
      <c r="K6002" s="1"/>
      <c r="L6002" s="1"/>
      <c r="M6002" s="1"/>
    </row>
    <row r="6003" spans="1:13" ht="12.75" hidden="1" customHeight="1">
      <c r="A6003" s="1"/>
      <c r="B6003" s="388" t="str">
        <f>'LISTA DE PRECIOS '!D311</f>
        <v>Tarugos y tornillos 8 mm</v>
      </c>
      <c r="C6003" s="106" t="s">
        <v>16</v>
      </c>
      <c r="D6003" s="381">
        <v>6</v>
      </c>
      <c r="E6003" s="348">
        <f t="shared" si="562"/>
        <v>6</v>
      </c>
      <c r="F6003" s="348">
        <f>'LISTA DE PRECIOS '!J311</f>
        <v>34.535396434408838</v>
      </c>
      <c r="G6003" s="352">
        <f t="shared" si="563"/>
        <v>207.21237860645303</v>
      </c>
      <c r="H6003" s="382"/>
      <c r="I6003" s="1"/>
      <c r="J6003" s="1"/>
      <c r="K6003" s="1"/>
      <c r="L6003" s="1"/>
      <c r="M6003" s="1"/>
    </row>
    <row r="6004" spans="1:13" ht="12.75" hidden="1" customHeight="1">
      <c r="A6004" s="1"/>
      <c r="B6004" s="388"/>
      <c r="C6004" s="106"/>
      <c r="D6004" s="397"/>
      <c r="E6004" s="348"/>
      <c r="F6004" s="348"/>
      <c r="G6004" s="352"/>
      <c r="H6004" s="382"/>
      <c r="I6004" s="1"/>
      <c r="J6004" s="1"/>
      <c r="K6004" s="1"/>
      <c r="L6004" s="1"/>
      <c r="M6004" s="1"/>
    </row>
    <row r="6005" spans="1:13" ht="12.75" hidden="1" customHeight="1">
      <c r="A6005" s="1"/>
      <c r="B6005" s="388"/>
      <c r="C6005" s="106"/>
      <c r="D6005" s="381"/>
      <c r="E6005" s="348"/>
      <c r="F6005" s="348"/>
      <c r="G6005" s="352"/>
      <c r="H6005" s="382"/>
      <c r="I6005" s="1"/>
      <c r="J6005" s="1"/>
      <c r="K6005" s="1"/>
      <c r="L6005" s="1"/>
      <c r="M6005" s="1"/>
    </row>
    <row r="6006" spans="1:13" ht="12.75" hidden="1" customHeight="1">
      <c r="A6006" s="1"/>
      <c r="B6006" s="396"/>
      <c r="C6006" s="48"/>
      <c r="D6006" s="348"/>
      <c r="E6006" s="348"/>
      <c r="F6006" s="381"/>
      <c r="G6006" s="352"/>
      <c r="H6006" s="349"/>
      <c r="I6006" s="1"/>
      <c r="J6006" s="1"/>
      <c r="K6006" s="1"/>
      <c r="L6006" s="1"/>
      <c r="M6006" s="1"/>
    </row>
    <row r="6007" spans="1:13" ht="12.75" hidden="1" customHeight="1">
      <c r="A6007" s="1"/>
      <c r="B6007" s="396"/>
      <c r="C6007" s="48"/>
      <c r="D6007" s="348"/>
      <c r="E6007" s="348"/>
      <c r="F6007" s="381"/>
      <c r="G6007" s="352"/>
      <c r="H6007" s="349"/>
      <c r="I6007" s="1"/>
      <c r="J6007" s="1"/>
      <c r="K6007" s="1"/>
      <c r="L6007" s="1"/>
      <c r="M6007" s="1"/>
    </row>
    <row r="6008" spans="1:13" ht="12.75" hidden="1" customHeight="1">
      <c r="A6008" s="1"/>
      <c r="B6008" s="351"/>
      <c r="C6008" s="90"/>
      <c r="D6008" s="352"/>
      <c r="E6008" s="352"/>
      <c r="F6008" s="352"/>
      <c r="G6008" s="352"/>
      <c r="H6008" s="353"/>
      <c r="I6008" s="1"/>
      <c r="J6008" s="1"/>
      <c r="K6008" s="1"/>
      <c r="L6008" s="1"/>
      <c r="M6008" s="1"/>
    </row>
    <row r="6009" spans="1:13" ht="12.75" hidden="1" customHeight="1">
      <c r="A6009" s="1"/>
      <c r="B6009" s="354" t="s">
        <v>422</v>
      </c>
      <c r="C6009" s="355"/>
      <c r="D6009" s="356"/>
      <c r="E6009" s="356"/>
      <c r="F6009" s="356"/>
      <c r="G6009" s="357"/>
      <c r="H6009" s="366">
        <f>SUM(G6002:G6006)</f>
        <v>1972.7802459243919</v>
      </c>
      <c r="I6009" s="1"/>
      <c r="J6009" s="1"/>
      <c r="K6009" s="1"/>
      <c r="L6009" s="1"/>
      <c r="M6009" s="1"/>
    </row>
    <row r="6010" spans="1:13" ht="12.75" hidden="1" customHeight="1">
      <c r="A6010" s="1"/>
      <c r="B6010" s="359"/>
      <c r="C6010" s="50"/>
      <c r="D6010" s="360"/>
      <c r="E6010" s="360"/>
      <c r="F6010" s="360"/>
      <c r="G6010" s="360"/>
      <c r="H6010" s="361"/>
      <c r="I6010" s="1"/>
      <c r="J6010" s="1"/>
      <c r="K6010" s="1"/>
      <c r="L6010" s="1"/>
      <c r="M6010" s="1"/>
    </row>
    <row r="6011" spans="1:13" ht="12.75" hidden="1" customHeight="1">
      <c r="A6011" s="1"/>
      <c r="B6011" s="347"/>
      <c r="C6011" s="48"/>
      <c r="D6011" s="394"/>
      <c r="E6011" s="348"/>
      <c r="F6011" s="394"/>
      <c r="G6011" s="352"/>
      <c r="H6011" s="395"/>
      <c r="I6011" s="1"/>
      <c r="J6011" s="1"/>
      <c r="K6011" s="1"/>
      <c r="L6011" s="1"/>
      <c r="M6011" s="1"/>
    </row>
    <row r="6012" spans="1:13" ht="12.75" hidden="1" customHeight="1">
      <c r="A6012" s="1"/>
      <c r="B6012" s="347"/>
      <c r="C6012" s="48"/>
      <c r="D6012" s="394"/>
      <c r="E6012" s="348"/>
      <c r="F6012" s="394"/>
      <c r="G6012" s="352"/>
      <c r="H6012" s="395"/>
      <c r="I6012" s="1"/>
      <c r="J6012" s="1"/>
      <c r="K6012" s="1"/>
      <c r="L6012" s="1"/>
      <c r="M6012" s="1"/>
    </row>
    <row r="6013" spans="1:13" ht="12.75" hidden="1" customHeight="1">
      <c r="A6013" s="1"/>
      <c r="B6013" s="347" t="s">
        <v>579</v>
      </c>
      <c r="C6013" s="48" t="s">
        <v>498</v>
      </c>
      <c r="D6013" s="394">
        <v>0.3</v>
      </c>
      <c r="E6013" s="348">
        <f t="shared" ref="E6013:E6014" si="564">D6013*$G$6000</f>
        <v>0.3</v>
      </c>
      <c r="F6013" s="394">
        <f>'MANO DE OBRA'!$K$9</f>
        <v>1011.539859878788</v>
      </c>
      <c r="G6013" s="352">
        <f t="shared" ref="G6013:G6014" si="565">E6013*F6013</f>
        <v>303.46195796363639</v>
      </c>
      <c r="H6013" s="395"/>
      <c r="I6013" s="1"/>
      <c r="J6013" s="1"/>
      <c r="K6013" s="1"/>
      <c r="L6013" s="1"/>
      <c r="M6013" s="1"/>
    </row>
    <row r="6014" spans="1:13" ht="12.75" hidden="1" customHeight="1">
      <c r="A6014" s="1"/>
      <c r="B6014" s="390" t="s">
        <v>661</v>
      </c>
      <c r="C6014" s="48" t="s">
        <v>498</v>
      </c>
      <c r="D6014" s="394">
        <v>0.1</v>
      </c>
      <c r="E6014" s="348">
        <f t="shared" si="564"/>
        <v>0.1</v>
      </c>
      <c r="F6014" s="394">
        <f>'MANO DE OBRA'!$K$11</f>
        <v>875.15514987878794</v>
      </c>
      <c r="G6014" s="352">
        <f t="shared" si="565"/>
        <v>87.515514987878802</v>
      </c>
      <c r="H6014" s="365"/>
      <c r="I6014" s="1"/>
      <c r="J6014" s="1"/>
      <c r="K6014" s="1"/>
      <c r="L6014" s="1"/>
      <c r="M6014" s="1"/>
    </row>
    <row r="6015" spans="1:13" ht="12.75" hidden="1" customHeight="1">
      <c r="A6015" s="1"/>
      <c r="B6015" s="764" t="s">
        <v>425</v>
      </c>
      <c r="C6015" s="689"/>
      <c r="D6015" s="689"/>
      <c r="E6015" s="689"/>
      <c r="F6015" s="689"/>
      <c r="G6015" s="765"/>
      <c r="H6015" s="366">
        <f>SUM(G6011:G6014)</f>
        <v>390.97747295151521</v>
      </c>
      <c r="I6015" s="1"/>
      <c r="J6015" s="1"/>
      <c r="K6015" s="1"/>
      <c r="L6015" s="1"/>
      <c r="M6015" s="1"/>
    </row>
    <row r="6016" spans="1:13" ht="12.75" hidden="1" customHeight="1">
      <c r="A6016" s="1"/>
      <c r="B6016" s="766"/>
      <c r="C6016" s="692"/>
      <c r="D6016" s="692"/>
      <c r="E6016" s="692"/>
      <c r="F6016" s="692"/>
      <c r="G6016" s="692"/>
      <c r="H6016" s="700"/>
      <c r="I6016" s="1"/>
      <c r="J6016" s="1"/>
      <c r="K6016" s="1"/>
      <c r="L6016" s="1"/>
      <c r="M6016" s="1"/>
    </row>
    <row r="6017" spans="1:13" ht="12.75" hidden="1" customHeight="1">
      <c r="A6017" s="1"/>
      <c r="B6017" s="347" t="s">
        <v>426</v>
      </c>
      <c r="C6017" s="48"/>
      <c r="D6017" s="348"/>
      <c r="E6017" s="348"/>
      <c r="F6017" s="348"/>
      <c r="G6017" s="348"/>
      <c r="H6017" s="349"/>
      <c r="I6017" s="1"/>
      <c r="J6017" s="1"/>
      <c r="K6017" s="1"/>
      <c r="L6017" s="1"/>
      <c r="M6017" s="1"/>
    </row>
    <row r="6018" spans="1:13" ht="12.75" hidden="1" customHeight="1">
      <c r="A6018" s="1"/>
      <c r="B6018" s="347" t="s">
        <v>427</v>
      </c>
      <c r="C6018" s="48"/>
      <c r="D6018" s="348"/>
      <c r="E6018" s="348"/>
      <c r="F6018" s="348"/>
      <c r="G6018" s="348"/>
      <c r="H6018" s="349"/>
      <c r="I6018" s="1"/>
      <c r="J6018" s="1"/>
      <c r="K6018" s="1"/>
      <c r="L6018" s="1"/>
      <c r="M6018" s="1"/>
    </row>
    <row r="6019" spans="1:13" ht="12.75" hidden="1" customHeight="1">
      <c r="A6019" s="1"/>
      <c r="B6019" s="351" t="s">
        <v>428</v>
      </c>
      <c r="C6019" s="90"/>
      <c r="D6019" s="352"/>
      <c r="E6019" s="352"/>
      <c r="F6019" s="352"/>
      <c r="G6019" s="352"/>
      <c r="H6019" s="349"/>
      <c r="I6019" s="1"/>
      <c r="J6019" s="1"/>
      <c r="K6019" s="1"/>
      <c r="L6019" s="1"/>
      <c r="M6019" s="1"/>
    </row>
    <row r="6020" spans="1:13" ht="12.75" hidden="1" customHeight="1">
      <c r="A6020" s="1"/>
      <c r="B6020" s="368"/>
      <c r="C6020" s="355"/>
      <c r="D6020" s="355"/>
      <c r="E6020" s="355"/>
      <c r="F6020" s="355"/>
      <c r="G6020" s="369"/>
      <c r="H6020" s="358">
        <f>SUM(G6019)</f>
        <v>0</v>
      </c>
      <c r="I6020" s="1"/>
      <c r="J6020" s="1"/>
      <c r="K6020" s="1"/>
      <c r="L6020" s="1"/>
      <c r="M6020" s="1"/>
    </row>
    <row r="6021" spans="1:13" ht="12.75" hidden="1" customHeight="1">
      <c r="A6021" s="1"/>
      <c r="B6021" s="367"/>
      <c r="C6021" s="1"/>
      <c r="D6021" s="1"/>
      <c r="E6021" s="1"/>
      <c r="F6021" s="1"/>
      <c r="G6021" s="1"/>
      <c r="H6021" s="260"/>
      <c r="I6021" s="1"/>
      <c r="J6021" s="1"/>
      <c r="K6021" s="1"/>
      <c r="L6021" s="1"/>
      <c r="M6021" s="1"/>
    </row>
    <row r="6022" spans="1:13" ht="12.75" hidden="1" customHeight="1">
      <c r="A6022" s="1"/>
      <c r="B6022" s="370" t="s">
        <v>429</v>
      </c>
      <c r="C6022" s="355"/>
      <c r="D6022" s="355"/>
      <c r="E6022" s="355"/>
      <c r="F6022" s="355"/>
      <c r="G6022" s="369"/>
      <c r="H6022" s="371">
        <f>H6009+H6015+H6020</f>
        <v>2363.7577188759069</v>
      </c>
      <c r="I6022" s="1"/>
      <c r="J6022" s="1"/>
      <c r="K6022" s="1"/>
      <c r="L6022" s="1"/>
      <c r="M6022" s="1"/>
    </row>
    <row r="6023" spans="1:13" ht="12.75" hidden="1" customHeight="1">
      <c r="A6023" s="1"/>
      <c r="B6023" s="367"/>
      <c r="C6023" s="1"/>
      <c r="D6023" s="1"/>
      <c r="E6023" s="1"/>
      <c r="F6023" s="1"/>
      <c r="G6023" s="1"/>
      <c r="H6023" s="372"/>
      <c r="I6023" s="1"/>
      <c r="J6023" s="1"/>
      <c r="K6023" s="1"/>
      <c r="L6023" s="1"/>
      <c r="M6023" s="1"/>
    </row>
    <row r="6024" spans="1:13" ht="12.75" hidden="1" customHeight="1">
      <c r="A6024" s="1"/>
      <c r="B6024" s="347" t="s">
        <v>349</v>
      </c>
      <c r="C6024" s="48"/>
      <c r="D6024" s="49">
        <f>'COEF.RESUMEN'!$H$5</f>
        <v>0.15</v>
      </c>
      <c r="E6024" s="48"/>
      <c r="F6024" s="48"/>
      <c r="G6024" s="48"/>
      <c r="H6024" s="350">
        <f>H6022*D6024</f>
        <v>354.56365783138602</v>
      </c>
      <c r="I6024" s="1"/>
      <c r="J6024" s="1"/>
      <c r="K6024" s="1"/>
      <c r="L6024" s="1"/>
      <c r="M6024" s="1"/>
    </row>
    <row r="6025" spans="1:13" ht="12.75" hidden="1" customHeight="1">
      <c r="A6025" s="1"/>
      <c r="B6025" s="373"/>
      <c r="C6025" s="48"/>
      <c r="D6025" s="49"/>
      <c r="E6025" s="48"/>
      <c r="F6025" s="48"/>
      <c r="G6025" s="48"/>
      <c r="H6025" s="374"/>
      <c r="I6025" s="1"/>
      <c r="J6025" s="1"/>
      <c r="K6025" s="1"/>
      <c r="L6025" s="1"/>
      <c r="M6025" s="1"/>
    </row>
    <row r="6026" spans="1:13" ht="12.75" hidden="1" customHeight="1">
      <c r="A6026" s="1"/>
      <c r="B6026" s="347"/>
      <c r="C6026" s="48"/>
      <c r="D6026" s="49"/>
      <c r="E6026" s="48"/>
      <c r="F6026" s="48"/>
      <c r="G6026" s="48"/>
      <c r="H6026" s="350"/>
      <c r="I6026" s="1"/>
      <c r="J6026" s="1"/>
      <c r="K6026" s="1"/>
      <c r="L6026" s="1"/>
      <c r="M6026" s="1"/>
    </row>
    <row r="6027" spans="1:13" ht="12.75" hidden="1" customHeight="1">
      <c r="A6027" s="1"/>
      <c r="B6027" s="347" t="s">
        <v>350</v>
      </c>
      <c r="C6027" s="48"/>
      <c r="D6027" s="49">
        <f>'COEF.RESUMEN'!$H$6</f>
        <v>0.1</v>
      </c>
      <c r="E6027" s="48"/>
      <c r="F6027" s="48"/>
      <c r="G6027" s="48"/>
      <c r="H6027" s="350">
        <f>H6022*D6027</f>
        <v>236.3757718875907</v>
      </c>
      <c r="I6027" s="1"/>
      <c r="J6027" s="1"/>
      <c r="K6027" s="1"/>
      <c r="L6027" s="1"/>
      <c r="M6027" s="1"/>
    </row>
    <row r="6028" spans="1:13" ht="12.75" hidden="1" customHeight="1">
      <c r="A6028" s="1"/>
      <c r="B6028" s="347"/>
      <c r="C6028" s="48"/>
      <c r="D6028" s="49"/>
      <c r="E6028" s="48"/>
      <c r="F6028" s="48"/>
      <c r="G6028" s="48"/>
      <c r="H6028" s="374">
        <f>H6022+H6024+H6027</f>
        <v>2954.6971485948839</v>
      </c>
      <c r="I6028" s="1"/>
      <c r="J6028" s="1"/>
      <c r="K6028" s="1"/>
      <c r="L6028" s="1"/>
      <c r="M6028" s="1"/>
    </row>
    <row r="6029" spans="1:13" ht="12.75" hidden="1" customHeight="1">
      <c r="A6029" s="1"/>
      <c r="B6029" s="347" t="s">
        <v>430</v>
      </c>
      <c r="C6029" s="48"/>
      <c r="D6029" s="49">
        <f>'COEF.RESUMEN'!$H$8</f>
        <v>0.25</v>
      </c>
      <c r="E6029" s="48"/>
      <c r="F6029" s="48"/>
      <c r="G6029" s="48"/>
      <c r="H6029" s="350">
        <f>H6028*D6029</f>
        <v>738.67428714872096</v>
      </c>
      <c r="I6029" s="1"/>
      <c r="J6029" s="1"/>
      <c r="K6029" s="1"/>
      <c r="L6029" s="1"/>
      <c r="M6029" s="1"/>
    </row>
    <row r="6030" spans="1:13" ht="12.75" hidden="1" customHeight="1">
      <c r="A6030" s="1"/>
      <c r="B6030" s="367"/>
      <c r="C6030" s="1"/>
      <c r="D6030" s="135"/>
      <c r="E6030" s="1"/>
      <c r="F6030" s="1"/>
      <c r="G6030" s="1"/>
      <c r="H6030" s="393"/>
      <c r="I6030" s="1"/>
      <c r="J6030" s="1"/>
      <c r="K6030" s="1"/>
      <c r="L6030" s="1"/>
      <c r="M6030" s="1"/>
    </row>
    <row r="6031" spans="1:13" ht="12.75" hidden="1" customHeight="1">
      <c r="A6031" s="1"/>
      <c r="B6031" s="376" t="s">
        <v>431</v>
      </c>
      <c r="C6031" s="340"/>
      <c r="D6031" s="340"/>
      <c r="E6031" s="340"/>
      <c r="F6031" s="340"/>
      <c r="G6031" s="377"/>
      <c r="H6031" s="371">
        <f>H6028+H6029</f>
        <v>3693.3714357436047</v>
      </c>
      <c r="I6031" s="1"/>
      <c r="J6031" s="1"/>
      <c r="K6031" s="1"/>
      <c r="L6031" s="1"/>
      <c r="M6031" s="1"/>
    </row>
    <row r="6032" spans="1:13" ht="12.75" hidden="1" customHeight="1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</row>
    <row r="6033" spans="1:13" ht="19.5" hidden="1" customHeight="1">
      <c r="A6033" s="1"/>
      <c r="B6033" s="768" t="s">
        <v>910</v>
      </c>
      <c r="C6033" s="714"/>
      <c r="D6033" s="762" t="s">
        <v>911</v>
      </c>
      <c r="E6033" s="687"/>
      <c r="F6033" s="387" t="s">
        <v>29</v>
      </c>
      <c r="G6033" s="769">
        <v>1</v>
      </c>
      <c r="H6033" s="714"/>
      <c r="I6033" s="1"/>
      <c r="J6033" s="1"/>
      <c r="K6033" s="1"/>
      <c r="L6033" s="1"/>
      <c r="M6033" s="1"/>
    </row>
    <row r="6034" spans="1:13" ht="12.75" hidden="1" customHeight="1">
      <c r="A6034" s="1"/>
      <c r="B6034" s="342" t="s">
        <v>416</v>
      </c>
      <c r="C6034" s="343" t="s">
        <v>16</v>
      </c>
      <c r="D6034" s="342" t="s">
        <v>417</v>
      </c>
      <c r="E6034" s="342" t="s">
        <v>418</v>
      </c>
      <c r="F6034" s="342" t="s">
        <v>419</v>
      </c>
      <c r="G6034" s="342" t="s">
        <v>420</v>
      </c>
      <c r="H6034" s="342" t="s">
        <v>421</v>
      </c>
      <c r="I6034" s="1"/>
      <c r="J6034" s="1"/>
      <c r="K6034" s="1"/>
      <c r="L6034" s="1"/>
      <c r="M6034" s="1"/>
    </row>
    <row r="6035" spans="1:13" ht="12.75" hidden="1" customHeight="1">
      <c r="A6035" s="1"/>
      <c r="B6035" s="378" t="str">
        <f>'LISTA DE PRECIOS '!D332</f>
        <v xml:space="preserve">Pegamento para ceramico </v>
      </c>
      <c r="C6035" s="160" t="s">
        <v>405</v>
      </c>
      <c r="D6035" s="345">
        <v>7.0000000000000007E-2</v>
      </c>
      <c r="E6035" s="348">
        <f t="shared" ref="E6035:E6037" si="566">D6035*$G$6033</f>
        <v>7.0000000000000007E-2</v>
      </c>
      <c r="F6035" s="379">
        <f>'LISTA DE PRECIOS '!J332</f>
        <v>47.618044891419878</v>
      </c>
      <c r="G6035" s="352">
        <f t="shared" ref="G6035:G6037" si="567">E6035*F6035</f>
        <v>3.3332631423993919</v>
      </c>
      <c r="H6035" s="346"/>
      <c r="I6035" s="1"/>
      <c r="J6035" s="1"/>
      <c r="K6035" s="1"/>
      <c r="L6035" s="1"/>
      <c r="M6035" s="1"/>
    </row>
    <row r="6036" spans="1:13" ht="12.75" hidden="1" customHeight="1">
      <c r="A6036" s="1"/>
      <c r="B6036" s="388" t="s">
        <v>787</v>
      </c>
      <c r="C6036" s="106" t="s">
        <v>405</v>
      </c>
      <c r="D6036" s="381">
        <v>0.1</v>
      </c>
      <c r="E6036" s="348">
        <f t="shared" si="566"/>
        <v>0.1</v>
      </c>
      <c r="F6036" s="348">
        <f>'LISTA DE PRECIOS '!J334</f>
        <v>213.31367510033155</v>
      </c>
      <c r="G6036" s="352">
        <f t="shared" si="567"/>
        <v>21.331367510033157</v>
      </c>
      <c r="H6036" s="382"/>
      <c r="I6036" s="1"/>
      <c r="J6036" s="1"/>
      <c r="K6036" s="1"/>
      <c r="L6036" s="1"/>
      <c r="M6036" s="1"/>
    </row>
    <row r="6037" spans="1:13" ht="12.75" hidden="1" customHeight="1">
      <c r="A6037" s="1"/>
      <c r="B6037" s="388" t="str">
        <f>'LISTA DE PRECIOS '!D551</f>
        <v>Cerámico esmaltado SL  30,00x30,00  1.82 m2</v>
      </c>
      <c r="C6037" s="106" t="s">
        <v>25</v>
      </c>
      <c r="D6037" s="381">
        <v>0.2</v>
      </c>
      <c r="E6037" s="348">
        <f t="shared" si="566"/>
        <v>0.2</v>
      </c>
      <c r="F6037" s="348">
        <f>'LISTA DE PRECIOS '!J551</f>
        <v>1140.1526414710336</v>
      </c>
      <c r="G6037" s="352">
        <f t="shared" si="567"/>
        <v>228.03052829420673</v>
      </c>
      <c r="H6037" s="382"/>
      <c r="I6037" s="1"/>
      <c r="J6037" s="1"/>
      <c r="K6037" s="1"/>
      <c r="L6037" s="1"/>
      <c r="M6037" s="1"/>
    </row>
    <row r="6038" spans="1:13" ht="12.75" hidden="1" customHeight="1">
      <c r="A6038" s="1"/>
      <c r="B6038" s="388"/>
      <c r="C6038" s="106"/>
      <c r="D6038" s="381"/>
      <c r="E6038" s="348"/>
      <c r="F6038" s="348"/>
      <c r="G6038" s="352"/>
      <c r="H6038" s="382"/>
      <c r="I6038" s="1"/>
      <c r="J6038" s="1"/>
      <c r="K6038" s="1"/>
      <c r="L6038" s="1"/>
      <c r="M6038" s="1"/>
    </row>
    <row r="6039" spans="1:13" ht="12.75" hidden="1" customHeight="1">
      <c r="A6039" s="1"/>
      <c r="B6039" s="396"/>
      <c r="C6039" s="48"/>
      <c r="D6039" s="348"/>
      <c r="E6039" s="348"/>
      <c r="F6039" s="381"/>
      <c r="G6039" s="352"/>
      <c r="H6039" s="349"/>
      <c r="I6039" s="1"/>
      <c r="J6039" s="1"/>
      <c r="K6039" s="1"/>
      <c r="L6039" s="1"/>
      <c r="M6039" s="1"/>
    </row>
    <row r="6040" spans="1:13" ht="12.75" hidden="1" customHeight="1">
      <c r="A6040" s="1"/>
      <c r="B6040" s="396"/>
      <c r="C6040" s="48"/>
      <c r="D6040" s="348"/>
      <c r="E6040" s="348"/>
      <c r="F6040" s="381"/>
      <c r="G6040" s="352"/>
      <c r="H6040" s="349"/>
      <c r="I6040" s="1"/>
      <c r="J6040" s="1"/>
      <c r="K6040" s="1"/>
      <c r="L6040" s="1"/>
      <c r="M6040" s="1"/>
    </row>
    <row r="6041" spans="1:13" ht="12.75" hidden="1" customHeight="1">
      <c r="A6041" s="1"/>
      <c r="B6041" s="351"/>
      <c r="C6041" s="90"/>
      <c r="D6041" s="352"/>
      <c r="E6041" s="352"/>
      <c r="F6041" s="352"/>
      <c r="G6041" s="352"/>
      <c r="H6041" s="353"/>
      <c r="I6041" s="1"/>
      <c r="J6041" s="1"/>
      <c r="K6041" s="1"/>
      <c r="L6041" s="1"/>
      <c r="M6041" s="1"/>
    </row>
    <row r="6042" spans="1:13" ht="12.75" hidden="1" customHeight="1">
      <c r="A6042" s="1"/>
      <c r="B6042" s="354" t="s">
        <v>422</v>
      </c>
      <c r="C6042" s="355"/>
      <c r="D6042" s="356"/>
      <c r="E6042" s="356"/>
      <c r="F6042" s="356"/>
      <c r="G6042" s="357"/>
      <c r="H6042" s="366">
        <f>SUM(G6035:G6039)</f>
        <v>252.69515894663928</v>
      </c>
      <c r="I6042" s="1"/>
      <c r="J6042" s="1"/>
      <c r="K6042" s="1"/>
      <c r="L6042" s="1"/>
      <c r="M6042" s="1"/>
    </row>
    <row r="6043" spans="1:13" ht="12.75" hidden="1" customHeight="1">
      <c r="A6043" s="1"/>
      <c r="B6043" s="359"/>
      <c r="C6043" s="50"/>
      <c r="D6043" s="360"/>
      <c r="E6043" s="360"/>
      <c r="F6043" s="360"/>
      <c r="G6043" s="360"/>
      <c r="H6043" s="361"/>
      <c r="I6043" s="1"/>
      <c r="J6043" s="1"/>
      <c r="K6043" s="1"/>
      <c r="L6043" s="1"/>
      <c r="M6043" s="1"/>
    </row>
    <row r="6044" spans="1:13" ht="12.75" hidden="1" customHeight="1">
      <c r="A6044" s="1"/>
      <c r="B6044" s="347"/>
      <c r="C6044" s="48"/>
      <c r="D6044" s="394"/>
      <c r="E6044" s="348"/>
      <c r="F6044" s="394"/>
      <c r="G6044" s="352"/>
      <c r="H6044" s="395"/>
      <c r="I6044" s="1"/>
      <c r="J6044" s="1"/>
      <c r="K6044" s="1"/>
      <c r="L6044" s="1"/>
      <c r="M6044" s="1"/>
    </row>
    <row r="6045" spans="1:13" ht="12.75" hidden="1" customHeight="1">
      <c r="A6045" s="1"/>
      <c r="B6045" s="347"/>
      <c r="C6045" s="48"/>
      <c r="D6045" s="394"/>
      <c r="E6045" s="348"/>
      <c r="F6045" s="394"/>
      <c r="G6045" s="352"/>
      <c r="H6045" s="395"/>
      <c r="I6045" s="1"/>
      <c r="J6045" s="1"/>
      <c r="K6045" s="1"/>
      <c r="L6045" s="1"/>
      <c r="M6045" s="1"/>
    </row>
    <row r="6046" spans="1:13" ht="12.75" hidden="1" customHeight="1">
      <c r="A6046" s="1"/>
      <c r="B6046" s="347" t="s">
        <v>579</v>
      </c>
      <c r="C6046" s="48" t="s">
        <v>498</v>
      </c>
      <c r="D6046" s="394">
        <v>0.37</v>
      </c>
      <c r="E6046" s="348">
        <f t="shared" ref="E6046:E6047" si="568">D6046*$G$6033</f>
        <v>0.37</v>
      </c>
      <c r="F6046" s="394">
        <f>'MANO DE OBRA'!$K$9</f>
        <v>1011.539859878788</v>
      </c>
      <c r="G6046" s="352">
        <f t="shared" ref="G6046:G6047" si="569">E6046*F6046</f>
        <v>374.26974815515155</v>
      </c>
      <c r="H6046" s="395"/>
      <c r="I6046" s="1"/>
      <c r="J6046" s="1"/>
      <c r="K6046" s="1"/>
      <c r="L6046" s="1"/>
      <c r="M6046" s="1"/>
    </row>
    <row r="6047" spans="1:13" ht="12.75" hidden="1" customHeight="1">
      <c r="A6047" s="1"/>
      <c r="B6047" s="390" t="s">
        <v>661</v>
      </c>
      <c r="C6047" s="48" t="s">
        <v>498</v>
      </c>
      <c r="D6047" s="394">
        <v>0.1</v>
      </c>
      <c r="E6047" s="348">
        <f t="shared" si="568"/>
        <v>0.1</v>
      </c>
      <c r="F6047" s="394">
        <f>'MANO DE OBRA'!$K$11</f>
        <v>875.15514987878794</v>
      </c>
      <c r="G6047" s="352">
        <f t="shared" si="569"/>
        <v>87.515514987878802</v>
      </c>
      <c r="H6047" s="365"/>
      <c r="I6047" s="1"/>
      <c r="J6047" s="1"/>
      <c r="K6047" s="1"/>
      <c r="L6047" s="1"/>
      <c r="M6047" s="1"/>
    </row>
    <row r="6048" spans="1:13" ht="12.75" hidden="1" customHeight="1">
      <c r="A6048" s="1"/>
      <c r="B6048" s="764" t="s">
        <v>425</v>
      </c>
      <c r="C6048" s="689"/>
      <c r="D6048" s="689"/>
      <c r="E6048" s="689"/>
      <c r="F6048" s="689"/>
      <c r="G6048" s="765"/>
      <c r="H6048" s="366">
        <f>SUM(G6044:G6047)</f>
        <v>461.78526314303036</v>
      </c>
      <c r="I6048" s="1"/>
      <c r="J6048" s="1"/>
      <c r="K6048" s="1"/>
      <c r="L6048" s="1"/>
      <c r="M6048" s="1"/>
    </row>
    <row r="6049" spans="1:13" ht="12.75" hidden="1" customHeight="1">
      <c r="A6049" s="1"/>
      <c r="B6049" s="766"/>
      <c r="C6049" s="692"/>
      <c r="D6049" s="692"/>
      <c r="E6049" s="692"/>
      <c r="F6049" s="692"/>
      <c r="G6049" s="692"/>
      <c r="H6049" s="700"/>
      <c r="I6049" s="1"/>
      <c r="J6049" s="1"/>
      <c r="K6049" s="1"/>
      <c r="L6049" s="1"/>
      <c r="M6049" s="1"/>
    </row>
    <row r="6050" spans="1:13" ht="12.75" hidden="1" customHeight="1">
      <c r="A6050" s="1"/>
      <c r="B6050" s="347" t="s">
        <v>426</v>
      </c>
      <c r="C6050" s="48"/>
      <c r="D6050" s="348"/>
      <c r="E6050" s="348"/>
      <c r="F6050" s="348"/>
      <c r="G6050" s="348"/>
      <c r="H6050" s="349"/>
      <c r="I6050" s="1"/>
      <c r="J6050" s="1"/>
      <c r="K6050" s="1"/>
      <c r="L6050" s="1"/>
      <c r="M6050" s="1"/>
    </row>
    <row r="6051" spans="1:13" ht="12.75" hidden="1" customHeight="1">
      <c r="A6051" s="1"/>
      <c r="B6051" s="347" t="s">
        <v>427</v>
      </c>
      <c r="C6051" s="48"/>
      <c r="D6051" s="348"/>
      <c r="E6051" s="348"/>
      <c r="F6051" s="348"/>
      <c r="G6051" s="348"/>
      <c r="H6051" s="349"/>
      <c r="I6051" s="1"/>
      <c r="J6051" s="1"/>
      <c r="K6051" s="1"/>
      <c r="L6051" s="1"/>
      <c r="M6051" s="1"/>
    </row>
    <row r="6052" spans="1:13" ht="12.75" hidden="1" customHeight="1">
      <c r="A6052" s="1"/>
      <c r="B6052" s="351" t="s">
        <v>428</v>
      </c>
      <c r="C6052" s="90"/>
      <c r="D6052" s="352"/>
      <c r="E6052" s="352"/>
      <c r="F6052" s="352"/>
      <c r="G6052" s="352"/>
      <c r="H6052" s="349"/>
      <c r="I6052" s="1"/>
      <c r="J6052" s="1"/>
      <c r="K6052" s="1"/>
      <c r="L6052" s="1"/>
      <c r="M6052" s="1"/>
    </row>
    <row r="6053" spans="1:13" ht="12.75" hidden="1" customHeight="1">
      <c r="A6053" s="1"/>
      <c r="B6053" s="368"/>
      <c r="C6053" s="355"/>
      <c r="D6053" s="355"/>
      <c r="E6053" s="355"/>
      <c r="F6053" s="355"/>
      <c r="G6053" s="369"/>
      <c r="H6053" s="358">
        <f>SUM(G6052)</f>
        <v>0</v>
      </c>
      <c r="I6053" s="1"/>
      <c r="J6053" s="1"/>
      <c r="K6053" s="1"/>
      <c r="L6053" s="1"/>
      <c r="M6053" s="1"/>
    </row>
    <row r="6054" spans="1:13" ht="12.75" hidden="1" customHeight="1">
      <c r="A6054" s="1"/>
      <c r="B6054" s="367"/>
      <c r="C6054" s="1"/>
      <c r="D6054" s="1"/>
      <c r="E6054" s="1"/>
      <c r="F6054" s="1"/>
      <c r="G6054" s="1"/>
      <c r="H6054" s="260"/>
      <c r="I6054" s="1"/>
      <c r="J6054" s="1"/>
      <c r="K6054" s="1"/>
      <c r="L6054" s="1"/>
      <c r="M6054" s="1"/>
    </row>
    <row r="6055" spans="1:13" ht="12.75" hidden="1" customHeight="1">
      <c r="A6055" s="1"/>
      <c r="B6055" s="370" t="s">
        <v>429</v>
      </c>
      <c r="C6055" s="355"/>
      <c r="D6055" s="355"/>
      <c r="E6055" s="355"/>
      <c r="F6055" s="355"/>
      <c r="G6055" s="369"/>
      <c r="H6055" s="371">
        <f>H6042+H6048+H6053</f>
        <v>714.48042208966967</v>
      </c>
      <c r="I6055" s="1"/>
      <c r="J6055" s="1"/>
      <c r="K6055" s="1"/>
      <c r="L6055" s="1"/>
      <c r="M6055" s="1"/>
    </row>
    <row r="6056" spans="1:13" ht="12.75" hidden="1" customHeight="1">
      <c r="A6056" s="1"/>
      <c r="B6056" s="367"/>
      <c r="C6056" s="1"/>
      <c r="D6056" s="1"/>
      <c r="E6056" s="1"/>
      <c r="F6056" s="1"/>
      <c r="G6056" s="1"/>
      <c r="H6056" s="372"/>
      <c r="I6056" s="1"/>
      <c r="J6056" s="1"/>
      <c r="K6056" s="1"/>
      <c r="L6056" s="1"/>
      <c r="M6056" s="1"/>
    </row>
    <row r="6057" spans="1:13" ht="12.75" hidden="1" customHeight="1">
      <c r="A6057" s="1"/>
      <c r="B6057" s="347" t="s">
        <v>349</v>
      </c>
      <c r="C6057" s="48"/>
      <c r="D6057" s="49">
        <f>'COEF.RESUMEN'!$H$5</f>
        <v>0.15</v>
      </c>
      <c r="E6057" s="48"/>
      <c r="F6057" s="48"/>
      <c r="G6057" s="48"/>
      <c r="H6057" s="350">
        <f>H6055*D6057</f>
        <v>107.17206331345045</v>
      </c>
      <c r="I6057" s="1"/>
      <c r="J6057" s="1"/>
      <c r="K6057" s="1"/>
      <c r="L6057" s="1"/>
      <c r="M6057" s="1"/>
    </row>
    <row r="6058" spans="1:13" ht="12.75" hidden="1" customHeight="1">
      <c r="A6058" s="1"/>
      <c r="B6058" s="373"/>
      <c r="C6058" s="48"/>
      <c r="D6058" s="49"/>
      <c r="E6058" s="48"/>
      <c r="F6058" s="48"/>
      <c r="G6058" s="48"/>
      <c r="H6058" s="374"/>
      <c r="I6058" s="1"/>
      <c r="J6058" s="1"/>
      <c r="K6058" s="1"/>
      <c r="L6058" s="1"/>
      <c r="M6058" s="1"/>
    </row>
    <row r="6059" spans="1:13" ht="12.75" hidden="1" customHeight="1">
      <c r="A6059" s="1"/>
      <c r="B6059" s="347"/>
      <c r="C6059" s="48"/>
      <c r="D6059" s="49"/>
      <c r="E6059" s="48"/>
      <c r="F6059" s="48"/>
      <c r="G6059" s="48"/>
      <c r="H6059" s="350"/>
      <c r="I6059" s="1"/>
      <c r="J6059" s="1"/>
      <c r="K6059" s="1"/>
      <c r="L6059" s="1"/>
      <c r="M6059" s="1"/>
    </row>
    <row r="6060" spans="1:13" ht="12.75" hidden="1" customHeight="1">
      <c r="A6060" s="1"/>
      <c r="B6060" s="347" t="s">
        <v>350</v>
      </c>
      <c r="C6060" s="48"/>
      <c r="D6060" s="49">
        <f>'COEF.RESUMEN'!$H$6</f>
        <v>0.1</v>
      </c>
      <c r="E6060" s="48"/>
      <c r="F6060" s="48"/>
      <c r="G6060" s="48"/>
      <c r="H6060" s="350">
        <f>H6055*D6060</f>
        <v>71.448042208966967</v>
      </c>
      <c r="I6060" s="1"/>
      <c r="J6060" s="1"/>
      <c r="K6060" s="1"/>
      <c r="L6060" s="1"/>
      <c r="M6060" s="1"/>
    </row>
    <row r="6061" spans="1:13" ht="12.75" hidden="1" customHeight="1">
      <c r="A6061" s="1"/>
      <c r="B6061" s="347"/>
      <c r="C6061" s="48"/>
      <c r="D6061" s="49"/>
      <c r="E6061" s="48"/>
      <c r="F6061" s="48"/>
      <c r="G6061" s="48"/>
      <c r="H6061" s="374">
        <f>H6055+H6057+H6060</f>
        <v>893.10052761208715</v>
      </c>
      <c r="I6061" s="1"/>
      <c r="J6061" s="1"/>
      <c r="K6061" s="1"/>
      <c r="L6061" s="1"/>
      <c r="M6061" s="1"/>
    </row>
    <row r="6062" spans="1:13" ht="12.75" hidden="1" customHeight="1">
      <c r="A6062" s="1"/>
      <c r="B6062" s="347" t="s">
        <v>430</v>
      </c>
      <c r="C6062" s="48"/>
      <c r="D6062" s="49">
        <f>'COEF.RESUMEN'!$H$8</f>
        <v>0.25</v>
      </c>
      <c r="E6062" s="48"/>
      <c r="F6062" s="48"/>
      <c r="G6062" s="48"/>
      <c r="H6062" s="350">
        <f>H6061*D6062</f>
        <v>223.27513190302179</v>
      </c>
      <c r="I6062" s="1"/>
      <c r="J6062" s="1"/>
      <c r="K6062" s="1"/>
      <c r="L6062" s="1"/>
      <c r="M6062" s="1"/>
    </row>
    <row r="6063" spans="1:13" ht="12.75" hidden="1" customHeight="1">
      <c r="A6063" s="1"/>
      <c r="B6063" s="367"/>
      <c r="C6063" s="1"/>
      <c r="D6063" s="135"/>
      <c r="E6063" s="1"/>
      <c r="F6063" s="1"/>
      <c r="G6063" s="1"/>
      <c r="H6063" s="393"/>
      <c r="I6063" s="1"/>
      <c r="J6063" s="1"/>
      <c r="K6063" s="1"/>
      <c r="L6063" s="1"/>
      <c r="M6063" s="1"/>
    </row>
    <row r="6064" spans="1:13" ht="12.75" hidden="1" customHeight="1">
      <c r="A6064" s="1"/>
      <c r="B6064" s="376" t="s">
        <v>431</v>
      </c>
      <c r="C6064" s="340"/>
      <c r="D6064" s="340"/>
      <c r="E6064" s="340"/>
      <c r="F6064" s="340"/>
      <c r="G6064" s="377"/>
      <c r="H6064" s="371">
        <f>H6061+H6062</f>
        <v>1116.375659515109</v>
      </c>
      <c r="I6064" s="1"/>
      <c r="J6064" s="1"/>
      <c r="K6064" s="1"/>
      <c r="L6064" s="1"/>
      <c r="M6064" s="1"/>
    </row>
    <row r="6065" spans="1:13" ht="12.75" hidden="1" customHeight="1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</row>
    <row r="6066" spans="1:13" ht="19.5" hidden="1" customHeight="1">
      <c r="A6066" s="1"/>
      <c r="B6066" s="768" t="s">
        <v>912</v>
      </c>
      <c r="C6066" s="714"/>
      <c r="D6066" s="767" t="s">
        <v>913</v>
      </c>
      <c r="E6066" s="714"/>
      <c r="F6066" s="387" t="s">
        <v>29</v>
      </c>
      <c r="G6066" s="769">
        <v>1</v>
      </c>
      <c r="H6066" s="714"/>
      <c r="I6066" s="1"/>
      <c r="J6066" s="1"/>
      <c r="K6066" s="1"/>
      <c r="L6066" s="1"/>
      <c r="M6066" s="1"/>
    </row>
    <row r="6067" spans="1:13" ht="12.75" hidden="1" customHeight="1">
      <c r="A6067" s="1"/>
      <c r="B6067" s="342" t="s">
        <v>416</v>
      </c>
      <c r="C6067" s="343" t="s">
        <v>16</v>
      </c>
      <c r="D6067" s="342" t="s">
        <v>417</v>
      </c>
      <c r="E6067" s="342" t="s">
        <v>418</v>
      </c>
      <c r="F6067" s="342" t="s">
        <v>419</v>
      </c>
      <c r="G6067" s="342" t="s">
        <v>420</v>
      </c>
      <c r="H6067" s="342" t="s">
        <v>421</v>
      </c>
      <c r="I6067" s="1"/>
      <c r="J6067" s="1"/>
      <c r="K6067" s="1"/>
      <c r="L6067" s="1"/>
      <c r="M6067" s="1"/>
    </row>
    <row r="6068" spans="1:13" ht="12.75" hidden="1" customHeight="1">
      <c r="A6068" s="1"/>
      <c r="B6068" s="378" t="str">
        <f>'LISTA DE PRECIOS '!D331</f>
        <v xml:space="preserve">Pegamento para Porcelanato  </v>
      </c>
      <c r="C6068" s="160" t="s">
        <v>405</v>
      </c>
      <c r="D6068" s="345">
        <v>7.0000000000000007E-2</v>
      </c>
      <c r="E6068" s="348">
        <f t="shared" ref="E6068:E6070" si="570">D6068*$G$6066</f>
        <v>7.0000000000000007E-2</v>
      </c>
      <c r="F6068" s="379">
        <f>'LISTA DE PRECIOS '!J331</f>
        <v>89.774244317190409</v>
      </c>
      <c r="G6068" s="352">
        <f t="shared" ref="G6068:G6070" si="571">E6068*F6068</f>
        <v>6.2841971022033292</v>
      </c>
      <c r="H6068" s="346"/>
      <c r="I6068" s="1"/>
      <c r="J6068" s="1"/>
      <c r="K6068" s="1"/>
      <c r="L6068" s="1"/>
      <c r="M6068" s="1"/>
    </row>
    <row r="6069" spans="1:13" ht="12.75" hidden="1" customHeight="1">
      <c r="A6069" s="1"/>
      <c r="B6069" s="388" t="s">
        <v>787</v>
      </c>
      <c r="C6069" s="106" t="s">
        <v>405</v>
      </c>
      <c r="D6069" s="381">
        <v>0.1</v>
      </c>
      <c r="E6069" s="348">
        <f t="shared" si="570"/>
        <v>0.1</v>
      </c>
      <c r="F6069" s="348">
        <f>'LISTA DE PRECIOS '!J334</f>
        <v>213.31367510033155</v>
      </c>
      <c r="G6069" s="352">
        <f t="shared" si="571"/>
        <v>21.331367510033157</v>
      </c>
      <c r="H6069" s="382"/>
      <c r="I6069" s="1"/>
      <c r="J6069" s="1"/>
      <c r="K6069" s="1"/>
      <c r="L6069" s="1"/>
      <c r="M6069" s="1"/>
    </row>
    <row r="6070" spans="1:13" ht="13.5" hidden="1" customHeight="1">
      <c r="A6070" s="1"/>
      <c r="B6070" s="388" t="s">
        <v>852</v>
      </c>
      <c r="C6070" s="106" t="s">
        <v>25</v>
      </c>
      <c r="D6070" s="381">
        <v>0.2</v>
      </c>
      <c r="E6070" s="348">
        <f t="shared" si="570"/>
        <v>0.2</v>
      </c>
      <c r="F6070" s="348">
        <f>'LISTA DE PRECIOS '!J561</f>
        <v>3717.8477383967956</v>
      </c>
      <c r="G6070" s="352">
        <f t="shared" si="571"/>
        <v>743.56954767935918</v>
      </c>
      <c r="H6070" s="382"/>
      <c r="I6070" s="1"/>
      <c r="J6070" s="1"/>
      <c r="K6070" s="1"/>
      <c r="L6070" s="1"/>
      <c r="M6070" s="1"/>
    </row>
    <row r="6071" spans="1:13" ht="12.75" hidden="1" customHeight="1">
      <c r="A6071" s="1"/>
      <c r="B6071" s="388"/>
      <c r="C6071" s="106"/>
      <c r="D6071" s="381"/>
      <c r="E6071" s="348"/>
      <c r="F6071" s="348"/>
      <c r="G6071" s="352"/>
      <c r="H6071" s="382"/>
      <c r="I6071" s="1"/>
      <c r="J6071" s="1"/>
      <c r="K6071" s="1"/>
      <c r="L6071" s="1"/>
      <c r="M6071" s="1"/>
    </row>
    <row r="6072" spans="1:13" ht="12.75" hidden="1" customHeight="1">
      <c r="A6072" s="1"/>
      <c r="B6072" s="396"/>
      <c r="C6072" s="48"/>
      <c r="D6072" s="348"/>
      <c r="E6072" s="348"/>
      <c r="F6072" s="381"/>
      <c r="G6072" s="352"/>
      <c r="H6072" s="349"/>
      <c r="I6072" s="1"/>
      <c r="J6072" s="1"/>
      <c r="K6072" s="1"/>
      <c r="L6072" s="1"/>
      <c r="M6072" s="1"/>
    </row>
    <row r="6073" spans="1:13" ht="12.75" hidden="1" customHeight="1">
      <c r="A6073" s="1"/>
      <c r="B6073" s="396"/>
      <c r="C6073" s="48"/>
      <c r="D6073" s="348"/>
      <c r="E6073" s="348"/>
      <c r="F6073" s="381"/>
      <c r="G6073" s="352"/>
      <c r="H6073" s="349"/>
      <c r="I6073" s="1"/>
      <c r="J6073" s="1"/>
      <c r="K6073" s="1"/>
      <c r="L6073" s="1"/>
      <c r="M6073" s="1"/>
    </row>
    <row r="6074" spans="1:13" ht="12.75" hidden="1" customHeight="1">
      <c r="A6074" s="1"/>
      <c r="B6074" s="351"/>
      <c r="C6074" s="90"/>
      <c r="D6074" s="352"/>
      <c r="E6074" s="352"/>
      <c r="F6074" s="352"/>
      <c r="G6074" s="352"/>
      <c r="H6074" s="353"/>
      <c r="I6074" s="1"/>
      <c r="J6074" s="1"/>
      <c r="K6074" s="1"/>
      <c r="L6074" s="1"/>
      <c r="M6074" s="1"/>
    </row>
    <row r="6075" spans="1:13" ht="12.75" hidden="1" customHeight="1">
      <c r="A6075" s="1"/>
      <c r="B6075" s="354" t="s">
        <v>422</v>
      </c>
      <c r="C6075" s="355"/>
      <c r="D6075" s="356"/>
      <c r="E6075" s="356"/>
      <c r="F6075" s="356"/>
      <c r="G6075" s="357"/>
      <c r="H6075" s="366">
        <f>SUM(G6068:G6072)</f>
        <v>771.18511229159571</v>
      </c>
      <c r="I6075" s="1"/>
      <c r="J6075" s="1"/>
      <c r="K6075" s="1"/>
      <c r="L6075" s="1"/>
      <c r="M6075" s="1"/>
    </row>
    <row r="6076" spans="1:13" ht="12.75" hidden="1" customHeight="1">
      <c r="A6076" s="1"/>
      <c r="B6076" s="359"/>
      <c r="C6076" s="50"/>
      <c r="D6076" s="360"/>
      <c r="E6076" s="360"/>
      <c r="F6076" s="360"/>
      <c r="G6076" s="360"/>
      <c r="H6076" s="361"/>
      <c r="I6076" s="1"/>
      <c r="J6076" s="1"/>
      <c r="K6076" s="1"/>
      <c r="L6076" s="1"/>
      <c r="M6076" s="1"/>
    </row>
    <row r="6077" spans="1:13" ht="12.75" hidden="1" customHeight="1">
      <c r="A6077" s="1"/>
      <c r="B6077" s="347"/>
      <c r="C6077" s="48"/>
      <c r="D6077" s="394"/>
      <c r="E6077" s="348"/>
      <c r="F6077" s="394"/>
      <c r="G6077" s="352"/>
      <c r="H6077" s="395"/>
      <c r="I6077" s="1"/>
      <c r="J6077" s="1"/>
      <c r="K6077" s="1"/>
      <c r="L6077" s="1"/>
      <c r="M6077" s="1"/>
    </row>
    <row r="6078" spans="1:13" ht="12.75" hidden="1" customHeight="1">
      <c r="A6078" s="1"/>
      <c r="B6078" s="347"/>
      <c r="C6078" s="48"/>
      <c r="D6078" s="394"/>
      <c r="E6078" s="348"/>
      <c r="F6078" s="394"/>
      <c r="G6078" s="352"/>
      <c r="H6078" s="395"/>
      <c r="I6078" s="1"/>
      <c r="J6078" s="1"/>
      <c r="K6078" s="1"/>
      <c r="L6078" s="1"/>
      <c r="M6078" s="1"/>
    </row>
    <row r="6079" spans="1:13" ht="12.75" hidden="1" customHeight="1">
      <c r="A6079" s="1"/>
      <c r="B6079" s="347" t="s">
        <v>579</v>
      </c>
      <c r="C6079" s="48" t="s">
        <v>498</v>
      </c>
      <c r="D6079" s="394">
        <v>0.37</v>
      </c>
      <c r="E6079" s="348">
        <f t="shared" ref="E6079:E6080" si="572">D6079*$G$6066</f>
        <v>0.37</v>
      </c>
      <c r="F6079" s="394">
        <f>'MANO DE OBRA'!$K$9</f>
        <v>1011.539859878788</v>
      </c>
      <c r="G6079" s="352">
        <f t="shared" ref="G6079:G6080" si="573">E6079*F6079</f>
        <v>374.26974815515155</v>
      </c>
      <c r="H6079" s="395"/>
      <c r="I6079" s="1"/>
      <c r="J6079" s="1"/>
      <c r="K6079" s="1"/>
      <c r="L6079" s="1"/>
      <c r="M6079" s="1"/>
    </row>
    <row r="6080" spans="1:13" ht="12.75" hidden="1" customHeight="1">
      <c r="A6080" s="1"/>
      <c r="B6080" s="390" t="s">
        <v>661</v>
      </c>
      <c r="C6080" s="48" t="s">
        <v>498</v>
      </c>
      <c r="D6080" s="394">
        <v>0.1</v>
      </c>
      <c r="E6080" s="348">
        <f t="shared" si="572"/>
        <v>0.1</v>
      </c>
      <c r="F6080" s="394">
        <f>'MANO DE OBRA'!$K$11</f>
        <v>875.15514987878794</v>
      </c>
      <c r="G6080" s="352">
        <f t="shared" si="573"/>
        <v>87.515514987878802</v>
      </c>
      <c r="H6080" s="365"/>
      <c r="I6080" s="1"/>
      <c r="J6080" s="1"/>
      <c r="K6080" s="1"/>
      <c r="L6080" s="1"/>
      <c r="M6080" s="1"/>
    </row>
    <row r="6081" spans="1:13" ht="12.75" hidden="1" customHeight="1">
      <c r="A6081" s="1"/>
      <c r="B6081" s="764" t="s">
        <v>425</v>
      </c>
      <c r="C6081" s="689"/>
      <c r="D6081" s="689"/>
      <c r="E6081" s="689"/>
      <c r="F6081" s="689"/>
      <c r="G6081" s="765"/>
      <c r="H6081" s="366">
        <f>SUM(G6077:G6080)</f>
        <v>461.78526314303036</v>
      </c>
      <c r="I6081" s="1"/>
      <c r="J6081" s="1"/>
      <c r="K6081" s="1"/>
      <c r="L6081" s="1"/>
      <c r="M6081" s="1"/>
    </row>
    <row r="6082" spans="1:13" ht="12.75" hidden="1" customHeight="1">
      <c r="A6082" s="1"/>
      <c r="B6082" s="766"/>
      <c r="C6082" s="692"/>
      <c r="D6082" s="692"/>
      <c r="E6082" s="692"/>
      <c r="F6082" s="692"/>
      <c r="G6082" s="692"/>
      <c r="H6082" s="700"/>
      <c r="I6082" s="1"/>
      <c r="J6082" s="1"/>
      <c r="K6082" s="1"/>
      <c r="L6082" s="1"/>
      <c r="M6082" s="1"/>
    </row>
    <row r="6083" spans="1:13" ht="12.75" hidden="1" customHeight="1">
      <c r="A6083" s="1"/>
      <c r="B6083" s="347" t="s">
        <v>426</v>
      </c>
      <c r="C6083" s="48"/>
      <c r="D6083" s="348"/>
      <c r="E6083" s="348"/>
      <c r="F6083" s="348"/>
      <c r="G6083" s="348"/>
      <c r="H6083" s="349"/>
      <c r="I6083" s="1"/>
      <c r="J6083" s="1"/>
      <c r="K6083" s="1"/>
      <c r="L6083" s="1"/>
      <c r="M6083" s="1"/>
    </row>
    <row r="6084" spans="1:13" ht="12.75" hidden="1" customHeight="1">
      <c r="A6084" s="1"/>
      <c r="B6084" s="347" t="s">
        <v>427</v>
      </c>
      <c r="C6084" s="48"/>
      <c r="D6084" s="348"/>
      <c r="E6084" s="348"/>
      <c r="F6084" s="348"/>
      <c r="G6084" s="348"/>
      <c r="H6084" s="349"/>
      <c r="I6084" s="1"/>
      <c r="J6084" s="1"/>
      <c r="K6084" s="1"/>
      <c r="L6084" s="1"/>
      <c r="M6084" s="1"/>
    </row>
    <row r="6085" spans="1:13" ht="12.75" hidden="1" customHeight="1">
      <c r="A6085" s="1"/>
      <c r="B6085" s="351" t="s">
        <v>428</v>
      </c>
      <c r="C6085" s="90"/>
      <c r="D6085" s="352"/>
      <c r="E6085" s="352"/>
      <c r="F6085" s="352"/>
      <c r="G6085" s="352"/>
      <c r="H6085" s="349"/>
      <c r="I6085" s="1"/>
      <c r="J6085" s="1"/>
      <c r="K6085" s="1"/>
      <c r="L6085" s="1"/>
      <c r="M6085" s="1"/>
    </row>
    <row r="6086" spans="1:13" ht="12.75" hidden="1" customHeight="1">
      <c r="A6086" s="1"/>
      <c r="B6086" s="368"/>
      <c r="C6086" s="355"/>
      <c r="D6086" s="355"/>
      <c r="E6086" s="355"/>
      <c r="F6086" s="355"/>
      <c r="G6086" s="369"/>
      <c r="H6086" s="358">
        <f>SUM(G6085)</f>
        <v>0</v>
      </c>
      <c r="I6086" s="1"/>
      <c r="J6086" s="1"/>
      <c r="K6086" s="1"/>
      <c r="L6086" s="1"/>
      <c r="M6086" s="1"/>
    </row>
    <row r="6087" spans="1:13" ht="12.75" hidden="1" customHeight="1">
      <c r="A6087" s="1"/>
      <c r="B6087" s="367"/>
      <c r="C6087" s="1"/>
      <c r="D6087" s="1"/>
      <c r="E6087" s="1"/>
      <c r="F6087" s="1"/>
      <c r="G6087" s="1"/>
      <c r="H6087" s="260"/>
      <c r="I6087" s="1"/>
      <c r="J6087" s="1"/>
      <c r="K6087" s="1"/>
      <c r="L6087" s="1"/>
      <c r="M6087" s="1"/>
    </row>
    <row r="6088" spans="1:13" ht="12.75" hidden="1" customHeight="1">
      <c r="A6088" s="1"/>
      <c r="B6088" s="370" t="s">
        <v>429</v>
      </c>
      <c r="C6088" s="355"/>
      <c r="D6088" s="355"/>
      <c r="E6088" s="355"/>
      <c r="F6088" s="355"/>
      <c r="G6088" s="369"/>
      <c r="H6088" s="371">
        <f>H6075+H6081+H6086</f>
        <v>1232.970375434626</v>
      </c>
      <c r="I6088" s="1"/>
      <c r="J6088" s="1"/>
      <c r="K6088" s="1"/>
      <c r="L6088" s="1"/>
      <c r="M6088" s="1"/>
    </row>
    <row r="6089" spans="1:13" ht="12.75" hidden="1" customHeight="1">
      <c r="A6089" s="1"/>
      <c r="B6089" s="367"/>
      <c r="C6089" s="1"/>
      <c r="D6089" s="1"/>
      <c r="E6089" s="1"/>
      <c r="F6089" s="1"/>
      <c r="G6089" s="1"/>
      <c r="H6089" s="372"/>
      <c r="I6089" s="1"/>
      <c r="J6089" s="1"/>
      <c r="K6089" s="1"/>
      <c r="L6089" s="1"/>
      <c r="M6089" s="1"/>
    </row>
    <row r="6090" spans="1:13" ht="12.75" hidden="1" customHeight="1">
      <c r="A6090" s="1"/>
      <c r="B6090" s="347" t="s">
        <v>349</v>
      </c>
      <c r="C6090" s="48"/>
      <c r="D6090" s="49">
        <f>'COEF.RESUMEN'!$H$5</f>
        <v>0.15</v>
      </c>
      <c r="E6090" s="48"/>
      <c r="F6090" s="48"/>
      <c r="G6090" s="48"/>
      <c r="H6090" s="350">
        <f>H6088*D6090</f>
        <v>184.9455563151939</v>
      </c>
      <c r="I6090" s="1"/>
      <c r="J6090" s="1"/>
      <c r="K6090" s="1"/>
      <c r="L6090" s="1"/>
      <c r="M6090" s="1"/>
    </row>
    <row r="6091" spans="1:13" ht="12.75" hidden="1" customHeight="1">
      <c r="A6091" s="1"/>
      <c r="B6091" s="373"/>
      <c r="C6091" s="48"/>
      <c r="D6091" s="49"/>
      <c r="E6091" s="48"/>
      <c r="F6091" s="48"/>
      <c r="G6091" s="48"/>
      <c r="H6091" s="374"/>
      <c r="I6091" s="1"/>
      <c r="J6091" s="1"/>
      <c r="K6091" s="1"/>
      <c r="L6091" s="1"/>
      <c r="M6091" s="1"/>
    </row>
    <row r="6092" spans="1:13" ht="12.75" hidden="1" customHeight="1">
      <c r="A6092" s="1"/>
      <c r="B6092" s="347"/>
      <c r="C6092" s="48"/>
      <c r="D6092" s="49"/>
      <c r="E6092" s="48"/>
      <c r="F6092" s="48"/>
      <c r="G6092" s="48"/>
      <c r="H6092" s="350"/>
      <c r="I6092" s="1"/>
      <c r="J6092" s="1"/>
      <c r="K6092" s="1"/>
      <c r="L6092" s="1"/>
      <c r="M6092" s="1"/>
    </row>
    <row r="6093" spans="1:13" ht="12.75" hidden="1" customHeight="1">
      <c r="A6093" s="1"/>
      <c r="B6093" s="347" t="s">
        <v>350</v>
      </c>
      <c r="C6093" s="48"/>
      <c r="D6093" s="49">
        <f>'COEF.RESUMEN'!$H$6</f>
        <v>0.1</v>
      </c>
      <c r="E6093" s="48"/>
      <c r="F6093" s="48"/>
      <c r="G6093" s="48"/>
      <c r="H6093" s="350">
        <f>H6088*D6093</f>
        <v>123.29703754346261</v>
      </c>
      <c r="I6093" s="1"/>
      <c r="J6093" s="1"/>
      <c r="K6093" s="1"/>
      <c r="L6093" s="1"/>
      <c r="M6093" s="1"/>
    </row>
    <row r="6094" spans="1:13" ht="12.75" hidden="1" customHeight="1">
      <c r="A6094" s="1"/>
      <c r="B6094" s="347"/>
      <c r="C6094" s="48"/>
      <c r="D6094" s="49"/>
      <c r="E6094" s="48"/>
      <c r="F6094" s="48"/>
      <c r="G6094" s="48"/>
      <c r="H6094" s="374">
        <f>H6088+H6090+H6093</f>
        <v>1541.2129692932826</v>
      </c>
      <c r="I6094" s="1"/>
      <c r="J6094" s="1"/>
      <c r="K6094" s="1"/>
      <c r="L6094" s="1"/>
      <c r="M6094" s="1"/>
    </row>
    <row r="6095" spans="1:13" ht="12.75" hidden="1" customHeight="1">
      <c r="A6095" s="1"/>
      <c r="B6095" s="347" t="s">
        <v>430</v>
      </c>
      <c r="C6095" s="48"/>
      <c r="D6095" s="49">
        <f>'COEF.RESUMEN'!$H$8</f>
        <v>0.25</v>
      </c>
      <c r="E6095" s="48"/>
      <c r="F6095" s="48"/>
      <c r="G6095" s="48"/>
      <c r="H6095" s="350">
        <f>H6094*D6095</f>
        <v>385.30324232332066</v>
      </c>
      <c r="I6095" s="1"/>
      <c r="J6095" s="1"/>
      <c r="K6095" s="1"/>
      <c r="L6095" s="1"/>
      <c r="M6095" s="1"/>
    </row>
    <row r="6096" spans="1:13" ht="12.75" hidden="1" customHeight="1">
      <c r="A6096" s="1"/>
      <c r="B6096" s="367"/>
      <c r="C6096" s="1"/>
      <c r="D6096" s="135"/>
      <c r="E6096" s="1"/>
      <c r="F6096" s="1"/>
      <c r="G6096" s="1"/>
      <c r="H6096" s="393"/>
      <c r="I6096" s="1"/>
      <c r="J6096" s="1"/>
      <c r="K6096" s="1"/>
      <c r="L6096" s="1"/>
      <c r="M6096" s="1"/>
    </row>
    <row r="6097" spans="1:13" ht="12.75" hidden="1" customHeight="1">
      <c r="A6097" s="1"/>
      <c r="B6097" s="376" t="s">
        <v>431</v>
      </c>
      <c r="C6097" s="340"/>
      <c r="D6097" s="340"/>
      <c r="E6097" s="340"/>
      <c r="F6097" s="340"/>
      <c r="G6097" s="377"/>
      <c r="H6097" s="371">
        <f>H6094+H6095</f>
        <v>1926.5162116166034</v>
      </c>
      <c r="I6097" s="1"/>
      <c r="J6097" s="1"/>
      <c r="K6097" s="1"/>
      <c r="L6097" s="1"/>
      <c r="M6097" s="1"/>
    </row>
    <row r="6098" spans="1:13" ht="12.75" hidden="1" customHeight="1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</row>
    <row r="6099" spans="1:13" ht="27" customHeight="1">
      <c r="A6099" s="1"/>
      <c r="B6099" s="768" t="s">
        <v>914</v>
      </c>
      <c r="C6099" s="714"/>
      <c r="D6099" s="767" t="s">
        <v>915</v>
      </c>
      <c r="E6099" s="714"/>
      <c r="F6099" s="387" t="s">
        <v>29</v>
      </c>
      <c r="G6099" s="769">
        <v>1</v>
      </c>
      <c r="H6099" s="714"/>
      <c r="I6099" s="1"/>
      <c r="J6099" s="1"/>
      <c r="K6099" s="1"/>
      <c r="L6099" s="1"/>
      <c r="M6099" s="1"/>
    </row>
    <row r="6100" spans="1:13" ht="12.75" customHeight="1">
      <c r="A6100" s="1"/>
      <c r="B6100" s="342" t="s">
        <v>416</v>
      </c>
      <c r="C6100" s="343" t="s">
        <v>16</v>
      </c>
      <c r="D6100" s="342" t="s">
        <v>417</v>
      </c>
      <c r="E6100" s="342" t="s">
        <v>418</v>
      </c>
      <c r="F6100" s="342" t="s">
        <v>419</v>
      </c>
      <c r="G6100" s="342" t="s">
        <v>420</v>
      </c>
      <c r="H6100" s="342" t="s">
        <v>421</v>
      </c>
      <c r="I6100" s="1"/>
      <c r="J6100" s="1"/>
      <c r="K6100" s="1"/>
      <c r="L6100" s="1"/>
      <c r="M6100" s="1"/>
    </row>
    <row r="6101" spans="1:13" ht="12.75" customHeight="1">
      <c r="A6101" s="1"/>
      <c r="B6101" s="378" t="str">
        <f>'LISTA DE PRECIOS '!$D$327</f>
        <v xml:space="preserve">Cemento </v>
      </c>
      <c r="C6101" s="160" t="s">
        <v>546</v>
      </c>
      <c r="D6101" s="345">
        <v>1.7</v>
      </c>
      <c r="E6101" s="348">
        <f t="shared" ref="E6101:E6102" si="574">D6101*$G$6099</f>
        <v>1.7</v>
      </c>
      <c r="F6101" s="379">
        <f>'LISTA DE PRECIOS '!$J$327</f>
        <v>17.538396272848146</v>
      </c>
      <c r="G6101" s="352">
        <f t="shared" ref="G6101:G6102" si="575">E6101*F6101</f>
        <v>29.815273663841847</v>
      </c>
      <c r="H6101" s="346"/>
      <c r="I6101" s="1"/>
      <c r="J6101" s="1"/>
      <c r="K6101" s="1"/>
      <c r="L6101" s="1"/>
      <c r="M6101" s="1"/>
    </row>
    <row r="6102" spans="1:13" ht="12.75" customHeight="1">
      <c r="A6102" s="1"/>
      <c r="B6102" s="388" t="str">
        <f>'LISTA DE PRECIOS '!$D$13</f>
        <v xml:space="preserve">Arena </v>
      </c>
      <c r="C6102" s="106" t="s">
        <v>34</v>
      </c>
      <c r="D6102" s="397">
        <v>4.0000000000000001E-3</v>
      </c>
      <c r="E6102" s="398">
        <f t="shared" si="574"/>
        <v>4.0000000000000001E-3</v>
      </c>
      <c r="F6102" s="348">
        <f>'LISTA DE PRECIOS '!$J$13</f>
        <v>3879.0178778148006</v>
      </c>
      <c r="G6102" s="352">
        <f t="shared" si="575"/>
        <v>15.516071511259202</v>
      </c>
      <c r="H6102" s="382"/>
      <c r="I6102" s="1"/>
      <c r="J6102" s="1"/>
      <c r="K6102" s="1"/>
      <c r="L6102" s="1"/>
      <c r="M6102" s="1"/>
    </row>
    <row r="6103" spans="1:13" ht="12.75" customHeight="1">
      <c r="A6103" s="1"/>
      <c r="B6103" s="388"/>
      <c r="C6103" s="106"/>
      <c r="D6103" s="381"/>
      <c r="E6103" s="348"/>
      <c r="F6103" s="348"/>
      <c r="G6103" s="352"/>
      <c r="H6103" s="382"/>
      <c r="I6103" s="1"/>
      <c r="J6103" s="1"/>
      <c r="K6103" s="1"/>
      <c r="L6103" s="1"/>
      <c r="M6103" s="1"/>
    </row>
    <row r="6104" spans="1:13" ht="12.75" customHeight="1">
      <c r="A6104" s="1"/>
      <c r="B6104" s="396"/>
      <c r="C6104" s="48"/>
      <c r="D6104" s="348"/>
      <c r="E6104" s="348"/>
      <c r="F6104" s="381"/>
      <c r="G6104" s="352"/>
      <c r="H6104" s="349"/>
      <c r="I6104" s="1"/>
      <c r="J6104" s="1"/>
      <c r="K6104" s="1"/>
      <c r="L6104" s="1"/>
      <c r="M6104" s="1"/>
    </row>
    <row r="6105" spans="1:13" ht="12.75" customHeight="1">
      <c r="A6105" s="1"/>
      <c r="B6105" s="396"/>
      <c r="C6105" s="48"/>
      <c r="D6105" s="348"/>
      <c r="E6105" s="348"/>
      <c r="F6105" s="381"/>
      <c r="G6105" s="352"/>
      <c r="H6105" s="349"/>
      <c r="I6105" s="1"/>
      <c r="J6105" s="1"/>
      <c r="K6105" s="1"/>
      <c r="L6105" s="1"/>
      <c r="M6105" s="1"/>
    </row>
    <row r="6106" spans="1:13" ht="12.75" customHeight="1">
      <c r="A6106" s="1"/>
      <c r="B6106" s="351"/>
      <c r="C6106" s="90"/>
      <c r="D6106" s="352"/>
      <c r="E6106" s="352"/>
      <c r="F6106" s="352"/>
      <c r="G6106" s="352"/>
      <c r="H6106" s="353"/>
      <c r="I6106" s="1"/>
      <c r="J6106" s="1"/>
      <c r="K6106" s="1"/>
      <c r="L6106" s="1"/>
      <c r="M6106" s="1"/>
    </row>
    <row r="6107" spans="1:13" ht="12.75" customHeight="1">
      <c r="A6107" s="1"/>
      <c r="B6107" s="354" t="s">
        <v>422</v>
      </c>
      <c r="C6107" s="355"/>
      <c r="D6107" s="356"/>
      <c r="E6107" s="356"/>
      <c r="F6107" s="356"/>
      <c r="G6107" s="357"/>
      <c r="H6107" s="366">
        <f>SUM(G6101:G6104)</f>
        <v>45.331345175101049</v>
      </c>
      <c r="I6107" s="1"/>
      <c r="J6107" s="1"/>
      <c r="K6107" s="1"/>
      <c r="L6107" s="1"/>
      <c r="M6107" s="1"/>
    </row>
    <row r="6108" spans="1:13" ht="12.75" customHeight="1">
      <c r="A6108" s="1"/>
      <c r="B6108" s="359"/>
      <c r="C6108" s="50"/>
      <c r="D6108" s="360"/>
      <c r="E6108" s="360"/>
      <c r="F6108" s="360"/>
      <c r="G6108" s="360"/>
      <c r="H6108" s="361"/>
      <c r="I6108" s="1"/>
      <c r="J6108" s="1"/>
      <c r="K6108" s="1"/>
      <c r="L6108" s="1"/>
      <c r="M6108" s="1"/>
    </row>
    <row r="6109" spans="1:13" ht="12.75" customHeight="1">
      <c r="A6109" s="1"/>
      <c r="B6109" s="347"/>
      <c r="C6109" s="48"/>
      <c r="D6109" s="394"/>
      <c r="E6109" s="348"/>
      <c r="F6109" s="394"/>
      <c r="G6109" s="352"/>
      <c r="H6109" s="395"/>
      <c r="I6109" s="1"/>
      <c r="J6109" s="1"/>
      <c r="K6109" s="1"/>
      <c r="L6109" s="1"/>
      <c r="M6109" s="1"/>
    </row>
    <row r="6110" spans="1:13" ht="12.75" customHeight="1">
      <c r="A6110" s="1"/>
      <c r="B6110" s="347"/>
      <c r="C6110" s="48"/>
      <c r="D6110" s="394"/>
      <c r="E6110" s="348"/>
      <c r="F6110" s="394"/>
      <c r="G6110" s="352"/>
      <c r="H6110" s="395"/>
      <c r="I6110" s="1"/>
      <c r="J6110" s="1"/>
      <c r="K6110" s="1"/>
      <c r="L6110" s="1"/>
      <c r="M6110" s="1"/>
    </row>
    <row r="6111" spans="1:13" ht="12.75" customHeight="1">
      <c r="A6111" s="1"/>
      <c r="B6111" s="347" t="s">
        <v>579</v>
      </c>
      <c r="C6111" s="48" t="s">
        <v>498</v>
      </c>
      <c r="D6111" s="394">
        <v>0.5</v>
      </c>
      <c r="E6111" s="348">
        <f t="shared" ref="E6111:E6112" si="576">D6111*$G$6099</f>
        <v>0.5</v>
      </c>
      <c r="F6111" s="394">
        <f>'MANO DE OBRA'!$K$9</f>
        <v>1011.539859878788</v>
      </c>
      <c r="G6111" s="352">
        <f t="shared" ref="G6111:G6112" si="577">E6111*F6111</f>
        <v>505.76992993939399</v>
      </c>
      <c r="H6111" s="395"/>
      <c r="I6111" s="1" t="s">
        <v>916</v>
      </c>
      <c r="J6111" s="1"/>
      <c r="K6111" s="1"/>
      <c r="L6111" s="1"/>
      <c r="M6111" s="1"/>
    </row>
    <row r="6112" spans="1:13" ht="12.75" customHeight="1">
      <c r="A6112" s="1"/>
      <c r="B6112" s="390" t="s">
        <v>661</v>
      </c>
      <c r="C6112" s="48" t="s">
        <v>498</v>
      </c>
      <c r="D6112" s="394">
        <v>0.4</v>
      </c>
      <c r="E6112" s="348">
        <f t="shared" si="576"/>
        <v>0.4</v>
      </c>
      <c r="F6112" s="394">
        <f>'MANO DE OBRA'!$K$11</f>
        <v>875.15514987878794</v>
      </c>
      <c r="G6112" s="352">
        <f t="shared" si="577"/>
        <v>350.06205995151521</v>
      </c>
      <c r="H6112" s="365"/>
      <c r="I6112" s="1"/>
      <c r="J6112" s="1"/>
      <c r="K6112" s="1"/>
      <c r="L6112" s="1"/>
      <c r="M6112" s="1"/>
    </row>
    <row r="6113" spans="1:13" ht="12.75" customHeight="1">
      <c r="A6113" s="1"/>
      <c r="B6113" s="764" t="s">
        <v>425</v>
      </c>
      <c r="C6113" s="689"/>
      <c r="D6113" s="689"/>
      <c r="E6113" s="689"/>
      <c r="F6113" s="689"/>
      <c r="G6113" s="765"/>
      <c r="H6113" s="366">
        <f>SUM(G6109:G6112)</f>
        <v>855.8319898909092</v>
      </c>
      <c r="I6113" s="1"/>
      <c r="J6113" s="1"/>
      <c r="K6113" s="1"/>
      <c r="L6113" s="1"/>
      <c r="M6113" s="1"/>
    </row>
    <row r="6114" spans="1:13" ht="12.75" customHeight="1">
      <c r="A6114" s="1"/>
      <c r="B6114" s="766"/>
      <c r="C6114" s="692"/>
      <c r="D6114" s="692"/>
      <c r="E6114" s="692"/>
      <c r="F6114" s="692"/>
      <c r="G6114" s="692"/>
      <c r="H6114" s="700"/>
      <c r="I6114" s="1"/>
      <c r="J6114" s="1"/>
      <c r="K6114" s="1"/>
      <c r="L6114" s="1"/>
      <c r="M6114" s="1"/>
    </row>
    <row r="6115" spans="1:13" ht="12.75" customHeight="1">
      <c r="A6115" s="1"/>
      <c r="B6115" s="347" t="s">
        <v>426</v>
      </c>
      <c r="C6115" s="48"/>
      <c r="D6115" s="348"/>
      <c r="E6115" s="348"/>
      <c r="F6115" s="348"/>
      <c r="G6115" s="348"/>
      <c r="H6115" s="349"/>
      <c r="I6115" s="1"/>
      <c r="J6115" s="1"/>
      <c r="K6115" s="1"/>
      <c r="L6115" s="1"/>
      <c r="M6115" s="1"/>
    </row>
    <row r="6116" spans="1:13" ht="12.75" customHeight="1">
      <c r="A6116" s="1"/>
      <c r="B6116" s="347" t="s">
        <v>427</v>
      </c>
      <c r="C6116" s="48"/>
      <c r="D6116" s="348"/>
      <c r="E6116" s="348"/>
      <c r="F6116" s="348"/>
      <c r="G6116" s="348"/>
      <c r="H6116" s="349"/>
      <c r="I6116" s="1"/>
      <c r="J6116" s="1"/>
      <c r="K6116" s="1"/>
      <c r="L6116" s="1"/>
      <c r="M6116" s="1"/>
    </row>
    <row r="6117" spans="1:13" ht="12.75" customHeight="1">
      <c r="A6117" s="1"/>
      <c r="B6117" s="351" t="s">
        <v>428</v>
      </c>
      <c r="C6117" s="90"/>
      <c r="D6117" s="352"/>
      <c r="E6117" s="352"/>
      <c r="F6117" s="352"/>
      <c r="G6117" s="352"/>
      <c r="H6117" s="349"/>
      <c r="I6117" s="1"/>
      <c r="J6117" s="1"/>
      <c r="K6117" s="1"/>
      <c r="L6117" s="1"/>
      <c r="M6117" s="1"/>
    </row>
    <row r="6118" spans="1:13" ht="12.75" customHeight="1">
      <c r="A6118" s="1"/>
      <c r="B6118" s="368"/>
      <c r="C6118" s="355"/>
      <c r="D6118" s="355"/>
      <c r="E6118" s="355"/>
      <c r="F6118" s="355"/>
      <c r="G6118" s="369"/>
      <c r="H6118" s="358">
        <f>SUM(G6117)</f>
        <v>0</v>
      </c>
      <c r="I6118" s="1"/>
      <c r="J6118" s="1"/>
      <c r="K6118" s="1"/>
      <c r="L6118" s="1"/>
      <c r="M6118" s="1"/>
    </row>
    <row r="6119" spans="1:13" ht="12.75" customHeight="1">
      <c r="A6119" s="1"/>
      <c r="B6119" s="367"/>
      <c r="C6119" s="1"/>
      <c r="D6119" s="1"/>
      <c r="E6119" s="1"/>
      <c r="F6119" s="1"/>
      <c r="G6119" s="1"/>
      <c r="H6119" s="260"/>
      <c r="I6119" s="1"/>
      <c r="J6119" s="1"/>
      <c r="K6119" s="1"/>
      <c r="L6119" s="1"/>
      <c r="M6119" s="1"/>
    </row>
    <row r="6120" spans="1:13" ht="12.75" customHeight="1">
      <c r="A6120" s="1"/>
      <c r="B6120" s="370" t="s">
        <v>429</v>
      </c>
      <c r="C6120" s="355"/>
      <c r="D6120" s="355"/>
      <c r="E6120" s="355"/>
      <c r="F6120" s="355"/>
      <c r="G6120" s="369"/>
      <c r="H6120" s="371">
        <f>H6107+H6113+H6118</f>
        <v>901.16333506601029</v>
      </c>
      <c r="I6120" s="1"/>
      <c r="J6120" s="1"/>
      <c r="K6120" s="1"/>
      <c r="L6120" s="1"/>
      <c r="M6120" s="1"/>
    </row>
    <row r="6121" spans="1:13" ht="12.75" customHeight="1">
      <c r="A6121" s="1"/>
      <c r="B6121" s="367"/>
      <c r="C6121" s="1"/>
      <c r="D6121" s="1"/>
      <c r="E6121" s="1"/>
      <c r="F6121" s="1"/>
      <c r="G6121" s="1"/>
      <c r="H6121" s="372"/>
      <c r="I6121" s="1"/>
      <c r="J6121" s="1"/>
      <c r="K6121" s="1"/>
      <c r="L6121" s="1"/>
      <c r="M6121" s="1"/>
    </row>
    <row r="6122" spans="1:13" ht="12.75" customHeight="1">
      <c r="A6122" s="1"/>
      <c r="B6122" s="347" t="s">
        <v>349</v>
      </c>
      <c r="C6122" s="48"/>
      <c r="D6122" s="49">
        <f>'COEF.RESUMEN'!$H$5</f>
        <v>0.15</v>
      </c>
      <c r="E6122" s="48"/>
      <c r="F6122" s="48"/>
      <c r="G6122" s="48"/>
      <c r="H6122" s="350">
        <f>H6120*D6122</f>
        <v>135.17450025990155</v>
      </c>
      <c r="I6122" s="1"/>
      <c r="J6122" s="1"/>
      <c r="K6122" s="1"/>
      <c r="L6122" s="1"/>
      <c r="M6122" s="1"/>
    </row>
    <row r="6123" spans="1:13" ht="12.75" customHeight="1">
      <c r="A6123" s="1"/>
      <c r="B6123" s="373"/>
      <c r="C6123" s="48"/>
      <c r="D6123" s="49"/>
      <c r="E6123" s="48"/>
      <c r="F6123" s="48"/>
      <c r="G6123" s="48"/>
      <c r="H6123" s="374"/>
      <c r="I6123" s="1"/>
      <c r="J6123" s="1"/>
      <c r="K6123" s="1"/>
      <c r="L6123" s="1"/>
      <c r="M6123" s="1"/>
    </row>
    <row r="6124" spans="1:13" ht="12.75" customHeight="1">
      <c r="A6124" s="1"/>
      <c r="B6124" s="347"/>
      <c r="C6124" s="48"/>
      <c r="D6124" s="49"/>
      <c r="E6124" s="48"/>
      <c r="F6124" s="48"/>
      <c r="G6124" s="48"/>
      <c r="H6124" s="350"/>
      <c r="I6124" s="1"/>
      <c r="J6124" s="1"/>
      <c r="K6124" s="1"/>
      <c r="L6124" s="1"/>
      <c r="M6124" s="1"/>
    </row>
    <row r="6125" spans="1:13" ht="12.75" customHeight="1">
      <c r="A6125" s="1"/>
      <c r="B6125" s="347" t="s">
        <v>350</v>
      </c>
      <c r="C6125" s="48"/>
      <c r="D6125" s="49">
        <f>'COEF.RESUMEN'!$H$6</f>
        <v>0.1</v>
      </c>
      <c r="E6125" s="48"/>
      <c r="F6125" s="48"/>
      <c r="G6125" s="48"/>
      <c r="H6125" s="350">
        <f>H6120*D6125</f>
        <v>90.116333506601038</v>
      </c>
      <c r="I6125" s="1"/>
      <c r="J6125" s="1"/>
      <c r="K6125" s="1"/>
      <c r="L6125" s="1"/>
      <c r="M6125" s="1"/>
    </row>
    <row r="6126" spans="1:13" ht="12.75" customHeight="1">
      <c r="A6126" s="1"/>
      <c r="B6126" s="347"/>
      <c r="C6126" s="48"/>
      <c r="D6126" s="49"/>
      <c r="E6126" s="48"/>
      <c r="F6126" s="48"/>
      <c r="G6126" s="48"/>
      <c r="H6126" s="374">
        <f>H6120+H6122+H6125</f>
        <v>1126.4541688325128</v>
      </c>
      <c r="I6126" s="1"/>
      <c r="J6126" s="1"/>
      <c r="K6126" s="1"/>
      <c r="L6126" s="1"/>
      <c r="M6126" s="1"/>
    </row>
    <row r="6127" spans="1:13" ht="12.75" customHeight="1">
      <c r="A6127" s="1"/>
      <c r="B6127" s="347" t="s">
        <v>430</v>
      </c>
      <c r="C6127" s="48"/>
      <c r="D6127" s="49">
        <f>'COEF.RESUMEN'!$H$8</f>
        <v>0.25</v>
      </c>
      <c r="E6127" s="48"/>
      <c r="F6127" s="48"/>
      <c r="G6127" s="48"/>
      <c r="H6127" s="350">
        <f>H6126*D6127</f>
        <v>281.61354220812819</v>
      </c>
      <c r="I6127" s="1"/>
      <c r="J6127" s="1"/>
      <c r="K6127" s="1"/>
      <c r="L6127" s="1"/>
      <c r="M6127" s="1"/>
    </row>
    <row r="6128" spans="1:13" ht="12.75" customHeight="1">
      <c r="A6128" s="1"/>
      <c r="B6128" s="367"/>
      <c r="C6128" s="1"/>
      <c r="D6128" s="135"/>
      <c r="E6128" s="1"/>
      <c r="F6128" s="1"/>
      <c r="G6128" s="1"/>
      <c r="H6128" s="393"/>
      <c r="I6128" s="1"/>
      <c r="J6128" s="1"/>
      <c r="K6128" s="1"/>
      <c r="L6128" s="1"/>
      <c r="M6128" s="1"/>
    </row>
    <row r="6129" spans="1:13" ht="12.75" customHeight="1">
      <c r="A6129" s="1"/>
      <c r="B6129" s="376" t="s">
        <v>431</v>
      </c>
      <c r="C6129" s="340"/>
      <c r="D6129" s="340"/>
      <c r="E6129" s="340"/>
      <c r="F6129" s="340"/>
      <c r="G6129" s="377"/>
      <c r="H6129" s="371">
        <f>H6126+H6127</f>
        <v>1408.0677110406409</v>
      </c>
      <c r="I6129" s="1"/>
      <c r="J6129" s="1"/>
      <c r="K6129" s="1"/>
      <c r="L6129" s="1"/>
      <c r="M6129" s="1"/>
    </row>
    <row r="6130" spans="1:13" ht="12.75" customHeight="1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</row>
    <row r="6131" spans="1:13" ht="12.75" customHeight="1">
      <c r="A6131" s="1"/>
      <c r="B6131" s="721" t="s">
        <v>917</v>
      </c>
      <c r="C6131" s="689"/>
      <c r="D6131" s="689"/>
      <c r="E6131" s="689"/>
      <c r="F6131" s="689"/>
      <c r="G6131" s="689"/>
      <c r="H6131" s="690"/>
      <c r="I6131" s="1"/>
      <c r="J6131" s="1"/>
      <c r="K6131" s="1"/>
      <c r="L6131" s="1"/>
      <c r="M6131" s="1"/>
    </row>
    <row r="6132" spans="1:13" ht="12.75" customHeight="1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</row>
    <row r="6133" spans="1:13" ht="25.5" customHeight="1">
      <c r="A6133" s="1"/>
      <c r="B6133" s="768" t="s">
        <v>918</v>
      </c>
      <c r="C6133" s="714"/>
      <c r="D6133" s="762" t="s">
        <v>919</v>
      </c>
      <c r="E6133" s="687"/>
      <c r="F6133" s="387" t="s">
        <v>25</v>
      </c>
      <c r="G6133" s="769">
        <v>1</v>
      </c>
      <c r="H6133" s="714"/>
      <c r="I6133" s="1"/>
      <c r="J6133" s="1"/>
      <c r="K6133" s="1"/>
      <c r="L6133" s="1"/>
      <c r="M6133" s="1"/>
    </row>
    <row r="6134" spans="1:13" ht="12.75" customHeight="1">
      <c r="A6134" s="1"/>
      <c r="B6134" s="342" t="s">
        <v>416</v>
      </c>
      <c r="C6134" s="343" t="s">
        <v>16</v>
      </c>
      <c r="D6134" s="342" t="s">
        <v>417</v>
      </c>
      <c r="E6134" s="342" t="s">
        <v>418</v>
      </c>
      <c r="F6134" s="342" t="s">
        <v>419</v>
      </c>
      <c r="G6134" s="342" t="s">
        <v>420</v>
      </c>
      <c r="H6134" s="342" t="s">
        <v>421</v>
      </c>
      <c r="I6134" s="1"/>
      <c r="J6134" s="1"/>
      <c r="K6134" s="1"/>
      <c r="L6134" s="1"/>
      <c r="M6134" s="1"/>
    </row>
    <row r="6135" spans="1:13" ht="12.75" customHeight="1">
      <c r="A6135" s="1"/>
      <c r="B6135" s="378" t="str">
        <f>'LISTA DE PRECIOS '!$D$327</f>
        <v xml:space="preserve">Cemento </v>
      </c>
      <c r="C6135" s="160" t="s">
        <v>546</v>
      </c>
      <c r="D6135" s="345">
        <v>1.7</v>
      </c>
      <c r="E6135" s="348">
        <f t="shared" ref="E6135:E6139" si="578">D6135*$G$6133</f>
        <v>1.7</v>
      </c>
      <c r="F6135" s="379">
        <f>'LISTA DE PRECIOS '!$J$327</f>
        <v>17.538396272848146</v>
      </c>
      <c r="G6135" s="352">
        <f t="shared" ref="G6135:G6139" si="579">E6135*F6135</f>
        <v>29.815273663841847</v>
      </c>
      <c r="H6135" s="346"/>
      <c r="I6135" s="1"/>
      <c r="J6135" s="1"/>
      <c r="K6135" s="1"/>
      <c r="L6135" s="1"/>
      <c r="M6135" s="1"/>
    </row>
    <row r="6136" spans="1:13" ht="12.75" customHeight="1">
      <c r="A6136" s="1"/>
      <c r="B6136" s="388" t="str">
        <f>'LISTA DE PRECIOS '!$D$328</f>
        <v>Cal hidráulica - 30 Kg</v>
      </c>
      <c r="C6136" s="106" t="s">
        <v>405</v>
      </c>
      <c r="D6136" s="381">
        <v>0.7</v>
      </c>
      <c r="E6136" s="348">
        <f t="shared" si="578"/>
        <v>0.7</v>
      </c>
      <c r="F6136" s="348">
        <f>'LISTA DE PRECIOS '!$J$328</f>
        <v>16.227544956148513</v>
      </c>
      <c r="G6136" s="352">
        <f t="shared" si="579"/>
        <v>11.359281469303959</v>
      </c>
      <c r="H6136" s="382"/>
      <c r="I6136" s="1"/>
      <c r="J6136" s="1"/>
      <c r="K6136" s="1"/>
      <c r="L6136" s="1"/>
      <c r="M6136" s="1"/>
    </row>
    <row r="6137" spans="1:13" ht="12.75" customHeight="1">
      <c r="A6137" s="1"/>
      <c r="B6137" s="388" t="str">
        <f>'LISTA DE PRECIOS '!$D$13</f>
        <v xml:space="preserve">Arena </v>
      </c>
      <c r="C6137" s="106" t="s">
        <v>34</v>
      </c>
      <c r="D6137" s="397">
        <v>0.01</v>
      </c>
      <c r="E6137" s="348">
        <f t="shared" si="578"/>
        <v>0.01</v>
      </c>
      <c r="F6137" s="348">
        <f>'LISTA DE PRECIOS '!$J$13</f>
        <v>3879.0178778148006</v>
      </c>
      <c r="G6137" s="352">
        <f t="shared" si="579"/>
        <v>38.790178778148004</v>
      </c>
      <c r="H6137" s="382"/>
      <c r="I6137" s="1"/>
      <c r="J6137" s="1"/>
      <c r="K6137" s="1"/>
      <c r="L6137" s="1"/>
      <c r="M6137" s="1"/>
    </row>
    <row r="6138" spans="1:13" ht="18" customHeight="1">
      <c r="A6138" s="1"/>
      <c r="B6138" s="388" t="str">
        <f>'LISTA DE PRECIOS '!D593</f>
        <v>Granito natural Gris Mara - espesor: 2,5 cm</v>
      </c>
      <c r="C6138" s="106" t="s">
        <v>29</v>
      </c>
      <c r="D6138" s="381">
        <v>1</v>
      </c>
      <c r="E6138" s="348">
        <f t="shared" si="578"/>
        <v>1</v>
      </c>
      <c r="F6138" s="348">
        <f>'LISTA DE PRECIOS '!J593</f>
        <v>17102.289591009052</v>
      </c>
      <c r="G6138" s="352">
        <f t="shared" si="579"/>
        <v>17102.289591009052</v>
      </c>
      <c r="H6138" s="382"/>
      <c r="I6138" s="1"/>
      <c r="J6138" s="1"/>
      <c r="K6138" s="1"/>
      <c r="L6138" s="1"/>
      <c r="M6138" s="1"/>
    </row>
    <row r="6139" spans="1:13" ht="26.25" customHeight="1">
      <c r="A6139" s="1"/>
      <c r="B6139" s="396" t="str">
        <f>'LISTA DE PRECIOS '!D602</f>
        <v>Mensulas apoyo de mesada. Barra de Hierro "T" 1 1/4" x 1/8"</v>
      </c>
      <c r="C6139" s="48" t="s">
        <v>16</v>
      </c>
      <c r="D6139" s="348">
        <v>1.5</v>
      </c>
      <c r="E6139" s="348">
        <f t="shared" si="578"/>
        <v>1.5</v>
      </c>
      <c r="F6139" s="381">
        <f>'LISTA DE PRECIOS '!J602</f>
        <v>422.22246234632848</v>
      </c>
      <c r="G6139" s="352">
        <f t="shared" si="579"/>
        <v>633.33369351949273</v>
      </c>
      <c r="H6139" s="349"/>
      <c r="I6139" s="1"/>
      <c r="J6139" s="1"/>
      <c r="K6139" s="1"/>
      <c r="L6139" s="1"/>
      <c r="M6139" s="1"/>
    </row>
    <row r="6140" spans="1:13" ht="12.75" customHeight="1">
      <c r="A6140" s="1"/>
      <c r="B6140" s="396"/>
      <c r="C6140" s="48"/>
      <c r="D6140" s="348"/>
      <c r="E6140" s="348"/>
      <c r="F6140" s="381"/>
      <c r="G6140" s="352"/>
      <c r="H6140" s="349"/>
      <c r="I6140" s="1"/>
      <c r="J6140" s="1"/>
      <c r="K6140" s="1"/>
      <c r="L6140" s="1"/>
      <c r="M6140" s="1"/>
    </row>
    <row r="6141" spans="1:13" ht="12.75" customHeight="1">
      <c r="A6141" s="1"/>
      <c r="B6141" s="351"/>
      <c r="C6141" s="90"/>
      <c r="D6141" s="352"/>
      <c r="E6141" s="352"/>
      <c r="F6141" s="352"/>
      <c r="G6141" s="352"/>
      <c r="H6141" s="353"/>
      <c r="I6141" s="1"/>
      <c r="J6141" s="1"/>
      <c r="K6141" s="1"/>
      <c r="L6141" s="1"/>
      <c r="M6141" s="1"/>
    </row>
    <row r="6142" spans="1:13" ht="12.75" customHeight="1">
      <c r="A6142" s="1"/>
      <c r="B6142" s="354" t="s">
        <v>422</v>
      </c>
      <c r="C6142" s="355"/>
      <c r="D6142" s="356"/>
      <c r="E6142" s="356"/>
      <c r="F6142" s="356"/>
      <c r="G6142" s="357"/>
      <c r="H6142" s="366">
        <f>SUM(G6135:G6139)</f>
        <v>17815.588018439837</v>
      </c>
      <c r="I6142" s="1"/>
      <c r="J6142" s="1"/>
      <c r="K6142" s="1"/>
      <c r="L6142" s="1"/>
      <c r="M6142" s="1"/>
    </row>
    <row r="6143" spans="1:13" ht="12.75" customHeight="1">
      <c r="A6143" s="1"/>
      <c r="B6143" s="359"/>
      <c r="C6143" s="50"/>
      <c r="D6143" s="360"/>
      <c r="E6143" s="360"/>
      <c r="F6143" s="360"/>
      <c r="G6143" s="360"/>
      <c r="H6143" s="361"/>
      <c r="I6143" s="1"/>
      <c r="J6143" s="1"/>
      <c r="K6143" s="1"/>
      <c r="L6143" s="1"/>
      <c r="M6143" s="1"/>
    </row>
    <row r="6144" spans="1:13" ht="12.75" customHeight="1">
      <c r="A6144" s="1"/>
      <c r="B6144" s="347"/>
      <c r="C6144" s="48"/>
      <c r="D6144" s="394"/>
      <c r="E6144" s="348"/>
      <c r="F6144" s="394"/>
      <c r="G6144" s="352"/>
      <c r="H6144" s="395"/>
      <c r="I6144" s="1"/>
      <c r="J6144" s="1"/>
      <c r="K6144" s="1"/>
      <c r="L6144" s="1"/>
      <c r="M6144" s="1"/>
    </row>
    <row r="6145" spans="1:13" ht="12.75" customHeight="1">
      <c r="A6145" s="1"/>
      <c r="B6145" s="347"/>
      <c r="C6145" s="48"/>
      <c r="D6145" s="394"/>
      <c r="E6145" s="348"/>
      <c r="F6145" s="394"/>
      <c r="G6145" s="352"/>
      <c r="H6145" s="395"/>
      <c r="I6145" s="1"/>
      <c r="J6145" s="1"/>
      <c r="K6145" s="1"/>
      <c r="L6145" s="1"/>
      <c r="M6145" s="1"/>
    </row>
    <row r="6146" spans="1:13" ht="12.75" customHeight="1">
      <c r="A6146" s="1"/>
      <c r="B6146" s="347" t="s">
        <v>579</v>
      </c>
      <c r="C6146" s="48" t="s">
        <v>498</v>
      </c>
      <c r="D6146" s="394">
        <v>2.5</v>
      </c>
      <c r="E6146" s="348">
        <f t="shared" ref="E6146:E6147" si="580">D6146*$G$6133</f>
        <v>2.5</v>
      </c>
      <c r="F6146" s="394">
        <f>'MANO DE OBRA'!$K$9</f>
        <v>1011.539859878788</v>
      </c>
      <c r="G6146" s="352">
        <f t="shared" ref="G6146:G6147" si="581">E6146*F6146</f>
        <v>2528.8496496969701</v>
      </c>
      <c r="H6146" s="395"/>
      <c r="I6146" s="1"/>
      <c r="J6146" s="1"/>
      <c r="K6146" s="1"/>
      <c r="L6146" s="1"/>
      <c r="M6146" s="1"/>
    </row>
    <row r="6147" spans="1:13" ht="12.75" customHeight="1">
      <c r="A6147" s="1"/>
      <c r="B6147" s="390" t="s">
        <v>661</v>
      </c>
      <c r="C6147" s="48" t="s">
        <v>498</v>
      </c>
      <c r="D6147" s="394">
        <v>1.4</v>
      </c>
      <c r="E6147" s="348">
        <f t="shared" si="580"/>
        <v>1.4</v>
      </c>
      <c r="F6147" s="394">
        <f>'MANO DE OBRA'!$K$11</f>
        <v>875.15514987878794</v>
      </c>
      <c r="G6147" s="352">
        <f t="shared" si="581"/>
        <v>1225.2172098303031</v>
      </c>
      <c r="H6147" s="365"/>
      <c r="I6147" s="1"/>
      <c r="J6147" s="1"/>
      <c r="K6147" s="1"/>
      <c r="L6147" s="1"/>
      <c r="M6147" s="1"/>
    </row>
    <row r="6148" spans="1:13" ht="12.75" customHeight="1">
      <c r="A6148" s="1"/>
      <c r="B6148" s="764" t="s">
        <v>425</v>
      </c>
      <c r="C6148" s="689"/>
      <c r="D6148" s="689"/>
      <c r="E6148" s="689"/>
      <c r="F6148" s="689"/>
      <c r="G6148" s="765"/>
      <c r="H6148" s="366">
        <f>SUM(G6144:G6147)</f>
        <v>3754.0668595272732</v>
      </c>
      <c r="I6148" s="1"/>
      <c r="J6148" s="1"/>
      <c r="K6148" s="1"/>
      <c r="L6148" s="1"/>
      <c r="M6148" s="1"/>
    </row>
    <row r="6149" spans="1:13" ht="12.75" customHeight="1">
      <c r="A6149" s="1"/>
      <c r="B6149" s="766"/>
      <c r="C6149" s="692"/>
      <c r="D6149" s="692"/>
      <c r="E6149" s="692"/>
      <c r="F6149" s="692"/>
      <c r="G6149" s="692"/>
      <c r="H6149" s="700"/>
      <c r="I6149" s="1"/>
      <c r="J6149" s="1"/>
      <c r="K6149" s="1"/>
      <c r="L6149" s="1"/>
      <c r="M6149" s="1"/>
    </row>
    <row r="6150" spans="1:13" ht="12.75" customHeight="1">
      <c r="A6150" s="1"/>
      <c r="B6150" s="347" t="s">
        <v>426</v>
      </c>
      <c r="C6150" s="48"/>
      <c r="D6150" s="348"/>
      <c r="E6150" s="348"/>
      <c r="F6150" s="348"/>
      <c r="G6150" s="348"/>
      <c r="H6150" s="349"/>
      <c r="I6150" s="1"/>
      <c r="J6150" s="1"/>
      <c r="K6150" s="1"/>
      <c r="L6150" s="1"/>
      <c r="M6150" s="1"/>
    </row>
    <row r="6151" spans="1:13" ht="12.75" customHeight="1">
      <c r="A6151" s="1"/>
      <c r="B6151" s="347" t="s">
        <v>427</v>
      </c>
      <c r="C6151" s="48"/>
      <c r="D6151" s="348"/>
      <c r="E6151" s="348"/>
      <c r="F6151" s="348"/>
      <c r="G6151" s="348"/>
      <c r="H6151" s="349"/>
      <c r="I6151" s="1"/>
      <c r="J6151" s="1"/>
      <c r="K6151" s="1"/>
      <c r="L6151" s="1"/>
      <c r="M6151" s="1"/>
    </row>
    <row r="6152" spans="1:13" ht="12.75" customHeight="1">
      <c r="A6152" s="1"/>
      <c r="B6152" s="351" t="s">
        <v>428</v>
      </c>
      <c r="C6152" s="90"/>
      <c r="D6152" s="352"/>
      <c r="E6152" s="352"/>
      <c r="F6152" s="352"/>
      <c r="G6152" s="352"/>
      <c r="H6152" s="349"/>
      <c r="I6152" s="1"/>
      <c r="J6152" s="1"/>
      <c r="K6152" s="1"/>
      <c r="L6152" s="1"/>
      <c r="M6152" s="1"/>
    </row>
    <row r="6153" spans="1:13" ht="12.75" customHeight="1">
      <c r="A6153" s="1"/>
      <c r="B6153" s="368"/>
      <c r="C6153" s="355"/>
      <c r="D6153" s="355"/>
      <c r="E6153" s="355"/>
      <c r="F6153" s="355"/>
      <c r="G6153" s="369"/>
      <c r="H6153" s="358">
        <f>SUM(G6152)</f>
        <v>0</v>
      </c>
      <c r="I6153" s="1"/>
      <c r="J6153" s="1"/>
      <c r="K6153" s="1"/>
      <c r="L6153" s="1"/>
      <c r="M6153" s="1"/>
    </row>
    <row r="6154" spans="1:13" ht="12.75" customHeight="1">
      <c r="A6154" s="1"/>
      <c r="B6154" s="367"/>
      <c r="C6154" s="1"/>
      <c r="D6154" s="1"/>
      <c r="E6154" s="1"/>
      <c r="F6154" s="1"/>
      <c r="G6154" s="1"/>
      <c r="H6154" s="260"/>
      <c r="I6154" s="1"/>
      <c r="J6154" s="1"/>
      <c r="K6154" s="1"/>
      <c r="L6154" s="1"/>
      <c r="M6154" s="1"/>
    </row>
    <row r="6155" spans="1:13" ht="12.75" customHeight="1">
      <c r="A6155" s="1"/>
      <c r="B6155" s="370" t="s">
        <v>429</v>
      </c>
      <c r="C6155" s="355"/>
      <c r="D6155" s="355"/>
      <c r="E6155" s="355"/>
      <c r="F6155" s="355"/>
      <c r="G6155" s="369"/>
      <c r="H6155" s="371">
        <f>H6142+H6148+H6153</f>
        <v>21569.65487796711</v>
      </c>
      <c r="I6155" s="1"/>
      <c r="J6155" s="1"/>
      <c r="K6155" s="1"/>
      <c r="L6155" s="1"/>
      <c r="M6155" s="1"/>
    </row>
    <row r="6156" spans="1:13" ht="12.75" customHeight="1">
      <c r="A6156" s="1"/>
      <c r="B6156" s="367"/>
      <c r="C6156" s="1"/>
      <c r="D6156" s="1"/>
      <c r="E6156" s="1"/>
      <c r="F6156" s="1"/>
      <c r="G6156" s="1"/>
      <c r="H6156" s="372"/>
      <c r="I6156" s="1"/>
      <c r="J6156" s="1"/>
      <c r="K6156" s="1"/>
      <c r="L6156" s="1"/>
      <c r="M6156" s="1"/>
    </row>
    <row r="6157" spans="1:13" ht="12.75" customHeight="1">
      <c r="A6157" s="1"/>
      <c r="B6157" s="347" t="s">
        <v>349</v>
      </c>
      <c r="C6157" s="48"/>
      <c r="D6157" s="49">
        <f>'COEF.RESUMEN'!$H$5</f>
        <v>0.15</v>
      </c>
      <c r="E6157" s="48"/>
      <c r="F6157" s="48"/>
      <c r="G6157" s="48"/>
      <c r="H6157" s="350">
        <f>H6155*D6157</f>
        <v>3235.4482316950666</v>
      </c>
      <c r="I6157" s="1"/>
      <c r="J6157" s="1"/>
      <c r="K6157" s="1"/>
      <c r="L6157" s="1"/>
      <c r="M6157" s="1"/>
    </row>
    <row r="6158" spans="1:13" ht="12.75" customHeight="1">
      <c r="A6158" s="1"/>
      <c r="B6158" s="373"/>
      <c r="C6158" s="48"/>
      <c r="D6158" s="49"/>
      <c r="E6158" s="48"/>
      <c r="F6158" s="48"/>
      <c r="G6158" s="48"/>
      <c r="H6158" s="374"/>
      <c r="I6158" s="1"/>
      <c r="J6158" s="1"/>
      <c r="K6158" s="1"/>
      <c r="L6158" s="1"/>
      <c r="M6158" s="1"/>
    </row>
    <row r="6159" spans="1:13" ht="12.75" customHeight="1">
      <c r="A6159" s="1"/>
      <c r="B6159" s="347"/>
      <c r="C6159" s="48"/>
      <c r="D6159" s="49"/>
      <c r="E6159" s="48"/>
      <c r="F6159" s="48"/>
      <c r="G6159" s="48"/>
      <c r="H6159" s="350"/>
      <c r="I6159" s="1"/>
      <c r="J6159" s="1"/>
      <c r="K6159" s="1"/>
      <c r="L6159" s="1"/>
      <c r="M6159" s="1"/>
    </row>
    <row r="6160" spans="1:13" ht="12.75" customHeight="1">
      <c r="A6160" s="1"/>
      <c r="B6160" s="347" t="s">
        <v>350</v>
      </c>
      <c r="C6160" s="48"/>
      <c r="D6160" s="49">
        <f>'COEF.RESUMEN'!$H$6</f>
        <v>0.1</v>
      </c>
      <c r="E6160" s="48"/>
      <c r="F6160" s="48"/>
      <c r="G6160" s="48"/>
      <c r="H6160" s="350">
        <f>H6155*D6160</f>
        <v>2156.9654877967109</v>
      </c>
      <c r="I6160" s="1"/>
      <c r="J6160" s="1"/>
      <c r="K6160" s="1"/>
      <c r="L6160" s="1"/>
      <c r="M6160" s="1"/>
    </row>
    <row r="6161" spans="1:13" ht="12.75" customHeight="1">
      <c r="A6161" s="1"/>
      <c r="B6161" s="347"/>
      <c r="C6161" s="48"/>
      <c r="D6161" s="49"/>
      <c r="E6161" s="48"/>
      <c r="F6161" s="48"/>
      <c r="G6161" s="48"/>
      <c r="H6161" s="374">
        <f>H6155+H6157+H6160</f>
        <v>26962.068597458889</v>
      </c>
      <c r="I6161" s="1"/>
      <c r="J6161" s="1"/>
      <c r="K6161" s="1"/>
      <c r="L6161" s="1"/>
      <c r="M6161" s="1"/>
    </row>
    <row r="6162" spans="1:13" ht="12.75" customHeight="1">
      <c r="A6162" s="1"/>
      <c r="B6162" s="347" t="s">
        <v>430</v>
      </c>
      <c r="C6162" s="48"/>
      <c r="D6162" s="49">
        <f>'COEF.RESUMEN'!$H$8</f>
        <v>0.25</v>
      </c>
      <c r="E6162" s="48"/>
      <c r="F6162" s="48"/>
      <c r="G6162" s="48"/>
      <c r="H6162" s="350">
        <f>H6161*D6162</f>
        <v>6740.5171493647222</v>
      </c>
      <c r="I6162" s="1"/>
      <c r="J6162" s="1"/>
      <c r="K6162" s="1"/>
      <c r="L6162" s="1"/>
      <c r="M6162" s="1"/>
    </row>
    <row r="6163" spans="1:13" ht="12.75" customHeight="1">
      <c r="A6163" s="1"/>
      <c r="B6163" s="367"/>
      <c r="C6163" s="1"/>
      <c r="D6163" s="135"/>
      <c r="E6163" s="1"/>
      <c r="F6163" s="1"/>
      <c r="G6163" s="1"/>
      <c r="H6163" s="393"/>
      <c r="I6163" s="1"/>
      <c r="J6163" s="1"/>
      <c r="K6163" s="1"/>
      <c r="L6163" s="1"/>
      <c r="M6163" s="1"/>
    </row>
    <row r="6164" spans="1:13" ht="12.75" customHeight="1">
      <c r="A6164" s="1"/>
      <c r="B6164" s="376" t="s">
        <v>431</v>
      </c>
      <c r="C6164" s="340"/>
      <c r="D6164" s="340"/>
      <c r="E6164" s="340"/>
      <c r="F6164" s="340"/>
      <c r="G6164" s="377"/>
      <c r="H6164" s="371">
        <f>H6161+H6162</f>
        <v>33702.585746823614</v>
      </c>
      <c r="I6164" s="1"/>
      <c r="J6164" s="1"/>
      <c r="K6164" s="1"/>
      <c r="L6164" s="1"/>
      <c r="M6164" s="1"/>
    </row>
    <row r="6165" spans="1:13" ht="12.75" customHeight="1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</row>
    <row r="6166" spans="1:13" ht="40.5" customHeight="1">
      <c r="A6166" s="1"/>
      <c r="B6166" s="768" t="s">
        <v>920</v>
      </c>
      <c r="C6166" s="714"/>
      <c r="D6166" s="762" t="s">
        <v>921</v>
      </c>
      <c r="E6166" s="687"/>
      <c r="F6166" s="387" t="s">
        <v>25</v>
      </c>
      <c r="G6166" s="769">
        <v>1</v>
      </c>
      <c r="H6166" s="714"/>
      <c r="I6166" s="1"/>
      <c r="J6166" s="1"/>
      <c r="K6166" s="1"/>
      <c r="L6166" s="1"/>
      <c r="M6166" s="1"/>
    </row>
    <row r="6167" spans="1:13" ht="12.75" customHeight="1">
      <c r="A6167" s="1"/>
      <c r="B6167" s="342" t="s">
        <v>416</v>
      </c>
      <c r="C6167" s="343" t="s">
        <v>16</v>
      </c>
      <c r="D6167" s="342" t="s">
        <v>417</v>
      </c>
      <c r="E6167" s="342" t="s">
        <v>418</v>
      </c>
      <c r="F6167" s="342" t="s">
        <v>419</v>
      </c>
      <c r="G6167" s="342" t="s">
        <v>420</v>
      </c>
      <c r="H6167" s="342" t="s">
        <v>421</v>
      </c>
      <c r="I6167" s="1"/>
      <c r="J6167" s="1"/>
      <c r="K6167" s="1"/>
      <c r="L6167" s="1"/>
      <c r="M6167" s="1"/>
    </row>
    <row r="6168" spans="1:13" ht="12.75" customHeight="1">
      <c r="A6168" s="1"/>
      <c r="B6168" s="401" t="str">
        <f>'LISTA DE PRECIOS '!D189</f>
        <v>Tubo sección cuadrada A°I° 40x40mm</v>
      </c>
      <c r="C6168" s="160" t="s">
        <v>29</v>
      </c>
      <c r="D6168" s="345">
        <v>3.6</v>
      </c>
      <c r="E6168" s="348">
        <f t="shared" ref="E6168:E6171" si="582">D6168*$G$6166</f>
        <v>3.6</v>
      </c>
      <c r="F6168" s="379">
        <f>'LISTA DE PRECIOS '!J189</f>
        <v>3566.1091119986295</v>
      </c>
      <c r="G6168" s="352">
        <f t="shared" ref="G6168:G6171" si="583">E6168*F6168</f>
        <v>12837.992803195066</v>
      </c>
      <c r="H6168" s="346"/>
      <c r="I6168" s="1"/>
      <c r="J6168" s="1"/>
      <c r="K6168" s="1"/>
      <c r="L6168" s="1"/>
      <c r="M6168" s="1"/>
    </row>
    <row r="6169" spans="1:13" ht="12.75" customHeight="1">
      <c r="A6169" s="1"/>
      <c r="B6169" s="396" t="str">
        <f>'LISTA DE PRECIOS '!D190</f>
        <v>Tubo sección circular A°I° 25mm</v>
      </c>
      <c r="C6169" s="106" t="s">
        <v>29</v>
      </c>
      <c r="D6169" s="381">
        <v>8</v>
      </c>
      <c r="E6169" s="348">
        <f t="shared" si="582"/>
        <v>8</v>
      </c>
      <c r="F6169" s="348">
        <f>'LISTA DE PRECIOS '!J190</f>
        <v>1806.8286167459721</v>
      </c>
      <c r="G6169" s="352">
        <f t="shared" si="583"/>
        <v>14454.628933967777</v>
      </c>
      <c r="H6169" s="382"/>
      <c r="I6169" s="1"/>
      <c r="J6169" s="1"/>
      <c r="K6169" s="1"/>
      <c r="L6169" s="1"/>
      <c r="M6169" s="1"/>
    </row>
    <row r="6170" spans="1:13" ht="12.75" customHeight="1">
      <c r="A6170" s="1"/>
      <c r="B6170" s="388" t="s">
        <v>922</v>
      </c>
      <c r="C6170" s="106" t="s">
        <v>178</v>
      </c>
      <c r="D6170" s="381">
        <v>1</v>
      </c>
      <c r="E6170" s="348">
        <f t="shared" si="582"/>
        <v>1</v>
      </c>
      <c r="F6170" s="348">
        <f>(G6168+G6169)*0.1</f>
        <v>2729.2621737162845</v>
      </c>
      <c r="G6170" s="352">
        <f t="shared" si="583"/>
        <v>2729.2621737162845</v>
      </c>
      <c r="H6170" s="382"/>
      <c r="I6170" s="1"/>
      <c r="J6170" s="1"/>
      <c r="K6170" s="1"/>
      <c r="L6170" s="1"/>
      <c r="M6170" s="1"/>
    </row>
    <row r="6171" spans="1:13" ht="12.75" customHeight="1">
      <c r="A6171" s="1"/>
      <c r="B6171" s="388" t="str">
        <f>'LISTA DE PRECIOS '!D593</f>
        <v>Granito natural Gris Mara - espesor: 2,5 cm</v>
      </c>
      <c r="C6171" s="106" t="s">
        <v>25</v>
      </c>
      <c r="D6171" s="381">
        <v>1</v>
      </c>
      <c r="E6171" s="348">
        <f t="shared" si="582"/>
        <v>1</v>
      </c>
      <c r="F6171" s="348">
        <f>'LISTA DE PRECIOS '!J593</f>
        <v>17102.289591009052</v>
      </c>
      <c r="G6171" s="352">
        <f t="shared" si="583"/>
        <v>17102.289591009052</v>
      </c>
      <c r="H6171" s="382"/>
      <c r="I6171" s="1"/>
      <c r="J6171" s="1"/>
      <c r="K6171" s="1"/>
      <c r="L6171" s="1"/>
      <c r="M6171" s="1"/>
    </row>
    <row r="6172" spans="1:13" ht="12.75" customHeight="1">
      <c r="A6172" s="1"/>
      <c r="B6172" s="396"/>
      <c r="C6172" s="48"/>
      <c r="D6172" s="348"/>
      <c r="E6172" s="348"/>
      <c r="F6172" s="381"/>
      <c r="G6172" s="352"/>
      <c r="H6172" s="349"/>
      <c r="I6172" s="1"/>
      <c r="J6172" s="1"/>
      <c r="K6172" s="1"/>
      <c r="L6172" s="1"/>
      <c r="M6172" s="1"/>
    </row>
    <row r="6173" spans="1:13" ht="12.75" customHeight="1">
      <c r="A6173" s="1"/>
      <c r="B6173" s="396"/>
      <c r="C6173" s="48"/>
      <c r="D6173" s="348"/>
      <c r="E6173" s="348"/>
      <c r="F6173" s="381"/>
      <c r="G6173" s="352"/>
      <c r="H6173" s="349"/>
      <c r="I6173" s="1"/>
      <c r="J6173" s="1"/>
      <c r="K6173" s="1"/>
      <c r="L6173" s="1"/>
      <c r="M6173" s="1"/>
    </row>
    <row r="6174" spans="1:13" ht="12.75" customHeight="1">
      <c r="A6174" s="1"/>
      <c r="B6174" s="351"/>
      <c r="C6174" s="90"/>
      <c r="D6174" s="352"/>
      <c r="E6174" s="352"/>
      <c r="F6174" s="352"/>
      <c r="G6174" s="352"/>
      <c r="H6174" s="353"/>
      <c r="I6174" s="1"/>
      <c r="J6174" s="1"/>
      <c r="K6174" s="1"/>
      <c r="L6174" s="1"/>
      <c r="M6174" s="1"/>
    </row>
    <row r="6175" spans="1:13" ht="12.75" customHeight="1">
      <c r="A6175" s="1"/>
      <c r="B6175" s="354" t="s">
        <v>422</v>
      </c>
      <c r="C6175" s="355"/>
      <c r="D6175" s="356"/>
      <c r="E6175" s="356"/>
      <c r="F6175" s="356"/>
      <c r="G6175" s="357"/>
      <c r="H6175" s="366">
        <f>SUM(G6168:G6172)</f>
        <v>47124.173501888181</v>
      </c>
      <c r="I6175" s="1"/>
      <c r="J6175" s="1"/>
      <c r="K6175" s="1"/>
      <c r="L6175" s="1"/>
      <c r="M6175" s="1"/>
    </row>
    <row r="6176" spans="1:13" ht="12.75" customHeight="1">
      <c r="A6176" s="1"/>
      <c r="B6176" s="359"/>
      <c r="C6176" s="50"/>
      <c r="D6176" s="360"/>
      <c r="E6176" s="360"/>
      <c r="F6176" s="360"/>
      <c r="G6176" s="360"/>
      <c r="H6176" s="361"/>
      <c r="I6176" s="1"/>
      <c r="J6176" s="1"/>
      <c r="K6176" s="1"/>
      <c r="L6176" s="1"/>
      <c r="M6176" s="1"/>
    </row>
    <row r="6177" spans="1:13" ht="12.75" customHeight="1">
      <c r="A6177" s="1"/>
      <c r="B6177" s="347"/>
      <c r="C6177" s="48"/>
      <c r="D6177" s="394"/>
      <c r="E6177" s="348"/>
      <c r="F6177" s="394"/>
      <c r="G6177" s="352"/>
      <c r="H6177" s="395"/>
      <c r="I6177" s="1"/>
      <c r="J6177" s="1"/>
      <c r="K6177" s="1"/>
      <c r="L6177" s="1"/>
      <c r="M6177" s="1"/>
    </row>
    <row r="6178" spans="1:13" ht="12.75" customHeight="1">
      <c r="A6178" s="1"/>
      <c r="B6178" s="347"/>
      <c r="C6178" s="48"/>
      <c r="D6178" s="394"/>
      <c r="E6178" s="348"/>
      <c r="F6178" s="394"/>
      <c r="G6178" s="352"/>
      <c r="H6178" s="395"/>
      <c r="I6178" s="1"/>
      <c r="J6178" s="1"/>
      <c r="K6178" s="1"/>
      <c r="L6178" s="1"/>
      <c r="M6178" s="1"/>
    </row>
    <row r="6179" spans="1:13" ht="12.75" customHeight="1">
      <c r="A6179" s="1"/>
      <c r="B6179" s="347" t="s">
        <v>579</v>
      </c>
      <c r="C6179" s="48" t="s">
        <v>498</v>
      </c>
      <c r="D6179" s="394">
        <v>3.5</v>
      </c>
      <c r="E6179" s="348">
        <f t="shared" ref="E6179:E6180" si="584">D6179*$G$6166</f>
        <v>3.5</v>
      </c>
      <c r="F6179" s="394">
        <f>'MANO DE OBRA'!$K$9</f>
        <v>1011.539859878788</v>
      </c>
      <c r="G6179" s="352">
        <f t="shared" ref="G6179:G6180" si="585">E6179*F6179</f>
        <v>3540.389509575758</v>
      </c>
      <c r="H6179" s="395"/>
      <c r="I6179" s="1"/>
      <c r="J6179" s="1"/>
      <c r="K6179" s="1"/>
      <c r="L6179" s="1"/>
      <c r="M6179" s="1"/>
    </row>
    <row r="6180" spans="1:13" ht="12.75" customHeight="1">
      <c r="A6180" s="1"/>
      <c r="B6180" s="390" t="s">
        <v>661</v>
      </c>
      <c r="C6180" s="48" t="s">
        <v>498</v>
      </c>
      <c r="D6180" s="394">
        <v>2</v>
      </c>
      <c r="E6180" s="348">
        <f t="shared" si="584"/>
        <v>2</v>
      </c>
      <c r="F6180" s="394">
        <f>'MANO DE OBRA'!$K$11</f>
        <v>875.15514987878794</v>
      </c>
      <c r="G6180" s="352">
        <f t="shared" si="585"/>
        <v>1750.3102997575759</v>
      </c>
      <c r="H6180" s="365"/>
      <c r="I6180" s="1"/>
      <c r="J6180" s="1"/>
      <c r="K6180" s="1"/>
      <c r="L6180" s="1"/>
      <c r="M6180" s="1"/>
    </row>
    <row r="6181" spans="1:13" ht="12.75" customHeight="1">
      <c r="A6181" s="1"/>
      <c r="B6181" s="764" t="s">
        <v>425</v>
      </c>
      <c r="C6181" s="689"/>
      <c r="D6181" s="689"/>
      <c r="E6181" s="689"/>
      <c r="F6181" s="689"/>
      <c r="G6181" s="765"/>
      <c r="H6181" s="366">
        <f>SUM(G6177:G6180)</f>
        <v>5290.6998093333341</v>
      </c>
      <c r="I6181" s="1"/>
      <c r="J6181" s="1"/>
      <c r="K6181" s="1"/>
      <c r="L6181" s="1"/>
      <c r="M6181" s="1"/>
    </row>
    <row r="6182" spans="1:13" ht="12.75" customHeight="1">
      <c r="A6182" s="1"/>
      <c r="B6182" s="766"/>
      <c r="C6182" s="692"/>
      <c r="D6182" s="692"/>
      <c r="E6182" s="692"/>
      <c r="F6182" s="692"/>
      <c r="G6182" s="692"/>
      <c r="H6182" s="700"/>
      <c r="I6182" s="1"/>
      <c r="J6182" s="1"/>
      <c r="K6182" s="1"/>
      <c r="L6182" s="1"/>
      <c r="M6182" s="1"/>
    </row>
    <row r="6183" spans="1:13" ht="12.75" customHeight="1">
      <c r="A6183" s="1"/>
      <c r="B6183" s="347" t="s">
        <v>426</v>
      </c>
      <c r="C6183" s="48"/>
      <c r="D6183" s="348"/>
      <c r="E6183" s="348"/>
      <c r="F6183" s="348"/>
      <c r="G6183" s="348"/>
      <c r="H6183" s="349"/>
      <c r="I6183" s="1"/>
      <c r="J6183" s="1"/>
      <c r="K6183" s="1"/>
      <c r="L6183" s="1"/>
      <c r="M6183" s="1"/>
    </row>
    <row r="6184" spans="1:13" ht="12.75" customHeight="1">
      <c r="A6184" s="1"/>
      <c r="B6184" s="347" t="s">
        <v>427</v>
      </c>
      <c r="C6184" s="48"/>
      <c r="D6184" s="348"/>
      <c r="E6184" s="348"/>
      <c r="F6184" s="348"/>
      <c r="G6184" s="348"/>
      <c r="H6184" s="349"/>
      <c r="I6184" s="1"/>
      <c r="J6184" s="1"/>
      <c r="K6184" s="1"/>
      <c r="L6184" s="1"/>
      <c r="M6184" s="1"/>
    </row>
    <row r="6185" spans="1:13" ht="12.75" customHeight="1">
      <c r="A6185" s="1"/>
      <c r="B6185" s="351" t="s">
        <v>428</v>
      </c>
      <c r="C6185" s="90"/>
      <c r="D6185" s="352"/>
      <c r="E6185" s="352"/>
      <c r="F6185" s="352"/>
      <c r="G6185" s="352"/>
      <c r="H6185" s="349"/>
      <c r="I6185" s="1"/>
      <c r="J6185" s="1"/>
      <c r="K6185" s="1"/>
      <c r="L6185" s="1"/>
      <c r="M6185" s="1"/>
    </row>
    <row r="6186" spans="1:13" ht="12.75" customHeight="1">
      <c r="A6186" s="1"/>
      <c r="B6186" s="368"/>
      <c r="C6186" s="355"/>
      <c r="D6186" s="355"/>
      <c r="E6186" s="355"/>
      <c r="F6186" s="355"/>
      <c r="G6186" s="369"/>
      <c r="H6186" s="358">
        <f>SUM(G6185)</f>
        <v>0</v>
      </c>
      <c r="I6186" s="1"/>
      <c r="J6186" s="1"/>
      <c r="K6186" s="1"/>
      <c r="L6186" s="1"/>
      <c r="M6186" s="1"/>
    </row>
    <row r="6187" spans="1:13" ht="12.75" customHeight="1">
      <c r="A6187" s="1"/>
      <c r="B6187" s="367"/>
      <c r="C6187" s="1"/>
      <c r="D6187" s="1"/>
      <c r="E6187" s="1"/>
      <c r="F6187" s="1"/>
      <c r="G6187" s="1"/>
      <c r="H6187" s="260"/>
      <c r="I6187" s="1"/>
      <c r="J6187" s="1"/>
      <c r="K6187" s="1"/>
      <c r="L6187" s="1"/>
      <c r="M6187" s="1"/>
    </row>
    <row r="6188" spans="1:13" ht="12.75" customHeight="1">
      <c r="A6188" s="1"/>
      <c r="B6188" s="370" t="s">
        <v>429</v>
      </c>
      <c r="C6188" s="355"/>
      <c r="D6188" s="355"/>
      <c r="E6188" s="355"/>
      <c r="F6188" s="355"/>
      <c r="G6188" s="369"/>
      <c r="H6188" s="371">
        <f>H6175+H6181+H6186</f>
        <v>52414.873311221512</v>
      </c>
      <c r="I6188" s="1"/>
      <c r="J6188" s="1"/>
      <c r="K6188" s="1"/>
      <c r="L6188" s="1"/>
      <c r="M6188" s="1"/>
    </row>
    <row r="6189" spans="1:13" ht="12.75" customHeight="1">
      <c r="A6189" s="1"/>
      <c r="B6189" s="367"/>
      <c r="C6189" s="1"/>
      <c r="D6189" s="1"/>
      <c r="E6189" s="1"/>
      <c r="F6189" s="1"/>
      <c r="G6189" s="1"/>
      <c r="H6189" s="372"/>
      <c r="I6189" s="1"/>
      <c r="J6189" s="1"/>
      <c r="K6189" s="1"/>
      <c r="L6189" s="1"/>
      <c r="M6189" s="1"/>
    </row>
    <row r="6190" spans="1:13" ht="12.75" customHeight="1">
      <c r="A6190" s="1"/>
      <c r="B6190" s="347" t="s">
        <v>349</v>
      </c>
      <c r="C6190" s="48"/>
      <c r="D6190" s="49">
        <f>'COEF.RESUMEN'!$H$5</f>
        <v>0.15</v>
      </c>
      <c r="E6190" s="48"/>
      <c r="F6190" s="48"/>
      <c r="G6190" s="48"/>
      <c r="H6190" s="350">
        <f>H6188*D6190</f>
        <v>7862.2309966832263</v>
      </c>
      <c r="I6190" s="1"/>
      <c r="J6190" s="1"/>
      <c r="K6190" s="1"/>
      <c r="L6190" s="1"/>
      <c r="M6190" s="1"/>
    </row>
    <row r="6191" spans="1:13" ht="12.75" customHeight="1">
      <c r="A6191" s="1"/>
      <c r="B6191" s="373"/>
      <c r="C6191" s="48"/>
      <c r="D6191" s="49"/>
      <c r="E6191" s="48"/>
      <c r="F6191" s="48"/>
      <c r="G6191" s="48"/>
      <c r="H6191" s="374"/>
      <c r="I6191" s="1"/>
      <c r="J6191" s="1"/>
      <c r="K6191" s="1"/>
      <c r="L6191" s="1"/>
      <c r="M6191" s="1"/>
    </row>
    <row r="6192" spans="1:13" ht="12.75" customHeight="1">
      <c r="A6192" s="1"/>
      <c r="B6192" s="347"/>
      <c r="C6192" s="48"/>
      <c r="D6192" s="49"/>
      <c r="E6192" s="48"/>
      <c r="F6192" s="48"/>
      <c r="G6192" s="48"/>
      <c r="H6192" s="350"/>
      <c r="I6192" s="1"/>
      <c r="J6192" s="1"/>
      <c r="K6192" s="1"/>
      <c r="L6192" s="1"/>
      <c r="M6192" s="1"/>
    </row>
    <row r="6193" spans="1:13" ht="12.75" customHeight="1">
      <c r="A6193" s="1"/>
      <c r="B6193" s="347" t="s">
        <v>350</v>
      </c>
      <c r="C6193" s="48"/>
      <c r="D6193" s="49">
        <f>'COEF.RESUMEN'!$H$6</f>
        <v>0.1</v>
      </c>
      <c r="E6193" s="48"/>
      <c r="F6193" s="48"/>
      <c r="G6193" s="48"/>
      <c r="H6193" s="350">
        <f>H6188*D6193</f>
        <v>5241.4873311221518</v>
      </c>
      <c r="I6193" s="1"/>
      <c r="J6193" s="1"/>
      <c r="K6193" s="1"/>
      <c r="L6193" s="1"/>
      <c r="M6193" s="1"/>
    </row>
    <row r="6194" spans="1:13" ht="12.75" customHeight="1">
      <c r="A6194" s="1"/>
      <c r="B6194" s="347"/>
      <c r="C6194" s="48"/>
      <c r="D6194" s="49"/>
      <c r="E6194" s="48"/>
      <c r="F6194" s="48"/>
      <c r="G6194" s="48"/>
      <c r="H6194" s="374">
        <f>H6188+H6190+H6193</f>
        <v>65518.59163902689</v>
      </c>
      <c r="I6194" s="1"/>
      <c r="J6194" s="1"/>
      <c r="K6194" s="1"/>
      <c r="L6194" s="1"/>
      <c r="M6194" s="1"/>
    </row>
    <row r="6195" spans="1:13" ht="12.75" customHeight="1">
      <c r="A6195" s="1"/>
      <c r="B6195" s="347" t="s">
        <v>430</v>
      </c>
      <c r="C6195" s="48"/>
      <c r="D6195" s="49">
        <f>'COEF.RESUMEN'!$H$8</f>
        <v>0.25</v>
      </c>
      <c r="E6195" s="48"/>
      <c r="F6195" s="48"/>
      <c r="G6195" s="48"/>
      <c r="H6195" s="350">
        <f>H6194*D6195</f>
        <v>16379.647909756723</v>
      </c>
      <c r="I6195" s="1"/>
      <c r="J6195" s="1"/>
      <c r="K6195" s="1"/>
      <c r="L6195" s="1"/>
      <c r="M6195" s="1"/>
    </row>
    <row r="6196" spans="1:13" ht="12.75" customHeight="1">
      <c r="A6196" s="1"/>
      <c r="B6196" s="367"/>
      <c r="C6196" s="1"/>
      <c r="D6196" s="135"/>
      <c r="E6196" s="1"/>
      <c r="F6196" s="1"/>
      <c r="G6196" s="1"/>
      <c r="H6196" s="393"/>
      <c r="I6196" s="1"/>
      <c r="J6196" s="1"/>
      <c r="K6196" s="1"/>
      <c r="L6196" s="1"/>
      <c r="M6196" s="1"/>
    </row>
    <row r="6197" spans="1:13" ht="12.75" customHeight="1">
      <c r="A6197" s="1"/>
      <c r="B6197" s="376" t="s">
        <v>431</v>
      </c>
      <c r="C6197" s="340"/>
      <c r="D6197" s="340"/>
      <c r="E6197" s="340"/>
      <c r="F6197" s="340"/>
      <c r="G6197" s="377"/>
      <c r="H6197" s="371">
        <f>H6194+H6195</f>
        <v>81898.239548783618</v>
      </c>
      <c r="I6197" s="1"/>
      <c r="J6197" s="1"/>
      <c r="K6197" s="1"/>
      <c r="L6197" s="1"/>
      <c r="M6197" s="1"/>
    </row>
    <row r="6198" spans="1:13" ht="12.75" customHeight="1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</row>
    <row r="6199" spans="1:13" ht="25.5" customHeight="1">
      <c r="A6199" s="1"/>
      <c r="B6199" s="768" t="s">
        <v>923</v>
      </c>
      <c r="C6199" s="714"/>
      <c r="D6199" s="762" t="s">
        <v>924</v>
      </c>
      <c r="E6199" s="687"/>
      <c r="F6199" s="387" t="s">
        <v>29</v>
      </c>
      <c r="G6199" s="769">
        <v>1</v>
      </c>
      <c r="H6199" s="714"/>
      <c r="I6199" s="1"/>
      <c r="J6199" s="1"/>
      <c r="K6199" s="1"/>
      <c r="L6199" s="1"/>
      <c r="M6199" s="1"/>
    </row>
    <row r="6200" spans="1:13" ht="12.75" customHeight="1">
      <c r="A6200" s="1"/>
      <c r="B6200" s="342" t="s">
        <v>416</v>
      </c>
      <c r="C6200" s="343" t="s">
        <v>16</v>
      </c>
      <c r="D6200" s="342" t="s">
        <v>417</v>
      </c>
      <c r="E6200" s="342" t="s">
        <v>418</v>
      </c>
      <c r="F6200" s="342" t="s">
        <v>419</v>
      </c>
      <c r="G6200" s="342" t="s">
        <v>420</v>
      </c>
      <c r="H6200" s="342" t="s">
        <v>421</v>
      </c>
      <c r="I6200" s="1"/>
      <c r="J6200" s="1"/>
      <c r="K6200" s="1"/>
      <c r="L6200" s="1"/>
      <c r="M6200" s="1"/>
    </row>
    <row r="6201" spans="1:13" ht="12.75" customHeight="1">
      <c r="A6201" s="1"/>
      <c r="B6201" s="378" t="str">
        <f>'LISTA DE PRECIOS '!$D$327</f>
        <v xml:space="preserve">Cemento </v>
      </c>
      <c r="C6201" s="160" t="s">
        <v>546</v>
      </c>
      <c r="D6201" s="345">
        <v>0.17</v>
      </c>
      <c r="E6201" s="348">
        <f t="shared" ref="E6201:E6204" si="586">D6201*$G$6199</f>
        <v>0.17</v>
      </c>
      <c r="F6201" s="379">
        <f>'LISTA DE PRECIOS '!$J$327</f>
        <v>17.538396272848146</v>
      </c>
      <c r="G6201" s="352">
        <f t="shared" ref="G6201:G6204" si="587">E6201*F6201</f>
        <v>2.981527366384185</v>
      </c>
      <c r="H6201" s="346"/>
      <c r="I6201" s="1"/>
      <c r="J6201" s="1"/>
      <c r="K6201" s="1"/>
      <c r="L6201" s="1"/>
      <c r="M6201" s="1"/>
    </row>
    <row r="6202" spans="1:13" ht="12.75" customHeight="1">
      <c r="A6202" s="1"/>
      <c r="B6202" s="388" t="str">
        <f>'LISTA DE PRECIOS '!$D$328</f>
        <v>Cal hidráulica - 30 Kg</v>
      </c>
      <c r="C6202" s="106" t="s">
        <v>405</v>
      </c>
      <c r="D6202" s="381">
        <v>7.0000000000000007E-2</v>
      </c>
      <c r="E6202" s="348">
        <f t="shared" si="586"/>
        <v>7.0000000000000007E-2</v>
      </c>
      <c r="F6202" s="348">
        <f>'LISTA DE PRECIOS '!$J$328</f>
        <v>16.227544956148513</v>
      </c>
      <c r="G6202" s="352">
        <f t="shared" si="587"/>
        <v>1.1359281469303961</v>
      </c>
      <c r="H6202" s="382"/>
      <c r="I6202" s="1"/>
      <c r="J6202" s="1"/>
      <c r="K6202" s="1"/>
      <c r="L6202" s="1"/>
      <c r="M6202" s="1"/>
    </row>
    <row r="6203" spans="1:13" ht="12.75" customHeight="1">
      <c r="A6203" s="1"/>
      <c r="B6203" s="388" t="str">
        <f>'LISTA DE PRECIOS '!$D$13</f>
        <v xml:space="preserve">Arena </v>
      </c>
      <c r="C6203" s="106" t="s">
        <v>34</v>
      </c>
      <c r="D6203" s="397">
        <v>1E-3</v>
      </c>
      <c r="E6203" s="398">
        <f t="shared" si="586"/>
        <v>1E-3</v>
      </c>
      <c r="F6203" s="348">
        <f>'LISTA DE PRECIOS '!$J$13</f>
        <v>3879.0178778148006</v>
      </c>
      <c r="G6203" s="352">
        <f t="shared" si="587"/>
        <v>3.8790178778148006</v>
      </c>
      <c r="H6203" s="382"/>
      <c r="I6203" s="1"/>
      <c r="J6203" s="1"/>
      <c r="K6203" s="1"/>
      <c r="L6203" s="1"/>
      <c r="M6203" s="1"/>
    </row>
    <row r="6204" spans="1:13" ht="12.75" customHeight="1">
      <c r="A6204" s="1"/>
      <c r="B6204" s="388" t="str">
        <f>'LISTA DE PRECIOS '!D594</f>
        <v>Granito natural Gris Mara - espesor: 2 cm</v>
      </c>
      <c r="C6204" s="106" t="s">
        <v>25</v>
      </c>
      <c r="D6204" s="381">
        <v>0.1</v>
      </c>
      <c r="E6204" s="348">
        <f t="shared" si="586"/>
        <v>0.1</v>
      </c>
      <c r="F6204" s="348">
        <f>'LISTA DE PRECIOS '!J594</f>
        <v>13181.097085380477</v>
      </c>
      <c r="G6204" s="352">
        <f t="shared" si="587"/>
        <v>1318.1097085380479</v>
      </c>
      <c r="H6204" s="382"/>
      <c r="I6204" s="1"/>
      <c r="J6204" s="1"/>
      <c r="K6204" s="1"/>
      <c r="L6204" s="1"/>
      <c r="M6204" s="1"/>
    </row>
    <row r="6205" spans="1:13" ht="12.75" customHeight="1">
      <c r="A6205" s="1"/>
      <c r="B6205" s="396"/>
      <c r="C6205" s="48"/>
      <c r="D6205" s="348"/>
      <c r="E6205" s="348"/>
      <c r="F6205" s="381"/>
      <c r="G6205" s="352"/>
      <c r="H6205" s="349"/>
      <c r="I6205" s="1"/>
      <c r="J6205" s="1"/>
      <c r="K6205" s="1"/>
      <c r="L6205" s="1"/>
      <c r="M6205" s="1"/>
    </row>
    <row r="6206" spans="1:13" ht="12.75" customHeight="1">
      <c r="A6206" s="1"/>
      <c r="B6206" s="396"/>
      <c r="C6206" s="48"/>
      <c r="D6206" s="348"/>
      <c r="E6206" s="348"/>
      <c r="F6206" s="381"/>
      <c r="G6206" s="352"/>
      <c r="H6206" s="349"/>
      <c r="I6206" s="1"/>
      <c r="J6206" s="1"/>
      <c r="K6206" s="1"/>
      <c r="L6206" s="1"/>
      <c r="M6206" s="1"/>
    </row>
    <row r="6207" spans="1:13" ht="12.75" customHeight="1">
      <c r="A6207" s="1"/>
      <c r="B6207" s="351"/>
      <c r="C6207" s="90"/>
      <c r="D6207" s="352"/>
      <c r="E6207" s="352"/>
      <c r="F6207" s="352"/>
      <c r="G6207" s="352"/>
      <c r="H6207" s="353"/>
      <c r="I6207" s="1"/>
      <c r="J6207" s="1"/>
      <c r="K6207" s="1"/>
      <c r="L6207" s="1"/>
      <c r="M6207" s="1"/>
    </row>
    <row r="6208" spans="1:13" ht="12.75" customHeight="1">
      <c r="A6208" s="1"/>
      <c r="B6208" s="354" t="s">
        <v>422</v>
      </c>
      <c r="C6208" s="355"/>
      <c r="D6208" s="356"/>
      <c r="E6208" s="356"/>
      <c r="F6208" s="356"/>
      <c r="G6208" s="357"/>
      <c r="H6208" s="366">
        <f>SUM(G6201:G6205)</f>
        <v>1326.1061819291774</v>
      </c>
      <c r="I6208" s="1"/>
      <c r="J6208" s="1"/>
      <c r="K6208" s="1"/>
      <c r="L6208" s="1"/>
      <c r="M6208" s="1"/>
    </row>
    <row r="6209" spans="1:13" ht="12.75" customHeight="1">
      <c r="A6209" s="1"/>
      <c r="B6209" s="359"/>
      <c r="C6209" s="50"/>
      <c r="D6209" s="360"/>
      <c r="E6209" s="360"/>
      <c r="F6209" s="360"/>
      <c r="G6209" s="360"/>
      <c r="H6209" s="361"/>
      <c r="I6209" s="1"/>
      <c r="J6209" s="1"/>
      <c r="K6209" s="1"/>
      <c r="L6209" s="1"/>
      <c r="M6209" s="1"/>
    </row>
    <row r="6210" spans="1:13" ht="12.75" customHeight="1">
      <c r="A6210" s="1"/>
      <c r="B6210" s="347"/>
      <c r="C6210" s="48"/>
      <c r="D6210" s="394"/>
      <c r="E6210" s="348"/>
      <c r="F6210" s="394"/>
      <c r="G6210" s="352"/>
      <c r="H6210" s="395"/>
      <c r="I6210" s="1"/>
      <c r="J6210" s="1"/>
      <c r="K6210" s="1"/>
      <c r="L6210" s="1"/>
      <c r="M6210" s="1"/>
    </row>
    <row r="6211" spans="1:13" ht="12.75" customHeight="1">
      <c r="A6211" s="1"/>
      <c r="B6211" s="347"/>
      <c r="C6211" s="48"/>
      <c r="D6211" s="394"/>
      <c r="E6211" s="348"/>
      <c r="F6211" s="394"/>
      <c r="G6211" s="352"/>
      <c r="H6211" s="395"/>
      <c r="I6211" s="1"/>
      <c r="J6211" s="1"/>
      <c r="K6211" s="1"/>
      <c r="L6211" s="1"/>
      <c r="M6211" s="1"/>
    </row>
    <row r="6212" spans="1:13" ht="12.75" customHeight="1">
      <c r="A6212" s="1"/>
      <c r="B6212" s="347" t="s">
        <v>579</v>
      </c>
      <c r="C6212" s="48" t="s">
        <v>498</v>
      </c>
      <c r="D6212" s="394">
        <v>0.4</v>
      </c>
      <c r="E6212" s="348">
        <f t="shared" ref="E6212:E6213" si="588">D6212*$G$6199</f>
        <v>0.4</v>
      </c>
      <c r="F6212" s="394">
        <f>'MANO DE OBRA'!$K$9</f>
        <v>1011.539859878788</v>
      </c>
      <c r="G6212" s="352">
        <f t="shared" ref="G6212:G6213" si="589">E6212*F6212</f>
        <v>404.61594395151519</v>
      </c>
      <c r="H6212" s="395"/>
      <c r="I6212" s="1"/>
      <c r="J6212" s="1"/>
      <c r="K6212" s="1"/>
      <c r="L6212" s="1"/>
      <c r="M6212" s="1"/>
    </row>
    <row r="6213" spans="1:13" ht="12.75" customHeight="1">
      <c r="A6213" s="1"/>
      <c r="B6213" s="390" t="s">
        <v>661</v>
      </c>
      <c r="C6213" s="48" t="s">
        <v>498</v>
      </c>
      <c r="D6213" s="394">
        <v>0.27</v>
      </c>
      <c r="E6213" s="348">
        <f t="shared" si="588"/>
        <v>0.27</v>
      </c>
      <c r="F6213" s="394">
        <f>'MANO DE OBRA'!$K$11</f>
        <v>875.15514987878794</v>
      </c>
      <c r="G6213" s="352">
        <f t="shared" si="589"/>
        <v>236.29189046727276</v>
      </c>
      <c r="H6213" s="365"/>
      <c r="I6213" s="1"/>
      <c r="J6213" s="1"/>
      <c r="K6213" s="1"/>
      <c r="L6213" s="1"/>
      <c r="M6213" s="1"/>
    </row>
    <row r="6214" spans="1:13" ht="12.75" customHeight="1">
      <c r="A6214" s="1"/>
      <c r="B6214" s="764" t="s">
        <v>425</v>
      </c>
      <c r="C6214" s="689"/>
      <c r="D6214" s="689"/>
      <c r="E6214" s="689"/>
      <c r="F6214" s="689"/>
      <c r="G6214" s="765"/>
      <c r="H6214" s="366">
        <f>SUM(G6210:G6213)</f>
        <v>640.90783441878796</v>
      </c>
      <c r="I6214" s="1"/>
      <c r="J6214" s="1"/>
      <c r="K6214" s="1"/>
      <c r="L6214" s="1"/>
      <c r="M6214" s="1"/>
    </row>
    <row r="6215" spans="1:13" ht="12.75" customHeight="1">
      <c r="A6215" s="1"/>
      <c r="B6215" s="766"/>
      <c r="C6215" s="692"/>
      <c r="D6215" s="692"/>
      <c r="E6215" s="692"/>
      <c r="F6215" s="692"/>
      <c r="G6215" s="692"/>
      <c r="H6215" s="700"/>
      <c r="I6215" s="1"/>
      <c r="J6215" s="1"/>
      <c r="K6215" s="1"/>
      <c r="L6215" s="1"/>
      <c r="M6215" s="1"/>
    </row>
    <row r="6216" spans="1:13" ht="12.75" customHeight="1">
      <c r="A6216" s="1"/>
      <c r="B6216" s="347" t="s">
        <v>426</v>
      </c>
      <c r="C6216" s="48"/>
      <c r="D6216" s="348"/>
      <c r="E6216" s="348"/>
      <c r="F6216" s="348"/>
      <c r="G6216" s="348"/>
      <c r="H6216" s="349"/>
      <c r="I6216" s="1"/>
      <c r="J6216" s="1"/>
      <c r="K6216" s="1"/>
      <c r="L6216" s="1"/>
      <c r="M6216" s="1"/>
    </row>
    <row r="6217" spans="1:13" ht="12.75" customHeight="1">
      <c r="A6217" s="1"/>
      <c r="B6217" s="347" t="s">
        <v>427</v>
      </c>
      <c r="C6217" s="48"/>
      <c r="D6217" s="348"/>
      <c r="E6217" s="348"/>
      <c r="F6217" s="348"/>
      <c r="G6217" s="348"/>
      <c r="H6217" s="349"/>
      <c r="I6217" s="1"/>
      <c r="J6217" s="1"/>
      <c r="K6217" s="1"/>
      <c r="L6217" s="1"/>
      <c r="M6217" s="1"/>
    </row>
    <row r="6218" spans="1:13" ht="12.75" customHeight="1">
      <c r="A6218" s="1"/>
      <c r="B6218" s="351" t="s">
        <v>428</v>
      </c>
      <c r="C6218" s="90"/>
      <c r="D6218" s="352"/>
      <c r="E6218" s="352"/>
      <c r="F6218" s="352"/>
      <c r="G6218" s="352"/>
      <c r="H6218" s="349"/>
      <c r="I6218" s="1"/>
      <c r="J6218" s="1"/>
      <c r="K6218" s="1"/>
      <c r="L6218" s="1"/>
      <c r="M6218" s="1"/>
    </row>
    <row r="6219" spans="1:13" ht="12.75" customHeight="1">
      <c r="A6219" s="1"/>
      <c r="B6219" s="368"/>
      <c r="C6219" s="355"/>
      <c r="D6219" s="355"/>
      <c r="E6219" s="355"/>
      <c r="F6219" s="355"/>
      <c r="G6219" s="369"/>
      <c r="H6219" s="358">
        <f>SUM(G6218)</f>
        <v>0</v>
      </c>
      <c r="I6219" s="1"/>
      <c r="J6219" s="1"/>
      <c r="K6219" s="1"/>
      <c r="L6219" s="1"/>
      <c r="M6219" s="1"/>
    </row>
    <row r="6220" spans="1:13" ht="12.75" customHeight="1">
      <c r="A6220" s="1"/>
      <c r="B6220" s="367"/>
      <c r="C6220" s="1"/>
      <c r="D6220" s="1"/>
      <c r="E6220" s="1"/>
      <c r="F6220" s="1"/>
      <c r="G6220" s="1"/>
      <c r="H6220" s="260"/>
      <c r="I6220" s="1"/>
      <c r="J6220" s="1"/>
      <c r="K6220" s="1"/>
      <c r="L6220" s="1"/>
      <c r="M6220" s="1"/>
    </row>
    <row r="6221" spans="1:13" ht="12.75" customHeight="1">
      <c r="A6221" s="1"/>
      <c r="B6221" s="370" t="s">
        <v>429</v>
      </c>
      <c r="C6221" s="355"/>
      <c r="D6221" s="355"/>
      <c r="E6221" s="355"/>
      <c r="F6221" s="355"/>
      <c r="G6221" s="369"/>
      <c r="H6221" s="371">
        <f>H6208+H6214+H6219</f>
        <v>1967.0140163479655</v>
      </c>
      <c r="I6221" s="1"/>
      <c r="J6221" s="1"/>
      <c r="K6221" s="1"/>
      <c r="L6221" s="1"/>
      <c r="M6221" s="1"/>
    </row>
    <row r="6222" spans="1:13" ht="12.75" customHeight="1">
      <c r="A6222" s="1"/>
      <c r="B6222" s="367"/>
      <c r="C6222" s="1"/>
      <c r="D6222" s="1"/>
      <c r="E6222" s="1"/>
      <c r="F6222" s="1"/>
      <c r="G6222" s="1"/>
      <c r="H6222" s="372"/>
      <c r="I6222" s="1"/>
      <c r="J6222" s="1"/>
      <c r="K6222" s="1"/>
      <c r="L6222" s="1"/>
      <c r="M6222" s="1"/>
    </row>
    <row r="6223" spans="1:13" ht="12.75" customHeight="1">
      <c r="A6223" s="1"/>
      <c r="B6223" s="347" t="s">
        <v>349</v>
      </c>
      <c r="C6223" s="48"/>
      <c r="D6223" s="49">
        <f>'COEF.RESUMEN'!$H$5</f>
        <v>0.15</v>
      </c>
      <c r="E6223" s="48"/>
      <c r="F6223" s="48"/>
      <c r="G6223" s="48"/>
      <c r="H6223" s="350">
        <f>H6221*D6223</f>
        <v>295.05210245219479</v>
      </c>
      <c r="I6223" s="1"/>
      <c r="J6223" s="1"/>
      <c r="K6223" s="1"/>
      <c r="L6223" s="1"/>
      <c r="M6223" s="1"/>
    </row>
    <row r="6224" spans="1:13" ht="12.75" customHeight="1">
      <c r="A6224" s="1"/>
      <c r="B6224" s="373"/>
      <c r="C6224" s="48"/>
      <c r="D6224" s="49"/>
      <c r="E6224" s="48"/>
      <c r="F6224" s="48"/>
      <c r="G6224" s="48"/>
      <c r="H6224" s="374"/>
      <c r="I6224" s="1"/>
      <c r="J6224" s="1"/>
      <c r="K6224" s="1"/>
      <c r="L6224" s="1"/>
      <c r="M6224" s="1"/>
    </row>
    <row r="6225" spans="1:13" ht="12.75" customHeight="1">
      <c r="A6225" s="1"/>
      <c r="B6225" s="347"/>
      <c r="C6225" s="48"/>
      <c r="D6225" s="49"/>
      <c r="E6225" s="48"/>
      <c r="F6225" s="48"/>
      <c r="G6225" s="48"/>
      <c r="H6225" s="350"/>
      <c r="I6225" s="1"/>
      <c r="J6225" s="1"/>
      <c r="K6225" s="1"/>
      <c r="L6225" s="1"/>
      <c r="M6225" s="1"/>
    </row>
    <row r="6226" spans="1:13" ht="12.75" customHeight="1">
      <c r="A6226" s="1"/>
      <c r="B6226" s="347" t="s">
        <v>350</v>
      </c>
      <c r="C6226" s="48"/>
      <c r="D6226" s="49">
        <f>'COEF.RESUMEN'!$H$6</f>
        <v>0.1</v>
      </c>
      <c r="E6226" s="48"/>
      <c r="F6226" s="48"/>
      <c r="G6226" s="48"/>
      <c r="H6226" s="350">
        <f>H6221*D6226</f>
        <v>196.70140163479655</v>
      </c>
      <c r="I6226" s="1"/>
      <c r="J6226" s="1"/>
      <c r="K6226" s="1"/>
      <c r="L6226" s="1"/>
      <c r="M6226" s="1"/>
    </row>
    <row r="6227" spans="1:13" ht="12.75" customHeight="1">
      <c r="A6227" s="1"/>
      <c r="B6227" s="347"/>
      <c r="C6227" s="48"/>
      <c r="D6227" s="49"/>
      <c r="E6227" s="48"/>
      <c r="F6227" s="48"/>
      <c r="G6227" s="48"/>
      <c r="H6227" s="374">
        <f>H6221+H6223+H6226</f>
        <v>2458.7675204349571</v>
      </c>
      <c r="I6227" s="1"/>
      <c r="J6227" s="1"/>
      <c r="K6227" s="1"/>
      <c r="L6227" s="1"/>
      <c r="M6227" s="1"/>
    </row>
    <row r="6228" spans="1:13" ht="12.75" customHeight="1">
      <c r="A6228" s="1"/>
      <c r="B6228" s="347" t="s">
        <v>430</v>
      </c>
      <c r="C6228" s="48"/>
      <c r="D6228" s="49">
        <f>'COEF.RESUMEN'!$H$8</f>
        <v>0.25</v>
      </c>
      <c r="E6228" s="48"/>
      <c r="F6228" s="48"/>
      <c r="G6228" s="48"/>
      <c r="H6228" s="350">
        <f>H6227*D6228</f>
        <v>614.69188010873927</v>
      </c>
      <c r="I6228" s="1"/>
      <c r="J6228" s="1"/>
      <c r="K6228" s="1"/>
      <c r="L6228" s="1"/>
      <c r="M6228" s="1"/>
    </row>
    <row r="6229" spans="1:13" ht="12.75" customHeight="1">
      <c r="A6229" s="1"/>
      <c r="B6229" s="367"/>
      <c r="C6229" s="1"/>
      <c r="D6229" s="135"/>
      <c r="E6229" s="1"/>
      <c r="F6229" s="1"/>
      <c r="G6229" s="1"/>
      <c r="H6229" s="393"/>
      <c r="I6229" s="1"/>
      <c r="J6229" s="1"/>
      <c r="K6229" s="1"/>
      <c r="L6229" s="1"/>
      <c r="M6229" s="1"/>
    </row>
    <row r="6230" spans="1:13" ht="12.75" customHeight="1">
      <c r="A6230" s="1"/>
      <c r="B6230" s="376" t="s">
        <v>431</v>
      </c>
      <c r="C6230" s="340"/>
      <c r="D6230" s="340"/>
      <c r="E6230" s="340"/>
      <c r="F6230" s="340"/>
      <c r="G6230" s="377"/>
      <c r="H6230" s="371">
        <f>H6227+H6228</f>
        <v>3073.4594005436966</v>
      </c>
      <c r="I6230" s="1"/>
      <c r="J6230" s="1"/>
      <c r="K6230" s="1"/>
      <c r="L6230" s="1"/>
      <c r="M6230" s="1"/>
    </row>
    <row r="6231" spans="1:13" ht="12.75" customHeight="1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</row>
    <row r="6232" spans="1:13" ht="24.75" customHeight="1">
      <c r="A6232" s="1"/>
      <c r="B6232" s="768" t="s">
        <v>925</v>
      </c>
      <c r="C6232" s="714"/>
      <c r="D6232" s="762" t="s">
        <v>926</v>
      </c>
      <c r="E6232" s="687"/>
      <c r="F6232" s="387" t="s">
        <v>29</v>
      </c>
      <c r="G6232" s="769">
        <v>1</v>
      </c>
      <c r="H6232" s="714"/>
      <c r="I6232" s="1"/>
      <c r="J6232" s="1"/>
      <c r="K6232" s="1"/>
      <c r="L6232" s="1"/>
      <c r="M6232" s="1"/>
    </row>
    <row r="6233" spans="1:13" ht="12.75" customHeight="1">
      <c r="A6233" s="1"/>
      <c r="B6233" s="342" t="s">
        <v>416</v>
      </c>
      <c r="C6233" s="343" t="s">
        <v>16</v>
      </c>
      <c r="D6233" s="342" t="s">
        <v>417</v>
      </c>
      <c r="E6233" s="342" t="s">
        <v>418</v>
      </c>
      <c r="F6233" s="342" t="s">
        <v>419</v>
      </c>
      <c r="G6233" s="342" t="s">
        <v>420</v>
      </c>
      <c r="H6233" s="342" t="s">
        <v>421</v>
      </c>
      <c r="I6233" s="1"/>
      <c r="J6233" s="1"/>
      <c r="K6233" s="1"/>
      <c r="L6233" s="1"/>
      <c r="M6233" s="1"/>
    </row>
    <row r="6234" spans="1:13" ht="12.75" customHeight="1">
      <c r="A6234" s="1"/>
      <c r="B6234" s="378" t="str">
        <f>'LISTA DE PRECIOS '!D593</f>
        <v>Granito natural Gris Mara - espesor: 2,5 cm</v>
      </c>
      <c r="C6234" s="160" t="s">
        <v>25</v>
      </c>
      <c r="D6234" s="345">
        <v>0.15</v>
      </c>
      <c r="E6234" s="348">
        <f t="shared" ref="E6234:E6235" si="590">D6234*$G$6232</f>
        <v>0.15</v>
      </c>
      <c r="F6234" s="379">
        <f>'LISTA DE PRECIOS '!J593</f>
        <v>17102.289591009052</v>
      </c>
      <c r="G6234" s="352">
        <f t="shared" ref="G6234:G6235" si="591">E6234*F6234</f>
        <v>2565.3434386513577</v>
      </c>
      <c r="H6234" s="346"/>
      <c r="I6234" s="1"/>
      <c r="J6234" s="1"/>
      <c r="K6234" s="1"/>
      <c r="L6234" s="1"/>
      <c r="M6234" s="1"/>
    </row>
    <row r="6235" spans="1:13" ht="12.75" customHeight="1">
      <c r="A6235" s="1"/>
      <c r="B6235" s="388" t="s">
        <v>927</v>
      </c>
      <c r="C6235" s="106" t="s">
        <v>16</v>
      </c>
      <c r="D6235" s="381">
        <v>1</v>
      </c>
      <c r="E6235" s="348">
        <f t="shared" si="590"/>
        <v>1</v>
      </c>
      <c r="F6235" s="348">
        <f>'LISTA DE PRECIOS '!J1111*0.6</f>
        <v>1559.5688172739717</v>
      </c>
      <c r="G6235" s="352">
        <f t="shared" si="591"/>
        <v>1559.5688172739717</v>
      </c>
      <c r="H6235" s="382"/>
      <c r="I6235" s="1"/>
      <c r="J6235" s="1"/>
      <c r="K6235" s="1"/>
      <c r="L6235" s="1"/>
      <c r="M6235" s="1"/>
    </row>
    <row r="6236" spans="1:13" ht="12.75" customHeight="1">
      <c r="A6236" s="1"/>
      <c r="B6236" s="388"/>
      <c r="C6236" s="106"/>
      <c r="D6236" s="397"/>
      <c r="E6236" s="398"/>
      <c r="F6236" s="348"/>
      <c r="G6236" s="352"/>
      <c r="H6236" s="382"/>
      <c r="I6236" s="1"/>
      <c r="J6236" s="1"/>
      <c r="K6236" s="1"/>
      <c r="L6236" s="1"/>
      <c r="M6236" s="1"/>
    </row>
    <row r="6237" spans="1:13" ht="12.75" customHeight="1">
      <c r="A6237" s="1"/>
      <c r="B6237" s="388"/>
      <c r="C6237" s="106"/>
      <c r="D6237" s="381"/>
      <c r="E6237" s="348"/>
      <c r="F6237" s="348"/>
      <c r="G6237" s="352"/>
      <c r="H6237" s="382"/>
      <c r="I6237" s="1"/>
      <c r="J6237" s="1"/>
      <c r="K6237" s="1"/>
      <c r="L6237" s="1"/>
      <c r="M6237" s="1"/>
    </row>
    <row r="6238" spans="1:13" ht="12.75" customHeight="1">
      <c r="A6238" s="1"/>
      <c r="B6238" s="396"/>
      <c r="C6238" s="48"/>
      <c r="D6238" s="348"/>
      <c r="E6238" s="348"/>
      <c r="F6238" s="381"/>
      <c r="G6238" s="352"/>
      <c r="H6238" s="349"/>
      <c r="I6238" s="1"/>
      <c r="J6238" s="1"/>
      <c r="K6238" s="1"/>
      <c r="L6238" s="1"/>
      <c r="M6238" s="1"/>
    </row>
    <row r="6239" spans="1:13" ht="12.75" customHeight="1">
      <c r="A6239" s="1"/>
      <c r="B6239" s="396"/>
      <c r="C6239" s="48"/>
      <c r="D6239" s="348"/>
      <c r="E6239" s="348"/>
      <c r="F6239" s="381"/>
      <c r="G6239" s="352"/>
      <c r="H6239" s="349"/>
      <c r="I6239" s="1"/>
      <c r="J6239" s="1"/>
      <c r="K6239" s="1"/>
      <c r="L6239" s="1"/>
      <c r="M6239" s="1"/>
    </row>
    <row r="6240" spans="1:13" ht="12.75" customHeight="1">
      <c r="A6240" s="1"/>
      <c r="B6240" s="351"/>
      <c r="C6240" s="90"/>
      <c r="D6240" s="352"/>
      <c r="E6240" s="352"/>
      <c r="F6240" s="352"/>
      <c r="G6240" s="352"/>
      <c r="H6240" s="353"/>
      <c r="I6240" s="1"/>
      <c r="J6240" s="1"/>
      <c r="K6240" s="1"/>
      <c r="L6240" s="1"/>
      <c r="M6240" s="1"/>
    </row>
    <row r="6241" spans="1:13" ht="12.75" customHeight="1">
      <c r="A6241" s="1"/>
      <c r="B6241" s="354" t="s">
        <v>422</v>
      </c>
      <c r="C6241" s="355"/>
      <c r="D6241" s="356"/>
      <c r="E6241" s="356"/>
      <c r="F6241" s="356"/>
      <c r="G6241" s="357"/>
      <c r="H6241" s="366">
        <f>SUM(G6234:G6238)</f>
        <v>4124.9122559253292</v>
      </c>
      <c r="I6241" s="1"/>
      <c r="J6241" s="1"/>
      <c r="K6241" s="1"/>
      <c r="L6241" s="1"/>
      <c r="M6241" s="1"/>
    </row>
    <row r="6242" spans="1:13" ht="12.75" customHeight="1">
      <c r="A6242" s="1"/>
      <c r="B6242" s="359"/>
      <c r="C6242" s="50"/>
      <c r="D6242" s="360"/>
      <c r="E6242" s="360"/>
      <c r="F6242" s="360"/>
      <c r="G6242" s="360"/>
      <c r="H6242" s="361"/>
      <c r="I6242" s="1"/>
      <c r="J6242" s="1"/>
      <c r="K6242" s="1"/>
      <c r="L6242" s="1"/>
      <c r="M6242" s="1"/>
    </row>
    <row r="6243" spans="1:13" ht="12.75" customHeight="1">
      <c r="A6243" s="1"/>
      <c r="B6243" s="347"/>
      <c r="C6243" s="48"/>
      <c r="D6243" s="394"/>
      <c r="E6243" s="348"/>
      <c r="F6243" s="394"/>
      <c r="G6243" s="352"/>
      <c r="H6243" s="395"/>
      <c r="I6243" s="1"/>
      <c r="J6243" s="1"/>
      <c r="K6243" s="1"/>
      <c r="L6243" s="1"/>
      <c r="M6243" s="1"/>
    </row>
    <row r="6244" spans="1:13" ht="12.75" customHeight="1">
      <c r="A6244" s="1"/>
      <c r="B6244" s="347"/>
      <c r="C6244" s="48"/>
      <c r="D6244" s="394"/>
      <c r="E6244" s="348"/>
      <c r="F6244" s="394"/>
      <c r="G6244" s="352"/>
      <c r="H6244" s="395"/>
      <c r="I6244" s="1"/>
      <c r="J6244" s="1"/>
      <c r="K6244" s="1"/>
      <c r="L6244" s="1"/>
      <c r="M6244" s="1"/>
    </row>
    <row r="6245" spans="1:13" ht="12.75" customHeight="1">
      <c r="A6245" s="1"/>
      <c r="B6245" s="347" t="s">
        <v>579</v>
      </c>
      <c r="C6245" s="48" t="s">
        <v>498</v>
      </c>
      <c r="D6245" s="394">
        <v>0.4</v>
      </c>
      <c r="E6245" s="348">
        <f t="shared" ref="E6245:E6246" si="592">D6245*$G$6232</f>
        <v>0.4</v>
      </c>
      <c r="F6245" s="394">
        <f>'MANO DE OBRA'!$K$9</f>
        <v>1011.539859878788</v>
      </c>
      <c r="G6245" s="352">
        <f t="shared" ref="G6245:G6246" si="593">E6245*F6245</f>
        <v>404.61594395151519</v>
      </c>
      <c r="H6245" s="395"/>
      <c r="I6245" s="1"/>
      <c r="J6245" s="1"/>
      <c r="K6245" s="1"/>
      <c r="L6245" s="1"/>
      <c r="M6245" s="1"/>
    </row>
    <row r="6246" spans="1:13" ht="12.75" customHeight="1">
      <c r="A6246" s="1"/>
      <c r="B6246" s="390" t="s">
        <v>661</v>
      </c>
      <c r="C6246" s="48" t="s">
        <v>498</v>
      </c>
      <c r="D6246" s="394">
        <v>0.27</v>
      </c>
      <c r="E6246" s="348">
        <f t="shared" si="592"/>
        <v>0.27</v>
      </c>
      <c r="F6246" s="394">
        <f>'MANO DE OBRA'!$K$11</f>
        <v>875.15514987878794</v>
      </c>
      <c r="G6246" s="352">
        <f t="shared" si="593"/>
        <v>236.29189046727276</v>
      </c>
      <c r="H6246" s="365"/>
      <c r="I6246" s="1"/>
      <c r="J6246" s="1"/>
      <c r="K6246" s="1"/>
      <c r="L6246" s="1"/>
      <c r="M6246" s="1"/>
    </row>
    <row r="6247" spans="1:13" ht="12.75" customHeight="1">
      <c r="A6247" s="1"/>
      <c r="B6247" s="764" t="s">
        <v>425</v>
      </c>
      <c r="C6247" s="689"/>
      <c r="D6247" s="689"/>
      <c r="E6247" s="689"/>
      <c r="F6247" s="689"/>
      <c r="G6247" s="765"/>
      <c r="H6247" s="366">
        <f>SUM(G6243:G6246)</f>
        <v>640.90783441878796</v>
      </c>
      <c r="I6247" s="1"/>
      <c r="J6247" s="1"/>
      <c r="K6247" s="1"/>
      <c r="L6247" s="1"/>
      <c r="M6247" s="1"/>
    </row>
    <row r="6248" spans="1:13" ht="12.75" customHeight="1">
      <c r="A6248" s="1"/>
      <c r="B6248" s="766"/>
      <c r="C6248" s="692"/>
      <c r="D6248" s="692"/>
      <c r="E6248" s="692"/>
      <c r="F6248" s="692"/>
      <c r="G6248" s="692"/>
      <c r="H6248" s="700"/>
      <c r="I6248" s="1"/>
      <c r="J6248" s="1"/>
      <c r="K6248" s="1"/>
      <c r="L6248" s="1"/>
      <c r="M6248" s="1"/>
    </row>
    <row r="6249" spans="1:13" ht="12.75" customHeight="1">
      <c r="A6249" s="1"/>
      <c r="B6249" s="347" t="s">
        <v>426</v>
      </c>
      <c r="C6249" s="48"/>
      <c r="D6249" s="348"/>
      <c r="E6249" s="348"/>
      <c r="F6249" s="348"/>
      <c r="G6249" s="348"/>
      <c r="H6249" s="349"/>
      <c r="I6249" s="1"/>
      <c r="J6249" s="1"/>
      <c r="K6249" s="1"/>
      <c r="L6249" s="1"/>
      <c r="M6249" s="1"/>
    </row>
    <row r="6250" spans="1:13" ht="12.75" customHeight="1">
      <c r="A6250" s="1"/>
      <c r="B6250" s="347" t="s">
        <v>427</v>
      </c>
      <c r="C6250" s="48"/>
      <c r="D6250" s="348"/>
      <c r="E6250" s="348"/>
      <c r="F6250" s="348"/>
      <c r="G6250" s="348"/>
      <c r="H6250" s="349"/>
      <c r="I6250" s="1"/>
      <c r="J6250" s="1"/>
      <c r="K6250" s="1"/>
      <c r="L6250" s="1"/>
      <c r="M6250" s="1"/>
    </row>
    <row r="6251" spans="1:13" ht="12.75" customHeight="1">
      <c r="A6251" s="1"/>
      <c r="B6251" s="351" t="s">
        <v>428</v>
      </c>
      <c r="C6251" s="90"/>
      <c r="D6251" s="352"/>
      <c r="E6251" s="352"/>
      <c r="F6251" s="352"/>
      <c r="G6251" s="352"/>
      <c r="H6251" s="349"/>
      <c r="I6251" s="1"/>
      <c r="J6251" s="1"/>
      <c r="K6251" s="1"/>
      <c r="L6251" s="1"/>
      <c r="M6251" s="1"/>
    </row>
    <row r="6252" spans="1:13" ht="12.75" customHeight="1">
      <c r="A6252" s="1"/>
      <c r="B6252" s="368"/>
      <c r="C6252" s="355"/>
      <c r="D6252" s="355"/>
      <c r="E6252" s="355"/>
      <c r="F6252" s="355"/>
      <c r="G6252" s="369"/>
      <c r="H6252" s="358">
        <f>SUM(G6251)</f>
        <v>0</v>
      </c>
      <c r="I6252" s="1"/>
      <c r="J6252" s="1"/>
      <c r="K6252" s="1"/>
      <c r="L6252" s="1"/>
      <c r="M6252" s="1"/>
    </row>
    <row r="6253" spans="1:13" ht="12.75" customHeight="1">
      <c r="A6253" s="1"/>
      <c r="B6253" s="367"/>
      <c r="C6253" s="1"/>
      <c r="D6253" s="1"/>
      <c r="E6253" s="1"/>
      <c r="F6253" s="1"/>
      <c r="G6253" s="1"/>
      <c r="H6253" s="260"/>
      <c r="I6253" s="1"/>
      <c r="J6253" s="1"/>
      <c r="K6253" s="1"/>
      <c r="L6253" s="1"/>
      <c r="M6253" s="1"/>
    </row>
    <row r="6254" spans="1:13" ht="12.75" customHeight="1">
      <c r="A6254" s="1"/>
      <c r="B6254" s="370" t="s">
        <v>429</v>
      </c>
      <c r="C6254" s="355"/>
      <c r="D6254" s="355"/>
      <c r="E6254" s="355"/>
      <c r="F6254" s="355"/>
      <c r="G6254" s="369"/>
      <c r="H6254" s="371">
        <f>H6241+H6247+H6252</f>
        <v>4765.8200903441175</v>
      </c>
      <c r="I6254" s="1"/>
      <c r="J6254" s="1"/>
      <c r="K6254" s="1"/>
      <c r="L6254" s="1"/>
      <c r="M6254" s="1"/>
    </row>
    <row r="6255" spans="1:13" ht="12.75" customHeight="1">
      <c r="A6255" s="1"/>
      <c r="B6255" s="367"/>
      <c r="C6255" s="1"/>
      <c r="D6255" s="1"/>
      <c r="E6255" s="1"/>
      <c r="F6255" s="1"/>
      <c r="G6255" s="1"/>
      <c r="H6255" s="372"/>
      <c r="I6255" s="1"/>
      <c r="J6255" s="1"/>
      <c r="K6255" s="1"/>
      <c r="L6255" s="1"/>
      <c r="M6255" s="1"/>
    </row>
    <row r="6256" spans="1:13" ht="12.75" customHeight="1">
      <c r="A6256" s="1"/>
      <c r="B6256" s="347" t="s">
        <v>349</v>
      </c>
      <c r="C6256" s="48"/>
      <c r="D6256" s="49">
        <f>'COEF.RESUMEN'!$H$5</f>
        <v>0.15</v>
      </c>
      <c r="E6256" s="48"/>
      <c r="F6256" s="48"/>
      <c r="G6256" s="48"/>
      <c r="H6256" s="350">
        <f>H6254*D6256</f>
        <v>714.87301355161765</v>
      </c>
      <c r="I6256" s="1"/>
      <c r="J6256" s="1"/>
      <c r="K6256" s="1"/>
      <c r="L6256" s="1"/>
      <c r="M6256" s="1"/>
    </row>
    <row r="6257" spans="1:13" ht="12.75" customHeight="1">
      <c r="A6257" s="1"/>
      <c r="B6257" s="373"/>
      <c r="C6257" s="48"/>
      <c r="D6257" s="49"/>
      <c r="E6257" s="48"/>
      <c r="F6257" s="48"/>
      <c r="G6257" s="48"/>
      <c r="H6257" s="374"/>
      <c r="I6257" s="1"/>
      <c r="J6257" s="1"/>
      <c r="K6257" s="1"/>
      <c r="L6257" s="1"/>
      <c r="M6257" s="1"/>
    </row>
    <row r="6258" spans="1:13" ht="12.75" customHeight="1">
      <c r="A6258" s="1"/>
      <c r="B6258" s="347"/>
      <c r="C6258" s="48"/>
      <c r="D6258" s="49"/>
      <c r="E6258" s="48"/>
      <c r="F6258" s="48"/>
      <c r="G6258" s="48"/>
      <c r="H6258" s="350"/>
      <c r="I6258" s="1"/>
      <c r="J6258" s="1"/>
      <c r="K6258" s="1"/>
      <c r="L6258" s="1"/>
      <c r="M6258" s="1"/>
    </row>
    <row r="6259" spans="1:13" ht="12.75" customHeight="1">
      <c r="A6259" s="1"/>
      <c r="B6259" s="347" t="s">
        <v>350</v>
      </c>
      <c r="C6259" s="48"/>
      <c r="D6259" s="49">
        <f>'COEF.RESUMEN'!$H$6</f>
        <v>0.1</v>
      </c>
      <c r="E6259" s="48"/>
      <c r="F6259" s="48"/>
      <c r="G6259" s="48"/>
      <c r="H6259" s="350">
        <f>H6254*D6259</f>
        <v>476.58200903441178</v>
      </c>
      <c r="I6259" s="1"/>
      <c r="J6259" s="1"/>
      <c r="K6259" s="1"/>
      <c r="L6259" s="1"/>
      <c r="M6259" s="1"/>
    </row>
    <row r="6260" spans="1:13" ht="12.75" customHeight="1">
      <c r="A6260" s="1"/>
      <c r="B6260" s="347"/>
      <c r="C6260" s="48"/>
      <c r="D6260" s="49"/>
      <c r="E6260" s="48"/>
      <c r="F6260" s="48"/>
      <c r="G6260" s="48"/>
      <c r="H6260" s="374">
        <f>H6254+H6256+H6259</f>
        <v>5957.2751129301469</v>
      </c>
      <c r="I6260" s="1"/>
      <c r="J6260" s="1"/>
      <c r="K6260" s="1"/>
      <c r="L6260" s="1"/>
      <c r="M6260" s="1"/>
    </row>
    <row r="6261" spans="1:13" ht="12.75" customHeight="1">
      <c r="A6261" s="1"/>
      <c r="B6261" s="347" t="s">
        <v>430</v>
      </c>
      <c r="C6261" s="48"/>
      <c r="D6261" s="49">
        <f>'COEF.RESUMEN'!$H$8</f>
        <v>0.25</v>
      </c>
      <c r="E6261" s="48"/>
      <c r="F6261" s="48"/>
      <c r="G6261" s="48"/>
      <c r="H6261" s="350">
        <f>H6260*D6261</f>
        <v>1489.3187782325367</v>
      </c>
      <c r="I6261" s="1"/>
      <c r="J6261" s="1"/>
      <c r="K6261" s="1"/>
      <c r="L6261" s="1"/>
      <c r="M6261" s="1"/>
    </row>
    <row r="6262" spans="1:13" ht="12.75" customHeight="1">
      <c r="A6262" s="1"/>
      <c r="B6262" s="367"/>
      <c r="C6262" s="1"/>
      <c r="D6262" s="135"/>
      <c r="E6262" s="1"/>
      <c r="F6262" s="1"/>
      <c r="G6262" s="1"/>
      <c r="H6262" s="393"/>
      <c r="I6262" s="1"/>
      <c r="J6262" s="1"/>
      <c r="K6262" s="1"/>
      <c r="L6262" s="1"/>
      <c r="M6262" s="1"/>
    </row>
    <row r="6263" spans="1:13" ht="12.75" customHeight="1">
      <c r="A6263" s="1"/>
      <c r="B6263" s="376" t="s">
        <v>431</v>
      </c>
      <c r="C6263" s="340"/>
      <c r="D6263" s="340"/>
      <c r="E6263" s="340"/>
      <c r="F6263" s="340"/>
      <c r="G6263" s="377"/>
      <c r="H6263" s="371">
        <f>H6260+H6261</f>
        <v>7446.5938911626836</v>
      </c>
      <c r="I6263" s="1"/>
      <c r="J6263" s="1"/>
      <c r="K6263" s="1"/>
      <c r="L6263" s="1"/>
      <c r="M6263" s="1"/>
    </row>
    <row r="6264" spans="1:13" ht="12.75" customHeight="1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</row>
    <row r="6265" spans="1:13" ht="35.25" customHeight="1">
      <c r="A6265" s="1"/>
      <c r="B6265" s="768" t="s">
        <v>928</v>
      </c>
      <c r="C6265" s="714"/>
      <c r="D6265" s="767" t="s">
        <v>929</v>
      </c>
      <c r="E6265" s="714"/>
      <c r="F6265" s="387" t="s">
        <v>25</v>
      </c>
      <c r="G6265" s="769">
        <v>1</v>
      </c>
      <c r="H6265" s="714"/>
      <c r="I6265" s="1"/>
      <c r="J6265" s="1"/>
      <c r="K6265" s="1"/>
      <c r="L6265" s="1"/>
      <c r="M6265" s="1"/>
    </row>
    <row r="6266" spans="1:13" ht="12.75" customHeight="1">
      <c r="A6266" s="1"/>
      <c r="B6266" s="342" t="s">
        <v>416</v>
      </c>
      <c r="C6266" s="343" t="s">
        <v>16</v>
      </c>
      <c r="D6266" s="342" t="s">
        <v>417</v>
      </c>
      <c r="E6266" s="342" t="s">
        <v>418</v>
      </c>
      <c r="F6266" s="342" t="s">
        <v>419</v>
      </c>
      <c r="G6266" s="342" t="s">
        <v>420</v>
      </c>
      <c r="H6266" s="342" t="s">
        <v>421</v>
      </c>
      <c r="I6266" s="1"/>
      <c r="J6266" s="1"/>
      <c r="K6266" s="1"/>
      <c r="L6266" s="1"/>
      <c r="M6266" s="1"/>
    </row>
    <row r="6267" spans="1:13" ht="12.75" customHeight="1">
      <c r="A6267" s="1"/>
      <c r="B6267" s="378" t="str">
        <f>'LISTA DE PRECIOS '!$D$327</f>
        <v xml:space="preserve">Cemento </v>
      </c>
      <c r="C6267" s="160" t="s">
        <v>546</v>
      </c>
      <c r="D6267" s="345">
        <v>1.7</v>
      </c>
      <c r="E6267" s="348">
        <f t="shared" ref="E6267:E6270" si="594">D6267*$G$6265</f>
        <v>1.7</v>
      </c>
      <c r="F6267" s="379">
        <f>'LISTA DE PRECIOS '!$J$327</f>
        <v>17.538396272848146</v>
      </c>
      <c r="G6267" s="352">
        <f t="shared" ref="G6267:G6270" si="595">E6267*F6267</f>
        <v>29.815273663841847</v>
      </c>
      <c r="H6267" s="346"/>
      <c r="I6267" s="1"/>
      <c r="J6267" s="1"/>
      <c r="K6267" s="1"/>
      <c r="L6267" s="1"/>
      <c r="M6267" s="1"/>
    </row>
    <row r="6268" spans="1:13" ht="12.75" customHeight="1">
      <c r="A6268" s="1"/>
      <c r="B6268" s="388" t="str">
        <f>'LISTA DE PRECIOS '!$D$328</f>
        <v>Cal hidráulica - 30 Kg</v>
      </c>
      <c r="C6268" s="106" t="s">
        <v>405</v>
      </c>
      <c r="D6268" s="381">
        <v>0.74</v>
      </c>
      <c r="E6268" s="348">
        <f t="shared" si="594"/>
        <v>0.74</v>
      </c>
      <c r="F6268" s="348">
        <f>'LISTA DE PRECIOS '!$J$328</f>
        <v>16.227544956148513</v>
      </c>
      <c r="G6268" s="352">
        <f t="shared" si="595"/>
        <v>12.008383267549899</v>
      </c>
      <c r="H6268" s="382"/>
      <c r="I6268" s="1"/>
      <c r="J6268" s="1"/>
      <c r="K6268" s="1"/>
      <c r="L6268" s="1"/>
      <c r="M6268" s="1"/>
    </row>
    <row r="6269" spans="1:13" ht="12.75" customHeight="1">
      <c r="A6269" s="1"/>
      <c r="B6269" s="388" t="str">
        <f>'LISTA DE PRECIOS '!$D$13</f>
        <v xml:space="preserve">Arena </v>
      </c>
      <c r="C6269" s="106" t="s">
        <v>34</v>
      </c>
      <c r="D6269" s="397">
        <v>6.0000000000000001E-3</v>
      </c>
      <c r="E6269" s="397">
        <f t="shared" si="594"/>
        <v>6.0000000000000001E-3</v>
      </c>
      <c r="F6269" s="348">
        <f>'LISTA DE PRECIOS '!$J$13</f>
        <v>3879.0178778148006</v>
      </c>
      <c r="G6269" s="352">
        <f t="shared" si="595"/>
        <v>23.274107266888805</v>
      </c>
      <c r="H6269" s="382"/>
      <c r="I6269" s="1"/>
      <c r="J6269" s="1"/>
      <c r="K6269" s="1"/>
      <c r="L6269" s="1"/>
      <c r="M6269" s="1"/>
    </row>
    <row r="6270" spans="1:13" ht="12.75" customHeight="1">
      <c r="A6270" s="1"/>
      <c r="B6270" s="388" t="str">
        <f>'LISTA DE PRECIOS '!D594</f>
        <v>Granito natural Gris Mara - espesor: 2 cm</v>
      </c>
      <c r="C6270" s="106" t="s">
        <v>25</v>
      </c>
      <c r="D6270" s="381">
        <v>1</v>
      </c>
      <c r="E6270" s="348">
        <f t="shared" si="594"/>
        <v>1</v>
      </c>
      <c r="F6270" s="348">
        <f>'LISTA DE PRECIOS '!J594</f>
        <v>13181.097085380477</v>
      </c>
      <c r="G6270" s="352">
        <f t="shared" si="595"/>
        <v>13181.097085380477</v>
      </c>
      <c r="H6270" s="382"/>
      <c r="I6270" s="1"/>
      <c r="J6270" s="1"/>
      <c r="K6270" s="1"/>
      <c r="L6270" s="1"/>
      <c r="M6270" s="1"/>
    </row>
    <row r="6271" spans="1:13" ht="12.75" customHeight="1">
      <c r="A6271" s="1"/>
      <c r="B6271" s="396"/>
      <c r="C6271" s="48"/>
      <c r="D6271" s="348"/>
      <c r="E6271" s="348"/>
      <c r="F6271" s="381"/>
      <c r="G6271" s="352"/>
      <c r="H6271" s="349"/>
      <c r="I6271" s="1"/>
      <c r="J6271" s="1"/>
      <c r="K6271" s="1"/>
      <c r="L6271" s="1"/>
      <c r="M6271" s="1"/>
    </row>
    <row r="6272" spans="1:13" ht="12.75" customHeight="1">
      <c r="A6272" s="1"/>
      <c r="B6272" s="396"/>
      <c r="C6272" s="48"/>
      <c r="D6272" s="348"/>
      <c r="E6272" s="348"/>
      <c r="F6272" s="381"/>
      <c r="G6272" s="352"/>
      <c r="H6272" s="349"/>
      <c r="I6272" s="1"/>
      <c r="J6272" s="1"/>
      <c r="K6272" s="1"/>
      <c r="L6272" s="1"/>
      <c r="M6272" s="1"/>
    </row>
    <row r="6273" spans="1:13" ht="12.75" customHeight="1">
      <c r="A6273" s="1"/>
      <c r="B6273" s="351"/>
      <c r="C6273" s="90"/>
      <c r="D6273" s="352"/>
      <c r="E6273" s="352"/>
      <c r="F6273" s="352"/>
      <c r="G6273" s="352"/>
      <c r="H6273" s="353"/>
      <c r="I6273" s="1"/>
      <c r="J6273" s="1"/>
      <c r="K6273" s="1"/>
      <c r="L6273" s="1"/>
      <c r="M6273" s="1"/>
    </row>
    <row r="6274" spans="1:13" ht="12.75" customHeight="1">
      <c r="A6274" s="1"/>
      <c r="B6274" s="354" t="s">
        <v>422</v>
      </c>
      <c r="C6274" s="355"/>
      <c r="D6274" s="356"/>
      <c r="E6274" s="356"/>
      <c r="F6274" s="356"/>
      <c r="G6274" s="357"/>
      <c r="H6274" s="366">
        <f>SUM(G6267:G6271)</f>
        <v>13246.194849578758</v>
      </c>
      <c r="I6274" s="1"/>
      <c r="J6274" s="1"/>
      <c r="K6274" s="1"/>
      <c r="L6274" s="1"/>
      <c r="M6274" s="1"/>
    </row>
    <row r="6275" spans="1:13" ht="12.75" customHeight="1">
      <c r="A6275" s="1"/>
      <c r="B6275" s="359"/>
      <c r="C6275" s="50"/>
      <c r="D6275" s="360"/>
      <c r="E6275" s="360"/>
      <c r="F6275" s="360"/>
      <c r="G6275" s="360"/>
      <c r="H6275" s="361"/>
      <c r="I6275" s="1"/>
      <c r="J6275" s="1"/>
      <c r="K6275" s="1"/>
      <c r="L6275" s="1"/>
      <c r="M6275" s="1"/>
    </row>
    <row r="6276" spans="1:13" ht="12.75" customHeight="1">
      <c r="A6276" s="1"/>
      <c r="B6276" s="347"/>
      <c r="C6276" s="48"/>
      <c r="D6276" s="394"/>
      <c r="E6276" s="348"/>
      <c r="F6276" s="394"/>
      <c r="G6276" s="352"/>
      <c r="H6276" s="395"/>
      <c r="I6276" s="1"/>
      <c r="J6276" s="1"/>
      <c r="K6276" s="1"/>
      <c r="L6276" s="1"/>
      <c r="M6276" s="1"/>
    </row>
    <row r="6277" spans="1:13" ht="12.75" customHeight="1">
      <c r="A6277" s="1"/>
      <c r="B6277" s="347"/>
      <c r="C6277" s="48"/>
      <c r="D6277" s="394"/>
      <c r="E6277" s="348"/>
      <c r="F6277" s="394"/>
      <c r="G6277" s="352"/>
      <c r="H6277" s="395"/>
      <c r="I6277" s="1"/>
      <c r="J6277" s="1"/>
      <c r="K6277" s="1"/>
      <c r="L6277" s="1"/>
      <c r="M6277" s="1"/>
    </row>
    <row r="6278" spans="1:13" ht="12.75" customHeight="1">
      <c r="A6278" s="1"/>
      <c r="B6278" s="347" t="s">
        <v>579</v>
      </c>
      <c r="C6278" s="48" t="s">
        <v>498</v>
      </c>
      <c r="D6278" s="394">
        <v>4</v>
      </c>
      <c r="E6278" s="348">
        <f t="shared" ref="E6278:E6279" si="596">D6278*$G$6265</f>
        <v>4</v>
      </c>
      <c r="F6278" s="394">
        <f>'MANO DE OBRA'!$K$9</f>
        <v>1011.539859878788</v>
      </c>
      <c r="G6278" s="352">
        <f t="shared" ref="G6278:G6279" si="597">E6278*F6278</f>
        <v>4046.1594395151519</v>
      </c>
      <c r="H6278" s="395"/>
      <c r="I6278" s="1"/>
      <c r="J6278" s="1"/>
      <c r="K6278" s="1"/>
      <c r="L6278" s="1"/>
      <c r="M6278" s="1"/>
    </row>
    <row r="6279" spans="1:13" ht="12.75" customHeight="1">
      <c r="A6279" s="1"/>
      <c r="B6279" s="390" t="s">
        <v>661</v>
      </c>
      <c r="C6279" s="48" t="s">
        <v>498</v>
      </c>
      <c r="D6279" s="394">
        <v>1.4</v>
      </c>
      <c r="E6279" s="348">
        <f t="shared" si="596"/>
        <v>1.4</v>
      </c>
      <c r="F6279" s="394">
        <f>'MANO DE OBRA'!$K$11</f>
        <v>875.15514987878794</v>
      </c>
      <c r="G6279" s="352">
        <f t="shared" si="597"/>
        <v>1225.2172098303031</v>
      </c>
      <c r="H6279" s="365"/>
      <c r="I6279" s="1"/>
      <c r="J6279" s="1"/>
      <c r="K6279" s="1"/>
      <c r="L6279" s="1"/>
      <c r="M6279" s="1"/>
    </row>
    <row r="6280" spans="1:13" ht="12.75" customHeight="1">
      <c r="A6280" s="1"/>
      <c r="B6280" s="764" t="s">
        <v>425</v>
      </c>
      <c r="C6280" s="689"/>
      <c r="D6280" s="689"/>
      <c r="E6280" s="689"/>
      <c r="F6280" s="689"/>
      <c r="G6280" s="765"/>
      <c r="H6280" s="366">
        <f>SUM(G6276:G6279)</f>
        <v>5271.376649345455</v>
      </c>
      <c r="I6280" s="1"/>
      <c r="J6280" s="1"/>
      <c r="K6280" s="1"/>
      <c r="L6280" s="1"/>
      <c r="M6280" s="1"/>
    </row>
    <row r="6281" spans="1:13" ht="12.75" customHeight="1">
      <c r="A6281" s="1"/>
      <c r="B6281" s="766"/>
      <c r="C6281" s="692"/>
      <c r="D6281" s="692"/>
      <c r="E6281" s="692"/>
      <c r="F6281" s="692"/>
      <c r="G6281" s="692"/>
      <c r="H6281" s="700"/>
      <c r="I6281" s="1"/>
      <c r="J6281" s="1"/>
      <c r="K6281" s="1"/>
      <c r="L6281" s="1"/>
      <c r="M6281" s="1"/>
    </row>
    <row r="6282" spans="1:13" ht="12.75" customHeight="1">
      <c r="A6282" s="1"/>
      <c r="B6282" s="347" t="s">
        <v>426</v>
      </c>
      <c r="C6282" s="48"/>
      <c r="D6282" s="348"/>
      <c r="E6282" s="348"/>
      <c r="F6282" s="348"/>
      <c r="G6282" s="348"/>
      <c r="H6282" s="349"/>
      <c r="I6282" s="1"/>
      <c r="J6282" s="1"/>
      <c r="K6282" s="1"/>
      <c r="L6282" s="1"/>
      <c r="M6282" s="1"/>
    </row>
    <row r="6283" spans="1:13" ht="12.75" customHeight="1">
      <c r="A6283" s="1"/>
      <c r="B6283" s="347" t="s">
        <v>427</v>
      </c>
      <c r="C6283" s="48"/>
      <c r="D6283" s="348"/>
      <c r="E6283" s="348"/>
      <c r="F6283" s="348"/>
      <c r="G6283" s="348"/>
      <c r="H6283" s="349"/>
      <c r="I6283" s="1"/>
      <c r="J6283" s="1"/>
      <c r="K6283" s="1"/>
      <c r="L6283" s="1"/>
      <c r="M6283" s="1"/>
    </row>
    <row r="6284" spans="1:13" ht="12.75" customHeight="1">
      <c r="A6284" s="1"/>
      <c r="B6284" s="351" t="s">
        <v>428</v>
      </c>
      <c r="C6284" s="90"/>
      <c r="D6284" s="352"/>
      <c r="E6284" s="352"/>
      <c r="F6284" s="352"/>
      <c r="G6284" s="352"/>
      <c r="H6284" s="349"/>
      <c r="I6284" s="1"/>
      <c r="J6284" s="1"/>
      <c r="K6284" s="1"/>
      <c r="L6284" s="1"/>
      <c r="M6284" s="1"/>
    </row>
    <row r="6285" spans="1:13" ht="12.75" customHeight="1">
      <c r="A6285" s="1"/>
      <c r="B6285" s="368"/>
      <c r="C6285" s="355"/>
      <c r="D6285" s="355"/>
      <c r="E6285" s="355"/>
      <c r="F6285" s="355"/>
      <c r="G6285" s="369"/>
      <c r="H6285" s="358">
        <f>SUM(G6284)</f>
        <v>0</v>
      </c>
      <c r="I6285" s="1"/>
      <c r="J6285" s="1"/>
      <c r="K6285" s="1"/>
      <c r="L6285" s="1"/>
      <c r="M6285" s="1"/>
    </row>
    <row r="6286" spans="1:13" ht="12.75" customHeight="1">
      <c r="A6286" s="1"/>
      <c r="B6286" s="367"/>
      <c r="C6286" s="1"/>
      <c r="D6286" s="1"/>
      <c r="E6286" s="1"/>
      <c r="F6286" s="1"/>
      <c r="G6286" s="1"/>
      <c r="H6286" s="260"/>
      <c r="I6286" s="1"/>
      <c r="J6286" s="1"/>
      <c r="K6286" s="1"/>
      <c r="L6286" s="1"/>
      <c r="M6286" s="1"/>
    </row>
    <row r="6287" spans="1:13" ht="12.75" customHeight="1">
      <c r="A6287" s="1"/>
      <c r="B6287" s="370" t="s">
        <v>429</v>
      </c>
      <c r="C6287" s="355"/>
      <c r="D6287" s="355"/>
      <c r="E6287" s="355"/>
      <c r="F6287" s="355"/>
      <c r="G6287" s="369"/>
      <c r="H6287" s="371">
        <f>H6274+H6280+H6285</f>
        <v>18517.571498924211</v>
      </c>
      <c r="I6287" s="1"/>
      <c r="J6287" s="1"/>
      <c r="K6287" s="1"/>
      <c r="L6287" s="1"/>
      <c r="M6287" s="1"/>
    </row>
    <row r="6288" spans="1:13" ht="12.75" customHeight="1">
      <c r="A6288" s="1"/>
      <c r="B6288" s="367"/>
      <c r="C6288" s="1"/>
      <c r="D6288" s="1"/>
      <c r="E6288" s="1"/>
      <c r="F6288" s="1"/>
      <c r="G6288" s="1"/>
      <c r="H6288" s="372"/>
      <c r="I6288" s="1"/>
      <c r="J6288" s="1"/>
      <c r="K6288" s="1"/>
      <c r="L6288" s="1"/>
      <c r="M6288" s="1"/>
    </row>
    <row r="6289" spans="1:13" ht="12.75" customHeight="1">
      <c r="A6289" s="1"/>
      <c r="B6289" s="347" t="s">
        <v>349</v>
      </c>
      <c r="C6289" s="48"/>
      <c r="D6289" s="49">
        <f>'COEF.RESUMEN'!$H$5</f>
        <v>0.15</v>
      </c>
      <c r="E6289" s="48"/>
      <c r="F6289" s="48"/>
      <c r="G6289" s="48"/>
      <c r="H6289" s="350">
        <f>H6287*D6289</f>
        <v>2777.6357248386316</v>
      </c>
      <c r="I6289" s="1"/>
      <c r="J6289" s="1"/>
      <c r="K6289" s="1"/>
      <c r="L6289" s="1"/>
      <c r="M6289" s="1"/>
    </row>
    <row r="6290" spans="1:13" ht="12.75" customHeight="1">
      <c r="A6290" s="1"/>
      <c r="B6290" s="373"/>
      <c r="C6290" s="48"/>
      <c r="D6290" s="49"/>
      <c r="E6290" s="48"/>
      <c r="F6290" s="48"/>
      <c r="G6290" s="48"/>
      <c r="H6290" s="374"/>
      <c r="I6290" s="1"/>
      <c r="J6290" s="1"/>
      <c r="K6290" s="1"/>
      <c r="L6290" s="1"/>
      <c r="M6290" s="1"/>
    </row>
    <row r="6291" spans="1:13" ht="12.75" customHeight="1">
      <c r="A6291" s="1"/>
      <c r="B6291" s="347"/>
      <c r="C6291" s="48"/>
      <c r="D6291" s="49"/>
      <c r="E6291" s="48"/>
      <c r="F6291" s="48"/>
      <c r="G6291" s="48"/>
      <c r="H6291" s="350"/>
      <c r="I6291" s="1"/>
      <c r="J6291" s="1"/>
      <c r="K6291" s="1"/>
      <c r="L6291" s="1"/>
      <c r="M6291" s="1"/>
    </row>
    <row r="6292" spans="1:13" ht="12.75" customHeight="1">
      <c r="A6292" s="1"/>
      <c r="B6292" s="347" t="s">
        <v>350</v>
      </c>
      <c r="C6292" s="48"/>
      <c r="D6292" s="49">
        <f>'COEF.RESUMEN'!$H$6</f>
        <v>0.1</v>
      </c>
      <c r="E6292" s="48"/>
      <c r="F6292" s="48"/>
      <c r="G6292" s="48"/>
      <c r="H6292" s="350">
        <f>H6287*D6292</f>
        <v>1851.7571498924212</v>
      </c>
      <c r="I6292" s="1"/>
      <c r="J6292" s="1"/>
      <c r="K6292" s="1"/>
      <c r="L6292" s="1"/>
      <c r="M6292" s="1"/>
    </row>
    <row r="6293" spans="1:13" ht="12.75" customHeight="1">
      <c r="A6293" s="1"/>
      <c r="B6293" s="347"/>
      <c r="C6293" s="48"/>
      <c r="D6293" s="49"/>
      <c r="E6293" s="48"/>
      <c r="F6293" s="48"/>
      <c r="G6293" s="48"/>
      <c r="H6293" s="374">
        <f>H6287+H6289+H6292</f>
        <v>23146.964373655264</v>
      </c>
      <c r="I6293" s="1"/>
      <c r="J6293" s="1"/>
      <c r="K6293" s="1"/>
      <c r="L6293" s="1"/>
      <c r="M6293" s="1"/>
    </row>
    <row r="6294" spans="1:13" ht="12.75" customHeight="1">
      <c r="A6294" s="1"/>
      <c r="B6294" s="347" t="s">
        <v>430</v>
      </c>
      <c r="C6294" s="48"/>
      <c r="D6294" s="49">
        <f>'COEF.RESUMEN'!$H$8</f>
        <v>0.25</v>
      </c>
      <c r="E6294" s="48"/>
      <c r="F6294" s="48"/>
      <c r="G6294" s="48"/>
      <c r="H6294" s="350">
        <f>H6293*D6294</f>
        <v>5786.7410934138161</v>
      </c>
      <c r="I6294" s="1"/>
      <c r="J6294" s="1"/>
      <c r="K6294" s="1"/>
      <c r="L6294" s="1"/>
      <c r="M6294" s="1"/>
    </row>
    <row r="6295" spans="1:13" ht="12.75" customHeight="1">
      <c r="A6295" s="1"/>
      <c r="B6295" s="367"/>
      <c r="C6295" s="1"/>
      <c r="D6295" s="135"/>
      <c r="E6295" s="1"/>
      <c r="F6295" s="1"/>
      <c r="G6295" s="1"/>
      <c r="H6295" s="393"/>
      <c r="I6295" s="1"/>
      <c r="J6295" s="1"/>
      <c r="K6295" s="1"/>
      <c r="L6295" s="1"/>
      <c r="M6295" s="1"/>
    </row>
    <row r="6296" spans="1:13" ht="12.75" customHeight="1">
      <c r="A6296" s="1"/>
      <c r="B6296" s="376" t="s">
        <v>431</v>
      </c>
      <c r="C6296" s="340"/>
      <c r="D6296" s="340"/>
      <c r="E6296" s="340"/>
      <c r="F6296" s="340"/>
      <c r="G6296" s="377"/>
      <c r="H6296" s="371">
        <f>H6293+H6294</f>
        <v>28933.705467069081</v>
      </c>
      <c r="I6296" s="1"/>
      <c r="J6296" s="1"/>
      <c r="K6296" s="1"/>
      <c r="L6296" s="1"/>
      <c r="M6296" s="1"/>
    </row>
    <row r="6297" spans="1:13" ht="12.75" customHeight="1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</row>
    <row r="6298" spans="1:13" ht="34.5" hidden="1" customHeight="1">
      <c r="A6298" s="1"/>
      <c r="B6298" s="768" t="s">
        <v>930</v>
      </c>
      <c r="C6298" s="714"/>
      <c r="D6298" s="767" t="s">
        <v>931</v>
      </c>
      <c r="E6298" s="714"/>
      <c r="F6298" s="387" t="s">
        <v>25</v>
      </c>
      <c r="G6298" s="769">
        <v>1</v>
      </c>
      <c r="H6298" s="714"/>
      <c r="I6298" s="1"/>
      <c r="J6298" s="1"/>
      <c r="K6298" s="1"/>
      <c r="L6298" s="1"/>
      <c r="M6298" s="1"/>
    </row>
    <row r="6299" spans="1:13" ht="12.75" hidden="1" customHeight="1">
      <c r="A6299" s="1"/>
      <c r="B6299" s="342" t="s">
        <v>416</v>
      </c>
      <c r="C6299" s="343" t="s">
        <v>16</v>
      </c>
      <c r="D6299" s="342" t="s">
        <v>417</v>
      </c>
      <c r="E6299" s="342" t="s">
        <v>418</v>
      </c>
      <c r="F6299" s="342" t="s">
        <v>419</v>
      </c>
      <c r="G6299" s="342" t="s">
        <v>420</v>
      </c>
      <c r="H6299" s="342" t="s">
        <v>421</v>
      </c>
      <c r="I6299" s="1"/>
      <c r="J6299" s="1"/>
      <c r="K6299" s="1"/>
      <c r="L6299" s="1"/>
      <c r="M6299" s="1"/>
    </row>
    <row r="6300" spans="1:13" ht="12.75" hidden="1" customHeight="1">
      <c r="A6300" s="1"/>
      <c r="B6300" s="378" t="str">
        <f>'LISTA DE PRECIOS '!$D$327</f>
        <v xml:space="preserve">Cemento </v>
      </c>
      <c r="C6300" s="160" t="s">
        <v>546</v>
      </c>
      <c r="D6300" s="345">
        <v>8.82</v>
      </c>
      <c r="E6300" s="348">
        <f t="shared" ref="E6300:E6303" si="598">D6300*$G$6298</f>
        <v>8.82</v>
      </c>
      <c r="F6300" s="379">
        <f>'LISTA DE PRECIOS '!$J$327</f>
        <v>17.538396272848146</v>
      </c>
      <c r="G6300" s="352">
        <f t="shared" ref="G6300:G6303" si="599">E6300*F6300</f>
        <v>154.68865512652064</v>
      </c>
      <c r="H6300" s="346"/>
      <c r="I6300" s="1"/>
      <c r="J6300" s="1"/>
      <c r="K6300" s="1"/>
      <c r="L6300" s="1"/>
      <c r="M6300" s="1"/>
    </row>
    <row r="6301" spans="1:13" ht="12.75" hidden="1" customHeight="1">
      <c r="A6301" s="1"/>
      <c r="B6301" s="388" t="str">
        <f>'LISTA DE PRECIOS '!$D$328</f>
        <v>Cal hidráulica - 30 Kg</v>
      </c>
      <c r="C6301" s="106" t="s">
        <v>405</v>
      </c>
      <c r="D6301" s="381">
        <v>3.9</v>
      </c>
      <c r="E6301" s="348">
        <f t="shared" si="598"/>
        <v>3.9</v>
      </c>
      <c r="F6301" s="348">
        <f>'LISTA DE PRECIOS '!$J$328</f>
        <v>16.227544956148513</v>
      </c>
      <c r="G6301" s="352">
        <f t="shared" si="599"/>
        <v>63.287425328979197</v>
      </c>
      <c r="H6301" s="382"/>
      <c r="I6301" s="1"/>
      <c r="J6301" s="1"/>
      <c r="K6301" s="1"/>
      <c r="L6301" s="1"/>
      <c r="M6301" s="1"/>
    </row>
    <row r="6302" spans="1:13" ht="12.75" hidden="1" customHeight="1">
      <c r="A6302" s="1"/>
      <c r="B6302" s="388" t="str">
        <f>'LISTA DE PRECIOS '!$D$13</f>
        <v xml:space="preserve">Arena </v>
      </c>
      <c r="C6302" s="106" t="s">
        <v>34</v>
      </c>
      <c r="D6302" s="397">
        <v>3.15E-2</v>
      </c>
      <c r="E6302" s="397">
        <f t="shared" si="598"/>
        <v>3.15E-2</v>
      </c>
      <c r="F6302" s="348">
        <f>'LISTA DE PRECIOS '!$J$13</f>
        <v>3879.0178778148006</v>
      </c>
      <c r="G6302" s="352">
        <f t="shared" si="599"/>
        <v>122.18906315116622</v>
      </c>
      <c r="H6302" s="382"/>
      <c r="I6302" s="1"/>
      <c r="J6302" s="1"/>
      <c r="K6302" s="1"/>
      <c r="L6302" s="1"/>
      <c r="M6302" s="1"/>
    </row>
    <row r="6303" spans="1:13" ht="12.75" hidden="1" customHeight="1">
      <c r="A6303" s="1"/>
      <c r="B6303" s="388" t="str">
        <f>'LISTA DE PRECIOS '!D593</f>
        <v>Granito natural Gris Mara - espesor: 2,5 cm</v>
      </c>
      <c r="C6303" s="106" t="s">
        <v>25</v>
      </c>
      <c r="D6303" s="381">
        <v>1.05</v>
      </c>
      <c r="E6303" s="348">
        <f t="shared" si="598"/>
        <v>1.05</v>
      </c>
      <c r="F6303" s="348">
        <f>'LISTA DE PRECIOS '!J593</f>
        <v>17102.289591009052</v>
      </c>
      <c r="G6303" s="352">
        <f t="shared" si="599"/>
        <v>17957.404070559507</v>
      </c>
      <c r="H6303" s="382"/>
      <c r="I6303" s="1"/>
      <c r="J6303" s="1"/>
      <c r="K6303" s="1"/>
      <c r="L6303" s="1"/>
      <c r="M6303" s="1"/>
    </row>
    <row r="6304" spans="1:13" ht="12.75" hidden="1" customHeight="1">
      <c r="A6304" s="1"/>
      <c r="B6304" s="396"/>
      <c r="C6304" s="48"/>
      <c r="D6304" s="348"/>
      <c r="E6304" s="348"/>
      <c r="F6304" s="381"/>
      <c r="G6304" s="352"/>
      <c r="H6304" s="349"/>
      <c r="I6304" s="1"/>
      <c r="J6304" s="1"/>
      <c r="K6304" s="1"/>
      <c r="L6304" s="1"/>
      <c r="M6304" s="1"/>
    </row>
    <row r="6305" spans="1:13" ht="12.75" hidden="1" customHeight="1">
      <c r="A6305" s="1"/>
      <c r="B6305" s="396"/>
      <c r="C6305" s="48"/>
      <c r="D6305" s="348"/>
      <c r="E6305" s="348"/>
      <c r="F6305" s="381"/>
      <c r="G6305" s="352"/>
      <c r="H6305" s="349"/>
      <c r="I6305" s="1"/>
      <c r="J6305" s="1"/>
      <c r="K6305" s="1"/>
      <c r="L6305" s="1"/>
      <c r="M6305" s="1"/>
    </row>
    <row r="6306" spans="1:13" ht="12.75" hidden="1" customHeight="1">
      <c r="A6306" s="1"/>
      <c r="B6306" s="351"/>
      <c r="C6306" s="90"/>
      <c r="D6306" s="352"/>
      <c r="E6306" s="352"/>
      <c r="F6306" s="352"/>
      <c r="G6306" s="352"/>
      <c r="H6306" s="353"/>
      <c r="I6306" s="1"/>
      <c r="J6306" s="1"/>
      <c r="K6306" s="1"/>
      <c r="L6306" s="1"/>
      <c r="M6306" s="1"/>
    </row>
    <row r="6307" spans="1:13" ht="12.75" hidden="1" customHeight="1">
      <c r="A6307" s="1"/>
      <c r="B6307" s="354" t="s">
        <v>422</v>
      </c>
      <c r="C6307" s="355"/>
      <c r="D6307" s="356"/>
      <c r="E6307" s="356"/>
      <c r="F6307" s="356"/>
      <c r="G6307" s="357"/>
      <c r="H6307" s="366">
        <f>SUM(G6300:G6304)</f>
        <v>18297.569214166175</v>
      </c>
      <c r="I6307" s="1"/>
      <c r="J6307" s="1"/>
      <c r="K6307" s="1"/>
      <c r="L6307" s="1"/>
      <c r="M6307" s="1"/>
    </row>
    <row r="6308" spans="1:13" ht="12.75" hidden="1" customHeight="1">
      <c r="A6308" s="1"/>
      <c r="B6308" s="359"/>
      <c r="C6308" s="50"/>
      <c r="D6308" s="360"/>
      <c r="E6308" s="360"/>
      <c r="F6308" s="360"/>
      <c r="G6308" s="360"/>
      <c r="H6308" s="361"/>
      <c r="I6308" s="1"/>
      <c r="J6308" s="1"/>
      <c r="K6308" s="1"/>
      <c r="L6308" s="1"/>
      <c r="M6308" s="1"/>
    </row>
    <row r="6309" spans="1:13" ht="12.75" hidden="1" customHeight="1">
      <c r="A6309" s="1"/>
      <c r="B6309" s="347"/>
      <c r="C6309" s="48"/>
      <c r="D6309" s="394"/>
      <c r="E6309" s="348"/>
      <c r="F6309" s="394"/>
      <c r="G6309" s="352"/>
      <c r="H6309" s="395"/>
      <c r="I6309" s="1"/>
      <c r="J6309" s="1"/>
      <c r="K6309" s="1"/>
      <c r="L6309" s="1"/>
      <c r="M6309" s="1"/>
    </row>
    <row r="6310" spans="1:13" ht="12.75" hidden="1" customHeight="1">
      <c r="A6310" s="1"/>
      <c r="B6310" s="347"/>
      <c r="C6310" s="48"/>
      <c r="D6310" s="394"/>
      <c r="E6310" s="348"/>
      <c r="F6310" s="394"/>
      <c r="G6310" s="352"/>
      <c r="H6310" s="395"/>
      <c r="I6310" s="1"/>
      <c r="J6310" s="1"/>
      <c r="K6310" s="1"/>
      <c r="L6310" s="1"/>
      <c r="M6310" s="1"/>
    </row>
    <row r="6311" spans="1:13" ht="12.75" hidden="1" customHeight="1">
      <c r="A6311" s="1"/>
      <c r="B6311" s="347" t="s">
        <v>579</v>
      </c>
      <c r="C6311" s="48" t="s">
        <v>498</v>
      </c>
      <c r="D6311" s="394">
        <v>5</v>
      </c>
      <c r="E6311" s="348">
        <f t="shared" ref="E6311:E6312" si="600">D6311*$G$6298</f>
        <v>5</v>
      </c>
      <c r="F6311" s="394">
        <f>'MANO DE OBRA'!$K$9</f>
        <v>1011.539859878788</v>
      </c>
      <c r="G6311" s="352">
        <f t="shared" ref="G6311:G6312" si="601">E6311*F6311</f>
        <v>5057.6992993939402</v>
      </c>
      <c r="H6311" s="395"/>
      <c r="I6311" s="1"/>
      <c r="J6311" s="1"/>
      <c r="K6311" s="1"/>
      <c r="L6311" s="1"/>
      <c r="M6311" s="1"/>
    </row>
    <row r="6312" spans="1:13" ht="12.75" hidden="1" customHeight="1">
      <c r="A6312" s="1"/>
      <c r="B6312" s="390" t="s">
        <v>661</v>
      </c>
      <c r="C6312" s="48" t="s">
        <v>498</v>
      </c>
      <c r="D6312" s="394">
        <v>3.5</v>
      </c>
      <c r="E6312" s="348">
        <f t="shared" si="600"/>
        <v>3.5</v>
      </c>
      <c r="F6312" s="394">
        <f>'MANO DE OBRA'!$K$11</f>
        <v>875.15514987878794</v>
      </c>
      <c r="G6312" s="352">
        <f t="shared" si="601"/>
        <v>3063.043024575758</v>
      </c>
      <c r="H6312" s="365"/>
      <c r="I6312" s="1"/>
      <c r="J6312" s="1"/>
      <c r="K6312" s="1"/>
      <c r="L6312" s="1"/>
      <c r="M6312" s="1"/>
    </row>
    <row r="6313" spans="1:13" ht="12.75" hidden="1" customHeight="1">
      <c r="A6313" s="1"/>
      <c r="B6313" s="764" t="s">
        <v>425</v>
      </c>
      <c r="C6313" s="689"/>
      <c r="D6313" s="689"/>
      <c r="E6313" s="689"/>
      <c r="F6313" s="689"/>
      <c r="G6313" s="765"/>
      <c r="H6313" s="366">
        <f>SUM(G6309:G6312)</f>
        <v>8120.7423239696982</v>
      </c>
      <c r="I6313" s="1"/>
      <c r="J6313" s="1"/>
      <c r="K6313" s="1"/>
      <c r="L6313" s="1"/>
      <c r="M6313" s="1"/>
    </row>
    <row r="6314" spans="1:13" ht="12.75" hidden="1" customHeight="1">
      <c r="A6314" s="1"/>
      <c r="B6314" s="766"/>
      <c r="C6314" s="692"/>
      <c r="D6314" s="692"/>
      <c r="E6314" s="692"/>
      <c r="F6314" s="692"/>
      <c r="G6314" s="692"/>
      <c r="H6314" s="700"/>
      <c r="I6314" s="1"/>
      <c r="J6314" s="1"/>
      <c r="K6314" s="1"/>
      <c r="L6314" s="1"/>
      <c r="M6314" s="1"/>
    </row>
    <row r="6315" spans="1:13" ht="12.75" hidden="1" customHeight="1">
      <c r="A6315" s="1"/>
      <c r="B6315" s="347" t="s">
        <v>426</v>
      </c>
      <c r="C6315" s="48"/>
      <c r="D6315" s="348"/>
      <c r="E6315" s="348"/>
      <c r="F6315" s="348"/>
      <c r="G6315" s="348"/>
      <c r="H6315" s="349"/>
      <c r="I6315" s="1"/>
      <c r="J6315" s="1"/>
      <c r="K6315" s="1"/>
      <c r="L6315" s="1"/>
      <c r="M6315" s="1"/>
    </row>
    <row r="6316" spans="1:13" ht="12.75" hidden="1" customHeight="1">
      <c r="A6316" s="1"/>
      <c r="B6316" s="347" t="s">
        <v>427</v>
      </c>
      <c r="C6316" s="48"/>
      <c r="D6316" s="348"/>
      <c r="E6316" s="348"/>
      <c r="F6316" s="348"/>
      <c r="G6316" s="348"/>
      <c r="H6316" s="349"/>
      <c r="I6316" s="1"/>
      <c r="J6316" s="1"/>
      <c r="K6316" s="1"/>
      <c r="L6316" s="1"/>
      <c r="M6316" s="1"/>
    </row>
    <row r="6317" spans="1:13" ht="12.75" hidden="1" customHeight="1">
      <c r="A6317" s="1"/>
      <c r="B6317" s="351" t="s">
        <v>428</v>
      </c>
      <c r="C6317" s="90"/>
      <c r="D6317" s="352"/>
      <c r="E6317" s="352"/>
      <c r="F6317" s="352"/>
      <c r="G6317" s="352"/>
      <c r="H6317" s="349"/>
      <c r="I6317" s="1"/>
      <c r="J6317" s="1"/>
      <c r="K6317" s="1"/>
      <c r="L6317" s="1"/>
      <c r="M6317" s="1"/>
    </row>
    <row r="6318" spans="1:13" ht="12.75" hidden="1" customHeight="1">
      <c r="A6318" s="1"/>
      <c r="B6318" s="368"/>
      <c r="C6318" s="355"/>
      <c r="D6318" s="355"/>
      <c r="E6318" s="355"/>
      <c r="F6318" s="355"/>
      <c r="G6318" s="369"/>
      <c r="H6318" s="358">
        <f>SUM(G6317)</f>
        <v>0</v>
      </c>
      <c r="I6318" s="1"/>
      <c r="J6318" s="1"/>
      <c r="K6318" s="1"/>
      <c r="L6318" s="1"/>
      <c r="M6318" s="1"/>
    </row>
    <row r="6319" spans="1:13" ht="12.75" hidden="1" customHeight="1">
      <c r="A6319" s="1"/>
      <c r="B6319" s="367"/>
      <c r="C6319" s="1"/>
      <c r="D6319" s="1"/>
      <c r="E6319" s="1"/>
      <c r="F6319" s="1"/>
      <c r="G6319" s="1"/>
      <c r="H6319" s="260"/>
      <c r="I6319" s="1"/>
      <c r="J6319" s="1"/>
      <c r="K6319" s="1"/>
      <c r="L6319" s="1"/>
      <c r="M6319" s="1"/>
    </row>
    <row r="6320" spans="1:13" ht="12.75" hidden="1" customHeight="1">
      <c r="A6320" s="1"/>
      <c r="B6320" s="370" t="s">
        <v>429</v>
      </c>
      <c r="C6320" s="355"/>
      <c r="D6320" s="355"/>
      <c r="E6320" s="355"/>
      <c r="F6320" s="355"/>
      <c r="G6320" s="369"/>
      <c r="H6320" s="371">
        <f>H6307+H6313+H6318</f>
        <v>26418.311538135873</v>
      </c>
      <c r="I6320" s="1"/>
      <c r="J6320" s="1"/>
      <c r="K6320" s="1"/>
      <c r="L6320" s="1"/>
      <c r="M6320" s="1"/>
    </row>
    <row r="6321" spans="1:13" ht="12.75" hidden="1" customHeight="1">
      <c r="A6321" s="1"/>
      <c r="B6321" s="367"/>
      <c r="C6321" s="1"/>
      <c r="D6321" s="1"/>
      <c r="E6321" s="1"/>
      <c r="F6321" s="1"/>
      <c r="G6321" s="1"/>
      <c r="H6321" s="372"/>
      <c r="I6321" s="1"/>
      <c r="J6321" s="1"/>
      <c r="K6321" s="1"/>
      <c r="L6321" s="1"/>
      <c r="M6321" s="1"/>
    </row>
    <row r="6322" spans="1:13" ht="12.75" hidden="1" customHeight="1">
      <c r="A6322" s="1"/>
      <c r="B6322" s="347" t="s">
        <v>349</v>
      </c>
      <c r="C6322" s="48"/>
      <c r="D6322" s="49">
        <f>'COEF.RESUMEN'!$H$5</f>
        <v>0.15</v>
      </c>
      <c r="E6322" s="48"/>
      <c r="F6322" s="48"/>
      <c r="G6322" s="48"/>
      <c r="H6322" s="350">
        <f>H6320*D6322</f>
        <v>3962.7467307203806</v>
      </c>
      <c r="I6322" s="1"/>
      <c r="J6322" s="1"/>
      <c r="K6322" s="1"/>
      <c r="L6322" s="1"/>
      <c r="M6322" s="1"/>
    </row>
    <row r="6323" spans="1:13" ht="12.75" hidden="1" customHeight="1">
      <c r="A6323" s="1"/>
      <c r="B6323" s="373"/>
      <c r="C6323" s="48"/>
      <c r="D6323" s="49"/>
      <c r="E6323" s="48"/>
      <c r="F6323" s="48"/>
      <c r="G6323" s="48"/>
      <c r="H6323" s="374"/>
      <c r="I6323" s="1"/>
      <c r="J6323" s="1"/>
      <c r="K6323" s="1"/>
      <c r="L6323" s="1"/>
      <c r="M6323" s="1"/>
    </row>
    <row r="6324" spans="1:13" ht="12.75" hidden="1" customHeight="1">
      <c r="A6324" s="1"/>
      <c r="B6324" s="347"/>
      <c r="C6324" s="48"/>
      <c r="D6324" s="49"/>
      <c r="E6324" s="48"/>
      <c r="F6324" s="48"/>
      <c r="G6324" s="48"/>
      <c r="H6324" s="350"/>
      <c r="I6324" s="1"/>
      <c r="J6324" s="1"/>
      <c r="K6324" s="1"/>
      <c r="L6324" s="1"/>
      <c r="M6324" s="1"/>
    </row>
    <row r="6325" spans="1:13" ht="12.75" hidden="1" customHeight="1">
      <c r="A6325" s="1"/>
      <c r="B6325" s="347" t="s">
        <v>350</v>
      </c>
      <c r="C6325" s="48"/>
      <c r="D6325" s="49">
        <f>'COEF.RESUMEN'!$H$6</f>
        <v>0.1</v>
      </c>
      <c r="E6325" s="48"/>
      <c r="F6325" s="48"/>
      <c r="G6325" s="48"/>
      <c r="H6325" s="350">
        <f>H6320*D6325</f>
        <v>2641.8311538135877</v>
      </c>
      <c r="I6325" s="1"/>
      <c r="J6325" s="1"/>
      <c r="K6325" s="1"/>
      <c r="L6325" s="1"/>
      <c r="M6325" s="1"/>
    </row>
    <row r="6326" spans="1:13" ht="12.75" hidden="1" customHeight="1">
      <c r="A6326" s="1"/>
      <c r="B6326" s="347"/>
      <c r="C6326" s="48"/>
      <c r="D6326" s="49"/>
      <c r="E6326" s="48"/>
      <c r="F6326" s="48"/>
      <c r="G6326" s="48"/>
      <c r="H6326" s="374">
        <f>H6320+H6322+H6325</f>
        <v>33022.889422669839</v>
      </c>
      <c r="I6326" s="1"/>
      <c r="J6326" s="1"/>
      <c r="K6326" s="1"/>
      <c r="L6326" s="1"/>
      <c r="M6326" s="1"/>
    </row>
    <row r="6327" spans="1:13" ht="12.75" hidden="1" customHeight="1">
      <c r="A6327" s="1"/>
      <c r="B6327" s="347" t="s">
        <v>430</v>
      </c>
      <c r="C6327" s="48"/>
      <c r="D6327" s="49">
        <f>'COEF.RESUMEN'!$H$8</f>
        <v>0.25</v>
      </c>
      <c r="E6327" s="48"/>
      <c r="F6327" s="48"/>
      <c r="G6327" s="48"/>
      <c r="H6327" s="350">
        <f>H6326*D6327</f>
        <v>8255.7223556674599</v>
      </c>
      <c r="I6327" s="1"/>
      <c r="J6327" s="1"/>
      <c r="K6327" s="1"/>
      <c r="L6327" s="1"/>
      <c r="M6327" s="1"/>
    </row>
    <row r="6328" spans="1:13" ht="12.75" hidden="1" customHeight="1">
      <c r="A6328" s="1"/>
      <c r="B6328" s="367"/>
      <c r="C6328" s="1"/>
      <c r="D6328" s="135"/>
      <c r="E6328" s="1"/>
      <c r="F6328" s="1"/>
      <c r="G6328" s="1"/>
      <c r="H6328" s="393"/>
      <c r="I6328" s="1"/>
      <c r="J6328" s="1"/>
      <c r="K6328" s="1"/>
      <c r="L6328" s="1"/>
      <c r="M6328" s="1"/>
    </row>
    <row r="6329" spans="1:13" ht="12.75" hidden="1" customHeight="1">
      <c r="A6329" s="1"/>
      <c r="B6329" s="376" t="s">
        <v>431</v>
      </c>
      <c r="C6329" s="340"/>
      <c r="D6329" s="340"/>
      <c r="E6329" s="340"/>
      <c r="F6329" s="340"/>
      <c r="G6329" s="377"/>
      <c r="H6329" s="371">
        <f>H6326+H6327</f>
        <v>41278.611778337297</v>
      </c>
      <c r="I6329" s="1"/>
      <c r="J6329" s="1"/>
      <c r="K6329" s="1"/>
      <c r="L6329" s="1"/>
      <c r="M6329" s="1"/>
    </row>
    <row r="6330" spans="1:13" ht="12.75" hidden="1" customHeight="1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</row>
    <row r="6331" spans="1:13" ht="33.75" hidden="1" customHeight="1">
      <c r="A6331" s="1"/>
      <c r="B6331" s="768" t="s">
        <v>932</v>
      </c>
      <c r="C6331" s="714"/>
      <c r="D6331" s="767" t="s">
        <v>933</v>
      </c>
      <c r="E6331" s="714"/>
      <c r="F6331" s="387" t="s">
        <v>25</v>
      </c>
      <c r="G6331" s="769">
        <v>1</v>
      </c>
      <c r="H6331" s="714"/>
      <c r="I6331" s="1"/>
      <c r="J6331" s="1"/>
      <c r="K6331" s="1"/>
      <c r="L6331" s="1"/>
      <c r="M6331" s="1"/>
    </row>
    <row r="6332" spans="1:13" ht="12.75" hidden="1" customHeight="1">
      <c r="A6332" s="1"/>
      <c r="B6332" s="342" t="s">
        <v>416</v>
      </c>
      <c r="C6332" s="343" t="s">
        <v>16</v>
      </c>
      <c r="D6332" s="342" t="s">
        <v>417</v>
      </c>
      <c r="E6332" s="342" t="s">
        <v>418</v>
      </c>
      <c r="F6332" s="342" t="s">
        <v>419</v>
      </c>
      <c r="G6332" s="342" t="s">
        <v>420</v>
      </c>
      <c r="H6332" s="342" t="s">
        <v>421</v>
      </c>
      <c r="I6332" s="1"/>
      <c r="J6332" s="1"/>
      <c r="K6332" s="1"/>
      <c r="L6332" s="1"/>
      <c r="M6332" s="1"/>
    </row>
    <row r="6333" spans="1:13" ht="12.75" hidden="1" customHeight="1">
      <c r="A6333" s="1"/>
      <c r="B6333" s="378" t="str">
        <f>'LISTA DE PRECIOS '!$D$327</f>
        <v xml:space="preserve">Cemento </v>
      </c>
      <c r="C6333" s="160" t="s">
        <v>546</v>
      </c>
      <c r="D6333" s="345">
        <v>5.88</v>
      </c>
      <c r="E6333" s="348">
        <f t="shared" ref="E6333:E6336" si="602">D6333*$G$6331</f>
        <v>5.88</v>
      </c>
      <c r="F6333" s="379">
        <f>'LISTA DE PRECIOS '!$J$327</f>
        <v>17.538396272848146</v>
      </c>
      <c r="G6333" s="352">
        <f t="shared" ref="G6333:G6336" si="603">E6333*F6333</f>
        <v>103.1257700843471</v>
      </c>
      <c r="H6333" s="346"/>
      <c r="I6333" s="1"/>
      <c r="J6333" s="1"/>
      <c r="K6333" s="1"/>
      <c r="L6333" s="1"/>
      <c r="M6333" s="1"/>
    </row>
    <row r="6334" spans="1:13" ht="12.75" hidden="1" customHeight="1">
      <c r="A6334" s="1"/>
      <c r="B6334" s="388" t="str">
        <f>'LISTA DE PRECIOS '!$D$328</f>
        <v>Cal hidráulica - 30 Kg</v>
      </c>
      <c r="C6334" s="106" t="s">
        <v>405</v>
      </c>
      <c r="D6334" s="381">
        <v>2.6</v>
      </c>
      <c r="E6334" s="348">
        <f t="shared" si="602"/>
        <v>2.6</v>
      </c>
      <c r="F6334" s="348">
        <f>'LISTA DE PRECIOS '!$J$328</f>
        <v>16.227544956148513</v>
      </c>
      <c r="G6334" s="352">
        <f t="shared" si="603"/>
        <v>42.191616885986136</v>
      </c>
      <c r="H6334" s="382"/>
      <c r="I6334" s="1"/>
      <c r="J6334" s="1"/>
      <c r="K6334" s="1"/>
      <c r="L6334" s="1"/>
      <c r="M6334" s="1"/>
    </row>
    <row r="6335" spans="1:13" ht="12.75" hidden="1" customHeight="1">
      <c r="A6335" s="1"/>
      <c r="B6335" s="388" t="str">
        <f>'LISTA DE PRECIOS '!$D$13</f>
        <v xml:space="preserve">Arena </v>
      </c>
      <c r="C6335" s="106" t="s">
        <v>34</v>
      </c>
      <c r="D6335" s="397">
        <v>2.1000000000000001E-2</v>
      </c>
      <c r="E6335" s="397">
        <f t="shared" si="602"/>
        <v>2.1000000000000001E-2</v>
      </c>
      <c r="F6335" s="348">
        <f>'LISTA DE PRECIOS '!$J$13</f>
        <v>3879.0178778148006</v>
      </c>
      <c r="G6335" s="352">
        <f t="shared" si="603"/>
        <v>81.459375434110811</v>
      </c>
      <c r="H6335" s="382"/>
      <c r="I6335" s="1"/>
      <c r="J6335" s="1"/>
      <c r="K6335" s="1"/>
      <c r="L6335" s="1"/>
      <c r="M6335" s="1"/>
    </row>
    <row r="6336" spans="1:13" ht="12.75" hidden="1" customHeight="1">
      <c r="A6336" s="1"/>
      <c r="B6336" s="388" t="str">
        <f>'LISTA DE PRECIOS '!D594</f>
        <v>Granito natural Gris Mara - espesor: 2 cm</v>
      </c>
      <c r="C6336" s="106" t="s">
        <v>25</v>
      </c>
      <c r="D6336" s="381">
        <v>1.05</v>
      </c>
      <c r="E6336" s="348">
        <f t="shared" si="602"/>
        <v>1.05</v>
      </c>
      <c r="F6336" s="348">
        <f>'LISTA DE PRECIOS '!J594</f>
        <v>13181.097085380477</v>
      </c>
      <c r="G6336" s="352">
        <f t="shared" si="603"/>
        <v>13840.151939649502</v>
      </c>
      <c r="H6336" s="382"/>
      <c r="I6336" s="1"/>
      <c r="J6336" s="1"/>
      <c r="K6336" s="1"/>
      <c r="L6336" s="1"/>
      <c r="M6336" s="1"/>
    </row>
    <row r="6337" spans="1:13" ht="12.75" hidden="1" customHeight="1">
      <c r="A6337" s="1"/>
      <c r="B6337" s="396"/>
      <c r="C6337" s="48"/>
      <c r="D6337" s="348"/>
      <c r="E6337" s="348"/>
      <c r="F6337" s="381"/>
      <c r="G6337" s="352"/>
      <c r="H6337" s="349"/>
      <c r="I6337" s="1"/>
      <c r="J6337" s="1"/>
      <c r="K6337" s="1"/>
      <c r="L6337" s="1"/>
      <c r="M6337" s="1"/>
    </row>
    <row r="6338" spans="1:13" ht="12.75" hidden="1" customHeight="1">
      <c r="A6338" s="1"/>
      <c r="B6338" s="396"/>
      <c r="C6338" s="48"/>
      <c r="D6338" s="348"/>
      <c r="E6338" s="348"/>
      <c r="F6338" s="381"/>
      <c r="G6338" s="352"/>
      <c r="H6338" s="349"/>
      <c r="I6338" s="1"/>
      <c r="J6338" s="1"/>
      <c r="K6338" s="1"/>
      <c r="L6338" s="1"/>
      <c r="M6338" s="1"/>
    </row>
    <row r="6339" spans="1:13" ht="12.75" hidden="1" customHeight="1">
      <c r="A6339" s="1"/>
      <c r="B6339" s="351"/>
      <c r="C6339" s="90"/>
      <c r="D6339" s="352"/>
      <c r="E6339" s="352"/>
      <c r="F6339" s="352"/>
      <c r="G6339" s="352"/>
      <c r="H6339" s="353"/>
      <c r="I6339" s="1"/>
      <c r="J6339" s="1"/>
      <c r="K6339" s="1"/>
      <c r="L6339" s="1"/>
      <c r="M6339" s="1"/>
    </row>
    <row r="6340" spans="1:13" ht="12.75" hidden="1" customHeight="1">
      <c r="A6340" s="1"/>
      <c r="B6340" s="354" t="s">
        <v>422</v>
      </c>
      <c r="C6340" s="355"/>
      <c r="D6340" s="356"/>
      <c r="E6340" s="356"/>
      <c r="F6340" s="356"/>
      <c r="G6340" s="357"/>
      <c r="H6340" s="366">
        <f>SUM(G6333:G6337)</f>
        <v>14066.928702053947</v>
      </c>
      <c r="I6340" s="1"/>
      <c r="J6340" s="1"/>
      <c r="K6340" s="1"/>
      <c r="L6340" s="1"/>
      <c r="M6340" s="1"/>
    </row>
    <row r="6341" spans="1:13" ht="12.75" hidden="1" customHeight="1">
      <c r="A6341" s="1"/>
      <c r="B6341" s="359"/>
      <c r="C6341" s="50"/>
      <c r="D6341" s="360"/>
      <c r="E6341" s="360"/>
      <c r="F6341" s="360"/>
      <c r="G6341" s="360"/>
      <c r="H6341" s="361"/>
      <c r="I6341" s="1"/>
      <c r="J6341" s="1"/>
      <c r="K6341" s="1"/>
      <c r="L6341" s="1"/>
      <c r="M6341" s="1"/>
    </row>
    <row r="6342" spans="1:13" ht="12.75" hidden="1" customHeight="1">
      <c r="A6342" s="1"/>
      <c r="B6342" s="347"/>
      <c r="C6342" s="48"/>
      <c r="D6342" s="394"/>
      <c r="E6342" s="348"/>
      <c r="F6342" s="394"/>
      <c r="G6342" s="352"/>
      <c r="H6342" s="395"/>
      <c r="I6342" s="1"/>
      <c r="J6342" s="1"/>
      <c r="K6342" s="1"/>
      <c r="L6342" s="1"/>
      <c r="M6342" s="1"/>
    </row>
    <row r="6343" spans="1:13" ht="12.75" hidden="1" customHeight="1">
      <c r="A6343" s="1"/>
      <c r="B6343" s="347"/>
      <c r="C6343" s="48"/>
      <c r="D6343" s="394"/>
      <c r="E6343" s="348"/>
      <c r="F6343" s="394"/>
      <c r="G6343" s="352"/>
      <c r="H6343" s="395"/>
      <c r="I6343" s="1"/>
      <c r="J6343" s="1"/>
      <c r="K6343" s="1"/>
      <c r="L6343" s="1"/>
      <c r="M6343" s="1"/>
    </row>
    <row r="6344" spans="1:13" ht="12.75" hidden="1" customHeight="1">
      <c r="A6344" s="1"/>
      <c r="B6344" s="347" t="s">
        <v>579</v>
      </c>
      <c r="C6344" s="48" t="s">
        <v>498</v>
      </c>
      <c r="D6344" s="394">
        <v>4</v>
      </c>
      <c r="E6344" s="348">
        <f t="shared" ref="E6344:E6345" si="604">D6344*$G$6331</f>
        <v>4</v>
      </c>
      <c r="F6344" s="394">
        <f>'MANO DE OBRA'!$K$9</f>
        <v>1011.539859878788</v>
      </c>
      <c r="G6344" s="352">
        <f t="shared" ref="G6344:G6345" si="605">E6344*F6344</f>
        <v>4046.1594395151519</v>
      </c>
      <c r="H6344" s="395"/>
      <c r="I6344" s="1"/>
      <c r="J6344" s="1"/>
      <c r="K6344" s="1"/>
      <c r="L6344" s="1"/>
      <c r="M6344" s="1"/>
    </row>
    <row r="6345" spans="1:13" ht="12.75" hidden="1" customHeight="1">
      <c r="A6345" s="1"/>
      <c r="B6345" s="390" t="s">
        <v>661</v>
      </c>
      <c r="C6345" s="48" t="s">
        <v>498</v>
      </c>
      <c r="D6345" s="394">
        <v>3</v>
      </c>
      <c r="E6345" s="348">
        <f t="shared" si="604"/>
        <v>3</v>
      </c>
      <c r="F6345" s="394">
        <f>'MANO DE OBRA'!$K$11</f>
        <v>875.15514987878794</v>
      </c>
      <c r="G6345" s="352">
        <f t="shared" si="605"/>
        <v>2625.4654496363637</v>
      </c>
      <c r="H6345" s="365"/>
      <c r="I6345" s="1"/>
      <c r="J6345" s="1"/>
      <c r="K6345" s="1"/>
      <c r="L6345" s="1"/>
      <c r="M6345" s="1"/>
    </row>
    <row r="6346" spans="1:13" ht="12.75" hidden="1" customHeight="1">
      <c r="A6346" s="1"/>
      <c r="B6346" s="764" t="s">
        <v>425</v>
      </c>
      <c r="C6346" s="689"/>
      <c r="D6346" s="689"/>
      <c r="E6346" s="689"/>
      <c r="F6346" s="689"/>
      <c r="G6346" s="765"/>
      <c r="H6346" s="366">
        <f>SUM(G6342:G6345)</f>
        <v>6671.6248891515152</v>
      </c>
      <c r="I6346" s="1"/>
      <c r="J6346" s="1"/>
      <c r="K6346" s="1"/>
      <c r="L6346" s="1"/>
      <c r="M6346" s="1"/>
    </row>
    <row r="6347" spans="1:13" ht="12.75" hidden="1" customHeight="1">
      <c r="A6347" s="1"/>
      <c r="B6347" s="766"/>
      <c r="C6347" s="692"/>
      <c r="D6347" s="692"/>
      <c r="E6347" s="692"/>
      <c r="F6347" s="692"/>
      <c r="G6347" s="692"/>
      <c r="H6347" s="700"/>
      <c r="I6347" s="1"/>
      <c r="J6347" s="1"/>
      <c r="K6347" s="1"/>
      <c r="L6347" s="1"/>
      <c r="M6347" s="1"/>
    </row>
    <row r="6348" spans="1:13" ht="12.75" hidden="1" customHeight="1">
      <c r="A6348" s="1"/>
      <c r="B6348" s="347" t="s">
        <v>426</v>
      </c>
      <c r="C6348" s="48"/>
      <c r="D6348" s="348"/>
      <c r="E6348" s="348"/>
      <c r="F6348" s="348"/>
      <c r="G6348" s="348"/>
      <c r="H6348" s="349"/>
      <c r="I6348" s="1"/>
      <c r="J6348" s="1"/>
      <c r="K6348" s="1"/>
      <c r="L6348" s="1"/>
      <c r="M6348" s="1"/>
    </row>
    <row r="6349" spans="1:13" ht="12.75" hidden="1" customHeight="1">
      <c r="A6349" s="1"/>
      <c r="B6349" s="347" t="s">
        <v>427</v>
      </c>
      <c r="C6349" s="48"/>
      <c r="D6349" s="348"/>
      <c r="E6349" s="348"/>
      <c r="F6349" s="348"/>
      <c r="G6349" s="348"/>
      <c r="H6349" s="349"/>
      <c r="I6349" s="1"/>
      <c r="J6349" s="1"/>
      <c r="K6349" s="1"/>
      <c r="L6349" s="1"/>
      <c r="M6349" s="1"/>
    </row>
    <row r="6350" spans="1:13" ht="12.75" hidden="1" customHeight="1">
      <c r="A6350" s="1"/>
      <c r="B6350" s="351" t="s">
        <v>428</v>
      </c>
      <c r="C6350" s="90"/>
      <c r="D6350" s="352"/>
      <c r="E6350" s="352"/>
      <c r="F6350" s="352"/>
      <c r="G6350" s="352"/>
      <c r="H6350" s="349"/>
      <c r="I6350" s="1"/>
      <c r="J6350" s="1"/>
      <c r="K6350" s="1"/>
      <c r="L6350" s="1"/>
      <c r="M6350" s="1"/>
    </row>
    <row r="6351" spans="1:13" ht="12.75" hidden="1" customHeight="1">
      <c r="A6351" s="1"/>
      <c r="B6351" s="368"/>
      <c r="C6351" s="355"/>
      <c r="D6351" s="355"/>
      <c r="E6351" s="355"/>
      <c r="F6351" s="355"/>
      <c r="G6351" s="369"/>
      <c r="H6351" s="358">
        <f>SUM(G6350)</f>
        <v>0</v>
      </c>
      <c r="I6351" s="1"/>
      <c r="J6351" s="1"/>
      <c r="K6351" s="1"/>
      <c r="L6351" s="1"/>
      <c r="M6351" s="1"/>
    </row>
    <row r="6352" spans="1:13" ht="12.75" hidden="1" customHeight="1">
      <c r="A6352" s="1"/>
      <c r="B6352" s="367"/>
      <c r="C6352" s="1"/>
      <c r="D6352" s="1"/>
      <c r="E6352" s="1"/>
      <c r="F6352" s="1"/>
      <c r="G6352" s="1"/>
      <c r="H6352" s="260"/>
      <c r="I6352" s="1"/>
      <c r="J6352" s="1"/>
      <c r="K6352" s="1"/>
      <c r="L6352" s="1"/>
      <c r="M6352" s="1"/>
    </row>
    <row r="6353" spans="1:13" ht="12.75" hidden="1" customHeight="1">
      <c r="A6353" s="1"/>
      <c r="B6353" s="370" t="s">
        <v>429</v>
      </c>
      <c r="C6353" s="355"/>
      <c r="D6353" s="355"/>
      <c r="E6353" s="355"/>
      <c r="F6353" s="355"/>
      <c r="G6353" s="369"/>
      <c r="H6353" s="371">
        <f>H6340+H6346+H6351</f>
        <v>20738.553591205462</v>
      </c>
      <c r="I6353" s="1"/>
      <c r="J6353" s="1"/>
      <c r="K6353" s="1"/>
      <c r="L6353" s="1"/>
      <c r="M6353" s="1"/>
    </row>
    <row r="6354" spans="1:13" ht="12.75" hidden="1" customHeight="1">
      <c r="A6354" s="1"/>
      <c r="B6354" s="367"/>
      <c r="C6354" s="1"/>
      <c r="D6354" s="1"/>
      <c r="E6354" s="1"/>
      <c r="F6354" s="1"/>
      <c r="G6354" s="1"/>
      <c r="H6354" s="372"/>
      <c r="I6354" s="1"/>
      <c r="J6354" s="1"/>
      <c r="K6354" s="1"/>
      <c r="L6354" s="1"/>
      <c r="M6354" s="1"/>
    </row>
    <row r="6355" spans="1:13" ht="12.75" hidden="1" customHeight="1">
      <c r="A6355" s="1"/>
      <c r="B6355" s="347" t="s">
        <v>349</v>
      </c>
      <c r="C6355" s="48"/>
      <c r="D6355" s="49">
        <f>'COEF.RESUMEN'!$H$5</f>
        <v>0.15</v>
      </c>
      <c r="E6355" s="48"/>
      <c r="F6355" s="48"/>
      <c r="G6355" s="48"/>
      <c r="H6355" s="350">
        <f>H6353*D6355</f>
        <v>3110.7830386808191</v>
      </c>
      <c r="I6355" s="1"/>
      <c r="J6355" s="1"/>
      <c r="K6355" s="1"/>
      <c r="L6355" s="1"/>
      <c r="M6355" s="1"/>
    </row>
    <row r="6356" spans="1:13" ht="12.75" hidden="1" customHeight="1">
      <c r="A6356" s="1"/>
      <c r="B6356" s="373"/>
      <c r="C6356" s="48"/>
      <c r="D6356" s="49"/>
      <c r="E6356" s="48"/>
      <c r="F6356" s="48"/>
      <c r="G6356" s="48"/>
      <c r="H6356" s="374"/>
      <c r="I6356" s="1"/>
      <c r="J6356" s="1"/>
      <c r="K6356" s="1"/>
      <c r="L6356" s="1"/>
      <c r="M6356" s="1"/>
    </row>
    <row r="6357" spans="1:13" ht="12.75" hidden="1" customHeight="1">
      <c r="A6357" s="1"/>
      <c r="B6357" s="347"/>
      <c r="C6357" s="48"/>
      <c r="D6357" s="49"/>
      <c r="E6357" s="48"/>
      <c r="F6357" s="48"/>
      <c r="G6357" s="48"/>
      <c r="H6357" s="350"/>
      <c r="I6357" s="1"/>
      <c r="J6357" s="1"/>
      <c r="K6357" s="1"/>
      <c r="L6357" s="1"/>
      <c r="M6357" s="1"/>
    </row>
    <row r="6358" spans="1:13" ht="12.75" hidden="1" customHeight="1">
      <c r="A6358" s="1"/>
      <c r="B6358" s="347" t="s">
        <v>350</v>
      </c>
      <c r="C6358" s="48"/>
      <c r="D6358" s="49">
        <f>'COEF.RESUMEN'!$H$6</f>
        <v>0.1</v>
      </c>
      <c r="E6358" s="48"/>
      <c r="F6358" s="48"/>
      <c r="G6358" s="48"/>
      <c r="H6358" s="350">
        <f>H6353*D6358</f>
        <v>2073.8553591205464</v>
      </c>
      <c r="I6358" s="1"/>
      <c r="J6358" s="1"/>
      <c r="K6358" s="1"/>
      <c r="L6358" s="1"/>
      <c r="M6358" s="1"/>
    </row>
    <row r="6359" spans="1:13" ht="12.75" hidden="1" customHeight="1">
      <c r="A6359" s="1"/>
      <c r="B6359" s="347"/>
      <c r="C6359" s="48"/>
      <c r="D6359" s="49"/>
      <c r="E6359" s="48"/>
      <c r="F6359" s="48"/>
      <c r="G6359" s="48"/>
      <c r="H6359" s="374">
        <f>H6353+H6355+H6358</f>
        <v>25923.191989006827</v>
      </c>
      <c r="I6359" s="1"/>
      <c r="J6359" s="1"/>
      <c r="K6359" s="1"/>
      <c r="L6359" s="1"/>
      <c r="M6359" s="1"/>
    </row>
    <row r="6360" spans="1:13" ht="12.75" hidden="1" customHeight="1">
      <c r="A6360" s="1"/>
      <c r="B6360" s="347" t="s">
        <v>430</v>
      </c>
      <c r="C6360" s="48"/>
      <c r="D6360" s="49">
        <f>'COEF.RESUMEN'!$H$8</f>
        <v>0.25</v>
      </c>
      <c r="E6360" s="48"/>
      <c r="F6360" s="48"/>
      <c r="G6360" s="48"/>
      <c r="H6360" s="350">
        <f>H6359*D6360</f>
        <v>6480.7979972517069</v>
      </c>
      <c r="I6360" s="1"/>
      <c r="J6360" s="1"/>
      <c r="K6360" s="1"/>
      <c r="L6360" s="1"/>
      <c r="M6360" s="1"/>
    </row>
    <row r="6361" spans="1:13" ht="12.75" hidden="1" customHeight="1">
      <c r="A6361" s="1"/>
      <c r="B6361" s="367"/>
      <c r="C6361" s="1"/>
      <c r="D6361" s="135"/>
      <c r="E6361" s="1"/>
      <c r="F6361" s="1"/>
      <c r="G6361" s="1"/>
      <c r="H6361" s="393"/>
      <c r="I6361" s="1"/>
      <c r="J6361" s="1"/>
      <c r="K6361" s="1"/>
      <c r="L6361" s="1"/>
      <c r="M6361" s="1"/>
    </row>
    <row r="6362" spans="1:13" ht="12.75" hidden="1" customHeight="1">
      <c r="A6362" s="1"/>
      <c r="B6362" s="376" t="s">
        <v>431</v>
      </c>
      <c r="C6362" s="340"/>
      <c r="D6362" s="340"/>
      <c r="E6362" s="340"/>
      <c r="F6362" s="340"/>
      <c r="G6362" s="377"/>
      <c r="H6362" s="371">
        <f>H6359+H6360</f>
        <v>32403.989986258533</v>
      </c>
      <c r="I6362" s="1"/>
      <c r="J6362" s="1"/>
      <c r="K6362" s="1"/>
      <c r="L6362" s="1"/>
      <c r="M6362" s="1"/>
    </row>
    <row r="6363" spans="1:13" ht="12.75" hidden="1" customHeight="1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</row>
    <row r="6364" spans="1:13" ht="37.5" hidden="1" customHeight="1">
      <c r="A6364" s="1"/>
      <c r="B6364" s="768" t="s">
        <v>934</v>
      </c>
      <c r="C6364" s="714"/>
      <c r="D6364" s="767" t="s">
        <v>935</v>
      </c>
      <c r="E6364" s="714"/>
      <c r="F6364" s="387" t="s">
        <v>29</v>
      </c>
      <c r="G6364" s="769">
        <v>1</v>
      </c>
      <c r="H6364" s="714"/>
      <c r="I6364" s="1"/>
      <c r="J6364" s="1"/>
      <c r="K6364" s="1"/>
      <c r="L6364" s="1"/>
      <c r="M6364" s="1"/>
    </row>
    <row r="6365" spans="1:13" ht="12.75" hidden="1" customHeight="1">
      <c r="A6365" s="1"/>
      <c r="B6365" s="342" t="s">
        <v>416</v>
      </c>
      <c r="C6365" s="343" t="s">
        <v>16</v>
      </c>
      <c r="D6365" s="342" t="s">
        <v>417</v>
      </c>
      <c r="E6365" s="342" t="s">
        <v>418</v>
      </c>
      <c r="F6365" s="342" t="s">
        <v>419</v>
      </c>
      <c r="G6365" s="342" t="s">
        <v>420</v>
      </c>
      <c r="H6365" s="342" t="s">
        <v>421</v>
      </c>
      <c r="I6365" s="1"/>
      <c r="J6365" s="1"/>
      <c r="K6365" s="1"/>
      <c r="L6365" s="1"/>
      <c r="M6365" s="1"/>
    </row>
    <row r="6366" spans="1:13" ht="12.75" hidden="1" customHeight="1">
      <c r="A6366" s="1"/>
      <c r="B6366" s="378" t="str">
        <f>'LISTA DE PRECIOS '!$D$327</f>
        <v xml:space="preserve">Cemento </v>
      </c>
      <c r="C6366" s="160" t="s">
        <v>546</v>
      </c>
      <c r="D6366" s="345">
        <v>0.59</v>
      </c>
      <c r="E6366" s="348">
        <f t="shared" ref="E6366:E6369" si="606">D6366*$G$6364</f>
        <v>0.59</v>
      </c>
      <c r="F6366" s="379">
        <f>'LISTA DE PRECIOS '!$J$327</f>
        <v>17.538396272848146</v>
      </c>
      <c r="G6366" s="352">
        <f t="shared" ref="G6366:G6369" si="607">E6366*F6366</f>
        <v>10.347653800980407</v>
      </c>
      <c r="H6366" s="346"/>
      <c r="I6366" s="1"/>
      <c r="J6366" s="1"/>
      <c r="K6366" s="1"/>
      <c r="L6366" s="1"/>
      <c r="M6366" s="1"/>
    </row>
    <row r="6367" spans="1:13" ht="12.75" hidden="1" customHeight="1">
      <c r="A6367" s="1"/>
      <c r="B6367" s="388" t="str">
        <f>'LISTA DE PRECIOS '!$D$328</f>
        <v>Cal hidráulica - 30 Kg</v>
      </c>
      <c r="C6367" s="106" t="s">
        <v>405</v>
      </c>
      <c r="D6367" s="381">
        <v>0.26</v>
      </c>
      <c r="E6367" s="348">
        <f t="shared" si="606"/>
        <v>0.26</v>
      </c>
      <c r="F6367" s="348">
        <f>'LISTA DE PRECIOS '!$J$328</f>
        <v>16.227544956148513</v>
      </c>
      <c r="G6367" s="352">
        <f t="shared" si="607"/>
        <v>4.2191616885986134</v>
      </c>
      <c r="H6367" s="382"/>
      <c r="I6367" s="1"/>
      <c r="J6367" s="1"/>
      <c r="K6367" s="1"/>
      <c r="L6367" s="1"/>
      <c r="M6367" s="1"/>
    </row>
    <row r="6368" spans="1:13" ht="12.75" hidden="1" customHeight="1">
      <c r="A6368" s="1"/>
      <c r="B6368" s="388" t="str">
        <f>'LISTA DE PRECIOS '!$D$13</f>
        <v xml:space="preserve">Arena </v>
      </c>
      <c r="C6368" s="106" t="s">
        <v>34</v>
      </c>
      <c r="D6368" s="397">
        <v>2.0999999999999999E-3</v>
      </c>
      <c r="E6368" s="397">
        <f t="shared" si="606"/>
        <v>2.0999999999999999E-3</v>
      </c>
      <c r="F6368" s="348">
        <f>'LISTA DE PRECIOS '!$J$13</f>
        <v>3879.0178778148006</v>
      </c>
      <c r="G6368" s="352">
        <f t="shared" si="607"/>
        <v>8.1459375434110814</v>
      </c>
      <c r="H6368" s="382"/>
      <c r="I6368" s="1"/>
      <c r="J6368" s="1"/>
      <c r="K6368" s="1"/>
      <c r="L6368" s="1"/>
      <c r="M6368" s="1"/>
    </row>
    <row r="6369" spans="1:13" ht="12.75" hidden="1" customHeight="1">
      <c r="A6369" s="1"/>
      <c r="B6369" s="388" t="str">
        <f>'LISTA DE PRECIOS '!D594</f>
        <v>Granito natural Gris Mara - espesor: 2 cm</v>
      </c>
      <c r="C6369" s="106" t="s">
        <v>25</v>
      </c>
      <c r="D6369" s="381">
        <v>0.35</v>
      </c>
      <c r="E6369" s="348">
        <f t="shared" si="606"/>
        <v>0.35</v>
      </c>
      <c r="F6369" s="348">
        <f>'LISTA DE PRECIOS '!J594</f>
        <v>13181.097085380477</v>
      </c>
      <c r="G6369" s="352">
        <f t="shared" si="607"/>
        <v>4613.3839798831668</v>
      </c>
      <c r="H6369" s="382"/>
      <c r="I6369" s="1"/>
      <c r="J6369" s="1"/>
      <c r="K6369" s="1"/>
      <c r="L6369" s="1"/>
      <c r="M6369" s="1"/>
    </row>
    <row r="6370" spans="1:13" ht="12.75" hidden="1" customHeight="1">
      <c r="A6370" s="1"/>
      <c r="B6370" s="396"/>
      <c r="C6370" s="48"/>
      <c r="D6370" s="348"/>
      <c r="E6370" s="348"/>
      <c r="F6370" s="381"/>
      <c r="G6370" s="352"/>
      <c r="H6370" s="349"/>
      <c r="I6370" s="1"/>
      <c r="J6370" s="1"/>
      <c r="K6370" s="1"/>
      <c r="L6370" s="1"/>
      <c r="M6370" s="1"/>
    </row>
    <row r="6371" spans="1:13" ht="12.75" hidden="1" customHeight="1">
      <c r="A6371" s="1"/>
      <c r="B6371" s="396"/>
      <c r="C6371" s="48"/>
      <c r="D6371" s="348"/>
      <c r="E6371" s="348"/>
      <c r="F6371" s="381"/>
      <c r="G6371" s="352"/>
      <c r="H6371" s="349"/>
      <c r="I6371" s="1"/>
      <c r="J6371" s="1"/>
      <c r="K6371" s="1"/>
      <c r="L6371" s="1"/>
      <c r="M6371" s="1"/>
    </row>
    <row r="6372" spans="1:13" ht="12.75" hidden="1" customHeight="1">
      <c r="A6372" s="1"/>
      <c r="B6372" s="351"/>
      <c r="C6372" s="90"/>
      <c r="D6372" s="352"/>
      <c r="E6372" s="352"/>
      <c r="F6372" s="352"/>
      <c r="G6372" s="352"/>
      <c r="H6372" s="353"/>
      <c r="I6372" s="1"/>
      <c r="J6372" s="1"/>
      <c r="K6372" s="1"/>
      <c r="L6372" s="1"/>
      <c r="M6372" s="1"/>
    </row>
    <row r="6373" spans="1:13" ht="12.75" hidden="1" customHeight="1">
      <c r="A6373" s="1"/>
      <c r="B6373" s="354" t="s">
        <v>422</v>
      </c>
      <c r="C6373" s="355"/>
      <c r="D6373" s="356"/>
      <c r="E6373" s="356"/>
      <c r="F6373" s="356"/>
      <c r="G6373" s="357"/>
      <c r="H6373" s="366">
        <f>SUM(G6366:G6370)</f>
        <v>4636.0967329161567</v>
      </c>
      <c r="I6373" s="1"/>
      <c r="J6373" s="1"/>
      <c r="K6373" s="1"/>
      <c r="L6373" s="1"/>
      <c r="M6373" s="1"/>
    </row>
    <row r="6374" spans="1:13" ht="12.75" hidden="1" customHeight="1">
      <c r="A6374" s="1"/>
      <c r="B6374" s="359"/>
      <c r="C6374" s="50"/>
      <c r="D6374" s="360"/>
      <c r="E6374" s="360"/>
      <c r="F6374" s="360"/>
      <c r="G6374" s="360"/>
      <c r="H6374" s="361"/>
      <c r="I6374" s="1"/>
      <c r="J6374" s="1"/>
      <c r="K6374" s="1"/>
      <c r="L6374" s="1"/>
      <c r="M6374" s="1"/>
    </row>
    <row r="6375" spans="1:13" ht="12.75" hidden="1" customHeight="1">
      <c r="A6375" s="1"/>
      <c r="B6375" s="347"/>
      <c r="C6375" s="48"/>
      <c r="D6375" s="394"/>
      <c r="E6375" s="348"/>
      <c r="F6375" s="394"/>
      <c r="G6375" s="352"/>
      <c r="H6375" s="395"/>
      <c r="I6375" s="1"/>
      <c r="J6375" s="1"/>
      <c r="K6375" s="1"/>
      <c r="L6375" s="1"/>
      <c r="M6375" s="1"/>
    </row>
    <row r="6376" spans="1:13" ht="12.75" hidden="1" customHeight="1">
      <c r="A6376" s="1"/>
      <c r="B6376" s="347"/>
      <c r="C6376" s="48"/>
      <c r="D6376" s="394"/>
      <c r="E6376" s="348"/>
      <c r="F6376" s="394"/>
      <c r="G6376" s="352"/>
      <c r="H6376" s="395"/>
      <c r="I6376" s="1"/>
      <c r="J6376" s="1"/>
      <c r="K6376" s="1"/>
      <c r="L6376" s="1"/>
      <c r="M6376" s="1"/>
    </row>
    <row r="6377" spans="1:13" ht="12.75" hidden="1" customHeight="1">
      <c r="A6377" s="1"/>
      <c r="B6377" s="347" t="s">
        <v>579</v>
      </c>
      <c r="C6377" s="48" t="s">
        <v>498</v>
      </c>
      <c r="D6377" s="394">
        <v>1.3</v>
      </c>
      <c r="E6377" s="348">
        <f t="shared" ref="E6377:E6378" si="608">D6377*$G$6364</f>
        <v>1.3</v>
      </c>
      <c r="F6377" s="394">
        <f>'MANO DE OBRA'!$K$9</f>
        <v>1011.539859878788</v>
      </c>
      <c r="G6377" s="352">
        <f t="shared" ref="G6377:G6378" si="609">E6377*F6377</f>
        <v>1315.0018178424243</v>
      </c>
      <c r="H6377" s="395"/>
      <c r="I6377" s="1"/>
      <c r="J6377" s="1"/>
      <c r="K6377" s="1"/>
      <c r="L6377" s="1"/>
      <c r="M6377" s="1"/>
    </row>
    <row r="6378" spans="1:13" ht="12.75" hidden="1" customHeight="1">
      <c r="A6378" s="1"/>
      <c r="B6378" s="390" t="s">
        <v>661</v>
      </c>
      <c r="C6378" s="48" t="s">
        <v>498</v>
      </c>
      <c r="D6378" s="394">
        <v>0.5</v>
      </c>
      <c r="E6378" s="348">
        <f t="shared" si="608"/>
        <v>0.5</v>
      </c>
      <c r="F6378" s="394">
        <f>'MANO DE OBRA'!$K$11</f>
        <v>875.15514987878794</v>
      </c>
      <c r="G6378" s="352">
        <f t="shared" si="609"/>
        <v>437.57757493939397</v>
      </c>
      <c r="H6378" s="365"/>
      <c r="I6378" s="1"/>
      <c r="J6378" s="1"/>
      <c r="K6378" s="1"/>
      <c r="L6378" s="1"/>
      <c r="M6378" s="1"/>
    </row>
    <row r="6379" spans="1:13" ht="12.75" hidden="1" customHeight="1">
      <c r="A6379" s="1"/>
      <c r="B6379" s="764" t="s">
        <v>425</v>
      </c>
      <c r="C6379" s="689"/>
      <c r="D6379" s="689"/>
      <c r="E6379" s="689"/>
      <c r="F6379" s="689"/>
      <c r="G6379" s="765"/>
      <c r="H6379" s="366">
        <f>SUM(G6375:G6378)</f>
        <v>1752.5793927818183</v>
      </c>
      <c r="I6379" s="1"/>
      <c r="J6379" s="1"/>
      <c r="K6379" s="1"/>
      <c r="L6379" s="1"/>
      <c r="M6379" s="1"/>
    </row>
    <row r="6380" spans="1:13" ht="12.75" hidden="1" customHeight="1">
      <c r="A6380" s="1"/>
      <c r="B6380" s="766"/>
      <c r="C6380" s="692"/>
      <c r="D6380" s="692"/>
      <c r="E6380" s="692"/>
      <c r="F6380" s="692"/>
      <c r="G6380" s="692"/>
      <c r="H6380" s="700"/>
      <c r="I6380" s="1"/>
      <c r="J6380" s="1"/>
      <c r="K6380" s="1"/>
      <c r="L6380" s="1"/>
      <c r="M6380" s="1"/>
    </row>
    <row r="6381" spans="1:13" ht="12.75" hidden="1" customHeight="1">
      <c r="A6381" s="1"/>
      <c r="B6381" s="347" t="s">
        <v>426</v>
      </c>
      <c r="C6381" s="48"/>
      <c r="D6381" s="348"/>
      <c r="E6381" s="348"/>
      <c r="F6381" s="348"/>
      <c r="G6381" s="348"/>
      <c r="H6381" s="349"/>
      <c r="I6381" s="1"/>
      <c r="J6381" s="1"/>
      <c r="K6381" s="1"/>
      <c r="L6381" s="1"/>
      <c r="M6381" s="1"/>
    </row>
    <row r="6382" spans="1:13" ht="12.75" hidden="1" customHeight="1">
      <c r="A6382" s="1"/>
      <c r="B6382" s="347" t="s">
        <v>427</v>
      </c>
      <c r="C6382" s="48"/>
      <c r="D6382" s="348"/>
      <c r="E6382" s="348"/>
      <c r="F6382" s="348"/>
      <c r="G6382" s="348"/>
      <c r="H6382" s="349"/>
      <c r="I6382" s="1"/>
      <c r="J6382" s="1"/>
      <c r="K6382" s="1"/>
      <c r="L6382" s="1"/>
      <c r="M6382" s="1"/>
    </row>
    <row r="6383" spans="1:13" ht="12.75" hidden="1" customHeight="1">
      <c r="A6383" s="1"/>
      <c r="B6383" s="351" t="s">
        <v>428</v>
      </c>
      <c r="C6383" s="90"/>
      <c r="D6383" s="352"/>
      <c r="E6383" s="352"/>
      <c r="F6383" s="352"/>
      <c r="G6383" s="352"/>
      <c r="H6383" s="349"/>
      <c r="I6383" s="1"/>
      <c r="J6383" s="1"/>
      <c r="K6383" s="1"/>
      <c r="L6383" s="1"/>
      <c r="M6383" s="1"/>
    </row>
    <row r="6384" spans="1:13" ht="12.75" hidden="1" customHeight="1">
      <c r="A6384" s="1"/>
      <c r="B6384" s="368"/>
      <c r="C6384" s="355"/>
      <c r="D6384" s="355"/>
      <c r="E6384" s="355"/>
      <c r="F6384" s="355"/>
      <c r="G6384" s="369"/>
      <c r="H6384" s="358">
        <f>SUM(G6383)</f>
        <v>0</v>
      </c>
      <c r="I6384" s="1"/>
      <c r="J6384" s="1"/>
      <c r="K6384" s="1"/>
      <c r="L6384" s="1"/>
      <c r="M6384" s="1"/>
    </row>
    <row r="6385" spans="1:13" ht="12.75" hidden="1" customHeight="1">
      <c r="A6385" s="1"/>
      <c r="B6385" s="367"/>
      <c r="C6385" s="1"/>
      <c r="D6385" s="1"/>
      <c r="E6385" s="1"/>
      <c r="F6385" s="1"/>
      <c r="G6385" s="1"/>
      <c r="H6385" s="260"/>
      <c r="I6385" s="1"/>
      <c r="J6385" s="1"/>
      <c r="K6385" s="1"/>
      <c r="L6385" s="1"/>
      <c r="M6385" s="1"/>
    </row>
    <row r="6386" spans="1:13" ht="12.75" hidden="1" customHeight="1">
      <c r="A6386" s="1"/>
      <c r="B6386" s="370" t="s">
        <v>429</v>
      </c>
      <c r="C6386" s="355"/>
      <c r="D6386" s="355"/>
      <c r="E6386" s="355"/>
      <c r="F6386" s="355"/>
      <c r="G6386" s="369"/>
      <c r="H6386" s="371">
        <f>H6373+H6379+H6384</f>
        <v>6388.6761256979753</v>
      </c>
      <c r="I6386" s="1"/>
      <c r="J6386" s="1"/>
      <c r="K6386" s="1"/>
      <c r="L6386" s="1"/>
      <c r="M6386" s="1"/>
    </row>
    <row r="6387" spans="1:13" ht="12.75" hidden="1" customHeight="1">
      <c r="A6387" s="1"/>
      <c r="B6387" s="367"/>
      <c r="C6387" s="1"/>
      <c r="D6387" s="1"/>
      <c r="E6387" s="1"/>
      <c r="F6387" s="1"/>
      <c r="G6387" s="1"/>
      <c r="H6387" s="372"/>
      <c r="I6387" s="1"/>
      <c r="J6387" s="1"/>
      <c r="K6387" s="1"/>
      <c r="L6387" s="1"/>
      <c r="M6387" s="1"/>
    </row>
    <row r="6388" spans="1:13" ht="12.75" hidden="1" customHeight="1">
      <c r="A6388" s="1"/>
      <c r="B6388" s="347" t="s">
        <v>349</v>
      </c>
      <c r="C6388" s="48"/>
      <c r="D6388" s="49">
        <f>'COEF.RESUMEN'!$H$5</f>
        <v>0.15</v>
      </c>
      <c r="E6388" s="48"/>
      <c r="F6388" s="48"/>
      <c r="G6388" s="48"/>
      <c r="H6388" s="350">
        <f>H6386*D6388</f>
        <v>958.30141885469629</v>
      </c>
      <c r="I6388" s="1"/>
      <c r="J6388" s="1"/>
      <c r="K6388" s="1"/>
      <c r="L6388" s="1"/>
      <c r="M6388" s="1"/>
    </row>
    <row r="6389" spans="1:13" ht="12.75" hidden="1" customHeight="1">
      <c r="A6389" s="1"/>
      <c r="B6389" s="373"/>
      <c r="C6389" s="48"/>
      <c r="D6389" s="49"/>
      <c r="E6389" s="48"/>
      <c r="F6389" s="48"/>
      <c r="G6389" s="48"/>
      <c r="H6389" s="374"/>
      <c r="I6389" s="1"/>
      <c r="J6389" s="1"/>
      <c r="K6389" s="1"/>
      <c r="L6389" s="1"/>
      <c r="M6389" s="1"/>
    </row>
    <row r="6390" spans="1:13" ht="12.75" hidden="1" customHeight="1">
      <c r="A6390" s="1"/>
      <c r="B6390" s="347"/>
      <c r="C6390" s="48"/>
      <c r="D6390" s="49"/>
      <c r="E6390" s="48"/>
      <c r="F6390" s="48"/>
      <c r="G6390" s="48"/>
      <c r="H6390" s="350"/>
      <c r="I6390" s="1"/>
      <c r="J6390" s="1"/>
      <c r="K6390" s="1"/>
      <c r="L6390" s="1"/>
      <c r="M6390" s="1"/>
    </row>
    <row r="6391" spans="1:13" ht="12.75" hidden="1" customHeight="1">
      <c r="A6391" s="1"/>
      <c r="B6391" s="347" t="s">
        <v>350</v>
      </c>
      <c r="C6391" s="48"/>
      <c r="D6391" s="49">
        <f>'COEF.RESUMEN'!$H$6</f>
        <v>0.1</v>
      </c>
      <c r="E6391" s="48"/>
      <c r="F6391" s="48"/>
      <c r="G6391" s="48"/>
      <c r="H6391" s="350">
        <f>H6386*D6391</f>
        <v>638.86761256979753</v>
      </c>
      <c r="I6391" s="1"/>
      <c r="J6391" s="1"/>
      <c r="K6391" s="1"/>
      <c r="L6391" s="1"/>
      <c r="M6391" s="1"/>
    </row>
    <row r="6392" spans="1:13" ht="12.75" hidden="1" customHeight="1">
      <c r="A6392" s="1"/>
      <c r="B6392" s="347"/>
      <c r="C6392" s="48"/>
      <c r="D6392" s="49"/>
      <c r="E6392" s="48"/>
      <c r="F6392" s="48"/>
      <c r="G6392" s="48"/>
      <c r="H6392" s="374">
        <f>H6386+H6388+H6391</f>
        <v>7985.8451571224696</v>
      </c>
      <c r="I6392" s="1"/>
      <c r="J6392" s="1"/>
      <c r="K6392" s="1"/>
      <c r="L6392" s="1"/>
      <c r="M6392" s="1"/>
    </row>
    <row r="6393" spans="1:13" ht="12.75" hidden="1" customHeight="1">
      <c r="A6393" s="1"/>
      <c r="B6393" s="347" t="s">
        <v>430</v>
      </c>
      <c r="C6393" s="48"/>
      <c r="D6393" s="49">
        <f>'COEF.RESUMEN'!$H$8</f>
        <v>0.25</v>
      </c>
      <c r="E6393" s="48"/>
      <c r="F6393" s="48"/>
      <c r="G6393" s="48"/>
      <c r="H6393" s="350">
        <f>H6392*D6393</f>
        <v>1996.4612892806174</v>
      </c>
      <c r="I6393" s="1"/>
      <c r="J6393" s="1"/>
      <c r="K6393" s="1"/>
      <c r="L6393" s="1"/>
      <c r="M6393" s="1"/>
    </row>
    <row r="6394" spans="1:13" ht="12.75" hidden="1" customHeight="1">
      <c r="A6394" s="1"/>
      <c r="B6394" s="367"/>
      <c r="C6394" s="1"/>
      <c r="D6394" s="135"/>
      <c r="E6394" s="1"/>
      <c r="F6394" s="1"/>
      <c r="G6394" s="1"/>
      <c r="H6394" s="393"/>
      <c r="I6394" s="1"/>
      <c r="J6394" s="1"/>
      <c r="K6394" s="1"/>
      <c r="L6394" s="1"/>
      <c r="M6394" s="1"/>
    </row>
    <row r="6395" spans="1:13" ht="12.75" hidden="1" customHeight="1">
      <c r="A6395" s="1"/>
      <c r="B6395" s="376" t="s">
        <v>431</v>
      </c>
      <c r="C6395" s="340"/>
      <c r="D6395" s="340"/>
      <c r="E6395" s="340"/>
      <c r="F6395" s="340"/>
      <c r="G6395" s="377"/>
      <c r="H6395" s="371">
        <f>H6392+H6393</f>
        <v>9982.3064464030867</v>
      </c>
      <c r="I6395" s="1"/>
      <c r="J6395" s="1"/>
      <c r="K6395" s="1"/>
      <c r="L6395" s="1"/>
      <c r="M6395" s="1"/>
    </row>
    <row r="6396" spans="1:13" ht="12.75" hidden="1" customHeight="1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</row>
    <row r="6397" spans="1:13" ht="12.75" customHeight="1">
      <c r="A6397" s="1"/>
      <c r="B6397" s="721" t="s">
        <v>936</v>
      </c>
      <c r="C6397" s="689"/>
      <c r="D6397" s="689"/>
      <c r="E6397" s="689"/>
      <c r="F6397" s="689"/>
      <c r="G6397" s="689"/>
      <c r="H6397" s="690"/>
      <c r="I6397" s="1"/>
      <c r="J6397" s="1"/>
      <c r="K6397" s="1"/>
      <c r="L6397" s="1"/>
      <c r="M6397" s="1"/>
    </row>
    <row r="6398" spans="1:13" ht="12.75" customHeight="1">
      <c r="A6398" s="1"/>
      <c r="B6398" s="721" t="s">
        <v>937</v>
      </c>
      <c r="C6398" s="689"/>
      <c r="D6398" s="689"/>
      <c r="E6398" s="689"/>
      <c r="F6398" s="689"/>
      <c r="G6398" s="689"/>
      <c r="H6398" s="690"/>
      <c r="I6398" s="1"/>
      <c r="J6398" s="1"/>
      <c r="K6398" s="1"/>
      <c r="L6398" s="1"/>
      <c r="M6398" s="1"/>
    </row>
    <row r="6399" spans="1:13" ht="12.75" customHeight="1">
      <c r="A6399" s="1"/>
      <c r="B6399" s="760"/>
      <c r="C6399" s="761"/>
      <c r="D6399" s="761"/>
      <c r="E6399" s="761"/>
      <c r="F6399" s="761"/>
      <c r="G6399" s="761"/>
      <c r="H6399" s="761"/>
      <c r="I6399" s="1"/>
      <c r="J6399" s="1"/>
      <c r="K6399" s="1"/>
      <c r="L6399" s="1"/>
      <c r="M6399" s="1"/>
    </row>
    <row r="6400" spans="1:13" ht="40.5" hidden="1" customHeight="1">
      <c r="A6400" s="1"/>
      <c r="B6400" s="768" t="s">
        <v>938</v>
      </c>
      <c r="C6400" s="714"/>
      <c r="D6400" s="767" t="s">
        <v>939</v>
      </c>
      <c r="E6400" s="714"/>
      <c r="F6400" s="387" t="s">
        <v>25</v>
      </c>
      <c r="G6400" s="769">
        <v>1</v>
      </c>
      <c r="H6400" s="714"/>
      <c r="I6400" s="1"/>
      <c r="J6400" s="1"/>
      <c r="K6400" s="1"/>
      <c r="L6400" s="1"/>
      <c r="M6400" s="1"/>
    </row>
    <row r="6401" spans="1:13" ht="12.75" hidden="1" customHeight="1">
      <c r="A6401" s="1"/>
      <c r="B6401" s="342" t="s">
        <v>416</v>
      </c>
      <c r="C6401" s="343" t="s">
        <v>16</v>
      </c>
      <c r="D6401" s="342" t="s">
        <v>417</v>
      </c>
      <c r="E6401" s="342" t="s">
        <v>418</v>
      </c>
      <c r="F6401" s="342" t="s">
        <v>419</v>
      </c>
      <c r="G6401" s="342" t="s">
        <v>420</v>
      </c>
      <c r="H6401" s="342" t="s">
        <v>421</v>
      </c>
      <c r="I6401" s="1"/>
      <c r="J6401" s="1"/>
      <c r="K6401" s="1"/>
      <c r="L6401" s="1"/>
      <c r="M6401" s="1"/>
    </row>
    <row r="6402" spans="1:13" ht="12.75" hidden="1" customHeight="1">
      <c r="A6402" s="1"/>
      <c r="B6402" s="378" t="str">
        <f>'LISTA DE PRECIOS '!$D$465</f>
        <v>Pino Elliotis 2" x 6" cepillado = 3,28084 pie2</v>
      </c>
      <c r="C6402" s="160" t="s">
        <v>29</v>
      </c>
      <c r="D6402" s="345">
        <v>1.7</v>
      </c>
      <c r="E6402" s="348">
        <f t="shared" ref="E6402:E6409" si="610">D6402*$G$6400</f>
        <v>1.7</v>
      </c>
      <c r="F6402" s="379">
        <f>'LISTA DE PRECIOS '!$J$465</f>
        <v>554.42830022195392</v>
      </c>
      <c r="G6402" s="352">
        <f t="shared" ref="G6402:G6409" si="611">E6402*F6402</f>
        <v>942.52811037732158</v>
      </c>
      <c r="H6402" s="346"/>
      <c r="I6402" s="1"/>
      <c r="J6402" s="1"/>
      <c r="K6402" s="1"/>
      <c r="L6402" s="1"/>
      <c r="M6402" s="1"/>
    </row>
    <row r="6403" spans="1:13" ht="12.75" hidden="1" customHeight="1">
      <c r="A6403" s="1"/>
      <c r="B6403" s="388" t="str">
        <f>'LISTA DE PRECIOS '!$D$536</f>
        <v>Pino Elliotis en bruto2" x 2"</v>
      </c>
      <c r="C6403" s="106" t="s">
        <v>29</v>
      </c>
      <c r="D6403" s="381">
        <v>2</v>
      </c>
      <c r="E6403" s="348">
        <f t="shared" si="610"/>
        <v>2</v>
      </c>
      <c r="F6403" s="348">
        <f>'LISTA DE PRECIOS '!$J$536</f>
        <v>471.28391694872238</v>
      </c>
      <c r="G6403" s="352">
        <f t="shared" si="611"/>
        <v>942.56783389744476</v>
      </c>
      <c r="H6403" s="382"/>
      <c r="I6403" s="1"/>
      <c r="J6403" s="1"/>
      <c r="K6403" s="1"/>
      <c r="L6403" s="1"/>
      <c r="M6403" s="1"/>
    </row>
    <row r="6404" spans="1:13" ht="12.75" hidden="1" customHeight="1">
      <c r="A6404" s="1"/>
      <c r="B6404" s="388" t="str">
        <f>'LISTA DE PRECIOS '!$D$509</f>
        <v>Pino Elliotis 3/4" x 5"  secado en horno</v>
      </c>
      <c r="C6404" s="106" t="s">
        <v>25</v>
      </c>
      <c r="D6404" s="381">
        <v>1.1000000000000001</v>
      </c>
      <c r="E6404" s="348">
        <f t="shared" si="610"/>
        <v>1.1000000000000001</v>
      </c>
      <c r="F6404" s="348">
        <f>'LISTA DE PRECIOS '!$J$509</f>
        <v>1120.6230734476701</v>
      </c>
      <c r="G6404" s="352">
        <f t="shared" si="611"/>
        <v>1232.6853807924372</v>
      </c>
      <c r="H6404" s="382"/>
      <c r="I6404" s="1"/>
      <c r="J6404" s="1"/>
      <c r="K6404" s="1"/>
      <c r="L6404" s="1"/>
      <c r="M6404" s="1"/>
    </row>
    <row r="6405" spans="1:13" ht="12.75" hidden="1" customHeight="1">
      <c r="A6405" s="1"/>
      <c r="B6405" s="388" t="str">
        <f>'LISTA DE PRECIOS '!$D$531</f>
        <v>Pino 1/2"x 1 1/2"</v>
      </c>
      <c r="C6405" s="106" t="s">
        <v>29</v>
      </c>
      <c r="D6405" s="381">
        <v>1.7</v>
      </c>
      <c r="E6405" s="348">
        <f t="shared" si="610"/>
        <v>1.7</v>
      </c>
      <c r="F6405" s="348">
        <f>'LISTA DE PRECIOS '!$J$531</f>
        <v>85.28334204909558</v>
      </c>
      <c r="G6405" s="352">
        <f t="shared" si="611"/>
        <v>144.98168148346249</v>
      </c>
      <c r="H6405" s="382"/>
      <c r="I6405" s="1"/>
      <c r="J6405" s="1"/>
      <c r="K6405" s="1"/>
      <c r="L6405" s="1"/>
      <c r="M6405" s="1"/>
    </row>
    <row r="6406" spans="1:13" ht="12.75" hidden="1" customHeight="1">
      <c r="A6406" s="1"/>
      <c r="B6406" s="388" t="str">
        <f>'LISTA DE PRECIOS '!$D$401</f>
        <v>Membrana TBA 5 mm x 20 m2 " ISOLANT " aluminizada</v>
      </c>
      <c r="C6406" s="106" t="s">
        <v>25</v>
      </c>
      <c r="D6406" s="381">
        <v>1.1000000000000001</v>
      </c>
      <c r="E6406" s="348">
        <f t="shared" si="610"/>
        <v>1.1000000000000001</v>
      </c>
      <c r="F6406" s="348">
        <f>'LISTA DE PRECIOS '!J401</f>
        <v>187.83497443329773</v>
      </c>
      <c r="G6406" s="352">
        <f t="shared" si="611"/>
        <v>206.61847187662752</v>
      </c>
      <c r="H6406" s="382"/>
      <c r="I6406" s="1"/>
      <c r="J6406" s="1"/>
      <c r="K6406" s="1"/>
      <c r="L6406" s="1"/>
      <c r="M6406" s="1"/>
    </row>
    <row r="6407" spans="1:13" ht="12.75" hidden="1" customHeight="1">
      <c r="A6407" s="1"/>
      <c r="B6407" s="388" t="str">
        <f>'LISTA DE PRECIOS '!$D$440</f>
        <v xml:space="preserve">Chapa Ondulada Cincalum Nº 25 (ancho 1,10 m) </v>
      </c>
      <c r="C6407" s="106" t="s">
        <v>29</v>
      </c>
      <c r="D6407" s="381">
        <v>1.1000000000000001</v>
      </c>
      <c r="E6407" s="348">
        <f t="shared" si="610"/>
        <v>1.1000000000000001</v>
      </c>
      <c r="F6407" s="348">
        <f>'LISTA DE PRECIOS '!$J$440</f>
        <v>2834.1839068739009</v>
      </c>
      <c r="G6407" s="352">
        <f t="shared" si="611"/>
        <v>3117.6022975612914</v>
      </c>
      <c r="H6407" s="382"/>
      <c r="I6407" s="1"/>
      <c r="J6407" s="1"/>
      <c r="K6407" s="1"/>
      <c r="L6407" s="1"/>
      <c r="M6407" s="1"/>
    </row>
    <row r="6408" spans="1:13" ht="12.75" hidden="1" customHeight="1">
      <c r="A6408" s="1"/>
      <c r="B6408" s="388" t="str">
        <f>'LISTA DE PRECIOS '!$D$224</f>
        <v>Clavo cabeza de plomo  4"(100u/kg)</v>
      </c>
      <c r="C6408" s="106" t="s">
        <v>16</v>
      </c>
      <c r="D6408" s="381">
        <v>6</v>
      </c>
      <c r="E6408" s="348">
        <f t="shared" si="610"/>
        <v>6</v>
      </c>
      <c r="F6408" s="348">
        <f>'LISTA DE PRECIOS '!$J$224</f>
        <v>9.6304116248400877</v>
      </c>
      <c r="G6408" s="352">
        <f t="shared" si="611"/>
        <v>57.78246974904053</v>
      </c>
      <c r="H6408" s="382"/>
      <c r="I6408" s="1"/>
      <c r="J6408" s="1"/>
      <c r="K6408" s="1"/>
      <c r="L6408" s="1"/>
      <c r="M6408" s="1"/>
    </row>
    <row r="6409" spans="1:13" ht="12.75" hidden="1" customHeight="1">
      <c r="A6409" s="1"/>
      <c r="B6409" s="396" t="s">
        <v>940</v>
      </c>
      <c r="C6409" s="48" t="s">
        <v>546</v>
      </c>
      <c r="D6409" s="348">
        <v>0.25</v>
      </c>
      <c r="E6409" s="348">
        <f t="shared" si="610"/>
        <v>0.25</v>
      </c>
      <c r="F6409" s="348">
        <f>'LISTA DE PRECIOS '!$J$218</f>
        <v>435.50718741881059</v>
      </c>
      <c r="G6409" s="352">
        <f t="shared" si="611"/>
        <v>108.87679685470265</v>
      </c>
      <c r="H6409" s="349"/>
      <c r="I6409" s="1"/>
      <c r="J6409" s="1"/>
      <c r="K6409" s="1"/>
      <c r="L6409" s="1"/>
      <c r="M6409" s="1"/>
    </row>
    <row r="6410" spans="1:13" ht="12.75" hidden="1" customHeight="1">
      <c r="A6410" s="1"/>
      <c r="B6410" s="396"/>
      <c r="C6410" s="48"/>
      <c r="D6410" s="348"/>
      <c r="E6410" s="348"/>
      <c r="F6410" s="381"/>
      <c r="G6410" s="352"/>
      <c r="H6410" s="349"/>
      <c r="I6410" s="1"/>
      <c r="J6410" s="1"/>
      <c r="K6410" s="1"/>
      <c r="L6410" s="1"/>
      <c r="M6410" s="1"/>
    </row>
    <row r="6411" spans="1:13" ht="12.75" hidden="1" customHeight="1">
      <c r="A6411" s="1"/>
      <c r="B6411" s="351"/>
      <c r="C6411" s="90"/>
      <c r="D6411" s="352"/>
      <c r="E6411" s="352"/>
      <c r="F6411" s="352"/>
      <c r="G6411" s="352"/>
      <c r="H6411" s="353"/>
      <c r="I6411" s="1"/>
      <c r="J6411" s="1"/>
      <c r="K6411" s="1"/>
      <c r="L6411" s="1"/>
      <c r="M6411" s="1"/>
    </row>
    <row r="6412" spans="1:13" ht="12.75" hidden="1" customHeight="1">
      <c r="A6412" s="1"/>
      <c r="B6412" s="354" t="s">
        <v>422</v>
      </c>
      <c r="C6412" s="355"/>
      <c r="D6412" s="356"/>
      <c r="E6412" s="356"/>
      <c r="F6412" s="356"/>
      <c r="G6412" s="357"/>
      <c r="H6412" s="366">
        <f>SUM(G6402:G6409)</f>
        <v>6753.6430425923281</v>
      </c>
      <c r="I6412" s="1"/>
      <c r="J6412" s="1"/>
      <c r="K6412" s="1"/>
      <c r="L6412" s="1"/>
      <c r="M6412" s="1"/>
    </row>
    <row r="6413" spans="1:13" ht="12.75" hidden="1" customHeight="1">
      <c r="A6413" s="1"/>
      <c r="B6413" s="359"/>
      <c r="C6413" s="50"/>
      <c r="D6413" s="360"/>
      <c r="E6413" s="360"/>
      <c r="F6413" s="360"/>
      <c r="G6413" s="360"/>
      <c r="H6413" s="361"/>
      <c r="I6413" s="1"/>
      <c r="J6413" s="1"/>
      <c r="K6413" s="1"/>
      <c r="L6413" s="1"/>
      <c r="M6413" s="1"/>
    </row>
    <row r="6414" spans="1:13" ht="12.75" hidden="1" customHeight="1">
      <c r="A6414" s="1"/>
      <c r="B6414" s="347" t="s">
        <v>452</v>
      </c>
      <c r="C6414" s="48" t="s">
        <v>498</v>
      </c>
      <c r="D6414" s="394">
        <v>1.5</v>
      </c>
      <c r="E6414" s="348">
        <f>D6414*$G$6400</f>
        <v>1.5</v>
      </c>
      <c r="F6414" s="394">
        <f>'MANO DE OBRA'!$K$8</f>
        <v>1165.6790978787881</v>
      </c>
      <c r="G6414" s="352">
        <f t="shared" ref="G6414:G6415" si="612">E6414*F6414</f>
        <v>1748.5186468181821</v>
      </c>
      <c r="H6414" s="395"/>
      <c r="I6414" s="1"/>
      <c r="J6414" s="1"/>
      <c r="K6414" s="1"/>
      <c r="L6414" s="1"/>
      <c r="M6414" s="1"/>
    </row>
    <row r="6415" spans="1:13" ht="12.75" hidden="1" customHeight="1">
      <c r="A6415" s="1"/>
      <c r="B6415" s="347" t="s">
        <v>941</v>
      </c>
      <c r="C6415" s="48" t="s">
        <v>498</v>
      </c>
      <c r="D6415" s="394">
        <v>0.9</v>
      </c>
      <c r="E6415" s="348">
        <v>0.5</v>
      </c>
      <c r="F6415" s="394">
        <f>'MANO DE OBRA'!$K$10</f>
        <v>942.27655587878792</v>
      </c>
      <c r="G6415" s="352">
        <f t="shared" si="612"/>
        <v>471.13827793939396</v>
      </c>
      <c r="H6415" s="395"/>
      <c r="I6415" s="1"/>
      <c r="J6415" s="1"/>
      <c r="K6415" s="1"/>
      <c r="L6415" s="1"/>
      <c r="M6415" s="1"/>
    </row>
    <row r="6416" spans="1:13" ht="12.75" hidden="1" customHeight="1">
      <c r="A6416" s="1"/>
      <c r="B6416" s="347"/>
      <c r="C6416" s="48"/>
      <c r="D6416" s="394"/>
      <c r="E6416" s="348"/>
      <c r="F6416" s="394"/>
      <c r="G6416" s="352"/>
      <c r="H6416" s="395"/>
      <c r="I6416" s="1"/>
      <c r="J6416" s="1"/>
      <c r="K6416" s="1"/>
      <c r="L6416" s="1"/>
      <c r="M6416" s="1"/>
    </row>
    <row r="6417" spans="1:13" ht="12.75" hidden="1" customHeight="1">
      <c r="A6417" s="1"/>
      <c r="B6417" s="390" t="s">
        <v>661</v>
      </c>
      <c r="C6417" s="48" t="s">
        <v>498</v>
      </c>
      <c r="D6417" s="394">
        <v>0.9</v>
      </c>
      <c r="E6417" s="348">
        <f>D6417*$G$6400</f>
        <v>0.9</v>
      </c>
      <c r="F6417" s="394">
        <f>'MANO DE OBRA'!$K$11</f>
        <v>875.15514987878794</v>
      </c>
      <c r="G6417" s="352">
        <f>E6417*F6417</f>
        <v>787.63963489090918</v>
      </c>
      <c r="H6417" s="365"/>
      <c r="I6417" s="1"/>
      <c r="J6417" s="1"/>
      <c r="K6417" s="1"/>
      <c r="L6417" s="1"/>
      <c r="M6417" s="1"/>
    </row>
    <row r="6418" spans="1:13" ht="12.75" hidden="1" customHeight="1">
      <c r="A6418" s="1"/>
      <c r="B6418" s="764" t="s">
        <v>425</v>
      </c>
      <c r="C6418" s="689"/>
      <c r="D6418" s="689"/>
      <c r="E6418" s="689"/>
      <c r="F6418" s="689"/>
      <c r="G6418" s="765"/>
      <c r="H6418" s="366">
        <f>SUM(G6414:G6417)</f>
        <v>3007.2965596484855</v>
      </c>
      <c r="I6418" s="1"/>
      <c r="J6418" s="1"/>
      <c r="K6418" s="1"/>
      <c r="L6418" s="1"/>
      <c r="M6418" s="1"/>
    </row>
    <row r="6419" spans="1:13" ht="12.75" hidden="1" customHeight="1">
      <c r="A6419" s="1"/>
      <c r="B6419" s="766"/>
      <c r="C6419" s="692"/>
      <c r="D6419" s="692"/>
      <c r="E6419" s="692"/>
      <c r="F6419" s="692"/>
      <c r="G6419" s="692"/>
      <c r="H6419" s="700"/>
      <c r="I6419" s="1"/>
      <c r="J6419" s="1"/>
      <c r="K6419" s="1"/>
      <c r="L6419" s="1"/>
      <c r="M6419" s="1"/>
    </row>
    <row r="6420" spans="1:13" ht="12.75" hidden="1" customHeight="1">
      <c r="A6420" s="1"/>
      <c r="B6420" s="347" t="s">
        <v>426</v>
      </c>
      <c r="C6420" s="48"/>
      <c r="D6420" s="348"/>
      <c r="E6420" s="348"/>
      <c r="F6420" s="348"/>
      <c r="G6420" s="348"/>
      <c r="H6420" s="349"/>
      <c r="I6420" s="1"/>
      <c r="J6420" s="1"/>
      <c r="K6420" s="1"/>
      <c r="L6420" s="1"/>
      <c r="M6420" s="1"/>
    </row>
    <row r="6421" spans="1:13" ht="12.75" hidden="1" customHeight="1">
      <c r="A6421" s="1"/>
      <c r="B6421" s="347" t="s">
        <v>427</v>
      </c>
      <c r="C6421" s="48"/>
      <c r="D6421" s="348"/>
      <c r="E6421" s="348"/>
      <c r="F6421" s="348"/>
      <c r="G6421" s="348"/>
      <c r="H6421" s="349"/>
      <c r="I6421" s="1"/>
      <c r="J6421" s="1"/>
      <c r="K6421" s="1"/>
      <c r="L6421" s="1"/>
      <c r="M6421" s="1"/>
    </row>
    <row r="6422" spans="1:13" ht="12.75" hidden="1" customHeight="1">
      <c r="A6422" s="1"/>
      <c r="B6422" s="351" t="s">
        <v>428</v>
      </c>
      <c r="C6422" s="90"/>
      <c r="D6422" s="352"/>
      <c r="E6422" s="352"/>
      <c r="F6422" s="352"/>
      <c r="G6422" s="352"/>
      <c r="H6422" s="349"/>
      <c r="I6422" s="1"/>
      <c r="J6422" s="1"/>
      <c r="K6422" s="1"/>
      <c r="L6422" s="1"/>
      <c r="M6422" s="1"/>
    </row>
    <row r="6423" spans="1:13" ht="12.75" hidden="1" customHeight="1">
      <c r="A6423" s="1"/>
      <c r="B6423" s="368"/>
      <c r="C6423" s="355"/>
      <c r="D6423" s="355"/>
      <c r="E6423" s="355"/>
      <c r="F6423" s="355"/>
      <c r="G6423" s="369"/>
      <c r="H6423" s="358">
        <f>SUM(G6422)</f>
        <v>0</v>
      </c>
      <c r="I6423" s="1"/>
      <c r="J6423" s="1"/>
      <c r="K6423" s="1"/>
      <c r="L6423" s="1"/>
      <c r="M6423" s="1"/>
    </row>
    <row r="6424" spans="1:13" ht="12.75" hidden="1" customHeight="1">
      <c r="A6424" s="1"/>
      <c r="B6424" s="367"/>
      <c r="C6424" s="1"/>
      <c r="D6424" s="1"/>
      <c r="E6424" s="1"/>
      <c r="F6424" s="1"/>
      <c r="G6424" s="1"/>
      <c r="H6424" s="260"/>
      <c r="I6424" s="1"/>
      <c r="J6424" s="1"/>
      <c r="K6424" s="1"/>
      <c r="L6424" s="1"/>
      <c r="M6424" s="1"/>
    </row>
    <row r="6425" spans="1:13" ht="12.75" hidden="1" customHeight="1">
      <c r="A6425" s="1"/>
      <c r="B6425" s="370" t="s">
        <v>429</v>
      </c>
      <c r="C6425" s="355"/>
      <c r="D6425" s="355"/>
      <c r="E6425" s="355"/>
      <c r="F6425" s="355"/>
      <c r="G6425" s="369"/>
      <c r="H6425" s="371">
        <f>H6412+H6418+H6423</f>
        <v>9760.9396022408146</v>
      </c>
      <c r="I6425" s="1"/>
      <c r="J6425" s="1"/>
      <c r="K6425" s="1"/>
      <c r="L6425" s="1"/>
      <c r="M6425" s="1"/>
    </row>
    <row r="6426" spans="1:13" ht="12.75" hidden="1" customHeight="1">
      <c r="A6426" s="1"/>
      <c r="B6426" s="367"/>
      <c r="C6426" s="1"/>
      <c r="D6426" s="1"/>
      <c r="E6426" s="1"/>
      <c r="F6426" s="1"/>
      <c r="G6426" s="1"/>
      <c r="H6426" s="372"/>
      <c r="I6426" s="1"/>
      <c r="J6426" s="1"/>
      <c r="K6426" s="1"/>
      <c r="L6426" s="1"/>
      <c r="M6426" s="1"/>
    </row>
    <row r="6427" spans="1:13" ht="12.75" hidden="1" customHeight="1">
      <c r="A6427" s="1"/>
      <c r="B6427" s="347" t="s">
        <v>349</v>
      </c>
      <c r="C6427" s="48"/>
      <c r="D6427" s="49">
        <f>'COEF.RESUMEN'!$H$5</f>
        <v>0.15</v>
      </c>
      <c r="E6427" s="48"/>
      <c r="F6427" s="48"/>
      <c r="G6427" s="48"/>
      <c r="H6427" s="350">
        <f>H6425*D6427</f>
        <v>1464.1409403361222</v>
      </c>
      <c r="I6427" s="1"/>
      <c r="J6427" s="1"/>
      <c r="K6427" s="1"/>
      <c r="L6427" s="1"/>
      <c r="M6427" s="1"/>
    </row>
    <row r="6428" spans="1:13" ht="12.75" hidden="1" customHeight="1">
      <c r="A6428" s="1"/>
      <c r="B6428" s="373"/>
      <c r="C6428" s="48"/>
      <c r="D6428" s="49"/>
      <c r="E6428" s="48"/>
      <c r="F6428" s="48"/>
      <c r="G6428" s="48"/>
      <c r="H6428" s="374"/>
      <c r="I6428" s="1"/>
      <c r="J6428" s="1"/>
      <c r="K6428" s="1"/>
      <c r="L6428" s="1"/>
      <c r="M6428" s="1"/>
    </row>
    <row r="6429" spans="1:13" ht="12.75" hidden="1" customHeight="1">
      <c r="A6429" s="1"/>
      <c r="B6429" s="347"/>
      <c r="C6429" s="48"/>
      <c r="D6429" s="49"/>
      <c r="E6429" s="48"/>
      <c r="F6429" s="48"/>
      <c r="G6429" s="48"/>
      <c r="H6429" s="350"/>
      <c r="I6429" s="1"/>
      <c r="J6429" s="1"/>
      <c r="K6429" s="1"/>
      <c r="L6429" s="1"/>
      <c r="M6429" s="1"/>
    </row>
    <row r="6430" spans="1:13" ht="12.75" hidden="1" customHeight="1">
      <c r="A6430" s="1"/>
      <c r="B6430" s="347" t="s">
        <v>350</v>
      </c>
      <c r="C6430" s="48"/>
      <c r="D6430" s="49">
        <f>'COEF.RESUMEN'!$H$6</f>
        <v>0.1</v>
      </c>
      <c r="E6430" s="48"/>
      <c r="F6430" s="48"/>
      <c r="G6430" s="48"/>
      <c r="H6430" s="350">
        <f>H6425*D6430</f>
        <v>976.09396022408146</v>
      </c>
      <c r="I6430" s="1"/>
      <c r="J6430" s="1"/>
      <c r="K6430" s="1"/>
      <c r="L6430" s="1"/>
      <c r="M6430" s="1"/>
    </row>
    <row r="6431" spans="1:13" ht="12.75" hidden="1" customHeight="1">
      <c r="A6431" s="1"/>
      <c r="B6431" s="347"/>
      <c r="C6431" s="48"/>
      <c r="D6431" s="49"/>
      <c r="E6431" s="48"/>
      <c r="F6431" s="48"/>
      <c r="G6431" s="48"/>
      <c r="H6431" s="374">
        <f>H6425+H6427+H6430</f>
        <v>12201.174502801017</v>
      </c>
      <c r="I6431" s="1"/>
      <c r="J6431" s="1"/>
      <c r="K6431" s="1"/>
      <c r="L6431" s="1"/>
      <c r="M6431" s="1"/>
    </row>
    <row r="6432" spans="1:13" ht="12.75" hidden="1" customHeight="1">
      <c r="A6432" s="1"/>
      <c r="B6432" s="347" t="s">
        <v>430</v>
      </c>
      <c r="C6432" s="48"/>
      <c r="D6432" s="49">
        <f>'COEF.RESUMEN'!$H$8</f>
        <v>0.25</v>
      </c>
      <c r="E6432" s="48"/>
      <c r="F6432" s="48"/>
      <c r="G6432" s="48"/>
      <c r="H6432" s="350">
        <f>H6431*D6432</f>
        <v>3050.2936257002543</v>
      </c>
      <c r="I6432" s="1"/>
      <c r="J6432" s="1"/>
      <c r="K6432" s="1"/>
      <c r="L6432" s="1"/>
      <c r="M6432" s="1"/>
    </row>
    <row r="6433" spans="1:13" ht="12.75" hidden="1" customHeight="1">
      <c r="A6433" s="1"/>
      <c r="B6433" s="367"/>
      <c r="C6433" s="1"/>
      <c r="D6433" s="135"/>
      <c r="E6433" s="1"/>
      <c r="F6433" s="1"/>
      <c r="G6433" s="1"/>
      <c r="H6433" s="393"/>
      <c r="I6433" s="1"/>
      <c r="J6433" s="1"/>
      <c r="K6433" s="1"/>
      <c r="L6433" s="1"/>
      <c r="M6433" s="1"/>
    </row>
    <row r="6434" spans="1:13" ht="12.75" hidden="1" customHeight="1">
      <c r="A6434" s="1"/>
      <c r="B6434" s="376" t="s">
        <v>431</v>
      </c>
      <c r="C6434" s="340"/>
      <c r="D6434" s="340"/>
      <c r="E6434" s="340"/>
      <c r="F6434" s="340"/>
      <c r="G6434" s="377"/>
      <c r="H6434" s="371">
        <f>H6431+H6432</f>
        <v>15251.468128501272</v>
      </c>
      <c r="I6434" s="1"/>
      <c r="J6434" s="1"/>
      <c r="K6434" s="1"/>
      <c r="L6434" s="1"/>
      <c r="M6434" s="1"/>
    </row>
    <row r="6435" spans="1:13" ht="12.75" hidden="1" customHeight="1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</row>
    <row r="6436" spans="1:13" ht="39" hidden="1" customHeight="1">
      <c r="A6436" s="1"/>
      <c r="B6436" s="768" t="s">
        <v>942</v>
      </c>
      <c r="C6436" s="714"/>
      <c r="D6436" s="767" t="s">
        <v>943</v>
      </c>
      <c r="E6436" s="714"/>
      <c r="F6436" s="387" t="s">
        <v>25</v>
      </c>
      <c r="G6436" s="769">
        <v>1</v>
      </c>
      <c r="H6436" s="714"/>
      <c r="I6436" s="1"/>
      <c r="J6436" s="1"/>
      <c r="K6436" s="1"/>
      <c r="L6436" s="1"/>
      <c r="M6436" s="1"/>
    </row>
    <row r="6437" spans="1:13" ht="12.75" hidden="1" customHeight="1">
      <c r="A6437" s="1"/>
      <c r="B6437" s="342" t="s">
        <v>416</v>
      </c>
      <c r="C6437" s="343" t="s">
        <v>16</v>
      </c>
      <c r="D6437" s="342" t="s">
        <v>417</v>
      </c>
      <c r="E6437" s="342" t="s">
        <v>418</v>
      </c>
      <c r="F6437" s="342" t="s">
        <v>419</v>
      </c>
      <c r="G6437" s="342" t="s">
        <v>420</v>
      </c>
      <c r="H6437" s="342" t="s">
        <v>421</v>
      </c>
      <c r="I6437" s="1"/>
      <c r="J6437" s="1"/>
      <c r="K6437" s="1"/>
      <c r="L6437" s="1"/>
      <c r="M6437" s="1"/>
    </row>
    <row r="6438" spans="1:13" ht="18.75" hidden="1" customHeight="1">
      <c r="A6438" s="1"/>
      <c r="B6438" s="378" t="str">
        <f>'LISTA DE PRECIOS '!D472</f>
        <v>Pino Elliotis 2" x 6" bruto = 3,28084 pie2</v>
      </c>
      <c r="C6438" s="160" t="s">
        <v>29</v>
      </c>
      <c r="D6438" s="345">
        <v>1.7</v>
      </c>
      <c r="E6438" s="348">
        <f t="shared" ref="E6438:E6445" si="613">D6438*$G$6436</f>
        <v>1.7</v>
      </c>
      <c r="F6438" s="379">
        <f>'LISTA DE PRECIOS '!J472</f>
        <v>417.84272274667188</v>
      </c>
      <c r="G6438" s="352">
        <f t="shared" ref="G6438:G6445" si="614">E6438*F6438</f>
        <v>710.33262866934217</v>
      </c>
      <c r="H6438" s="346"/>
      <c r="I6438" s="1"/>
      <c r="J6438" s="1"/>
      <c r="K6438" s="1"/>
      <c r="L6438" s="1"/>
      <c r="M6438" s="1"/>
    </row>
    <row r="6439" spans="1:13" ht="12.75" hidden="1" customHeight="1">
      <c r="A6439" s="1"/>
      <c r="B6439" s="388" t="str">
        <f>'LISTA DE PRECIOS '!$D$536</f>
        <v>Pino Elliotis en bruto2" x 2"</v>
      </c>
      <c r="C6439" s="106" t="s">
        <v>29</v>
      </c>
      <c r="D6439" s="381">
        <v>2</v>
      </c>
      <c r="E6439" s="348">
        <f t="shared" si="613"/>
        <v>2</v>
      </c>
      <c r="F6439" s="348">
        <f>'LISTA DE PRECIOS '!$J$536</f>
        <v>471.28391694872238</v>
      </c>
      <c r="G6439" s="352">
        <f t="shared" si="614"/>
        <v>942.56783389744476</v>
      </c>
      <c r="H6439" s="382"/>
      <c r="I6439" s="1"/>
      <c r="J6439" s="1"/>
      <c r="K6439" s="1"/>
      <c r="L6439" s="1"/>
      <c r="M6439" s="1"/>
    </row>
    <row r="6440" spans="1:13" ht="12.75" hidden="1" customHeight="1">
      <c r="A6440" s="1"/>
      <c r="B6440" s="388" t="str">
        <f>'LISTA DE PRECIOS '!D511</f>
        <v>Entablonado de 1/2"x6</v>
      </c>
      <c r="C6440" s="106" t="s">
        <v>25</v>
      </c>
      <c r="D6440" s="381">
        <v>1.1000000000000001</v>
      </c>
      <c r="E6440" s="348">
        <f t="shared" si="613"/>
        <v>1.1000000000000001</v>
      </c>
      <c r="F6440" s="348">
        <f>'LISTA DE PRECIOS '!J511</f>
        <v>601.06146666738687</v>
      </c>
      <c r="G6440" s="352">
        <f t="shared" si="614"/>
        <v>661.16761333412558</v>
      </c>
      <c r="H6440" s="382"/>
      <c r="I6440" s="1"/>
      <c r="J6440" s="1"/>
      <c r="K6440" s="1"/>
      <c r="L6440" s="1"/>
      <c r="M6440" s="1"/>
    </row>
    <row r="6441" spans="1:13" ht="12.75" hidden="1" customHeight="1">
      <c r="A6441" s="1"/>
      <c r="B6441" s="388" t="str">
        <f>'LISTA DE PRECIOS '!$D$531</f>
        <v>Pino 1/2"x 1 1/2"</v>
      </c>
      <c r="C6441" s="106" t="s">
        <v>29</v>
      </c>
      <c r="D6441" s="381">
        <v>1.7</v>
      </c>
      <c r="E6441" s="348">
        <f t="shared" si="613"/>
        <v>1.7</v>
      </c>
      <c r="F6441" s="348">
        <f>'LISTA DE PRECIOS '!$J$531</f>
        <v>85.28334204909558</v>
      </c>
      <c r="G6441" s="352">
        <f t="shared" si="614"/>
        <v>144.98168148346249</v>
      </c>
      <c r="H6441" s="382"/>
      <c r="I6441" s="1"/>
      <c r="J6441" s="1"/>
      <c r="K6441" s="1"/>
      <c r="L6441" s="1"/>
      <c r="M6441" s="1"/>
    </row>
    <row r="6442" spans="1:13" ht="12.75" hidden="1" customHeight="1">
      <c r="A6442" s="1"/>
      <c r="B6442" s="388" t="str">
        <f>'LISTA DE PRECIOS '!$D$401</f>
        <v>Membrana TBA 5 mm x 20 m2 " ISOLANT " aluminizada</v>
      </c>
      <c r="C6442" s="106" t="s">
        <v>25</v>
      </c>
      <c r="D6442" s="381">
        <v>1.1000000000000001</v>
      </c>
      <c r="E6442" s="348">
        <f t="shared" si="613"/>
        <v>1.1000000000000001</v>
      </c>
      <c r="F6442" s="348">
        <f>'LISTA DE PRECIOS '!J401</f>
        <v>187.83497443329773</v>
      </c>
      <c r="G6442" s="352">
        <f t="shared" si="614"/>
        <v>206.61847187662752</v>
      </c>
      <c r="H6442" s="382"/>
      <c r="I6442" s="1"/>
      <c r="J6442" s="1"/>
      <c r="K6442" s="1"/>
      <c r="L6442" s="1"/>
      <c r="M6442" s="1"/>
    </row>
    <row r="6443" spans="1:13" ht="12.75" hidden="1" customHeight="1">
      <c r="A6443" s="1"/>
      <c r="B6443" s="388" t="str">
        <f>'LISTA DE PRECIOS '!$D$440</f>
        <v xml:space="preserve">Chapa Ondulada Cincalum Nº 25 (ancho 1,10 m) </v>
      </c>
      <c r="C6443" s="106" t="s">
        <v>29</v>
      </c>
      <c r="D6443" s="381">
        <v>1.1000000000000001</v>
      </c>
      <c r="E6443" s="348">
        <f t="shared" si="613"/>
        <v>1.1000000000000001</v>
      </c>
      <c r="F6443" s="348">
        <f>'LISTA DE PRECIOS '!$J$440</f>
        <v>2834.1839068739009</v>
      </c>
      <c r="G6443" s="352">
        <f t="shared" si="614"/>
        <v>3117.6022975612914</v>
      </c>
      <c r="H6443" s="382"/>
      <c r="I6443" s="1"/>
      <c r="J6443" s="1"/>
      <c r="K6443" s="1"/>
      <c r="L6443" s="1"/>
      <c r="M6443" s="1"/>
    </row>
    <row r="6444" spans="1:13" ht="12.75" hidden="1" customHeight="1">
      <c r="A6444" s="1"/>
      <c r="B6444" s="388" t="str">
        <f>'LISTA DE PRECIOS '!$D$224</f>
        <v>Clavo cabeza de plomo  4"(100u/kg)</v>
      </c>
      <c r="C6444" s="106" t="s">
        <v>16</v>
      </c>
      <c r="D6444" s="381">
        <v>6</v>
      </c>
      <c r="E6444" s="348">
        <f t="shared" si="613"/>
        <v>6</v>
      </c>
      <c r="F6444" s="348">
        <f>'LISTA DE PRECIOS '!$J$224</f>
        <v>9.6304116248400877</v>
      </c>
      <c r="G6444" s="352">
        <f t="shared" si="614"/>
        <v>57.78246974904053</v>
      </c>
      <c r="H6444" s="382"/>
      <c r="I6444" s="1"/>
      <c r="J6444" s="1"/>
      <c r="K6444" s="1"/>
      <c r="L6444" s="1"/>
      <c r="M6444" s="1"/>
    </row>
    <row r="6445" spans="1:13" ht="12.75" hidden="1" customHeight="1">
      <c r="A6445" s="1"/>
      <c r="B6445" s="396" t="s">
        <v>940</v>
      </c>
      <c r="C6445" s="48" t="s">
        <v>546</v>
      </c>
      <c r="D6445" s="348">
        <v>0.25</v>
      </c>
      <c r="E6445" s="348">
        <f t="shared" si="613"/>
        <v>0.25</v>
      </c>
      <c r="F6445" s="348">
        <f>'LISTA DE PRECIOS '!$J$218</f>
        <v>435.50718741881059</v>
      </c>
      <c r="G6445" s="352">
        <f t="shared" si="614"/>
        <v>108.87679685470265</v>
      </c>
      <c r="H6445" s="349"/>
      <c r="I6445" s="1"/>
      <c r="J6445" s="1"/>
      <c r="K6445" s="1"/>
      <c r="L6445" s="1"/>
      <c r="M6445" s="1"/>
    </row>
    <row r="6446" spans="1:13" ht="12.75" hidden="1" customHeight="1">
      <c r="A6446" s="1"/>
      <c r="B6446" s="396"/>
      <c r="C6446" s="48"/>
      <c r="D6446" s="348"/>
      <c r="E6446" s="348"/>
      <c r="F6446" s="381"/>
      <c r="G6446" s="352"/>
      <c r="H6446" s="349"/>
      <c r="I6446" s="1"/>
      <c r="J6446" s="1"/>
      <c r="K6446" s="1"/>
      <c r="L6446" s="1"/>
      <c r="M6446" s="1"/>
    </row>
    <row r="6447" spans="1:13" ht="12.75" hidden="1" customHeight="1">
      <c r="A6447" s="1"/>
      <c r="B6447" s="351"/>
      <c r="C6447" s="90"/>
      <c r="D6447" s="352"/>
      <c r="E6447" s="352"/>
      <c r="F6447" s="352"/>
      <c r="G6447" s="352"/>
      <c r="H6447" s="353"/>
      <c r="I6447" s="1"/>
      <c r="J6447" s="1"/>
      <c r="K6447" s="1"/>
      <c r="L6447" s="1"/>
      <c r="M6447" s="1"/>
    </row>
    <row r="6448" spans="1:13" ht="12.75" hidden="1" customHeight="1">
      <c r="A6448" s="1"/>
      <c r="B6448" s="354" t="s">
        <v>422</v>
      </c>
      <c r="C6448" s="355"/>
      <c r="D6448" s="356"/>
      <c r="E6448" s="356"/>
      <c r="F6448" s="356"/>
      <c r="G6448" s="357"/>
      <c r="H6448" s="366">
        <f>SUM(G6438:G6445)</f>
        <v>5949.9297934260376</v>
      </c>
      <c r="I6448" s="1"/>
      <c r="J6448" s="1"/>
      <c r="K6448" s="1"/>
      <c r="L6448" s="1"/>
      <c r="M6448" s="1"/>
    </row>
    <row r="6449" spans="1:13" ht="12.75" hidden="1" customHeight="1">
      <c r="A6449" s="1"/>
      <c r="B6449" s="359"/>
      <c r="C6449" s="50"/>
      <c r="D6449" s="360"/>
      <c r="E6449" s="360"/>
      <c r="F6449" s="360"/>
      <c r="G6449" s="360"/>
      <c r="H6449" s="361"/>
      <c r="I6449" s="1"/>
      <c r="J6449" s="1"/>
      <c r="K6449" s="1"/>
      <c r="L6449" s="1"/>
      <c r="M6449" s="1"/>
    </row>
    <row r="6450" spans="1:13" ht="12.75" hidden="1" customHeight="1">
      <c r="A6450" s="1"/>
      <c r="B6450" s="347" t="s">
        <v>452</v>
      </c>
      <c r="C6450" s="48" t="s">
        <v>498</v>
      </c>
      <c r="D6450" s="394">
        <v>1.2</v>
      </c>
      <c r="E6450" s="348">
        <f t="shared" ref="E6450:E6451" si="615">D6450*$G$6436</f>
        <v>1.2</v>
      </c>
      <c r="F6450" s="394">
        <f>'MANO DE OBRA'!$K$8</f>
        <v>1165.6790978787881</v>
      </c>
      <c r="G6450" s="352">
        <f t="shared" ref="G6450:G6451" si="616">E6450*F6450</f>
        <v>1398.8149174545456</v>
      </c>
      <c r="H6450" s="395"/>
      <c r="I6450" s="1"/>
      <c r="J6450" s="1"/>
      <c r="K6450" s="1"/>
      <c r="L6450" s="1"/>
      <c r="M6450" s="1"/>
    </row>
    <row r="6451" spans="1:13" ht="12.75" hidden="1" customHeight="1">
      <c r="A6451" s="1"/>
      <c r="B6451" s="347" t="s">
        <v>941</v>
      </c>
      <c r="C6451" s="48" t="s">
        <v>498</v>
      </c>
      <c r="D6451" s="394">
        <v>0.7</v>
      </c>
      <c r="E6451" s="348">
        <f t="shared" si="615"/>
        <v>0.7</v>
      </c>
      <c r="F6451" s="394">
        <f>'MANO DE OBRA'!$K$10</f>
        <v>942.27655587878792</v>
      </c>
      <c r="G6451" s="352">
        <f t="shared" si="616"/>
        <v>659.59358911515153</v>
      </c>
      <c r="H6451" s="395"/>
      <c r="I6451" s="1"/>
      <c r="J6451" s="1"/>
      <c r="K6451" s="1"/>
      <c r="L6451" s="1"/>
      <c r="M6451" s="1"/>
    </row>
    <row r="6452" spans="1:13" ht="12.75" hidden="1" customHeight="1">
      <c r="A6452" s="1"/>
      <c r="B6452" s="347"/>
      <c r="C6452" s="48"/>
      <c r="D6452" s="394"/>
      <c r="E6452" s="348"/>
      <c r="F6452" s="394"/>
      <c r="G6452" s="352"/>
      <c r="H6452" s="395"/>
      <c r="I6452" s="1"/>
      <c r="J6452" s="1"/>
      <c r="K6452" s="1"/>
      <c r="L6452" s="1"/>
      <c r="M6452" s="1"/>
    </row>
    <row r="6453" spans="1:13" ht="12.75" hidden="1" customHeight="1">
      <c r="A6453" s="1"/>
      <c r="B6453" s="390" t="s">
        <v>661</v>
      </c>
      <c r="C6453" s="48" t="s">
        <v>498</v>
      </c>
      <c r="D6453" s="394">
        <v>0.7</v>
      </c>
      <c r="E6453" s="348">
        <f>D6453*$G$6436</f>
        <v>0.7</v>
      </c>
      <c r="F6453" s="394">
        <f>'MANO DE OBRA'!$K$11</f>
        <v>875.15514987878794</v>
      </c>
      <c r="G6453" s="352">
        <f>E6453*F6453</f>
        <v>612.60860491515155</v>
      </c>
      <c r="H6453" s="365"/>
      <c r="I6453" s="1"/>
      <c r="J6453" s="1"/>
      <c r="K6453" s="1"/>
      <c r="L6453" s="1"/>
      <c r="M6453" s="1"/>
    </row>
    <row r="6454" spans="1:13" ht="12.75" hidden="1" customHeight="1">
      <c r="A6454" s="1"/>
      <c r="B6454" s="764" t="s">
        <v>425</v>
      </c>
      <c r="C6454" s="689"/>
      <c r="D6454" s="689"/>
      <c r="E6454" s="689"/>
      <c r="F6454" s="689"/>
      <c r="G6454" s="765"/>
      <c r="H6454" s="366">
        <f>SUM(G6450:G6453)</f>
        <v>2671.017111484849</v>
      </c>
      <c r="I6454" s="1"/>
      <c r="J6454" s="1"/>
      <c r="K6454" s="1"/>
      <c r="L6454" s="1"/>
      <c r="M6454" s="1"/>
    </row>
    <row r="6455" spans="1:13" ht="12.75" hidden="1" customHeight="1">
      <c r="A6455" s="1"/>
      <c r="B6455" s="766"/>
      <c r="C6455" s="692"/>
      <c r="D6455" s="692"/>
      <c r="E6455" s="692"/>
      <c r="F6455" s="692"/>
      <c r="G6455" s="692"/>
      <c r="H6455" s="700"/>
      <c r="I6455" s="1"/>
      <c r="J6455" s="1"/>
      <c r="K6455" s="1"/>
      <c r="L6455" s="1"/>
      <c r="M6455" s="1"/>
    </row>
    <row r="6456" spans="1:13" ht="12.75" hidden="1" customHeight="1">
      <c r="A6456" s="1"/>
      <c r="B6456" s="347" t="s">
        <v>426</v>
      </c>
      <c r="C6456" s="48"/>
      <c r="D6456" s="348"/>
      <c r="E6456" s="348"/>
      <c r="F6456" s="348"/>
      <c r="G6456" s="348"/>
      <c r="H6456" s="349"/>
      <c r="I6456" s="1"/>
      <c r="J6456" s="1"/>
      <c r="K6456" s="1"/>
      <c r="L6456" s="1"/>
      <c r="M6456" s="1"/>
    </row>
    <row r="6457" spans="1:13" ht="12.75" hidden="1" customHeight="1">
      <c r="A6457" s="1"/>
      <c r="B6457" s="347" t="s">
        <v>427</v>
      </c>
      <c r="C6457" s="48"/>
      <c r="D6457" s="348"/>
      <c r="E6457" s="348"/>
      <c r="F6457" s="348"/>
      <c r="G6457" s="348"/>
      <c r="H6457" s="349"/>
      <c r="I6457" s="1"/>
      <c r="J6457" s="1"/>
      <c r="K6457" s="1"/>
      <c r="L6457" s="1"/>
      <c r="M6457" s="1"/>
    </row>
    <row r="6458" spans="1:13" ht="12.75" hidden="1" customHeight="1">
      <c r="A6458" s="1"/>
      <c r="B6458" s="351" t="s">
        <v>428</v>
      </c>
      <c r="C6458" s="90"/>
      <c r="D6458" s="352"/>
      <c r="E6458" s="352"/>
      <c r="F6458" s="352"/>
      <c r="G6458" s="352"/>
      <c r="H6458" s="349"/>
      <c r="I6458" s="1"/>
      <c r="J6458" s="1"/>
      <c r="K6458" s="1"/>
      <c r="L6458" s="1"/>
      <c r="M6458" s="1"/>
    </row>
    <row r="6459" spans="1:13" ht="12.75" hidden="1" customHeight="1">
      <c r="A6459" s="1"/>
      <c r="B6459" s="368"/>
      <c r="C6459" s="355"/>
      <c r="D6459" s="355"/>
      <c r="E6459" s="355"/>
      <c r="F6459" s="355"/>
      <c r="G6459" s="369"/>
      <c r="H6459" s="358">
        <f>SUM(G6458)</f>
        <v>0</v>
      </c>
      <c r="I6459" s="1"/>
      <c r="J6459" s="1"/>
      <c r="K6459" s="1"/>
      <c r="L6459" s="1"/>
      <c r="M6459" s="1"/>
    </row>
    <row r="6460" spans="1:13" ht="12.75" hidden="1" customHeight="1">
      <c r="A6460" s="1"/>
      <c r="B6460" s="367"/>
      <c r="C6460" s="1"/>
      <c r="D6460" s="1"/>
      <c r="E6460" s="1"/>
      <c r="F6460" s="1"/>
      <c r="G6460" s="1"/>
      <c r="H6460" s="260"/>
      <c r="I6460" s="1"/>
      <c r="J6460" s="1"/>
      <c r="K6460" s="1"/>
      <c r="L6460" s="1"/>
      <c r="M6460" s="1"/>
    </row>
    <row r="6461" spans="1:13" ht="12.75" hidden="1" customHeight="1">
      <c r="A6461" s="1"/>
      <c r="B6461" s="370" t="s">
        <v>429</v>
      </c>
      <c r="C6461" s="355"/>
      <c r="D6461" s="355"/>
      <c r="E6461" s="355"/>
      <c r="F6461" s="355"/>
      <c r="G6461" s="369"/>
      <c r="H6461" s="371">
        <f>H6448+H6454+H6459</f>
        <v>8620.9469049108866</v>
      </c>
      <c r="I6461" s="1"/>
      <c r="J6461" s="1"/>
      <c r="K6461" s="1"/>
      <c r="L6461" s="1"/>
      <c r="M6461" s="1"/>
    </row>
    <row r="6462" spans="1:13" ht="12.75" hidden="1" customHeight="1">
      <c r="A6462" s="1"/>
      <c r="B6462" s="367"/>
      <c r="C6462" s="1"/>
      <c r="D6462" s="1"/>
      <c r="E6462" s="1"/>
      <c r="F6462" s="1"/>
      <c r="G6462" s="1"/>
      <c r="H6462" s="372"/>
      <c r="I6462" s="1"/>
      <c r="J6462" s="1"/>
      <c r="K6462" s="1"/>
      <c r="L6462" s="1"/>
      <c r="M6462" s="1"/>
    </row>
    <row r="6463" spans="1:13" ht="12.75" hidden="1" customHeight="1">
      <c r="A6463" s="1"/>
      <c r="B6463" s="347" t="s">
        <v>349</v>
      </c>
      <c r="C6463" s="48"/>
      <c r="D6463" s="49">
        <f>'COEF.RESUMEN'!$H$5</f>
        <v>0.15</v>
      </c>
      <c r="E6463" s="48"/>
      <c r="F6463" s="48"/>
      <c r="G6463" s="48"/>
      <c r="H6463" s="350">
        <f>H6461*D6463</f>
        <v>1293.142035736633</v>
      </c>
      <c r="I6463" s="1"/>
      <c r="J6463" s="1"/>
      <c r="K6463" s="1"/>
      <c r="L6463" s="1"/>
      <c r="M6463" s="1"/>
    </row>
    <row r="6464" spans="1:13" ht="12.75" hidden="1" customHeight="1">
      <c r="A6464" s="1"/>
      <c r="B6464" s="373"/>
      <c r="C6464" s="48"/>
      <c r="D6464" s="49"/>
      <c r="E6464" s="48"/>
      <c r="F6464" s="48"/>
      <c r="G6464" s="48"/>
      <c r="H6464" s="374"/>
      <c r="I6464" s="1"/>
      <c r="J6464" s="1"/>
      <c r="K6464" s="1"/>
      <c r="L6464" s="1"/>
      <c r="M6464" s="1"/>
    </row>
    <row r="6465" spans="1:13" ht="12.75" hidden="1" customHeight="1">
      <c r="A6465" s="1"/>
      <c r="B6465" s="347"/>
      <c r="C6465" s="48"/>
      <c r="D6465" s="49"/>
      <c r="E6465" s="48"/>
      <c r="F6465" s="48"/>
      <c r="G6465" s="48"/>
      <c r="H6465" s="350"/>
      <c r="I6465" s="1"/>
      <c r="J6465" s="1"/>
      <c r="K6465" s="1"/>
      <c r="L6465" s="1"/>
      <c r="M6465" s="1"/>
    </row>
    <row r="6466" spans="1:13" ht="12.75" hidden="1" customHeight="1">
      <c r="A6466" s="1"/>
      <c r="B6466" s="347" t="s">
        <v>350</v>
      </c>
      <c r="C6466" s="48"/>
      <c r="D6466" s="49">
        <f>'COEF.RESUMEN'!$H$6</f>
        <v>0.1</v>
      </c>
      <c r="E6466" s="48"/>
      <c r="F6466" s="48"/>
      <c r="G6466" s="48"/>
      <c r="H6466" s="350">
        <f>H6461*D6466</f>
        <v>862.09469049108873</v>
      </c>
      <c r="I6466" s="1"/>
      <c r="J6466" s="1"/>
      <c r="K6466" s="1"/>
      <c r="L6466" s="1"/>
      <c r="M6466" s="1"/>
    </row>
    <row r="6467" spans="1:13" ht="12.75" hidden="1" customHeight="1">
      <c r="A6467" s="1"/>
      <c r="B6467" s="347"/>
      <c r="C6467" s="48"/>
      <c r="D6467" s="49"/>
      <c r="E6467" s="48"/>
      <c r="F6467" s="48"/>
      <c r="G6467" s="48"/>
      <c r="H6467" s="374">
        <f>H6461+H6463+H6466</f>
        <v>10776.183631138609</v>
      </c>
      <c r="I6467" s="1"/>
      <c r="J6467" s="1"/>
      <c r="K6467" s="1"/>
      <c r="L6467" s="1"/>
      <c r="M6467" s="1"/>
    </row>
    <row r="6468" spans="1:13" ht="12.75" hidden="1" customHeight="1">
      <c r="A6468" s="1"/>
      <c r="B6468" s="347" t="s">
        <v>430</v>
      </c>
      <c r="C6468" s="48"/>
      <c r="D6468" s="49">
        <f>'COEF.RESUMEN'!$H$8</f>
        <v>0.25</v>
      </c>
      <c r="E6468" s="48"/>
      <c r="F6468" s="48"/>
      <c r="G6468" s="48"/>
      <c r="H6468" s="350">
        <f>H6467*D6468</f>
        <v>2694.0459077846522</v>
      </c>
      <c r="I6468" s="1"/>
      <c r="J6468" s="1"/>
      <c r="K6468" s="1"/>
      <c r="L6468" s="1"/>
      <c r="M6468" s="1"/>
    </row>
    <row r="6469" spans="1:13" ht="12.75" hidden="1" customHeight="1">
      <c r="A6469" s="1"/>
      <c r="B6469" s="367"/>
      <c r="C6469" s="1"/>
      <c r="D6469" s="135"/>
      <c r="E6469" s="1"/>
      <c r="F6469" s="1"/>
      <c r="G6469" s="1"/>
      <c r="H6469" s="393"/>
      <c r="I6469" s="1"/>
      <c r="J6469" s="1"/>
      <c r="K6469" s="1"/>
      <c r="L6469" s="1"/>
      <c r="M6469" s="1"/>
    </row>
    <row r="6470" spans="1:13" ht="12.75" hidden="1" customHeight="1">
      <c r="A6470" s="1"/>
      <c r="B6470" s="376" t="s">
        <v>431</v>
      </c>
      <c r="C6470" s="340"/>
      <c r="D6470" s="340"/>
      <c r="E6470" s="340"/>
      <c r="F6470" s="340"/>
      <c r="G6470" s="377"/>
      <c r="H6470" s="371">
        <f>H6467+H6468</f>
        <v>13470.22953892326</v>
      </c>
      <c r="I6470" s="1"/>
      <c r="J6470" s="1"/>
      <c r="K6470" s="1"/>
      <c r="L6470" s="1"/>
      <c r="M6470" s="1"/>
    </row>
    <row r="6471" spans="1:13" ht="12.75" hidden="1" customHeight="1">
      <c r="A6471" s="1"/>
      <c r="B6471" s="1"/>
      <c r="C6471" s="1"/>
      <c r="D6471" s="1"/>
      <c r="E6471" s="1"/>
      <c r="F6471" s="1"/>
      <c r="G6471" s="1"/>
      <c r="H6471" s="1"/>
      <c r="I6471" s="1"/>
      <c r="J6471" s="1"/>
      <c r="K6471" s="1"/>
      <c r="L6471" s="1"/>
      <c r="M6471" s="1"/>
    </row>
    <row r="6472" spans="1:13" ht="63" hidden="1" customHeight="1">
      <c r="A6472" s="1"/>
      <c r="B6472" s="768" t="s">
        <v>944</v>
      </c>
      <c r="C6472" s="714"/>
      <c r="D6472" s="767" t="s">
        <v>945</v>
      </c>
      <c r="E6472" s="714"/>
      <c r="F6472" s="387" t="s">
        <v>25</v>
      </c>
      <c r="G6472" s="769">
        <v>1</v>
      </c>
      <c r="H6472" s="714"/>
      <c r="I6472" s="1"/>
      <c r="J6472" s="1"/>
      <c r="K6472" s="1"/>
      <c r="L6472" s="1"/>
      <c r="M6472" s="1"/>
    </row>
    <row r="6473" spans="1:13" ht="12.75" hidden="1" customHeight="1">
      <c r="A6473" s="1"/>
      <c r="B6473" s="342" t="s">
        <v>416</v>
      </c>
      <c r="C6473" s="343" t="s">
        <v>16</v>
      </c>
      <c r="D6473" s="342" t="s">
        <v>417</v>
      </c>
      <c r="E6473" s="342" t="s">
        <v>418</v>
      </c>
      <c r="F6473" s="342" t="s">
        <v>419</v>
      </c>
      <c r="G6473" s="342" t="s">
        <v>420</v>
      </c>
      <c r="H6473" s="342" t="s">
        <v>421</v>
      </c>
      <c r="I6473" s="1"/>
      <c r="J6473" s="1"/>
      <c r="K6473" s="1"/>
      <c r="L6473" s="1"/>
      <c r="M6473" s="1"/>
    </row>
    <row r="6474" spans="1:13" ht="12.75" hidden="1" customHeight="1">
      <c r="A6474" s="1"/>
      <c r="B6474" s="378" t="str">
        <f>'LISTA DE PRECIOS '!D447</f>
        <v xml:space="preserve">Perfil C galvanizado 100x50x15x2,0mm </v>
      </c>
      <c r="C6474" s="160" t="s">
        <v>29</v>
      </c>
      <c r="D6474" s="345">
        <v>1.35</v>
      </c>
      <c r="E6474" s="348">
        <f t="shared" ref="E6474:E6478" si="617">D6474*$G$6472</f>
        <v>1.35</v>
      </c>
      <c r="F6474" s="379">
        <f>'LISTA DE PRECIOS '!J447</f>
        <v>1328.8551766867097</v>
      </c>
      <c r="G6474" s="352">
        <f t="shared" ref="G6474:G6478" si="618">E6474*F6474</f>
        <v>1793.9544885270582</v>
      </c>
      <c r="H6474" s="346"/>
      <c r="I6474" s="1"/>
      <c r="J6474" s="1"/>
      <c r="K6474" s="1"/>
      <c r="L6474" s="1"/>
      <c r="M6474" s="1"/>
    </row>
    <row r="6475" spans="1:13" ht="12.75" hidden="1" customHeight="1">
      <c r="A6475" s="1"/>
      <c r="B6475" s="388" t="str">
        <f>'LISTA DE PRECIOS '!$D$400</f>
        <v>Rollo de Fieltro metalico tensado 120 x 16 x 50 mm de espesor " Isotex"</v>
      </c>
      <c r="C6475" s="106" t="s">
        <v>25</v>
      </c>
      <c r="D6475" s="381">
        <v>1.125</v>
      </c>
      <c r="E6475" s="348">
        <f t="shared" si="617"/>
        <v>1.125</v>
      </c>
      <c r="F6475" s="348">
        <f>'LISTA DE PRECIOS '!$J$400</f>
        <v>525.36558936191534</v>
      </c>
      <c r="G6475" s="352">
        <f t="shared" si="618"/>
        <v>591.03628803215474</v>
      </c>
      <c r="H6475" s="382"/>
      <c r="I6475" s="1"/>
      <c r="J6475" s="1"/>
      <c r="K6475" s="1"/>
      <c r="L6475" s="1"/>
      <c r="M6475" s="1"/>
    </row>
    <row r="6476" spans="1:13" ht="12.75" hidden="1" customHeight="1">
      <c r="A6476" s="1"/>
      <c r="B6476" s="388" t="s">
        <v>946</v>
      </c>
      <c r="C6476" s="106" t="s">
        <v>16</v>
      </c>
      <c r="D6476" s="381">
        <v>6</v>
      </c>
      <c r="E6476" s="348">
        <f t="shared" si="617"/>
        <v>6</v>
      </c>
      <c r="F6476" s="348">
        <f>'LISTA DE PRECIOS '!J452</f>
        <v>18.227338457636684</v>
      </c>
      <c r="G6476" s="352">
        <f t="shared" si="618"/>
        <v>109.3640307458201</v>
      </c>
      <c r="H6476" s="382"/>
      <c r="I6476" s="1"/>
      <c r="J6476" s="1"/>
      <c r="K6476" s="1"/>
      <c r="L6476" s="1"/>
      <c r="M6476" s="1"/>
    </row>
    <row r="6477" spans="1:13" ht="25.5" hidden="1" customHeight="1">
      <c r="A6477" s="1"/>
      <c r="B6477" s="388" t="str">
        <f>'LISTA DE PRECIOS '!$D$440</f>
        <v xml:space="preserve">Chapa Ondulada Cincalum Nº 25 (ancho 1,10 m) </v>
      </c>
      <c r="C6477" s="106" t="s">
        <v>29</v>
      </c>
      <c r="D6477" s="381">
        <v>1.1000000000000001</v>
      </c>
      <c r="E6477" s="348">
        <f t="shared" si="617"/>
        <v>1.1000000000000001</v>
      </c>
      <c r="F6477" s="348">
        <f>'LISTA DE PRECIOS '!$J$440</f>
        <v>2834.1839068739009</v>
      </c>
      <c r="G6477" s="352">
        <f t="shared" si="618"/>
        <v>3117.6022975612914</v>
      </c>
      <c r="H6477" s="382"/>
      <c r="I6477" s="1"/>
      <c r="J6477" s="1"/>
      <c r="K6477" s="1"/>
      <c r="L6477" s="1"/>
      <c r="M6477" s="1"/>
    </row>
    <row r="6478" spans="1:13" ht="27.75" hidden="1" customHeight="1">
      <c r="A6478" s="1"/>
      <c r="B6478" s="388" t="str">
        <f>'LISTA DE PRECIOS '!$D$247</f>
        <v>Alambre Galv. Nº 14 ( esp:2,03 mm) (rollo 45 Kg= 1260 mts) (1Kg=28mts)</v>
      </c>
      <c r="C6478" s="106" t="s">
        <v>546</v>
      </c>
      <c r="D6478" s="381">
        <v>0.2</v>
      </c>
      <c r="E6478" s="348">
        <f t="shared" si="617"/>
        <v>0.2</v>
      </c>
      <c r="F6478" s="348">
        <f>'LISTA DE PRECIOS '!$J$247</f>
        <v>461.59095952922905</v>
      </c>
      <c r="G6478" s="352">
        <f t="shared" si="618"/>
        <v>92.318191905845822</v>
      </c>
      <c r="H6478" s="382"/>
      <c r="I6478" s="1"/>
      <c r="J6478" s="1"/>
      <c r="K6478" s="1"/>
      <c r="L6478" s="1"/>
      <c r="M6478" s="1"/>
    </row>
    <row r="6479" spans="1:13" ht="12.75" hidden="1" customHeight="1">
      <c r="A6479" s="1"/>
      <c r="B6479" s="388"/>
      <c r="C6479" s="106"/>
      <c r="D6479" s="381"/>
      <c r="E6479" s="348"/>
      <c r="F6479" s="348"/>
      <c r="G6479" s="352"/>
      <c r="H6479" s="382"/>
      <c r="I6479" s="1"/>
      <c r="J6479" s="1"/>
      <c r="K6479" s="1"/>
      <c r="L6479" s="1"/>
      <c r="M6479" s="1"/>
    </row>
    <row r="6480" spans="1:13" ht="12.75" hidden="1" customHeight="1">
      <c r="A6480" s="1"/>
      <c r="B6480" s="388"/>
      <c r="C6480" s="106"/>
      <c r="D6480" s="381"/>
      <c r="E6480" s="348"/>
      <c r="F6480" s="348"/>
      <c r="G6480" s="352"/>
      <c r="H6480" s="382"/>
      <c r="I6480" s="1"/>
      <c r="J6480" s="1"/>
      <c r="K6480" s="1"/>
      <c r="L6480" s="1"/>
      <c r="M6480" s="1"/>
    </row>
    <row r="6481" spans="1:13" ht="12.75" hidden="1" customHeight="1">
      <c r="A6481" s="1"/>
      <c r="B6481" s="396"/>
      <c r="C6481" s="48"/>
      <c r="D6481" s="348"/>
      <c r="E6481" s="348"/>
      <c r="F6481" s="348"/>
      <c r="G6481" s="352"/>
      <c r="H6481" s="349"/>
      <c r="I6481" s="1"/>
      <c r="J6481" s="1"/>
      <c r="K6481" s="1"/>
      <c r="L6481" s="1"/>
      <c r="M6481" s="1"/>
    </row>
    <row r="6482" spans="1:13" ht="12.75" hidden="1" customHeight="1">
      <c r="A6482" s="1"/>
      <c r="B6482" s="396"/>
      <c r="C6482" s="48"/>
      <c r="D6482" s="348"/>
      <c r="E6482" s="348"/>
      <c r="F6482" s="381"/>
      <c r="G6482" s="352"/>
      <c r="H6482" s="349"/>
      <c r="I6482" s="1"/>
      <c r="J6482" s="1"/>
      <c r="K6482" s="1"/>
      <c r="L6482" s="1"/>
      <c r="M6482" s="1"/>
    </row>
    <row r="6483" spans="1:13" ht="12.75" hidden="1" customHeight="1">
      <c r="A6483" s="1"/>
      <c r="B6483" s="351"/>
      <c r="C6483" s="90"/>
      <c r="D6483" s="352"/>
      <c r="E6483" s="352"/>
      <c r="F6483" s="352"/>
      <c r="G6483" s="352"/>
      <c r="H6483" s="353"/>
      <c r="I6483" s="1"/>
      <c r="J6483" s="1"/>
      <c r="K6483" s="1"/>
      <c r="L6483" s="1"/>
      <c r="M6483" s="1"/>
    </row>
    <row r="6484" spans="1:13" ht="12.75" hidden="1" customHeight="1">
      <c r="A6484" s="1"/>
      <c r="B6484" s="354" t="s">
        <v>422</v>
      </c>
      <c r="C6484" s="355"/>
      <c r="D6484" s="356"/>
      <c r="E6484" s="356"/>
      <c r="F6484" s="356"/>
      <c r="G6484" s="357"/>
      <c r="H6484" s="366">
        <f>SUM(G6474:G6481)</f>
        <v>5704.2752967721699</v>
      </c>
      <c r="I6484" s="1"/>
      <c r="J6484" s="1"/>
      <c r="K6484" s="1"/>
      <c r="L6484" s="1"/>
      <c r="M6484" s="1"/>
    </row>
    <row r="6485" spans="1:13" ht="12.75" hidden="1" customHeight="1">
      <c r="A6485" s="1"/>
      <c r="B6485" s="359"/>
      <c r="C6485" s="50"/>
      <c r="D6485" s="360"/>
      <c r="E6485" s="360"/>
      <c r="F6485" s="360"/>
      <c r="G6485" s="360"/>
      <c r="H6485" s="361"/>
      <c r="I6485" s="1"/>
      <c r="J6485" s="1"/>
      <c r="K6485" s="1"/>
      <c r="L6485" s="1"/>
      <c r="M6485" s="1"/>
    </row>
    <row r="6486" spans="1:13" ht="12.75" hidden="1" customHeight="1">
      <c r="A6486" s="1"/>
      <c r="B6486" s="347" t="s">
        <v>452</v>
      </c>
      <c r="C6486" s="48" t="s">
        <v>498</v>
      </c>
      <c r="D6486" s="394">
        <v>1</v>
      </c>
      <c r="E6486" s="348">
        <f t="shared" ref="E6486:E6489" si="619">D6486*$G$6472</f>
        <v>1</v>
      </c>
      <c r="F6486" s="394">
        <f>'MANO DE OBRA'!$K$8</f>
        <v>1165.6790978787881</v>
      </c>
      <c r="G6486" s="352">
        <f t="shared" ref="G6486:G6489" si="620">E6486*F6486</f>
        <v>1165.6790978787881</v>
      </c>
      <c r="H6486" s="395"/>
      <c r="I6486" s="1"/>
      <c r="J6486" s="1"/>
      <c r="K6486" s="1"/>
      <c r="L6486" s="1"/>
      <c r="M6486" s="1"/>
    </row>
    <row r="6487" spans="1:13" ht="12.75" hidden="1" customHeight="1">
      <c r="A6487" s="1"/>
      <c r="B6487" s="347" t="s">
        <v>941</v>
      </c>
      <c r="C6487" s="48" t="s">
        <v>498</v>
      </c>
      <c r="D6487" s="394">
        <v>1</v>
      </c>
      <c r="E6487" s="348">
        <f t="shared" si="619"/>
        <v>1</v>
      </c>
      <c r="F6487" s="394">
        <f>'MANO DE OBRA'!$K$10</f>
        <v>942.27655587878792</v>
      </c>
      <c r="G6487" s="352">
        <f t="shared" si="620"/>
        <v>942.27655587878792</v>
      </c>
      <c r="H6487" s="395"/>
      <c r="I6487" s="1"/>
      <c r="J6487" s="1"/>
      <c r="K6487" s="1"/>
      <c r="L6487" s="1"/>
      <c r="M6487" s="1"/>
    </row>
    <row r="6488" spans="1:13" ht="12.75" hidden="1" customHeight="1">
      <c r="A6488" s="1"/>
      <c r="B6488" s="347" t="s">
        <v>579</v>
      </c>
      <c r="C6488" s="48" t="s">
        <v>498</v>
      </c>
      <c r="D6488" s="394">
        <v>0.9</v>
      </c>
      <c r="E6488" s="348">
        <f t="shared" si="619"/>
        <v>0.9</v>
      </c>
      <c r="F6488" s="394">
        <f>'MANO DE OBRA'!$K$9</f>
        <v>1011.539859878788</v>
      </c>
      <c r="G6488" s="352">
        <f t="shared" si="620"/>
        <v>910.38587389090924</v>
      </c>
      <c r="H6488" s="395"/>
      <c r="I6488" s="1"/>
      <c r="J6488" s="1"/>
      <c r="K6488" s="1"/>
      <c r="L6488" s="1"/>
      <c r="M6488" s="1"/>
    </row>
    <row r="6489" spans="1:13" ht="12.75" hidden="1" customHeight="1">
      <c r="A6489" s="1"/>
      <c r="B6489" s="390" t="s">
        <v>661</v>
      </c>
      <c r="C6489" s="48" t="s">
        <v>498</v>
      </c>
      <c r="D6489" s="394">
        <v>1.3</v>
      </c>
      <c r="E6489" s="348">
        <f t="shared" si="619"/>
        <v>1.3</v>
      </c>
      <c r="F6489" s="394">
        <f>'MANO DE OBRA'!$K$11</f>
        <v>875.15514987878794</v>
      </c>
      <c r="G6489" s="352">
        <f t="shared" si="620"/>
        <v>1137.7016948424243</v>
      </c>
      <c r="H6489" s="365"/>
      <c r="I6489" s="1"/>
      <c r="J6489" s="1"/>
      <c r="K6489" s="1"/>
      <c r="L6489" s="1"/>
      <c r="M6489" s="1"/>
    </row>
    <row r="6490" spans="1:13" ht="12.75" hidden="1" customHeight="1">
      <c r="A6490" s="1"/>
      <c r="B6490" s="764" t="s">
        <v>425</v>
      </c>
      <c r="C6490" s="689"/>
      <c r="D6490" s="689"/>
      <c r="E6490" s="689"/>
      <c r="F6490" s="689"/>
      <c r="G6490" s="765"/>
      <c r="H6490" s="366">
        <f>SUM(G6486:G6489)</f>
        <v>4156.0432224909091</v>
      </c>
      <c r="I6490" s="1"/>
      <c r="J6490" s="1"/>
      <c r="K6490" s="1"/>
      <c r="L6490" s="1"/>
      <c r="M6490" s="1"/>
    </row>
    <row r="6491" spans="1:13" ht="12.75" hidden="1" customHeight="1">
      <c r="A6491" s="1"/>
      <c r="B6491" s="766"/>
      <c r="C6491" s="692"/>
      <c r="D6491" s="692"/>
      <c r="E6491" s="692"/>
      <c r="F6491" s="692"/>
      <c r="G6491" s="692"/>
      <c r="H6491" s="700"/>
      <c r="I6491" s="1"/>
      <c r="J6491" s="1"/>
      <c r="K6491" s="1"/>
      <c r="L6491" s="1"/>
      <c r="M6491" s="1"/>
    </row>
    <row r="6492" spans="1:13" ht="12.75" hidden="1" customHeight="1">
      <c r="A6492" s="1"/>
      <c r="B6492" s="347" t="s">
        <v>426</v>
      </c>
      <c r="C6492" s="48"/>
      <c r="D6492" s="348"/>
      <c r="E6492" s="348"/>
      <c r="F6492" s="348"/>
      <c r="G6492" s="348"/>
      <c r="H6492" s="349"/>
      <c r="I6492" s="1"/>
      <c r="J6492" s="1"/>
      <c r="K6492" s="1"/>
      <c r="L6492" s="1"/>
      <c r="M6492" s="1"/>
    </row>
    <row r="6493" spans="1:13" ht="12.75" hidden="1" customHeight="1">
      <c r="A6493" s="1"/>
      <c r="B6493" s="347" t="s">
        <v>427</v>
      </c>
      <c r="C6493" s="48"/>
      <c r="D6493" s="348"/>
      <c r="E6493" s="348"/>
      <c r="F6493" s="348"/>
      <c r="G6493" s="348"/>
      <c r="H6493" s="349"/>
      <c r="I6493" s="1"/>
      <c r="J6493" s="1"/>
      <c r="K6493" s="1"/>
      <c r="L6493" s="1"/>
      <c r="M6493" s="1"/>
    </row>
    <row r="6494" spans="1:13" ht="12.75" hidden="1" customHeight="1">
      <c r="A6494" s="1"/>
      <c r="B6494" s="351" t="s">
        <v>428</v>
      </c>
      <c r="C6494" s="90"/>
      <c r="D6494" s="352"/>
      <c r="E6494" s="352"/>
      <c r="F6494" s="352"/>
      <c r="G6494" s="352"/>
      <c r="H6494" s="349"/>
      <c r="I6494" s="1"/>
      <c r="J6494" s="1"/>
      <c r="K6494" s="1"/>
      <c r="L6494" s="1"/>
      <c r="M6494" s="1"/>
    </row>
    <row r="6495" spans="1:13" ht="12.75" hidden="1" customHeight="1">
      <c r="A6495" s="1"/>
      <c r="B6495" s="368"/>
      <c r="C6495" s="355"/>
      <c r="D6495" s="355"/>
      <c r="E6495" s="355"/>
      <c r="F6495" s="355"/>
      <c r="G6495" s="369"/>
      <c r="H6495" s="358">
        <f>SUM(G6494)</f>
        <v>0</v>
      </c>
      <c r="I6495" s="1"/>
      <c r="J6495" s="1"/>
      <c r="K6495" s="1"/>
      <c r="L6495" s="1"/>
      <c r="M6495" s="1"/>
    </row>
    <row r="6496" spans="1:13" ht="12.75" hidden="1" customHeight="1">
      <c r="A6496" s="1"/>
      <c r="B6496" s="367"/>
      <c r="C6496" s="1"/>
      <c r="D6496" s="1"/>
      <c r="E6496" s="1"/>
      <c r="F6496" s="1"/>
      <c r="G6496" s="1"/>
      <c r="H6496" s="260"/>
      <c r="I6496" s="1"/>
      <c r="J6496" s="1"/>
      <c r="K6496" s="1"/>
      <c r="L6496" s="1"/>
      <c r="M6496" s="1"/>
    </row>
    <row r="6497" spans="1:13" ht="12.75" hidden="1" customHeight="1">
      <c r="A6497" s="1"/>
      <c r="B6497" s="370" t="s">
        <v>429</v>
      </c>
      <c r="C6497" s="355"/>
      <c r="D6497" s="355"/>
      <c r="E6497" s="355"/>
      <c r="F6497" s="355"/>
      <c r="G6497" s="369"/>
      <c r="H6497" s="371">
        <f>H6484+H6490+H6495</f>
        <v>9860.318519263079</v>
      </c>
      <c r="I6497" s="1"/>
      <c r="J6497" s="1"/>
      <c r="K6497" s="1"/>
      <c r="L6497" s="1"/>
      <c r="M6497" s="1"/>
    </row>
    <row r="6498" spans="1:13" ht="12.75" hidden="1" customHeight="1">
      <c r="A6498" s="1"/>
      <c r="B6498" s="367"/>
      <c r="C6498" s="1"/>
      <c r="D6498" s="1"/>
      <c r="E6498" s="1"/>
      <c r="F6498" s="1"/>
      <c r="G6498" s="1"/>
      <c r="H6498" s="372"/>
      <c r="I6498" s="1"/>
      <c r="J6498" s="1"/>
      <c r="K6498" s="1"/>
      <c r="L6498" s="1"/>
      <c r="M6498" s="1"/>
    </row>
    <row r="6499" spans="1:13" ht="12.75" hidden="1" customHeight="1">
      <c r="A6499" s="1"/>
      <c r="B6499" s="347" t="s">
        <v>349</v>
      </c>
      <c r="C6499" s="48"/>
      <c r="D6499" s="49">
        <f>'COEF.RESUMEN'!$H$5</f>
        <v>0.15</v>
      </c>
      <c r="E6499" s="48"/>
      <c r="F6499" s="48"/>
      <c r="G6499" s="48"/>
      <c r="H6499" s="350">
        <f>H6497*D6499</f>
        <v>1479.0477778894617</v>
      </c>
      <c r="I6499" s="1"/>
      <c r="J6499" s="1"/>
      <c r="K6499" s="1"/>
      <c r="L6499" s="1"/>
      <c r="M6499" s="1"/>
    </row>
    <row r="6500" spans="1:13" ht="12.75" hidden="1" customHeight="1">
      <c r="A6500" s="1"/>
      <c r="B6500" s="373"/>
      <c r="C6500" s="48"/>
      <c r="D6500" s="49"/>
      <c r="E6500" s="48"/>
      <c r="F6500" s="48"/>
      <c r="G6500" s="48"/>
      <c r="H6500" s="374"/>
      <c r="I6500" s="1"/>
      <c r="J6500" s="1"/>
      <c r="K6500" s="1"/>
      <c r="L6500" s="1"/>
      <c r="M6500" s="1"/>
    </row>
    <row r="6501" spans="1:13" ht="12.75" hidden="1" customHeight="1">
      <c r="A6501" s="1"/>
      <c r="B6501" s="347"/>
      <c r="C6501" s="48"/>
      <c r="D6501" s="49"/>
      <c r="E6501" s="48"/>
      <c r="F6501" s="48"/>
      <c r="G6501" s="48"/>
      <c r="H6501" s="350"/>
      <c r="I6501" s="1"/>
      <c r="J6501" s="1"/>
      <c r="K6501" s="1"/>
      <c r="L6501" s="1"/>
      <c r="M6501" s="1"/>
    </row>
    <row r="6502" spans="1:13" ht="12.75" hidden="1" customHeight="1">
      <c r="A6502" s="1"/>
      <c r="B6502" s="347" t="s">
        <v>350</v>
      </c>
      <c r="C6502" s="48"/>
      <c r="D6502" s="49">
        <f>'COEF.RESUMEN'!$H$6</f>
        <v>0.1</v>
      </c>
      <c r="E6502" s="48"/>
      <c r="F6502" s="48"/>
      <c r="G6502" s="48"/>
      <c r="H6502" s="350">
        <f>H6497*D6502</f>
        <v>986.03185192630792</v>
      </c>
      <c r="I6502" s="1"/>
      <c r="J6502" s="1"/>
      <c r="K6502" s="1"/>
      <c r="L6502" s="1"/>
      <c r="M6502" s="1"/>
    </row>
    <row r="6503" spans="1:13" ht="12.75" hidden="1" customHeight="1">
      <c r="A6503" s="1"/>
      <c r="B6503" s="347"/>
      <c r="C6503" s="48"/>
      <c r="D6503" s="49"/>
      <c r="E6503" s="48"/>
      <c r="F6503" s="48"/>
      <c r="G6503" s="48"/>
      <c r="H6503" s="374">
        <f>H6497+H6499+H6502</f>
        <v>12325.398149078848</v>
      </c>
      <c r="I6503" s="1"/>
      <c r="J6503" s="1"/>
      <c r="K6503" s="1"/>
      <c r="L6503" s="1"/>
      <c r="M6503" s="1"/>
    </row>
    <row r="6504" spans="1:13" ht="12.75" hidden="1" customHeight="1">
      <c r="A6504" s="1"/>
      <c r="B6504" s="347" t="s">
        <v>430</v>
      </c>
      <c r="C6504" s="48"/>
      <c r="D6504" s="49">
        <f>'COEF.RESUMEN'!$H$8</f>
        <v>0.25</v>
      </c>
      <c r="E6504" s="48"/>
      <c r="F6504" s="48"/>
      <c r="G6504" s="48"/>
      <c r="H6504" s="350">
        <f>H6503*D6504</f>
        <v>3081.3495372697121</v>
      </c>
      <c r="I6504" s="1"/>
      <c r="J6504" s="1"/>
      <c r="K6504" s="1"/>
      <c r="L6504" s="1"/>
      <c r="M6504" s="1"/>
    </row>
    <row r="6505" spans="1:13" ht="12.75" hidden="1" customHeight="1">
      <c r="A6505" s="1"/>
      <c r="B6505" s="367"/>
      <c r="C6505" s="1"/>
      <c r="D6505" s="135"/>
      <c r="E6505" s="1"/>
      <c r="F6505" s="1"/>
      <c r="G6505" s="1"/>
      <c r="H6505" s="393"/>
      <c r="I6505" s="1"/>
      <c r="J6505" s="1"/>
      <c r="K6505" s="1"/>
      <c r="L6505" s="1"/>
      <c r="M6505" s="1"/>
    </row>
    <row r="6506" spans="1:13" ht="12.75" hidden="1" customHeight="1">
      <c r="A6506" s="1"/>
      <c r="B6506" s="376" t="s">
        <v>431</v>
      </c>
      <c r="C6506" s="340"/>
      <c r="D6506" s="340"/>
      <c r="E6506" s="340"/>
      <c r="F6506" s="340"/>
      <c r="G6506" s="377"/>
      <c r="H6506" s="371">
        <f>H6503+H6504</f>
        <v>15406.747686348561</v>
      </c>
      <c r="I6506" s="1"/>
      <c r="J6506" s="1"/>
      <c r="K6506" s="1"/>
      <c r="L6506" s="1"/>
      <c r="M6506" s="1"/>
    </row>
    <row r="6507" spans="1:13" ht="12.75" hidden="1" customHeight="1">
      <c r="A6507" s="1"/>
      <c r="B6507" s="1"/>
      <c r="C6507" s="1"/>
      <c r="D6507" s="1"/>
      <c r="E6507" s="1"/>
      <c r="F6507" s="1"/>
      <c r="G6507" s="1"/>
      <c r="H6507" s="1"/>
      <c r="I6507" s="1"/>
      <c r="J6507" s="1"/>
      <c r="K6507" s="1"/>
      <c r="L6507" s="1"/>
      <c r="M6507" s="1"/>
    </row>
    <row r="6508" spans="1:13" ht="60.75" customHeight="1">
      <c r="A6508" s="1"/>
      <c r="B6508" s="768" t="s">
        <v>947</v>
      </c>
      <c r="C6508" s="714"/>
      <c r="D6508" s="767" t="s">
        <v>948</v>
      </c>
      <c r="E6508" s="714"/>
      <c r="F6508" s="387" t="s">
        <v>25</v>
      </c>
      <c r="G6508" s="769">
        <v>1</v>
      </c>
      <c r="H6508" s="714"/>
      <c r="I6508" s="1"/>
      <c r="J6508" s="1"/>
      <c r="K6508" s="1"/>
      <c r="L6508" s="1"/>
      <c r="M6508" s="1"/>
    </row>
    <row r="6509" spans="1:13" ht="12.75" customHeight="1">
      <c r="A6509" s="1"/>
      <c r="B6509" s="342" t="s">
        <v>416</v>
      </c>
      <c r="C6509" s="343" t="s">
        <v>16</v>
      </c>
      <c r="D6509" s="342" t="s">
        <v>417</v>
      </c>
      <c r="E6509" s="342" t="s">
        <v>418</v>
      </c>
      <c r="F6509" s="342" t="s">
        <v>419</v>
      </c>
      <c r="G6509" s="342" t="s">
        <v>420</v>
      </c>
      <c r="H6509" s="342" t="s">
        <v>421</v>
      </c>
      <c r="I6509" s="1"/>
      <c r="J6509" s="1"/>
      <c r="K6509" s="1"/>
      <c r="L6509" s="1"/>
      <c r="M6509" s="1"/>
    </row>
    <row r="6510" spans="1:13" ht="12.75" customHeight="1">
      <c r="A6510" s="1"/>
      <c r="B6510" s="378" t="str">
        <f>'LISTA DE PRECIOS '!D449</f>
        <v xml:space="preserve">Perfil C galvanizado 160x60x20x2,0mm </v>
      </c>
      <c r="C6510" s="160" t="s">
        <v>29</v>
      </c>
      <c r="D6510" s="345">
        <v>1.35</v>
      </c>
      <c r="E6510" s="348">
        <f t="shared" ref="E6510:E6514" si="621">D6510*$G$6508</f>
        <v>1.35</v>
      </c>
      <c r="F6510" s="379">
        <f>'LISTA DE PRECIOS '!J449</f>
        <v>1840.4620679915063</v>
      </c>
      <c r="G6510" s="352">
        <f t="shared" ref="G6510:G6514" si="622">E6510*F6510</f>
        <v>2484.6237917885337</v>
      </c>
      <c r="H6510" s="346"/>
      <c r="I6510" s="1"/>
      <c r="J6510" s="1"/>
      <c r="K6510" s="1"/>
      <c r="L6510" s="1"/>
      <c r="M6510" s="1"/>
    </row>
    <row r="6511" spans="1:13" ht="12.75" customHeight="1">
      <c r="A6511" s="1"/>
      <c r="B6511" s="388" t="str">
        <f>'LISTA DE PRECIOS '!$D$400</f>
        <v>Rollo de Fieltro metalico tensado 120 x 16 x 50 mm de espesor " Isotex"</v>
      </c>
      <c r="C6511" s="106" t="s">
        <v>25</v>
      </c>
      <c r="D6511" s="381">
        <v>1.125</v>
      </c>
      <c r="E6511" s="348">
        <f t="shared" si="621"/>
        <v>1.125</v>
      </c>
      <c r="F6511" s="348">
        <f>'LISTA DE PRECIOS '!$J$400</f>
        <v>525.36558936191534</v>
      </c>
      <c r="G6511" s="352">
        <f t="shared" si="622"/>
        <v>591.03628803215474</v>
      </c>
      <c r="H6511" s="382"/>
      <c r="I6511" s="1"/>
      <c r="J6511" s="1"/>
      <c r="K6511" s="1"/>
      <c r="L6511" s="1"/>
      <c r="M6511" s="1"/>
    </row>
    <row r="6512" spans="1:13" ht="12.75" customHeight="1">
      <c r="A6512" s="1"/>
      <c r="B6512" s="388" t="s">
        <v>946</v>
      </c>
      <c r="C6512" s="106" t="s">
        <v>16</v>
      </c>
      <c r="D6512" s="381">
        <v>6</v>
      </c>
      <c r="E6512" s="348">
        <f t="shared" si="621"/>
        <v>6</v>
      </c>
      <c r="F6512" s="348">
        <f>'LISTA DE PRECIOS '!J452</f>
        <v>18.227338457636684</v>
      </c>
      <c r="G6512" s="352">
        <f t="shared" si="622"/>
        <v>109.3640307458201</v>
      </c>
      <c r="H6512" s="382"/>
      <c r="I6512" s="1"/>
      <c r="J6512" s="1"/>
      <c r="K6512" s="1"/>
      <c r="L6512" s="1"/>
      <c r="M6512" s="1"/>
    </row>
    <row r="6513" spans="1:13" ht="12.75" customHeight="1">
      <c r="A6513" s="1"/>
      <c r="B6513" s="388" t="str">
        <f>'LISTA DE PRECIOS '!$D$440</f>
        <v xml:space="preserve">Chapa Ondulada Cincalum Nº 25 (ancho 1,10 m) </v>
      </c>
      <c r="C6513" s="106" t="s">
        <v>29</v>
      </c>
      <c r="D6513" s="381">
        <v>1.1000000000000001</v>
      </c>
      <c r="E6513" s="348">
        <f t="shared" si="621"/>
        <v>1.1000000000000001</v>
      </c>
      <c r="F6513" s="348">
        <f>'LISTA DE PRECIOS '!$J$440</f>
        <v>2834.1839068739009</v>
      </c>
      <c r="G6513" s="352">
        <f t="shared" si="622"/>
        <v>3117.6022975612914</v>
      </c>
      <c r="H6513" s="382"/>
      <c r="I6513" s="1"/>
      <c r="J6513" s="1"/>
      <c r="K6513" s="1"/>
      <c r="L6513" s="1"/>
      <c r="M6513" s="1"/>
    </row>
    <row r="6514" spans="1:13" ht="12.75" customHeight="1">
      <c r="A6514" s="1"/>
      <c r="B6514" s="388" t="str">
        <f>'LISTA DE PRECIOS '!$D$247</f>
        <v>Alambre Galv. Nº 14 ( esp:2,03 mm) (rollo 45 Kg= 1260 mts) (1Kg=28mts)</v>
      </c>
      <c r="C6514" s="106" t="s">
        <v>546</v>
      </c>
      <c r="D6514" s="381">
        <v>0.2</v>
      </c>
      <c r="E6514" s="348">
        <f t="shared" si="621"/>
        <v>0.2</v>
      </c>
      <c r="F6514" s="348">
        <f>'LISTA DE PRECIOS '!$J$247</f>
        <v>461.59095952922905</v>
      </c>
      <c r="G6514" s="352">
        <f t="shared" si="622"/>
        <v>92.318191905845822</v>
      </c>
      <c r="H6514" s="382"/>
      <c r="I6514" s="1"/>
      <c r="J6514" s="1"/>
      <c r="K6514" s="1"/>
      <c r="L6514" s="1"/>
      <c r="M6514" s="1"/>
    </row>
    <row r="6515" spans="1:13" ht="12.75" customHeight="1">
      <c r="A6515" s="1"/>
      <c r="B6515" s="388"/>
      <c r="C6515" s="106"/>
      <c r="D6515" s="381"/>
      <c r="E6515" s="348"/>
      <c r="F6515" s="348"/>
      <c r="G6515" s="352"/>
      <c r="H6515" s="382"/>
      <c r="I6515" s="1"/>
      <c r="J6515" s="1"/>
      <c r="K6515" s="1"/>
      <c r="L6515" s="1"/>
      <c r="M6515" s="1"/>
    </row>
    <row r="6516" spans="1:13" ht="12.75" customHeight="1">
      <c r="A6516" s="1"/>
      <c r="B6516" s="388"/>
      <c r="C6516" s="106"/>
      <c r="D6516" s="381"/>
      <c r="E6516" s="348"/>
      <c r="F6516" s="348"/>
      <c r="G6516" s="352"/>
      <c r="H6516" s="382"/>
      <c r="I6516" s="1"/>
      <c r="J6516" s="1"/>
      <c r="K6516" s="1"/>
      <c r="L6516" s="1"/>
      <c r="M6516" s="1"/>
    </row>
    <row r="6517" spans="1:13" ht="12.75" customHeight="1">
      <c r="A6517" s="1"/>
      <c r="B6517" s="396"/>
      <c r="C6517" s="48"/>
      <c r="D6517" s="348"/>
      <c r="E6517" s="348"/>
      <c r="F6517" s="348"/>
      <c r="G6517" s="352"/>
      <c r="H6517" s="349"/>
      <c r="I6517" s="1"/>
      <c r="J6517" s="1"/>
      <c r="K6517" s="1"/>
      <c r="L6517" s="1"/>
      <c r="M6517" s="1"/>
    </row>
    <row r="6518" spans="1:13" ht="12.75" customHeight="1">
      <c r="A6518" s="1"/>
      <c r="B6518" s="396"/>
      <c r="C6518" s="48"/>
      <c r="D6518" s="348"/>
      <c r="E6518" s="348"/>
      <c r="F6518" s="381"/>
      <c r="G6518" s="352"/>
      <c r="H6518" s="349"/>
      <c r="I6518" s="1"/>
      <c r="J6518" s="1"/>
      <c r="K6518" s="1"/>
      <c r="L6518" s="1"/>
      <c r="M6518" s="1"/>
    </row>
    <row r="6519" spans="1:13" ht="12.75" customHeight="1">
      <c r="A6519" s="1"/>
      <c r="B6519" s="351"/>
      <c r="C6519" s="90"/>
      <c r="D6519" s="352"/>
      <c r="E6519" s="352"/>
      <c r="F6519" s="352"/>
      <c r="G6519" s="352"/>
      <c r="H6519" s="353"/>
      <c r="I6519" s="1"/>
      <c r="J6519" s="1"/>
      <c r="K6519" s="1"/>
      <c r="L6519" s="1"/>
      <c r="M6519" s="1"/>
    </row>
    <row r="6520" spans="1:13" ht="12.75" customHeight="1">
      <c r="A6520" s="1"/>
      <c r="B6520" s="354" t="s">
        <v>422</v>
      </c>
      <c r="C6520" s="355"/>
      <c r="D6520" s="356"/>
      <c r="E6520" s="356"/>
      <c r="F6520" s="356"/>
      <c r="G6520" s="357"/>
      <c r="H6520" s="366">
        <f>SUM(G6510:G6517)</f>
        <v>6394.9446000336457</v>
      </c>
      <c r="I6520" s="1"/>
      <c r="J6520" s="1"/>
      <c r="K6520" s="1"/>
      <c r="L6520" s="1"/>
      <c r="M6520" s="1"/>
    </row>
    <row r="6521" spans="1:13" ht="12.75" customHeight="1">
      <c r="A6521" s="1"/>
      <c r="B6521" s="359"/>
      <c r="C6521" s="50"/>
      <c r="D6521" s="360"/>
      <c r="E6521" s="360"/>
      <c r="F6521" s="360"/>
      <c r="G6521" s="360"/>
      <c r="H6521" s="361"/>
      <c r="I6521" s="1"/>
      <c r="J6521" s="1"/>
      <c r="K6521" s="1"/>
      <c r="L6521" s="1"/>
      <c r="M6521" s="1"/>
    </row>
    <row r="6522" spans="1:13" ht="12.75" customHeight="1">
      <c r="A6522" s="1"/>
      <c r="B6522" s="347" t="s">
        <v>452</v>
      </c>
      <c r="C6522" s="48" t="s">
        <v>498</v>
      </c>
      <c r="D6522" s="394">
        <v>1</v>
      </c>
      <c r="E6522" s="348">
        <f t="shared" ref="E6522:E6525" si="623">D6522*$G$6508</f>
        <v>1</v>
      </c>
      <c r="F6522" s="394">
        <f>'MANO DE OBRA'!$K$8</f>
        <v>1165.6790978787881</v>
      </c>
      <c r="G6522" s="352">
        <f t="shared" ref="G6522:G6525" si="624">E6522*F6522</f>
        <v>1165.6790978787881</v>
      </c>
      <c r="H6522" s="395"/>
      <c r="I6522" s="1"/>
      <c r="J6522" s="1"/>
      <c r="K6522" s="1"/>
      <c r="L6522" s="1"/>
      <c r="M6522" s="1"/>
    </row>
    <row r="6523" spans="1:13" ht="12.75" customHeight="1">
      <c r="A6523" s="1"/>
      <c r="B6523" s="347" t="s">
        <v>941</v>
      </c>
      <c r="C6523" s="48" t="s">
        <v>498</v>
      </c>
      <c r="D6523" s="394">
        <v>1</v>
      </c>
      <c r="E6523" s="348">
        <f t="shared" si="623"/>
        <v>1</v>
      </c>
      <c r="F6523" s="394">
        <f>'MANO DE OBRA'!$K$10</f>
        <v>942.27655587878792</v>
      </c>
      <c r="G6523" s="352">
        <f t="shared" si="624"/>
        <v>942.27655587878792</v>
      </c>
      <c r="H6523" s="395"/>
      <c r="I6523" s="1"/>
      <c r="J6523" s="1"/>
      <c r="K6523" s="1"/>
      <c r="L6523" s="1"/>
      <c r="M6523" s="1"/>
    </row>
    <row r="6524" spans="1:13" ht="12.75" customHeight="1">
      <c r="A6524" s="1"/>
      <c r="B6524" s="347" t="s">
        <v>579</v>
      </c>
      <c r="C6524" s="48" t="s">
        <v>498</v>
      </c>
      <c r="D6524" s="394">
        <v>0.95</v>
      </c>
      <c r="E6524" s="348">
        <f t="shared" si="623"/>
        <v>0.95</v>
      </c>
      <c r="F6524" s="394">
        <f>'MANO DE OBRA'!$K$9</f>
        <v>1011.539859878788</v>
      </c>
      <c r="G6524" s="352">
        <f t="shared" si="624"/>
        <v>960.96286688484849</v>
      </c>
      <c r="H6524" s="395"/>
      <c r="I6524" s="1"/>
      <c r="J6524" s="1"/>
      <c r="K6524" s="1"/>
      <c r="L6524" s="1"/>
      <c r="M6524" s="1"/>
    </row>
    <row r="6525" spans="1:13" ht="12.75" customHeight="1">
      <c r="A6525" s="1"/>
      <c r="B6525" s="390" t="s">
        <v>661</v>
      </c>
      <c r="C6525" s="48" t="s">
        <v>498</v>
      </c>
      <c r="D6525" s="394">
        <v>1.37</v>
      </c>
      <c r="E6525" s="348">
        <f t="shared" si="623"/>
        <v>1.37</v>
      </c>
      <c r="F6525" s="394">
        <f>'MANO DE OBRA'!$K$11</f>
        <v>875.15514987878794</v>
      </c>
      <c r="G6525" s="352">
        <f t="shared" si="624"/>
        <v>1198.9625553339395</v>
      </c>
      <c r="H6525" s="365"/>
      <c r="I6525" s="1"/>
      <c r="J6525" s="1"/>
      <c r="K6525" s="1"/>
      <c r="L6525" s="1"/>
      <c r="M6525" s="1"/>
    </row>
    <row r="6526" spans="1:13" ht="12.75" customHeight="1">
      <c r="A6526" s="1"/>
      <c r="B6526" s="764" t="s">
        <v>425</v>
      </c>
      <c r="C6526" s="689"/>
      <c r="D6526" s="689"/>
      <c r="E6526" s="689"/>
      <c r="F6526" s="689"/>
      <c r="G6526" s="765"/>
      <c r="H6526" s="366">
        <f>SUM(G6522:G6525)</f>
        <v>4267.8810759763637</v>
      </c>
      <c r="I6526" s="1"/>
      <c r="J6526" s="1"/>
      <c r="K6526" s="1"/>
      <c r="L6526" s="1"/>
      <c r="M6526" s="1"/>
    </row>
    <row r="6527" spans="1:13" ht="12.75" customHeight="1">
      <c r="A6527" s="1"/>
      <c r="B6527" s="766"/>
      <c r="C6527" s="692"/>
      <c r="D6527" s="692"/>
      <c r="E6527" s="692"/>
      <c r="F6527" s="692"/>
      <c r="G6527" s="692"/>
      <c r="H6527" s="700"/>
      <c r="I6527" s="1"/>
      <c r="J6527" s="1"/>
      <c r="K6527" s="1"/>
      <c r="L6527" s="1"/>
      <c r="M6527" s="1"/>
    </row>
    <row r="6528" spans="1:13" ht="12.75" customHeight="1">
      <c r="A6528" s="1"/>
      <c r="B6528" s="347" t="s">
        <v>426</v>
      </c>
      <c r="C6528" s="48"/>
      <c r="D6528" s="348"/>
      <c r="E6528" s="348"/>
      <c r="F6528" s="348"/>
      <c r="G6528" s="348"/>
      <c r="H6528" s="349"/>
      <c r="I6528" s="1"/>
      <c r="J6528" s="1"/>
      <c r="K6528" s="1"/>
      <c r="L6528" s="1"/>
      <c r="M6528" s="1"/>
    </row>
    <row r="6529" spans="1:13" ht="12.75" customHeight="1">
      <c r="A6529" s="1"/>
      <c r="B6529" s="347" t="s">
        <v>427</v>
      </c>
      <c r="C6529" s="48"/>
      <c r="D6529" s="348"/>
      <c r="E6529" s="348"/>
      <c r="F6529" s="348"/>
      <c r="G6529" s="348"/>
      <c r="H6529" s="349"/>
      <c r="I6529" s="1"/>
      <c r="J6529" s="1"/>
      <c r="K6529" s="1"/>
      <c r="L6529" s="1"/>
      <c r="M6529" s="1"/>
    </row>
    <row r="6530" spans="1:13" ht="12.75" customHeight="1">
      <c r="A6530" s="1"/>
      <c r="B6530" s="351" t="s">
        <v>428</v>
      </c>
      <c r="C6530" s="90"/>
      <c r="D6530" s="352"/>
      <c r="E6530" s="352"/>
      <c r="F6530" s="352"/>
      <c r="G6530" s="352"/>
      <c r="H6530" s="349"/>
      <c r="I6530" s="1"/>
      <c r="J6530" s="1"/>
      <c r="K6530" s="1"/>
      <c r="L6530" s="1"/>
      <c r="M6530" s="1"/>
    </row>
    <row r="6531" spans="1:13" ht="12.75" customHeight="1">
      <c r="A6531" s="1"/>
      <c r="B6531" s="368"/>
      <c r="C6531" s="355"/>
      <c r="D6531" s="355"/>
      <c r="E6531" s="355"/>
      <c r="F6531" s="355"/>
      <c r="G6531" s="369"/>
      <c r="H6531" s="358">
        <f>SUM(G6530)</f>
        <v>0</v>
      </c>
      <c r="I6531" s="1"/>
      <c r="J6531" s="1"/>
      <c r="K6531" s="1"/>
      <c r="L6531" s="1"/>
      <c r="M6531" s="1"/>
    </row>
    <row r="6532" spans="1:13" ht="12.75" customHeight="1">
      <c r="A6532" s="1"/>
      <c r="B6532" s="367"/>
      <c r="C6532" s="1"/>
      <c r="D6532" s="1"/>
      <c r="E6532" s="1"/>
      <c r="F6532" s="1"/>
      <c r="G6532" s="1"/>
      <c r="H6532" s="260"/>
      <c r="I6532" s="1"/>
      <c r="J6532" s="1"/>
      <c r="K6532" s="1"/>
      <c r="L6532" s="1"/>
      <c r="M6532" s="1"/>
    </row>
    <row r="6533" spans="1:13" ht="12.75" customHeight="1">
      <c r="A6533" s="1"/>
      <c r="B6533" s="370" t="s">
        <v>429</v>
      </c>
      <c r="C6533" s="355"/>
      <c r="D6533" s="355"/>
      <c r="E6533" s="355"/>
      <c r="F6533" s="355"/>
      <c r="G6533" s="369"/>
      <c r="H6533" s="371">
        <f>H6520+H6526+H6531</f>
        <v>10662.825676010008</v>
      </c>
      <c r="I6533" s="1"/>
      <c r="J6533" s="1"/>
      <c r="K6533" s="1"/>
      <c r="L6533" s="1"/>
      <c r="M6533" s="1"/>
    </row>
    <row r="6534" spans="1:13" ht="12.75" customHeight="1">
      <c r="A6534" s="1"/>
      <c r="B6534" s="367"/>
      <c r="C6534" s="1"/>
      <c r="D6534" s="1"/>
      <c r="E6534" s="1"/>
      <c r="F6534" s="1"/>
      <c r="G6534" s="1"/>
      <c r="H6534" s="372"/>
      <c r="I6534" s="1"/>
      <c r="J6534" s="1"/>
      <c r="K6534" s="1"/>
      <c r="L6534" s="1"/>
      <c r="M6534" s="1"/>
    </row>
    <row r="6535" spans="1:13" ht="12.75" customHeight="1">
      <c r="A6535" s="1"/>
      <c r="B6535" s="347" t="s">
        <v>349</v>
      </c>
      <c r="C6535" s="48"/>
      <c r="D6535" s="49">
        <f>'COEF.RESUMEN'!$H$5</f>
        <v>0.15</v>
      </c>
      <c r="E6535" s="48"/>
      <c r="F6535" s="48"/>
      <c r="G6535" s="48"/>
      <c r="H6535" s="350">
        <f>H6533*D6535</f>
        <v>1599.4238514015012</v>
      </c>
      <c r="I6535" s="1"/>
      <c r="J6535" s="1"/>
      <c r="K6535" s="1"/>
      <c r="L6535" s="1"/>
      <c r="M6535" s="1"/>
    </row>
    <row r="6536" spans="1:13" ht="12.75" customHeight="1">
      <c r="A6536" s="1"/>
      <c r="B6536" s="373"/>
      <c r="C6536" s="48"/>
      <c r="D6536" s="49"/>
      <c r="E6536" s="48"/>
      <c r="F6536" s="48"/>
      <c r="G6536" s="48"/>
      <c r="H6536" s="374"/>
      <c r="I6536" s="1"/>
      <c r="J6536" s="1"/>
      <c r="K6536" s="1"/>
      <c r="L6536" s="1"/>
      <c r="M6536" s="1"/>
    </row>
    <row r="6537" spans="1:13" ht="12.75" customHeight="1">
      <c r="A6537" s="1"/>
      <c r="B6537" s="347"/>
      <c r="C6537" s="48"/>
      <c r="D6537" s="49"/>
      <c r="E6537" s="48"/>
      <c r="F6537" s="48"/>
      <c r="G6537" s="48"/>
      <c r="H6537" s="350"/>
      <c r="I6537" s="1"/>
      <c r="J6537" s="1"/>
      <c r="K6537" s="1"/>
      <c r="L6537" s="1"/>
      <c r="M6537" s="1"/>
    </row>
    <row r="6538" spans="1:13" ht="12.75" customHeight="1">
      <c r="A6538" s="1"/>
      <c r="B6538" s="347" t="s">
        <v>350</v>
      </c>
      <c r="C6538" s="48"/>
      <c r="D6538" s="49">
        <f>'COEF.RESUMEN'!$H$6</f>
        <v>0.1</v>
      </c>
      <c r="E6538" s="48"/>
      <c r="F6538" s="48"/>
      <c r="G6538" s="48"/>
      <c r="H6538" s="350">
        <f>H6533*D6538</f>
        <v>1066.2825676010009</v>
      </c>
      <c r="I6538" s="1"/>
      <c r="J6538" s="1"/>
      <c r="K6538" s="1"/>
      <c r="L6538" s="1"/>
      <c r="M6538" s="1"/>
    </row>
    <row r="6539" spans="1:13" ht="12.75" customHeight="1">
      <c r="A6539" s="1"/>
      <c r="B6539" s="347"/>
      <c r="C6539" s="48"/>
      <c r="D6539" s="49"/>
      <c r="E6539" s="48"/>
      <c r="F6539" s="48"/>
      <c r="G6539" s="48"/>
      <c r="H6539" s="374">
        <f>H6533+H6535+H6538</f>
        <v>13328.532095012511</v>
      </c>
      <c r="I6539" s="1"/>
      <c r="J6539" s="1"/>
      <c r="K6539" s="1"/>
      <c r="L6539" s="1"/>
      <c r="M6539" s="1"/>
    </row>
    <row r="6540" spans="1:13" ht="12.75" customHeight="1">
      <c r="A6540" s="1"/>
      <c r="B6540" s="347" t="s">
        <v>430</v>
      </c>
      <c r="C6540" s="48"/>
      <c r="D6540" s="49">
        <f>'COEF.RESUMEN'!$H$8</f>
        <v>0.25</v>
      </c>
      <c r="E6540" s="48"/>
      <c r="F6540" s="48"/>
      <c r="G6540" s="48"/>
      <c r="H6540" s="350">
        <f>H6539*D6540</f>
        <v>3332.1330237531279</v>
      </c>
      <c r="I6540" s="1"/>
      <c r="J6540" s="1"/>
      <c r="K6540" s="1"/>
      <c r="L6540" s="1"/>
      <c r="M6540" s="1"/>
    </row>
    <row r="6541" spans="1:13" ht="12.75" customHeight="1">
      <c r="A6541" s="1"/>
      <c r="B6541" s="367"/>
      <c r="C6541" s="1"/>
      <c r="D6541" s="135"/>
      <c r="E6541" s="1"/>
      <c r="F6541" s="1"/>
      <c r="G6541" s="1"/>
      <c r="H6541" s="393"/>
      <c r="I6541" s="1"/>
      <c r="J6541" s="1"/>
      <c r="K6541" s="1"/>
      <c r="L6541" s="1"/>
      <c r="M6541" s="1"/>
    </row>
    <row r="6542" spans="1:13" ht="12.75" customHeight="1">
      <c r="A6542" s="1"/>
      <c r="B6542" s="376" t="s">
        <v>431</v>
      </c>
      <c r="C6542" s="340"/>
      <c r="D6542" s="340"/>
      <c r="E6542" s="340"/>
      <c r="F6542" s="340"/>
      <c r="G6542" s="377"/>
      <c r="H6542" s="371">
        <f>H6539+H6540</f>
        <v>16660.665118765639</v>
      </c>
      <c r="I6542" s="1"/>
      <c r="J6542" s="1"/>
      <c r="K6542" s="1"/>
      <c r="L6542" s="1"/>
      <c r="M6542" s="1"/>
    </row>
    <row r="6543" spans="1:13" ht="12.75" customHeight="1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</row>
    <row r="6544" spans="1:13" ht="36" hidden="1" customHeight="1">
      <c r="A6544" s="1"/>
      <c r="B6544" s="768" t="s">
        <v>949</v>
      </c>
      <c r="C6544" s="714"/>
      <c r="D6544" s="767" t="s">
        <v>950</v>
      </c>
      <c r="E6544" s="714"/>
      <c r="F6544" s="387" t="s">
        <v>25</v>
      </c>
      <c r="G6544" s="769">
        <v>1</v>
      </c>
      <c r="H6544" s="714"/>
      <c r="I6544" s="1"/>
      <c r="J6544" s="1"/>
      <c r="K6544" s="1"/>
      <c r="L6544" s="1"/>
      <c r="M6544" s="1"/>
    </row>
    <row r="6545" spans="1:13" ht="12.75" hidden="1" customHeight="1">
      <c r="A6545" s="1"/>
      <c r="B6545" s="342" t="s">
        <v>416</v>
      </c>
      <c r="C6545" s="343" t="s">
        <v>16</v>
      </c>
      <c r="D6545" s="342" t="s">
        <v>417</v>
      </c>
      <c r="E6545" s="342" t="s">
        <v>418</v>
      </c>
      <c r="F6545" s="342" t="s">
        <v>419</v>
      </c>
      <c r="G6545" s="342" t="s">
        <v>420</v>
      </c>
      <c r="H6545" s="342" t="s">
        <v>421</v>
      </c>
      <c r="I6545" s="1"/>
      <c r="J6545" s="1"/>
      <c r="K6545" s="1"/>
      <c r="L6545" s="1"/>
      <c r="M6545" s="1"/>
    </row>
    <row r="6546" spans="1:13" ht="25.5" hidden="1" customHeight="1">
      <c r="A6546" s="1"/>
      <c r="B6546" s="378" t="str">
        <f>'LISTA DE PRECIOS '!D441</f>
        <v>Chapa Trapezoidal T 90 Autoportante - " CINCALUM " - Nº 25</v>
      </c>
      <c r="C6546" s="160" t="s">
        <v>29</v>
      </c>
      <c r="D6546" s="345">
        <v>1.2</v>
      </c>
      <c r="E6546" s="348">
        <f t="shared" ref="E6546:E6547" si="625">D6546*$G$6544</f>
        <v>1.2</v>
      </c>
      <c r="F6546" s="379">
        <f>'LISTA DE PRECIOS '!J441</f>
        <v>2926.4075505379988</v>
      </c>
      <c r="G6546" s="352">
        <f t="shared" ref="G6546:G6547" si="626">E6546*F6546</f>
        <v>3511.6890606455986</v>
      </c>
      <c r="H6546" s="346"/>
      <c r="I6546" s="1"/>
      <c r="J6546" s="1"/>
      <c r="K6546" s="1"/>
      <c r="L6546" s="1"/>
      <c r="M6546" s="1"/>
    </row>
    <row r="6547" spans="1:13" ht="12.75" hidden="1" customHeight="1">
      <c r="A6547" s="1"/>
      <c r="B6547" s="388" t="s">
        <v>951</v>
      </c>
      <c r="C6547" s="106" t="s">
        <v>16</v>
      </c>
      <c r="D6547" s="381">
        <v>4</v>
      </c>
      <c r="E6547" s="348">
        <f t="shared" si="625"/>
        <v>4</v>
      </c>
      <c r="F6547" s="348">
        <f>'LISTA DE PRECIOS '!J453</f>
        <v>133.77863088173709</v>
      </c>
      <c r="G6547" s="352">
        <f t="shared" si="626"/>
        <v>535.11452352694835</v>
      </c>
      <c r="H6547" s="382"/>
      <c r="I6547" s="1"/>
      <c r="J6547" s="1"/>
      <c r="K6547" s="1"/>
      <c r="L6547" s="1"/>
      <c r="M6547" s="1"/>
    </row>
    <row r="6548" spans="1:13" ht="12.75" hidden="1" customHeight="1">
      <c r="A6548" s="1"/>
      <c r="B6548" s="388"/>
      <c r="C6548" s="106"/>
      <c r="D6548" s="381"/>
      <c r="E6548" s="348"/>
      <c r="F6548" s="348"/>
      <c r="G6548" s="352"/>
      <c r="H6548" s="382"/>
      <c r="I6548" s="1"/>
      <c r="J6548" s="1"/>
      <c r="K6548" s="1"/>
      <c r="L6548" s="1"/>
      <c r="M6548" s="1"/>
    </row>
    <row r="6549" spans="1:13" ht="12.75" hidden="1" customHeight="1">
      <c r="A6549" s="1"/>
      <c r="B6549" s="388"/>
      <c r="C6549" s="106"/>
      <c r="D6549" s="381"/>
      <c r="E6549" s="348"/>
      <c r="F6549" s="348"/>
      <c r="G6549" s="352"/>
      <c r="H6549" s="382"/>
      <c r="I6549" s="1"/>
      <c r="J6549" s="1"/>
      <c r="K6549" s="1"/>
      <c r="L6549" s="1"/>
      <c r="M6549" s="1"/>
    </row>
    <row r="6550" spans="1:13" ht="12.75" hidden="1" customHeight="1">
      <c r="A6550" s="1"/>
      <c r="B6550" s="388"/>
      <c r="C6550" s="106"/>
      <c r="D6550" s="381"/>
      <c r="E6550" s="348"/>
      <c r="F6550" s="348"/>
      <c r="G6550" s="352"/>
      <c r="H6550" s="382"/>
      <c r="I6550" s="1"/>
      <c r="J6550" s="1"/>
      <c r="K6550" s="1"/>
      <c r="L6550" s="1"/>
      <c r="M6550" s="1"/>
    </row>
    <row r="6551" spans="1:13" ht="12.75" hidden="1" customHeight="1">
      <c r="A6551" s="1"/>
      <c r="B6551" s="388"/>
      <c r="C6551" s="106"/>
      <c r="D6551" s="381"/>
      <c r="E6551" s="348"/>
      <c r="F6551" s="348"/>
      <c r="G6551" s="352"/>
      <c r="H6551" s="382"/>
      <c r="I6551" s="1"/>
      <c r="J6551" s="1"/>
      <c r="K6551" s="1"/>
      <c r="L6551" s="1"/>
      <c r="M6551" s="1"/>
    </row>
    <row r="6552" spans="1:13" ht="12.75" hidden="1" customHeight="1">
      <c r="A6552" s="1"/>
      <c r="B6552" s="354" t="s">
        <v>422</v>
      </c>
      <c r="C6552" s="355"/>
      <c r="D6552" s="356"/>
      <c r="E6552" s="356"/>
      <c r="F6552" s="356"/>
      <c r="G6552" s="357"/>
      <c r="H6552" s="366">
        <f>SUM(G6546:G6551)</f>
        <v>4046.8035841725468</v>
      </c>
      <c r="I6552" s="1"/>
      <c r="J6552" s="1"/>
      <c r="K6552" s="1"/>
      <c r="L6552" s="1"/>
      <c r="M6552" s="1"/>
    </row>
    <row r="6553" spans="1:13" ht="12.75" hidden="1" customHeight="1">
      <c r="A6553" s="1"/>
      <c r="B6553" s="359"/>
      <c r="C6553" s="50"/>
      <c r="D6553" s="360"/>
      <c r="E6553" s="360"/>
      <c r="F6553" s="360"/>
      <c r="G6553" s="360"/>
      <c r="H6553" s="361"/>
      <c r="I6553" s="1"/>
      <c r="J6553" s="1"/>
      <c r="K6553" s="1"/>
      <c r="L6553" s="1"/>
      <c r="M6553" s="1"/>
    </row>
    <row r="6554" spans="1:13" ht="12.75" hidden="1" customHeight="1">
      <c r="A6554" s="1"/>
      <c r="B6554" s="347"/>
      <c r="C6554" s="48"/>
      <c r="D6554" s="394"/>
      <c r="E6554" s="348"/>
      <c r="F6554" s="394"/>
      <c r="G6554" s="352"/>
      <c r="H6554" s="395"/>
      <c r="I6554" s="1"/>
      <c r="J6554" s="1"/>
      <c r="K6554" s="1"/>
      <c r="L6554" s="1"/>
      <c r="M6554" s="1"/>
    </row>
    <row r="6555" spans="1:13" ht="12.75" hidden="1" customHeight="1">
      <c r="A6555" s="1"/>
      <c r="B6555" s="347"/>
      <c r="C6555" s="48"/>
      <c r="D6555" s="394"/>
      <c r="E6555" s="348"/>
      <c r="F6555" s="394"/>
      <c r="G6555" s="352"/>
      <c r="H6555" s="395"/>
      <c r="I6555" s="1"/>
      <c r="J6555" s="1"/>
      <c r="K6555" s="1"/>
      <c r="L6555" s="1"/>
      <c r="M6555" s="1"/>
    </row>
    <row r="6556" spans="1:13" ht="12.75" hidden="1" customHeight="1">
      <c r="A6556" s="1"/>
      <c r="B6556" s="347" t="s">
        <v>579</v>
      </c>
      <c r="C6556" s="48" t="s">
        <v>498</v>
      </c>
      <c r="D6556" s="394">
        <v>2</v>
      </c>
      <c r="E6556" s="348">
        <f t="shared" ref="E6556:E6557" si="627">D6556*$G$6544</f>
        <v>2</v>
      </c>
      <c r="F6556" s="394">
        <f>'MANO DE OBRA'!$K$9</f>
        <v>1011.539859878788</v>
      </c>
      <c r="G6556" s="352">
        <f t="shared" ref="G6556:G6557" si="628">E6556*F6556</f>
        <v>2023.079719757576</v>
      </c>
      <c r="H6556" s="395"/>
      <c r="I6556" s="1"/>
      <c r="J6556" s="1"/>
      <c r="K6556" s="1"/>
      <c r="L6556" s="1"/>
      <c r="M6556" s="1"/>
    </row>
    <row r="6557" spans="1:13" ht="12.75" hidden="1" customHeight="1">
      <c r="A6557" s="1"/>
      <c r="B6557" s="390" t="s">
        <v>661</v>
      </c>
      <c r="C6557" s="48" t="s">
        <v>498</v>
      </c>
      <c r="D6557" s="394">
        <v>2.5</v>
      </c>
      <c r="E6557" s="348">
        <f t="shared" si="627"/>
        <v>2.5</v>
      </c>
      <c r="F6557" s="394">
        <f>'MANO DE OBRA'!$K$11</f>
        <v>875.15514987878794</v>
      </c>
      <c r="G6557" s="352">
        <f t="shared" si="628"/>
        <v>2187.8878746969699</v>
      </c>
      <c r="H6557" s="365"/>
      <c r="I6557" s="1"/>
      <c r="J6557" s="1"/>
      <c r="K6557" s="1"/>
      <c r="L6557" s="1"/>
      <c r="M6557" s="1"/>
    </row>
    <row r="6558" spans="1:13" ht="12.75" hidden="1" customHeight="1">
      <c r="A6558" s="1"/>
      <c r="B6558" s="764" t="s">
        <v>425</v>
      </c>
      <c r="C6558" s="689"/>
      <c r="D6558" s="689"/>
      <c r="E6558" s="689"/>
      <c r="F6558" s="689"/>
      <c r="G6558" s="765"/>
      <c r="H6558" s="366">
        <f>SUM(G6554:G6557)</f>
        <v>4210.9675944545461</v>
      </c>
      <c r="I6558" s="1"/>
      <c r="J6558" s="1"/>
      <c r="K6558" s="1"/>
      <c r="L6558" s="1"/>
      <c r="M6558" s="1"/>
    </row>
    <row r="6559" spans="1:13" ht="12.75" hidden="1" customHeight="1">
      <c r="A6559" s="1"/>
      <c r="B6559" s="766"/>
      <c r="C6559" s="692"/>
      <c r="D6559" s="692"/>
      <c r="E6559" s="692"/>
      <c r="F6559" s="692"/>
      <c r="G6559" s="692"/>
      <c r="H6559" s="700"/>
      <c r="I6559" s="1"/>
      <c r="J6559" s="1"/>
      <c r="K6559" s="1"/>
      <c r="L6559" s="1"/>
      <c r="M6559" s="1"/>
    </row>
    <row r="6560" spans="1:13" ht="12.75" hidden="1" customHeight="1">
      <c r="A6560" s="1"/>
      <c r="B6560" s="347" t="s">
        <v>426</v>
      </c>
      <c r="C6560" s="48"/>
      <c r="D6560" s="348"/>
      <c r="E6560" s="348"/>
      <c r="F6560" s="348"/>
      <c r="G6560" s="348"/>
      <c r="H6560" s="349"/>
      <c r="I6560" s="1"/>
      <c r="J6560" s="1"/>
      <c r="K6560" s="1"/>
      <c r="L6560" s="1"/>
      <c r="M6560" s="1"/>
    </row>
    <row r="6561" spans="1:13" ht="12.75" hidden="1" customHeight="1">
      <c r="A6561" s="1"/>
      <c r="B6561" s="347" t="s">
        <v>427</v>
      </c>
      <c r="C6561" s="48"/>
      <c r="D6561" s="348"/>
      <c r="E6561" s="348"/>
      <c r="F6561" s="348"/>
      <c r="G6561" s="348"/>
      <c r="H6561" s="349"/>
      <c r="I6561" s="1"/>
      <c r="J6561" s="1"/>
      <c r="K6561" s="1"/>
      <c r="L6561" s="1"/>
      <c r="M6561" s="1"/>
    </row>
    <row r="6562" spans="1:13" ht="12.75" hidden="1" customHeight="1">
      <c r="A6562" s="1"/>
      <c r="B6562" s="351" t="s">
        <v>428</v>
      </c>
      <c r="C6562" s="90"/>
      <c r="D6562" s="352"/>
      <c r="E6562" s="352"/>
      <c r="F6562" s="352"/>
      <c r="G6562" s="352"/>
      <c r="H6562" s="349"/>
      <c r="I6562" s="1"/>
      <c r="J6562" s="1"/>
      <c r="K6562" s="1"/>
      <c r="L6562" s="1"/>
      <c r="M6562" s="1"/>
    </row>
    <row r="6563" spans="1:13" ht="12.75" hidden="1" customHeight="1">
      <c r="A6563" s="1"/>
      <c r="B6563" s="368"/>
      <c r="C6563" s="355"/>
      <c r="D6563" s="355"/>
      <c r="E6563" s="355"/>
      <c r="F6563" s="355"/>
      <c r="G6563" s="369"/>
      <c r="H6563" s="358">
        <f>SUM(G6562)</f>
        <v>0</v>
      </c>
      <c r="I6563" s="1"/>
      <c r="J6563" s="1"/>
      <c r="K6563" s="1"/>
      <c r="L6563" s="1"/>
      <c r="M6563" s="1"/>
    </row>
    <row r="6564" spans="1:13" ht="12.75" hidden="1" customHeight="1">
      <c r="A6564" s="1"/>
      <c r="B6564" s="367"/>
      <c r="C6564" s="1"/>
      <c r="D6564" s="1"/>
      <c r="E6564" s="1"/>
      <c r="F6564" s="1"/>
      <c r="G6564" s="1"/>
      <c r="H6564" s="260"/>
      <c r="I6564" s="1"/>
      <c r="J6564" s="1"/>
      <c r="K6564" s="1"/>
      <c r="L6564" s="1"/>
      <c r="M6564" s="1"/>
    </row>
    <row r="6565" spans="1:13" ht="12.75" hidden="1" customHeight="1">
      <c r="A6565" s="1"/>
      <c r="B6565" s="370" t="s">
        <v>429</v>
      </c>
      <c r="C6565" s="355"/>
      <c r="D6565" s="355"/>
      <c r="E6565" s="355"/>
      <c r="F6565" s="355"/>
      <c r="G6565" s="369"/>
      <c r="H6565" s="371">
        <f>H6552+H6558+H6563</f>
        <v>8257.771178627092</v>
      </c>
      <c r="I6565" s="1"/>
      <c r="J6565" s="1"/>
      <c r="K6565" s="1"/>
      <c r="L6565" s="1"/>
      <c r="M6565" s="1"/>
    </row>
    <row r="6566" spans="1:13" ht="12.75" hidden="1" customHeight="1">
      <c r="A6566" s="1"/>
      <c r="B6566" s="367"/>
      <c r="C6566" s="1"/>
      <c r="D6566" s="1"/>
      <c r="E6566" s="1"/>
      <c r="F6566" s="1"/>
      <c r="G6566" s="1"/>
      <c r="H6566" s="372"/>
      <c r="I6566" s="1"/>
      <c r="J6566" s="1"/>
      <c r="K6566" s="1"/>
      <c r="L6566" s="1"/>
      <c r="M6566" s="1"/>
    </row>
    <row r="6567" spans="1:13" ht="12.75" hidden="1" customHeight="1">
      <c r="A6567" s="1"/>
      <c r="B6567" s="347" t="s">
        <v>349</v>
      </c>
      <c r="C6567" s="48"/>
      <c r="D6567" s="49">
        <f>'COEF.RESUMEN'!$H$5</f>
        <v>0.15</v>
      </c>
      <c r="E6567" s="48"/>
      <c r="F6567" s="48"/>
      <c r="G6567" s="48"/>
      <c r="H6567" s="350">
        <f>H6565*D6567</f>
        <v>1238.6656767940638</v>
      </c>
      <c r="I6567" s="1"/>
      <c r="J6567" s="1"/>
      <c r="K6567" s="1"/>
      <c r="L6567" s="1"/>
      <c r="M6567" s="1"/>
    </row>
    <row r="6568" spans="1:13" ht="12.75" hidden="1" customHeight="1">
      <c r="A6568" s="1"/>
      <c r="B6568" s="373"/>
      <c r="C6568" s="48"/>
      <c r="D6568" s="49"/>
      <c r="E6568" s="48"/>
      <c r="F6568" s="48"/>
      <c r="G6568" s="48"/>
      <c r="H6568" s="374"/>
      <c r="I6568" s="1"/>
      <c r="J6568" s="1"/>
      <c r="K6568" s="1"/>
      <c r="L6568" s="1"/>
      <c r="M6568" s="1"/>
    </row>
    <row r="6569" spans="1:13" ht="12.75" hidden="1" customHeight="1">
      <c r="A6569" s="1"/>
      <c r="B6569" s="347"/>
      <c r="C6569" s="48"/>
      <c r="D6569" s="49"/>
      <c r="E6569" s="48"/>
      <c r="F6569" s="48"/>
      <c r="G6569" s="48"/>
      <c r="H6569" s="350"/>
      <c r="I6569" s="1"/>
      <c r="J6569" s="1"/>
      <c r="K6569" s="1"/>
      <c r="L6569" s="1"/>
      <c r="M6569" s="1"/>
    </row>
    <row r="6570" spans="1:13" ht="12.75" hidden="1" customHeight="1">
      <c r="A6570" s="1"/>
      <c r="B6570" s="347" t="s">
        <v>350</v>
      </c>
      <c r="C6570" s="48"/>
      <c r="D6570" s="49">
        <f>'COEF.RESUMEN'!$H$6</f>
        <v>0.1</v>
      </c>
      <c r="E6570" s="48"/>
      <c r="F6570" s="48"/>
      <c r="G6570" s="48"/>
      <c r="H6570" s="350">
        <f>H6565*D6570</f>
        <v>825.77711786270925</v>
      </c>
      <c r="I6570" s="1"/>
      <c r="J6570" s="1"/>
      <c r="K6570" s="1"/>
      <c r="L6570" s="1"/>
      <c r="M6570" s="1"/>
    </row>
    <row r="6571" spans="1:13" ht="12.75" hidden="1" customHeight="1">
      <c r="A6571" s="1"/>
      <c r="B6571" s="347"/>
      <c r="C6571" s="48"/>
      <c r="D6571" s="49"/>
      <c r="E6571" s="48"/>
      <c r="F6571" s="48"/>
      <c r="G6571" s="48"/>
      <c r="H6571" s="374">
        <f>H6565+H6567+H6570</f>
        <v>10322.213973283866</v>
      </c>
      <c r="I6571" s="1"/>
      <c r="J6571" s="1"/>
      <c r="K6571" s="1"/>
      <c r="L6571" s="1"/>
      <c r="M6571" s="1"/>
    </row>
    <row r="6572" spans="1:13" ht="12.75" hidden="1" customHeight="1">
      <c r="A6572" s="1"/>
      <c r="B6572" s="347" t="s">
        <v>430</v>
      </c>
      <c r="C6572" s="48"/>
      <c r="D6572" s="49">
        <f>'COEF.RESUMEN'!$H$8</f>
        <v>0.25</v>
      </c>
      <c r="E6572" s="48"/>
      <c r="F6572" s="48"/>
      <c r="G6572" s="48"/>
      <c r="H6572" s="350">
        <f>H6571*D6572</f>
        <v>2580.5534933209665</v>
      </c>
      <c r="I6572" s="1"/>
      <c r="J6572" s="1"/>
      <c r="K6572" s="1"/>
      <c r="L6572" s="1"/>
      <c r="M6572" s="1"/>
    </row>
    <row r="6573" spans="1:13" ht="12.75" hidden="1" customHeight="1">
      <c r="A6573" s="1"/>
      <c r="B6573" s="367"/>
      <c r="C6573" s="1"/>
      <c r="D6573" s="135"/>
      <c r="E6573" s="1"/>
      <c r="F6573" s="1"/>
      <c r="G6573" s="1"/>
      <c r="H6573" s="393"/>
      <c r="I6573" s="1"/>
      <c r="J6573" s="1"/>
      <c r="K6573" s="1"/>
      <c r="L6573" s="1"/>
      <c r="M6573" s="1"/>
    </row>
    <row r="6574" spans="1:13" ht="12.75" hidden="1" customHeight="1">
      <c r="A6574" s="1"/>
      <c r="B6574" s="376" t="s">
        <v>431</v>
      </c>
      <c r="C6574" s="340"/>
      <c r="D6574" s="340"/>
      <c r="E6574" s="340"/>
      <c r="F6574" s="340"/>
      <c r="G6574" s="377"/>
      <c r="H6574" s="371">
        <f>H6571+H6572</f>
        <v>12902.767466604833</v>
      </c>
      <c r="I6574" s="1"/>
      <c r="J6574" s="1"/>
      <c r="K6574" s="1"/>
      <c r="L6574" s="1"/>
      <c r="M6574" s="1"/>
    </row>
    <row r="6575" spans="1:13" ht="12.75" hidden="1" customHeight="1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</row>
    <row r="6576" spans="1:13" ht="36.75" hidden="1" customHeight="1">
      <c r="A6576" s="1"/>
      <c r="B6576" s="768" t="s">
        <v>952</v>
      </c>
      <c r="C6576" s="714"/>
      <c r="D6576" s="767" t="s">
        <v>953</v>
      </c>
      <c r="E6576" s="714"/>
      <c r="F6576" s="387" t="s">
        <v>25</v>
      </c>
      <c r="G6576" s="769">
        <v>1</v>
      </c>
      <c r="H6576" s="714"/>
      <c r="I6576" s="1"/>
      <c r="J6576" s="1"/>
      <c r="K6576" s="1"/>
      <c r="L6576" s="1"/>
      <c r="M6576" s="1"/>
    </row>
    <row r="6577" spans="1:13" ht="12.75" hidden="1" customHeight="1">
      <c r="A6577" s="1"/>
      <c r="B6577" s="342" t="s">
        <v>416</v>
      </c>
      <c r="C6577" s="343" t="s">
        <v>16</v>
      </c>
      <c r="D6577" s="342" t="s">
        <v>417</v>
      </c>
      <c r="E6577" s="342" t="s">
        <v>418</v>
      </c>
      <c r="F6577" s="342" t="s">
        <v>419</v>
      </c>
      <c r="G6577" s="342" t="s">
        <v>420</v>
      </c>
      <c r="H6577" s="342" t="s">
        <v>421</v>
      </c>
      <c r="I6577" s="1"/>
      <c r="J6577" s="1"/>
      <c r="K6577" s="1"/>
      <c r="L6577" s="1"/>
      <c r="M6577" s="1"/>
    </row>
    <row r="6578" spans="1:13" ht="24" hidden="1" customHeight="1">
      <c r="A6578" s="1"/>
      <c r="B6578" s="378" t="str">
        <f>'LISTA DE PRECIOS '!$D$482</f>
        <v>Pino Parana 3" x 6" cepillado = 4,921260 pie2</v>
      </c>
      <c r="C6578" s="160" t="s">
        <v>29</v>
      </c>
      <c r="D6578" s="345">
        <v>1.7</v>
      </c>
      <c r="E6578" s="348">
        <f t="shared" ref="E6578:E6586" si="629">D6578*$G$6576</f>
        <v>1.7</v>
      </c>
      <c r="F6578" s="379">
        <f>'LISTA DE PRECIOS '!$J$482</f>
        <v>1211.5673637573057</v>
      </c>
      <c r="G6578" s="352">
        <f t="shared" ref="G6578:G6586" si="630">E6578*F6578</f>
        <v>2059.6645183874198</v>
      </c>
      <c r="H6578" s="346"/>
      <c r="I6578" s="1"/>
      <c r="J6578" s="1"/>
      <c r="K6578" s="1"/>
      <c r="L6578" s="1"/>
      <c r="M6578" s="1"/>
    </row>
    <row r="6579" spans="1:13" ht="12.75" hidden="1" customHeight="1">
      <c r="A6579" s="1"/>
      <c r="B6579" s="388" t="str">
        <f>'LISTA DE PRECIOS '!$D$533</f>
        <v xml:space="preserve">Pino 1"x2" </v>
      </c>
      <c r="C6579" s="106" t="s">
        <v>29</v>
      </c>
      <c r="D6579" s="381">
        <v>3</v>
      </c>
      <c r="E6579" s="348">
        <f t="shared" si="629"/>
        <v>3</v>
      </c>
      <c r="F6579" s="348">
        <f>'LISTA DE PRECIOS '!$J$533</f>
        <v>180.57904827283122</v>
      </c>
      <c r="G6579" s="352">
        <f t="shared" si="630"/>
        <v>541.73714481849368</v>
      </c>
      <c r="H6579" s="382"/>
      <c r="I6579" s="1"/>
      <c r="J6579" s="1"/>
      <c r="K6579" s="1"/>
      <c r="L6579" s="1"/>
      <c r="M6579" s="1"/>
    </row>
    <row r="6580" spans="1:13" ht="24.75" hidden="1" customHeight="1">
      <c r="A6580" s="1"/>
      <c r="B6580" s="388" t="str">
        <f>'LISTA DE PRECIOS '!$D$465</f>
        <v>Pino Elliotis 2" x 6" cepillado = 3,28084 pie2</v>
      </c>
      <c r="C6580" s="106" t="s">
        <v>25</v>
      </c>
      <c r="D6580" s="381">
        <v>1.1000000000000001</v>
      </c>
      <c r="E6580" s="348">
        <f t="shared" si="629"/>
        <v>1.1000000000000001</v>
      </c>
      <c r="F6580" s="348">
        <f>'LISTA DE PRECIOS '!$J$465</f>
        <v>554.42830022195392</v>
      </c>
      <c r="G6580" s="352">
        <f t="shared" si="630"/>
        <v>609.87113024414941</v>
      </c>
      <c r="H6580" s="382"/>
      <c r="I6580" s="1"/>
      <c r="J6580" s="1"/>
      <c r="K6580" s="1"/>
      <c r="L6580" s="1"/>
      <c r="M6580" s="1"/>
    </row>
    <row r="6581" spans="1:13" ht="24.75" hidden="1" customHeight="1">
      <c r="A6581" s="1"/>
      <c r="B6581" s="388" t="str">
        <f>'LISTA DE PRECIOS '!D422</f>
        <v>Tejas Francesas "Calvu" Esmaltada Grande</v>
      </c>
      <c r="C6581" s="106" t="s">
        <v>16</v>
      </c>
      <c r="D6581" s="381">
        <v>14.2</v>
      </c>
      <c r="E6581" s="348">
        <f t="shared" si="629"/>
        <v>14.2</v>
      </c>
      <c r="F6581" s="348">
        <f>'LISTA DE PRECIOS '!J422</f>
        <v>246.46732487936495</v>
      </c>
      <c r="G6581" s="352">
        <f t="shared" si="630"/>
        <v>3499.8360132869821</v>
      </c>
      <c r="H6581" s="382"/>
      <c r="I6581" s="1"/>
      <c r="J6581" s="1"/>
      <c r="K6581" s="1"/>
      <c r="L6581" s="1"/>
      <c r="M6581" s="1"/>
    </row>
    <row r="6582" spans="1:13" ht="12.75" hidden="1" customHeight="1">
      <c r="A6582" s="1"/>
      <c r="B6582" s="388" t="str">
        <f>'LISTA DE PRECIOS '!$D$399</f>
        <v>Fieltro Bajo tejas, rollo de 1,20 x 18 x 30 mm espesor "Isotex"</v>
      </c>
      <c r="C6582" s="106" t="s">
        <v>25</v>
      </c>
      <c r="D6582" s="381">
        <v>1.1000000000000001</v>
      </c>
      <c r="E6582" s="348">
        <f t="shared" si="629"/>
        <v>1.1000000000000001</v>
      </c>
      <c r="F6582" s="348">
        <f>'LISTA DE PRECIOS '!$J$399</f>
        <v>275.03837007333516</v>
      </c>
      <c r="G6582" s="352">
        <f t="shared" si="630"/>
        <v>302.54220708066867</v>
      </c>
      <c r="H6582" s="382"/>
      <c r="I6582" s="1"/>
      <c r="J6582" s="1"/>
      <c r="K6582" s="1"/>
      <c r="L6582" s="1"/>
      <c r="M6582" s="1"/>
    </row>
    <row r="6583" spans="1:13" ht="12.75" hidden="1" customHeight="1">
      <c r="A6583" s="1"/>
      <c r="B6583" s="388" t="s">
        <v>954</v>
      </c>
      <c r="C6583" s="106" t="s">
        <v>405</v>
      </c>
      <c r="D6583" s="381">
        <v>0.25</v>
      </c>
      <c r="E6583" s="348">
        <f t="shared" si="629"/>
        <v>0.25</v>
      </c>
      <c r="F6583" s="348">
        <f>'LISTA DE PRECIOS '!$J$218</f>
        <v>435.50718741881059</v>
      </c>
      <c r="G6583" s="352">
        <f t="shared" si="630"/>
        <v>108.87679685470265</v>
      </c>
      <c r="H6583" s="382"/>
      <c r="I6583" s="1"/>
      <c r="J6583" s="1"/>
      <c r="K6583" s="1"/>
      <c r="L6583" s="1"/>
      <c r="M6583" s="1"/>
    </row>
    <row r="6584" spans="1:13" ht="12.75" hidden="1" customHeight="1">
      <c r="A6584" s="1"/>
      <c r="B6584" s="388" t="str">
        <f>'LISTA DE PRECIOS '!$D$425</f>
        <v>Clavos de cobre 1 1/2"</v>
      </c>
      <c r="C6584" s="106" t="s">
        <v>405</v>
      </c>
      <c r="D6584" s="381">
        <v>0.2</v>
      </c>
      <c r="E6584" s="348">
        <f t="shared" si="629"/>
        <v>0.2</v>
      </c>
      <c r="F6584" s="348">
        <f>'LISTA DE PRECIOS '!$J$425</f>
        <v>3319.8710229939011</v>
      </c>
      <c r="G6584" s="352">
        <f t="shared" si="630"/>
        <v>663.97420459878026</v>
      </c>
      <c r="H6584" s="382"/>
      <c r="I6584" s="1"/>
      <c r="J6584" s="1"/>
      <c r="K6584" s="1"/>
      <c r="L6584" s="1"/>
      <c r="M6584" s="1"/>
    </row>
    <row r="6585" spans="1:13" ht="12.75" hidden="1" customHeight="1">
      <c r="A6585" s="1"/>
      <c r="B6585" s="388" t="str">
        <f>'LISTA DE PRECIOS '!$D$531</f>
        <v>Pino 1/2"x 1 1/2"</v>
      </c>
      <c r="C6585" s="106" t="s">
        <v>29</v>
      </c>
      <c r="D6585" s="381">
        <v>1.7</v>
      </c>
      <c r="E6585" s="348">
        <f t="shared" si="629"/>
        <v>1.7</v>
      </c>
      <c r="F6585" s="348">
        <f>'LISTA DE PRECIOS '!$J$531</f>
        <v>85.28334204909558</v>
      </c>
      <c r="G6585" s="352">
        <f t="shared" si="630"/>
        <v>144.98168148346249</v>
      </c>
      <c r="H6585" s="382"/>
      <c r="I6585" s="1"/>
      <c r="J6585" s="1"/>
      <c r="K6585" s="1"/>
      <c r="L6585" s="1"/>
      <c r="M6585" s="1"/>
    </row>
    <row r="6586" spans="1:13" ht="12.75" hidden="1" customHeight="1">
      <c r="A6586" s="1"/>
      <c r="B6586" s="388" t="str">
        <f>'LISTA DE PRECIOS '!$D$397</f>
        <v>Fieltro Asfaltico Nº  2   1 x 20 m2.</v>
      </c>
      <c r="C6586" s="106" t="s">
        <v>25</v>
      </c>
      <c r="D6586" s="381">
        <v>1.1000000000000001</v>
      </c>
      <c r="E6586" s="348">
        <f t="shared" si="629"/>
        <v>1.1000000000000001</v>
      </c>
      <c r="F6586" s="348">
        <f>'LISTA DE PRECIOS '!$J$397</f>
        <v>152.67160089327922</v>
      </c>
      <c r="G6586" s="352">
        <f t="shared" si="630"/>
        <v>167.93876098260716</v>
      </c>
      <c r="H6586" s="382"/>
      <c r="I6586" s="1"/>
      <c r="J6586" s="1"/>
      <c r="K6586" s="1"/>
      <c r="L6586" s="1"/>
      <c r="M6586" s="1"/>
    </row>
    <row r="6587" spans="1:13" ht="12.75" hidden="1" customHeight="1">
      <c r="A6587" s="1"/>
      <c r="B6587" s="388"/>
      <c r="C6587" s="106"/>
      <c r="D6587" s="381"/>
      <c r="E6587" s="348"/>
      <c r="F6587" s="348"/>
      <c r="G6587" s="352"/>
      <c r="H6587" s="382"/>
      <c r="I6587" s="1"/>
      <c r="J6587" s="1"/>
      <c r="K6587" s="1"/>
      <c r="L6587" s="1"/>
      <c r="M6587" s="1"/>
    </row>
    <row r="6588" spans="1:13" ht="12.75" hidden="1" customHeight="1">
      <c r="A6588" s="1"/>
      <c r="B6588" s="354" t="s">
        <v>422</v>
      </c>
      <c r="C6588" s="355"/>
      <c r="D6588" s="356"/>
      <c r="E6588" s="356"/>
      <c r="F6588" s="356"/>
      <c r="G6588" s="357"/>
      <c r="H6588" s="366">
        <f>SUM(G6578:G6587)</f>
        <v>8099.4224577372661</v>
      </c>
      <c r="I6588" s="1"/>
      <c r="J6588" s="1"/>
      <c r="K6588" s="1"/>
      <c r="L6588" s="1"/>
      <c r="M6588" s="1"/>
    </row>
    <row r="6589" spans="1:13" ht="12.75" hidden="1" customHeight="1">
      <c r="A6589" s="1"/>
      <c r="B6589" s="359"/>
      <c r="C6589" s="50"/>
      <c r="D6589" s="360"/>
      <c r="E6589" s="360"/>
      <c r="F6589" s="360"/>
      <c r="G6589" s="360"/>
      <c r="H6589" s="361"/>
      <c r="I6589" s="1"/>
      <c r="J6589" s="1"/>
      <c r="K6589" s="1"/>
      <c r="L6589" s="1"/>
      <c r="M6589" s="1"/>
    </row>
    <row r="6590" spans="1:13" ht="12.75" hidden="1" customHeight="1">
      <c r="A6590" s="1"/>
      <c r="B6590" s="347"/>
      <c r="C6590" s="48"/>
      <c r="D6590" s="394"/>
      <c r="E6590" s="348"/>
      <c r="F6590" s="394"/>
      <c r="G6590" s="352"/>
      <c r="H6590" s="395"/>
      <c r="I6590" s="1"/>
      <c r="J6590" s="1"/>
      <c r="K6590" s="1"/>
      <c r="L6590" s="1"/>
      <c r="M6590" s="1"/>
    </row>
    <row r="6591" spans="1:13" ht="12.75" hidden="1" customHeight="1">
      <c r="A6591" s="1"/>
      <c r="B6591" s="347"/>
      <c r="C6591" s="48"/>
      <c r="D6591" s="394"/>
      <c r="E6591" s="348"/>
      <c r="F6591" s="394"/>
      <c r="G6591" s="352"/>
      <c r="H6591" s="395"/>
      <c r="I6591" s="1"/>
      <c r="J6591" s="1"/>
      <c r="K6591" s="1"/>
      <c r="L6591" s="1"/>
      <c r="M6591" s="1"/>
    </row>
    <row r="6592" spans="1:13" ht="12.75" hidden="1" customHeight="1">
      <c r="A6592" s="1"/>
      <c r="B6592" s="347" t="s">
        <v>579</v>
      </c>
      <c r="C6592" s="48" t="s">
        <v>498</v>
      </c>
      <c r="D6592" s="394">
        <v>1.7</v>
      </c>
      <c r="E6592" s="348">
        <f t="shared" ref="E6592:E6593" si="631">D6592*$G$6544</f>
        <v>1.7</v>
      </c>
      <c r="F6592" s="394">
        <f>'MANO DE OBRA'!$K$9</f>
        <v>1011.539859878788</v>
      </c>
      <c r="G6592" s="352">
        <f t="shared" ref="G6592:G6593" si="632">E6592*F6592</f>
        <v>1719.6177617939395</v>
      </c>
      <c r="H6592" s="395"/>
      <c r="I6592" s="1"/>
      <c r="J6592" s="1"/>
      <c r="K6592" s="1"/>
      <c r="L6592" s="1"/>
      <c r="M6592" s="1"/>
    </row>
    <row r="6593" spans="1:13" ht="12.75" hidden="1" customHeight="1">
      <c r="A6593" s="1"/>
      <c r="B6593" s="390" t="s">
        <v>661</v>
      </c>
      <c r="C6593" s="48" t="s">
        <v>498</v>
      </c>
      <c r="D6593" s="394">
        <v>2.65</v>
      </c>
      <c r="E6593" s="348">
        <f t="shared" si="631"/>
        <v>2.65</v>
      </c>
      <c r="F6593" s="394">
        <f>'MANO DE OBRA'!$K$11</f>
        <v>875.15514987878794</v>
      </c>
      <c r="G6593" s="352">
        <f t="shared" si="632"/>
        <v>2319.1611471787878</v>
      </c>
      <c r="H6593" s="365"/>
      <c r="I6593" s="1"/>
      <c r="J6593" s="1"/>
      <c r="K6593" s="1"/>
      <c r="L6593" s="1"/>
      <c r="M6593" s="1"/>
    </row>
    <row r="6594" spans="1:13" ht="12.75" hidden="1" customHeight="1">
      <c r="A6594" s="1"/>
      <c r="B6594" s="764" t="s">
        <v>425</v>
      </c>
      <c r="C6594" s="689"/>
      <c r="D6594" s="689"/>
      <c r="E6594" s="689"/>
      <c r="F6594" s="689"/>
      <c r="G6594" s="765"/>
      <c r="H6594" s="366">
        <f>SUM(G6590:G6593)</f>
        <v>4038.7789089727275</v>
      </c>
      <c r="I6594" s="1"/>
      <c r="J6594" s="1"/>
      <c r="K6594" s="1"/>
      <c r="L6594" s="1"/>
      <c r="M6594" s="1"/>
    </row>
    <row r="6595" spans="1:13" ht="12.75" hidden="1" customHeight="1">
      <c r="A6595" s="1"/>
      <c r="B6595" s="766"/>
      <c r="C6595" s="692"/>
      <c r="D6595" s="692"/>
      <c r="E6595" s="692"/>
      <c r="F6595" s="692"/>
      <c r="G6595" s="692"/>
      <c r="H6595" s="700"/>
      <c r="I6595" s="1"/>
      <c r="J6595" s="1"/>
      <c r="K6595" s="1"/>
      <c r="L6595" s="1"/>
      <c r="M6595" s="1"/>
    </row>
    <row r="6596" spans="1:13" ht="12.75" hidden="1" customHeight="1">
      <c r="A6596" s="1"/>
      <c r="B6596" s="347" t="s">
        <v>426</v>
      </c>
      <c r="C6596" s="48"/>
      <c r="D6596" s="348"/>
      <c r="E6596" s="348"/>
      <c r="F6596" s="348"/>
      <c r="G6596" s="348"/>
      <c r="H6596" s="349"/>
      <c r="I6596" s="1"/>
      <c r="J6596" s="1"/>
      <c r="K6596" s="1"/>
      <c r="L6596" s="1"/>
      <c r="M6596" s="1"/>
    </row>
    <row r="6597" spans="1:13" ht="12.75" hidden="1" customHeight="1">
      <c r="A6597" s="1"/>
      <c r="B6597" s="347" t="s">
        <v>427</v>
      </c>
      <c r="C6597" s="48"/>
      <c r="D6597" s="348"/>
      <c r="E6597" s="348"/>
      <c r="F6597" s="348"/>
      <c r="G6597" s="348"/>
      <c r="H6597" s="349"/>
      <c r="I6597" s="1"/>
      <c r="J6597" s="1"/>
      <c r="K6597" s="1"/>
      <c r="L6597" s="1"/>
      <c r="M6597" s="1"/>
    </row>
    <row r="6598" spans="1:13" ht="12.75" hidden="1" customHeight="1">
      <c r="A6598" s="1"/>
      <c r="B6598" s="351" t="s">
        <v>428</v>
      </c>
      <c r="C6598" s="90"/>
      <c r="D6598" s="352"/>
      <c r="E6598" s="352"/>
      <c r="F6598" s="352"/>
      <c r="G6598" s="352"/>
      <c r="H6598" s="349"/>
      <c r="I6598" s="1"/>
      <c r="J6598" s="1"/>
      <c r="K6598" s="1"/>
      <c r="L6598" s="1"/>
      <c r="M6598" s="1"/>
    </row>
    <row r="6599" spans="1:13" ht="12.75" hidden="1" customHeight="1">
      <c r="A6599" s="1"/>
      <c r="B6599" s="368"/>
      <c r="C6599" s="355"/>
      <c r="D6599" s="355"/>
      <c r="E6599" s="355"/>
      <c r="F6599" s="355"/>
      <c r="G6599" s="369"/>
      <c r="H6599" s="358">
        <f>SUM(G6598)</f>
        <v>0</v>
      </c>
      <c r="I6599" s="1"/>
      <c r="J6599" s="1"/>
      <c r="K6599" s="1"/>
      <c r="L6599" s="1"/>
      <c r="M6599" s="1"/>
    </row>
    <row r="6600" spans="1:13" ht="12.75" hidden="1" customHeight="1">
      <c r="A6600" s="1"/>
      <c r="B6600" s="367"/>
      <c r="C6600" s="1"/>
      <c r="D6600" s="1"/>
      <c r="E6600" s="1"/>
      <c r="F6600" s="1"/>
      <c r="G6600" s="1"/>
      <c r="H6600" s="260"/>
      <c r="I6600" s="1"/>
      <c r="J6600" s="1"/>
      <c r="K6600" s="1"/>
      <c r="L6600" s="1"/>
      <c r="M6600" s="1"/>
    </row>
    <row r="6601" spans="1:13" ht="12.75" hidden="1" customHeight="1">
      <c r="A6601" s="1"/>
      <c r="B6601" s="370" t="s">
        <v>429</v>
      </c>
      <c r="C6601" s="355"/>
      <c r="D6601" s="355"/>
      <c r="E6601" s="355"/>
      <c r="F6601" s="355"/>
      <c r="G6601" s="369"/>
      <c r="H6601" s="371">
        <f>H6588+H6594+H6599</f>
        <v>12138.201366709993</v>
      </c>
      <c r="I6601" s="1"/>
      <c r="J6601" s="1"/>
      <c r="K6601" s="1"/>
      <c r="L6601" s="1"/>
      <c r="M6601" s="1"/>
    </row>
    <row r="6602" spans="1:13" ht="12.75" hidden="1" customHeight="1">
      <c r="A6602" s="1"/>
      <c r="B6602" s="367"/>
      <c r="C6602" s="1"/>
      <c r="D6602" s="1"/>
      <c r="E6602" s="1"/>
      <c r="F6602" s="1"/>
      <c r="G6602" s="1"/>
      <c r="H6602" s="372"/>
      <c r="I6602" s="1"/>
      <c r="J6602" s="1"/>
      <c r="K6602" s="1"/>
      <c r="L6602" s="1"/>
      <c r="M6602" s="1"/>
    </row>
    <row r="6603" spans="1:13" ht="12.75" hidden="1" customHeight="1">
      <c r="A6603" s="1"/>
      <c r="B6603" s="347" t="s">
        <v>349</v>
      </c>
      <c r="C6603" s="48"/>
      <c r="D6603" s="49">
        <f>'COEF.RESUMEN'!$H$5</f>
        <v>0.15</v>
      </c>
      <c r="E6603" s="48"/>
      <c r="F6603" s="48"/>
      <c r="G6603" s="48"/>
      <c r="H6603" s="350">
        <f>H6601*D6603</f>
        <v>1820.7302050064989</v>
      </c>
      <c r="I6603" s="1"/>
      <c r="J6603" s="1"/>
      <c r="K6603" s="1"/>
      <c r="L6603" s="1"/>
      <c r="M6603" s="1"/>
    </row>
    <row r="6604" spans="1:13" ht="12.75" hidden="1" customHeight="1">
      <c r="A6604" s="1"/>
      <c r="B6604" s="373"/>
      <c r="C6604" s="48"/>
      <c r="D6604" s="49"/>
      <c r="E6604" s="48"/>
      <c r="F6604" s="48"/>
      <c r="G6604" s="48"/>
      <c r="H6604" s="374"/>
      <c r="I6604" s="1"/>
      <c r="J6604" s="1"/>
      <c r="K6604" s="1"/>
      <c r="L6604" s="1"/>
      <c r="M6604" s="1"/>
    </row>
    <row r="6605" spans="1:13" ht="12.75" hidden="1" customHeight="1">
      <c r="A6605" s="1"/>
      <c r="B6605" s="347"/>
      <c r="C6605" s="48"/>
      <c r="D6605" s="49"/>
      <c r="E6605" s="48"/>
      <c r="F6605" s="48"/>
      <c r="G6605" s="48"/>
      <c r="H6605" s="350"/>
      <c r="I6605" s="1"/>
      <c r="J6605" s="1"/>
      <c r="K6605" s="1"/>
      <c r="L6605" s="1"/>
      <c r="M6605" s="1"/>
    </row>
    <row r="6606" spans="1:13" ht="12.75" hidden="1" customHeight="1">
      <c r="A6606" s="1"/>
      <c r="B6606" s="347" t="s">
        <v>350</v>
      </c>
      <c r="C6606" s="48"/>
      <c r="D6606" s="49">
        <f>'COEF.RESUMEN'!$H$6</f>
        <v>0.1</v>
      </c>
      <c r="E6606" s="48"/>
      <c r="F6606" s="48"/>
      <c r="G6606" s="48"/>
      <c r="H6606" s="350">
        <f>H6601*D6606</f>
        <v>1213.8201366709993</v>
      </c>
      <c r="I6606" s="1"/>
      <c r="J6606" s="1"/>
      <c r="K6606" s="1"/>
      <c r="L6606" s="1"/>
      <c r="M6606" s="1"/>
    </row>
    <row r="6607" spans="1:13" ht="12.75" hidden="1" customHeight="1">
      <c r="A6607" s="1"/>
      <c r="B6607" s="347"/>
      <c r="C6607" s="48"/>
      <c r="D6607" s="49"/>
      <c r="E6607" s="48"/>
      <c r="F6607" s="48"/>
      <c r="G6607" s="48"/>
      <c r="H6607" s="374">
        <f>H6601+H6603+H6606</f>
        <v>15172.751708387492</v>
      </c>
      <c r="I6607" s="1"/>
      <c r="J6607" s="1"/>
      <c r="K6607" s="1"/>
      <c r="L6607" s="1"/>
      <c r="M6607" s="1"/>
    </row>
    <row r="6608" spans="1:13" ht="12.75" hidden="1" customHeight="1">
      <c r="A6608" s="1"/>
      <c r="B6608" s="347" t="s">
        <v>430</v>
      </c>
      <c r="C6608" s="48"/>
      <c r="D6608" s="49">
        <f>'COEF.RESUMEN'!$H$8</f>
        <v>0.25</v>
      </c>
      <c r="E6608" s="48"/>
      <c r="F6608" s="48"/>
      <c r="G6608" s="48"/>
      <c r="H6608" s="350">
        <f>H6607*D6608</f>
        <v>3793.187927096873</v>
      </c>
      <c r="I6608" s="1"/>
      <c r="J6608" s="1"/>
      <c r="K6608" s="1"/>
      <c r="L6608" s="1"/>
      <c r="M6608" s="1"/>
    </row>
    <row r="6609" spans="1:13" ht="12.75" hidden="1" customHeight="1">
      <c r="A6609" s="1"/>
      <c r="B6609" s="367"/>
      <c r="C6609" s="1"/>
      <c r="D6609" s="135"/>
      <c r="E6609" s="1"/>
      <c r="F6609" s="1"/>
      <c r="G6609" s="1"/>
      <c r="H6609" s="393"/>
      <c r="I6609" s="1"/>
      <c r="J6609" s="1"/>
      <c r="K6609" s="1"/>
      <c r="L6609" s="1"/>
      <c r="M6609" s="1"/>
    </row>
    <row r="6610" spans="1:13" ht="12.75" hidden="1" customHeight="1">
      <c r="A6610" s="1"/>
      <c r="B6610" s="376" t="s">
        <v>431</v>
      </c>
      <c r="C6610" s="340"/>
      <c r="D6610" s="340"/>
      <c r="E6610" s="340"/>
      <c r="F6610" s="340"/>
      <c r="G6610" s="377"/>
      <c r="H6610" s="371">
        <f>H6607+H6608</f>
        <v>18965.939635484363</v>
      </c>
      <c r="I6610" s="1"/>
      <c r="J6610" s="1"/>
      <c r="K6610" s="1"/>
      <c r="L6610" s="1"/>
      <c r="M6610" s="1"/>
    </row>
    <row r="6611" spans="1:13" ht="12.75" hidden="1" customHeight="1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</row>
    <row r="6612" spans="1:13" ht="37.5" hidden="1" customHeight="1">
      <c r="A6612" s="1"/>
      <c r="B6612" s="768" t="s">
        <v>955</v>
      </c>
      <c r="C6612" s="714"/>
      <c r="D6612" s="767" t="s">
        <v>956</v>
      </c>
      <c r="E6612" s="714"/>
      <c r="F6612" s="387" t="s">
        <v>25</v>
      </c>
      <c r="G6612" s="769">
        <v>1</v>
      </c>
      <c r="H6612" s="714"/>
      <c r="I6612" s="1"/>
      <c r="J6612" s="1"/>
      <c r="K6612" s="1"/>
      <c r="L6612" s="1"/>
      <c r="M6612" s="1"/>
    </row>
    <row r="6613" spans="1:13" ht="12.75" hidden="1" customHeight="1">
      <c r="A6613" s="1"/>
      <c r="B6613" s="342" t="s">
        <v>416</v>
      </c>
      <c r="C6613" s="343" t="s">
        <v>16</v>
      </c>
      <c r="D6613" s="342" t="s">
        <v>417</v>
      </c>
      <c r="E6613" s="342" t="s">
        <v>418</v>
      </c>
      <c r="F6613" s="342" t="s">
        <v>419</v>
      </c>
      <c r="G6613" s="342" t="s">
        <v>420</v>
      </c>
      <c r="H6613" s="342" t="s">
        <v>421</v>
      </c>
      <c r="I6613" s="1"/>
      <c r="J6613" s="1"/>
      <c r="K6613" s="1"/>
      <c r="L6613" s="1"/>
      <c r="M6613" s="1"/>
    </row>
    <row r="6614" spans="1:13" ht="12.75" hidden="1" customHeight="1">
      <c r="A6614" s="1"/>
      <c r="B6614" s="378" t="str">
        <f>'LISTA DE PRECIOS '!D488</f>
        <v>Pino Parana 2" x 6" bruto = 3,28084 pie2</v>
      </c>
      <c r="C6614" s="160" t="s">
        <v>29</v>
      </c>
      <c r="D6614" s="345">
        <v>1.7</v>
      </c>
      <c r="E6614" s="348">
        <f t="shared" ref="E6614:E6622" si="633">D6614*$G$6612</f>
        <v>1.7</v>
      </c>
      <c r="F6614" s="379">
        <f>'LISTA DE PRECIOS '!J488</f>
        <v>447.48040424381963</v>
      </c>
      <c r="G6614" s="352">
        <f t="shared" ref="G6614:G6622" si="634">E6614*F6614</f>
        <v>760.71668721449339</v>
      </c>
      <c r="H6614" s="346"/>
      <c r="I6614" s="1"/>
      <c r="J6614" s="1"/>
      <c r="K6614" s="1"/>
      <c r="L6614" s="1"/>
      <c r="M6614" s="1"/>
    </row>
    <row r="6615" spans="1:13" ht="12.75" hidden="1" customHeight="1">
      <c r="A6615" s="1"/>
      <c r="B6615" s="388" t="str">
        <f>'LISTA DE PRECIOS '!$D$533</f>
        <v xml:space="preserve">Pino 1"x2" </v>
      </c>
      <c r="C6615" s="106" t="s">
        <v>29</v>
      </c>
      <c r="D6615" s="381">
        <v>3</v>
      </c>
      <c r="E6615" s="348">
        <f t="shared" si="633"/>
        <v>3</v>
      </c>
      <c r="F6615" s="348">
        <f>'LISTA DE PRECIOS '!$J$533</f>
        <v>180.57904827283122</v>
      </c>
      <c r="G6615" s="352">
        <f t="shared" si="634"/>
        <v>541.73714481849368</v>
      </c>
      <c r="H6615" s="382"/>
      <c r="I6615" s="1"/>
      <c r="J6615" s="1"/>
      <c r="K6615" s="1"/>
      <c r="L6615" s="1"/>
      <c r="M6615" s="1"/>
    </row>
    <row r="6616" spans="1:13" ht="13.5" hidden="1" customHeight="1">
      <c r="A6616" s="1"/>
      <c r="B6616" s="388" t="str">
        <f>'LISTA DE PRECIOS '!D511</f>
        <v>Entablonado de 1/2"x6</v>
      </c>
      <c r="C6616" s="106" t="s">
        <v>25</v>
      </c>
      <c r="D6616" s="381">
        <v>1.1000000000000001</v>
      </c>
      <c r="E6616" s="348">
        <f t="shared" si="633"/>
        <v>1.1000000000000001</v>
      </c>
      <c r="F6616" s="348">
        <f>'LISTA DE PRECIOS '!J511</f>
        <v>601.06146666738687</v>
      </c>
      <c r="G6616" s="352">
        <f t="shared" si="634"/>
        <v>661.16761333412558</v>
      </c>
      <c r="H6616" s="382"/>
      <c r="I6616" s="1"/>
      <c r="J6616" s="1"/>
      <c r="K6616" s="1"/>
      <c r="L6616" s="1"/>
      <c r="M6616" s="1"/>
    </row>
    <row r="6617" spans="1:13" ht="12.75" hidden="1" customHeight="1">
      <c r="A6617" s="1"/>
      <c r="B6617" s="388" t="str">
        <f>'LISTA DE PRECIOS '!D422</f>
        <v>Tejas Francesas "Calvu" Esmaltada Grande</v>
      </c>
      <c r="C6617" s="106" t="s">
        <v>16</v>
      </c>
      <c r="D6617" s="381">
        <v>14.2</v>
      </c>
      <c r="E6617" s="348">
        <f t="shared" si="633"/>
        <v>14.2</v>
      </c>
      <c r="F6617" s="348">
        <f>'LISTA DE PRECIOS '!J422</f>
        <v>246.46732487936495</v>
      </c>
      <c r="G6617" s="352">
        <f t="shared" si="634"/>
        <v>3499.8360132869821</v>
      </c>
      <c r="H6617" s="382"/>
      <c r="I6617" s="1"/>
      <c r="J6617" s="1"/>
      <c r="K6617" s="1"/>
      <c r="L6617" s="1"/>
      <c r="M6617" s="1"/>
    </row>
    <row r="6618" spans="1:13" ht="12.75" hidden="1" customHeight="1">
      <c r="A6618" s="1"/>
      <c r="B6618" s="388" t="str">
        <f>'LISTA DE PRECIOS '!$D$399</f>
        <v>Fieltro Bajo tejas, rollo de 1,20 x 18 x 30 mm espesor "Isotex"</v>
      </c>
      <c r="C6618" s="106" t="s">
        <v>25</v>
      </c>
      <c r="D6618" s="381">
        <v>1.1000000000000001</v>
      </c>
      <c r="E6618" s="348">
        <f t="shared" si="633"/>
        <v>1.1000000000000001</v>
      </c>
      <c r="F6618" s="348">
        <f>'LISTA DE PRECIOS '!$J$399</f>
        <v>275.03837007333516</v>
      </c>
      <c r="G6618" s="352">
        <f t="shared" si="634"/>
        <v>302.54220708066867</v>
      </c>
      <c r="H6618" s="382"/>
      <c r="I6618" s="1"/>
      <c r="J6618" s="1"/>
      <c r="K6618" s="1"/>
      <c r="L6618" s="1"/>
      <c r="M6618" s="1"/>
    </row>
    <row r="6619" spans="1:13" ht="12.75" hidden="1" customHeight="1">
      <c r="A6619" s="1"/>
      <c r="B6619" s="388" t="s">
        <v>954</v>
      </c>
      <c r="C6619" s="106" t="s">
        <v>405</v>
      </c>
      <c r="D6619" s="381">
        <v>0.25</v>
      </c>
      <c r="E6619" s="348">
        <f t="shared" si="633"/>
        <v>0.25</v>
      </c>
      <c r="F6619" s="348">
        <f>'LISTA DE PRECIOS '!$J$218</f>
        <v>435.50718741881059</v>
      </c>
      <c r="G6619" s="352">
        <f t="shared" si="634"/>
        <v>108.87679685470265</v>
      </c>
      <c r="H6619" s="382"/>
      <c r="I6619" s="1"/>
      <c r="J6619" s="1"/>
      <c r="K6619" s="1"/>
      <c r="L6619" s="1"/>
      <c r="M6619" s="1"/>
    </row>
    <row r="6620" spans="1:13" ht="12.75" hidden="1" customHeight="1">
      <c r="A6620" s="1"/>
      <c r="B6620" s="388" t="str">
        <f>'LISTA DE PRECIOS '!$D$425</f>
        <v>Clavos de cobre 1 1/2"</v>
      </c>
      <c r="C6620" s="106" t="s">
        <v>405</v>
      </c>
      <c r="D6620" s="381">
        <v>0.2</v>
      </c>
      <c r="E6620" s="348">
        <f t="shared" si="633"/>
        <v>0.2</v>
      </c>
      <c r="F6620" s="348">
        <f>'LISTA DE PRECIOS '!$J$425</f>
        <v>3319.8710229939011</v>
      </c>
      <c r="G6620" s="352">
        <f t="shared" si="634"/>
        <v>663.97420459878026</v>
      </c>
      <c r="H6620" s="382"/>
      <c r="I6620" s="1"/>
      <c r="J6620" s="1"/>
      <c r="K6620" s="1"/>
      <c r="L6620" s="1"/>
      <c r="M6620" s="1"/>
    </row>
    <row r="6621" spans="1:13" ht="12.75" hidden="1" customHeight="1">
      <c r="A6621" s="1"/>
      <c r="B6621" s="388" t="str">
        <f>'LISTA DE PRECIOS '!$D$531</f>
        <v>Pino 1/2"x 1 1/2"</v>
      </c>
      <c r="C6621" s="106" t="s">
        <v>29</v>
      </c>
      <c r="D6621" s="381">
        <v>1.7</v>
      </c>
      <c r="E6621" s="348">
        <f t="shared" si="633"/>
        <v>1.7</v>
      </c>
      <c r="F6621" s="348">
        <f>'LISTA DE PRECIOS '!$J$531</f>
        <v>85.28334204909558</v>
      </c>
      <c r="G6621" s="352">
        <f t="shared" si="634"/>
        <v>144.98168148346249</v>
      </c>
      <c r="H6621" s="382"/>
      <c r="I6621" s="1"/>
      <c r="J6621" s="1"/>
      <c r="K6621" s="1"/>
      <c r="L6621" s="1"/>
      <c r="M6621" s="1"/>
    </row>
    <row r="6622" spans="1:13" ht="12.75" hidden="1" customHeight="1">
      <c r="A6622" s="1"/>
      <c r="B6622" s="388" t="str">
        <f>'LISTA DE PRECIOS '!$D$397</f>
        <v>Fieltro Asfaltico Nº  2   1 x 20 m2.</v>
      </c>
      <c r="C6622" s="106" t="s">
        <v>25</v>
      </c>
      <c r="D6622" s="381">
        <v>1.1000000000000001</v>
      </c>
      <c r="E6622" s="348">
        <f t="shared" si="633"/>
        <v>1.1000000000000001</v>
      </c>
      <c r="F6622" s="348">
        <f>'LISTA DE PRECIOS '!$J$397</f>
        <v>152.67160089327922</v>
      </c>
      <c r="G6622" s="352">
        <f t="shared" si="634"/>
        <v>167.93876098260716</v>
      </c>
      <c r="H6622" s="382"/>
      <c r="I6622" s="1"/>
      <c r="J6622" s="1"/>
      <c r="K6622" s="1"/>
      <c r="L6622" s="1"/>
      <c r="M6622" s="1"/>
    </row>
    <row r="6623" spans="1:13" ht="12.75" hidden="1" customHeight="1">
      <c r="A6623" s="1"/>
      <c r="B6623" s="388"/>
      <c r="C6623" s="106"/>
      <c r="D6623" s="381"/>
      <c r="E6623" s="348"/>
      <c r="F6623" s="348"/>
      <c r="G6623" s="352"/>
      <c r="H6623" s="382"/>
      <c r="I6623" s="1"/>
      <c r="J6623" s="1"/>
      <c r="K6623" s="1"/>
      <c r="L6623" s="1"/>
      <c r="M6623" s="1"/>
    </row>
    <row r="6624" spans="1:13" ht="12.75" hidden="1" customHeight="1">
      <c r="A6624" s="1"/>
      <c r="B6624" s="354" t="s">
        <v>422</v>
      </c>
      <c r="C6624" s="355"/>
      <c r="D6624" s="356"/>
      <c r="E6624" s="356"/>
      <c r="F6624" s="356"/>
      <c r="G6624" s="357"/>
      <c r="H6624" s="366">
        <f>SUM(G6614:G6623)</f>
        <v>6851.7711096543162</v>
      </c>
      <c r="I6624" s="1"/>
      <c r="J6624" s="1"/>
      <c r="K6624" s="1"/>
      <c r="L6624" s="1"/>
      <c r="M6624" s="1"/>
    </row>
    <row r="6625" spans="1:13" ht="12.75" hidden="1" customHeight="1">
      <c r="A6625" s="1"/>
      <c r="B6625" s="359"/>
      <c r="C6625" s="50"/>
      <c r="D6625" s="360"/>
      <c r="E6625" s="360"/>
      <c r="F6625" s="360"/>
      <c r="G6625" s="360"/>
      <c r="H6625" s="361"/>
      <c r="I6625" s="1"/>
      <c r="J6625" s="1"/>
      <c r="K6625" s="1"/>
      <c r="L6625" s="1"/>
      <c r="M6625" s="1"/>
    </row>
    <row r="6626" spans="1:13" ht="12.75" hidden="1" customHeight="1">
      <c r="A6626" s="1"/>
      <c r="B6626" s="347"/>
      <c r="C6626" s="48"/>
      <c r="D6626" s="394"/>
      <c r="E6626" s="348"/>
      <c r="F6626" s="394"/>
      <c r="G6626" s="352"/>
      <c r="H6626" s="395"/>
      <c r="I6626" s="1"/>
      <c r="J6626" s="1"/>
      <c r="K6626" s="1"/>
      <c r="L6626" s="1"/>
      <c r="M6626" s="1"/>
    </row>
    <row r="6627" spans="1:13" ht="12.75" hidden="1" customHeight="1">
      <c r="A6627" s="1"/>
      <c r="B6627" s="347"/>
      <c r="C6627" s="48"/>
      <c r="D6627" s="394"/>
      <c r="E6627" s="348"/>
      <c r="F6627" s="394"/>
      <c r="G6627" s="352"/>
      <c r="H6627" s="395"/>
      <c r="I6627" s="1"/>
      <c r="J6627" s="1"/>
      <c r="K6627" s="1"/>
      <c r="L6627" s="1"/>
      <c r="M6627" s="1"/>
    </row>
    <row r="6628" spans="1:13" ht="12.75" hidden="1" customHeight="1">
      <c r="A6628" s="1"/>
      <c r="B6628" s="347" t="s">
        <v>579</v>
      </c>
      <c r="C6628" s="48" t="s">
        <v>498</v>
      </c>
      <c r="D6628" s="394">
        <v>1.8</v>
      </c>
      <c r="E6628" s="348">
        <f t="shared" ref="E6628:E6629" si="635">D6628*$G$6612</f>
        <v>1.8</v>
      </c>
      <c r="F6628" s="394">
        <f>'MANO DE OBRA'!$K$9</f>
        <v>1011.539859878788</v>
      </c>
      <c r="G6628" s="352">
        <f t="shared" ref="G6628:G6629" si="636">E6628*F6628</f>
        <v>1820.7717477818185</v>
      </c>
      <c r="H6628" s="395"/>
      <c r="I6628" s="1"/>
      <c r="J6628" s="1"/>
      <c r="K6628" s="1"/>
      <c r="L6628" s="1"/>
      <c r="M6628" s="1"/>
    </row>
    <row r="6629" spans="1:13" ht="12.75" hidden="1" customHeight="1">
      <c r="A6629" s="1"/>
      <c r="B6629" s="390" t="s">
        <v>661</v>
      </c>
      <c r="C6629" s="48" t="s">
        <v>498</v>
      </c>
      <c r="D6629" s="394">
        <v>2.8</v>
      </c>
      <c r="E6629" s="348">
        <f t="shared" si="635"/>
        <v>2.8</v>
      </c>
      <c r="F6629" s="394">
        <f>'MANO DE OBRA'!$K$11</f>
        <v>875.15514987878794</v>
      </c>
      <c r="G6629" s="352">
        <f t="shared" si="636"/>
        <v>2450.4344196606062</v>
      </c>
      <c r="H6629" s="365"/>
      <c r="I6629" s="1"/>
      <c r="J6629" s="1"/>
      <c r="K6629" s="1"/>
      <c r="L6629" s="1"/>
      <c r="M6629" s="1"/>
    </row>
    <row r="6630" spans="1:13" ht="12.75" hidden="1" customHeight="1">
      <c r="A6630" s="1"/>
      <c r="B6630" s="764" t="s">
        <v>425</v>
      </c>
      <c r="C6630" s="689"/>
      <c r="D6630" s="689"/>
      <c r="E6630" s="689"/>
      <c r="F6630" s="689"/>
      <c r="G6630" s="765"/>
      <c r="H6630" s="366">
        <f>SUM(G6626:G6629)</f>
        <v>4271.2061674424249</v>
      </c>
      <c r="I6630" s="1"/>
      <c r="J6630" s="1"/>
      <c r="K6630" s="1"/>
      <c r="L6630" s="1"/>
      <c r="M6630" s="1"/>
    </row>
    <row r="6631" spans="1:13" ht="12.75" hidden="1" customHeight="1">
      <c r="A6631" s="1"/>
      <c r="B6631" s="766"/>
      <c r="C6631" s="692"/>
      <c r="D6631" s="692"/>
      <c r="E6631" s="692"/>
      <c r="F6631" s="692"/>
      <c r="G6631" s="692"/>
      <c r="H6631" s="700"/>
      <c r="I6631" s="1"/>
      <c r="J6631" s="1"/>
      <c r="K6631" s="1"/>
      <c r="L6631" s="1"/>
      <c r="M6631" s="1"/>
    </row>
    <row r="6632" spans="1:13" ht="12.75" hidden="1" customHeight="1">
      <c r="A6632" s="1"/>
      <c r="B6632" s="347" t="s">
        <v>426</v>
      </c>
      <c r="C6632" s="48"/>
      <c r="D6632" s="348"/>
      <c r="E6632" s="348"/>
      <c r="F6632" s="348"/>
      <c r="G6632" s="348"/>
      <c r="H6632" s="349"/>
      <c r="I6632" s="1"/>
      <c r="J6632" s="1"/>
      <c r="K6632" s="1"/>
      <c r="L6632" s="1"/>
      <c r="M6632" s="1"/>
    </row>
    <row r="6633" spans="1:13" ht="12.75" hidden="1" customHeight="1">
      <c r="A6633" s="1"/>
      <c r="B6633" s="347" t="s">
        <v>427</v>
      </c>
      <c r="C6633" s="48"/>
      <c r="D6633" s="348"/>
      <c r="E6633" s="348"/>
      <c r="F6633" s="348"/>
      <c r="G6633" s="348"/>
      <c r="H6633" s="349"/>
      <c r="I6633" s="1"/>
      <c r="J6633" s="1"/>
      <c r="K6633" s="1"/>
      <c r="L6633" s="1"/>
      <c r="M6633" s="1"/>
    </row>
    <row r="6634" spans="1:13" ht="12.75" hidden="1" customHeight="1">
      <c r="A6634" s="1"/>
      <c r="B6634" s="351" t="s">
        <v>428</v>
      </c>
      <c r="C6634" s="90"/>
      <c r="D6634" s="352"/>
      <c r="E6634" s="352"/>
      <c r="F6634" s="352"/>
      <c r="G6634" s="352"/>
      <c r="H6634" s="349"/>
      <c r="I6634" s="1"/>
      <c r="J6634" s="1"/>
      <c r="K6634" s="1"/>
      <c r="L6634" s="1"/>
      <c r="M6634" s="1"/>
    </row>
    <row r="6635" spans="1:13" ht="12.75" hidden="1" customHeight="1">
      <c r="A6635" s="1"/>
      <c r="B6635" s="368"/>
      <c r="C6635" s="355"/>
      <c r="D6635" s="355"/>
      <c r="E6635" s="355"/>
      <c r="F6635" s="355"/>
      <c r="G6635" s="369"/>
      <c r="H6635" s="358">
        <f>SUM(G6634)</f>
        <v>0</v>
      </c>
      <c r="I6635" s="1"/>
      <c r="J6635" s="1"/>
      <c r="K6635" s="1"/>
      <c r="L6635" s="1"/>
      <c r="M6635" s="1"/>
    </row>
    <row r="6636" spans="1:13" ht="12.75" hidden="1" customHeight="1">
      <c r="A6636" s="1"/>
      <c r="B6636" s="367"/>
      <c r="C6636" s="1"/>
      <c r="D6636" s="1"/>
      <c r="E6636" s="1"/>
      <c r="F6636" s="1"/>
      <c r="G6636" s="1"/>
      <c r="H6636" s="260"/>
      <c r="I6636" s="1"/>
      <c r="J6636" s="1"/>
      <c r="K6636" s="1"/>
      <c r="L6636" s="1"/>
      <c r="M6636" s="1"/>
    </row>
    <row r="6637" spans="1:13" ht="12.75" hidden="1" customHeight="1">
      <c r="A6637" s="1"/>
      <c r="B6637" s="370" t="s">
        <v>429</v>
      </c>
      <c r="C6637" s="355"/>
      <c r="D6637" s="355"/>
      <c r="E6637" s="355"/>
      <c r="F6637" s="355"/>
      <c r="G6637" s="369"/>
      <c r="H6637" s="371">
        <f>H6624+H6630+H6635</f>
        <v>11122.977277096741</v>
      </c>
      <c r="I6637" s="1"/>
      <c r="J6637" s="1"/>
      <c r="K6637" s="1"/>
      <c r="L6637" s="1"/>
      <c r="M6637" s="1"/>
    </row>
    <row r="6638" spans="1:13" ht="12.75" hidden="1" customHeight="1">
      <c r="A6638" s="1"/>
      <c r="B6638" s="367"/>
      <c r="C6638" s="1"/>
      <c r="D6638" s="1"/>
      <c r="E6638" s="1"/>
      <c r="F6638" s="1"/>
      <c r="G6638" s="1"/>
      <c r="H6638" s="372"/>
      <c r="I6638" s="1"/>
      <c r="J6638" s="1"/>
      <c r="K6638" s="1"/>
      <c r="L6638" s="1"/>
      <c r="M6638" s="1"/>
    </row>
    <row r="6639" spans="1:13" ht="12.75" hidden="1" customHeight="1">
      <c r="A6639" s="1"/>
      <c r="B6639" s="347" t="s">
        <v>349</v>
      </c>
      <c r="C6639" s="48"/>
      <c r="D6639" s="49">
        <f>'COEF.RESUMEN'!$H$5</f>
        <v>0.15</v>
      </c>
      <c r="E6639" s="48"/>
      <c r="F6639" s="48"/>
      <c r="G6639" s="48"/>
      <c r="H6639" s="350">
        <f>H6637*D6639</f>
        <v>1668.4465915645112</v>
      </c>
      <c r="I6639" s="1"/>
      <c r="J6639" s="1"/>
      <c r="K6639" s="1"/>
      <c r="L6639" s="1"/>
      <c r="M6639" s="1"/>
    </row>
    <row r="6640" spans="1:13" ht="12.75" hidden="1" customHeight="1">
      <c r="A6640" s="1"/>
      <c r="B6640" s="373"/>
      <c r="C6640" s="48"/>
      <c r="D6640" s="49"/>
      <c r="E6640" s="48"/>
      <c r="F6640" s="48"/>
      <c r="G6640" s="48"/>
      <c r="H6640" s="374"/>
      <c r="I6640" s="1"/>
      <c r="J6640" s="1"/>
      <c r="K6640" s="1"/>
      <c r="L6640" s="1"/>
      <c r="M6640" s="1"/>
    </row>
    <row r="6641" spans="1:13" ht="12.75" hidden="1" customHeight="1">
      <c r="A6641" s="1"/>
      <c r="B6641" s="347"/>
      <c r="C6641" s="48"/>
      <c r="D6641" s="49"/>
      <c r="E6641" s="48"/>
      <c r="F6641" s="48"/>
      <c r="G6641" s="48"/>
      <c r="H6641" s="350"/>
      <c r="I6641" s="1"/>
      <c r="J6641" s="1"/>
      <c r="K6641" s="1"/>
      <c r="L6641" s="1"/>
      <c r="M6641" s="1"/>
    </row>
    <row r="6642" spans="1:13" ht="12.75" hidden="1" customHeight="1">
      <c r="A6642" s="1"/>
      <c r="B6642" s="347" t="s">
        <v>350</v>
      </c>
      <c r="C6642" s="48"/>
      <c r="D6642" s="49">
        <f>'COEF.RESUMEN'!$H$6</f>
        <v>0.1</v>
      </c>
      <c r="E6642" s="48"/>
      <c r="F6642" s="48"/>
      <c r="G6642" s="48"/>
      <c r="H6642" s="350">
        <f>H6637*D6642</f>
        <v>1112.2977277096741</v>
      </c>
      <c r="I6642" s="1"/>
      <c r="J6642" s="1"/>
      <c r="K6642" s="1"/>
      <c r="L6642" s="1"/>
      <c r="M6642" s="1"/>
    </row>
    <row r="6643" spans="1:13" ht="12.75" hidden="1" customHeight="1">
      <c r="A6643" s="1"/>
      <c r="B6643" s="347"/>
      <c r="C6643" s="48"/>
      <c r="D6643" s="49"/>
      <c r="E6643" s="48"/>
      <c r="F6643" s="48"/>
      <c r="G6643" s="48"/>
      <c r="H6643" s="374">
        <f>H6637+H6639+H6642</f>
        <v>13903.721596370926</v>
      </c>
      <c r="I6643" s="1"/>
      <c r="J6643" s="1"/>
      <c r="K6643" s="1"/>
      <c r="L6643" s="1"/>
      <c r="M6643" s="1"/>
    </row>
    <row r="6644" spans="1:13" ht="12.75" hidden="1" customHeight="1">
      <c r="A6644" s="1"/>
      <c r="B6644" s="347" t="s">
        <v>430</v>
      </c>
      <c r="C6644" s="48"/>
      <c r="D6644" s="49">
        <f>'COEF.RESUMEN'!$H$8</f>
        <v>0.25</v>
      </c>
      <c r="E6644" s="48"/>
      <c r="F6644" s="48"/>
      <c r="G6644" s="48"/>
      <c r="H6644" s="350">
        <f>H6643*D6644</f>
        <v>3475.9303990927315</v>
      </c>
      <c r="I6644" s="1"/>
      <c r="J6644" s="1"/>
      <c r="K6644" s="1"/>
      <c r="L6644" s="1"/>
      <c r="M6644" s="1"/>
    </row>
    <row r="6645" spans="1:13" ht="12.75" hidden="1" customHeight="1">
      <c r="A6645" s="1"/>
      <c r="B6645" s="367"/>
      <c r="C6645" s="1"/>
      <c r="D6645" s="135"/>
      <c r="E6645" s="1"/>
      <c r="F6645" s="1"/>
      <c r="G6645" s="1"/>
      <c r="H6645" s="393"/>
      <c r="I6645" s="1"/>
      <c r="J6645" s="1"/>
      <c r="K6645" s="1"/>
      <c r="L6645" s="1"/>
      <c r="M6645" s="1"/>
    </row>
    <row r="6646" spans="1:13" ht="12.75" hidden="1" customHeight="1">
      <c r="A6646" s="1"/>
      <c r="B6646" s="376" t="s">
        <v>431</v>
      </c>
      <c r="C6646" s="340"/>
      <c r="D6646" s="340"/>
      <c r="E6646" s="340"/>
      <c r="F6646" s="340"/>
      <c r="G6646" s="377"/>
      <c r="H6646" s="371">
        <f>H6643+H6644</f>
        <v>17379.651995463657</v>
      </c>
      <c r="I6646" s="1"/>
      <c r="J6646" s="1"/>
      <c r="K6646" s="1"/>
      <c r="L6646" s="1"/>
      <c r="M6646" s="1"/>
    </row>
    <row r="6647" spans="1:13" ht="12.75" hidden="1" customHeight="1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</row>
    <row r="6648" spans="1:13" ht="39" hidden="1" customHeight="1">
      <c r="A6648" s="1"/>
      <c r="B6648" s="768" t="s">
        <v>957</v>
      </c>
      <c r="C6648" s="714"/>
      <c r="D6648" s="767" t="s">
        <v>958</v>
      </c>
      <c r="E6648" s="714"/>
      <c r="F6648" s="387" t="s">
        <v>25</v>
      </c>
      <c r="G6648" s="769">
        <v>1</v>
      </c>
      <c r="H6648" s="714"/>
      <c r="I6648" s="1"/>
      <c r="J6648" s="1"/>
      <c r="K6648" s="1"/>
      <c r="L6648" s="1"/>
      <c r="M6648" s="1"/>
    </row>
    <row r="6649" spans="1:13" ht="12.75" hidden="1" customHeight="1">
      <c r="A6649" s="1"/>
      <c r="B6649" s="342" t="s">
        <v>416</v>
      </c>
      <c r="C6649" s="343" t="s">
        <v>16</v>
      </c>
      <c r="D6649" s="342" t="s">
        <v>417</v>
      </c>
      <c r="E6649" s="342" t="s">
        <v>418</v>
      </c>
      <c r="F6649" s="342" t="s">
        <v>419</v>
      </c>
      <c r="G6649" s="342" t="s">
        <v>420</v>
      </c>
      <c r="H6649" s="342" t="s">
        <v>421</v>
      </c>
      <c r="I6649" s="1"/>
      <c r="J6649" s="1"/>
      <c r="K6649" s="1"/>
      <c r="L6649" s="1"/>
      <c r="M6649" s="1"/>
    </row>
    <row r="6650" spans="1:13" ht="12.75" hidden="1" customHeight="1">
      <c r="A6650" s="1"/>
      <c r="B6650" s="378" t="str">
        <f>'LISTA DE PRECIOS '!$D$482</f>
        <v>Pino Parana 3" x 6" cepillado = 4,921260 pie2</v>
      </c>
      <c r="C6650" s="160" t="s">
        <v>29</v>
      </c>
      <c r="D6650" s="345">
        <v>2.1</v>
      </c>
      <c r="E6650" s="348">
        <f t="shared" ref="E6650:E6659" si="637">D6650*$G$6648</f>
        <v>2.1</v>
      </c>
      <c r="F6650" s="379">
        <f>'LISTA DE PRECIOS '!$J$482</f>
        <v>1211.5673637573057</v>
      </c>
      <c r="G6650" s="352">
        <f t="shared" ref="G6650:G6659" si="638">E6650*F6650</f>
        <v>2544.2914638903421</v>
      </c>
      <c r="H6650" s="346"/>
      <c r="I6650" s="1"/>
      <c r="J6650" s="1"/>
      <c r="K6650" s="1"/>
      <c r="L6650" s="1"/>
      <c r="M6650" s="1"/>
    </row>
    <row r="6651" spans="1:13" ht="12.75" hidden="1" customHeight="1">
      <c r="A6651" s="1"/>
      <c r="B6651" s="388" t="str">
        <f>'LISTA DE PRECIOS '!$D$534</f>
        <v>Pino 1"x3"</v>
      </c>
      <c r="C6651" s="106" t="s">
        <v>29</v>
      </c>
      <c r="D6651" s="381">
        <v>3.5</v>
      </c>
      <c r="E6651" s="348">
        <f t="shared" si="637"/>
        <v>3.5</v>
      </c>
      <c r="F6651" s="348">
        <f>'LISTA DE PRECIOS '!$J$534</f>
        <v>271.95333007414933</v>
      </c>
      <c r="G6651" s="352">
        <f t="shared" si="638"/>
        <v>951.83665525952267</v>
      </c>
      <c r="H6651" s="382"/>
      <c r="I6651" s="1"/>
      <c r="J6651" s="1"/>
      <c r="K6651" s="1"/>
      <c r="L6651" s="1"/>
      <c r="M6651" s="1"/>
    </row>
    <row r="6652" spans="1:13" ht="12.75" hidden="1" customHeight="1">
      <c r="A6652" s="1"/>
      <c r="B6652" s="388" t="str">
        <f>'LISTA DE PRECIOS '!$D$535</f>
        <v>Pino 1"x 3 1/2"</v>
      </c>
      <c r="C6652" s="106" t="s">
        <v>29</v>
      </c>
      <c r="D6652" s="381">
        <v>4.5999999999999996</v>
      </c>
      <c r="E6652" s="348">
        <f t="shared" si="637"/>
        <v>4.5999999999999996</v>
      </c>
      <c r="F6652" s="348">
        <f>'LISTA DE PRECIOS '!$J$535</f>
        <v>552.72731871924293</v>
      </c>
      <c r="G6652" s="352">
        <f t="shared" si="638"/>
        <v>2542.5456661085173</v>
      </c>
      <c r="H6652" s="382"/>
      <c r="I6652" s="1"/>
      <c r="J6652" s="1"/>
      <c r="K6652" s="1"/>
      <c r="L6652" s="1"/>
      <c r="M6652" s="1"/>
    </row>
    <row r="6653" spans="1:13" ht="15" hidden="1" customHeight="1">
      <c r="A6653" s="1"/>
      <c r="B6653" s="388" t="str">
        <f>'LISTA DE PRECIOS '!D512</f>
        <v>Cedro 1/2"</v>
      </c>
      <c r="C6653" s="106" t="s">
        <v>25</v>
      </c>
      <c r="D6653" s="381">
        <v>1.1000000000000001</v>
      </c>
      <c r="E6653" s="348">
        <f t="shared" si="637"/>
        <v>1.1000000000000001</v>
      </c>
      <c r="F6653" s="348">
        <f>'LISTA DE PRECIOS '!J512</f>
        <v>4767.7418033955419</v>
      </c>
      <c r="G6653" s="352">
        <f t="shared" si="638"/>
        <v>5244.5159837350966</v>
      </c>
      <c r="H6653" s="382"/>
      <c r="I6653" s="1"/>
      <c r="J6653" s="1"/>
      <c r="K6653" s="1"/>
      <c r="L6653" s="1"/>
      <c r="M6653" s="1"/>
    </row>
    <row r="6654" spans="1:13" ht="12.75" hidden="1" customHeight="1">
      <c r="A6654" s="1"/>
      <c r="B6654" s="388" t="str">
        <f>'LISTA DE PRECIOS '!D420</f>
        <v xml:space="preserve">Tejas Coloniales rojas </v>
      </c>
      <c r="C6654" s="106" t="s">
        <v>16</v>
      </c>
      <c r="D6654" s="381">
        <v>28</v>
      </c>
      <c r="E6654" s="348">
        <f t="shared" si="637"/>
        <v>28</v>
      </c>
      <c r="F6654" s="348">
        <f>'LISTA DE PRECIOS '!J420</f>
        <v>211.25770703945565</v>
      </c>
      <c r="G6654" s="352">
        <f t="shared" si="638"/>
        <v>5915.2157971047582</v>
      </c>
      <c r="H6654" s="382"/>
      <c r="I6654" s="1"/>
      <c r="J6654" s="1"/>
      <c r="K6654" s="1"/>
      <c r="L6654" s="1"/>
      <c r="M6654" s="1"/>
    </row>
    <row r="6655" spans="1:13" ht="12.75" hidden="1" customHeight="1">
      <c r="A6655" s="1"/>
      <c r="B6655" s="388" t="str">
        <f>'LISTA DE PRECIOS '!$D$399</f>
        <v>Fieltro Bajo tejas, rollo de 1,20 x 18 x 30 mm espesor "Isotex"</v>
      </c>
      <c r="C6655" s="106" t="s">
        <v>25</v>
      </c>
      <c r="D6655" s="381">
        <v>0.25</v>
      </c>
      <c r="E6655" s="348">
        <f t="shared" si="637"/>
        <v>0.25</v>
      </c>
      <c r="F6655" s="348">
        <f>'LISTA DE PRECIOS '!$J$399</f>
        <v>275.03837007333516</v>
      </c>
      <c r="G6655" s="352">
        <f t="shared" si="638"/>
        <v>68.75959251833379</v>
      </c>
      <c r="H6655" s="382"/>
      <c r="I6655" s="1"/>
      <c r="J6655" s="1"/>
      <c r="K6655" s="1"/>
      <c r="L6655" s="1"/>
      <c r="M6655" s="1"/>
    </row>
    <row r="6656" spans="1:13" ht="12.75" hidden="1" customHeight="1">
      <c r="A6656" s="1"/>
      <c r="B6656" s="388" t="s">
        <v>954</v>
      </c>
      <c r="C6656" s="106" t="s">
        <v>405</v>
      </c>
      <c r="D6656" s="381">
        <v>0.1</v>
      </c>
      <c r="E6656" s="348">
        <f t="shared" si="637"/>
        <v>0.1</v>
      </c>
      <c r="F6656" s="348">
        <f>'LISTA DE PRECIOS '!$J$218</f>
        <v>435.50718741881059</v>
      </c>
      <c r="G6656" s="352">
        <f t="shared" si="638"/>
        <v>43.550718741881063</v>
      </c>
      <c r="H6656" s="382"/>
      <c r="I6656" s="1"/>
      <c r="J6656" s="1"/>
      <c r="K6656" s="1"/>
      <c r="L6656" s="1"/>
      <c r="M6656" s="1"/>
    </row>
    <row r="6657" spans="1:13" ht="12.75" hidden="1" customHeight="1">
      <c r="A6657" s="1"/>
      <c r="B6657" s="388" t="str">
        <f>'LISTA DE PRECIOS '!D426</f>
        <v>Clavos de cobre  2"</v>
      </c>
      <c r="C6657" s="106" t="s">
        <v>405</v>
      </c>
      <c r="D6657" s="381">
        <v>1.7</v>
      </c>
      <c r="E6657" s="348">
        <f t="shared" si="637"/>
        <v>1.7</v>
      </c>
      <c r="F6657" s="348">
        <f>'LISTA DE PRECIOS '!J426</f>
        <v>3319.8710229939011</v>
      </c>
      <c r="G6657" s="352">
        <f t="shared" si="638"/>
        <v>5643.7807390896314</v>
      </c>
      <c r="H6657" s="382"/>
      <c r="I6657" s="1"/>
      <c r="J6657" s="1"/>
      <c r="K6657" s="1"/>
      <c r="L6657" s="1"/>
      <c r="M6657" s="1"/>
    </row>
    <row r="6658" spans="1:13" ht="12.75" hidden="1" customHeight="1">
      <c r="A6658" s="1"/>
      <c r="B6658" s="388" t="str">
        <f>'LISTA DE PRECIOS '!$D$531</f>
        <v>Pino 1/2"x 1 1/2"</v>
      </c>
      <c r="C6658" s="106" t="s">
        <v>29</v>
      </c>
      <c r="D6658" s="381">
        <v>1.1000000000000001</v>
      </c>
      <c r="E6658" s="348">
        <f t="shared" si="637"/>
        <v>1.1000000000000001</v>
      </c>
      <c r="F6658" s="348">
        <f>'LISTA DE PRECIOS '!$J$531</f>
        <v>85.28334204909558</v>
      </c>
      <c r="G6658" s="352">
        <f t="shared" si="638"/>
        <v>93.81167625400515</v>
      </c>
      <c r="H6658" s="382"/>
      <c r="I6658" s="1"/>
      <c r="J6658" s="1"/>
      <c r="K6658" s="1"/>
      <c r="L6658" s="1"/>
      <c r="M6658" s="1"/>
    </row>
    <row r="6659" spans="1:13" ht="12.75" hidden="1" customHeight="1">
      <c r="A6659" s="1"/>
      <c r="B6659" s="388" t="str">
        <f>'LISTA DE PRECIOS '!$D$397</f>
        <v>Fieltro Asfaltico Nº  2   1 x 20 m2.</v>
      </c>
      <c r="C6659" s="106" t="s">
        <v>25</v>
      </c>
      <c r="D6659" s="381">
        <v>1.1000000000000001</v>
      </c>
      <c r="E6659" s="348">
        <f t="shared" si="637"/>
        <v>1.1000000000000001</v>
      </c>
      <c r="F6659" s="348">
        <f>'LISTA DE PRECIOS '!$J$397</f>
        <v>152.67160089327922</v>
      </c>
      <c r="G6659" s="352">
        <f t="shared" si="638"/>
        <v>167.93876098260716</v>
      </c>
      <c r="H6659" s="382"/>
      <c r="I6659" s="1"/>
      <c r="J6659" s="1"/>
      <c r="K6659" s="1"/>
      <c r="L6659" s="1"/>
      <c r="M6659" s="1"/>
    </row>
    <row r="6660" spans="1:13" ht="12.75" hidden="1" customHeight="1">
      <c r="A6660" s="1"/>
      <c r="B6660" s="388"/>
      <c r="C6660" s="106"/>
      <c r="D6660" s="381"/>
      <c r="E6660" s="348"/>
      <c r="F6660" s="348"/>
      <c r="G6660" s="352"/>
      <c r="H6660" s="382"/>
      <c r="I6660" s="1"/>
      <c r="J6660" s="1"/>
      <c r="K6660" s="1"/>
      <c r="L6660" s="1"/>
      <c r="M6660" s="1"/>
    </row>
    <row r="6661" spans="1:13" ht="12.75" hidden="1" customHeight="1">
      <c r="A6661" s="1"/>
      <c r="B6661" s="354" t="s">
        <v>422</v>
      </c>
      <c r="C6661" s="355"/>
      <c r="D6661" s="356"/>
      <c r="E6661" s="356"/>
      <c r="F6661" s="356"/>
      <c r="G6661" s="357"/>
      <c r="H6661" s="366">
        <f>SUM(G6650:G6660)</f>
        <v>23216.247053684692</v>
      </c>
      <c r="I6661" s="1"/>
      <c r="J6661" s="1"/>
      <c r="K6661" s="1"/>
      <c r="L6661" s="1"/>
      <c r="M6661" s="1"/>
    </row>
    <row r="6662" spans="1:13" ht="12.75" hidden="1" customHeight="1">
      <c r="A6662" s="1"/>
      <c r="B6662" s="359"/>
      <c r="C6662" s="50"/>
      <c r="D6662" s="360"/>
      <c r="E6662" s="360"/>
      <c r="F6662" s="360"/>
      <c r="G6662" s="360"/>
      <c r="H6662" s="361"/>
      <c r="I6662" s="1"/>
      <c r="J6662" s="1"/>
      <c r="K6662" s="1"/>
      <c r="L6662" s="1"/>
      <c r="M6662" s="1"/>
    </row>
    <row r="6663" spans="1:13" ht="12.75" hidden="1" customHeight="1">
      <c r="A6663" s="1"/>
      <c r="B6663" s="347"/>
      <c r="C6663" s="48"/>
      <c r="D6663" s="394"/>
      <c r="E6663" s="348"/>
      <c r="F6663" s="394"/>
      <c r="G6663" s="352"/>
      <c r="H6663" s="395"/>
      <c r="I6663" s="1"/>
      <c r="J6663" s="1"/>
      <c r="K6663" s="1"/>
      <c r="L6663" s="1"/>
      <c r="M6663" s="1"/>
    </row>
    <row r="6664" spans="1:13" ht="12.75" hidden="1" customHeight="1">
      <c r="A6664" s="1"/>
      <c r="B6664" s="347"/>
      <c r="C6664" s="48"/>
      <c r="D6664" s="394"/>
      <c r="E6664" s="348"/>
      <c r="F6664" s="394"/>
      <c r="G6664" s="352"/>
      <c r="H6664" s="395"/>
      <c r="I6664" s="1"/>
      <c r="J6664" s="1"/>
      <c r="K6664" s="1"/>
      <c r="L6664" s="1"/>
      <c r="M6664" s="1"/>
    </row>
    <row r="6665" spans="1:13" ht="12.75" hidden="1" customHeight="1">
      <c r="A6665" s="1"/>
      <c r="B6665" s="347" t="s">
        <v>579</v>
      </c>
      <c r="C6665" s="48" t="s">
        <v>498</v>
      </c>
      <c r="D6665" s="394">
        <v>2</v>
      </c>
      <c r="E6665" s="348">
        <f t="shared" ref="E6665:E6666" si="639">D6665*$G$6648</f>
        <v>2</v>
      </c>
      <c r="F6665" s="394">
        <f>'MANO DE OBRA'!$K$9</f>
        <v>1011.539859878788</v>
      </c>
      <c r="G6665" s="352">
        <f t="shared" ref="G6665:G6666" si="640">E6665*F6665</f>
        <v>2023.079719757576</v>
      </c>
      <c r="H6665" s="395"/>
      <c r="I6665" s="1"/>
      <c r="J6665" s="1"/>
      <c r="K6665" s="1"/>
      <c r="L6665" s="1"/>
      <c r="M6665" s="1"/>
    </row>
    <row r="6666" spans="1:13" ht="12.75" hidden="1" customHeight="1">
      <c r="A6666" s="1"/>
      <c r="B6666" s="390" t="s">
        <v>661</v>
      </c>
      <c r="C6666" s="48" t="s">
        <v>498</v>
      </c>
      <c r="D6666" s="394">
        <v>2.9</v>
      </c>
      <c r="E6666" s="348">
        <f t="shared" si="639"/>
        <v>2.9</v>
      </c>
      <c r="F6666" s="394">
        <f>'MANO DE OBRA'!$K$11</f>
        <v>875.15514987878794</v>
      </c>
      <c r="G6666" s="352">
        <f t="shared" si="640"/>
        <v>2537.9499346484849</v>
      </c>
      <c r="H6666" s="365"/>
      <c r="I6666" s="1"/>
      <c r="J6666" s="1"/>
      <c r="K6666" s="1"/>
      <c r="L6666" s="1"/>
      <c r="M6666" s="1"/>
    </row>
    <row r="6667" spans="1:13" ht="12.75" hidden="1" customHeight="1">
      <c r="A6667" s="1"/>
      <c r="B6667" s="764" t="s">
        <v>425</v>
      </c>
      <c r="C6667" s="689"/>
      <c r="D6667" s="689"/>
      <c r="E6667" s="689"/>
      <c r="F6667" s="689"/>
      <c r="G6667" s="765"/>
      <c r="H6667" s="366">
        <f>SUM(G6663:G6666)</f>
        <v>4561.0296544060611</v>
      </c>
      <c r="I6667" s="1"/>
      <c r="J6667" s="1"/>
      <c r="K6667" s="1"/>
      <c r="L6667" s="1"/>
      <c r="M6667" s="1"/>
    </row>
    <row r="6668" spans="1:13" ht="12.75" hidden="1" customHeight="1">
      <c r="A6668" s="1"/>
      <c r="B6668" s="766"/>
      <c r="C6668" s="692"/>
      <c r="D6668" s="692"/>
      <c r="E6668" s="692"/>
      <c r="F6668" s="692"/>
      <c r="G6668" s="692"/>
      <c r="H6668" s="700"/>
      <c r="I6668" s="1"/>
      <c r="J6668" s="1"/>
      <c r="K6668" s="1"/>
      <c r="L6668" s="1"/>
      <c r="M6668" s="1"/>
    </row>
    <row r="6669" spans="1:13" ht="12.75" hidden="1" customHeight="1">
      <c r="A6669" s="1"/>
      <c r="B6669" s="347" t="s">
        <v>426</v>
      </c>
      <c r="C6669" s="48"/>
      <c r="D6669" s="348"/>
      <c r="E6669" s="348"/>
      <c r="F6669" s="348"/>
      <c r="G6669" s="348"/>
      <c r="H6669" s="349"/>
      <c r="I6669" s="1"/>
      <c r="J6669" s="1"/>
      <c r="K6669" s="1"/>
      <c r="L6669" s="1"/>
      <c r="M6669" s="1"/>
    </row>
    <row r="6670" spans="1:13" ht="12.75" hidden="1" customHeight="1">
      <c r="A6670" s="1"/>
      <c r="B6670" s="347" t="s">
        <v>427</v>
      </c>
      <c r="C6670" s="48"/>
      <c r="D6670" s="348"/>
      <c r="E6670" s="348"/>
      <c r="F6670" s="348"/>
      <c r="G6670" s="348"/>
      <c r="H6670" s="349"/>
      <c r="I6670" s="1"/>
      <c r="J6670" s="1"/>
      <c r="K6670" s="1"/>
      <c r="L6670" s="1"/>
      <c r="M6670" s="1"/>
    </row>
    <row r="6671" spans="1:13" ht="12.75" hidden="1" customHeight="1">
      <c r="A6671" s="1"/>
      <c r="B6671" s="351" t="s">
        <v>428</v>
      </c>
      <c r="C6671" s="90"/>
      <c r="D6671" s="352"/>
      <c r="E6671" s="352"/>
      <c r="F6671" s="352"/>
      <c r="G6671" s="352"/>
      <c r="H6671" s="349"/>
      <c r="I6671" s="1"/>
      <c r="J6671" s="1"/>
      <c r="K6671" s="1"/>
      <c r="L6671" s="1"/>
      <c r="M6671" s="1"/>
    </row>
    <row r="6672" spans="1:13" ht="12.75" hidden="1" customHeight="1">
      <c r="A6672" s="1"/>
      <c r="B6672" s="368"/>
      <c r="C6672" s="355"/>
      <c r="D6672" s="355"/>
      <c r="E6672" s="355"/>
      <c r="F6672" s="355"/>
      <c r="G6672" s="369"/>
      <c r="H6672" s="358">
        <f>SUM(G6671)</f>
        <v>0</v>
      </c>
      <c r="I6672" s="1"/>
      <c r="J6672" s="1"/>
      <c r="K6672" s="1"/>
      <c r="L6672" s="1"/>
      <c r="M6672" s="1"/>
    </row>
    <row r="6673" spans="1:13" ht="12.75" hidden="1" customHeight="1">
      <c r="A6673" s="1"/>
      <c r="B6673" s="367"/>
      <c r="C6673" s="1"/>
      <c r="D6673" s="1"/>
      <c r="E6673" s="1"/>
      <c r="F6673" s="1"/>
      <c r="G6673" s="1"/>
      <c r="H6673" s="260"/>
      <c r="I6673" s="1"/>
      <c r="J6673" s="1"/>
      <c r="K6673" s="1"/>
      <c r="L6673" s="1"/>
      <c r="M6673" s="1"/>
    </row>
    <row r="6674" spans="1:13" ht="12.75" hidden="1" customHeight="1">
      <c r="A6674" s="1"/>
      <c r="B6674" s="370" t="s">
        <v>429</v>
      </c>
      <c r="C6674" s="355"/>
      <c r="D6674" s="355"/>
      <c r="E6674" s="355"/>
      <c r="F6674" s="355"/>
      <c r="G6674" s="369"/>
      <c r="H6674" s="371">
        <f>H6661+H6667+H6672</f>
        <v>27777.276708090754</v>
      </c>
      <c r="I6674" s="1"/>
      <c r="J6674" s="1"/>
      <c r="K6674" s="1"/>
      <c r="L6674" s="1"/>
      <c r="M6674" s="1"/>
    </row>
    <row r="6675" spans="1:13" ht="12.75" hidden="1" customHeight="1">
      <c r="A6675" s="1"/>
      <c r="B6675" s="367"/>
      <c r="C6675" s="1"/>
      <c r="D6675" s="1"/>
      <c r="E6675" s="1"/>
      <c r="F6675" s="1"/>
      <c r="G6675" s="1"/>
      <c r="H6675" s="372"/>
      <c r="I6675" s="1"/>
      <c r="J6675" s="1"/>
      <c r="K6675" s="1"/>
      <c r="L6675" s="1"/>
      <c r="M6675" s="1"/>
    </row>
    <row r="6676" spans="1:13" ht="12.75" hidden="1" customHeight="1">
      <c r="A6676" s="1"/>
      <c r="B6676" s="347" t="s">
        <v>349</v>
      </c>
      <c r="C6676" s="48"/>
      <c r="D6676" s="49">
        <f>'COEF.RESUMEN'!$H$5</f>
        <v>0.15</v>
      </c>
      <c r="E6676" s="48"/>
      <c r="F6676" s="48"/>
      <c r="G6676" s="48"/>
      <c r="H6676" s="350">
        <f>H6674*D6676</f>
        <v>4166.5915062136128</v>
      </c>
      <c r="I6676" s="1"/>
      <c r="J6676" s="1"/>
      <c r="K6676" s="1"/>
      <c r="L6676" s="1"/>
      <c r="M6676" s="1"/>
    </row>
    <row r="6677" spans="1:13" ht="12.75" hidden="1" customHeight="1">
      <c r="A6677" s="1"/>
      <c r="B6677" s="373"/>
      <c r="C6677" s="48"/>
      <c r="D6677" s="49"/>
      <c r="E6677" s="48"/>
      <c r="F6677" s="48"/>
      <c r="G6677" s="48"/>
      <c r="H6677" s="374"/>
      <c r="I6677" s="1"/>
      <c r="J6677" s="1"/>
      <c r="K6677" s="1"/>
      <c r="L6677" s="1"/>
      <c r="M6677" s="1"/>
    </row>
    <row r="6678" spans="1:13" ht="12.75" hidden="1" customHeight="1">
      <c r="A6678" s="1"/>
      <c r="B6678" s="347"/>
      <c r="C6678" s="48"/>
      <c r="D6678" s="49"/>
      <c r="E6678" s="48"/>
      <c r="F6678" s="48"/>
      <c r="G6678" s="48"/>
      <c r="H6678" s="350"/>
      <c r="I6678" s="1"/>
      <c r="J6678" s="1"/>
      <c r="K6678" s="1"/>
      <c r="L6678" s="1"/>
      <c r="M6678" s="1"/>
    </row>
    <row r="6679" spans="1:13" ht="12.75" hidden="1" customHeight="1">
      <c r="A6679" s="1"/>
      <c r="B6679" s="347" t="s">
        <v>350</v>
      </c>
      <c r="C6679" s="48"/>
      <c r="D6679" s="49">
        <f>'COEF.RESUMEN'!$H$6</f>
        <v>0.1</v>
      </c>
      <c r="E6679" s="48"/>
      <c r="F6679" s="48"/>
      <c r="G6679" s="48"/>
      <c r="H6679" s="350">
        <f>H6674*D6679</f>
        <v>2777.7276708090758</v>
      </c>
      <c r="I6679" s="1"/>
      <c r="J6679" s="1"/>
      <c r="K6679" s="1"/>
      <c r="L6679" s="1"/>
      <c r="M6679" s="1"/>
    </row>
    <row r="6680" spans="1:13" ht="12.75" hidden="1" customHeight="1">
      <c r="A6680" s="1"/>
      <c r="B6680" s="347"/>
      <c r="C6680" s="48"/>
      <c r="D6680" s="49"/>
      <c r="E6680" s="48"/>
      <c r="F6680" s="48"/>
      <c r="G6680" s="48"/>
      <c r="H6680" s="374">
        <f>H6674+H6676+H6679</f>
        <v>34721.595885113442</v>
      </c>
      <c r="I6680" s="1"/>
      <c r="J6680" s="1"/>
      <c r="K6680" s="1"/>
      <c r="L6680" s="1"/>
      <c r="M6680" s="1"/>
    </row>
    <row r="6681" spans="1:13" ht="12.75" hidden="1" customHeight="1">
      <c r="A6681" s="1"/>
      <c r="B6681" s="347" t="s">
        <v>430</v>
      </c>
      <c r="C6681" s="48"/>
      <c r="D6681" s="49">
        <f>'COEF.RESUMEN'!$H$8</f>
        <v>0.25</v>
      </c>
      <c r="E6681" s="48"/>
      <c r="F6681" s="48"/>
      <c r="G6681" s="48"/>
      <c r="H6681" s="350">
        <f>H6680*D6681</f>
        <v>8680.3989712783605</v>
      </c>
      <c r="I6681" s="1"/>
      <c r="J6681" s="1"/>
      <c r="K6681" s="1"/>
      <c r="L6681" s="1"/>
      <c r="M6681" s="1"/>
    </row>
    <row r="6682" spans="1:13" ht="12.75" hidden="1" customHeight="1">
      <c r="A6682" s="1"/>
      <c r="B6682" s="367"/>
      <c r="C6682" s="1"/>
      <c r="D6682" s="135"/>
      <c r="E6682" s="1"/>
      <c r="F6682" s="1"/>
      <c r="G6682" s="1"/>
      <c r="H6682" s="393"/>
      <c r="I6682" s="1"/>
      <c r="J6682" s="1"/>
      <c r="K6682" s="1"/>
      <c r="L6682" s="1"/>
      <c r="M6682" s="1"/>
    </row>
    <row r="6683" spans="1:13" ht="12.75" hidden="1" customHeight="1">
      <c r="A6683" s="1"/>
      <c r="B6683" s="376" t="s">
        <v>431</v>
      </c>
      <c r="C6683" s="340"/>
      <c r="D6683" s="340"/>
      <c r="E6683" s="340"/>
      <c r="F6683" s="340"/>
      <c r="G6683" s="377"/>
      <c r="H6683" s="371">
        <f>H6680+H6681</f>
        <v>43401.994856391801</v>
      </c>
      <c r="I6683" s="1"/>
      <c r="J6683" s="1"/>
      <c r="K6683" s="1"/>
      <c r="L6683" s="1"/>
      <c r="M6683" s="1"/>
    </row>
    <row r="6684" spans="1:13" ht="12.75" hidden="1" customHeight="1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</row>
    <row r="6685" spans="1:13" ht="38.25" hidden="1" customHeight="1">
      <c r="A6685" s="1"/>
      <c r="B6685" s="768" t="s">
        <v>959</v>
      </c>
      <c r="C6685" s="714"/>
      <c r="D6685" s="767" t="s">
        <v>960</v>
      </c>
      <c r="E6685" s="714"/>
      <c r="F6685" s="387" t="s">
        <v>25</v>
      </c>
      <c r="G6685" s="769">
        <v>1</v>
      </c>
      <c r="H6685" s="714"/>
      <c r="I6685" s="1"/>
      <c r="J6685" s="1"/>
      <c r="K6685" s="1"/>
      <c r="L6685" s="1"/>
      <c r="M6685" s="1"/>
    </row>
    <row r="6686" spans="1:13" ht="12.75" hidden="1" customHeight="1">
      <c r="A6686" s="1"/>
      <c r="B6686" s="342" t="s">
        <v>416</v>
      </c>
      <c r="C6686" s="343" t="s">
        <v>16</v>
      </c>
      <c r="D6686" s="342" t="s">
        <v>417</v>
      </c>
      <c r="E6686" s="342" t="s">
        <v>418</v>
      </c>
      <c r="F6686" s="342" t="s">
        <v>419</v>
      </c>
      <c r="G6686" s="342" t="s">
        <v>420</v>
      </c>
      <c r="H6686" s="342" t="s">
        <v>421</v>
      </c>
      <c r="I6686" s="1"/>
      <c r="J6686" s="1"/>
      <c r="K6686" s="1"/>
      <c r="L6686" s="1"/>
      <c r="M6686" s="1"/>
    </row>
    <row r="6687" spans="1:13" ht="12.75" hidden="1" customHeight="1">
      <c r="A6687" s="1"/>
      <c r="B6687" s="378" t="str">
        <f>'LISTA DE PRECIOS '!D490</f>
        <v>Pino Parana 3" x 6" bruto = 4,921260 pie2</v>
      </c>
      <c r="C6687" s="160" t="s">
        <v>29</v>
      </c>
      <c r="D6687" s="345">
        <v>2.1</v>
      </c>
      <c r="E6687" s="348">
        <f t="shared" ref="E6687:E6696" si="641">D6687*$G$6685</f>
        <v>2.1</v>
      </c>
      <c r="F6687" s="379">
        <f>'LISTA DE PRECIOS '!J491</f>
        <v>894.96080848763927</v>
      </c>
      <c r="G6687" s="352">
        <f t="shared" ref="G6687:G6696" si="642">E6687*F6687</f>
        <v>1879.4176978240425</v>
      </c>
      <c r="H6687" s="346"/>
      <c r="I6687" s="1"/>
      <c r="J6687" s="1"/>
      <c r="K6687" s="1"/>
      <c r="L6687" s="1"/>
      <c r="M6687" s="1"/>
    </row>
    <row r="6688" spans="1:13" ht="12.75" hidden="1" customHeight="1">
      <c r="A6688" s="1"/>
      <c r="B6688" s="388" t="str">
        <f>'LISTA DE PRECIOS '!$D$534</f>
        <v>Pino 1"x3"</v>
      </c>
      <c r="C6688" s="106" t="s">
        <v>29</v>
      </c>
      <c r="D6688" s="381">
        <v>3.5</v>
      </c>
      <c r="E6688" s="348">
        <f t="shared" si="641"/>
        <v>3.5</v>
      </c>
      <c r="F6688" s="348">
        <f>'LISTA DE PRECIOS '!$J$534</f>
        <v>271.95333007414933</v>
      </c>
      <c r="G6688" s="352">
        <f t="shared" si="642"/>
        <v>951.83665525952267</v>
      </c>
      <c r="H6688" s="382"/>
      <c r="I6688" s="1"/>
      <c r="J6688" s="1"/>
      <c r="K6688" s="1"/>
      <c r="L6688" s="1"/>
      <c r="M6688" s="1"/>
    </row>
    <row r="6689" spans="1:13" ht="12.75" hidden="1" customHeight="1">
      <c r="A6689" s="1"/>
      <c r="B6689" s="388" t="str">
        <f>'LISTA DE PRECIOS '!$D$535</f>
        <v>Pino 1"x 3 1/2"</v>
      </c>
      <c r="C6689" s="106" t="s">
        <v>29</v>
      </c>
      <c r="D6689" s="381">
        <v>4.5999999999999996</v>
      </c>
      <c r="E6689" s="348">
        <f t="shared" si="641"/>
        <v>4.5999999999999996</v>
      </c>
      <c r="F6689" s="348">
        <f>'LISTA DE PRECIOS '!$J$535</f>
        <v>552.72731871924293</v>
      </c>
      <c r="G6689" s="352">
        <f t="shared" si="642"/>
        <v>2542.5456661085173</v>
      </c>
      <c r="H6689" s="382"/>
      <c r="I6689" s="1"/>
      <c r="J6689" s="1"/>
      <c r="K6689" s="1"/>
      <c r="L6689" s="1"/>
      <c r="M6689" s="1"/>
    </row>
    <row r="6690" spans="1:13" ht="12.75" hidden="1" customHeight="1">
      <c r="A6690" s="1"/>
      <c r="B6690" s="388" t="str">
        <f>'LISTA DE PRECIOS '!D511</f>
        <v>Entablonado de 1/2"x6</v>
      </c>
      <c r="C6690" s="106" t="s">
        <v>25</v>
      </c>
      <c r="D6690" s="381">
        <v>1.1000000000000001</v>
      </c>
      <c r="E6690" s="348">
        <f t="shared" si="641"/>
        <v>1.1000000000000001</v>
      </c>
      <c r="F6690" s="348">
        <f>'LISTA DE PRECIOS '!J511</f>
        <v>601.06146666738687</v>
      </c>
      <c r="G6690" s="352">
        <f t="shared" si="642"/>
        <v>661.16761333412558</v>
      </c>
      <c r="H6690" s="382"/>
      <c r="I6690" s="1"/>
      <c r="J6690" s="1"/>
      <c r="K6690" s="1"/>
      <c r="L6690" s="1"/>
      <c r="M6690" s="1"/>
    </row>
    <row r="6691" spans="1:13" ht="12.75" hidden="1" customHeight="1">
      <c r="A6691" s="1"/>
      <c r="B6691" s="388" t="str">
        <f>'LISTA DE PRECIOS '!D420</f>
        <v xml:space="preserve">Tejas Coloniales rojas </v>
      </c>
      <c r="C6691" s="106" t="s">
        <v>16</v>
      </c>
      <c r="D6691" s="381">
        <v>28</v>
      </c>
      <c r="E6691" s="348">
        <f t="shared" si="641"/>
        <v>28</v>
      </c>
      <c r="F6691" s="348">
        <f>'LISTA DE PRECIOS '!J420</f>
        <v>211.25770703945565</v>
      </c>
      <c r="G6691" s="352">
        <f t="shared" si="642"/>
        <v>5915.2157971047582</v>
      </c>
      <c r="H6691" s="382"/>
      <c r="I6691" s="1"/>
      <c r="J6691" s="1"/>
      <c r="K6691" s="1"/>
      <c r="L6691" s="1"/>
      <c r="M6691" s="1"/>
    </row>
    <row r="6692" spans="1:13" ht="12.75" hidden="1" customHeight="1">
      <c r="A6692" s="1"/>
      <c r="B6692" s="388" t="str">
        <f>'LISTA DE PRECIOS '!$D$399</f>
        <v>Fieltro Bajo tejas, rollo de 1,20 x 18 x 30 mm espesor "Isotex"</v>
      </c>
      <c r="C6692" s="106" t="s">
        <v>25</v>
      </c>
      <c r="D6692" s="381">
        <v>0.25</v>
      </c>
      <c r="E6692" s="348">
        <f t="shared" si="641"/>
        <v>0.25</v>
      </c>
      <c r="F6692" s="348">
        <f>'LISTA DE PRECIOS '!$J$399</f>
        <v>275.03837007333516</v>
      </c>
      <c r="G6692" s="352">
        <f t="shared" si="642"/>
        <v>68.75959251833379</v>
      </c>
      <c r="H6692" s="382"/>
      <c r="I6692" s="1"/>
      <c r="J6692" s="1"/>
      <c r="K6692" s="1"/>
      <c r="L6692" s="1"/>
      <c r="M6692" s="1"/>
    </row>
    <row r="6693" spans="1:13" ht="12.75" hidden="1" customHeight="1">
      <c r="A6693" s="1"/>
      <c r="B6693" s="388" t="s">
        <v>954</v>
      </c>
      <c r="C6693" s="106" t="s">
        <v>405</v>
      </c>
      <c r="D6693" s="381">
        <v>0.1</v>
      </c>
      <c r="E6693" s="348">
        <f t="shared" si="641"/>
        <v>0.1</v>
      </c>
      <c r="F6693" s="348">
        <f>'LISTA DE PRECIOS '!$J$218</f>
        <v>435.50718741881059</v>
      </c>
      <c r="G6693" s="352">
        <f t="shared" si="642"/>
        <v>43.550718741881063</v>
      </c>
      <c r="H6693" s="382"/>
      <c r="I6693" s="1"/>
      <c r="J6693" s="1"/>
      <c r="K6693" s="1"/>
      <c r="L6693" s="1"/>
      <c r="M6693" s="1"/>
    </row>
    <row r="6694" spans="1:13" ht="12.75" hidden="1" customHeight="1">
      <c r="A6694" s="1"/>
      <c r="B6694" s="388" t="str">
        <f>'LISTA DE PRECIOS '!D459</f>
        <v>MADERAS</v>
      </c>
      <c r="C6694" s="106" t="s">
        <v>405</v>
      </c>
      <c r="D6694" s="381">
        <v>1.7</v>
      </c>
      <c r="E6694" s="348">
        <f t="shared" si="641"/>
        <v>1.7</v>
      </c>
      <c r="F6694" s="348">
        <f>'LISTA DE PRECIOS '!J459</f>
        <v>0</v>
      </c>
      <c r="G6694" s="352">
        <f t="shared" si="642"/>
        <v>0</v>
      </c>
      <c r="H6694" s="382"/>
      <c r="I6694" s="1"/>
      <c r="J6694" s="1"/>
      <c r="K6694" s="1"/>
      <c r="L6694" s="1"/>
      <c r="M6694" s="1"/>
    </row>
    <row r="6695" spans="1:13" ht="12.75" hidden="1" customHeight="1">
      <c r="A6695" s="1"/>
      <c r="B6695" s="388" t="str">
        <f>'LISTA DE PRECIOS '!$D$531</f>
        <v>Pino 1/2"x 1 1/2"</v>
      </c>
      <c r="C6695" s="106" t="s">
        <v>29</v>
      </c>
      <c r="D6695" s="381">
        <v>1.1000000000000001</v>
      </c>
      <c r="E6695" s="348">
        <f t="shared" si="641"/>
        <v>1.1000000000000001</v>
      </c>
      <c r="F6695" s="348">
        <f>'LISTA DE PRECIOS '!$J$531</f>
        <v>85.28334204909558</v>
      </c>
      <c r="G6695" s="352">
        <f t="shared" si="642"/>
        <v>93.81167625400515</v>
      </c>
      <c r="H6695" s="382"/>
      <c r="I6695" s="1"/>
      <c r="J6695" s="1"/>
      <c r="K6695" s="1"/>
      <c r="L6695" s="1"/>
      <c r="M6695" s="1"/>
    </row>
    <row r="6696" spans="1:13" ht="12.75" hidden="1" customHeight="1">
      <c r="A6696" s="1"/>
      <c r="B6696" s="388" t="str">
        <f>'LISTA DE PRECIOS '!$D$397</f>
        <v>Fieltro Asfaltico Nº  2   1 x 20 m2.</v>
      </c>
      <c r="C6696" s="106" t="s">
        <v>25</v>
      </c>
      <c r="D6696" s="381">
        <v>1.1000000000000001</v>
      </c>
      <c r="E6696" s="348">
        <f t="shared" si="641"/>
        <v>1.1000000000000001</v>
      </c>
      <c r="F6696" s="348">
        <f>'LISTA DE PRECIOS '!$J$397</f>
        <v>152.67160089327922</v>
      </c>
      <c r="G6696" s="352">
        <f t="shared" si="642"/>
        <v>167.93876098260716</v>
      </c>
      <c r="H6696" s="382"/>
      <c r="I6696" s="1"/>
      <c r="J6696" s="1"/>
      <c r="K6696" s="1"/>
      <c r="L6696" s="1"/>
      <c r="M6696" s="1"/>
    </row>
    <row r="6697" spans="1:13" ht="12.75" hidden="1" customHeight="1">
      <c r="A6697" s="1"/>
      <c r="B6697" s="388"/>
      <c r="C6697" s="106"/>
      <c r="D6697" s="381"/>
      <c r="E6697" s="348"/>
      <c r="F6697" s="348"/>
      <c r="G6697" s="352"/>
      <c r="H6697" s="382"/>
      <c r="I6697" s="1"/>
      <c r="J6697" s="1"/>
      <c r="K6697" s="1"/>
      <c r="L6697" s="1"/>
      <c r="M6697" s="1"/>
    </row>
    <row r="6698" spans="1:13" ht="12.75" hidden="1" customHeight="1">
      <c r="A6698" s="1"/>
      <c r="B6698" s="354" t="s">
        <v>422</v>
      </c>
      <c r="C6698" s="355"/>
      <c r="D6698" s="356"/>
      <c r="E6698" s="356"/>
      <c r="F6698" s="356"/>
      <c r="G6698" s="357"/>
      <c r="H6698" s="366">
        <f>SUM(G6687:G6697)</f>
        <v>12324.244178127792</v>
      </c>
      <c r="I6698" s="1"/>
      <c r="J6698" s="1"/>
      <c r="K6698" s="1"/>
      <c r="L6698" s="1"/>
      <c r="M6698" s="1"/>
    </row>
    <row r="6699" spans="1:13" ht="12.75" hidden="1" customHeight="1">
      <c r="A6699" s="1"/>
      <c r="B6699" s="359"/>
      <c r="C6699" s="50"/>
      <c r="D6699" s="360"/>
      <c r="E6699" s="360"/>
      <c r="F6699" s="360"/>
      <c r="G6699" s="360"/>
      <c r="H6699" s="361"/>
      <c r="I6699" s="1"/>
      <c r="J6699" s="1"/>
      <c r="K6699" s="1"/>
      <c r="L6699" s="1"/>
      <c r="M6699" s="1"/>
    </row>
    <row r="6700" spans="1:13" ht="12.75" hidden="1" customHeight="1">
      <c r="A6700" s="1"/>
      <c r="B6700" s="347"/>
      <c r="C6700" s="48"/>
      <c r="D6700" s="394"/>
      <c r="E6700" s="348"/>
      <c r="F6700" s="394"/>
      <c r="G6700" s="352"/>
      <c r="H6700" s="395"/>
      <c r="I6700" s="1"/>
      <c r="J6700" s="1"/>
      <c r="K6700" s="1"/>
      <c r="L6700" s="1"/>
      <c r="M6700" s="1"/>
    </row>
    <row r="6701" spans="1:13" ht="12.75" hidden="1" customHeight="1">
      <c r="A6701" s="1"/>
      <c r="B6701" s="347"/>
      <c r="C6701" s="48"/>
      <c r="D6701" s="394"/>
      <c r="E6701" s="348"/>
      <c r="F6701" s="394"/>
      <c r="G6701" s="352"/>
      <c r="H6701" s="395"/>
      <c r="I6701" s="1"/>
      <c r="J6701" s="1"/>
      <c r="K6701" s="1"/>
      <c r="L6701" s="1"/>
      <c r="M6701" s="1"/>
    </row>
    <row r="6702" spans="1:13" ht="12.75" hidden="1" customHeight="1">
      <c r="A6702" s="1"/>
      <c r="B6702" s="347" t="s">
        <v>579</v>
      </c>
      <c r="C6702" s="48" t="s">
        <v>498</v>
      </c>
      <c r="D6702" s="394">
        <v>1.9</v>
      </c>
      <c r="E6702" s="348">
        <f t="shared" ref="E6702:E6703" si="643">D6702*$G$6685</f>
        <v>1.9</v>
      </c>
      <c r="F6702" s="394">
        <f>'MANO DE OBRA'!$K$9</f>
        <v>1011.539859878788</v>
      </c>
      <c r="G6702" s="352">
        <f t="shared" ref="G6702:G6703" si="644">E6702*F6702</f>
        <v>1921.925733769697</v>
      </c>
      <c r="H6702" s="395"/>
      <c r="I6702" s="1"/>
      <c r="J6702" s="1"/>
      <c r="K6702" s="1"/>
      <c r="L6702" s="1"/>
      <c r="M6702" s="1"/>
    </row>
    <row r="6703" spans="1:13" ht="12.75" hidden="1" customHeight="1">
      <c r="A6703" s="1"/>
      <c r="B6703" s="390" t="s">
        <v>661</v>
      </c>
      <c r="C6703" s="48" t="s">
        <v>498</v>
      </c>
      <c r="D6703" s="394">
        <v>2.9</v>
      </c>
      <c r="E6703" s="348">
        <f t="shared" si="643"/>
        <v>2.9</v>
      </c>
      <c r="F6703" s="394">
        <f>'MANO DE OBRA'!$K$11</f>
        <v>875.15514987878794</v>
      </c>
      <c r="G6703" s="352">
        <f t="shared" si="644"/>
        <v>2537.9499346484849</v>
      </c>
      <c r="H6703" s="365"/>
      <c r="I6703" s="1"/>
      <c r="J6703" s="1"/>
      <c r="K6703" s="1"/>
      <c r="L6703" s="1"/>
      <c r="M6703" s="1"/>
    </row>
    <row r="6704" spans="1:13" ht="12.75" hidden="1" customHeight="1">
      <c r="A6704" s="1"/>
      <c r="B6704" s="764" t="s">
        <v>425</v>
      </c>
      <c r="C6704" s="689"/>
      <c r="D6704" s="689"/>
      <c r="E6704" s="689"/>
      <c r="F6704" s="689"/>
      <c r="G6704" s="765"/>
      <c r="H6704" s="366">
        <f>SUM(G6700:G6703)</f>
        <v>4459.8756684181817</v>
      </c>
      <c r="I6704" s="1"/>
      <c r="J6704" s="1"/>
      <c r="K6704" s="1"/>
      <c r="L6704" s="1"/>
      <c r="M6704" s="1"/>
    </row>
    <row r="6705" spans="1:13" ht="12.75" hidden="1" customHeight="1">
      <c r="A6705" s="1"/>
      <c r="B6705" s="766"/>
      <c r="C6705" s="692"/>
      <c r="D6705" s="692"/>
      <c r="E6705" s="692"/>
      <c r="F6705" s="692"/>
      <c r="G6705" s="692"/>
      <c r="H6705" s="700"/>
      <c r="I6705" s="1"/>
      <c r="J6705" s="1"/>
      <c r="K6705" s="1"/>
      <c r="L6705" s="1"/>
      <c r="M6705" s="1"/>
    </row>
    <row r="6706" spans="1:13" ht="12.75" hidden="1" customHeight="1">
      <c r="A6706" s="1"/>
      <c r="B6706" s="347" t="s">
        <v>426</v>
      </c>
      <c r="C6706" s="48"/>
      <c r="D6706" s="348"/>
      <c r="E6706" s="348"/>
      <c r="F6706" s="348"/>
      <c r="G6706" s="348"/>
      <c r="H6706" s="349"/>
      <c r="I6706" s="1"/>
      <c r="J6706" s="1"/>
      <c r="K6706" s="1"/>
      <c r="L6706" s="1"/>
      <c r="M6706" s="1"/>
    </row>
    <row r="6707" spans="1:13" ht="12.75" hidden="1" customHeight="1">
      <c r="A6707" s="1"/>
      <c r="B6707" s="347" t="s">
        <v>427</v>
      </c>
      <c r="C6707" s="48"/>
      <c r="D6707" s="348"/>
      <c r="E6707" s="348"/>
      <c r="F6707" s="348"/>
      <c r="G6707" s="348"/>
      <c r="H6707" s="349"/>
      <c r="I6707" s="1"/>
      <c r="J6707" s="1"/>
      <c r="K6707" s="1"/>
      <c r="L6707" s="1"/>
      <c r="M6707" s="1"/>
    </row>
    <row r="6708" spans="1:13" ht="12.75" hidden="1" customHeight="1">
      <c r="A6708" s="1"/>
      <c r="B6708" s="351" t="s">
        <v>428</v>
      </c>
      <c r="C6708" s="90"/>
      <c r="D6708" s="352"/>
      <c r="E6708" s="352"/>
      <c r="F6708" s="352"/>
      <c r="G6708" s="352"/>
      <c r="H6708" s="349"/>
      <c r="I6708" s="1"/>
      <c r="J6708" s="1"/>
      <c r="K6708" s="1"/>
      <c r="L6708" s="1"/>
      <c r="M6708" s="1"/>
    </row>
    <row r="6709" spans="1:13" ht="12.75" hidden="1" customHeight="1">
      <c r="A6709" s="1"/>
      <c r="B6709" s="368"/>
      <c r="C6709" s="355"/>
      <c r="D6709" s="355"/>
      <c r="E6709" s="355"/>
      <c r="F6709" s="355"/>
      <c r="G6709" s="369"/>
      <c r="H6709" s="358">
        <f>SUM(G6708)</f>
        <v>0</v>
      </c>
      <c r="I6709" s="1"/>
      <c r="J6709" s="1"/>
      <c r="K6709" s="1"/>
      <c r="L6709" s="1"/>
      <c r="M6709" s="1"/>
    </row>
    <row r="6710" spans="1:13" ht="12.75" hidden="1" customHeight="1">
      <c r="A6710" s="1"/>
      <c r="B6710" s="367"/>
      <c r="C6710" s="1"/>
      <c r="D6710" s="1"/>
      <c r="E6710" s="1"/>
      <c r="F6710" s="1"/>
      <c r="G6710" s="1"/>
      <c r="H6710" s="260"/>
      <c r="I6710" s="1"/>
      <c r="J6710" s="1"/>
      <c r="K6710" s="1"/>
      <c r="L6710" s="1"/>
      <c r="M6710" s="1"/>
    </row>
    <row r="6711" spans="1:13" ht="12.75" hidden="1" customHeight="1">
      <c r="A6711" s="1"/>
      <c r="B6711" s="370" t="s">
        <v>429</v>
      </c>
      <c r="C6711" s="355"/>
      <c r="D6711" s="355"/>
      <c r="E6711" s="355"/>
      <c r="F6711" s="355"/>
      <c r="G6711" s="369"/>
      <c r="H6711" s="371">
        <f>H6698+H6704+H6709</f>
        <v>16784.119846545975</v>
      </c>
      <c r="I6711" s="1"/>
      <c r="J6711" s="1"/>
      <c r="K6711" s="1"/>
      <c r="L6711" s="1"/>
      <c r="M6711" s="1"/>
    </row>
    <row r="6712" spans="1:13" ht="12.75" hidden="1" customHeight="1">
      <c r="A6712" s="1"/>
      <c r="B6712" s="367"/>
      <c r="C6712" s="1"/>
      <c r="D6712" s="1"/>
      <c r="E6712" s="1"/>
      <c r="F6712" s="1"/>
      <c r="G6712" s="1"/>
      <c r="H6712" s="372"/>
      <c r="I6712" s="1"/>
      <c r="J6712" s="1"/>
      <c r="K6712" s="1"/>
      <c r="L6712" s="1"/>
      <c r="M6712" s="1"/>
    </row>
    <row r="6713" spans="1:13" ht="12.75" hidden="1" customHeight="1">
      <c r="A6713" s="1"/>
      <c r="B6713" s="347" t="s">
        <v>349</v>
      </c>
      <c r="C6713" s="48"/>
      <c r="D6713" s="49">
        <f>'COEF.RESUMEN'!$H$5</f>
        <v>0.15</v>
      </c>
      <c r="E6713" s="48"/>
      <c r="F6713" s="48"/>
      <c r="G6713" s="48"/>
      <c r="H6713" s="350">
        <f>H6711*D6713</f>
        <v>2517.6179769818959</v>
      </c>
      <c r="I6713" s="1"/>
      <c r="J6713" s="1"/>
      <c r="K6713" s="1"/>
      <c r="L6713" s="1"/>
      <c r="M6713" s="1"/>
    </row>
    <row r="6714" spans="1:13" ht="12.75" hidden="1" customHeight="1">
      <c r="A6714" s="1"/>
      <c r="B6714" s="373"/>
      <c r="C6714" s="48"/>
      <c r="D6714" s="49"/>
      <c r="E6714" s="48"/>
      <c r="F6714" s="48"/>
      <c r="G6714" s="48"/>
      <c r="H6714" s="374"/>
      <c r="I6714" s="1"/>
      <c r="J6714" s="1"/>
      <c r="K6714" s="1"/>
      <c r="L6714" s="1"/>
      <c r="M6714" s="1"/>
    </row>
    <row r="6715" spans="1:13" ht="12.75" hidden="1" customHeight="1">
      <c r="A6715" s="1"/>
      <c r="B6715" s="347"/>
      <c r="C6715" s="48"/>
      <c r="D6715" s="49"/>
      <c r="E6715" s="48"/>
      <c r="F6715" s="48"/>
      <c r="G6715" s="48"/>
      <c r="H6715" s="350"/>
      <c r="I6715" s="1"/>
      <c r="J6715" s="1"/>
      <c r="K6715" s="1"/>
      <c r="L6715" s="1"/>
      <c r="M6715" s="1"/>
    </row>
    <row r="6716" spans="1:13" ht="12.75" hidden="1" customHeight="1">
      <c r="A6716" s="1"/>
      <c r="B6716" s="347" t="s">
        <v>350</v>
      </c>
      <c r="C6716" s="48"/>
      <c r="D6716" s="49">
        <f>'COEF.RESUMEN'!$H$6</f>
        <v>0.1</v>
      </c>
      <c r="E6716" s="48"/>
      <c r="F6716" s="48"/>
      <c r="G6716" s="48"/>
      <c r="H6716" s="350">
        <f>H6711*D6716</f>
        <v>1678.4119846545975</v>
      </c>
      <c r="I6716" s="1"/>
      <c r="J6716" s="1"/>
      <c r="K6716" s="1"/>
      <c r="L6716" s="1"/>
      <c r="M6716" s="1"/>
    </row>
    <row r="6717" spans="1:13" ht="12.75" hidden="1" customHeight="1">
      <c r="A6717" s="1"/>
      <c r="B6717" s="347"/>
      <c r="C6717" s="48"/>
      <c r="D6717" s="49"/>
      <c r="E6717" s="48"/>
      <c r="F6717" s="48"/>
      <c r="G6717" s="48"/>
      <c r="H6717" s="374">
        <f>H6711+H6713+H6716</f>
        <v>20980.149808182468</v>
      </c>
      <c r="I6717" s="1"/>
      <c r="J6717" s="1"/>
      <c r="K6717" s="1"/>
      <c r="L6717" s="1"/>
      <c r="M6717" s="1"/>
    </row>
    <row r="6718" spans="1:13" ht="12.75" hidden="1" customHeight="1">
      <c r="A6718" s="1"/>
      <c r="B6718" s="347" t="s">
        <v>430</v>
      </c>
      <c r="C6718" s="48"/>
      <c r="D6718" s="49">
        <f>'COEF.RESUMEN'!$H$8</f>
        <v>0.25</v>
      </c>
      <c r="E6718" s="48"/>
      <c r="F6718" s="48"/>
      <c r="G6718" s="48"/>
      <c r="H6718" s="350">
        <f>H6717*D6718</f>
        <v>5245.0374520456171</v>
      </c>
      <c r="I6718" s="1"/>
      <c r="J6718" s="1"/>
      <c r="K6718" s="1"/>
      <c r="L6718" s="1"/>
      <c r="M6718" s="1"/>
    </row>
    <row r="6719" spans="1:13" ht="12.75" hidden="1" customHeight="1">
      <c r="A6719" s="1"/>
      <c r="B6719" s="367"/>
      <c r="C6719" s="1"/>
      <c r="D6719" s="135"/>
      <c r="E6719" s="1"/>
      <c r="F6719" s="1"/>
      <c r="G6719" s="1"/>
      <c r="H6719" s="393"/>
      <c r="I6719" s="1"/>
      <c r="J6719" s="1"/>
      <c r="K6719" s="1"/>
      <c r="L6719" s="1"/>
      <c r="M6719" s="1"/>
    </row>
    <row r="6720" spans="1:13" ht="12.75" hidden="1" customHeight="1">
      <c r="A6720" s="1"/>
      <c r="B6720" s="376" t="s">
        <v>431</v>
      </c>
      <c r="C6720" s="340"/>
      <c r="D6720" s="340"/>
      <c r="E6720" s="340"/>
      <c r="F6720" s="340"/>
      <c r="G6720" s="377"/>
      <c r="H6720" s="371">
        <f>H6717+H6718</f>
        <v>26225.187260228086</v>
      </c>
      <c r="I6720" s="1"/>
      <c r="J6720" s="1"/>
      <c r="K6720" s="1"/>
      <c r="L6720" s="1"/>
      <c r="M6720" s="1"/>
    </row>
    <row r="6721" spans="1:13" ht="12.75" hidden="1" customHeight="1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</row>
    <row r="6722" spans="1:13" ht="27" hidden="1" customHeight="1">
      <c r="A6722" s="1"/>
      <c r="B6722" s="768" t="s">
        <v>961</v>
      </c>
      <c r="C6722" s="714"/>
      <c r="D6722" s="767" t="s">
        <v>962</v>
      </c>
      <c r="E6722" s="714"/>
      <c r="F6722" s="387" t="s">
        <v>25</v>
      </c>
      <c r="G6722" s="769">
        <v>1</v>
      </c>
      <c r="H6722" s="714"/>
      <c r="I6722" s="1"/>
      <c r="J6722" s="1"/>
      <c r="K6722" s="1"/>
      <c r="L6722" s="1"/>
      <c r="M6722" s="1"/>
    </row>
    <row r="6723" spans="1:13" ht="12.75" hidden="1" customHeight="1">
      <c r="A6723" s="1"/>
      <c r="B6723" s="342" t="s">
        <v>416</v>
      </c>
      <c r="C6723" s="343" t="s">
        <v>16</v>
      </c>
      <c r="D6723" s="342" t="s">
        <v>417</v>
      </c>
      <c r="E6723" s="342" t="s">
        <v>418</v>
      </c>
      <c r="F6723" s="342" t="s">
        <v>419</v>
      </c>
      <c r="G6723" s="342" t="s">
        <v>420</v>
      </c>
      <c r="H6723" s="342" t="s">
        <v>421</v>
      </c>
      <c r="I6723" s="1"/>
      <c r="J6723" s="1"/>
      <c r="K6723" s="1"/>
      <c r="L6723" s="1"/>
      <c r="M6723" s="1"/>
    </row>
    <row r="6724" spans="1:13" ht="12.75" hidden="1" customHeight="1">
      <c r="A6724" s="1"/>
      <c r="B6724" s="378" t="str">
        <f>'LISTA DE PRECIOS '!D13</f>
        <v xml:space="preserve">Arena </v>
      </c>
      <c r="C6724" s="160" t="s">
        <v>34</v>
      </c>
      <c r="D6724" s="345">
        <v>0.01</v>
      </c>
      <c r="E6724" s="348">
        <f t="shared" ref="E6724:E6727" si="645">D6724*$G$6722</f>
        <v>0.01</v>
      </c>
      <c r="F6724" s="379">
        <f>'LISTA DE PRECIOS '!J13</f>
        <v>3879.0178778148006</v>
      </c>
      <c r="G6724" s="352">
        <f t="shared" ref="G6724:G6727" si="646">E6724*F6724</f>
        <v>38.790178778148004</v>
      </c>
      <c r="H6724" s="346"/>
      <c r="I6724" s="1"/>
      <c r="J6724" s="1"/>
      <c r="K6724" s="1"/>
      <c r="L6724" s="1"/>
      <c r="M6724" s="1"/>
    </row>
    <row r="6725" spans="1:13" ht="12.75" hidden="1" customHeight="1">
      <c r="A6725" s="1"/>
      <c r="B6725" s="388" t="str">
        <f>'LISTA DE PRECIOS '!D327</f>
        <v xml:space="preserve">Cemento </v>
      </c>
      <c r="C6725" s="106" t="s">
        <v>405</v>
      </c>
      <c r="D6725" s="381">
        <v>10.75</v>
      </c>
      <c r="E6725" s="348">
        <f t="shared" si="645"/>
        <v>10.75</v>
      </c>
      <c r="F6725" s="348">
        <f>'LISTA DE PRECIOS '!J327</f>
        <v>17.538396272848146</v>
      </c>
      <c r="G6725" s="352">
        <f t="shared" si="646"/>
        <v>188.53775993311757</v>
      </c>
      <c r="H6725" s="382"/>
      <c r="I6725" s="1"/>
      <c r="J6725" s="1"/>
      <c r="K6725" s="1"/>
      <c r="L6725" s="1"/>
      <c r="M6725" s="1"/>
    </row>
    <row r="6726" spans="1:13" ht="12.75" hidden="1" customHeight="1">
      <c r="A6726" s="1"/>
      <c r="B6726" s="388" t="s">
        <v>753</v>
      </c>
      <c r="C6726" s="106" t="s">
        <v>405</v>
      </c>
      <c r="D6726" s="381">
        <v>0.57999999999999996</v>
      </c>
      <c r="E6726" s="348">
        <f t="shared" si="645"/>
        <v>0.57999999999999996</v>
      </c>
      <c r="F6726" s="348">
        <f>'LISTA DE PRECIOS '!J335</f>
        <v>110.27466333294467</v>
      </c>
      <c r="G6726" s="352">
        <f t="shared" si="646"/>
        <v>63.959304733107906</v>
      </c>
      <c r="H6726" s="382"/>
      <c r="I6726" s="1"/>
      <c r="J6726" s="1"/>
      <c r="K6726" s="1"/>
      <c r="L6726" s="1"/>
      <c r="M6726" s="1"/>
    </row>
    <row r="6727" spans="1:13" ht="12.75" hidden="1" customHeight="1">
      <c r="A6727" s="1"/>
      <c r="B6727" s="388" t="s">
        <v>963</v>
      </c>
      <c r="C6727" s="106" t="s">
        <v>16</v>
      </c>
      <c r="D6727" s="381">
        <v>5</v>
      </c>
      <c r="E6727" s="348">
        <f t="shared" si="645"/>
        <v>5</v>
      </c>
      <c r="F6727" s="348">
        <f>'LISTA DE PRECIOS '!J423</f>
        <v>880.24044599773197</v>
      </c>
      <c r="G6727" s="352">
        <f t="shared" si="646"/>
        <v>4401.2022299886594</v>
      </c>
      <c r="H6727" s="382"/>
      <c r="I6727" s="1"/>
      <c r="J6727" s="1"/>
      <c r="K6727" s="1"/>
      <c r="L6727" s="1"/>
      <c r="M6727" s="1"/>
    </row>
    <row r="6728" spans="1:13" ht="12.75" hidden="1" customHeight="1">
      <c r="A6728" s="1"/>
      <c r="B6728" s="388"/>
      <c r="C6728" s="106"/>
      <c r="D6728" s="381"/>
      <c r="E6728" s="348"/>
      <c r="F6728" s="348"/>
      <c r="G6728" s="352"/>
      <c r="H6728" s="382"/>
      <c r="I6728" s="1"/>
      <c r="J6728" s="1"/>
      <c r="K6728" s="1"/>
      <c r="L6728" s="1"/>
      <c r="M6728" s="1"/>
    </row>
    <row r="6729" spans="1:13" ht="12.75" hidden="1" customHeight="1">
      <c r="A6729" s="1"/>
      <c r="B6729" s="388"/>
      <c r="C6729" s="106"/>
      <c r="D6729" s="381"/>
      <c r="E6729" s="348"/>
      <c r="F6729" s="348"/>
      <c r="G6729" s="352"/>
      <c r="H6729" s="382"/>
      <c r="I6729" s="1"/>
      <c r="J6729" s="1"/>
      <c r="K6729" s="1"/>
      <c r="L6729" s="1"/>
      <c r="M6729" s="1"/>
    </row>
    <row r="6730" spans="1:13" ht="12.75" hidden="1" customHeight="1">
      <c r="A6730" s="1"/>
      <c r="B6730" s="354" t="s">
        <v>422</v>
      </c>
      <c r="C6730" s="355"/>
      <c r="D6730" s="356"/>
      <c r="E6730" s="356"/>
      <c r="F6730" s="356"/>
      <c r="G6730" s="357"/>
      <c r="H6730" s="366">
        <f>SUM(G6724:G6729)</f>
        <v>4692.4894734330328</v>
      </c>
      <c r="I6730" s="1"/>
      <c r="J6730" s="1"/>
      <c r="K6730" s="1"/>
      <c r="L6730" s="1"/>
      <c r="M6730" s="1"/>
    </row>
    <row r="6731" spans="1:13" ht="12.75" hidden="1" customHeight="1">
      <c r="A6731" s="1"/>
      <c r="B6731" s="359"/>
      <c r="C6731" s="50"/>
      <c r="D6731" s="360"/>
      <c r="E6731" s="360"/>
      <c r="F6731" s="360"/>
      <c r="G6731" s="360"/>
      <c r="H6731" s="361"/>
      <c r="I6731" s="1"/>
      <c r="J6731" s="1"/>
      <c r="K6731" s="1"/>
      <c r="L6731" s="1"/>
      <c r="M6731" s="1"/>
    </row>
    <row r="6732" spans="1:13" ht="12.75" hidden="1" customHeight="1">
      <c r="A6732" s="1"/>
      <c r="B6732" s="347"/>
      <c r="C6732" s="48"/>
      <c r="D6732" s="394"/>
      <c r="E6732" s="348"/>
      <c r="F6732" s="394"/>
      <c r="G6732" s="352"/>
      <c r="H6732" s="395"/>
      <c r="I6732" s="1"/>
      <c r="J6732" s="1"/>
      <c r="K6732" s="1"/>
      <c r="L6732" s="1"/>
      <c r="M6732" s="1"/>
    </row>
    <row r="6733" spans="1:13" ht="12.75" hidden="1" customHeight="1">
      <c r="A6733" s="1"/>
      <c r="B6733" s="347"/>
      <c r="C6733" s="48"/>
      <c r="D6733" s="394"/>
      <c r="E6733" s="348"/>
      <c r="F6733" s="394"/>
      <c r="G6733" s="352"/>
      <c r="H6733" s="395"/>
      <c r="I6733" s="1"/>
      <c r="J6733" s="1"/>
      <c r="K6733" s="1"/>
      <c r="L6733" s="1"/>
      <c r="M6733" s="1"/>
    </row>
    <row r="6734" spans="1:13" ht="12.75" hidden="1" customHeight="1">
      <c r="A6734" s="1"/>
      <c r="B6734" s="347" t="s">
        <v>579</v>
      </c>
      <c r="C6734" s="48" t="s">
        <v>498</v>
      </c>
      <c r="D6734" s="394">
        <v>0.5</v>
      </c>
      <c r="E6734" s="348">
        <f t="shared" ref="E6734:E6735" si="647">D6734*$G$6722</f>
        <v>0.5</v>
      </c>
      <c r="F6734" s="394">
        <f>'MANO DE OBRA'!$K$9</f>
        <v>1011.539859878788</v>
      </c>
      <c r="G6734" s="352">
        <f t="shared" ref="G6734:G6735" si="648">E6734*F6734</f>
        <v>505.76992993939399</v>
      </c>
      <c r="H6734" s="395"/>
      <c r="I6734" s="1"/>
      <c r="J6734" s="1"/>
      <c r="K6734" s="1"/>
      <c r="L6734" s="1"/>
      <c r="M6734" s="1"/>
    </row>
    <row r="6735" spans="1:13" ht="12.75" hidden="1" customHeight="1">
      <c r="A6735" s="1"/>
      <c r="B6735" s="390" t="s">
        <v>661</v>
      </c>
      <c r="C6735" s="48" t="s">
        <v>498</v>
      </c>
      <c r="D6735" s="394">
        <v>0.6</v>
      </c>
      <c r="E6735" s="348">
        <f t="shared" si="647"/>
        <v>0.6</v>
      </c>
      <c r="F6735" s="394">
        <f>'MANO DE OBRA'!$K$11</f>
        <v>875.15514987878794</v>
      </c>
      <c r="G6735" s="352">
        <f t="shared" si="648"/>
        <v>525.09308992727279</v>
      </c>
      <c r="H6735" s="365"/>
      <c r="I6735" s="1"/>
      <c r="J6735" s="1"/>
      <c r="K6735" s="1"/>
      <c r="L6735" s="1"/>
      <c r="M6735" s="1"/>
    </row>
    <row r="6736" spans="1:13" ht="12.75" hidden="1" customHeight="1">
      <c r="A6736" s="1"/>
      <c r="B6736" s="764" t="s">
        <v>425</v>
      </c>
      <c r="C6736" s="689"/>
      <c r="D6736" s="689"/>
      <c r="E6736" s="689"/>
      <c r="F6736" s="689"/>
      <c r="G6736" s="765"/>
      <c r="H6736" s="366">
        <f>SUM(G6732:G6735)</f>
        <v>1030.8630198666667</v>
      </c>
      <c r="I6736" s="1"/>
      <c r="J6736" s="1"/>
      <c r="K6736" s="1"/>
      <c r="L6736" s="1"/>
      <c r="M6736" s="1"/>
    </row>
    <row r="6737" spans="1:13" ht="12.75" hidden="1" customHeight="1">
      <c r="A6737" s="1"/>
      <c r="B6737" s="766"/>
      <c r="C6737" s="692"/>
      <c r="D6737" s="692"/>
      <c r="E6737" s="692"/>
      <c r="F6737" s="692"/>
      <c r="G6737" s="692"/>
      <c r="H6737" s="700"/>
      <c r="I6737" s="1"/>
      <c r="J6737" s="1"/>
      <c r="K6737" s="1"/>
      <c r="L6737" s="1"/>
      <c r="M6737" s="1"/>
    </row>
    <row r="6738" spans="1:13" ht="12.75" hidden="1" customHeight="1">
      <c r="A6738" s="1"/>
      <c r="B6738" s="347" t="s">
        <v>426</v>
      </c>
      <c r="C6738" s="48"/>
      <c r="D6738" s="348"/>
      <c r="E6738" s="348"/>
      <c r="F6738" s="348"/>
      <c r="G6738" s="348"/>
      <c r="H6738" s="349"/>
      <c r="I6738" s="1"/>
      <c r="J6738" s="1"/>
      <c r="K6738" s="1"/>
      <c r="L6738" s="1"/>
      <c r="M6738" s="1"/>
    </row>
    <row r="6739" spans="1:13" ht="12.75" hidden="1" customHeight="1">
      <c r="A6739" s="1"/>
      <c r="B6739" s="347" t="s">
        <v>427</v>
      </c>
      <c r="C6739" s="48"/>
      <c r="D6739" s="348"/>
      <c r="E6739" s="348"/>
      <c r="F6739" s="348"/>
      <c r="G6739" s="348"/>
      <c r="H6739" s="349"/>
      <c r="I6739" s="1"/>
      <c r="J6739" s="1"/>
      <c r="K6739" s="1"/>
      <c r="L6739" s="1"/>
      <c r="M6739" s="1"/>
    </row>
    <row r="6740" spans="1:13" ht="12.75" hidden="1" customHeight="1">
      <c r="A6740" s="1"/>
      <c r="B6740" s="351" t="s">
        <v>428</v>
      </c>
      <c r="C6740" s="90"/>
      <c r="D6740" s="352"/>
      <c r="E6740" s="352"/>
      <c r="F6740" s="352"/>
      <c r="G6740" s="352"/>
      <c r="H6740" s="349"/>
      <c r="I6740" s="1"/>
      <c r="J6740" s="1"/>
      <c r="K6740" s="1"/>
      <c r="L6740" s="1"/>
      <c r="M6740" s="1"/>
    </row>
    <row r="6741" spans="1:13" ht="12.75" hidden="1" customHeight="1">
      <c r="A6741" s="1"/>
      <c r="B6741" s="368"/>
      <c r="C6741" s="355"/>
      <c r="D6741" s="355"/>
      <c r="E6741" s="355"/>
      <c r="F6741" s="355"/>
      <c r="G6741" s="369"/>
      <c r="H6741" s="358">
        <f>SUM(G6740)</f>
        <v>0</v>
      </c>
      <c r="I6741" s="1"/>
      <c r="J6741" s="1"/>
      <c r="K6741" s="1"/>
      <c r="L6741" s="1"/>
      <c r="M6741" s="1"/>
    </row>
    <row r="6742" spans="1:13" ht="12.75" hidden="1" customHeight="1">
      <c r="A6742" s="1"/>
      <c r="B6742" s="367"/>
      <c r="C6742" s="1"/>
      <c r="D6742" s="1"/>
      <c r="E6742" s="1"/>
      <c r="F6742" s="1"/>
      <c r="G6742" s="1"/>
      <c r="H6742" s="260"/>
      <c r="I6742" s="1"/>
      <c r="J6742" s="1"/>
      <c r="K6742" s="1"/>
      <c r="L6742" s="1"/>
      <c r="M6742" s="1"/>
    </row>
    <row r="6743" spans="1:13" ht="12.75" hidden="1" customHeight="1">
      <c r="A6743" s="1"/>
      <c r="B6743" s="370" t="s">
        <v>429</v>
      </c>
      <c r="C6743" s="355"/>
      <c r="D6743" s="355"/>
      <c r="E6743" s="355"/>
      <c r="F6743" s="355"/>
      <c r="G6743" s="369"/>
      <c r="H6743" s="371">
        <f>H6730+H6736+H6741</f>
        <v>5723.3524932996997</v>
      </c>
      <c r="I6743" s="1"/>
      <c r="J6743" s="1"/>
      <c r="K6743" s="1"/>
      <c r="L6743" s="1"/>
      <c r="M6743" s="1"/>
    </row>
    <row r="6744" spans="1:13" ht="12.75" hidden="1" customHeight="1">
      <c r="A6744" s="1"/>
      <c r="B6744" s="367"/>
      <c r="C6744" s="1"/>
      <c r="D6744" s="1"/>
      <c r="E6744" s="1"/>
      <c r="F6744" s="1"/>
      <c r="G6744" s="1"/>
      <c r="H6744" s="372"/>
      <c r="I6744" s="1"/>
      <c r="J6744" s="1"/>
      <c r="K6744" s="1"/>
      <c r="L6744" s="1"/>
      <c r="M6744" s="1"/>
    </row>
    <row r="6745" spans="1:13" ht="12.75" hidden="1" customHeight="1">
      <c r="A6745" s="1"/>
      <c r="B6745" s="347" t="s">
        <v>349</v>
      </c>
      <c r="C6745" s="48"/>
      <c r="D6745" s="49">
        <f>'COEF.RESUMEN'!$H$5</f>
        <v>0.15</v>
      </c>
      <c r="E6745" s="48"/>
      <c r="F6745" s="48"/>
      <c r="G6745" s="48"/>
      <c r="H6745" s="350">
        <f>H6743*D6745</f>
        <v>858.50287399495494</v>
      </c>
      <c r="I6745" s="1"/>
      <c r="J6745" s="1"/>
      <c r="K6745" s="1"/>
      <c r="L6745" s="1"/>
      <c r="M6745" s="1"/>
    </row>
    <row r="6746" spans="1:13" ht="12.75" hidden="1" customHeight="1">
      <c r="A6746" s="1"/>
      <c r="B6746" s="373"/>
      <c r="C6746" s="48"/>
      <c r="D6746" s="49"/>
      <c r="E6746" s="48"/>
      <c r="F6746" s="48"/>
      <c r="G6746" s="48"/>
      <c r="H6746" s="374"/>
      <c r="I6746" s="1"/>
      <c r="J6746" s="1"/>
      <c r="K6746" s="1"/>
      <c r="L6746" s="1"/>
      <c r="M6746" s="1"/>
    </row>
    <row r="6747" spans="1:13" ht="12.75" hidden="1" customHeight="1">
      <c r="A6747" s="1"/>
      <c r="B6747" s="347"/>
      <c r="C6747" s="48"/>
      <c r="D6747" s="49"/>
      <c r="E6747" s="48"/>
      <c r="F6747" s="48"/>
      <c r="G6747" s="48"/>
      <c r="H6747" s="350"/>
      <c r="I6747" s="1"/>
      <c r="J6747" s="1"/>
      <c r="K6747" s="1"/>
      <c r="L6747" s="1"/>
      <c r="M6747" s="1"/>
    </row>
    <row r="6748" spans="1:13" ht="12.75" hidden="1" customHeight="1">
      <c r="A6748" s="1"/>
      <c r="B6748" s="347" t="s">
        <v>350</v>
      </c>
      <c r="C6748" s="48"/>
      <c r="D6748" s="49">
        <f>'COEF.RESUMEN'!$H$6</f>
        <v>0.1</v>
      </c>
      <c r="E6748" s="48"/>
      <c r="F6748" s="48"/>
      <c r="G6748" s="48"/>
      <c r="H6748" s="350">
        <f>H6743*D6748</f>
        <v>572.33524932997</v>
      </c>
      <c r="I6748" s="1"/>
      <c r="J6748" s="1"/>
      <c r="K6748" s="1"/>
      <c r="L6748" s="1"/>
      <c r="M6748" s="1"/>
    </row>
    <row r="6749" spans="1:13" ht="12.75" hidden="1" customHeight="1">
      <c r="A6749" s="1"/>
      <c r="B6749" s="347"/>
      <c r="C6749" s="48"/>
      <c r="D6749" s="49"/>
      <c r="E6749" s="48"/>
      <c r="F6749" s="48"/>
      <c r="G6749" s="48"/>
      <c r="H6749" s="374">
        <f>H6743+H6745+H6748</f>
        <v>7154.1906166246245</v>
      </c>
      <c r="I6749" s="1"/>
      <c r="J6749" s="1"/>
      <c r="K6749" s="1"/>
      <c r="L6749" s="1"/>
      <c r="M6749" s="1"/>
    </row>
    <row r="6750" spans="1:13" ht="12.75" hidden="1" customHeight="1">
      <c r="A6750" s="1"/>
      <c r="B6750" s="347" t="s">
        <v>430</v>
      </c>
      <c r="C6750" s="48"/>
      <c r="D6750" s="49">
        <f>'COEF.RESUMEN'!$H$8</f>
        <v>0.25</v>
      </c>
      <c r="E6750" s="48"/>
      <c r="F6750" s="48"/>
      <c r="G6750" s="48"/>
      <c r="H6750" s="350">
        <f>H6749*D6750</f>
        <v>1788.5476541561561</v>
      </c>
      <c r="I6750" s="1"/>
      <c r="J6750" s="1"/>
      <c r="K6750" s="1"/>
      <c r="L6750" s="1"/>
      <c r="M6750" s="1"/>
    </row>
    <row r="6751" spans="1:13" ht="12.75" hidden="1" customHeight="1">
      <c r="A6751" s="1"/>
      <c r="B6751" s="367"/>
      <c r="C6751" s="1"/>
      <c r="D6751" s="135"/>
      <c r="E6751" s="1"/>
      <c r="F6751" s="1"/>
      <c r="G6751" s="1"/>
      <c r="H6751" s="393"/>
      <c r="I6751" s="1"/>
      <c r="J6751" s="1"/>
      <c r="K6751" s="1"/>
      <c r="L6751" s="1"/>
      <c r="M6751" s="1"/>
    </row>
    <row r="6752" spans="1:13" ht="12.75" hidden="1" customHeight="1">
      <c r="A6752" s="1"/>
      <c r="B6752" s="376" t="s">
        <v>431</v>
      </c>
      <c r="C6752" s="340"/>
      <c r="D6752" s="340"/>
      <c r="E6752" s="340"/>
      <c r="F6752" s="340"/>
      <c r="G6752" s="377"/>
      <c r="H6752" s="371">
        <f>H6749+H6750</f>
        <v>8942.738270780781</v>
      </c>
      <c r="I6752" s="1"/>
      <c r="J6752" s="1"/>
      <c r="K6752" s="1"/>
      <c r="L6752" s="1"/>
      <c r="M6752" s="1"/>
    </row>
    <row r="6753" spans="1:13" ht="12.75" hidden="1" customHeight="1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</row>
    <row r="6754" spans="1:13" ht="39" hidden="1" customHeight="1">
      <c r="A6754" s="1"/>
      <c r="B6754" s="768" t="s">
        <v>964</v>
      </c>
      <c r="C6754" s="714"/>
      <c r="D6754" s="767" t="s">
        <v>965</v>
      </c>
      <c r="E6754" s="714"/>
      <c r="F6754" s="387" t="s">
        <v>25</v>
      </c>
      <c r="G6754" s="769">
        <v>1</v>
      </c>
      <c r="H6754" s="714"/>
      <c r="I6754" s="1"/>
      <c r="J6754" s="1"/>
      <c r="K6754" s="1"/>
      <c r="L6754" s="1"/>
      <c r="M6754" s="1"/>
    </row>
    <row r="6755" spans="1:13" ht="12.75" hidden="1" customHeight="1">
      <c r="A6755" s="1"/>
      <c r="B6755" s="342" t="s">
        <v>416</v>
      </c>
      <c r="C6755" s="343" t="s">
        <v>16</v>
      </c>
      <c r="D6755" s="342" t="s">
        <v>417</v>
      </c>
      <c r="E6755" s="342" t="s">
        <v>418</v>
      </c>
      <c r="F6755" s="342" t="s">
        <v>419</v>
      </c>
      <c r="G6755" s="342" t="s">
        <v>420</v>
      </c>
      <c r="H6755" s="342" t="s">
        <v>421</v>
      </c>
      <c r="I6755" s="1"/>
      <c r="J6755" s="1"/>
      <c r="K6755" s="1"/>
      <c r="L6755" s="1"/>
      <c r="M6755" s="1"/>
    </row>
    <row r="6756" spans="1:13" ht="24.75" hidden="1" customHeight="1">
      <c r="A6756" s="1"/>
      <c r="B6756" s="378" t="str">
        <f>'LISTA DE PRECIOS '!D440</f>
        <v xml:space="preserve">Chapa Ondulada Cincalum Nº 25 (ancho 1,10 m) </v>
      </c>
      <c r="C6756" s="160" t="s">
        <v>29</v>
      </c>
      <c r="D6756" s="345">
        <v>1.1000000000000001</v>
      </c>
      <c r="E6756" s="348">
        <f t="shared" ref="E6756:E6757" si="649">D6756*$G$6754</f>
        <v>1.1000000000000001</v>
      </c>
      <c r="F6756" s="379">
        <f>'LISTA DE PRECIOS '!J440</f>
        <v>2834.1839068739009</v>
      </c>
      <c r="G6756" s="352">
        <f t="shared" ref="G6756:G6757" si="650">E6756*F6756</f>
        <v>3117.6022975612914</v>
      </c>
      <c r="H6756" s="346"/>
      <c r="I6756" s="1"/>
      <c r="J6756" s="1"/>
      <c r="K6756" s="1"/>
      <c r="L6756" s="1"/>
      <c r="M6756" s="1"/>
    </row>
    <row r="6757" spans="1:13" ht="12.75" hidden="1" customHeight="1">
      <c r="A6757" s="1"/>
      <c r="B6757" s="388" t="str">
        <f>'LISTA DE PRECIOS '!D224</f>
        <v>Clavo cabeza de plomo  4"(100u/kg)</v>
      </c>
      <c r="C6757" s="106" t="s">
        <v>405</v>
      </c>
      <c r="D6757" s="381">
        <v>6</v>
      </c>
      <c r="E6757" s="348">
        <f t="shared" si="649"/>
        <v>6</v>
      </c>
      <c r="F6757" s="348">
        <f>'LISTA DE PRECIOS '!J224</f>
        <v>9.6304116248400877</v>
      </c>
      <c r="G6757" s="352">
        <f t="shared" si="650"/>
        <v>57.78246974904053</v>
      </c>
      <c r="H6757" s="382"/>
      <c r="I6757" s="1"/>
      <c r="J6757" s="1"/>
      <c r="K6757" s="1"/>
      <c r="L6757" s="1"/>
      <c r="M6757" s="1"/>
    </row>
    <row r="6758" spans="1:13" ht="12.75" hidden="1" customHeight="1">
      <c r="A6758" s="1"/>
      <c r="B6758" s="388"/>
      <c r="C6758" s="106"/>
      <c r="D6758" s="381"/>
      <c r="E6758" s="348"/>
      <c r="F6758" s="348"/>
      <c r="G6758" s="352"/>
      <c r="H6758" s="382"/>
      <c r="I6758" s="1"/>
      <c r="J6758" s="1"/>
      <c r="K6758" s="1"/>
      <c r="L6758" s="1"/>
      <c r="M6758" s="1"/>
    </row>
    <row r="6759" spans="1:13" ht="12.75" hidden="1" customHeight="1">
      <c r="A6759" s="1"/>
      <c r="B6759" s="388"/>
      <c r="C6759" s="106"/>
      <c r="D6759" s="381"/>
      <c r="E6759" s="348"/>
      <c r="F6759" s="348"/>
      <c r="G6759" s="352"/>
      <c r="H6759" s="382"/>
      <c r="I6759" s="1"/>
      <c r="J6759" s="1"/>
      <c r="K6759" s="1"/>
      <c r="L6759" s="1"/>
      <c r="M6759" s="1"/>
    </row>
    <row r="6760" spans="1:13" ht="12.75" hidden="1" customHeight="1">
      <c r="A6760" s="1"/>
      <c r="B6760" s="388"/>
      <c r="C6760" s="106"/>
      <c r="D6760" s="381"/>
      <c r="E6760" s="348"/>
      <c r="F6760" s="348"/>
      <c r="G6760" s="352"/>
      <c r="H6760" s="382"/>
      <c r="I6760" s="1"/>
      <c r="J6760" s="1"/>
      <c r="K6760" s="1"/>
      <c r="L6760" s="1"/>
      <c r="M6760" s="1"/>
    </row>
    <row r="6761" spans="1:13" ht="12.75" hidden="1" customHeight="1">
      <c r="A6761" s="1"/>
      <c r="B6761" s="388"/>
      <c r="C6761" s="106"/>
      <c r="D6761" s="381"/>
      <c r="E6761" s="348"/>
      <c r="F6761" s="348"/>
      <c r="G6761" s="352"/>
      <c r="H6761" s="382"/>
      <c r="I6761" s="1"/>
      <c r="J6761" s="1"/>
      <c r="K6761" s="1"/>
      <c r="L6761" s="1"/>
      <c r="M6761" s="1"/>
    </row>
    <row r="6762" spans="1:13" ht="12.75" hidden="1" customHeight="1">
      <c r="A6762" s="1"/>
      <c r="B6762" s="354" t="s">
        <v>422</v>
      </c>
      <c r="C6762" s="355"/>
      <c r="D6762" s="356"/>
      <c r="E6762" s="356"/>
      <c r="F6762" s="356"/>
      <c r="G6762" s="357"/>
      <c r="H6762" s="366">
        <f>SUM(G6756:G6761)</f>
        <v>3175.3847673103319</v>
      </c>
      <c r="I6762" s="1"/>
      <c r="J6762" s="1"/>
      <c r="K6762" s="1"/>
      <c r="L6762" s="1"/>
      <c r="M6762" s="1"/>
    </row>
    <row r="6763" spans="1:13" ht="12.75" hidden="1" customHeight="1">
      <c r="A6763" s="1"/>
      <c r="B6763" s="359"/>
      <c r="C6763" s="50"/>
      <c r="D6763" s="360"/>
      <c r="E6763" s="360"/>
      <c r="F6763" s="360"/>
      <c r="G6763" s="360"/>
      <c r="H6763" s="361"/>
      <c r="I6763" s="1"/>
      <c r="J6763" s="1"/>
      <c r="K6763" s="1"/>
      <c r="L6763" s="1"/>
      <c r="M6763" s="1"/>
    </row>
    <row r="6764" spans="1:13" ht="12.75" hidden="1" customHeight="1">
      <c r="A6764" s="1"/>
      <c r="B6764" s="347"/>
      <c r="C6764" s="48"/>
      <c r="D6764" s="394"/>
      <c r="E6764" s="348"/>
      <c r="F6764" s="394"/>
      <c r="G6764" s="352"/>
      <c r="H6764" s="395"/>
      <c r="I6764" s="1"/>
      <c r="J6764" s="1"/>
      <c r="K6764" s="1"/>
      <c r="L6764" s="1"/>
      <c r="M6764" s="1"/>
    </row>
    <row r="6765" spans="1:13" ht="12.75" hidden="1" customHeight="1">
      <c r="A6765" s="1"/>
      <c r="B6765" s="347"/>
      <c r="C6765" s="48"/>
      <c r="D6765" s="394"/>
      <c r="E6765" s="348"/>
      <c r="F6765" s="394"/>
      <c r="G6765" s="352"/>
      <c r="H6765" s="395"/>
      <c r="I6765" s="1"/>
      <c r="J6765" s="1"/>
      <c r="K6765" s="1"/>
      <c r="L6765" s="1"/>
      <c r="M6765" s="1"/>
    </row>
    <row r="6766" spans="1:13" ht="12.75" hidden="1" customHeight="1">
      <c r="A6766" s="1"/>
      <c r="B6766" s="347" t="s">
        <v>579</v>
      </c>
      <c r="C6766" s="48" t="s">
        <v>498</v>
      </c>
      <c r="D6766" s="394">
        <v>1.8</v>
      </c>
      <c r="E6766" s="348">
        <f t="shared" ref="E6766:E6767" si="651">D6766*$G$6722</f>
        <v>1.8</v>
      </c>
      <c r="F6766" s="394">
        <f>'MANO DE OBRA'!$K$9</f>
        <v>1011.539859878788</v>
      </c>
      <c r="G6766" s="352">
        <f t="shared" ref="G6766:G6767" si="652">E6766*F6766</f>
        <v>1820.7717477818185</v>
      </c>
      <c r="H6766" s="395"/>
      <c r="I6766" s="1"/>
      <c r="J6766" s="1"/>
      <c r="K6766" s="1"/>
      <c r="L6766" s="1"/>
      <c r="M6766" s="1"/>
    </row>
    <row r="6767" spans="1:13" ht="12.75" hidden="1" customHeight="1">
      <c r="A6767" s="1"/>
      <c r="B6767" s="390" t="s">
        <v>661</v>
      </c>
      <c r="C6767" s="48" t="s">
        <v>498</v>
      </c>
      <c r="D6767" s="394">
        <v>1</v>
      </c>
      <c r="E6767" s="348">
        <f t="shared" si="651"/>
        <v>1</v>
      </c>
      <c r="F6767" s="394">
        <f>'MANO DE OBRA'!$K$11</f>
        <v>875.15514987878794</v>
      </c>
      <c r="G6767" s="352">
        <f t="shared" si="652"/>
        <v>875.15514987878794</v>
      </c>
      <c r="H6767" s="365"/>
      <c r="I6767" s="1"/>
      <c r="J6767" s="1"/>
      <c r="K6767" s="1"/>
      <c r="L6767" s="1"/>
      <c r="M6767" s="1"/>
    </row>
    <row r="6768" spans="1:13" ht="12.75" hidden="1" customHeight="1">
      <c r="A6768" s="1"/>
      <c r="B6768" s="764" t="s">
        <v>425</v>
      </c>
      <c r="C6768" s="689"/>
      <c r="D6768" s="689"/>
      <c r="E6768" s="689"/>
      <c r="F6768" s="689"/>
      <c r="G6768" s="765"/>
      <c r="H6768" s="366">
        <f>SUM(G6764:G6767)</f>
        <v>2695.9268976606063</v>
      </c>
      <c r="I6768" s="1"/>
      <c r="J6768" s="1"/>
      <c r="K6768" s="1"/>
      <c r="L6768" s="1"/>
      <c r="M6768" s="1"/>
    </row>
    <row r="6769" spans="1:13" ht="12.75" hidden="1" customHeight="1">
      <c r="A6769" s="1"/>
      <c r="B6769" s="766"/>
      <c r="C6769" s="692"/>
      <c r="D6769" s="692"/>
      <c r="E6769" s="692"/>
      <c r="F6769" s="692"/>
      <c r="G6769" s="692"/>
      <c r="H6769" s="700"/>
      <c r="I6769" s="1"/>
      <c r="J6769" s="1"/>
      <c r="K6769" s="1"/>
      <c r="L6769" s="1"/>
      <c r="M6769" s="1"/>
    </row>
    <row r="6770" spans="1:13" ht="12.75" hidden="1" customHeight="1">
      <c r="A6770" s="1"/>
      <c r="B6770" s="347" t="s">
        <v>426</v>
      </c>
      <c r="C6770" s="48"/>
      <c r="D6770" s="348"/>
      <c r="E6770" s="348"/>
      <c r="F6770" s="348"/>
      <c r="G6770" s="348"/>
      <c r="H6770" s="349"/>
      <c r="I6770" s="1"/>
      <c r="J6770" s="1"/>
      <c r="K6770" s="1"/>
      <c r="L6770" s="1"/>
      <c r="M6770" s="1"/>
    </row>
    <row r="6771" spans="1:13" ht="12.75" hidden="1" customHeight="1">
      <c r="A6771" s="1"/>
      <c r="B6771" s="347" t="s">
        <v>427</v>
      </c>
      <c r="C6771" s="48"/>
      <c r="D6771" s="348"/>
      <c r="E6771" s="348"/>
      <c r="F6771" s="348"/>
      <c r="G6771" s="348"/>
      <c r="H6771" s="349"/>
      <c r="I6771" s="1"/>
      <c r="J6771" s="1"/>
      <c r="K6771" s="1"/>
      <c r="L6771" s="1"/>
      <c r="M6771" s="1"/>
    </row>
    <row r="6772" spans="1:13" ht="12.75" hidden="1" customHeight="1">
      <c r="A6772" s="1"/>
      <c r="B6772" s="351" t="s">
        <v>428</v>
      </c>
      <c r="C6772" s="90"/>
      <c r="D6772" s="352"/>
      <c r="E6772" s="352"/>
      <c r="F6772" s="352"/>
      <c r="G6772" s="352"/>
      <c r="H6772" s="349"/>
      <c r="I6772" s="1"/>
      <c r="J6772" s="1"/>
      <c r="K6772" s="1"/>
      <c r="L6772" s="1"/>
      <c r="M6772" s="1"/>
    </row>
    <row r="6773" spans="1:13" ht="12.75" hidden="1" customHeight="1">
      <c r="A6773" s="1"/>
      <c r="B6773" s="368"/>
      <c r="C6773" s="355"/>
      <c r="D6773" s="355"/>
      <c r="E6773" s="355"/>
      <c r="F6773" s="355"/>
      <c r="G6773" s="369"/>
      <c r="H6773" s="358">
        <f>SUM(G6772)</f>
        <v>0</v>
      </c>
      <c r="I6773" s="1"/>
      <c r="J6773" s="1"/>
      <c r="K6773" s="1"/>
      <c r="L6773" s="1"/>
      <c r="M6773" s="1"/>
    </row>
    <row r="6774" spans="1:13" ht="12.75" hidden="1" customHeight="1">
      <c r="A6774" s="1"/>
      <c r="B6774" s="367"/>
      <c r="C6774" s="1"/>
      <c r="D6774" s="1"/>
      <c r="E6774" s="1"/>
      <c r="F6774" s="1"/>
      <c r="G6774" s="1"/>
      <c r="H6774" s="260"/>
      <c r="I6774" s="1"/>
      <c r="J6774" s="1"/>
      <c r="K6774" s="1"/>
      <c r="L6774" s="1"/>
      <c r="M6774" s="1"/>
    </row>
    <row r="6775" spans="1:13" ht="12.75" hidden="1" customHeight="1">
      <c r="A6775" s="1"/>
      <c r="B6775" s="370" t="s">
        <v>429</v>
      </c>
      <c r="C6775" s="355"/>
      <c r="D6775" s="355"/>
      <c r="E6775" s="355"/>
      <c r="F6775" s="355"/>
      <c r="G6775" s="369"/>
      <c r="H6775" s="371">
        <f>H6762+H6768+H6773</f>
        <v>5871.3116649709382</v>
      </c>
      <c r="I6775" s="1"/>
      <c r="J6775" s="1"/>
      <c r="K6775" s="1"/>
      <c r="L6775" s="1"/>
      <c r="M6775" s="1"/>
    </row>
    <row r="6776" spans="1:13" ht="12.75" hidden="1" customHeight="1">
      <c r="A6776" s="1"/>
      <c r="B6776" s="367"/>
      <c r="C6776" s="1"/>
      <c r="D6776" s="1"/>
      <c r="E6776" s="1"/>
      <c r="F6776" s="1"/>
      <c r="G6776" s="1"/>
      <c r="H6776" s="372"/>
      <c r="I6776" s="1"/>
      <c r="J6776" s="1"/>
      <c r="K6776" s="1"/>
      <c r="L6776" s="1"/>
      <c r="M6776" s="1"/>
    </row>
    <row r="6777" spans="1:13" ht="12.75" hidden="1" customHeight="1">
      <c r="A6777" s="1"/>
      <c r="B6777" s="347" t="s">
        <v>349</v>
      </c>
      <c r="C6777" s="48"/>
      <c r="D6777" s="49">
        <f>'COEF.RESUMEN'!$H$5</f>
        <v>0.15</v>
      </c>
      <c r="E6777" s="48"/>
      <c r="F6777" s="48"/>
      <c r="G6777" s="48"/>
      <c r="H6777" s="350">
        <f>H6775*D6777</f>
        <v>880.69674974564066</v>
      </c>
      <c r="I6777" s="1"/>
      <c r="J6777" s="1"/>
      <c r="K6777" s="1"/>
      <c r="L6777" s="1"/>
      <c r="M6777" s="1"/>
    </row>
    <row r="6778" spans="1:13" ht="12.75" hidden="1" customHeight="1">
      <c r="A6778" s="1"/>
      <c r="B6778" s="373"/>
      <c r="C6778" s="48"/>
      <c r="D6778" s="49"/>
      <c r="E6778" s="48"/>
      <c r="F6778" s="48"/>
      <c r="G6778" s="48"/>
      <c r="H6778" s="374"/>
      <c r="I6778" s="1"/>
      <c r="J6778" s="1"/>
      <c r="K6778" s="1"/>
      <c r="L6778" s="1"/>
      <c r="M6778" s="1"/>
    </row>
    <row r="6779" spans="1:13" ht="12.75" hidden="1" customHeight="1">
      <c r="A6779" s="1"/>
      <c r="B6779" s="347"/>
      <c r="C6779" s="48"/>
      <c r="D6779" s="49"/>
      <c r="E6779" s="48"/>
      <c r="F6779" s="48"/>
      <c r="G6779" s="48"/>
      <c r="H6779" s="350"/>
      <c r="I6779" s="1"/>
      <c r="J6779" s="1"/>
      <c r="K6779" s="1"/>
      <c r="L6779" s="1"/>
      <c r="M6779" s="1"/>
    </row>
    <row r="6780" spans="1:13" ht="12.75" hidden="1" customHeight="1">
      <c r="A6780" s="1"/>
      <c r="B6780" s="347" t="s">
        <v>350</v>
      </c>
      <c r="C6780" s="48"/>
      <c r="D6780" s="49">
        <f>'COEF.RESUMEN'!$H$6</f>
        <v>0.1</v>
      </c>
      <c r="E6780" s="48"/>
      <c r="F6780" s="48"/>
      <c r="G6780" s="48"/>
      <c r="H6780" s="350">
        <f>H6775*D6780</f>
        <v>587.13116649709389</v>
      </c>
      <c r="I6780" s="1"/>
      <c r="J6780" s="1"/>
      <c r="K6780" s="1"/>
      <c r="L6780" s="1"/>
      <c r="M6780" s="1"/>
    </row>
    <row r="6781" spans="1:13" ht="12.75" hidden="1" customHeight="1">
      <c r="A6781" s="1"/>
      <c r="B6781" s="347"/>
      <c r="C6781" s="48"/>
      <c r="D6781" s="49"/>
      <c r="E6781" s="48"/>
      <c r="F6781" s="48"/>
      <c r="G6781" s="48"/>
      <c r="H6781" s="374">
        <f>H6775+H6777+H6780</f>
        <v>7339.1395812136725</v>
      </c>
      <c r="I6781" s="1"/>
      <c r="J6781" s="1"/>
      <c r="K6781" s="1"/>
      <c r="L6781" s="1"/>
      <c r="M6781" s="1"/>
    </row>
    <row r="6782" spans="1:13" ht="12.75" hidden="1" customHeight="1">
      <c r="A6782" s="1"/>
      <c r="B6782" s="347" t="s">
        <v>430</v>
      </c>
      <c r="C6782" s="48"/>
      <c r="D6782" s="49">
        <f>'COEF.RESUMEN'!$H$8</f>
        <v>0.25</v>
      </c>
      <c r="E6782" s="48"/>
      <c r="F6782" s="48"/>
      <c r="G6782" s="48"/>
      <c r="H6782" s="350">
        <f>H6781*D6782</f>
        <v>1834.7848953034181</v>
      </c>
      <c r="I6782" s="1"/>
      <c r="J6782" s="1"/>
      <c r="K6782" s="1"/>
      <c r="L6782" s="1"/>
      <c r="M6782" s="1"/>
    </row>
    <row r="6783" spans="1:13" ht="12.75" hidden="1" customHeight="1">
      <c r="A6783" s="1"/>
      <c r="B6783" s="367"/>
      <c r="C6783" s="1"/>
      <c r="D6783" s="135"/>
      <c r="E6783" s="1"/>
      <c r="F6783" s="1"/>
      <c r="G6783" s="1"/>
      <c r="H6783" s="393"/>
      <c r="I6783" s="1"/>
      <c r="J6783" s="1"/>
      <c r="K6783" s="1"/>
      <c r="L6783" s="1"/>
      <c r="M6783" s="1"/>
    </row>
    <row r="6784" spans="1:13" ht="12.75" hidden="1" customHeight="1">
      <c r="A6784" s="1"/>
      <c r="B6784" s="376" t="s">
        <v>431</v>
      </c>
      <c r="C6784" s="340"/>
      <c r="D6784" s="340"/>
      <c r="E6784" s="340"/>
      <c r="F6784" s="340"/>
      <c r="G6784" s="377"/>
      <c r="H6784" s="371">
        <f>H6781+H6782</f>
        <v>9173.9244765170915</v>
      </c>
      <c r="I6784" s="1"/>
      <c r="J6784" s="1"/>
      <c r="K6784" s="1"/>
      <c r="L6784" s="1"/>
      <c r="M6784" s="1"/>
    </row>
    <row r="6785" spans="1:13" ht="12.75" hidden="1" customHeight="1">
      <c r="A6785" s="1"/>
      <c r="B6785" s="1"/>
      <c r="C6785" s="1"/>
      <c r="D6785" s="1"/>
      <c r="E6785" s="1"/>
      <c r="F6785" s="1"/>
      <c r="G6785" s="1"/>
      <c r="H6785" s="1"/>
      <c r="I6785" s="1"/>
      <c r="J6785" s="1"/>
      <c r="K6785" s="1"/>
      <c r="L6785" s="1"/>
      <c r="M6785" s="1"/>
    </row>
    <row r="6786" spans="1:13" ht="40.5" hidden="1" customHeight="1">
      <c r="A6786" s="1"/>
      <c r="B6786" s="768" t="s">
        <v>966</v>
      </c>
      <c r="C6786" s="714"/>
      <c r="D6786" s="767" t="s">
        <v>967</v>
      </c>
      <c r="E6786" s="714"/>
      <c r="F6786" s="387" t="s">
        <v>25</v>
      </c>
      <c r="G6786" s="769">
        <v>1</v>
      </c>
      <c r="H6786" s="714"/>
      <c r="I6786" s="1"/>
      <c r="J6786" s="1"/>
      <c r="K6786" s="1"/>
      <c r="L6786" s="1"/>
      <c r="M6786" s="1"/>
    </row>
    <row r="6787" spans="1:13" ht="12.75" hidden="1" customHeight="1">
      <c r="A6787" s="1"/>
      <c r="B6787" s="342" t="s">
        <v>416</v>
      </c>
      <c r="C6787" s="343" t="s">
        <v>16</v>
      </c>
      <c r="D6787" s="342" t="s">
        <v>417</v>
      </c>
      <c r="E6787" s="342" t="s">
        <v>418</v>
      </c>
      <c r="F6787" s="342" t="s">
        <v>419</v>
      </c>
      <c r="G6787" s="342" t="s">
        <v>420</v>
      </c>
      <c r="H6787" s="342" t="s">
        <v>421</v>
      </c>
      <c r="I6787" s="1"/>
      <c r="J6787" s="1"/>
      <c r="K6787" s="1"/>
      <c r="L6787" s="1"/>
      <c r="M6787" s="1"/>
    </row>
    <row r="6788" spans="1:13" ht="12.75" hidden="1" customHeight="1">
      <c r="A6788" s="1"/>
      <c r="B6788" s="378" t="str">
        <f>'LISTA DE PRECIOS '!D536</f>
        <v>Pino Elliotis en bruto2" x 2"</v>
      </c>
      <c r="C6788" s="160" t="s">
        <v>29</v>
      </c>
      <c r="D6788" s="345">
        <v>2</v>
      </c>
      <c r="E6788" s="348">
        <f t="shared" ref="E6788:E6791" si="653">D6788*$G$6786</f>
        <v>2</v>
      </c>
      <c r="F6788" s="379">
        <f>'LISTA DE PRECIOS '!J536</f>
        <v>471.28391694872238</v>
      </c>
      <c r="G6788" s="352">
        <f t="shared" ref="G6788:G6791" si="654">E6788*F6788</f>
        <v>942.56783389744476</v>
      </c>
      <c r="H6788" s="346"/>
      <c r="I6788" s="1"/>
      <c r="J6788" s="1"/>
      <c r="K6788" s="1"/>
      <c r="L6788" s="1"/>
      <c r="M6788" s="1"/>
    </row>
    <row r="6789" spans="1:13" ht="24" hidden="1" customHeight="1">
      <c r="A6789" s="1"/>
      <c r="B6789" s="388" t="str">
        <f>'LISTA DE PRECIOS '!D440</f>
        <v xml:space="preserve">Chapa Ondulada Cincalum Nº 25 (ancho 1,10 m) </v>
      </c>
      <c r="C6789" s="106" t="s">
        <v>29</v>
      </c>
      <c r="D6789" s="381">
        <v>1.1000000000000001</v>
      </c>
      <c r="E6789" s="348">
        <f t="shared" si="653"/>
        <v>1.1000000000000001</v>
      </c>
      <c r="F6789" s="348">
        <f>'LISTA DE PRECIOS '!J441</f>
        <v>2926.4075505379988</v>
      </c>
      <c r="G6789" s="352">
        <f t="shared" si="654"/>
        <v>3219.0483055917989</v>
      </c>
      <c r="H6789" s="382"/>
      <c r="I6789" s="1"/>
      <c r="J6789" s="1"/>
      <c r="K6789" s="1"/>
      <c r="L6789" s="1"/>
      <c r="M6789" s="1"/>
    </row>
    <row r="6790" spans="1:13" ht="12.75" hidden="1" customHeight="1">
      <c r="A6790" s="1"/>
      <c r="B6790" s="388" t="str">
        <f>'LISTA DE PRECIOS '!D224</f>
        <v>Clavo cabeza de plomo  4"(100u/kg)</v>
      </c>
      <c r="C6790" s="106" t="s">
        <v>16</v>
      </c>
      <c r="D6790" s="381">
        <v>6</v>
      </c>
      <c r="E6790" s="348">
        <f t="shared" si="653"/>
        <v>6</v>
      </c>
      <c r="F6790" s="348">
        <f>'LISTA DE PRECIOS '!J224</f>
        <v>9.6304116248400877</v>
      </c>
      <c r="G6790" s="352">
        <f t="shared" si="654"/>
        <v>57.78246974904053</v>
      </c>
      <c r="H6790" s="382"/>
      <c r="I6790" s="1"/>
      <c r="J6790" s="1"/>
      <c r="K6790" s="1"/>
      <c r="L6790" s="1"/>
      <c r="M6790" s="1"/>
    </row>
    <row r="6791" spans="1:13" ht="12.75" hidden="1" customHeight="1">
      <c r="A6791" s="1"/>
      <c r="B6791" s="388" t="s">
        <v>940</v>
      </c>
      <c r="C6791" s="106" t="s">
        <v>405</v>
      </c>
      <c r="D6791" s="381">
        <v>0.04</v>
      </c>
      <c r="E6791" s="348">
        <f t="shared" si="653"/>
        <v>0.04</v>
      </c>
      <c r="F6791" s="348">
        <f>'LISTA DE PRECIOS '!J218</f>
        <v>435.50718741881059</v>
      </c>
      <c r="G6791" s="352">
        <f t="shared" si="654"/>
        <v>17.420287496752422</v>
      </c>
      <c r="H6791" s="382"/>
      <c r="I6791" s="1"/>
      <c r="J6791" s="1"/>
      <c r="K6791" s="1"/>
      <c r="L6791" s="1"/>
      <c r="M6791" s="1"/>
    </row>
    <row r="6792" spans="1:13" ht="12.75" hidden="1" customHeight="1">
      <c r="A6792" s="1"/>
      <c r="B6792" s="388"/>
      <c r="C6792" s="106"/>
      <c r="D6792" s="381"/>
      <c r="E6792" s="348"/>
      <c r="F6792" s="348"/>
      <c r="G6792" s="352"/>
      <c r="H6792" s="382"/>
      <c r="I6792" s="1"/>
      <c r="J6792" s="1"/>
      <c r="K6792" s="1"/>
      <c r="L6792" s="1"/>
      <c r="M6792" s="1"/>
    </row>
    <row r="6793" spans="1:13" ht="12.75" hidden="1" customHeight="1">
      <c r="A6793" s="1"/>
      <c r="B6793" s="388"/>
      <c r="C6793" s="106"/>
      <c r="D6793" s="381"/>
      <c r="E6793" s="348"/>
      <c r="F6793" s="348"/>
      <c r="G6793" s="352"/>
      <c r="H6793" s="382"/>
      <c r="I6793" s="1"/>
      <c r="J6793" s="1"/>
      <c r="K6793" s="1"/>
      <c r="L6793" s="1"/>
      <c r="M6793" s="1"/>
    </row>
    <row r="6794" spans="1:13" ht="12.75" hidden="1" customHeight="1">
      <c r="A6794" s="1"/>
      <c r="B6794" s="354" t="s">
        <v>422</v>
      </c>
      <c r="C6794" s="355"/>
      <c r="D6794" s="356"/>
      <c r="E6794" s="356"/>
      <c r="F6794" s="356"/>
      <c r="G6794" s="357"/>
      <c r="H6794" s="366">
        <f>SUM(G6788:G6793)</f>
        <v>4236.8188967350361</v>
      </c>
      <c r="I6794" s="1"/>
      <c r="J6794" s="1"/>
      <c r="K6794" s="1"/>
      <c r="L6794" s="1"/>
      <c r="M6794" s="1"/>
    </row>
    <row r="6795" spans="1:13" ht="12.75" hidden="1" customHeight="1">
      <c r="A6795" s="1"/>
      <c r="B6795" s="359"/>
      <c r="C6795" s="50"/>
      <c r="D6795" s="360"/>
      <c r="E6795" s="360"/>
      <c r="F6795" s="360"/>
      <c r="G6795" s="360"/>
      <c r="H6795" s="361"/>
      <c r="I6795" s="1"/>
      <c r="J6795" s="1"/>
      <c r="K6795" s="1"/>
      <c r="L6795" s="1"/>
      <c r="M6795" s="1"/>
    </row>
    <row r="6796" spans="1:13" ht="12.75" hidden="1" customHeight="1">
      <c r="A6796" s="1"/>
      <c r="B6796" s="347"/>
      <c r="C6796" s="48"/>
      <c r="D6796" s="394"/>
      <c r="E6796" s="348"/>
      <c r="F6796" s="394"/>
      <c r="G6796" s="352"/>
      <c r="H6796" s="395"/>
      <c r="I6796" s="1"/>
      <c r="J6796" s="1"/>
      <c r="K6796" s="1"/>
      <c r="L6796" s="1"/>
      <c r="M6796" s="1"/>
    </row>
    <row r="6797" spans="1:13" ht="12.75" hidden="1" customHeight="1">
      <c r="A6797" s="1"/>
      <c r="B6797" s="347"/>
      <c r="C6797" s="48"/>
      <c r="D6797" s="394"/>
      <c r="E6797" s="348"/>
      <c r="F6797" s="394"/>
      <c r="G6797" s="352"/>
      <c r="H6797" s="395"/>
      <c r="I6797" s="1"/>
      <c r="J6797" s="1"/>
      <c r="K6797" s="1"/>
      <c r="L6797" s="1"/>
      <c r="M6797" s="1"/>
    </row>
    <row r="6798" spans="1:13" ht="12.75" hidden="1" customHeight="1">
      <c r="A6798" s="1"/>
      <c r="B6798" s="347" t="s">
        <v>579</v>
      </c>
      <c r="C6798" s="48" t="s">
        <v>498</v>
      </c>
      <c r="D6798" s="394">
        <v>2</v>
      </c>
      <c r="E6798" s="348">
        <f t="shared" ref="E6798:E6799" si="655">D6798*$G$6786</f>
        <v>2</v>
      </c>
      <c r="F6798" s="394">
        <f>'MANO DE OBRA'!$K$9</f>
        <v>1011.539859878788</v>
      </c>
      <c r="G6798" s="352">
        <f t="shared" ref="G6798:G6799" si="656">E6798*F6798</f>
        <v>2023.079719757576</v>
      </c>
      <c r="H6798" s="395"/>
      <c r="I6798" s="1"/>
      <c r="J6798" s="1"/>
      <c r="K6798" s="1"/>
      <c r="L6798" s="1"/>
      <c r="M6798" s="1"/>
    </row>
    <row r="6799" spans="1:13" ht="12.75" hidden="1" customHeight="1">
      <c r="A6799" s="1"/>
      <c r="B6799" s="390" t="s">
        <v>661</v>
      </c>
      <c r="C6799" s="48" t="s">
        <v>498</v>
      </c>
      <c r="D6799" s="394">
        <v>1.1000000000000001</v>
      </c>
      <c r="E6799" s="348">
        <f t="shared" si="655"/>
        <v>1.1000000000000001</v>
      </c>
      <c r="F6799" s="394">
        <f>'MANO DE OBRA'!$K$11</f>
        <v>875.15514987878794</v>
      </c>
      <c r="G6799" s="352">
        <f t="shared" si="656"/>
        <v>962.67066486666681</v>
      </c>
      <c r="H6799" s="365"/>
      <c r="I6799" s="1"/>
      <c r="J6799" s="1"/>
      <c r="K6799" s="1"/>
      <c r="L6799" s="1"/>
      <c r="M6799" s="1"/>
    </row>
    <row r="6800" spans="1:13" ht="12.75" hidden="1" customHeight="1">
      <c r="A6800" s="1"/>
      <c r="B6800" s="764" t="s">
        <v>425</v>
      </c>
      <c r="C6800" s="689"/>
      <c r="D6800" s="689"/>
      <c r="E6800" s="689"/>
      <c r="F6800" s="689"/>
      <c r="G6800" s="765"/>
      <c r="H6800" s="366">
        <f>SUM(G6796:G6799)</f>
        <v>2985.7503846242425</v>
      </c>
      <c r="I6800" s="1"/>
      <c r="J6800" s="1"/>
      <c r="K6800" s="1"/>
      <c r="L6800" s="1"/>
      <c r="M6800" s="1"/>
    </row>
    <row r="6801" spans="1:13" ht="12.75" hidden="1" customHeight="1">
      <c r="A6801" s="1"/>
      <c r="B6801" s="766"/>
      <c r="C6801" s="692"/>
      <c r="D6801" s="692"/>
      <c r="E6801" s="692"/>
      <c r="F6801" s="692"/>
      <c r="G6801" s="692"/>
      <c r="H6801" s="700"/>
      <c r="I6801" s="1"/>
      <c r="J6801" s="1"/>
      <c r="K6801" s="1"/>
      <c r="L6801" s="1"/>
      <c r="M6801" s="1"/>
    </row>
    <row r="6802" spans="1:13" ht="12.75" hidden="1" customHeight="1">
      <c r="A6802" s="1"/>
      <c r="B6802" s="347" t="s">
        <v>426</v>
      </c>
      <c r="C6802" s="48"/>
      <c r="D6802" s="348"/>
      <c r="E6802" s="348"/>
      <c r="F6802" s="348"/>
      <c r="G6802" s="348"/>
      <c r="H6802" s="349"/>
      <c r="I6802" s="1"/>
      <c r="J6802" s="1"/>
      <c r="K6802" s="1"/>
      <c r="L6802" s="1"/>
      <c r="M6802" s="1"/>
    </row>
    <row r="6803" spans="1:13" ht="12.75" hidden="1" customHeight="1">
      <c r="A6803" s="1"/>
      <c r="B6803" s="347" t="s">
        <v>427</v>
      </c>
      <c r="C6803" s="48"/>
      <c r="D6803" s="348"/>
      <c r="E6803" s="348"/>
      <c r="F6803" s="348"/>
      <c r="G6803" s="348"/>
      <c r="H6803" s="349"/>
      <c r="I6803" s="1"/>
      <c r="J6803" s="1"/>
      <c r="K6803" s="1"/>
      <c r="L6803" s="1"/>
      <c r="M6803" s="1"/>
    </row>
    <row r="6804" spans="1:13" ht="12.75" hidden="1" customHeight="1">
      <c r="A6804" s="1"/>
      <c r="B6804" s="351" t="s">
        <v>428</v>
      </c>
      <c r="C6804" s="90"/>
      <c r="D6804" s="352"/>
      <c r="E6804" s="352"/>
      <c r="F6804" s="352"/>
      <c r="G6804" s="352"/>
      <c r="H6804" s="349"/>
      <c r="I6804" s="1"/>
      <c r="J6804" s="1"/>
      <c r="K6804" s="1"/>
      <c r="L6804" s="1"/>
      <c r="M6804" s="1"/>
    </row>
    <row r="6805" spans="1:13" ht="15" hidden="1" customHeight="1">
      <c r="A6805" s="1"/>
      <c r="B6805" s="368"/>
      <c r="C6805" s="355"/>
      <c r="D6805" s="355"/>
      <c r="E6805" s="355"/>
      <c r="F6805" s="355"/>
      <c r="G6805" s="369"/>
      <c r="H6805" s="358">
        <f>SUM(G6804)</f>
        <v>0</v>
      </c>
      <c r="I6805" s="1"/>
      <c r="J6805" s="1"/>
      <c r="K6805" s="1"/>
      <c r="L6805" s="1"/>
      <c r="M6805" s="1"/>
    </row>
    <row r="6806" spans="1:13" ht="12.75" hidden="1" customHeight="1">
      <c r="A6806" s="1"/>
      <c r="B6806" s="367"/>
      <c r="C6806" s="1"/>
      <c r="D6806" s="1"/>
      <c r="E6806" s="1"/>
      <c r="F6806" s="1"/>
      <c r="G6806" s="1"/>
      <c r="H6806" s="260"/>
      <c r="I6806" s="1"/>
      <c r="J6806" s="1"/>
      <c r="K6806" s="1"/>
      <c r="L6806" s="1"/>
      <c r="M6806" s="1"/>
    </row>
    <row r="6807" spans="1:13" ht="12.75" hidden="1" customHeight="1">
      <c r="A6807" s="1"/>
      <c r="B6807" s="370" t="s">
        <v>429</v>
      </c>
      <c r="C6807" s="355"/>
      <c r="D6807" s="355"/>
      <c r="E6807" s="355"/>
      <c r="F6807" s="355"/>
      <c r="G6807" s="369"/>
      <c r="H6807" s="371">
        <f>H6794+H6800+H6805</f>
        <v>7222.5692813592786</v>
      </c>
      <c r="I6807" s="1"/>
      <c r="J6807" s="1"/>
      <c r="K6807" s="1"/>
      <c r="L6807" s="1"/>
      <c r="M6807" s="1"/>
    </row>
    <row r="6808" spans="1:13" ht="12.75" hidden="1" customHeight="1">
      <c r="A6808" s="1"/>
      <c r="B6808" s="367"/>
      <c r="C6808" s="1"/>
      <c r="D6808" s="1"/>
      <c r="E6808" s="1"/>
      <c r="F6808" s="1"/>
      <c r="G6808" s="1"/>
      <c r="H6808" s="372"/>
      <c r="I6808" s="1"/>
      <c r="J6808" s="1"/>
      <c r="K6808" s="1"/>
      <c r="L6808" s="1"/>
      <c r="M6808" s="1"/>
    </row>
    <row r="6809" spans="1:13" ht="12.75" hidden="1" customHeight="1">
      <c r="A6809" s="1"/>
      <c r="B6809" s="347" t="s">
        <v>349</v>
      </c>
      <c r="C6809" s="48"/>
      <c r="D6809" s="49">
        <f>'COEF.RESUMEN'!$H$5</f>
        <v>0.15</v>
      </c>
      <c r="E6809" s="48"/>
      <c r="F6809" s="48"/>
      <c r="G6809" s="48"/>
      <c r="H6809" s="350">
        <f>H6807*D6809</f>
        <v>1083.3853922038918</v>
      </c>
      <c r="I6809" s="1"/>
      <c r="J6809" s="1"/>
      <c r="K6809" s="1"/>
      <c r="L6809" s="1"/>
      <c r="M6809" s="1"/>
    </row>
    <row r="6810" spans="1:13" ht="12.75" hidden="1" customHeight="1">
      <c r="A6810" s="1"/>
      <c r="B6810" s="373"/>
      <c r="C6810" s="48"/>
      <c r="D6810" s="49"/>
      <c r="E6810" s="48"/>
      <c r="F6810" s="48"/>
      <c r="G6810" s="48"/>
      <c r="H6810" s="374"/>
      <c r="I6810" s="1"/>
      <c r="J6810" s="1"/>
      <c r="K6810" s="1"/>
      <c r="L6810" s="1"/>
      <c r="M6810" s="1"/>
    </row>
    <row r="6811" spans="1:13" ht="12.75" hidden="1" customHeight="1">
      <c r="A6811" s="1"/>
      <c r="B6811" s="347"/>
      <c r="C6811" s="48"/>
      <c r="D6811" s="49"/>
      <c r="E6811" s="48"/>
      <c r="F6811" s="48"/>
      <c r="G6811" s="48"/>
      <c r="H6811" s="350"/>
      <c r="I6811" s="1"/>
      <c r="J6811" s="1"/>
      <c r="K6811" s="1"/>
      <c r="L6811" s="1"/>
      <c r="M6811" s="1"/>
    </row>
    <row r="6812" spans="1:13" ht="12.75" hidden="1" customHeight="1">
      <c r="A6812" s="1"/>
      <c r="B6812" s="347" t="s">
        <v>350</v>
      </c>
      <c r="C6812" s="48"/>
      <c r="D6812" s="49">
        <f>'COEF.RESUMEN'!$H$6</f>
        <v>0.1</v>
      </c>
      <c r="E6812" s="48"/>
      <c r="F6812" s="48"/>
      <c r="G6812" s="48"/>
      <c r="H6812" s="350">
        <f>H6807*D6812</f>
        <v>722.25692813592786</v>
      </c>
      <c r="I6812" s="1"/>
      <c r="J6812" s="1"/>
      <c r="K6812" s="1"/>
      <c r="L6812" s="1"/>
      <c r="M6812" s="1"/>
    </row>
    <row r="6813" spans="1:13" ht="12.75" hidden="1" customHeight="1">
      <c r="A6813" s="1"/>
      <c r="B6813" s="347"/>
      <c r="C6813" s="48"/>
      <c r="D6813" s="49"/>
      <c r="E6813" s="48"/>
      <c r="F6813" s="48"/>
      <c r="G6813" s="48"/>
      <c r="H6813" s="374">
        <f>H6807+H6809+H6812</f>
        <v>9028.2116016990985</v>
      </c>
      <c r="I6813" s="1"/>
      <c r="J6813" s="1"/>
      <c r="K6813" s="1"/>
      <c r="L6813" s="1"/>
      <c r="M6813" s="1"/>
    </row>
    <row r="6814" spans="1:13" ht="12.75" hidden="1" customHeight="1">
      <c r="A6814" s="1"/>
      <c r="B6814" s="347" t="s">
        <v>430</v>
      </c>
      <c r="C6814" s="48"/>
      <c r="D6814" s="49">
        <f>'COEF.RESUMEN'!$H$8</f>
        <v>0.25</v>
      </c>
      <c r="E6814" s="48"/>
      <c r="F6814" s="48"/>
      <c r="G6814" s="48"/>
      <c r="H6814" s="350">
        <f>H6813*D6814</f>
        <v>2257.0529004247746</v>
      </c>
      <c r="I6814" s="1"/>
      <c r="J6814" s="1"/>
      <c r="K6814" s="1"/>
      <c r="L6814" s="1"/>
      <c r="M6814" s="1"/>
    </row>
    <row r="6815" spans="1:13" ht="12.75" hidden="1" customHeight="1">
      <c r="A6815" s="1"/>
      <c r="B6815" s="367"/>
      <c r="C6815" s="1"/>
      <c r="D6815" s="135"/>
      <c r="E6815" s="1"/>
      <c r="F6815" s="1"/>
      <c r="G6815" s="1"/>
      <c r="H6815" s="393"/>
      <c r="I6815" s="1"/>
      <c r="J6815" s="1"/>
      <c r="K6815" s="1"/>
      <c r="L6815" s="1"/>
      <c r="M6815" s="1"/>
    </row>
    <row r="6816" spans="1:13" ht="12.75" hidden="1" customHeight="1">
      <c r="A6816" s="1"/>
      <c r="B6816" s="376" t="s">
        <v>431</v>
      </c>
      <c r="C6816" s="340"/>
      <c r="D6816" s="340"/>
      <c r="E6816" s="340"/>
      <c r="F6816" s="340"/>
      <c r="G6816" s="377"/>
      <c r="H6816" s="371">
        <f>H6813+H6814</f>
        <v>11285.264502123873</v>
      </c>
      <c r="I6816" s="1"/>
      <c r="J6816" s="1"/>
      <c r="K6816" s="1"/>
      <c r="L6816" s="1"/>
      <c r="M6816" s="1"/>
    </row>
    <row r="6817" spans="1:13" ht="12.75" hidden="1" customHeight="1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</row>
    <row r="6818" spans="1:13" ht="55.5" hidden="1" customHeight="1">
      <c r="A6818" s="1"/>
      <c r="B6818" s="768" t="s">
        <v>968</v>
      </c>
      <c r="C6818" s="714"/>
      <c r="D6818" s="767" t="s">
        <v>969</v>
      </c>
      <c r="E6818" s="714"/>
      <c r="F6818" s="387" t="s">
        <v>25</v>
      </c>
      <c r="G6818" s="769">
        <v>1</v>
      </c>
      <c r="H6818" s="714"/>
      <c r="I6818" s="1"/>
      <c r="J6818" s="1"/>
      <c r="K6818" s="1"/>
      <c r="L6818" s="1"/>
      <c r="M6818" s="1"/>
    </row>
    <row r="6819" spans="1:13" ht="12.75" hidden="1" customHeight="1">
      <c r="A6819" s="1"/>
      <c r="B6819" s="342" t="s">
        <v>416</v>
      </c>
      <c r="C6819" s="343" t="s">
        <v>16</v>
      </c>
      <c r="D6819" s="342" t="s">
        <v>417</v>
      </c>
      <c r="E6819" s="342" t="s">
        <v>418</v>
      </c>
      <c r="F6819" s="342" t="s">
        <v>419</v>
      </c>
      <c r="G6819" s="342" t="s">
        <v>420</v>
      </c>
      <c r="H6819" s="342" t="s">
        <v>421</v>
      </c>
      <c r="I6819" s="1"/>
      <c r="J6819" s="1"/>
      <c r="K6819" s="1"/>
      <c r="L6819" s="1"/>
      <c r="M6819" s="1"/>
    </row>
    <row r="6820" spans="1:13" ht="12.75" hidden="1" customHeight="1">
      <c r="A6820" s="1"/>
      <c r="B6820" s="378" t="str">
        <f>'LISTA DE PRECIOS '!D536</f>
        <v>Pino Elliotis en bruto2" x 2"</v>
      </c>
      <c r="C6820" s="160" t="s">
        <v>29</v>
      </c>
      <c r="D6820" s="345">
        <v>0.85</v>
      </c>
      <c r="E6820" s="348">
        <f t="shared" ref="E6820:E6825" si="657">D6820*$G$6818</f>
        <v>0.85</v>
      </c>
      <c r="F6820" s="379">
        <f>'LISTA DE PRECIOS '!J536</f>
        <v>471.28391694872238</v>
      </c>
      <c r="G6820" s="352">
        <f t="shared" ref="G6820:G6825" si="658">E6820*F6820</f>
        <v>400.59132940641399</v>
      </c>
      <c r="H6820" s="346"/>
      <c r="I6820" s="1"/>
      <c r="J6820" s="1"/>
      <c r="K6820" s="1"/>
      <c r="L6820" s="1"/>
      <c r="M6820" s="1"/>
    </row>
    <row r="6821" spans="1:13" ht="13.5" hidden="1" customHeight="1">
      <c r="A6821" s="1"/>
      <c r="B6821" s="388" t="str">
        <f>'LISTA DE PRECIOS '!D533</f>
        <v xml:space="preserve">Pino 1"x2" </v>
      </c>
      <c r="C6821" s="106" t="s">
        <v>29</v>
      </c>
      <c r="D6821" s="381">
        <v>1.7</v>
      </c>
      <c r="E6821" s="348">
        <f t="shared" si="657"/>
        <v>1.7</v>
      </c>
      <c r="F6821" s="348">
        <f>'LISTA DE PRECIOS '!J533</f>
        <v>180.57904827283122</v>
      </c>
      <c r="G6821" s="352">
        <f t="shared" si="658"/>
        <v>306.98438206381309</v>
      </c>
      <c r="H6821" s="382"/>
      <c r="I6821" s="1"/>
      <c r="J6821" s="1"/>
      <c r="K6821" s="1"/>
      <c r="L6821" s="1"/>
      <c r="M6821" s="1"/>
    </row>
    <row r="6822" spans="1:13" ht="12.75" hidden="1" customHeight="1">
      <c r="A6822" s="1"/>
      <c r="B6822" s="388" t="str">
        <f>'LISTA DE PRECIOS '!D401</f>
        <v>Membrana TBA 5 mm x 20 m2 " ISOLANT " aluminizada</v>
      </c>
      <c r="C6822" s="106" t="s">
        <v>25</v>
      </c>
      <c r="D6822" s="381">
        <v>1.2</v>
      </c>
      <c r="E6822" s="348">
        <f t="shared" si="657"/>
        <v>1.2</v>
      </c>
      <c r="F6822" s="348">
        <f>'LISTA DE PRECIOS '!J401</f>
        <v>187.83497443329773</v>
      </c>
      <c r="G6822" s="352">
        <f t="shared" si="658"/>
        <v>225.40196931995726</v>
      </c>
      <c r="H6822" s="382"/>
      <c r="I6822" s="1"/>
      <c r="J6822" s="1"/>
      <c r="K6822" s="1"/>
      <c r="L6822" s="1"/>
      <c r="M6822" s="1"/>
    </row>
    <row r="6823" spans="1:13" ht="12.75" hidden="1" customHeight="1">
      <c r="A6823" s="1"/>
      <c r="B6823" s="388" t="str">
        <f>'LISTA DE PRECIOS '!D440</f>
        <v xml:space="preserve">Chapa Ondulada Cincalum Nº 25 (ancho 1,10 m) </v>
      </c>
      <c r="C6823" s="106" t="s">
        <v>29</v>
      </c>
      <c r="D6823" s="381">
        <v>1.1000000000000001</v>
      </c>
      <c r="E6823" s="348">
        <f t="shared" si="657"/>
        <v>1.1000000000000001</v>
      </c>
      <c r="F6823" s="348">
        <f>'LISTA DE PRECIOS '!J440</f>
        <v>2834.1839068739009</v>
      </c>
      <c r="G6823" s="352">
        <f t="shared" si="658"/>
        <v>3117.6022975612914</v>
      </c>
      <c r="H6823" s="382"/>
      <c r="I6823" s="1"/>
      <c r="J6823" s="1"/>
      <c r="K6823" s="1"/>
      <c r="L6823" s="1"/>
      <c r="M6823" s="1"/>
    </row>
    <row r="6824" spans="1:13" ht="12.75" hidden="1" customHeight="1">
      <c r="A6824" s="1"/>
      <c r="B6824" s="388" t="str">
        <f>'LISTA DE PRECIOS '!D224</f>
        <v>Clavo cabeza de plomo  4"(100u/kg)</v>
      </c>
      <c r="C6824" s="106" t="s">
        <v>16</v>
      </c>
      <c r="D6824" s="381">
        <v>6</v>
      </c>
      <c r="E6824" s="348">
        <f t="shared" si="657"/>
        <v>6</v>
      </c>
      <c r="F6824" s="348">
        <f>'LISTA DE PRECIOS '!J224</f>
        <v>9.6304116248400877</v>
      </c>
      <c r="G6824" s="352">
        <f t="shared" si="658"/>
        <v>57.78246974904053</v>
      </c>
      <c r="H6824" s="382"/>
      <c r="I6824" s="1"/>
      <c r="J6824" s="1"/>
      <c r="K6824" s="1"/>
      <c r="L6824" s="1"/>
      <c r="M6824" s="1"/>
    </row>
    <row r="6825" spans="1:13" ht="12.75" hidden="1" customHeight="1">
      <c r="A6825" s="1"/>
      <c r="B6825" s="388" t="s">
        <v>940</v>
      </c>
      <c r="C6825" s="106" t="s">
        <v>405</v>
      </c>
      <c r="D6825" s="381">
        <v>0.05</v>
      </c>
      <c r="E6825" s="348">
        <f t="shared" si="657"/>
        <v>0.05</v>
      </c>
      <c r="F6825" s="348">
        <f>'LISTA DE PRECIOS '!J218</f>
        <v>435.50718741881059</v>
      </c>
      <c r="G6825" s="352">
        <f t="shared" si="658"/>
        <v>21.775359370940532</v>
      </c>
      <c r="H6825" s="382"/>
      <c r="I6825" s="1"/>
      <c r="J6825" s="1"/>
      <c r="K6825" s="1"/>
      <c r="L6825" s="1"/>
      <c r="M6825" s="1"/>
    </row>
    <row r="6826" spans="1:13" ht="12.75" hidden="1" customHeight="1">
      <c r="A6826" s="1"/>
      <c r="B6826" s="388"/>
      <c r="C6826" s="106"/>
      <c r="D6826" s="381"/>
      <c r="E6826" s="348"/>
      <c r="F6826" s="348"/>
      <c r="G6826" s="352"/>
      <c r="H6826" s="382"/>
      <c r="I6826" s="1"/>
      <c r="J6826" s="1"/>
      <c r="K6826" s="1"/>
      <c r="L6826" s="1"/>
      <c r="M6826" s="1"/>
    </row>
    <row r="6827" spans="1:13" ht="12.75" hidden="1" customHeight="1">
      <c r="A6827" s="1"/>
      <c r="B6827" s="388"/>
      <c r="C6827" s="106"/>
      <c r="D6827" s="381"/>
      <c r="E6827" s="348"/>
      <c r="F6827" s="348"/>
      <c r="G6827" s="352"/>
      <c r="H6827" s="382"/>
      <c r="I6827" s="1"/>
      <c r="J6827" s="1"/>
      <c r="K6827" s="1"/>
      <c r="L6827" s="1"/>
      <c r="M6827" s="1"/>
    </row>
    <row r="6828" spans="1:13" ht="12.75" hidden="1" customHeight="1">
      <c r="A6828" s="1"/>
      <c r="B6828" s="388"/>
      <c r="C6828" s="106"/>
      <c r="D6828" s="381"/>
      <c r="E6828" s="348"/>
      <c r="F6828" s="348"/>
      <c r="G6828" s="352"/>
      <c r="H6828" s="382"/>
      <c r="I6828" s="1"/>
      <c r="J6828" s="1"/>
      <c r="K6828" s="1"/>
      <c r="L6828" s="1"/>
      <c r="M6828" s="1"/>
    </row>
    <row r="6829" spans="1:13" ht="12.75" hidden="1" customHeight="1">
      <c r="A6829" s="1"/>
      <c r="B6829" s="354" t="s">
        <v>422</v>
      </c>
      <c r="C6829" s="355"/>
      <c r="D6829" s="356"/>
      <c r="E6829" s="356"/>
      <c r="F6829" s="356"/>
      <c r="G6829" s="357"/>
      <c r="H6829" s="366">
        <f>SUM(G6820:G6828)</f>
        <v>4130.1378074714567</v>
      </c>
      <c r="I6829" s="1"/>
      <c r="J6829" s="1"/>
      <c r="K6829" s="1"/>
      <c r="L6829" s="1"/>
      <c r="M6829" s="1"/>
    </row>
    <row r="6830" spans="1:13" ht="12.75" hidden="1" customHeight="1">
      <c r="A6830" s="1"/>
      <c r="B6830" s="359"/>
      <c r="C6830" s="50"/>
      <c r="D6830" s="360"/>
      <c r="E6830" s="360"/>
      <c r="F6830" s="360"/>
      <c r="G6830" s="360"/>
      <c r="H6830" s="361"/>
      <c r="I6830" s="1"/>
      <c r="J6830" s="1"/>
      <c r="K6830" s="1"/>
      <c r="L6830" s="1"/>
      <c r="M6830" s="1"/>
    </row>
    <row r="6831" spans="1:13" ht="12.75" hidden="1" customHeight="1">
      <c r="A6831" s="1"/>
      <c r="B6831" s="347"/>
      <c r="C6831" s="48"/>
      <c r="D6831" s="394"/>
      <c r="E6831" s="348"/>
      <c r="F6831" s="394"/>
      <c r="G6831" s="352"/>
      <c r="H6831" s="395"/>
      <c r="I6831" s="1"/>
      <c r="J6831" s="1"/>
      <c r="K6831" s="1"/>
      <c r="L6831" s="1"/>
      <c r="M6831" s="1"/>
    </row>
    <row r="6832" spans="1:13" ht="12.75" hidden="1" customHeight="1">
      <c r="A6832" s="1"/>
      <c r="B6832" s="347"/>
      <c r="C6832" s="48"/>
      <c r="D6832" s="394"/>
      <c r="E6832" s="348"/>
      <c r="F6832" s="394"/>
      <c r="G6832" s="352"/>
      <c r="H6832" s="395"/>
      <c r="I6832" s="1"/>
      <c r="J6832" s="1"/>
      <c r="K6832" s="1"/>
      <c r="L6832" s="1"/>
      <c r="M6832" s="1"/>
    </row>
    <row r="6833" spans="1:13" ht="12.75" hidden="1" customHeight="1">
      <c r="A6833" s="1"/>
      <c r="B6833" s="347" t="s">
        <v>579</v>
      </c>
      <c r="C6833" s="48" t="s">
        <v>498</v>
      </c>
      <c r="D6833" s="394">
        <v>2.1</v>
      </c>
      <c r="E6833" s="348">
        <f t="shared" ref="E6833:E6834" si="659">D6833*$G$6818</f>
        <v>2.1</v>
      </c>
      <c r="F6833" s="394">
        <f>'MANO DE OBRA'!$K$9</f>
        <v>1011.539859878788</v>
      </c>
      <c r="G6833" s="352">
        <f t="shared" ref="G6833:G6834" si="660">E6833*F6833</f>
        <v>2124.2337057454547</v>
      </c>
      <c r="H6833" s="395"/>
      <c r="I6833" s="1"/>
      <c r="J6833" s="1"/>
      <c r="K6833" s="1"/>
      <c r="L6833" s="1"/>
      <c r="M6833" s="1"/>
    </row>
    <row r="6834" spans="1:13" ht="12.75" hidden="1" customHeight="1">
      <c r="A6834" s="1"/>
      <c r="B6834" s="390" t="s">
        <v>661</v>
      </c>
      <c r="C6834" s="48" t="s">
        <v>498</v>
      </c>
      <c r="D6834" s="394">
        <v>1.2</v>
      </c>
      <c r="E6834" s="348">
        <f t="shared" si="659"/>
        <v>1.2</v>
      </c>
      <c r="F6834" s="394">
        <f>'MANO DE OBRA'!$K$11</f>
        <v>875.15514987878794</v>
      </c>
      <c r="G6834" s="352">
        <f t="shared" si="660"/>
        <v>1050.1861798545456</v>
      </c>
      <c r="H6834" s="365"/>
      <c r="I6834" s="1"/>
      <c r="J6834" s="1"/>
      <c r="K6834" s="1"/>
      <c r="L6834" s="1"/>
      <c r="M6834" s="1"/>
    </row>
    <row r="6835" spans="1:13" ht="12.75" hidden="1" customHeight="1">
      <c r="A6835" s="1"/>
      <c r="B6835" s="764" t="s">
        <v>425</v>
      </c>
      <c r="C6835" s="689"/>
      <c r="D6835" s="689"/>
      <c r="E6835" s="689"/>
      <c r="F6835" s="689"/>
      <c r="G6835" s="765"/>
      <c r="H6835" s="366">
        <f>SUM(G6831:G6834)</f>
        <v>3174.4198856000003</v>
      </c>
      <c r="I6835" s="1"/>
      <c r="J6835" s="1"/>
      <c r="K6835" s="1"/>
      <c r="L6835" s="1"/>
      <c r="M6835" s="1"/>
    </row>
    <row r="6836" spans="1:13" ht="12.75" hidden="1" customHeight="1">
      <c r="A6836" s="1"/>
      <c r="B6836" s="766"/>
      <c r="C6836" s="692"/>
      <c r="D6836" s="692"/>
      <c r="E6836" s="692"/>
      <c r="F6836" s="692"/>
      <c r="G6836" s="692"/>
      <c r="H6836" s="700"/>
      <c r="I6836" s="1"/>
      <c r="J6836" s="1"/>
      <c r="K6836" s="1"/>
      <c r="L6836" s="1"/>
      <c r="M6836" s="1"/>
    </row>
    <row r="6837" spans="1:13" ht="12.75" hidden="1" customHeight="1">
      <c r="A6837" s="1"/>
      <c r="B6837" s="347" t="s">
        <v>426</v>
      </c>
      <c r="C6837" s="48"/>
      <c r="D6837" s="348"/>
      <c r="E6837" s="348"/>
      <c r="F6837" s="348"/>
      <c r="G6837" s="348"/>
      <c r="H6837" s="349"/>
      <c r="I6837" s="1"/>
      <c r="J6837" s="1"/>
      <c r="K6837" s="1"/>
      <c r="L6837" s="1"/>
      <c r="M6837" s="1"/>
    </row>
    <row r="6838" spans="1:13" ht="12.75" hidden="1" customHeight="1">
      <c r="A6838" s="1"/>
      <c r="B6838" s="347" t="s">
        <v>427</v>
      </c>
      <c r="C6838" s="48"/>
      <c r="D6838" s="348"/>
      <c r="E6838" s="348"/>
      <c r="F6838" s="348"/>
      <c r="G6838" s="348"/>
      <c r="H6838" s="349"/>
      <c r="I6838" s="1"/>
      <c r="J6838" s="1"/>
      <c r="K6838" s="1"/>
      <c r="L6838" s="1"/>
      <c r="M6838" s="1"/>
    </row>
    <row r="6839" spans="1:13" ht="12.75" hidden="1" customHeight="1">
      <c r="A6839" s="1"/>
      <c r="B6839" s="351" t="s">
        <v>428</v>
      </c>
      <c r="C6839" s="90"/>
      <c r="D6839" s="352"/>
      <c r="E6839" s="352"/>
      <c r="F6839" s="352"/>
      <c r="G6839" s="352"/>
      <c r="H6839" s="349"/>
      <c r="I6839" s="1"/>
      <c r="J6839" s="1"/>
      <c r="K6839" s="1"/>
      <c r="L6839" s="1"/>
      <c r="M6839" s="1"/>
    </row>
    <row r="6840" spans="1:13" ht="12.75" hidden="1" customHeight="1">
      <c r="A6840" s="1"/>
      <c r="B6840" s="368"/>
      <c r="C6840" s="355"/>
      <c r="D6840" s="355"/>
      <c r="E6840" s="355"/>
      <c r="F6840" s="355"/>
      <c r="G6840" s="369"/>
      <c r="H6840" s="358">
        <f>SUM(G6839)</f>
        <v>0</v>
      </c>
      <c r="I6840" s="1"/>
      <c r="J6840" s="1"/>
      <c r="K6840" s="1"/>
      <c r="L6840" s="1"/>
      <c r="M6840" s="1"/>
    </row>
    <row r="6841" spans="1:13" ht="12.75" hidden="1" customHeight="1">
      <c r="A6841" s="1"/>
      <c r="B6841" s="367"/>
      <c r="C6841" s="1"/>
      <c r="D6841" s="1"/>
      <c r="E6841" s="1"/>
      <c r="F6841" s="1"/>
      <c r="G6841" s="1"/>
      <c r="H6841" s="260"/>
      <c r="I6841" s="1"/>
      <c r="J6841" s="1"/>
      <c r="K6841" s="1"/>
      <c r="L6841" s="1"/>
      <c r="M6841" s="1"/>
    </row>
    <row r="6842" spans="1:13" ht="12.75" hidden="1" customHeight="1">
      <c r="A6842" s="1"/>
      <c r="B6842" s="370" t="s">
        <v>429</v>
      </c>
      <c r="C6842" s="355"/>
      <c r="D6842" s="355"/>
      <c r="E6842" s="355"/>
      <c r="F6842" s="355"/>
      <c r="G6842" s="369"/>
      <c r="H6842" s="371">
        <f>H6829+H6835+H6840</f>
        <v>7304.5576930714569</v>
      </c>
      <c r="I6842" s="1"/>
      <c r="J6842" s="1"/>
      <c r="K6842" s="1"/>
      <c r="L6842" s="1"/>
      <c r="M6842" s="1"/>
    </row>
    <row r="6843" spans="1:13" ht="12.75" hidden="1" customHeight="1">
      <c r="A6843" s="1"/>
      <c r="B6843" s="367"/>
      <c r="C6843" s="1"/>
      <c r="D6843" s="1"/>
      <c r="E6843" s="1"/>
      <c r="F6843" s="1"/>
      <c r="G6843" s="1"/>
      <c r="H6843" s="372"/>
      <c r="I6843" s="1"/>
      <c r="J6843" s="1"/>
      <c r="K6843" s="1"/>
      <c r="L6843" s="1"/>
      <c r="M6843" s="1"/>
    </row>
    <row r="6844" spans="1:13" ht="12.75" hidden="1" customHeight="1">
      <c r="A6844" s="1"/>
      <c r="B6844" s="347" t="s">
        <v>349</v>
      </c>
      <c r="C6844" s="48"/>
      <c r="D6844" s="49">
        <f>'COEF.RESUMEN'!$H$5</f>
        <v>0.15</v>
      </c>
      <c r="E6844" s="48"/>
      <c r="F6844" s="48"/>
      <c r="G6844" s="48"/>
      <c r="H6844" s="350">
        <f>H6842*D6844</f>
        <v>1095.6836539607184</v>
      </c>
      <c r="I6844" s="1"/>
      <c r="J6844" s="1"/>
      <c r="K6844" s="1"/>
      <c r="L6844" s="1"/>
      <c r="M6844" s="1"/>
    </row>
    <row r="6845" spans="1:13" ht="12.75" hidden="1" customHeight="1">
      <c r="A6845" s="1"/>
      <c r="B6845" s="373"/>
      <c r="C6845" s="48"/>
      <c r="D6845" s="49"/>
      <c r="E6845" s="48"/>
      <c r="F6845" s="48"/>
      <c r="G6845" s="48"/>
      <c r="H6845" s="374"/>
      <c r="I6845" s="1"/>
      <c r="J6845" s="1"/>
      <c r="K6845" s="1"/>
      <c r="L6845" s="1"/>
      <c r="M6845" s="1"/>
    </row>
    <row r="6846" spans="1:13" ht="12.75" hidden="1" customHeight="1">
      <c r="A6846" s="1"/>
      <c r="B6846" s="347"/>
      <c r="C6846" s="48"/>
      <c r="D6846" s="49"/>
      <c r="E6846" s="48"/>
      <c r="F6846" s="48"/>
      <c r="G6846" s="48"/>
      <c r="H6846" s="350"/>
      <c r="I6846" s="1"/>
      <c r="J6846" s="1"/>
      <c r="K6846" s="1"/>
      <c r="L6846" s="1"/>
      <c r="M6846" s="1"/>
    </row>
    <row r="6847" spans="1:13" ht="12.75" hidden="1" customHeight="1">
      <c r="A6847" s="1"/>
      <c r="B6847" s="347" t="s">
        <v>350</v>
      </c>
      <c r="C6847" s="48"/>
      <c r="D6847" s="49">
        <f>'COEF.RESUMEN'!$H$6</f>
        <v>0.1</v>
      </c>
      <c r="E6847" s="48"/>
      <c r="F6847" s="48"/>
      <c r="G6847" s="48"/>
      <c r="H6847" s="350">
        <f>H6842*D6847</f>
        <v>730.45576930714572</v>
      </c>
      <c r="I6847" s="1"/>
      <c r="J6847" s="1"/>
      <c r="K6847" s="1"/>
      <c r="L6847" s="1"/>
      <c r="M6847" s="1"/>
    </row>
    <row r="6848" spans="1:13" ht="12.75" hidden="1" customHeight="1">
      <c r="A6848" s="1"/>
      <c r="B6848" s="347"/>
      <c r="C6848" s="48"/>
      <c r="D6848" s="49"/>
      <c r="E6848" s="48"/>
      <c r="F6848" s="48"/>
      <c r="G6848" s="48"/>
      <c r="H6848" s="374">
        <f>H6842+H6844+H6847</f>
        <v>9130.6971163393209</v>
      </c>
      <c r="I6848" s="1"/>
      <c r="J6848" s="1"/>
      <c r="K6848" s="1"/>
      <c r="L6848" s="1"/>
      <c r="M6848" s="1"/>
    </row>
    <row r="6849" spans="1:13" ht="12.75" hidden="1" customHeight="1">
      <c r="A6849" s="1"/>
      <c r="B6849" s="347" t="s">
        <v>430</v>
      </c>
      <c r="C6849" s="48"/>
      <c r="D6849" s="49">
        <f>'COEF.RESUMEN'!$H$8</f>
        <v>0.25</v>
      </c>
      <c r="E6849" s="48"/>
      <c r="F6849" s="48"/>
      <c r="G6849" s="48"/>
      <c r="H6849" s="350">
        <f>H6848*D6849</f>
        <v>2282.6742790848302</v>
      </c>
      <c r="I6849" s="1"/>
      <c r="J6849" s="1"/>
      <c r="K6849" s="1"/>
      <c r="L6849" s="1"/>
      <c r="M6849" s="1"/>
    </row>
    <row r="6850" spans="1:13" ht="12.75" hidden="1" customHeight="1">
      <c r="A6850" s="1"/>
      <c r="B6850" s="367"/>
      <c r="C6850" s="1"/>
      <c r="D6850" s="135"/>
      <c r="E6850" s="1"/>
      <c r="F6850" s="1"/>
      <c r="G6850" s="1"/>
      <c r="H6850" s="393"/>
      <c r="I6850" s="1"/>
      <c r="J6850" s="1"/>
      <c r="K6850" s="1"/>
      <c r="L6850" s="1"/>
      <c r="M6850" s="1"/>
    </row>
    <row r="6851" spans="1:13" ht="12.75" hidden="1" customHeight="1">
      <c r="A6851" s="1"/>
      <c r="B6851" s="376" t="s">
        <v>431</v>
      </c>
      <c r="C6851" s="340"/>
      <c r="D6851" s="340"/>
      <c r="E6851" s="340"/>
      <c r="F6851" s="340"/>
      <c r="G6851" s="377"/>
      <c r="H6851" s="371">
        <f>H6848+H6849</f>
        <v>11413.37139542415</v>
      </c>
      <c r="I6851" s="1"/>
      <c r="J6851" s="1"/>
      <c r="K6851" s="1"/>
      <c r="L6851" s="1"/>
      <c r="M6851" s="1"/>
    </row>
    <row r="6852" spans="1:13" ht="12.75" hidden="1" customHeight="1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</row>
    <row r="6853" spans="1:13" ht="41.25" hidden="1" customHeight="1">
      <c r="A6853" s="1"/>
      <c r="B6853" s="768" t="s">
        <v>970</v>
      </c>
      <c r="C6853" s="714"/>
      <c r="D6853" s="767" t="s">
        <v>971</v>
      </c>
      <c r="E6853" s="714"/>
      <c r="F6853" s="387" t="s">
        <v>25</v>
      </c>
      <c r="G6853" s="769">
        <v>1</v>
      </c>
      <c r="H6853" s="714"/>
      <c r="I6853" s="1"/>
      <c r="J6853" s="1"/>
      <c r="K6853" s="1"/>
      <c r="L6853" s="1"/>
      <c r="M6853" s="1"/>
    </row>
    <row r="6854" spans="1:13" ht="12.75" hidden="1" customHeight="1">
      <c r="A6854" s="1"/>
      <c r="B6854" s="342" t="s">
        <v>416</v>
      </c>
      <c r="C6854" s="343" t="s">
        <v>16</v>
      </c>
      <c r="D6854" s="342" t="s">
        <v>417</v>
      </c>
      <c r="E6854" s="342" t="s">
        <v>418</v>
      </c>
      <c r="F6854" s="342" t="s">
        <v>419</v>
      </c>
      <c r="G6854" s="342" t="s">
        <v>420</v>
      </c>
      <c r="H6854" s="342" t="s">
        <v>421</v>
      </c>
      <c r="I6854" s="1"/>
      <c r="J6854" s="1"/>
      <c r="K6854" s="1"/>
      <c r="L6854" s="1"/>
      <c r="M6854" s="1"/>
    </row>
    <row r="6855" spans="1:13" ht="12.75" hidden="1" customHeight="1">
      <c r="A6855" s="1"/>
      <c r="B6855" s="378" t="str">
        <f>'LISTA DE PRECIOS '!D422</f>
        <v>Tejas Francesas "Calvu" Esmaltada Grande</v>
      </c>
      <c r="C6855" s="160" t="s">
        <v>16</v>
      </c>
      <c r="D6855" s="345">
        <v>14.2</v>
      </c>
      <c r="E6855" s="348">
        <f t="shared" ref="E6855:E6858" si="661">D6855*$G$6853</f>
        <v>14.2</v>
      </c>
      <c r="F6855" s="379">
        <f>'LISTA DE PRECIOS '!J422</f>
        <v>246.46732487936495</v>
      </c>
      <c r="G6855" s="352">
        <f t="shared" ref="G6855:G6858" si="662">E6855*F6855</f>
        <v>3499.8360132869821</v>
      </c>
      <c r="H6855" s="346"/>
      <c r="I6855" s="1"/>
      <c r="J6855" s="1"/>
      <c r="K6855" s="1"/>
      <c r="L6855" s="1"/>
      <c r="M6855" s="1"/>
    </row>
    <row r="6856" spans="1:13" ht="12.75" hidden="1" customHeight="1">
      <c r="A6856" s="1"/>
      <c r="B6856" s="388" t="str">
        <f>'LISTA DE PRECIOS '!D531</f>
        <v>Pino 1/2"x 1 1/2"</v>
      </c>
      <c r="C6856" s="106" t="s">
        <v>29</v>
      </c>
      <c r="D6856" s="381">
        <v>3</v>
      </c>
      <c r="E6856" s="348">
        <f t="shared" si="661"/>
        <v>3</v>
      </c>
      <c r="F6856" s="348">
        <f>'LISTA DE PRECIOS '!J531</f>
        <v>85.28334204909558</v>
      </c>
      <c r="G6856" s="352">
        <f t="shared" si="662"/>
        <v>255.85002614728674</v>
      </c>
      <c r="H6856" s="382"/>
      <c r="I6856" s="1"/>
      <c r="J6856" s="1"/>
      <c r="K6856" s="1"/>
      <c r="L6856" s="1"/>
      <c r="M6856" s="1"/>
    </row>
    <row r="6857" spans="1:13" ht="12.75" hidden="1" customHeight="1">
      <c r="A6857" s="1"/>
      <c r="B6857" s="388" t="str">
        <f>'LISTA DE PRECIOS '!D425</f>
        <v>Clavos de cobre 1 1/2"</v>
      </c>
      <c r="C6857" s="106" t="s">
        <v>405</v>
      </c>
      <c r="D6857" s="381">
        <v>0.06</v>
      </c>
      <c r="E6857" s="348">
        <f t="shared" si="661"/>
        <v>0.06</v>
      </c>
      <c r="F6857" s="348">
        <f>'LISTA DE PRECIOS '!J425</f>
        <v>3319.8710229939011</v>
      </c>
      <c r="G6857" s="352">
        <f t="shared" si="662"/>
        <v>199.19226137963406</v>
      </c>
      <c r="H6857" s="382"/>
      <c r="I6857" s="1"/>
      <c r="J6857" s="1"/>
      <c r="K6857" s="1"/>
      <c r="L6857" s="1"/>
      <c r="M6857" s="1"/>
    </row>
    <row r="6858" spans="1:13" ht="12.75" hidden="1" customHeight="1">
      <c r="A6858" s="1"/>
      <c r="B6858" s="388" t="s">
        <v>940</v>
      </c>
      <c r="C6858" s="106" t="s">
        <v>405</v>
      </c>
      <c r="D6858" s="381">
        <v>0.1</v>
      </c>
      <c r="E6858" s="348">
        <f t="shared" si="661"/>
        <v>0.1</v>
      </c>
      <c r="F6858" s="348">
        <f>'LISTA DE PRECIOS '!J218</f>
        <v>435.50718741881059</v>
      </c>
      <c r="G6858" s="352">
        <f t="shared" si="662"/>
        <v>43.550718741881063</v>
      </c>
      <c r="H6858" s="382"/>
      <c r="I6858" s="1"/>
      <c r="J6858" s="1"/>
      <c r="K6858" s="1"/>
      <c r="L6858" s="1"/>
      <c r="M6858" s="1"/>
    </row>
    <row r="6859" spans="1:13" ht="12.75" hidden="1" customHeight="1">
      <c r="A6859" s="1"/>
      <c r="B6859" s="388"/>
      <c r="C6859" s="106"/>
      <c r="D6859" s="381"/>
      <c r="E6859" s="348"/>
      <c r="F6859" s="348"/>
      <c r="G6859" s="352"/>
      <c r="H6859" s="382"/>
      <c r="I6859" s="1"/>
      <c r="J6859" s="1"/>
      <c r="K6859" s="1"/>
      <c r="L6859" s="1"/>
      <c r="M6859" s="1"/>
    </row>
    <row r="6860" spans="1:13" ht="12.75" hidden="1" customHeight="1">
      <c r="A6860" s="1"/>
      <c r="B6860" s="388"/>
      <c r="C6860" s="106"/>
      <c r="D6860" s="381"/>
      <c r="E6860" s="348"/>
      <c r="F6860" s="348"/>
      <c r="G6860" s="352"/>
      <c r="H6860" s="382"/>
      <c r="I6860" s="1"/>
      <c r="J6860" s="1"/>
      <c r="K6860" s="1"/>
      <c r="L6860" s="1"/>
      <c r="M6860" s="1"/>
    </row>
    <row r="6861" spans="1:13" ht="12.75" hidden="1" customHeight="1">
      <c r="A6861" s="1"/>
      <c r="B6861" s="354" t="s">
        <v>422</v>
      </c>
      <c r="C6861" s="355"/>
      <c r="D6861" s="356"/>
      <c r="E6861" s="356"/>
      <c r="F6861" s="356"/>
      <c r="G6861" s="357"/>
      <c r="H6861" s="366">
        <f>SUM(G6855:G6860)</f>
        <v>3998.4290195557842</v>
      </c>
      <c r="I6861" s="1"/>
      <c r="J6861" s="1"/>
      <c r="K6861" s="1"/>
      <c r="L6861" s="1"/>
      <c r="M6861" s="1"/>
    </row>
    <row r="6862" spans="1:13" ht="12.75" hidden="1" customHeight="1">
      <c r="A6862" s="1"/>
      <c r="B6862" s="359"/>
      <c r="C6862" s="50"/>
      <c r="D6862" s="360"/>
      <c r="E6862" s="360"/>
      <c r="F6862" s="360"/>
      <c r="G6862" s="360"/>
      <c r="H6862" s="361"/>
      <c r="I6862" s="1"/>
      <c r="J6862" s="1"/>
      <c r="K6862" s="1"/>
      <c r="L6862" s="1"/>
      <c r="M6862" s="1"/>
    </row>
    <row r="6863" spans="1:13" ht="12.75" hidden="1" customHeight="1">
      <c r="A6863" s="1"/>
      <c r="B6863" s="347"/>
      <c r="C6863" s="48"/>
      <c r="D6863" s="394"/>
      <c r="E6863" s="348"/>
      <c r="F6863" s="394"/>
      <c r="G6863" s="352"/>
      <c r="H6863" s="395"/>
      <c r="I6863" s="1"/>
      <c r="J6863" s="1"/>
      <c r="K6863" s="1"/>
      <c r="L6863" s="1"/>
      <c r="M6863" s="1"/>
    </row>
    <row r="6864" spans="1:13" ht="12.75" hidden="1" customHeight="1">
      <c r="A6864" s="1"/>
      <c r="B6864" s="347"/>
      <c r="C6864" s="48"/>
      <c r="D6864" s="394"/>
      <c r="E6864" s="348"/>
      <c r="F6864" s="394"/>
      <c r="G6864" s="352"/>
      <c r="H6864" s="395"/>
      <c r="I6864" s="1"/>
      <c r="J6864" s="1"/>
      <c r="K6864" s="1"/>
      <c r="L6864" s="1"/>
      <c r="M6864" s="1"/>
    </row>
    <row r="6865" spans="1:13" ht="12.75" hidden="1" customHeight="1">
      <c r="A6865" s="1"/>
      <c r="B6865" s="347" t="s">
        <v>579</v>
      </c>
      <c r="C6865" s="48" t="s">
        <v>498</v>
      </c>
      <c r="D6865" s="394">
        <v>2</v>
      </c>
      <c r="E6865" s="348">
        <f t="shared" ref="E6865:E6866" si="663">D6865*$G$6853</f>
        <v>2</v>
      </c>
      <c r="F6865" s="394">
        <f>'MANO DE OBRA'!$K$9</f>
        <v>1011.539859878788</v>
      </c>
      <c r="G6865" s="352">
        <f t="shared" ref="G6865:G6866" si="664">E6865*F6865</f>
        <v>2023.079719757576</v>
      </c>
      <c r="H6865" s="395"/>
      <c r="I6865" s="1"/>
      <c r="J6865" s="1"/>
      <c r="K6865" s="1"/>
      <c r="L6865" s="1"/>
      <c r="M6865" s="1"/>
    </row>
    <row r="6866" spans="1:13" ht="12.75" hidden="1" customHeight="1">
      <c r="A6866" s="1"/>
      <c r="B6866" s="390" t="s">
        <v>661</v>
      </c>
      <c r="C6866" s="48" t="s">
        <v>498</v>
      </c>
      <c r="D6866" s="394">
        <v>1</v>
      </c>
      <c r="E6866" s="348">
        <f t="shared" si="663"/>
        <v>1</v>
      </c>
      <c r="F6866" s="394">
        <f>'MANO DE OBRA'!$K$11</f>
        <v>875.15514987878794</v>
      </c>
      <c r="G6866" s="352">
        <f t="shared" si="664"/>
        <v>875.15514987878794</v>
      </c>
      <c r="H6866" s="365"/>
      <c r="I6866" s="1"/>
      <c r="J6866" s="1"/>
      <c r="K6866" s="1"/>
      <c r="L6866" s="1"/>
      <c r="M6866" s="1"/>
    </row>
    <row r="6867" spans="1:13" ht="12.75" hidden="1" customHeight="1">
      <c r="A6867" s="1"/>
      <c r="B6867" s="764" t="s">
        <v>425</v>
      </c>
      <c r="C6867" s="689"/>
      <c r="D6867" s="689"/>
      <c r="E6867" s="689"/>
      <c r="F6867" s="689"/>
      <c r="G6867" s="765"/>
      <c r="H6867" s="366">
        <f>SUM(G6863:G6866)</f>
        <v>2898.2348696363638</v>
      </c>
      <c r="I6867" s="1"/>
      <c r="J6867" s="1"/>
      <c r="K6867" s="1"/>
      <c r="L6867" s="1"/>
      <c r="M6867" s="1"/>
    </row>
    <row r="6868" spans="1:13" ht="12.75" hidden="1" customHeight="1">
      <c r="A6868" s="1"/>
      <c r="B6868" s="766"/>
      <c r="C6868" s="692"/>
      <c r="D6868" s="692"/>
      <c r="E6868" s="692"/>
      <c r="F6868" s="692"/>
      <c r="G6868" s="692"/>
      <c r="H6868" s="700"/>
      <c r="I6868" s="1"/>
      <c r="J6868" s="1"/>
      <c r="K6868" s="1"/>
      <c r="L6868" s="1"/>
      <c r="M6868" s="1"/>
    </row>
    <row r="6869" spans="1:13" ht="12.75" hidden="1" customHeight="1">
      <c r="A6869" s="1"/>
      <c r="B6869" s="347" t="s">
        <v>426</v>
      </c>
      <c r="C6869" s="48"/>
      <c r="D6869" s="348"/>
      <c r="E6869" s="348"/>
      <c r="F6869" s="348"/>
      <c r="G6869" s="348"/>
      <c r="H6869" s="349"/>
      <c r="I6869" s="1"/>
      <c r="J6869" s="1"/>
      <c r="K6869" s="1"/>
      <c r="L6869" s="1"/>
      <c r="M6869" s="1"/>
    </row>
    <row r="6870" spans="1:13" ht="12.75" hidden="1" customHeight="1">
      <c r="A6870" s="1"/>
      <c r="B6870" s="347" t="s">
        <v>427</v>
      </c>
      <c r="C6870" s="48"/>
      <c r="D6870" s="348"/>
      <c r="E6870" s="348"/>
      <c r="F6870" s="348"/>
      <c r="G6870" s="348"/>
      <c r="H6870" s="349"/>
      <c r="I6870" s="1"/>
      <c r="J6870" s="1"/>
      <c r="K6870" s="1"/>
      <c r="L6870" s="1"/>
      <c r="M6870" s="1"/>
    </row>
    <row r="6871" spans="1:13" ht="12.75" hidden="1" customHeight="1">
      <c r="A6871" s="1"/>
      <c r="B6871" s="351" t="s">
        <v>428</v>
      </c>
      <c r="C6871" s="90"/>
      <c r="D6871" s="352"/>
      <c r="E6871" s="352"/>
      <c r="F6871" s="352"/>
      <c r="G6871" s="352"/>
      <c r="H6871" s="349"/>
      <c r="I6871" s="1"/>
      <c r="J6871" s="1"/>
      <c r="K6871" s="1"/>
      <c r="L6871" s="1"/>
      <c r="M6871" s="1"/>
    </row>
    <row r="6872" spans="1:13" ht="12.75" hidden="1" customHeight="1">
      <c r="A6872" s="1"/>
      <c r="B6872" s="368"/>
      <c r="C6872" s="355"/>
      <c r="D6872" s="355"/>
      <c r="E6872" s="355"/>
      <c r="F6872" s="355"/>
      <c r="G6872" s="369"/>
      <c r="H6872" s="358">
        <f>SUM(G6871)</f>
        <v>0</v>
      </c>
      <c r="I6872" s="1"/>
      <c r="J6872" s="1"/>
      <c r="K6872" s="1"/>
      <c r="L6872" s="1"/>
      <c r="M6872" s="1"/>
    </row>
    <row r="6873" spans="1:13" ht="12.75" hidden="1" customHeight="1">
      <c r="A6873" s="1"/>
      <c r="B6873" s="367"/>
      <c r="C6873" s="1"/>
      <c r="D6873" s="1"/>
      <c r="E6873" s="1"/>
      <c r="F6873" s="1"/>
      <c r="G6873" s="1"/>
      <c r="H6873" s="260"/>
      <c r="I6873" s="1"/>
      <c r="J6873" s="1"/>
      <c r="K6873" s="1"/>
      <c r="L6873" s="1"/>
      <c r="M6873" s="1"/>
    </row>
    <row r="6874" spans="1:13" ht="12.75" hidden="1" customHeight="1">
      <c r="A6874" s="1"/>
      <c r="B6874" s="370" t="s">
        <v>429</v>
      </c>
      <c r="C6874" s="355"/>
      <c r="D6874" s="355"/>
      <c r="E6874" s="355"/>
      <c r="F6874" s="355"/>
      <c r="G6874" s="369"/>
      <c r="H6874" s="371">
        <f>H6861+H6867+H6872</f>
        <v>6896.6638891921484</v>
      </c>
      <c r="I6874" s="1"/>
      <c r="J6874" s="1"/>
      <c r="K6874" s="1"/>
      <c r="L6874" s="1"/>
      <c r="M6874" s="1"/>
    </row>
    <row r="6875" spans="1:13" ht="12.75" hidden="1" customHeight="1">
      <c r="A6875" s="1"/>
      <c r="B6875" s="367"/>
      <c r="C6875" s="1"/>
      <c r="D6875" s="1"/>
      <c r="E6875" s="1"/>
      <c r="F6875" s="1"/>
      <c r="G6875" s="1"/>
      <c r="H6875" s="372"/>
      <c r="I6875" s="1"/>
      <c r="J6875" s="1"/>
      <c r="K6875" s="1"/>
      <c r="L6875" s="1"/>
      <c r="M6875" s="1"/>
    </row>
    <row r="6876" spans="1:13" ht="12.75" hidden="1" customHeight="1">
      <c r="A6876" s="1"/>
      <c r="B6876" s="347" t="s">
        <v>349</v>
      </c>
      <c r="C6876" s="48"/>
      <c r="D6876" s="49">
        <f>'COEF.RESUMEN'!$H$5</f>
        <v>0.15</v>
      </c>
      <c r="E6876" s="48"/>
      <c r="F6876" s="48"/>
      <c r="G6876" s="48"/>
      <c r="H6876" s="350">
        <f>H6874*D6876</f>
        <v>1034.4995833788223</v>
      </c>
      <c r="I6876" s="1"/>
      <c r="J6876" s="1"/>
      <c r="K6876" s="1"/>
      <c r="L6876" s="1"/>
      <c r="M6876" s="1"/>
    </row>
    <row r="6877" spans="1:13" ht="12.75" hidden="1" customHeight="1">
      <c r="A6877" s="1"/>
      <c r="B6877" s="373"/>
      <c r="C6877" s="48"/>
      <c r="D6877" s="49"/>
      <c r="E6877" s="48"/>
      <c r="F6877" s="48"/>
      <c r="G6877" s="48"/>
      <c r="H6877" s="374"/>
      <c r="I6877" s="1"/>
      <c r="J6877" s="1"/>
      <c r="K6877" s="1"/>
      <c r="L6877" s="1"/>
      <c r="M6877" s="1"/>
    </row>
    <row r="6878" spans="1:13" ht="12.75" hidden="1" customHeight="1">
      <c r="A6878" s="1"/>
      <c r="B6878" s="347"/>
      <c r="C6878" s="48"/>
      <c r="D6878" s="49"/>
      <c r="E6878" s="48"/>
      <c r="F6878" s="48"/>
      <c r="G6878" s="48"/>
      <c r="H6878" s="350"/>
      <c r="I6878" s="1"/>
      <c r="J6878" s="1"/>
      <c r="K6878" s="1"/>
      <c r="L6878" s="1"/>
      <c r="M6878" s="1"/>
    </row>
    <row r="6879" spans="1:13" ht="12.75" hidden="1" customHeight="1">
      <c r="A6879" s="1"/>
      <c r="B6879" s="347" t="s">
        <v>350</v>
      </c>
      <c r="C6879" s="48"/>
      <c r="D6879" s="49">
        <f>'COEF.RESUMEN'!$H$6</f>
        <v>0.1</v>
      </c>
      <c r="E6879" s="48"/>
      <c r="F6879" s="48"/>
      <c r="G6879" s="48"/>
      <c r="H6879" s="350">
        <f>H6874*D6879</f>
        <v>689.66638891921491</v>
      </c>
      <c r="I6879" s="1"/>
      <c r="J6879" s="1"/>
      <c r="K6879" s="1"/>
      <c r="L6879" s="1"/>
      <c r="M6879" s="1"/>
    </row>
    <row r="6880" spans="1:13" ht="12.75" hidden="1" customHeight="1">
      <c r="A6880" s="1"/>
      <c r="B6880" s="347"/>
      <c r="C6880" s="48"/>
      <c r="D6880" s="49"/>
      <c r="E6880" s="48"/>
      <c r="F6880" s="48"/>
      <c r="G6880" s="48"/>
      <c r="H6880" s="374">
        <f>H6874+H6876+H6879</f>
        <v>8620.8298614901851</v>
      </c>
      <c r="I6880" s="1"/>
      <c r="J6880" s="1"/>
      <c r="K6880" s="1"/>
      <c r="L6880" s="1"/>
      <c r="M6880" s="1"/>
    </row>
    <row r="6881" spans="1:13" ht="12.75" hidden="1" customHeight="1">
      <c r="A6881" s="1"/>
      <c r="B6881" s="347" t="s">
        <v>430</v>
      </c>
      <c r="C6881" s="48"/>
      <c r="D6881" s="49">
        <f>'COEF.RESUMEN'!$H$8</f>
        <v>0.25</v>
      </c>
      <c r="E6881" s="48"/>
      <c r="F6881" s="48"/>
      <c r="G6881" s="48"/>
      <c r="H6881" s="350">
        <f>H6880*D6881</f>
        <v>2155.2074653725463</v>
      </c>
      <c r="I6881" s="1"/>
      <c r="J6881" s="1"/>
      <c r="K6881" s="1"/>
      <c r="L6881" s="1"/>
      <c r="M6881" s="1"/>
    </row>
    <row r="6882" spans="1:13" ht="12.75" hidden="1" customHeight="1">
      <c r="A6882" s="1"/>
      <c r="B6882" s="367"/>
      <c r="C6882" s="1"/>
      <c r="D6882" s="135"/>
      <c r="E6882" s="1"/>
      <c r="F6882" s="1"/>
      <c r="G6882" s="1"/>
      <c r="H6882" s="393"/>
      <c r="I6882" s="1"/>
      <c r="J6882" s="1"/>
      <c r="K6882" s="1"/>
      <c r="L6882" s="1"/>
      <c r="M6882" s="1"/>
    </row>
    <row r="6883" spans="1:13" ht="12.75" hidden="1" customHeight="1">
      <c r="A6883" s="1"/>
      <c r="B6883" s="376" t="s">
        <v>431</v>
      </c>
      <c r="C6883" s="340"/>
      <c r="D6883" s="340"/>
      <c r="E6883" s="340"/>
      <c r="F6883" s="340"/>
      <c r="G6883" s="377"/>
      <c r="H6883" s="371">
        <f>H6880+H6881</f>
        <v>10776.037326862732</v>
      </c>
      <c r="I6883" s="1"/>
      <c r="J6883" s="1"/>
      <c r="K6883" s="1"/>
      <c r="L6883" s="1"/>
      <c r="M6883" s="1"/>
    </row>
    <row r="6884" spans="1:13" ht="12.75" hidden="1" customHeight="1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  <c r="M6884" s="1"/>
    </row>
    <row r="6885" spans="1:13" ht="55.5" hidden="1" customHeight="1">
      <c r="A6885" s="1"/>
      <c r="B6885" s="768" t="s">
        <v>972</v>
      </c>
      <c r="C6885" s="714"/>
      <c r="D6885" s="767" t="s">
        <v>973</v>
      </c>
      <c r="E6885" s="714"/>
      <c r="F6885" s="387" t="s">
        <v>25</v>
      </c>
      <c r="G6885" s="769">
        <v>1</v>
      </c>
      <c r="H6885" s="714"/>
      <c r="I6885" s="1"/>
      <c r="J6885" s="1"/>
      <c r="K6885" s="1"/>
      <c r="L6885" s="1"/>
      <c r="M6885" s="1"/>
    </row>
    <row r="6886" spans="1:13" ht="12.75" hidden="1" customHeight="1">
      <c r="A6886" s="1"/>
      <c r="B6886" s="342" t="s">
        <v>416</v>
      </c>
      <c r="C6886" s="343" t="s">
        <v>16</v>
      </c>
      <c r="D6886" s="342" t="s">
        <v>417</v>
      </c>
      <c r="E6886" s="342" t="s">
        <v>418</v>
      </c>
      <c r="F6886" s="342" t="s">
        <v>419</v>
      </c>
      <c r="G6886" s="342" t="s">
        <v>420</v>
      </c>
      <c r="H6886" s="342" t="s">
        <v>421</v>
      </c>
      <c r="I6886" s="1"/>
      <c r="J6886" s="1"/>
      <c r="K6886" s="1"/>
      <c r="L6886" s="1"/>
      <c r="M6886" s="1"/>
    </row>
    <row r="6887" spans="1:13" ht="12.75" hidden="1" customHeight="1">
      <c r="A6887" s="1"/>
      <c r="B6887" s="378" t="str">
        <f>'LISTA DE PRECIOS '!D533</f>
        <v xml:space="preserve">Pino 1"x2" </v>
      </c>
      <c r="C6887" s="160" t="s">
        <v>29</v>
      </c>
      <c r="D6887" s="345">
        <v>3</v>
      </c>
      <c r="E6887" s="348">
        <f t="shared" ref="E6887:E6893" si="665">D6887*$G$6885</f>
        <v>3</v>
      </c>
      <c r="F6887" s="379">
        <f>'LISTA DE PRECIOS '!J533</f>
        <v>180.57904827283122</v>
      </c>
      <c r="G6887" s="352">
        <f t="shared" ref="G6887:G6893" si="666">E6887*F6887</f>
        <v>541.73714481849368</v>
      </c>
      <c r="H6887" s="346"/>
      <c r="I6887" s="1"/>
      <c r="J6887" s="1"/>
      <c r="K6887" s="1"/>
      <c r="L6887" s="1"/>
      <c r="M6887" s="1"/>
    </row>
    <row r="6888" spans="1:13" ht="12.75" hidden="1" customHeight="1">
      <c r="A6888" s="1"/>
      <c r="B6888" s="388" t="str">
        <f>'LISTA DE PRECIOS '!D422</f>
        <v>Tejas Francesas "Calvu" Esmaltada Grande</v>
      </c>
      <c r="C6888" s="106" t="s">
        <v>16</v>
      </c>
      <c r="D6888" s="381">
        <v>14.2</v>
      </c>
      <c r="E6888" s="348">
        <f t="shared" si="665"/>
        <v>14.2</v>
      </c>
      <c r="F6888" s="348">
        <f>'LISTA DE PRECIOS '!J422</f>
        <v>246.46732487936495</v>
      </c>
      <c r="G6888" s="352">
        <f t="shared" si="666"/>
        <v>3499.8360132869821</v>
      </c>
      <c r="H6888" s="382"/>
      <c r="I6888" s="1"/>
      <c r="J6888" s="1"/>
      <c r="K6888" s="1"/>
      <c r="L6888" s="1"/>
      <c r="M6888" s="1"/>
    </row>
    <row r="6889" spans="1:13" ht="12.75" hidden="1" customHeight="1">
      <c r="A6889" s="1"/>
      <c r="B6889" s="388" t="str">
        <f>'LISTA DE PRECIOS '!D399</f>
        <v>Fieltro Bajo tejas, rollo de 1,20 x 18 x 30 mm espesor "Isotex"</v>
      </c>
      <c r="C6889" s="106" t="s">
        <v>25</v>
      </c>
      <c r="D6889" s="381">
        <v>1.1000000000000001</v>
      </c>
      <c r="E6889" s="348">
        <f t="shared" si="665"/>
        <v>1.1000000000000001</v>
      </c>
      <c r="F6889" s="348">
        <f>'LISTA DE PRECIOS '!J399</f>
        <v>275.03837007333516</v>
      </c>
      <c r="G6889" s="352">
        <f t="shared" si="666"/>
        <v>302.54220708066867</v>
      </c>
      <c r="H6889" s="382"/>
      <c r="I6889" s="1"/>
      <c r="J6889" s="1"/>
      <c r="K6889" s="1"/>
      <c r="L6889" s="1"/>
      <c r="M6889" s="1"/>
    </row>
    <row r="6890" spans="1:13" ht="12.75" hidden="1" customHeight="1">
      <c r="A6890" s="1"/>
      <c r="B6890" s="388" t="s">
        <v>954</v>
      </c>
      <c r="C6890" s="106" t="s">
        <v>405</v>
      </c>
      <c r="D6890" s="381">
        <v>0.15</v>
      </c>
      <c r="E6890" s="348">
        <f t="shared" si="665"/>
        <v>0.15</v>
      </c>
      <c r="F6890" s="348">
        <f>'LISTA DE PRECIOS '!J218</f>
        <v>435.50718741881059</v>
      </c>
      <c r="G6890" s="352">
        <f t="shared" si="666"/>
        <v>65.326078112821591</v>
      </c>
      <c r="H6890" s="382"/>
      <c r="I6890" s="1"/>
      <c r="J6890" s="1"/>
      <c r="K6890" s="1"/>
      <c r="L6890" s="1"/>
      <c r="M6890" s="1"/>
    </row>
    <row r="6891" spans="1:13" ht="12.75" hidden="1" customHeight="1">
      <c r="A6891" s="1"/>
      <c r="B6891" s="388" t="str">
        <f>'LISTA DE PRECIOS '!D425</f>
        <v>Clavos de cobre 1 1/2"</v>
      </c>
      <c r="C6891" s="106" t="s">
        <v>405</v>
      </c>
      <c r="D6891" s="381">
        <v>0.06</v>
      </c>
      <c r="E6891" s="348">
        <f t="shared" si="665"/>
        <v>0.06</v>
      </c>
      <c r="F6891" s="348">
        <f>'LISTA DE PRECIOS '!J425</f>
        <v>3319.8710229939011</v>
      </c>
      <c r="G6891" s="352">
        <f t="shared" si="666"/>
        <v>199.19226137963406</v>
      </c>
      <c r="H6891" s="382"/>
      <c r="I6891" s="1"/>
      <c r="J6891" s="1"/>
      <c r="K6891" s="1"/>
      <c r="L6891" s="1"/>
      <c r="M6891" s="1"/>
    </row>
    <row r="6892" spans="1:13" ht="12.75" hidden="1" customHeight="1">
      <c r="A6892" s="1"/>
      <c r="B6892" s="388" t="str">
        <f>'LISTA DE PRECIOS '!D531</f>
        <v>Pino 1/2"x 1 1/2"</v>
      </c>
      <c r="C6892" s="106" t="s">
        <v>29</v>
      </c>
      <c r="D6892" s="381">
        <v>1.7</v>
      </c>
      <c r="E6892" s="348">
        <f t="shared" si="665"/>
        <v>1.7</v>
      </c>
      <c r="F6892" s="348">
        <f>'LISTA DE PRECIOS '!J531</f>
        <v>85.28334204909558</v>
      </c>
      <c r="G6892" s="352">
        <f t="shared" si="666"/>
        <v>144.98168148346249</v>
      </c>
      <c r="H6892" s="382"/>
      <c r="I6892" s="1"/>
      <c r="J6892" s="1"/>
      <c r="K6892" s="1"/>
      <c r="L6892" s="1"/>
      <c r="M6892" s="1"/>
    </row>
    <row r="6893" spans="1:13" ht="12.75" hidden="1" customHeight="1">
      <c r="A6893" s="1"/>
      <c r="B6893" s="388" t="str">
        <f>'LISTA DE PRECIOS '!D397</f>
        <v>Fieltro Asfaltico Nº  2   1 x 20 m2.</v>
      </c>
      <c r="C6893" s="106" t="s">
        <v>25</v>
      </c>
      <c r="D6893" s="381">
        <v>1.1000000000000001</v>
      </c>
      <c r="E6893" s="348">
        <f t="shared" si="665"/>
        <v>1.1000000000000001</v>
      </c>
      <c r="F6893" s="348">
        <f>'LISTA DE PRECIOS '!J397</f>
        <v>152.67160089327922</v>
      </c>
      <c r="G6893" s="352">
        <f t="shared" si="666"/>
        <v>167.93876098260716</v>
      </c>
      <c r="H6893" s="382"/>
      <c r="I6893" s="1"/>
      <c r="J6893" s="1"/>
      <c r="K6893" s="1"/>
      <c r="L6893" s="1"/>
      <c r="M6893" s="1"/>
    </row>
    <row r="6894" spans="1:13" ht="12.75" hidden="1" customHeight="1">
      <c r="A6894" s="1"/>
      <c r="B6894" s="388"/>
      <c r="C6894" s="106"/>
      <c r="D6894" s="381"/>
      <c r="E6894" s="348"/>
      <c r="F6894" s="348"/>
      <c r="G6894" s="352"/>
      <c r="H6894" s="382"/>
      <c r="I6894" s="1"/>
      <c r="J6894" s="1"/>
      <c r="K6894" s="1"/>
      <c r="L6894" s="1"/>
      <c r="M6894" s="1"/>
    </row>
    <row r="6895" spans="1:13" ht="12.75" hidden="1" customHeight="1">
      <c r="A6895" s="1"/>
      <c r="B6895" s="354" t="s">
        <v>422</v>
      </c>
      <c r="C6895" s="355"/>
      <c r="D6895" s="356"/>
      <c r="E6895" s="356"/>
      <c r="F6895" s="356"/>
      <c r="G6895" s="357"/>
      <c r="H6895" s="366">
        <f>SUM(G6887:G6894)</f>
        <v>4921.5541471446695</v>
      </c>
      <c r="I6895" s="1"/>
      <c r="J6895" s="1"/>
      <c r="K6895" s="1"/>
      <c r="L6895" s="1"/>
      <c r="M6895" s="1"/>
    </row>
    <row r="6896" spans="1:13" ht="12.75" hidden="1" customHeight="1">
      <c r="A6896" s="1"/>
      <c r="B6896" s="359"/>
      <c r="C6896" s="50"/>
      <c r="D6896" s="360"/>
      <c r="E6896" s="360"/>
      <c r="F6896" s="360"/>
      <c r="G6896" s="360"/>
      <c r="H6896" s="361"/>
      <c r="I6896" s="1"/>
      <c r="J6896" s="1"/>
      <c r="K6896" s="1"/>
      <c r="L6896" s="1"/>
      <c r="M6896" s="1"/>
    </row>
    <row r="6897" spans="1:13" ht="12.75" hidden="1" customHeight="1">
      <c r="A6897" s="1"/>
      <c r="B6897" s="347"/>
      <c r="C6897" s="48"/>
      <c r="D6897" s="394"/>
      <c r="E6897" s="348"/>
      <c r="F6897" s="394"/>
      <c r="G6897" s="352"/>
      <c r="H6897" s="395"/>
      <c r="I6897" s="1"/>
      <c r="J6897" s="1"/>
      <c r="K6897" s="1"/>
      <c r="L6897" s="1"/>
      <c r="M6897" s="1"/>
    </row>
    <row r="6898" spans="1:13" ht="12.75" hidden="1" customHeight="1">
      <c r="A6898" s="1"/>
      <c r="B6898" s="347"/>
      <c r="C6898" s="48"/>
      <c r="D6898" s="394"/>
      <c r="E6898" s="348"/>
      <c r="F6898" s="394"/>
      <c r="G6898" s="352"/>
      <c r="H6898" s="395"/>
      <c r="I6898" s="1"/>
      <c r="J6898" s="1"/>
      <c r="K6898" s="1"/>
      <c r="L6898" s="1"/>
      <c r="M6898" s="1"/>
    </row>
    <row r="6899" spans="1:13" ht="12.75" hidden="1" customHeight="1">
      <c r="A6899" s="1"/>
      <c r="B6899" s="347" t="s">
        <v>579</v>
      </c>
      <c r="C6899" s="48" t="s">
        <v>498</v>
      </c>
      <c r="D6899" s="394">
        <v>2.5</v>
      </c>
      <c r="E6899" s="348">
        <f t="shared" ref="E6899:E6900" si="667">D6899*$G$6885</f>
        <v>2.5</v>
      </c>
      <c r="F6899" s="394">
        <f>'MANO DE OBRA'!$K$9</f>
        <v>1011.539859878788</v>
      </c>
      <c r="G6899" s="352">
        <f t="shared" ref="G6899:G6900" si="668">E6899*F6899</f>
        <v>2528.8496496969701</v>
      </c>
      <c r="H6899" s="395"/>
      <c r="I6899" s="1"/>
      <c r="J6899" s="1"/>
      <c r="K6899" s="1"/>
      <c r="L6899" s="1"/>
      <c r="M6899" s="1"/>
    </row>
    <row r="6900" spans="1:13" ht="12.75" hidden="1" customHeight="1">
      <c r="A6900" s="1"/>
      <c r="B6900" s="390" t="s">
        <v>661</v>
      </c>
      <c r="C6900" s="48" t="s">
        <v>498</v>
      </c>
      <c r="D6900" s="394">
        <v>1.2</v>
      </c>
      <c r="E6900" s="348">
        <f t="shared" si="667"/>
        <v>1.2</v>
      </c>
      <c r="F6900" s="394">
        <f>'MANO DE OBRA'!$K$11</f>
        <v>875.15514987878794</v>
      </c>
      <c r="G6900" s="352">
        <f t="shared" si="668"/>
        <v>1050.1861798545456</v>
      </c>
      <c r="H6900" s="365"/>
      <c r="I6900" s="1"/>
      <c r="J6900" s="1"/>
      <c r="K6900" s="1"/>
      <c r="L6900" s="1"/>
      <c r="M6900" s="1"/>
    </row>
    <row r="6901" spans="1:13" ht="12.75" hidden="1" customHeight="1">
      <c r="A6901" s="1"/>
      <c r="B6901" s="764" t="s">
        <v>425</v>
      </c>
      <c r="C6901" s="689"/>
      <c r="D6901" s="689"/>
      <c r="E6901" s="689"/>
      <c r="F6901" s="689"/>
      <c r="G6901" s="765"/>
      <c r="H6901" s="366">
        <f>SUM(G6897:G6900)</f>
        <v>3579.0358295515157</v>
      </c>
      <c r="I6901" s="1"/>
      <c r="J6901" s="1"/>
      <c r="K6901" s="1"/>
      <c r="L6901" s="1"/>
      <c r="M6901" s="1"/>
    </row>
    <row r="6902" spans="1:13" ht="12.75" hidden="1" customHeight="1">
      <c r="A6902" s="1"/>
      <c r="B6902" s="766"/>
      <c r="C6902" s="692"/>
      <c r="D6902" s="692"/>
      <c r="E6902" s="692"/>
      <c r="F6902" s="692"/>
      <c r="G6902" s="692"/>
      <c r="H6902" s="700"/>
      <c r="I6902" s="1"/>
      <c r="J6902" s="1"/>
      <c r="K6902" s="1"/>
      <c r="L6902" s="1"/>
      <c r="M6902" s="1"/>
    </row>
    <row r="6903" spans="1:13" ht="12.75" hidden="1" customHeight="1">
      <c r="A6903" s="1"/>
      <c r="B6903" s="347" t="s">
        <v>426</v>
      </c>
      <c r="C6903" s="48"/>
      <c r="D6903" s="348"/>
      <c r="E6903" s="348"/>
      <c r="F6903" s="348"/>
      <c r="G6903" s="348"/>
      <c r="H6903" s="349"/>
      <c r="I6903" s="1"/>
      <c r="J6903" s="1"/>
      <c r="K6903" s="1"/>
      <c r="L6903" s="1"/>
      <c r="M6903" s="1"/>
    </row>
    <row r="6904" spans="1:13" ht="12.75" hidden="1" customHeight="1">
      <c r="A6904" s="1"/>
      <c r="B6904" s="347" t="s">
        <v>427</v>
      </c>
      <c r="C6904" s="48"/>
      <c r="D6904" s="348"/>
      <c r="E6904" s="348"/>
      <c r="F6904" s="348"/>
      <c r="G6904" s="348"/>
      <c r="H6904" s="349"/>
      <c r="I6904" s="1"/>
      <c r="J6904" s="1"/>
      <c r="K6904" s="1"/>
      <c r="L6904" s="1"/>
      <c r="M6904" s="1"/>
    </row>
    <row r="6905" spans="1:13" ht="12.75" hidden="1" customHeight="1">
      <c r="A6905" s="1"/>
      <c r="B6905" s="351" t="s">
        <v>428</v>
      </c>
      <c r="C6905" s="90"/>
      <c r="D6905" s="352"/>
      <c r="E6905" s="352"/>
      <c r="F6905" s="352"/>
      <c r="G6905" s="352"/>
      <c r="H6905" s="349"/>
      <c r="I6905" s="1"/>
      <c r="J6905" s="1"/>
      <c r="K6905" s="1"/>
      <c r="L6905" s="1"/>
      <c r="M6905" s="1"/>
    </row>
    <row r="6906" spans="1:13" ht="12.75" hidden="1" customHeight="1">
      <c r="A6906" s="1"/>
      <c r="B6906" s="368"/>
      <c r="C6906" s="355"/>
      <c r="D6906" s="355"/>
      <c r="E6906" s="355"/>
      <c r="F6906" s="355"/>
      <c r="G6906" s="369"/>
      <c r="H6906" s="358">
        <f>SUM(G6905)</f>
        <v>0</v>
      </c>
      <c r="I6906" s="1"/>
      <c r="J6906" s="1"/>
      <c r="K6906" s="1"/>
      <c r="L6906" s="1"/>
      <c r="M6906" s="1"/>
    </row>
    <row r="6907" spans="1:13" ht="12.75" hidden="1" customHeight="1">
      <c r="A6907" s="1"/>
      <c r="B6907" s="367"/>
      <c r="C6907" s="1"/>
      <c r="D6907" s="1"/>
      <c r="E6907" s="1"/>
      <c r="F6907" s="1"/>
      <c r="G6907" s="1"/>
      <c r="H6907" s="260"/>
      <c r="I6907" s="1"/>
      <c r="J6907" s="1"/>
      <c r="K6907" s="1"/>
      <c r="L6907" s="1"/>
      <c r="M6907" s="1"/>
    </row>
    <row r="6908" spans="1:13" ht="12.75" hidden="1" customHeight="1">
      <c r="A6908" s="1"/>
      <c r="B6908" s="370" t="s">
        <v>429</v>
      </c>
      <c r="C6908" s="355"/>
      <c r="D6908" s="355"/>
      <c r="E6908" s="355"/>
      <c r="F6908" s="355"/>
      <c r="G6908" s="369"/>
      <c r="H6908" s="371">
        <f>H6895+H6901+H6906</f>
        <v>8500.5899766961847</v>
      </c>
      <c r="I6908" s="1"/>
      <c r="J6908" s="1"/>
      <c r="K6908" s="1"/>
      <c r="L6908" s="1"/>
      <c r="M6908" s="1"/>
    </row>
    <row r="6909" spans="1:13" ht="12.75" hidden="1" customHeight="1">
      <c r="A6909" s="1"/>
      <c r="B6909" s="367"/>
      <c r="C6909" s="1"/>
      <c r="D6909" s="1"/>
      <c r="E6909" s="1"/>
      <c r="F6909" s="1"/>
      <c r="G6909" s="1"/>
      <c r="H6909" s="372"/>
      <c r="I6909" s="1"/>
      <c r="J6909" s="1"/>
      <c r="K6909" s="1"/>
      <c r="L6909" s="1"/>
      <c r="M6909" s="1"/>
    </row>
    <row r="6910" spans="1:13" ht="12.75" hidden="1" customHeight="1">
      <c r="A6910" s="1"/>
      <c r="B6910" s="347" t="s">
        <v>349</v>
      </c>
      <c r="C6910" s="48"/>
      <c r="D6910" s="49">
        <f>'COEF.RESUMEN'!$H$5</f>
        <v>0.15</v>
      </c>
      <c r="E6910" s="48"/>
      <c r="F6910" s="48"/>
      <c r="G6910" s="48"/>
      <c r="H6910" s="350">
        <f>H6908*D6910</f>
        <v>1275.0884965044277</v>
      </c>
      <c r="I6910" s="1"/>
      <c r="J6910" s="1"/>
      <c r="K6910" s="1"/>
      <c r="L6910" s="1"/>
      <c r="M6910" s="1"/>
    </row>
    <row r="6911" spans="1:13" ht="12.75" hidden="1" customHeight="1">
      <c r="A6911" s="1"/>
      <c r="B6911" s="373"/>
      <c r="C6911" s="48"/>
      <c r="D6911" s="49"/>
      <c r="E6911" s="48"/>
      <c r="F6911" s="48"/>
      <c r="G6911" s="48"/>
      <c r="H6911" s="374"/>
      <c r="I6911" s="1"/>
      <c r="J6911" s="1"/>
      <c r="K6911" s="1"/>
      <c r="L6911" s="1"/>
      <c r="M6911" s="1"/>
    </row>
    <row r="6912" spans="1:13" ht="12.75" hidden="1" customHeight="1">
      <c r="A6912" s="1"/>
      <c r="B6912" s="347"/>
      <c r="C6912" s="48"/>
      <c r="D6912" s="49"/>
      <c r="E6912" s="48"/>
      <c r="F6912" s="48"/>
      <c r="G6912" s="48"/>
      <c r="H6912" s="350"/>
      <c r="I6912" s="1"/>
      <c r="J6912" s="1"/>
      <c r="K6912" s="1"/>
      <c r="L6912" s="1"/>
      <c r="M6912" s="1"/>
    </row>
    <row r="6913" spans="1:13" ht="12.75" hidden="1" customHeight="1">
      <c r="A6913" s="1"/>
      <c r="B6913" s="347" t="s">
        <v>350</v>
      </c>
      <c r="C6913" s="48"/>
      <c r="D6913" s="49">
        <f>'COEF.RESUMEN'!$H$6</f>
        <v>0.1</v>
      </c>
      <c r="E6913" s="48"/>
      <c r="F6913" s="48"/>
      <c r="G6913" s="48"/>
      <c r="H6913" s="350">
        <f>H6908*D6913</f>
        <v>850.05899766961852</v>
      </c>
      <c r="I6913" s="1"/>
      <c r="J6913" s="1"/>
      <c r="K6913" s="1"/>
      <c r="L6913" s="1"/>
      <c r="M6913" s="1"/>
    </row>
    <row r="6914" spans="1:13" ht="12.75" hidden="1" customHeight="1">
      <c r="A6914" s="1"/>
      <c r="B6914" s="347"/>
      <c r="C6914" s="48"/>
      <c r="D6914" s="49"/>
      <c r="E6914" s="48"/>
      <c r="F6914" s="48"/>
      <c r="G6914" s="48"/>
      <c r="H6914" s="374">
        <f>H6908+H6910+H6913</f>
        <v>10625.737470870232</v>
      </c>
      <c r="I6914" s="1"/>
      <c r="J6914" s="1"/>
      <c r="K6914" s="1"/>
      <c r="L6914" s="1"/>
      <c r="M6914" s="1"/>
    </row>
    <row r="6915" spans="1:13" ht="12.75" hidden="1" customHeight="1">
      <c r="A6915" s="1"/>
      <c r="B6915" s="347" t="s">
        <v>430</v>
      </c>
      <c r="C6915" s="48"/>
      <c r="D6915" s="49">
        <f>'COEF.RESUMEN'!$H$8</f>
        <v>0.25</v>
      </c>
      <c r="E6915" s="48"/>
      <c r="F6915" s="48"/>
      <c r="G6915" s="48"/>
      <c r="H6915" s="350">
        <f>H6914*D6915</f>
        <v>2656.434367717558</v>
      </c>
      <c r="I6915" s="1"/>
      <c r="J6915" s="1"/>
      <c r="K6915" s="1"/>
      <c r="L6915" s="1"/>
      <c r="M6915" s="1"/>
    </row>
    <row r="6916" spans="1:13" ht="12.75" hidden="1" customHeight="1">
      <c r="A6916" s="1"/>
      <c r="B6916" s="367"/>
      <c r="C6916" s="1"/>
      <c r="D6916" s="135"/>
      <c r="E6916" s="1"/>
      <c r="F6916" s="1"/>
      <c r="G6916" s="1"/>
      <c r="H6916" s="393"/>
      <c r="I6916" s="1"/>
      <c r="J6916" s="1"/>
      <c r="K6916" s="1"/>
      <c r="L6916" s="1"/>
      <c r="M6916" s="1"/>
    </row>
    <row r="6917" spans="1:13" ht="12.75" hidden="1" customHeight="1">
      <c r="A6917" s="1"/>
      <c r="B6917" s="376" t="s">
        <v>431</v>
      </c>
      <c r="C6917" s="340"/>
      <c r="D6917" s="340"/>
      <c r="E6917" s="340"/>
      <c r="F6917" s="340"/>
      <c r="G6917" s="377"/>
      <c r="H6917" s="371">
        <f>H6914+H6915</f>
        <v>13282.17183858779</v>
      </c>
      <c r="I6917" s="1"/>
      <c r="J6917" s="1"/>
      <c r="K6917" s="1"/>
      <c r="L6917" s="1"/>
      <c r="M6917" s="1"/>
    </row>
    <row r="6918" spans="1:13" ht="12.75" hidden="1" customHeight="1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  <c r="M6918" s="1"/>
    </row>
    <row r="6919" spans="1:13" ht="51" hidden="1" customHeight="1">
      <c r="A6919" s="1"/>
      <c r="B6919" s="768" t="s">
        <v>974</v>
      </c>
      <c r="C6919" s="714"/>
      <c r="D6919" s="767" t="s">
        <v>975</v>
      </c>
      <c r="E6919" s="714"/>
      <c r="F6919" s="387" t="s">
        <v>25</v>
      </c>
      <c r="G6919" s="769">
        <v>1</v>
      </c>
      <c r="H6919" s="714"/>
      <c r="I6919" s="1"/>
      <c r="J6919" s="1"/>
      <c r="K6919" s="1"/>
      <c r="L6919" s="1"/>
      <c r="M6919" s="1"/>
    </row>
    <row r="6920" spans="1:13" ht="12.75" hidden="1" customHeight="1">
      <c r="A6920" s="1"/>
      <c r="B6920" s="342" t="s">
        <v>416</v>
      </c>
      <c r="C6920" s="343" t="s">
        <v>16</v>
      </c>
      <c r="D6920" s="342" t="s">
        <v>417</v>
      </c>
      <c r="E6920" s="342" t="s">
        <v>418</v>
      </c>
      <c r="F6920" s="342" t="s">
        <v>419</v>
      </c>
      <c r="G6920" s="342" t="s">
        <v>420</v>
      </c>
      <c r="H6920" s="342" t="s">
        <v>421</v>
      </c>
      <c r="I6920" s="1"/>
      <c r="J6920" s="1"/>
      <c r="K6920" s="1"/>
      <c r="L6920" s="1"/>
      <c r="M6920" s="1"/>
    </row>
    <row r="6921" spans="1:13" ht="12.75" hidden="1" customHeight="1">
      <c r="A6921" s="1"/>
      <c r="B6921" s="378" t="str">
        <f>'LISTA DE PRECIOS '!D534</f>
        <v>Pino 1"x3"</v>
      </c>
      <c r="C6921" s="160" t="s">
        <v>29</v>
      </c>
      <c r="D6921" s="345">
        <v>3.5</v>
      </c>
      <c r="E6921" s="348">
        <f t="shared" ref="E6921:E6928" si="669">D6921*$G$6919</f>
        <v>3.5</v>
      </c>
      <c r="F6921" s="379">
        <f>'LISTA DE PRECIOS '!J534</f>
        <v>271.95333007414933</v>
      </c>
      <c r="G6921" s="352">
        <f t="shared" ref="G6921:G6928" si="670">E6921*F6921</f>
        <v>951.83665525952267</v>
      </c>
      <c r="H6921" s="346"/>
      <c r="I6921" s="1"/>
      <c r="J6921" s="1"/>
      <c r="K6921" s="1"/>
      <c r="L6921" s="1"/>
      <c r="M6921" s="1"/>
    </row>
    <row r="6922" spans="1:13" ht="12.75" hidden="1" customHeight="1">
      <c r="A6922" s="1"/>
      <c r="B6922" s="388" t="str">
        <f>'LISTA DE PRECIOS '!D535</f>
        <v>Pino 1"x 3 1/2"</v>
      </c>
      <c r="C6922" s="106" t="s">
        <v>29</v>
      </c>
      <c r="D6922" s="381">
        <v>4.5999999999999996</v>
      </c>
      <c r="E6922" s="348">
        <f t="shared" si="669"/>
        <v>4.5999999999999996</v>
      </c>
      <c r="F6922" s="348">
        <f>'LISTA DE PRECIOS '!J535</f>
        <v>552.72731871924293</v>
      </c>
      <c r="G6922" s="352">
        <f t="shared" si="670"/>
        <v>2542.5456661085173</v>
      </c>
      <c r="H6922" s="382"/>
      <c r="I6922" s="1"/>
      <c r="J6922" s="1"/>
      <c r="K6922" s="1"/>
      <c r="L6922" s="1"/>
      <c r="M6922" s="1"/>
    </row>
    <row r="6923" spans="1:13" ht="12.75" hidden="1" customHeight="1">
      <c r="A6923" s="1"/>
      <c r="B6923" s="388" t="str">
        <f>'LISTA DE PRECIOS '!D420</f>
        <v xml:space="preserve">Tejas Coloniales rojas </v>
      </c>
      <c r="C6923" s="106" t="s">
        <v>16</v>
      </c>
      <c r="D6923" s="381">
        <v>28</v>
      </c>
      <c r="E6923" s="348">
        <f t="shared" si="669"/>
        <v>28</v>
      </c>
      <c r="F6923" s="348">
        <f>'LISTA DE PRECIOS '!J420</f>
        <v>211.25770703945565</v>
      </c>
      <c r="G6923" s="352">
        <f t="shared" si="670"/>
        <v>5915.2157971047582</v>
      </c>
      <c r="H6923" s="382"/>
      <c r="I6923" s="1"/>
      <c r="J6923" s="1"/>
      <c r="K6923" s="1"/>
      <c r="L6923" s="1"/>
      <c r="M6923" s="1"/>
    </row>
    <row r="6924" spans="1:13" ht="12.75" hidden="1" customHeight="1">
      <c r="A6924" s="1"/>
      <c r="B6924" s="388" t="s">
        <v>954</v>
      </c>
      <c r="C6924" s="106" t="s">
        <v>405</v>
      </c>
      <c r="D6924" s="381">
        <v>0.25</v>
      </c>
      <c r="E6924" s="348">
        <f t="shared" si="669"/>
        <v>0.25</v>
      </c>
      <c r="F6924" s="348">
        <f>'LISTA DE PRECIOS '!J218</f>
        <v>435.50718741881059</v>
      </c>
      <c r="G6924" s="352">
        <f t="shared" si="670"/>
        <v>108.87679685470265</v>
      </c>
      <c r="H6924" s="382"/>
      <c r="I6924" s="1"/>
      <c r="J6924" s="1"/>
      <c r="K6924" s="1"/>
      <c r="L6924" s="1"/>
      <c r="M6924" s="1"/>
    </row>
    <row r="6925" spans="1:13" ht="12.75" hidden="1" customHeight="1">
      <c r="A6925" s="1"/>
      <c r="B6925" s="388" t="str">
        <f>'LISTA DE PRECIOS '!D426</f>
        <v>Clavos de cobre  2"</v>
      </c>
      <c r="C6925" s="106" t="s">
        <v>546</v>
      </c>
      <c r="D6925" s="381">
        <v>0.1</v>
      </c>
      <c r="E6925" s="348">
        <f t="shared" si="669"/>
        <v>0.1</v>
      </c>
      <c r="F6925" s="348">
        <f>'LISTA DE PRECIOS '!J426</f>
        <v>3319.8710229939011</v>
      </c>
      <c r="G6925" s="352">
        <f t="shared" si="670"/>
        <v>331.98710229939013</v>
      </c>
      <c r="H6925" s="382"/>
      <c r="I6925" s="1"/>
      <c r="J6925" s="1"/>
      <c r="K6925" s="1"/>
      <c r="L6925" s="1"/>
      <c r="M6925" s="1"/>
    </row>
    <row r="6926" spans="1:13" ht="12.75" hidden="1" customHeight="1">
      <c r="A6926" s="1"/>
      <c r="B6926" s="388" t="str">
        <f>'LISTA DE PRECIOS '!D531</f>
        <v>Pino 1/2"x 1 1/2"</v>
      </c>
      <c r="C6926" s="106" t="s">
        <v>29</v>
      </c>
      <c r="D6926" s="381">
        <v>1.7</v>
      </c>
      <c r="E6926" s="348">
        <f t="shared" si="669"/>
        <v>1.7</v>
      </c>
      <c r="F6926" s="348">
        <f>'LISTA DE PRECIOS '!J531</f>
        <v>85.28334204909558</v>
      </c>
      <c r="G6926" s="352">
        <f t="shared" si="670"/>
        <v>144.98168148346249</v>
      </c>
      <c r="H6926" s="382"/>
      <c r="I6926" s="1"/>
      <c r="J6926" s="1"/>
      <c r="K6926" s="1"/>
      <c r="L6926" s="1"/>
      <c r="M6926" s="1"/>
    </row>
    <row r="6927" spans="1:13" ht="12.75" hidden="1" customHeight="1">
      <c r="A6927" s="1"/>
      <c r="B6927" s="388" t="str">
        <f>'LISTA DE PRECIOS '!D399</f>
        <v>Fieltro Bajo tejas, rollo de 1,20 x 18 x 30 mm espesor "Isotex"</v>
      </c>
      <c r="C6927" s="106" t="s">
        <v>25</v>
      </c>
      <c r="D6927" s="381">
        <v>1.1000000000000001</v>
      </c>
      <c r="E6927" s="348">
        <f t="shared" si="669"/>
        <v>1.1000000000000001</v>
      </c>
      <c r="F6927" s="348">
        <f>'LISTA DE PRECIOS '!J399</f>
        <v>275.03837007333516</v>
      </c>
      <c r="G6927" s="352">
        <f t="shared" si="670"/>
        <v>302.54220708066867</v>
      </c>
      <c r="H6927" s="382"/>
      <c r="I6927" s="1"/>
      <c r="J6927" s="1"/>
      <c r="K6927" s="1"/>
      <c r="L6927" s="1"/>
      <c r="M6927" s="1"/>
    </row>
    <row r="6928" spans="1:13" ht="12.75" hidden="1" customHeight="1">
      <c r="A6928" s="1"/>
      <c r="B6928" s="388" t="str">
        <f>'LISTA DE PRECIOS '!D397</f>
        <v>Fieltro Asfaltico Nº  2   1 x 20 m2.</v>
      </c>
      <c r="C6928" s="106" t="s">
        <v>25</v>
      </c>
      <c r="D6928" s="381">
        <v>1.1000000000000001</v>
      </c>
      <c r="E6928" s="348">
        <f t="shared" si="669"/>
        <v>1.1000000000000001</v>
      </c>
      <c r="F6928" s="348">
        <f>'LISTA DE PRECIOS '!J397</f>
        <v>152.67160089327922</v>
      </c>
      <c r="G6928" s="352">
        <f t="shared" si="670"/>
        <v>167.93876098260716</v>
      </c>
      <c r="H6928" s="382"/>
      <c r="I6928" s="1"/>
      <c r="J6928" s="1"/>
      <c r="K6928" s="1"/>
      <c r="L6928" s="1"/>
      <c r="M6928" s="1"/>
    </row>
    <row r="6929" spans="1:13" ht="12.75" hidden="1" customHeight="1">
      <c r="A6929" s="1"/>
      <c r="B6929" s="388"/>
      <c r="C6929" s="106"/>
      <c r="D6929" s="381"/>
      <c r="E6929" s="348"/>
      <c r="F6929" s="348"/>
      <c r="G6929" s="352"/>
      <c r="H6929" s="382"/>
      <c r="I6929" s="1"/>
      <c r="J6929" s="1"/>
      <c r="K6929" s="1"/>
      <c r="L6929" s="1"/>
      <c r="M6929" s="1"/>
    </row>
    <row r="6930" spans="1:13" ht="12.75" hidden="1" customHeight="1">
      <c r="A6930" s="1"/>
      <c r="B6930" s="354" t="s">
        <v>422</v>
      </c>
      <c r="C6930" s="355"/>
      <c r="D6930" s="356"/>
      <c r="E6930" s="356"/>
      <c r="F6930" s="356"/>
      <c r="G6930" s="357"/>
      <c r="H6930" s="366">
        <f>SUM(G6921:G6928)</f>
        <v>10465.924667173629</v>
      </c>
      <c r="I6930" s="1"/>
      <c r="J6930" s="1"/>
      <c r="K6930" s="1"/>
      <c r="L6930" s="1"/>
      <c r="M6930" s="1"/>
    </row>
    <row r="6931" spans="1:13" ht="12.75" hidden="1" customHeight="1">
      <c r="A6931" s="1"/>
      <c r="B6931" s="359"/>
      <c r="C6931" s="50"/>
      <c r="D6931" s="360"/>
      <c r="E6931" s="360"/>
      <c r="F6931" s="360"/>
      <c r="G6931" s="360"/>
      <c r="H6931" s="361"/>
      <c r="I6931" s="1"/>
      <c r="J6931" s="1"/>
      <c r="K6931" s="1"/>
      <c r="L6931" s="1"/>
      <c r="M6931" s="1"/>
    </row>
    <row r="6932" spans="1:13" ht="12.75" hidden="1" customHeight="1">
      <c r="A6932" s="1"/>
      <c r="B6932" s="347"/>
      <c r="C6932" s="48"/>
      <c r="D6932" s="394"/>
      <c r="E6932" s="348"/>
      <c r="F6932" s="394"/>
      <c r="G6932" s="352"/>
      <c r="H6932" s="395"/>
      <c r="I6932" s="1"/>
      <c r="J6932" s="1"/>
      <c r="K6932" s="1"/>
      <c r="L6932" s="1"/>
      <c r="M6932" s="1"/>
    </row>
    <row r="6933" spans="1:13" ht="12.75" hidden="1" customHeight="1">
      <c r="A6933" s="1"/>
      <c r="B6933" s="347"/>
      <c r="C6933" s="48"/>
      <c r="D6933" s="394"/>
      <c r="E6933" s="348"/>
      <c r="F6933" s="394"/>
      <c r="G6933" s="352"/>
      <c r="H6933" s="395"/>
      <c r="I6933" s="1"/>
      <c r="J6933" s="1"/>
      <c r="K6933" s="1"/>
      <c r="L6933" s="1"/>
      <c r="M6933" s="1"/>
    </row>
    <row r="6934" spans="1:13" ht="12.75" hidden="1" customHeight="1">
      <c r="A6934" s="1"/>
      <c r="B6934" s="347" t="s">
        <v>579</v>
      </c>
      <c r="C6934" s="48" t="s">
        <v>498</v>
      </c>
      <c r="D6934" s="394">
        <v>2.8</v>
      </c>
      <c r="E6934" s="348">
        <f t="shared" ref="E6934:E6935" si="671">D6934*$G$6919</f>
        <v>2.8</v>
      </c>
      <c r="F6934" s="394">
        <f>'MANO DE OBRA'!$K$9</f>
        <v>1011.539859878788</v>
      </c>
      <c r="G6934" s="352">
        <f t="shared" ref="G6934:G6935" si="672">E6934*F6934</f>
        <v>2832.3116076606061</v>
      </c>
      <c r="H6934" s="395"/>
      <c r="I6934" s="1"/>
      <c r="J6934" s="1"/>
      <c r="K6934" s="1"/>
      <c r="L6934" s="1"/>
      <c r="M6934" s="1"/>
    </row>
    <row r="6935" spans="1:13" ht="12.75" hidden="1" customHeight="1">
      <c r="A6935" s="1"/>
      <c r="B6935" s="390" t="s">
        <v>661</v>
      </c>
      <c r="C6935" s="48" t="s">
        <v>498</v>
      </c>
      <c r="D6935" s="394">
        <v>1.3</v>
      </c>
      <c r="E6935" s="348">
        <f t="shared" si="671"/>
        <v>1.3</v>
      </c>
      <c r="F6935" s="394">
        <f>'MANO DE OBRA'!$K$11</f>
        <v>875.15514987878794</v>
      </c>
      <c r="G6935" s="352">
        <f t="shared" si="672"/>
        <v>1137.7016948424243</v>
      </c>
      <c r="H6935" s="365"/>
      <c r="I6935" s="1"/>
      <c r="J6935" s="1"/>
      <c r="K6935" s="1"/>
      <c r="L6935" s="1"/>
      <c r="M6935" s="1"/>
    </row>
    <row r="6936" spans="1:13" ht="12.75" hidden="1" customHeight="1">
      <c r="A6936" s="1"/>
      <c r="B6936" s="764" t="s">
        <v>425</v>
      </c>
      <c r="C6936" s="689"/>
      <c r="D6936" s="689"/>
      <c r="E6936" s="689"/>
      <c r="F6936" s="689"/>
      <c r="G6936" s="765"/>
      <c r="H6936" s="366">
        <f>SUM(G6932:G6935)</f>
        <v>3970.0133025030304</v>
      </c>
      <c r="I6936" s="1"/>
      <c r="J6936" s="1"/>
      <c r="K6936" s="1"/>
      <c r="L6936" s="1"/>
      <c r="M6936" s="1"/>
    </row>
    <row r="6937" spans="1:13" ht="12.75" hidden="1" customHeight="1">
      <c r="A6937" s="1"/>
      <c r="B6937" s="766"/>
      <c r="C6937" s="692"/>
      <c r="D6937" s="692"/>
      <c r="E6937" s="692"/>
      <c r="F6937" s="692"/>
      <c r="G6937" s="692"/>
      <c r="H6937" s="700"/>
      <c r="I6937" s="1"/>
      <c r="J6937" s="1"/>
      <c r="K6937" s="1"/>
      <c r="L6937" s="1"/>
      <c r="M6937" s="1"/>
    </row>
    <row r="6938" spans="1:13" ht="12.75" hidden="1" customHeight="1">
      <c r="A6938" s="1"/>
      <c r="B6938" s="347" t="s">
        <v>426</v>
      </c>
      <c r="C6938" s="48"/>
      <c r="D6938" s="348"/>
      <c r="E6938" s="348"/>
      <c r="F6938" s="348"/>
      <c r="G6938" s="348"/>
      <c r="H6938" s="349"/>
      <c r="I6938" s="1"/>
      <c r="J6938" s="1"/>
      <c r="K6938" s="1"/>
      <c r="L6938" s="1"/>
      <c r="M6938" s="1"/>
    </row>
    <row r="6939" spans="1:13" ht="12.75" hidden="1" customHeight="1">
      <c r="A6939" s="1"/>
      <c r="B6939" s="347" t="s">
        <v>427</v>
      </c>
      <c r="C6939" s="48"/>
      <c r="D6939" s="348"/>
      <c r="E6939" s="348"/>
      <c r="F6939" s="348"/>
      <c r="G6939" s="348"/>
      <c r="H6939" s="349"/>
      <c r="I6939" s="1"/>
      <c r="J6939" s="1"/>
      <c r="K6939" s="1"/>
      <c r="L6939" s="1"/>
      <c r="M6939" s="1"/>
    </row>
    <row r="6940" spans="1:13" ht="12.75" hidden="1" customHeight="1">
      <c r="A6940" s="1"/>
      <c r="B6940" s="351" t="s">
        <v>428</v>
      </c>
      <c r="C6940" s="90"/>
      <c r="D6940" s="352"/>
      <c r="E6940" s="352"/>
      <c r="F6940" s="352"/>
      <c r="G6940" s="352"/>
      <c r="H6940" s="349"/>
      <c r="I6940" s="1"/>
      <c r="J6940" s="1"/>
      <c r="K6940" s="1"/>
      <c r="L6940" s="1"/>
      <c r="M6940" s="1"/>
    </row>
    <row r="6941" spans="1:13" ht="12.75" hidden="1" customHeight="1">
      <c r="A6941" s="1"/>
      <c r="B6941" s="368"/>
      <c r="C6941" s="355"/>
      <c r="D6941" s="355"/>
      <c r="E6941" s="355"/>
      <c r="F6941" s="355"/>
      <c r="G6941" s="369"/>
      <c r="H6941" s="358">
        <f>SUM(G6940)</f>
        <v>0</v>
      </c>
      <c r="I6941" s="1"/>
      <c r="J6941" s="1"/>
      <c r="K6941" s="1"/>
      <c r="L6941" s="1"/>
      <c r="M6941" s="1"/>
    </row>
    <row r="6942" spans="1:13" ht="12.75" hidden="1" customHeight="1">
      <c r="A6942" s="1"/>
      <c r="B6942" s="367"/>
      <c r="C6942" s="1"/>
      <c r="D6942" s="1"/>
      <c r="E6942" s="1"/>
      <c r="F6942" s="1"/>
      <c r="G6942" s="1"/>
      <c r="H6942" s="260"/>
      <c r="I6942" s="1"/>
      <c r="J6942" s="1"/>
      <c r="K6942" s="1"/>
      <c r="L6942" s="1"/>
      <c r="M6942" s="1"/>
    </row>
    <row r="6943" spans="1:13" ht="12.75" hidden="1" customHeight="1">
      <c r="A6943" s="1"/>
      <c r="B6943" s="370" t="s">
        <v>429</v>
      </c>
      <c r="C6943" s="355"/>
      <c r="D6943" s="355"/>
      <c r="E6943" s="355"/>
      <c r="F6943" s="355"/>
      <c r="G6943" s="369"/>
      <c r="H6943" s="371">
        <f>H6930+H6936+H6941</f>
        <v>14435.937969676659</v>
      </c>
      <c r="I6943" s="1"/>
      <c r="J6943" s="1"/>
      <c r="K6943" s="1"/>
      <c r="L6943" s="1"/>
      <c r="M6943" s="1"/>
    </row>
    <row r="6944" spans="1:13" ht="12.75" hidden="1" customHeight="1">
      <c r="A6944" s="1"/>
      <c r="B6944" s="367"/>
      <c r="C6944" s="1"/>
      <c r="D6944" s="1"/>
      <c r="E6944" s="1"/>
      <c r="F6944" s="1"/>
      <c r="G6944" s="1"/>
      <c r="H6944" s="372"/>
      <c r="I6944" s="1"/>
      <c r="J6944" s="1"/>
      <c r="K6944" s="1"/>
      <c r="L6944" s="1"/>
      <c r="M6944" s="1"/>
    </row>
    <row r="6945" spans="1:13" ht="12.75" hidden="1" customHeight="1">
      <c r="A6945" s="1"/>
      <c r="B6945" s="347" t="s">
        <v>349</v>
      </c>
      <c r="C6945" s="48"/>
      <c r="D6945" s="49">
        <f>'COEF.RESUMEN'!$H$5</f>
        <v>0.15</v>
      </c>
      <c r="E6945" s="48"/>
      <c r="F6945" s="48"/>
      <c r="G6945" s="48"/>
      <c r="H6945" s="350">
        <f>H6943*D6945</f>
        <v>2165.3906954514987</v>
      </c>
      <c r="I6945" s="1"/>
      <c r="J6945" s="1"/>
      <c r="K6945" s="1"/>
      <c r="L6945" s="1"/>
      <c r="M6945" s="1"/>
    </row>
    <row r="6946" spans="1:13" ht="12.75" hidden="1" customHeight="1">
      <c r="A6946" s="1"/>
      <c r="B6946" s="373"/>
      <c r="C6946" s="48"/>
      <c r="D6946" s="49"/>
      <c r="E6946" s="48"/>
      <c r="F6946" s="48"/>
      <c r="G6946" s="48"/>
      <c r="H6946" s="374"/>
      <c r="I6946" s="1"/>
      <c r="J6946" s="1"/>
      <c r="K6946" s="1"/>
      <c r="L6946" s="1"/>
      <c r="M6946" s="1"/>
    </row>
    <row r="6947" spans="1:13" ht="12.75" hidden="1" customHeight="1">
      <c r="A6947" s="1"/>
      <c r="B6947" s="347"/>
      <c r="C6947" s="48"/>
      <c r="D6947" s="49"/>
      <c r="E6947" s="48"/>
      <c r="F6947" s="48"/>
      <c r="G6947" s="48"/>
      <c r="H6947" s="350"/>
      <c r="I6947" s="1"/>
      <c r="J6947" s="1"/>
      <c r="K6947" s="1"/>
      <c r="L6947" s="1"/>
      <c r="M6947" s="1"/>
    </row>
    <row r="6948" spans="1:13" ht="12.75" hidden="1" customHeight="1">
      <c r="A6948" s="1"/>
      <c r="B6948" s="347" t="s">
        <v>350</v>
      </c>
      <c r="C6948" s="48"/>
      <c r="D6948" s="49">
        <f>'COEF.RESUMEN'!$H$6</f>
        <v>0.1</v>
      </c>
      <c r="E6948" s="48"/>
      <c r="F6948" s="48"/>
      <c r="G6948" s="48"/>
      <c r="H6948" s="350">
        <f>H6943*D6948</f>
        <v>1443.5937969676661</v>
      </c>
      <c r="I6948" s="1"/>
      <c r="J6948" s="1"/>
      <c r="K6948" s="1"/>
      <c r="L6948" s="1"/>
      <c r="M6948" s="1"/>
    </row>
    <row r="6949" spans="1:13" ht="12.75" hidden="1" customHeight="1">
      <c r="A6949" s="1"/>
      <c r="B6949" s="347"/>
      <c r="C6949" s="48"/>
      <c r="D6949" s="49"/>
      <c r="E6949" s="48"/>
      <c r="F6949" s="48"/>
      <c r="G6949" s="48"/>
      <c r="H6949" s="374">
        <f>H6943+H6945+H6948</f>
        <v>18044.922462095827</v>
      </c>
      <c r="I6949" s="1"/>
      <c r="J6949" s="1"/>
      <c r="K6949" s="1"/>
      <c r="L6949" s="1"/>
      <c r="M6949" s="1"/>
    </row>
    <row r="6950" spans="1:13" ht="12.75" hidden="1" customHeight="1">
      <c r="A6950" s="1"/>
      <c r="B6950" s="347" t="s">
        <v>430</v>
      </c>
      <c r="C6950" s="48"/>
      <c r="D6950" s="49">
        <f>'COEF.RESUMEN'!$H$8</f>
        <v>0.25</v>
      </c>
      <c r="E6950" s="48"/>
      <c r="F6950" s="48"/>
      <c r="G6950" s="48"/>
      <c r="H6950" s="350">
        <f>H6949*D6950</f>
        <v>4511.2306155239567</v>
      </c>
      <c r="I6950" s="1"/>
      <c r="J6950" s="1"/>
      <c r="K6950" s="1"/>
      <c r="L6950" s="1"/>
      <c r="M6950" s="1"/>
    </row>
    <row r="6951" spans="1:13" ht="12.75" hidden="1" customHeight="1">
      <c r="A6951" s="1"/>
      <c r="B6951" s="367"/>
      <c r="C6951" s="1"/>
      <c r="D6951" s="135"/>
      <c r="E6951" s="1"/>
      <c r="F6951" s="1"/>
      <c r="G6951" s="1"/>
      <c r="H6951" s="393"/>
      <c r="I6951" s="1"/>
      <c r="J6951" s="1"/>
      <c r="K6951" s="1"/>
      <c r="L6951" s="1"/>
      <c r="M6951" s="1"/>
    </row>
    <row r="6952" spans="1:13" ht="12.75" hidden="1" customHeight="1">
      <c r="A6952" s="1"/>
      <c r="B6952" s="376" t="s">
        <v>431</v>
      </c>
      <c r="C6952" s="340"/>
      <c r="D6952" s="340"/>
      <c r="E6952" s="340"/>
      <c r="F6952" s="340"/>
      <c r="G6952" s="377"/>
      <c r="H6952" s="371">
        <f>H6949+H6950</f>
        <v>22556.153077619783</v>
      </c>
      <c r="I6952" s="1"/>
      <c r="J6952" s="1"/>
      <c r="K6952" s="1"/>
      <c r="L6952" s="1"/>
      <c r="M6952" s="1"/>
    </row>
    <row r="6953" spans="1:13" ht="12.75" hidden="1" customHeight="1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</row>
    <row r="6954" spans="1:13" ht="180.75" hidden="1" customHeight="1">
      <c r="A6954" s="1"/>
      <c r="B6954" s="768" t="s">
        <v>976</v>
      </c>
      <c r="C6954" s="714"/>
      <c r="D6954" s="767" t="s">
        <v>977</v>
      </c>
      <c r="E6954" s="714"/>
      <c r="F6954" s="387" t="s">
        <v>25</v>
      </c>
      <c r="G6954" s="769">
        <v>1</v>
      </c>
      <c r="H6954" s="714"/>
      <c r="I6954" s="1"/>
      <c r="J6954" s="1"/>
      <c r="K6954" s="1"/>
      <c r="L6954" s="1"/>
      <c r="M6954" s="1"/>
    </row>
    <row r="6955" spans="1:13" ht="12.75" hidden="1" customHeight="1">
      <c r="A6955" s="1"/>
      <c r="B6955" s="342" t="s">
        <v>416</v>
      </c>
      <c r="C6955" s="343" t="s">
        <v>16</v>
      </c>
      <c r="D6955" s="342" t="s">
        <v>417</v>
      </c>
      <c r="E6955" s="342" t="s">
        <v>418</v>
      </c>
      <c r="F6955" s="342" t="s">
        <v>419</v>
      </c>
      <c r="G6955" s="342" t="s">
        <v>420</v>
      </c>
      <c r="H6955" s="342" t="s">
        <v>421</v>
      </c>
      <c r="I6955" s="1"/>
      <c r="J6955" s="1"/>
      <c r="K6955" s="1"/>
      <c r="L6955" s="1"/>
      <c r="M6955" s="1"/>
    </row>
    <row r="6956" spans="1:13" ht="12.75" hidden="1" customHeight="1">
      <c r="A6956" s="1"/>
      <c r="B6956" s="378" t="str">
        <f>'LISTA DE PRECIOS '!D444</f>
        <v xml:space="preserve">Perfil C galvanizado 120x50x15x2,0mm </v>
      </c>
      <c r="C6956" s="160" t="s">
        <v>29</v>
      </c>
      <c r="D6956" s="345">
        <v>1.1000000000000001</v>
      </c>
      <c r="E6956" s="348">
        <f t="shared" ref="E6956:E6963" si="673">D6956*$G$6954</f>
        <v>1.1000000000000001</v>
      </c>
      <c r="F6956" s="379">
        <f>'LISTA DE PRECIOS '!J444</f>
        <v>1414.2717987289552</v>
      </c>
      <c r="G6956" s="352">
        <f t="shared" ref="G6956:G6963" si="674">E6956*F6956</f>
        <v>1555.698978601851</v>
      </c>
      <c r="H6956" s="346"/>
      <c r="I6956" s="1"/>
      <c r="J6956" s="1"/>
      <c r="K6956" s="1"/>
      <c r="L6956" s="1"/>
      <c r="M6956" s="1"/>
    </row>
    <row r="6957" spans="1:13" ht="12.75" hidden="1" customHeight="1">
      <c r="A6957" s="1"/>
      <c r="B6957" s="388" t="str">
        <f>'LISTA DE PRECIOS '!D400</f>
        <v>Rollo de Fieltro metalico tensado 120 x 16 x 50 mm de espesor " Isotex"</v>
      </c>
      <c r="C6957" s="106" t="s">
        <v>25</v>
      </c>
      <c r="D6957" s="381">
        <v>1.125</v>
      </c>
      <c r="E6957" s="348">
        <f t="shared" si="673"/>
        <v>1.125</v>
      </c>
      <c r="F6957" s="348">
        <f>'LISTA DE PRECIOS '!J400</f>
        <v>525.36558936191534</v>
      </c>
      <c r="G6957" s="352">
        <f t="shared" si="674"/>
        <v>591.03628803215474</v>
      </c>
      <c r="H6957" s="382"/>
      <c r="I6957" s="1"/>
      <c r="J6957" s="1"/>
      <c r="K6957" s="1"/>
      <c r="L6957" s="1"/>
      <c r="M6957" s="1"/>
    </row>
    <row r="6958" spans="1:13" ht="12.75" hidden="1" customHeight="1">
      <c r="A6958" s="1"/>
      <c r="B6958" s="388" t="s">
        <v>946</v>
      </c>
      <c r="C6958" s="106" t="s">
        <v>16</v>
      </c>
      <c r="D6958" s="381">
        <v>3.3</v>
      </c>
      <c r="E6958" s="348">
        <f t="shared" si="673"/>
        <v>3.3</v>
      </c>
      <c r="F6958" s="348">
        <f>'LISTA DE PRECIOS '!J452</f>
        <v>18.227338457636684</v>
      </c>
      <c r="G6958" s="352">
        <f t="shared" si="674"/>
        <v>60.150216910201053</v>
      </c>
      <c r="H6958" s="382"/>
      <c r="I6958" s="1"/>
      <c r="J6958" s="1"/>
      <c r="K6958" s="1"/>
      <c r="L6958" s="1"/>
      <c r="M6958" s="1"/>
    </row>
    <row r="6959" spans="1:13" ht="26.25" hidden="1" customHeight="1">
      <c r="A6959" s="1"/>
      <c r="B6959" s="388" t="str">
        <f>'LISTA DE PRECIOS '!D440</f>
        <v xml:space="preserve">Chapa Ondulada Cincalum Nº 25 (ancho 1,10 m) </v>
      </c>
      <c r="C6959" s="106" t="s">
        <v>29</v>
      </c>
      <c r="D6959" s="381">
        <v>1.1000000000000001</v>
      </c>
      <c r="E6959" s="348">
        <f t="shared" si="673"/>
        <v>1.1000000000000001</v>
      </c>
      <c r="F6959" s="348">
        <f>'LISTA DE PRECIOS '!J440</f>
        <v>2834.1839068739009</v>
      </c>
      <c r="G6959" s="352">
        <f t="shared" si="674"/>
        <v>3117.6022975612914</v>
      </c>
      <c r="H6959" s="382"/>
      <c r="I6959" s="1"/>
      <c r="J6959" s="1"/>
      <c r="K6959" s="1"/>
      <c r="L6959" s="1"/>
      <c r="M6959" s="1"/>
    </row>
    <row r="6960" spans="1:13" ht="29.25" hidden="1" customHeight="1">
      <c r="A6960" s="1"/>
      <c r="B6960" s="388" t="str">
        <f>'LISTA DE PRECIOS '!D247</f>
        <v>Alambre Galv. Nº 14 ( esp:2,03 mm) (rollo 45 Kg= 1260 mts) (1Kg=28mts)</v>
      </c>
      <c r="C6960" s="106" t="s">
        <v>546</v>
      </c>
      <c r="D6960" s="381">
        <v>0.14000000000000001</v>
      </c>
      <c r="E6960" s="348">
        <f t="shared" si="673"/>
        <v>0.14000000000000001</v>
      </c>
      <c r="F6960" s="348">
        <f>'LISTA DE PRECIOS '!J247</f>
        <v>461.59095952922905</v>
      </c>
      <c r="G6960" s="352">
        <f t="shared" si="674"/>
        <v>64.622734334092073</v>
      </c>
      <c r="H6960" s="382"/>
      <c r="I6960" s="1"/>
      <c r="J6960" s="1"/>
      <c r="K6960" s="1"/>
      <c r="L6960" s="1"/>
      <c r="M6960" s="1"/>
    </row>
    <row r="6961" spans="1:13" ht="12.75" hidden="1" customHeight="1">
      <c r="A6961" s="1"/>
      <c r="B6961" s="388" t="str">
        <f>'LISTA DE PRECIOS '!D47</f>
        <v>Hierro liso diam 20 mm</v>
      </c>
      <c r="C6961" s="106" t="s">
        <v>29</v>
      </c>
      <c r="D6961" s="381">
        <v>1.52</v>
      </c>
      <c r="E6961" s="348">
        <f t="shared" si="673"/>
        <v>1.52</v>
      </c>
      <c r="F6961" s="348">
        <f>'LISTA DE PRECIOS '!J47</f>
        <v>550.85766699911983</v>
      </c>
      <c r="G6961" s="352">
        <f t="shared" si="674"/>
        <v>837.30365383866217</v>
      </c>
      <c r="H6961" s="382"/>
      <c r="I6961" s="1"/>
      <c r="J6961" s="1"/>
      <c r="K6961" s="1"/>
      <c r="L6961" s="1"/>
      <c r="M6961" s="1"/>
    </row>
    <row r="6962" spans="1:13" ht="12.75" hidden="1" customHeight="1">
      <c r="A6962" s="1"/>
      <c r="B6962" s="388" t="str">
        <f>'LISTA DE PRECIOS '!D44</f>
        <v>Hierro liso diam 10 mm (7,4 kg/barra)</v>
      </c>
      <c r="C6962" s="106" t="s">
        <v>29</v>
      </c>
      <c r="D6962" s="381">
        <v>3.18</v>
      </c>
      <c r="E6962" s="348">
        <f t="shared" si="673"/>
        <v>3.18</v>
      </c>
      <c r="F6962" s="348">
        <f>'LISTA DE PRECIOS '!J44</f>
        <v>135.41388013819508</v>
      </c>
      <c r="G6962" s="352">
        <f t="shared" si="674"/>
        <v>430.6161388394604</v>
      </c>
      <c r="H6962" s="382"/>
      <c r="I6962" s="1"/>
      <c r="J6962" s="1"/>
      <c r="K6962" s="1"/>
      <c r="L6962" s="1"/>
      <c r="M6962" s="1"/>
    </row>
    <row r="6963" spans="1:13" ht="12.75" hidden="1" customHeight="1">
      <c r="A6963" s="1"/>
      <c r="B6963" s="388" t="str">
        <f>'LISTA DE PRECIOS '!D249</f>
        <v>Electrodos 2 ,5</v>
      </c>
      <c r="C6963" s="106" t="s">
        <v>405</v>
      </c>
      <c r="D6963" s="381">
        <v>0.1</v>
      </c>
      <c r="E6963" s="348">
        <f t="shared" si="673"/>
        <v>0.1</v>
      </c>
      <c r="F6963" s="348">
        <f>'LISTA DE PRECIOS '!J249</f>
        <v>897.79717225511467</v>
      </c>
      <c r="G6963" s="352">
        <f t="shared" si="674"/>
        <v>89.779717225511476</v>
      </c>
      <c r="H6963" s="382"/>
      <c r="I6963" s="1"/>
      <c r="J6963" s="1"/>
      <c r="K6963" s="1"/>
      <c r="L6963" s="1"/>
      <c r="M6963" s="1"/>
    </row>
    <row r="6964" spans="1:13" ht="12.75" hidden="1" customHeight="1">
      <c r="A6964" s="1"/>
      <c r="B6964" s="388"/>
      <c r="C6964" s="106"/>
      <c r="D6964" s="381"/>
      <c r="E6964" s="348"/>
      <c r="F6964" s="348"/>
      <c r="G6964" s="352"/>
      <c r="H6964" s="382"/>
      <c r="I6964" s="1"/>
      <c r="J6964" s="1"/>
      <c r="K6964" s="1"/>
      <c r="L6964" s="1"/>
      <c r="M6964" s="1"/>
    </row>
    <row r="6965" spans="1:13" ht="12.75" hidden="1" customHeight="1">
      <c r="A6965" s="1"/>
      <c r="B6965" s="354" t="s">
        <v>422</v>
      </c>
      <c r="C6965" s="355"/>
      <c r="D6965" s="356"/>
      <c r="E6965" s="356"/>
      <c r="F6965" s="356"/>
      <c r="G6965" s="357"/>
      <c r="H6965" s="366">
        <f>SUM(G6956:G6963)</f>
        <v>6746.810025343224</v>
      </c>
      <c r="I6965" s="1"/>
      <c r="J6965" s="1"/>
      <c r="K6965" s="1"/>
      <c r="L6965" s="1"/>
      <c r="M6965" s="1"/>
    </row>
    <row r="6966" spans="1:13" ht="12.75" hidden="1" customHeight="1">
      <c r="A6966" s="1"/>
      <c r="B6966" s="359"/>
      <c r="C6966" s="50"/>
      <c r="D6966" s="360"/>
      <c r="E6966" s="360"/>
      <c r="F6966" s="360"/>
      <c r="G6966" s="360"/>
      <c r="H6966" s="361"/>
      <c r="I6966" s="1"/>
      <c r="J6966" s="1"/>
      <c r="K6966" s="1"/>
      <c r="L6966" s="1"/>
      <c r="M6966" s="1"/>
    </row>
    <row r="6967" spans="1:13" ht="12.75" hidden="1" customHeight="1">
      <c r="A6967" s="1"/>
      <c r="B6967" s="347" t="s">
        <v>452</v>
      </c>
      <c r="C6967" s="48" t="s">
        <v>498</v>
      </c>
      <c r="D6967" s="394">
        <v>1.85</v>
      </c>
      <c r="E6967" s="348">
        <f t="shared" ref="E6967:E6970" si="675">D6967*$G$6954</f>
        <v>1.85</v>
      </c>
      <c r="F6967" s="394">
        <f>'MANO DE OBRA'!$K$8</f>
        <v>1165.6790978787881</v>
      </c>
      <c r="G6967" s="352">
        <f t="shared" ref="G6967:G6970" si="676">E6967*F6967</f>
        <v>2156.5063310757582</v>
      </c>
      <c r="H6967" s="395"/>
      <c r="I6967" s="1"/>
      <c r="J6967" s="1"/>
      <c r="K6967" s="1"/>
      <c r="L6967" s="1"/>
      <c r="M6967" s="1"/>
    </row>
    <row r="6968" spans="1:13" ht="12.75" hidden="1" customHeight="1">
      <c r="A6968" s="1"/>
      <c r="B6968" s="347" t="s">
        <v>941</v>
      </c>
      <c r="C6968" s="48" t="s">
        <v>498</v>
      </c>
      <c r="D6968" s="394">
        <v>1.85</v>
      </c>
      <c r="E6968" s="348">
        <f t="shared" si="675"/>
        <v>1.85</v>
      </c>
      <c r="F6968" s="394">
        <f>'MANO DE OBRA'!$K$10</f>
        <v>942.27655587878792</v>
      </c>
      <c r="G6968" s="352">
        <f t="shared" si="676"/>
        <v>1743.2116283757578</v>
      </c>
      <c r="H6968" s="395"/>
      <c r="I6968" s="1"/>
      <c r="J6968" s="1"/>
      <c r="K6968" s="1"/>
      <c r="L6968" s="1"/>
      <c r="M6968" s="1"/>
    </row>
    <row r="6969" spans="1:13" ht="12.75" hidden="1" customHeight="1">
      <c r="A6969" s="1"/>
      <c r="B6969" s="347" t="s">
        <v>579</v>
      </c>
      <c r="C6969" s="48" t="s">
        <v>498</v>
      </c>
      <c r="D6969" s="394">
        <v>0.6</v>
      </c>
      <c r="E6969" s="348">
        <f t="shared" si="675"/>
        <v>0.6</v>
      </c>
      <c r="F6969" s="394">
        <f>'MANO DE OBRA'!$K$9</f>
        <v>1011.539859878788</v>
      </c>
      <c r="G6969" s="352">
        <f t="shared" si="676"/>
        <v>606.92391592727279</v>
      </c>
      <c r="H6969" s="395"/>
      <c r="I6969" s="1"/>
      <c r="J6969" s="1"/>
      <c r="K6969" s="1"/>
      <c r="L6969" s="1"/>
      <c r="M6969" s="1"/>
    </row>
    <row r="6970" spans="1:13" ht="12.75" hidden="1" customHeight="1">
      <c r="A6970" s="1"/>
      <c r="B6970" s="390" t="s">
        <v>661</v>
      </c>
      <c r="C6970" s="48" t="s">
        <v>498</v>
      </c>
      <c r="D6970" s="394">
        <v>0.6</v>
      </c>
      <c r="E6970" s="348">
        <f t="shared" si="675"/>
        <v>0.6</v>
      </c>
      <c r="F6970" s="394">
        <f>'MANO DE OBRA'!$K$11</f>
        <v>875.15514987878794</v>
      </c>
      <c r="G6970" s="352">
        <f t="shared" si="676"/>
        <v>525.09308992727279</v>
      </c>
      <c r="H6970" s="365"/>
      <c r="I6970" s="1"/>
      <c r="J6970" s="1"/>
      <c r="K6970" s="1"/>
      <c r="L6970" s="1"/>
      <c r="M6970" s="1"/>
    </row>
    <row r="6971" spans="1:13" ht="12.75" hidden="1" customHeight="1">
      <c r="A6971" s="1"/>
      <c r="B6971" s="764" t="s">
        <v>425</v>
      </c>
      <c r="C6971" s="689"/>
      <c r="D6971" s="689"/>
      <c r="E6971" s="689"/>
      <c r="F6971" s="689"/>
      <c r="G6971" s="765"/>
      <c r="H6971" s="366">
        <f>SUM(G6967:G6970)</f>
        <v>5031.734965306061</v>
      </c>
      <c r="I6971" s="1"/>
      <c r="J6971" s="1"/>
      <c r="K6971" s="1"/>
      <c r="L6971" s="1"/>
      <c r="M6971" s="1"/>
    </row>
    <row r="6972" spans="1:13" ht="12.75" hidden="1" customHeight="1">
      <c r="A6972" s="1"/>
      <c r="B6972" s="766"/>
      <c r="C6972" s="692"/>
      <c r="D6972" s="692"/>
      <c r="E6972" s="692"/>
      <c r="F6972" s="692"/>
      <c r="G6972" s="692"/>
      <c r="H6972" s="700"/>
      <c r="I6972" s="1"/>
      <c r="J6972" s="1"/>
      <c r="K6972" s="1"/>
      <c r="L6972" s="1"/>
      <c r="M6972" s="1"/>
    </row>
    <row r="6973" spans="1:13" ht="12.75" hidden="1" customHeight="1">
      <c r="A6973" s="1"/>
      <c r="B6973" s="347" t="s">
        <v>426</v>
      </c>
      <c r="C6973" s="48"/>
      <c r="D6973" s="348"/>
      <c r="E6973" s="348"/>
      <c r="F6973" s="348"/>
      <c r="G6973" s="348"/>
      <c r="H6973" s="349"/>
      <c r="I6973" s="1"/>
      <c r="J6973" s="1"/>
      <c r="K6973" s="1"/>
      <c r="L6973" s="1"/>
      <c r="M6973" s="1"/>
    </row>
    <row r="6974" spans="1:13" ht="12.75" hidden="1" customHeight="1">
      <c r="A6974" s="1"/>
      <c r="B6974" s="347" t="s">
        <v>427</v>
      </c>
      <c r="C6974" s="48"/>
      <c r="D6974" s="348"/>
      <c r="E6974" s="348"/>
      <c r="F6974" s="348"/>
      <c r="G6974" s="348"/>
      <c r="H6974" s="349"/>
      <c r="I6974" s="1"/>
      <c r="J6974" s="1"/>
      <c r="K6974" s="1"/>
      <c r="L6974" s="1"/>
      <c r="M6974" s="1"/>
    </row>
    <row r="6975" spans="1:13" ht="12.75" hidden="1" customHeight="1">
      <c r="A6975" s="1"/>
      <c r="B6975" s="351" t="s">
        <v>428</v>
      </c>
      <c r="C6975" s="90"/>
      <c r="D6975" s="352"/>
      <c r="E6975" s="352"/>
      <c r="F6975" s="352"/>
      <c r="G6975" s="352"/>
      <c r="H6975" s="349"/>
      <c r="I6975" s="1"/>
      <c r="J6975" s="1"/>
      <c r="K6975" s="1"/>
      <c r="L6975" s="1"/>
      <c r="M6975" s="1"/>
    </row>
    <row r="6976" spans="1:13" ht="12.75" hidden="1" customHeight="1">
      <c r="A6976" s="1"/>
      <c r="B6976" s="368"/>
      <c r="C6976" s="355"/>
      <c r="D6976" s="355"/>
      <c r="E6976" s="355"/>
      <c r="F6976" s="355"/>
      <c r="G6976" s="369"/>
      <c r="H6976" s="358">
        <f>SUM(G6975)</f>
        <v>0</v>
      </c>
      <c r="I6976" s="1"/>
      <c r="J6976" s="1"/>
      <c r="K6976" s="1"/>
      <c r="L6976" s="1"/>
      <c r="M6976" s="1"/>
    </row>
    <row r="6977" spans="1:13" ht="12.75" hidden="1" customHeight="1">
      <c r="A6977" s="1"/>
      <c r="B6977" s="367"/>
      <c r="C6977" s="1"/>
      <c r="D6977" s="1"/>
      <c r="E6977" s="1"/>
      <c r="F6977" s="1"/>
      <c r="G6977" s="1"/>
      <c r="H6977" s="260"/>
      <c r="I6977" s="1"/>
      <c r="J6977" s="1"/>
      <c r="K6977" s="1"/>
      <c r="L6977" s="1"/>
      <c r="M6977" s="1"/>
    </row>
    <row r="6978" spans="1:13" ht="12.75" hidden="1" customHeight="1">
      <c r="A6978" s="1"/>
      <c r="B6978" s="370" t="s">
        <v>429</v>
      </c>
      <c r="C6978" s="355"/>
      <c r="D6978" s="355"/>
      <c r="E6978" s="355"/>
      <c r="F6978" s="355"/>
      <c r="G6978" s="369"/>
      <c r="H6978" s="371">
        <f>H6965+H6971+H6976</f>
        <v>11778.544990649285</v>
      </c>
      <c r="I6978" s="1"/>
      <c r="J6978" s="1"/>
      <c r="K6978" s="1"/>
      <c r="L6978" s="1"/>
      <c r="M6978" s="1"/>
    </row>
    <row r="6979" spans="1:13" ht="12.75" hidden="1" customHeight="1">
      <c r="A6979" s="1"/>
      <c r="B6979" s="367"/>
      <c r="C6979" s="1"/>
      <c r="D6979" s="1"/>
      <c r="E6979" s="1"/>
      <c r="F6979" s="1"/>
      <c r="G6979" s="1"/>
      <c r="H6979" s="372"/>
      <c r="I6979" s="1"/>
      <c r="J6979" s="1"/>
      <c r="K6979" s="1"/>
      <c r="L6979" s="1"/>
      <c r="M6979" s="1"/>
    </row>
    <row r="6980" spans="1:13" ht="12.75" hidden="1" customHeight="1">
      <c r="A6980" s="1"/>
      <c r="B6980" s="347" t="s">
        <v>349</v>
      </c>
      <c r="C6980" s="48"/>
      <c r="D6980" s="49">
        <f>'COEF.RESUMEN'!$H$5</f>
        <v>0.15</v>
      </c>
      <c r="E6980" s="48"/>
      <c r="F6980" s="48"/>
      <c r="G6980" s="48"/>
      <c r="H6980" s="350">
        <f>H6978*D6980</f>
        <v>1766.7817485973926</v>
      </c>
      <c r="I6980" s="1"/>
      <c r="J6980" s="1"/>
      <c r="K6980" s="1"/>
      <c r="L6980" s="1"/>
      <c r="M6980" s="1"/>
    </row>
    <row r="6981" spans="1:13" ht="12.75" hidden="1" customHeight="1">
      <c r="A6981" s="1"/>
      <c r="B6981" s="373"/>
      <c r="C6981" s="48"/>
      <c r="D6981" s="49"/>
      <c r="E6981" s="48"/>
      <c r="F6981" s="48"/>
      <c r="G6981" s="48"/>
      <c r="H6981" s="374"/>
      <c r="I6981" s="1"/>
      <c r="J6981" s="1"/>
      <c r="K6981" s="1"/>
      <c r="L6981" s="1"/>
      <c r="M6981" s="1"/>
    </row>
    <row r="6982" spans="1:13" ht="12.75" hidden="1" customHeight="1">
      <c r="A6982" s="1"/>
      <c r="B6982" s="347"/>
      <c r="C6982" s="48"/>
      <c r="D6982" s="49"/>
      <c r="E6982" s="48"/>
      <c r="F6982" s="48"/>
      <c r="G6982" s="48"/>
      <c r="H6982" s="350"/>
      <c r="I6982" s="1"/>
      <c r="J6982" s="1"/>
      <c r="K6982" s="1"/>
      <c r="L6982" s="1"/>
      <c r="M6982" s="1"/>
    </row>
    <row r="6983" spans="1:13" ht="12.75" hidden="1" customHeight="1">
      <c r="A6983" s="1"/>
      <c r="B6983" s="347" t="s">
        <v>350</v>
      </c>
      <c r="C6983" s="48"/>
      <c r="D6983" s="49">
        <f>'COEF.RESUMEN'!$H$6</f>
        <v>0.1</v>
      </c>
      <c r="E6983" s="48"/>
      <c r="F6983" s="48"/>
      <c r="G6983" s="48"/>
      <c r="H6983" s="350">
        <f>H6978*D6983</f>
        <v>1177.8544990649286</v>
      </c>
      <c r="I6983" s="1"/>
      <c r="J6983" s="1"/>
      <c r="K6983" s="1"/>
      <c r="L6983" s="1"/>
      <c r="M6983" s="1"/>
    </row>
    <row r="6984" spans="1:13" ht="12.75" hidden="1" customHeight="1">
      <c r="A6984" s="1"/>
      <c r="B6984" s="347"/>
      <c r="C6984" s="48"/>
      <c r="D6984" s="49"/>
      <c r="E6984" s="48"/>
      <c r="F6984" s="48"/>
      <c r="G6984" s="48"/>
      <c r="H6984" s="374">
        <f>H6978+H6980+H6983</f>
        <v>14723.181238311605</v>
      </c>
      <c r="I6984" s="1"/>
      <c r="J6984" s="1"/>
      <c r="K6984" s="1"/>
      <c r="L6984" s="1"/>
      <c r="M6984" s="1"/>
    </row>
    <row r="6985" spans="1:13" ht="12.75" hidden="1" customHeight="1">
      <c r="A6985" s="1"/>
      <c r="B6985" s="347" t="s">
        <v>430</v>
      </c>
      <c r="C6985" s="48"/>
      <c r="D6985" s="49">
        <f>'COEF.RESUMEN'!$H$8</f>
        <v>0.25</v>
      </c>
      <c r="E6985" s="48"/>
      <c r="F6985" s="48"/>
      <c r="G6985" s="48"/>
      <c r="H6985" s="350">
        <f>H6984*D6985</f>
        <v>3680.7953095779012</v>
      </c>
      <c r="I6985" s="1"/>
      <c r="J6985" s="1"/>
      <c r="K6985" s="1"/>
      <c r="L6985" s="1"/>
      <c r="M6985" s="1"/>
    </row>
    <row r="6986" spans="1:13" ht="12.75" hidden="1" customHeight="1">
      <c r="A6986" s="1"/>
      <c r="B6986" s="367"/>
      <c r="C6986" s="1"/>
      <c r="D6986" s="135"/>
      <c r="E6986" s="1"/>
      <c r="F6986" s="1"/>
      <c r="G6986" s="1"/>
      <c r="H6986" s="393"/>
      <c r="I6986" s="1"/>
      <c r="J6986" s="1"/>
      <c r="K6986" s="1"/>
      <c r="L6986" s="1"/>
      <c r="M6986" s="1"/>
    </row>
    <row r="6987" spans="1:13" ht="12.75" hidden="1" customHeight="1">
      <c r="A6987" s="1"/>
      <c r="B6987" s="376" t="s">
        <v>431</v>
      </c>
      <c r="C6987" s="340"/>
      <c r="D6987" s="340"/>
      <c r="E6987" s="340"/>
      <c r="F6987" s="340"/>
      <c r="G6987" s="377"/>
      <c r="H6987" s="371">
        <f>H6984+H6985</f>
        <v>18403.976547889506</v>
      </c>
      <c r="I6987" s="1"/>
      <c r="J6987" s="1"/>
      <c r="K6987" s="1"/>
      <c r="L6987" s="1"/>
      <c r="M6987" s="1"/>
    </row>
    <row r="6988" spans="1:13" ht="12.75" hidden="1" customHeight="1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  <c r="M6988" s="1"/>
    </row>
    <row r="6989" spans="1:13" ht="76.5" hidden="1" customHeight="1">
      <c r="A6989" s="1"/>
      <c r="B6989" s="768" t="s">
        <v>978</v>
      </c>
      <c r="C6989" s="714"/>
      <c r="D6989" s="767" t="s">
        <v>979</v>
      </c>
      <c r="E6989" s="714"/>
      <c r="F6989" s="387" t="s">
        <v>25</v>
      </c>
      <c r="G6989" s="769">
        <v>1</v>
      </c>
      <c r="H6989" s="714"/>
      <c r="I6989" s="1"/>
      <c r="J6989" s="1"/>
      <c r="K6989" s="1"/>
      <c r="L6989" s="1"/>
      <c r="M6989" s="1"/>
    </row>
    <row r="6990" spans="1:13" ht="12.75" hidden="1" customHeight="1">
      <c r="A6990" s="1"/>
      <c r="B6990" s="342" t="s">
        <v>416</v>
      </c>
      <c r="C6990" s="343" t="s">
        <v>16</v>
      </c>
      <c r="D6990" s="342" t="s">
        <v>417</v>
      </c>
      <c r="E6990" s="342" t="s">
        <v>418</v>
      </c>
      <c r="F6990" s="342" t="s">
        <v>419</v>
      </c>
      <c r="G6990" s="342" t="s">
        <v>420</v>
      </c>
      <c r="H6990" s="342" t="s">
        <v>421</v>
      </c>
      <c r="I6990" s="1"/>
      <c r="J6990" s="1"/>
      <c r="K6990" s="1"/>
      <c r="L6990" s="1"/>
      <c r="M6990" s="1"/>
    </row>
    <row r="6991" spans="1:13" ht="59.25" hidden="1" customHeight="1">
      <c r="A6991" s="1"/>
      <c r="B6991" s="378" t="str">
        <f>'LISTA DE PRECIOS '!D457</f>
        <v xml:space="preserve"> Chapa Galvanizada espesor 0,7mm. Termopanel bajo chapa inyectado en poliuretano de 50mm de espesor, 38kg/m3densidad</v>
      </c>
      <c r="C6991" s="160" t="s">
        <v>25</v>
      </c>
      <c r="D6991" s="345">
        <v>1.1000000000000001</v>
      </c>
      <c r="E6991" s="348">
        <f>D6991*$G$6989</f>
        <v>1.1000000000000001</v>
      </c>
      <c r="F6991" s="379">
        <f>'LISTA DE PRECIOS '!J457</f>
        <v>5631.2442436781203</v>
      </c>
      <c r="G6991" s="352">
        <f>E6991*F6991</f>
        <v>6194.3686680459332</v>
      </c>
      <c r="H6991" s="346"/>
      <c r="I6991" s="1"/>
      <c r="J6991" s="1"/>
      <c r="K6991" s="1"/>
      <c r="L6991" s="1"/>
      <c r="M6991" s="1"/>
    </row>
    <row r="6992" spans="1:13" ht="12.75" hidden="1" customHeight="1">
      <c r="A6992" s="1"/>
      <c r="B6992" s="388"/>
      <c r="C6992" s="106"/>
      <c r="D6992" s="381"/>
      <c r="E6992" s="348"/>
      <c r="F6992" s="348"/>
      <c r="G6992" s="352"/>
      <c r="H6992" s="382"/>
      <c r="I6992" s="1"/>
      <c r="J6992" s="1"/>
      <c r="K6992" s="1"/>
      <c r="L6992" s="1"/>
      <c r="M6992" s="1"/>
    </row>
    <row r="6993" spans="1:13" ht="12.75" hidden="1" customHeight="1">
      <c r="A6993" s="1"/>
      <c r="B6993" s="388"/>
      <c r="C6993" s="106"/>
      <c r="D6993" s="381"/>
      <c r="E6993" s="348"/>
      <c r="F6993" s="348"/>
      <c r="G6993" s="352"/>
      <c r="H6993" s="382"/>
      <c r="I6993" s="1"/>
      <c r="J6993" s="1"/>
      <c r="K6993" s="1"/>
      <c r="L6993" s="1"/>
      <c r="M6993" s="1"/>
    </row>
    <row r="6994" spans="1:13" ht="12.75" hidden="1" customHeight="1">
      <c r="A6994" s="1"/>
      <c r="B6994" s="388"/>
      <c r="C6994" s="106"/>
      <c r="D6994" s="381"/>
      <c r="E6994" s="348"/>
      <c r="F6994" s="348"/>
      <c r="G6994" s="352"/>
      <c r="H6994" s="382"/>
      <c r="I6994" s="1"/>
      <c r="J6994" s="1"/>
      <c r="K6994" s="1"/>
      <c r="L6994" s="1"/>
      <c r="M6994" s="1"/>
    </row>
    <row r="6995" spans="1:13" ht="12.75" hidden="1" customHeight="1">
      <c r="A6995" s="1"/>
      <c r="B6995" s="388"/>
      <c r="C6995" s="106"/>
      <c r="D6995" s="381"/>
      <c r="E6995" s="348"/>
      <c r="F6995" s="348"/>
      <c r="G6995" s="352"/>
      <c r="H6995" s="382"/>
      <c r="I6995" s="1"/>
      <c r="J6995" s="1"/>
      <c r="K6995" s="1"/>
      <c r="L6995" s="1"/>
      <c r="M6995" s="1"/>
    </row>
    <row r="6996" spans="1:13" ht="12.75" hidden="1" customHeight="1">
      <c r="A6996" s="1"/>
      <c r="B6996" s="354" t="s">
        <v>422</v>
      </c>
      <c r="C6996" s="355"/>
      <c r="D6996" s="356"/>
      <c r="E6996" s="356"/>
      <c r="F6996" s="356"/>
      <c r="G6996" s="357"/>
      <c r="H6996" s="366">
        <f>SUM(G6991:G6994)</f>
        <v>6194.3686680459332</v>
      </c>
      <c r="I6996" s="1"/>
      <c r="J6996" s="1"/>
      <c r="K6996" s="1"/>
      <c r="L6996" s="1"/>
      <c r="M6996" s="1"/>
    </row>
    <row r="6997" spans="1:13" ht="12.75" hidden="1" customHeight="1">
      <c r="A6997" s="1"/>
      <c r="B6997" s="359"/>
      <c r="C6997" s="50"/>
      <c r="D6997" s="360"/>
      <c r="E6997" s="360"/>
      <c r="F6997" s="360"/>
      <c r="G6997" s="360"/>
      <c r="H6997" s="361"/>
      <c r="I6997" s="1"/>
      <c r="J6997" s="1"/>
      <c r="K6997" s="1"/>
      <c r="L6997" s="1"/>
      <c r="M6997" s="1"/>
    </row>
    <row r="6998" spans="1:13" ht="12.75" hidden="1" customHeight="1">
      <c r="A6998" s="1"/>
      <c r="B6998" s="347" t="s">
        <v>452</v>
      </c>
      <c r="C6998" s="48" t="s">
        <v>498</v>
      </c>
      <c r="D6998" s="394">
        <v>0.4</v>
      </c>
      <c r="E6998" s="348">
        <f t="shared" ref="E6998:E7001" si="677">D6998*$G$6989</f>
        <v>0.4</v>
      </c>
      <c r="F6998" s="394">
        <f>'MANO DE OBRA'!$K$8</f>
        <v>1165.6790978787881</v>
      </c>
      <c r="G6998" s="352">
        <f t="shared" ref="G6998:G7001" si="678">E6998*F6998</f>
        <v>466.27163915151527</v>
      </c>
      <c r="H6998" s="395"/>
      <c r="I6998" s="1"/>
      <c r="J6998" s="1"/>
      <c r="K6998" s="1"/>
      <c r="L6998" s="1"/>
      <c r="M6998" s="1"/>
    </row>
    <row r="6999" spans="1:13" ht="12.75" hidden="1" customHeight="1">
      <c r="A6999" s="1"/>
      <c r="B6999" s="347" t="s">
        <v>941</v>
      </c>
      <c r="C6999" s="48" t="s">
        <v>498</v>
      </c>
      <c r="D6999" s="394">
        <v>0.4</v>
      </c>
      <c r="E6999" s="348">
        <f t="shared" si="677"/>
        <v>0.4</v>
      </c>
      <c r="F6999" s="394">
        <f>'MANO DE OBRA'!$K$10</f>
        <v>942.27655587878792</v>
      </c>
      <c r="G6999" s="352">
        <f t="shared" si="678"/>
        <v>376.9106223515152</v>
      </c>
      <c r="H6999" s="395"/>
      <c r="I6999" s="1"/>
      <c r="J6999" s="1"/>
      <c r="K6999" s="1"/>
      <c r="L6999" s="1"/>
      <c r="M6999" s="1"/>
    </row>
    <row r="7000" spans="1:13" ht="12.75" hidden="1" customHeight="1">
      <c r="A7000" s="1"/>
      <c r="B7000" s="347" t="s">
        <v>579</v>
      </c>
      <c r="C7000" s="48" t="s">
        <v>498</v>
      </c>
      <c r="D7000" s="394">
        <v>0.9</v>
      </c>
      <c r="E7000" s="348">
        <f t="shared" si="677"/>
        <v>0.9</v>
      </c>
      <c r="F7000" s="394">
        <f>'MANO DE OBRA'!$K$9</f>
        <v>1011.539859878788</v>
      </c>
      <c r="G7000" s="352">
        <f t="shared" si="678"/>
        <v>910.38587389090924</v>
      </c>
      <c r="H7000" s="395"/>
      <c r="I7000" s="1"/>
      <c r="J7000" s="1"/>
      <c r="K7000" s="1"/>
      <c r="L7000" s="1"/>
      <c r="M7000" s="1"/>
    </row>
    <row r="7001" spans="1:13" ht="12.75" hidden="1" customHeight="1">
      <c r="A7001" s="1"/>
      <c r="B7001" s="390" t="s">
        <v>661</v>
      </c>
      <c r="C7001" s="48" t="s">
        <v>498</v>
      </c>
      <c r="D7001" s="394">
        <v>1.3</v>
      </c>
      <c r="E7001" s="348">
        <f t="shared" si="677"/>
        <v>1.3</v>
      </c>
      <c r="F7001" s="394">
        <f>'MANO DE OBRA'!$K$11</f>
        <v>875.15514987878794</v>
      </c>
      <c r="G7001" s="352">
        <f t="shared" si="678"/>
        <v>1137.7016948424243</v>
      </c>
      <c r="H7001" s="365"/>
      <c r="I7001" s="1"/>
      <c r="J7001" s="1"/>
      <c r="K7001" s="1"/>
      <c r="L7001" s="1"/>
      <c r="M7001" s="1"/>
    </row>
    <row r="7002" spans="1:13" ht="12.75" hidden="1" customHeight="1">
      <c r="A7002" s="1"/>
      <c r="B7002" s="764" t="s">
        <v>425</v>
      </c>
      <c r="C7002" s="689"/>
      <c r="D7002" s="689"/>
      <c r="E7002" s="689"/>
      <c r="F7002" s="689"/>
      <c r="G7002" s="765"/>
      <c r="H7002" s="366">
        <f>SUM(G6998:G7001)</f>
        <v>2891.2698302363642</v>
      </c>
      <c r="I7002" s="1"/>
      <c r="J7002" s="1"/>
      <c r="K7002" s="1"/>
      <c r="L7002" s="1"/>
      <c r="M7002" s="1"/>
    </row>
    <row r="7003" spans="1:13" ht="12.75" hidden="1" customHeight="1">
      <c r="A7003" s="1"/>
      <c r="B7003" s="766"/>
      <c r="C7003" s="692"/>
      <c r="D7003" s="692"/>
      <c r="E7003" s="692"/>
      <c r="F7003" s="692"/>
      <c r="G7003" s="692"/>
      <c r="H7003" s="700"/>
      <c r="I7003" s="1"/>
      <c r="J7003" s="1"/>
      <c r="K7003" s="1"/>
      <c r="L7003" s="1"/>
      <c r="M7003" s="1"/>
    </row>
    <row r="7004" spans="1:13" ht="12.75" hidden="1" customHeight="1">
      <c r="A7004" s="1"/>
      <c r="B7004" s="347" t="s">
        <v>426</v>
      </c>
      <c r="C7004" s="48"/>
      <c r="D7004" s="348"/>
      <c r="E7004" s="348"/>
      <c r="F7004" s="348"/>
      <c r="G7004" s="348"/>
      <c r="H7004" s="349"/>
      <c r="I7004" s="1"/>
      <c r="J7004" s="1"/>
      <c r="K7004" s="1"/>
      <c r="L7004" s="1"/>
      <c r="M7004" s="1"/>
    </row>
    <row r="7005" spans="1:13" ht="12.75" hidden="1" customHeight="1">
      <c r="A7005" s="1"/>
      <c r="B7005" s="347" t="s">
        <v>427</v>
      </c>
      <c r="C7005" s="48"/>
      <c r="D7005" s="348"/>
      <c r="E7005" s="348"/>
      <c r="F7005" s="348"/>
      <c r="G7005" s="348"/>
      <c r="H7005" s="349"/>
      <c r="I7005" s="1"/>
      <c r="J7005" s="1"/>
      <c r="K7005" s="1"/>
      <c r="L7005" s="1"/>
      <c r="M7005" s="1"/>
    </row>
    <row r="7006" spans="1:13" ht="12.75" hidden="1" customHeight="1">
      <c r="A7006" s="1"/>
      <c r="B7006" s="351" t="s">
        <v>428</v>
      </c>
      <c r="C7006" s="90"/>
      <c r="D7006" s="352"/>
      <c r="E7006" s="352"/>
      <c r="F7006" s="352"/>
      <c r="G7006" s="352"/>
      <c r="H7006" s="349"/>
      <c r="I7006" s="1"/>
      <c r="J7006" s="1"/>
      <c r="K7006" s="1"/>
      <c r="L7006" s="1"/>
      <c r="M7006" s="1"/>
    </row>
    <row r="7007" spans="1:13" ht="12.75" hidden="1" customHeight="1">
      <c r="A7007" s="1"/>
      <c r="B7007" s="368"/>
      <c r="C7007" s="355"/>
      <c r="D7007" s="355"/>
      <c r="E7007" s="355"/>
      <c r="F7007" s="355"/>
      <c r="G7007" s="369"/>
      <c r="H7007" s="358">
        <f>SUM(G7006)</f>
        <v>0</v>
      </c>
      <c r="I7007" s="1"/>
      <c r="J7007" s="1"/>
      <c r="K7007" s="1"/>
      <c r="L7007" s="1"/>
      <c r="M7007" s="1"/>
    </row>
    <row r="7008" spans="1:13" ht="12.75" hidden="1" customHeight="1">
      <c r="A7008" s="1"/>
      <c r="B7008" s="367"/>
      <c r="C7008" s="1"/>
      <c r="D7008" s="1"/>
      <c r="E7008" s="1"/>
      <c r="F7008" s="1"/>
      <c r="G7008" s="1"/>
      <c r="H7008" s="260"/>
      <c r="I7008" s="1"/>
      <c r="J7008" s="1"/>
      <c r="K7008" s="1"/>
      <c r="L7008" s="1"/>
      <c r="M7008" s="1"/>
    </row>
    <row r="7009" spans="1:13" ht="12.75" hidden="1" customHeight="1">
      <c r="A7009" s="1"/>
      <c r="B7009" s="370" t="s">
        <v>429</v>
      </c>
      <c r="C7009" s="355"/>
      <c r="D7009" s="355"/>
      <c r="E7009" s="355"/>
      <c r="F7009" s="355"/>
      <c r="G7009" s="369"/>
      <c r="H7009" s="371">
        <f>H6996+H7002+H7007</f>
        <v>9085.6384982822965</v>
      </c>
      <c r="I7009" s="1"/>
      <c r="J7009" s="1"/>
      <c r="K7009" s="1"/>
      <c r="L7009" s="1"/>
      <c r="M7009" s="1"/>
    </row>
    <row r="7010" spans="1:13" ht="12.75" hidden="1" customHeight="1">
      <c r="A7010" s="1"/>
      <c r="B7010" s="367"/>
      <c r="C7010" s="1"/>
      <c r="D7010" s="1"/>
      <c r="E7010" s="1"/>
      <c r="F7010" s="1"/>
      <c r="G7010" s="1"/>
      <c r="H7010" s="372"/>
      <c r="I7010" s="1"/>
      <c r="J7010" s="1"/>
      <c r="K7010" s="1"/>
      <c r="L7010" s="1"/>
      <c r="M7010" s="1"/>
    </row>
    <row r="7011" spans="1:13" ht="12.75" hidden="1" customHeight="1">
      <c r="A7011" s="1"/>
      <c r="B7011" s="347" t="s">
        <v>349</v>
      </c>
      <c r="C7011" s="48"/>
      <c r="D7011" s="49">
        <f>'COEF.RESUMEN'!$H$5</f>
        <v>0.15</v>
      </c>
      <c r="E7011" s="48"/>
      <c r="F7011" s="48"/>
      <c r="G7011" s="48"/>
      <c r="H7011" s="350">
        <f>H7009*D7011</f>
        <v>1362.8457747423445</v>
      </c>
      <c r="I7011" s="1"/>
      <c r="J7011" s="1"/>
      <c r="K7011" s="1"/>
      <c r="L7011" s="1"/>
      <c r="M7011" s="1"/>
    </row>
    <row r="7012" spans="1:13" ht="12.75" hidden="1" customHeight="1">
      <c r="A7012" s="1"/>
      <c r="B7012" s="373"/>
      <c r="C7012" s="48"/>
      <c r="D7012" s="49"/>
      <c r="E7012" s="48"/>
      <c r="F7012" s="48"/>
      <c r="G7012" s="48"/>
      <c r="H7012" s="374"/>
      <c r="I7012" s="1"/>
      <c r="J7012" s="1"/>
      <c r="K7012" s="1"/>
      <c r="L7012" s="1"/>
      <c r="M7012" s="1"/>
    </row>
    <row r="7013" spans="1:13" ht="12.75" hidden="1" customHeight="1">
      <c r="A7013" s="1"/>
      <c r="B7013" s="347"/>
      <c r="C7013" s="48"/>
      <c r="D7013" s="49"/>
      <c r="E7013" s="48"/>
      <c r="F7013" s="48"/>
      <c r="G7013" s="48"/>
      <c r="H7013" s="350"/>
      <c r="I7013" s="1"/>
      <c r="J7013" s="1"/>
      <c r="K7013" s="1"/>
      <c r="L7013" s="1"/>
      <c r="M7013" s="1"/>
    </row>
    <row r="7014" spans="1:13" ht="12.75" hidden="1" customHeight="1">
      <c r="A7014" s="1"/>
      <c r="B7014" s="347" t="s">
        <v>350</v>
      </c>
      <c r="C7014" s="48"/>
      <c r="D7014" s="49">
        <f>'COEF.RESUMEN'!$H$6</f>
        <v>0.1</v>
      </c>
      <c r="E7014" s="48"/>
      <c r="F7014" s="48"/>
      <c r="G7014" s="48"/>
      <c r="H7014" s="350">
        <f>H7009*D7014</f>
        <v>908.56384982822965</v>
      </c>
      <c r="I7014" s="1"/>
      <c r="J7014" s="1"/>
      <c r="K7014" s="1"/>
      <c r="L7014" s="1"/>
      <c r="M7014" s="1"/>
    </row>
    <row r="7015" spans="1:13" ht="12.75" hidden="1" customHeight="1">
      <c r="A7015" s="1"/>
      <c r="B7015" s="347"/>
      <c r="C7015" s="48"/>
      <c r="D7015" s="49"/>
      <c r="E7015" s="48"/>
      <c r="F7015" s="48"/>
      <c r="G7015" s="48"/>
      <c r="H7015" s="374">
        <f>H7009+H7011+H7014</f>
        <v>11357.048122852872</v>
      </c>
      <c r="I7015" s="1"/>
      <c r="J7015" s="1"/>
      <c r="K7015" s="1"/>
      <c r="L7015" s="1"/>
      <c r="M7015" s="1"/>
    </row>
    <row r="7016" spans="1:13" ht="12.75" hidden="1" customHeight="1">
      <c r="A7016" s="1"/>
      <c r="B7016" s="347" t="s">
        <v>430</v>
      </c>
      <c r="C7016" s="48"/>
      <c r="D7016" s="49">
        <f>'COEF.RESUMEN'!$H$8</f>
        <v>0.25</v>
      </c>
      <c r="E7016" s="48"/>
      <c r="F7016" s="48"/>
      <c r="G7016" s="48"/>
      <c r="H7016" s="350">
        <f>H7015*D7016</f>
        <v>2839.2620307132179</v>
      </c>
      <c r="I7016" s="1"/>
      <c r="J7016" s="1"/>
      <c r="K7016" s="1"/>
      <c r="L7016" s="1"/>
      <c r="M7016" s="1"/>
    </row>
    <row r="7017" spans="1:13" ht="12.75" hidden="1" customHeight="1">
      <c r="A7017" s="1"/>
      <c r="B7017" s="367"/>
      <c r="C7017" s="1"/>
      <c r="D7017" s="135"/>
      <c r="E7017" s="1"/>
      <c r="F7017" s="1"/>
      <c r="G7017" s="1"/>
      <c r="H7017" s="393"/>
      <c r="I7017" s="1"/>
      <c r="J7017" s="1"/>
      <c r="K7017" s="1"/>
      <c r="L7017" s="1"/>
      <c r="M7017" s="1"/>
    </row>
    <row r="7018" spans="1:13" ht="12.75" hidden="1" customHeight="1">
      <c r="A7018" s="1"/>
      <c r="B7018" s="376" t="s">
        <v>431</v>
      </c>
      <c r="C7018" s="340"/>
      <c r="D7018" s="340"/>
      <c r="E7018" s="340"/>
      <c r="F7018" s="340"/>
      <c r="G7018" s="377"/>
      <c r="H7018" s="371">
        <f>H7015+H7016</f>
        <v>14196.31015356609</v>
      </c>
      <c r="I7018" s="1"/>
      <c r="J7018" s="1"/>
      <c r="K7018" s="1"/>
      <c r="L7018" s="1"/>
      <c r="M7018" s="1"/>
    </row>
    <row r="7019" spans="1:13" ht="12.75" hidden="1" customHeight="1">
      <c r="A7019" s="1"/>
      <c r="B7019" s="1"/>
      <c r="C7019" s="1"/>
      <c r="D7019" s="1"/>
      <c r="E7019" s="1"/>
      <c r="F7019" s="1"/>
      <c r="G7019" s="1"/>
      <c r="H7019" s="1"/>
      <c r="I7019" s="1"/>
      <c r="J7019" s="1"/>
      <c r="K7019" s="1"/>
      <c r="L7019" s="1"/>
      <c r="M7019" s="1"/>
    </row>
    <row r="7020" spans="1:13" ht="12.75" hidden="1" customHeight="1">
      <c r="A7020" s="1"/>
      <c r="B7020" s="721" t="s">
        <v>980</v>
      </c>
      <c r="C7020" s="689"/>
      <c r="D7020" s="689"/>
      <c r="E7020" s="689"/>
      <c r="F7020" s="689"/>
      <c r="G7020" s="689"/>
      <c r="H7020" s="690"/>
      <c r="I7020" s="1"/>
      <c r="J7020" s="1"/>
      <c r="K7020" s="1"/>
      <c r="L7020" s="1"/>
      <c r="M7020" s="1"/>
    </row>
    <row r="7021" spans="1:13" ht="12.75" hidden="1" customHeight="1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</row>
    <row r="7022" spans="1:13" ht="39" hidden="1" customHeight="1">
      <c r="A7022" s="1"/>
      <c r="B7022" s="768" t="s">
        <v>981</v>
      </c>
      <c r="C7022" s="714"/>
      <c r="D7022" s="767" t="s">
        <v>982</v>
      </c>
      <c r="E7022" s="714"/>
      <c r="F7022" s="387" t="s">
        <v>25</v>
      </c>
      <c r="G7022" s="769">
        <v>1</v>
      </c>
      <c r="H7022" s="714"/>
      <c r="I7022" s="1"/>
      <c r="J7022" s="1"/>
      <c r="K7022" s="1"/>
      <c r="L7022" s="1"/>
      <c r="M7022" s="1"/>
    </row>
    <row r="7023" spans="1:13" ht="12.75" hidden="1" customHeight="1">
      <c r="A7023" s="1"/>
      <c r="B7023" s="342" t="s">
        <v>416</v>
      </c>
      <c r="C7023" s="343" t="s">
        <v>16</v>
      </c>
      <c r="D7023" s="342" t="s">
        <v>417</v>
      </c>
      <c r="E7023" s="342" t="s">
        <v>418</v>
      </c>
      <c r="F7023" s="342" t="s">
        <v>419</v>
      </c>
      <c r="G7023" s="342" t="s">
        <v>420</v>
      </c>
      <c r="H7023" s="342" t="s">
        <v>421</v>
      </c>
      <c r="I7023" s="1"/>
      <c r="J7023" s="1"/>
      <c r="K7023" s="1"/>
      <c r="L7023" s="1"/>
      <c r="M7023" s="1"/>
    </row>
    <row r="7024" spans="1:13" ht="15.75" hidden="1" customHeight="1">
      <c r="A7024" s="1"/>
      <c r="B7024" s="378" t="str">
        <f>'LISTA DE PRECIOS '!D533</f>
        <v xml:space="preserve">Pino 1"x2" </v>
      </c>
      <c r="C7024" s="160" t="s">
        <v>29</v>
      </c>
      <c r="D7024" s="345">
        <v>4.4000000000000004</v>
      </c>
      <c r="E7024" s="348">
        <f t="shared" ref="E7024:E7026" si="679">D7024*$G$7022</f>
        <v>4.4000000000000004</v>
      </c>
      <c r="F7024" s="379">
        <f>'LISTA DE PRECIOS '!J533</f>
        <v>180.57904827283122</v>
      </c>
      <c r="G7024" s="352">
        <f t="shared" ref="G7024:G7026" si="680">E7024*F7024</f>
        <v>794.54781240045736</v>
      </c>
      <c r="H7024" s="346"/>
      <c r="I7024" s="1"/>
      <c r="J7024" s="1"/>
      <c r="K7024" s="1"/>
      <c r="L7024" s="1"/>
      <c r="M7024" s="1"/>
    </row>
    <row r="7025" spans="1:13" ht="12.75" hidden="1" customHeight="1">
      <c r="A7025" s="1"/>
      <c r="B7025" s="388" t="s">
        <v>555</v>
      </c>
      <c r="C7025" s="106" t="s">
        <v>405</v>
      </c>
      <c r="D7025" s="397">
        <v>3.0000000000000001E-3</v>
      </c>
      <c r="E7025" s="397">
        <f t="shared" si="679"/>
        <v>3.0000000000000001E-3</v>
      </c>
      <c r="F7025" s="348">
        <f>'LISTA DE PRECIOS '!J218</f>
        <v>435.50718741881059</v>
      </c>
      <c r="G7025" s="352">
        <f t="shared" si="680"/>
        <v>1.3065215622564319</v>
      </c>
      <c r="H7025" s="382"/>
      <c r="I7025" s="1"/>
      <c r="J7025" s="1"/>
      <c r="K7025" s="1"/>
      <c r="L7025" s="1"/>
      <c r="M7025" s="1"/>
    </row>
    <row r="7026" spans="1:13" ht="12.75" hidden="1" customHeight="1">
      <c r="A7026" s="1"/>
      <c r="B7026" s="388" t="str">
        <f>'LISTA DE PRECIOS '!D401</f>
        <v>Membrana TBA 5 mm x 20 m2 " ISOLANT " aluminizada</v>
      </c>
      <c r="C7026" s="106" t="s">
        <v>25</v>
      </c>
      <c r="D7026" s="381">
        <v>1.1000000000000001</v>
      </c>
      <c r="E7026" s="348">
        <f t="shared" si="679"/>
        <v>1.1000000000000001</v>
      </c>
      <c r="F7026" s="348">
        <f>'LISTA DE PRECIOS '!J401</f>
        <v>187.83497443329773</v>
      </c>
      <c r="G7026" s="352">
        <f t="shared" si="680"/>
        <v>206.61847187662752</v>
      </c>
      <c r="H7026" s="382"/>
      <c r="I7026" s="1"/>
      <c r="J7026" s="1"/>
      <c r="K7026" s="1"/>
      <c r="L7026" s="1"/>
      <c r="M7026" s="1"/>
    </row>
    <row r="7027" spans="1:13" ht="12.75" hidden="1" customHeight="1">
      <c r="A7027" s="1"/>
      <c r="B7027" s="388"/>
      <c r="C7027" s="106"/>
      <c r="D7027" s="381"/>
      <c r="E7027" s="348"/>
      <c r="F7027" s="348"/>
      <c r="G7027" s="352"/>
      <c r="H7027" s="382"/>
      <c r="I7027" s="1"/>
      <c r="J7027" s="1"/>
      <c r="K7027" s="1"/>
      <c r="L7027" s="1"/>
      <c r="M7027" s="1"/>
    </row>
    <row r="7028" spans="1:13" ht="12.75" hidden="1" customHeight="1">
      <c r="A7028" s="1"/>
      <c r="B7028" s="388"/>
      <c r="C7028" s="106"/>
      <c r="D7028" s="381"/>
      <c r="E7028" s="348"/>
      <c r="F7028" s="348"/>
      <c r="G7028" s="352"/>
      <c r="H7028" s="382"/>
      <c r="I7028" s="1"/>
      <c r="J7028" s="1"/>
      <c r="K7028" s="1"/>
      <c r="L7028" s="1"/>
      <c r="M7028" s="1"/>
    </row>
    <row r="7029" spans="1:13" ht="12.75" hidden="1" customHeight="1">
      <c r="A7029" s="1"/>
      <c r="B7029" s="354" t="s">
        <v>422</v>
      </c>
      <c r="C7029" s="355"/>
      <c r="D7029" s="356"/>
      <c r="E7029" s="356"/>
      <c r="F7029" s="356"/>
      <c r="G7029" s="357"/>
      <c r="H7029" s="366">
        <f>SUM(G7024:G7027)</f>
        <v>1002.4728058393413</v>
      </c>
      <c r="I7029" s="1"/>
      <c r="J7029" s="1"/>
      <c r="K7029" s="1"/>
      <c r="L7029" s="1"/>
      <c r="M7029" s="1"/>
    </row>
    <row r="7030" spans="1:13" ht="12.75" hidden="1" customHeight="1">
      <c r="A7030" s="1"/>
      <c r="B7030" s="359"/>
      <c r="C7030" s="50"/>
      <c r="D7030" s="360"/>
      <c r="E7030" s="360"/>
      <c r="F7030" s="360"/>
      <c r="G7030" s="360"/>
      <c r="H7030" s="361"/>
      <c r="I7030" s="1"/>
      <c r="J7030" s="1"/>
      <c r="K7030" s="1"/>
      <c r="L7030" s="1"/>
      <c r="M7030" s="1"/>
    </row>
    <row r="7031" spans="1:13" ht="12.75" hidden="1" customHeight="1">
      <c r="A7031" s="1"/>
      <c r="B7031" s="347"/>
      <c r="C7031" s="48"/>
      <c r="D7031" s="394"/>
      <c r="E7031" s="348"/>
      <c r="F7031" s="394"/>
      <c r="G7031" s="352"/>
      <c r="H7031" s="395"/>
      <c r="I7031" s="1"/>
      <c r="J7031" s="1"/>
      <c r="K7031" s="1"/>
      <c r="L7031" s="1"/>
      <c r="M7031" s="1"/>
    </row>
    <row r="7032" spans="1:13" ht="12.75" hidden="1" customHeight="1">
      <c r="A7032" s="1"/>
      <c r="B7032" s="347"/>
      <c r="C7032" s="48"/>
      <c r="D7032" s="394"/>
      <c r="E7032" s="348"/>
      <c r="F7032" s="394"/>
      <c r="G7032" s="352"/>
      <c r="H7032" s="395"/>
      <c r="I7032" s="1"/>
      <c r="J7032" s="1"/>
      <c r="K7032" s="1"/>
      <c r="L7032" s="1"/>
      <c r="M7032" s="1"/>
    </row>
    <row r="7033" spans="1:13" ht="12.75" hidden="1" customHeight="1">
      <c r="A7033" s="1"/>
      <c r="B7033" s="347" t="s">
        <v>579</v>
      </c>
      <c r="C7033" s="48" t="s">
        <v>498</v>
      </c>
      <c r="D7033" s="394">
        <v>0.9</v>
      </c>
      <c r="E7033" s="348">
        <f t="shared" ref="E7033:E7034" si="681">D7033*$G$7022</f>
        <v>0.9</v>
      </c>
      <c r="F7033" s="394">
        <f>'MANO DE OBRA'!$K$9</f>
        <v>1011.539859878788</v>
      </c>
      <c r="G7033" s="352">
        <f t="shared" ref="G7033:G7034" si="682">E7033*F7033</f>
        <v>910.38587389090924</v>
      </c>
      <c r="H7033" s="395"/>
      <c r="I7033" s="1"/>
      <c r="J7033" s="1"/>
      <c r="K7033" s="1"/>
      <c r="L7033" s="1"/>
      <c r="M7033" s="1"/>
    </row>
    <row r="7034" spans="1:13" ht="12.75" hidden="1" customHeight="1">
      <c r="A7034" s="1"/>
      <c r="B7034" s="390" t="s">
        <v>661</v>
      </c>
      <c r="C7034" s="48" t="s">
        <v>498</v>
      </c>
      <c r="D7034" s="394">
        <v>1.3</v>
      </c>
      <c r="E7034" s="348">
        <f t="shared" si="681"/>
        <v>1.3</v>
      </c>
      <c r="F7034" s="394">
        <f>'MANO DE OBRA'!$K$11</f>
        <v>875.15514987878794</v>
      </c>
      <c r="G7034" s="352">
        <f t="shared" si="682"/>
        <v>1137.7016948424243</v>
      </c>
      <c r="H7034" s="365"/>
      <c r="I7034" s="1"/>
      <c r="J7034" s="1"/>
      <c r="K7034" s="1"/>
      <c r="L7034" s="1"/>
      <c r="M7034" s="1"/>
    </row>
    <row r="7035" spans="1:13" ht="12.75" hidden="1" customHeight="1">
      <c r="A7035" s="1"/>
      <c r="B7035" s="764" t="s">
        <v>425</v>
      </c>
      <c r="C7035" s="689"/>
      <c r="D7035" s="689"/>
      <c r="E7035" s="689"/>
      <c r="F7035" s="689"/>
      <c r="G7035" s="765"/>
      <c r="H7035" s="366">
        <f>SUM(G7031:G7034)</f>
        <v>2048.0875687333337</v>
      </c>
      <c r="I7035" s="1"/>
      <c r="J7035" s="1"/>
      <c r="K7035" s="1"/>
      <c r="L7035" s="1"/>
      <c r="M7035" s="1"/>
    </row>
    <row r="7036" spans="1:13" ht="12.75" hidden="1" customHeight="1">
      <c r="A7036" s="1"/>
      <c r="B7036" s="766"/>
      <c r="C7036" s="692"/>
      <c r="D7036" s="692"/>
      <c r="E7036" s="692"/>
      <c r="F7036" s="692"/>
      <c r="G7036" s="692"/>
      <c r="H7036" s="700"/>
      <c r="I7036" s="1"/>
      <c r="J7036" s="1"/>
      <c r="K7036" s="1"/>
      <c r="L7036" s="1"/>
      <c r="M7036" s="1"/>
    </row>
    <row r="7037" spans="1:13" ht="12.75" hidden="1" customHeight="1">
      <c r="A7037" s="1"/>
      <c r="B7037" s="347" t="s">
        <v>426</v>
      </c>
      <c r="C7037" s="48"/>
      <c r="D7037" s="348"/>
      <c r="E7037" s="348"/>
      <c r="F7037" s="348"/>
      <c r="G7037" s="348"/>
      <c r="H7037" s="349"/>
      <c r="I7037" s="1"/>
      <c r="J7037" s="1"/>
      <c r="K7037" s="1"/>
      <c r="L7037" s="1"/>
      <c r="M7037" s="1"/>
    </row>
    <row r="7038" spans="1:13" ht="12.75" hidden="1" customHeight="1">
      <c r="A7038" s="1"/>
      <c r="B7038" s="347" t="s">
        <v>427</v>
      </c>
      <c r="C7038" s="48"/>
      <c r="D7038" s="348"/>
      <c r="E7038" s="348"/>
      <c r="F7038" s="348"/>
      <c r="G7038" s="348"/>
      <c r="H7038" s="349"/>
      <c r="I7038" s="1"/>
      <c r="J7038" s="1"/>
      <c r="K7038" s="1"/>
      <c r="L7038" s="1"/>
      <c r="M7038" s="1"/>
    </row>
    <row r="7039" spans="1:13" ht="12.75" hidden="1" customHeight="1">
      <c r="A7039" s="1"/>
      <c r="B7039" s="351" t="s">
        <v>428</v>
      </c>
      <c r="C7039" s="90"/>
      <c r="D7039" s="352"/>
      <c r="E7039" s="352"/>
      <c r="F7039" s="352"/>
      <c r="G7039" s="352"/>
      <c r="H7039" s="349"/>
      <c r="I7039" s="1"/>
      <c r="J7039" s="1"/>
      <c r="K7039" s="1"/>
      <c r="L7039" s="1"/>
      <c r="M7039" s="1"/>
    </row>
    <row r="7040" spans="1:13" ht="12.75" hidden="1" customHeight="1">
      <c r="A7040" s="1"/>
      <c r="B7040" s="368"/>
      <c r="C7040" s="355"/>
      <c r="D7040" s="355"/>
      <c r="E7040" s="355"/>
      <c r="F7040" s="355"/>
      <c r="G7040" s="369"/>
      <c r="H7040" s="358">
        <f>SUM(G7039)</f>
        <v>0</v>
      </c>
      <c r="I7040" s="1"/>
      <c r="J7040" s="1"/>
      <c r="K7040" s="1"/>
      <c r="L7040" s="1"/>
      <c r="M7040" s="1"/>
    </row>
    <row r="7041" spans="1:13" ht="12.75" hidden="1" customHeight="1">
      <c r="A7041" s="1"/>
      <c r="B7041" s="367"/>
      <c r="C7041" s="1"/>
      <c r="D7041" s="1"/>
      <c r="E7041" s="1"/>
      <c r="F7041" s="1"/>
      <c r="G7041" s="1"/>
      <c r="H7041" s="260"/>
      <c r="I7041" s="1"/>
      <c r="J7041" s="1"/>
      <c r="K7041" s="1"/>
      <c r="L7041" s="1"/>
      <c r="M7041" s="1"/>
    </row>
    <row r="7042" spans="1:13" ht="12.75" hidden="1" customHeight="1">
      <c r="A7042" s="1"/>
      <c r="B7042" s="370" t="s">
        <v>429</v>
      </c>
      <c r="C7042" s="355"/>
      <c r="D7042" s="355"/>
      <c r="E7042" s="355"/>
      <c r="F7042" s="355"/>
      <c r="G7042" s="369"/>
      <c r="H7042" s="371">
        <f>H7029+H7035+H7040</f>
        <v>3050.5603745726748</v>
      </c>
      <c r="I7042" s="1"/>
      <c r="J7042" s="1"/>
      <c r="K7042" s="1"/>
      <c r="L7042" s="1"/>
      <c r="M7042" s="1"/>
    </row>
    <row r="7043" spans="1:13" ht="12.75" hidden="1" customHeight="1">
      <c r="A7043" s="1"/>
      <c r="B7043" s="367"/>
      <c r="C7043" s="1"/>
      <c r="D7043" s="1"/>
      <c r="E7043" s="1"/>
      <c r="F7043" s="1"/>
      <c r="G7043" s="1"/>
      <c r="H7043" s="372"/>
      <c r="I7043" s="1"/>
      <c r="J7043" s="1"/>
      <c r="K7043" s="1"/>
      <c r="L7043" s="1"/>
      <c r="M7043" s="1"/>
    </row>
    <row r="7044" spans="1:13" ht="12.75" hidden="1" customHeight="1">
      <c r="A7044" s="1"/>
      <c r="B7044" s="347" t="s">
        <v>349</v>
      </c>
      <c r="C7044" s="48"/>
      <c r="D7044" s="49">
        <f>'COEF.RESUMEN'!$H$5</f>
        <v>0.15</v>
      </c>
      <c r="E7044" s="48"/>
      <c r="F7044" s="48"/>
      <c r="G7044" s="48"/>
      <c r="H7044" s="350">
        <f>H7042*D7044</f>
        <v>457.5840561859012</v>
      </c>
      <c r="I7044" s="1"/>
      <c r="J7044" s="1"/>
      <c r="K7044" s="1"/>
      <c r="L7044" s="1"/>
      <c r="M7044" s="1"/>
    </row>
    <row r="7045" spans="1:13" ht="12.75" hidden="1" customHeight="1">
      <c r="A7045" s="1"/>
      <c r="B7045" s="373"/>
      <c r="C7045" s="48"/>
      <c r="D7045" s="49"/>
      <c r="E7045" s="48"/>
      <c r="F7045" s="48"/>
      <c r="G7045" s="48"/>
      <c r="H7045" s="374"/>
      <c r="I7045" s="1"/>
      <c r="J7045" s="1"/>
      <c r="K7045" s="1"/>
      <c r="L7045" s="1"/>
      <c r="M7045" s="1"/>
    </row>
    <row r="7046" spans="1:13" ht="12.75" hidden="1" customHeight="1">
      <c r="A7046" s="1"/>
      <c r="B7046" s="347"/>
      <c r="C7046" s="48"/>
      <c r="D7046" s="49"/>
      <c r="E7046" s="48"/>
      <c r="F7046" s="48"/>
      <c r="G7046" s="48"/>
      <c r="H7046" s="350"/>
      <c r="I7046" s="1"/>
      <c r="J7046" s="1"/>
      <c r="K7046" s="1"/>
      <c r="L7046" s="1"/>
      <c r="M7046" s="1"/>
    </row>
    <row r="7047" spans="1:13" ht="12.75" hidden="1" customHeight="1">
      <c r="A7047" s="1"/>
      <c r="B7047" s="347" t="s">
        <v>350</v>
      </c>
      <c r="C7047" s="48"/>
      <c r="D7047" s="49">
        <f>'COEF.RESUMEN'!$H$6</f>
        <v>0.1</v>
      </c>
      <c r="E7047" s="48"/>
      <c r="F7047" s="48"/>
      <c r="G7047" s="48"/>
      <c r="H7047" s="350">
        <f>H7042*D7047</f>
        <v>305.05603745726751</v>
      </c>
      <c r="I7047" s="1"/>
      <c r="J7047" s="1"/>
      <c r="K7047" s="1"/>
      <c r="L7047" s="1"/>
      <c r="M7047" s="1"/>
    </row>
    <row r="7048" spans="1:13" ht="12.75" hidden="1" customHeight="1">
      <c r="A7048" s="1"/>
      <c r="B7048" s="347"/>
      <c r="C7048" s="48"/>
      <c r="D7048" s="49"/>
      <c r="E7048" s="48"/>
      <c r="F7048" s="48"/>
      <c r="G7048" s="48"/>
      <c r="H7048" s="374">
        <f>H7042+H7044+H7047</f>
        <v>3813.2004682158436</v>
      </c>
      <c r="I7048" s="1"/>
      <c r="J7048" s="1"/>
      <c r="K7048" s="1"/>
      <c r="L7048" s="1"/>
      <c r="M7048" s="1"/>
    </row>
    <row r="7049" spans="1:13" ht="12.75" hidden="1" customHeight="1">
      <c r="A7049" s="1"/>
      <c r="B7049" s="347" t="s">
        <v>430</v>
      </c>
      <c r="C7049" s="48"/>
      <c r="D7049" s="49">
        <f>'COEF.RESUMEN'!$H$8</f>
        <v>0.25</v>
      </c>
      <c r="E7049" s="48"/>
      <c r="F7049" s="48"/>
      <c r="G7049" s="48"/>
      <c r="H7049" s="350">
        <f>H7048*D7049</f>
        <v>953.30011705396089</v>
      </c>
      <c r="I7049" s="1"/>
      <c r="J7049" s="1"/>
      <c r="K7049" s="1"/>
      <c r="L7049" s="1"/>
      <c r="M7049" s="1"/>
    </row>
    <row r="7050" spans="1:13" ht="12.75" hidden="1" customHeight="1">
      <c r="A7050" s="1"/>
      <c r="B7050" s="367"/>
      <c r="C7050" s="1"/>
      <c r="D7050" s="135"/>
      <c r="E7050" s="1"/>
      <c r="F7050" s="1"/>
      <c r="G7050" s="1"/>
      <c r="H7050" s="393"/>
      <c r="I7050" s="1"/>
      <c r="J7050" s="1"/>
      <c r="K7050" s="1"/>
      <c r="L7050" s="1"/>
      <c r="M7050" s="1"/>
    </row>
    <row r="7051" spans="1:13" ht="12.75" hidden="1" customHeight="1">
      <c r="A7051" s="1"/>
      <c r="B7051" s="376" t="s">
        <v>431</v>
      </c>
      <c r="C7051" s="340"/>
      <c r="D7051" s="340"/>
      <c r="E7051" s="340"/>
      <c r="F7051" s="340"/>
      <c r="G7051" s="377"/>
      <c r="H7051" s="371">
        <f>H7048+H7049</f>
        <v>4766.5005852698041</v>
      </c>
      <c r="I7051" s="1"/>
      <c r="J7051" s="1"/>
      <c r="K7051" s="1"/>
      <c r="L7051" s="1"/>
      <c r="M7051" s="1"/>
    </row>
    <row r="7052" spans="1:13" ht="12.75" hidden="1" customHeight="1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</row>
    <row r="7053" spans="1:13" ht="40.5" hidden="1" customHeight="1">
      <c r="A7053" s="1"/>
      <c r="B7053" s="768" t="s">
        <v>983</v>
      </c>
      <c r="C7053" s="714"/>
      <c r="D7053" s="767" t="s">
        <v>984</v>
      </c>
      <c r="E7053" s="714"/>
      <c r="F7053" s="387" t="s">
        <v>25</v>
      </c>
      <c r="G7053" s="769">
        <v>1</v>
      </c>
      <c r="H7053" s="714"/>
      <c r="I7053" s="1"/>
      <c r="J7053" s="1"/>
      <c r="K7053" s="1"/>
      <c r="L7053" s="1"/>
      <c r="M7053" s="1"/>
    </row>
    <row r="7054" spans="1:13" ht="12.75" hidden="1" customHeight="1">
      <c r="A7054" s="1"/>
      <c r="B7054" s="342" t="s">
        <v>416</v>
      </c>
      <c r="C7054" s="343" t="s">
        <v>16</v>
      </c>
      <c r="D7054" s="342" t="s">
        <v>417</v>
      </c>
      <c r="E7054" s="342" t="s">
        <v>418</v>
      </c>
      <c r="F7054" s="342" t="s">
        <v>419</v>
      </c>
      <c r="G7054" s="342" t="s">
        <v>420</v>
      </c>
      <c r="H7054" s="342" t="s">
        <v>421</v>
      </c>
      <c r="I7054" s="1"/>
      <c r="J7054" s="1"/>
      <c r="K7054" s="1"/>
      <c r="L7054" s="1"/>
      <c r="M7054" s="1"/>
    </row>
    <row r="7055" spans="1:13" ht="12.75" hidden="1" customHeight="1">
      <c r="A7055" s="1"/>
      <c r="B7055" s="378" t="str">
        <f>'LISTA DE PRECIOS '!D533</f>
        <v xml:space="preserve">Pino 1"x2" </v>
      </c>
      <c r="C7055" s="160" t="s">
        <v>29</v>
      </c>
      <c r="D7055" s="345">
        <v>4.4000000000000004</v>
      </c>
      <c r="E7055" s="348">
        <f t="shared" ref="E7055:E7057" si="683">D7055*$G$7053</f>
        <v>4.4000000000000004</v>
      </c>
      <c r="F7055" s="379">
        <f>'LISTA DE PRECIOS '!J533</f>
        <v>180.57904827283122</v>
      </c>
      <c r="G7055" s="352">
        <f t="shared" ref="G7055:G7057" si="684">E7055*F7055</f>
        <v>794.54781240045736</v>
      </c>
      <c r="H7055" s="346"/>
      <c r="I7055" s="1"/>
      <c r="J7055" s="1"/>
      <c r="K7055" s="1"/>
      <c r="L7055" s="1"/>
      <c r="M7055" s="1"/>
    </row>
    <row r="7056" spans="1:13" ht="12.75" hidden="1" customHeight="1">
      <c r="A7056" s="1"/>
      <c r="B7056" s="388" t="s">
        <v>555</v>
      </c>
      <c r="C7056" s="106" t="s">
        <v>405</v>
      </c>
      <c r="D7056" s="397">
        <v>3.0000000000000001E-3</v>
      </c>
      <c r="E7056" s="397">
        <f t="shared" si="683"/>
        <v>3.0000000000000001E-3</v>
      </c>
      <c r="F7056" s="348">
        <f>'LISTA DE PRECIOS '!J218</f>
        <v>435.50718741881059</v>
      </c>
      <c r="G7056" s="352">
        <f t="shared" si="684"/>
        <v>1.3065215622564319</v>
      </c>
      <c r="H7056" s="382"/>
      <c r="I7056" s="1"/>
      <c r="J7056" s="1"/>
      <c r="K7056" s="1"/>
      <c r="L7056" s="1"/>
      <c r="M7056" s="1"/>
    </row>
    <row r="7057" spans="1:13" ht="12.75" hidden="1" customHeight="1">
      <c r="A7057" s="1"/>
      <c r="B7057" s="388" t="s">
        <v>985</v>
      </c>
      <c r="C7057" s="106" t="s">
        <v>25</v>
      </c>
      <c r="D7057" s="381">
        <v>1.1000000000000001</v>
      </c>
      <c r="E7057" s="348">
        <f t="shared" si="683"/>
        <v>1.1000000000000001</v>
      </c>
      <c r="F7057" s="348">
        <f>'LISTA DE PRECIOS '!J397</f>
        <v>152.67160089327922</v>
      </c>
      <c r="G7057" s="352">
        <f t="shared" si="684"/>
        <v>167.93876098260716</v>
      </c>
      <c r="H7057" s="382"/>
      <c r="I7057" s="1"/>
      <c r="J7057" s="1"/>
      <c r="K7057" s="1"/>
      <c r="L7057" s="1"/>
      <c r="M7057" s="1"/>
    </row>
    <row r="7058" spans="1:13" ht="12.75" hidden="1" customHeight="1">
      <c r="A7058" s="1"/>
      <c r="B7058" s="388"/>
      <c r="C7058" s="106"/>
      <c r="D7058" s="381"/>
      <c r="E7058" s="348"/>
      <c r="F7058" s="348"/>
      <c r="G7058" s="352"/>
      <c r="H7058" s="382"/>
      <c r="I7058" s="1"/>
      <c r="J7058" s="1"/>
      <c r="K7058" s="1"/>
      <c r="L7058" s="1"/>
      <c r="M7058" s="1"/>
    </row>
    <row r="7059" spans="1:13" ht="12.75" hidden="1" customHeight="1">
      <c r="A7059" s="1"/>
      <c r="B7059" s="388"/>
      <c r="C7059" s="106"/>
      <c r="D7059" s="381"/>
      <c r="E7059" s="348"/>
      <c r="F7059" s="348"/>
      <c r="G7059" s="352"/>
      <c r="H7059" s="382"/>
      <c r="I7059" s="1"/>
      <c r="J7059" s="1"/>
      <c r="K7059" s="1"/>
      <c r="L7059" s="1"/>
      <c r="M7059" s="1"/>
    </row>
    <row r="7060" spans="1:13" ht="12.75" hidden="1" customHeight="1">
      <c r="A7060" s="1"/>
      <c r="B7060" s="354" t="s">
        <v>422</v>
      </c>
      <c r="C7060" s="355"/>
      <c r="D7060" s="356"/>
      <c r="E7060" s="356"/>
      <c r="F7060" s="356"/>
      <c r="G7060" s="357"/>
      <c r="H7060" s="366">
        <f>SUM(G7055:G7058)</f>
        <v>963.79309494532095</v>
      </c>
      <c r="I7060" s="1"/>
      <c r="J7060" s="1"/>
      <c r="K7060" s="1"/>
      <c r="L7060" s="1"/>
      <c r="M7060" s="1"/>
    </row>
    <row r="7061" spans="1:13" ht="12.75" hidden="1" customHeight="1">
      <c r="A7061" s="1"/>
      <c r="B7061" s="359"/>
      <c r="C7061" s="50"/>
      <c r="D7061" s="360"/>
      <c r="E7061" s="360"/>
      <c r="F7061" s="360"/>
      <c r="G7061" s="360"/>
      <c r="H7061" s="361"/>
      <c r="I7061" s="1"/>
      <c r="J7061" s="1"/>
      <c r="K7061" s="1"/>
      <c r="L7061" s="1"/>
      <c r="M7061" s="1"/>
    </row>
    <row r="7062" spans="1:13" ht="12.75" hidden="1" customHeight="1">
      <c r="A7062" s="1"/>
      <c r="B7062" s="347"/>
      <c r="C7062" s="48"/>
      <c r="D7062" s="394"/>
      <c r="E7062" s="348"/>
      <c r="F7062" s="394"/>
      <c r="G7062" s="352"/>
      <c r="H7062" s="395"/>
      <c r="I7062" s="1"/>
      <c r="J7062" s="1"/>
      <c r="K7062" s="1"/>
      <c r="L7062" s="1"/>
      <c r="M7062" s="1"/>
    </row>
    <row r="7063" spans="1:13" ht="12.75" hidden="1" customHeight="1">
      <c r="A7063" s="1"/>
      <c r="B7063" s="347"/>
      <c r="C7063" s="48"/>
      <c r="D7063" s="394"/>
      <c r="E7063" s="348"/>
      <c r="F7063" s="394"/>
      <c r="G7063" s="352"/>
      <c r="H7063" s="395"/>
      <c r="I7063" s="1"/>
      <c r="J7063" s="1"/>
      <c r="K7063" s="1"/>
      <c r="L7063" s="1"/>
      <c r="M7063" s="1"/>
    </row>
    <row r="7064" spans="1:13" ht="12.75" hidden="1" customHeight="1">
      <c r="A7064" s="1"/>
      <c r="B7064" s="347" t="s">
        <v>579</v>
      </c>
      <c r="C7064" s="48" t="s">
        <v>498</v>
      </c>
      <c r="D7064" s="394">
        <v>0.2</v>
      </c>
      <c r="E7064" s="348">
        <f t="shared" ref="E7064:E7065" si="685">D7064*$G$7022</f>
        <v>0.2</v>
      </c>
      <c r="F7064" s="394">
        <f>'MANO DE OBRA'!$K$9</f>
        <v>1011.539859878788</v>
      </c>
      <c r="G7064" s="352">
        <f t="shared" ref="G7064:G7065" si="686">E7064*F7064</f>
        <v>202.3079719757576</v>
      </c>
      <c r="H7064" s="395"/>
      <c r="I7064" s="1"/>
      <c r="J7064" s="1"/>
      <c r="K7064" s="1"/>
      <c r="L7064" s="1"/>
      <c r="M7064" s="1"/>
    </row>
    <row r="7065" spans="1:13" ht="12.75" hidden="1" customHeight="1">
      <c r="A7065" s="1"/>
      <c r="B7065" s="390" t="s">
        <v>661</v>
      </c>
      <c r="C7065" s="48" t="s">
        <v>498</v>
      </c>
      <c r="D7065" s="394">
        <v>0.38</v>
      </c>
      <c r="E7065" s="348">
        <f t="shared" si="685"/>
        <v>0.38</v>
      </c>
      <c r="F7065" s="394">
        <f>'MANO DE OBRA'!$K$11</f>
        <v>875.15514987878794</v>
      </c>
      <c r="G7065" s="352">
        <f t="shared" si="686"/>
        <v>332.5589569539394</v>
      </c>
      <c r="H7065" s="365"/>
      <c r="I7065" s="1"/>
      <c r="J7065" s="1"/>
      <c r="K7065" s="1"/>
      <c r="L7065" s="1"/>
      <c r="M7065" s="1"/>
    </row>
    <row r="7066" spans="1:13" ht="12.75" hidden="1" customHeight="1">
      <c r="A7066" s="1"/>
      <c r="B7066" s="764" t="s">
        <v>425</v>
      </c>
      <c r="C7066" s="689"/>
      <c r="D7066" s="689"/>
      <c r="E7066" s="689"/>
      <c r="F7066" s="689"/>
      <c r="G7066" s="765"/>
      <c r="H7066" s="366">
        <f>SUM(G7062:G7065)</f>
        <v>534.866928929697</v>
      </c>
      <c r="I7066" s="1"/>
      <c r="J7066" s="1"/>
      <c r="K7066" s="1"/>
      <c r="L7066" s="1"/>
      <c r="M7066" s="1"/>
    </row>
    <row r="7067" spans="1:13" ht="12.75" hidden="1" customHeight="1">
      <c r="A7067" s="1"/>
      <c r="B7067" s="766"/>
      <c r="C7067" s="692"/>
      <c r="D7067" s="692"/>
      <c r="E7067" s="692"/>
      <c r="F7067" s="692"/>
      <c r="G7067" s="692"/>
      <c r="H7067" s="700"/>
      <c r="I7067" s="1"/>
      <c r="J7067" s="1"/>
      <c r="K7067" s="1"/>
      <c r="L7067" s="1"/>
      <c r="M7067" s="1"/>
    </row>
    <row r="7068" spans="1:13" ht="12.75" hidden="1" customHeight="1">
      <c r="A7068" s="1"/>
      <c r="B7068" s="347" t="s">
        <v>426</v>
      </c>
      <c r="C7068" s="48"/>
      <c r="D7068" s="348"/>
      <c r="E7068" s="348"/>
      <c r="F7068" s="348"/>
      <c r="G7068" s="348"/>
      <c r="H7068" s="349"/>
      <c r="I7068" s="1"/>
      <c r="J7068" s="1"/>
      <c r="K7068" s="1"/>
      <c r="L7068" s="1"/>
      <c r="M7068" s="1"/>
    </row>
    <row r="7069" spans="1:13" ht="12.75" hidden="1" customHeight="1">
      <c r="A7069" s="1"/>
      <c r="B7069" s="347" t="s">
        <v>427</v>
      </c>
      <c r="C7069" s="48"/>
      <c r="D7069" s="348"/>
      <c r="E7069" s="348"/>
      <c r="F7069" s="348"/>
      <c r="G7069" s="348"/>
      <c r="H7069" s="349"/>
      <c r="I7069" s="1"/>
      <c r="J7069" s="1"/>
      <c r="K7069" s="1"/>
      <c r="L7069" s="1"/>
      <c r="M7069" s="1"/>
    </row>
    <row r="7070" spans="1:13" ht="12.75" hidden="1" customHeight="1">
      <c r="A7070" s="1"/>
      <c r="B7070" s="351" t="s">
        <v>428</v>
      </c>
      <c r="C7070" s="90"/>
      <c r="D7070" s="352"/>
      <c r="E7070" s="352"/>
      <c r="F7070" s="352"/>
      <c r="G7070" s="352"/>
      <c r="H7070" s="349"/>
      <c r="I7070" s="1"/>
      <c r="J7070" s="1"/>
      <c r="K7070" s="1"/>
      <c r="L7070" s="1"/>
      <c r="M7070" s="1"/>
    </row>
    <row r="7071" spans="1:13" ht="12.75" hidden="1" customHeight="1">
      <c r="A7071" s="1"/>
      <c r="B7071" s="368"/>
      <c r="C7071" s="355"/>
      <c r="D7071" s="355"/>
      <c r="E7071" s="355"/>
      <c r="F7071" s="355"/>
      <c r="G7071" s="369"/>
      <c r="H7071" s="358">
        <f>SUM(G7070)</f>
        <v>0</v>
      </c>
      <c r="I7071" s="1"/>
      <c r="J7071" s="1"/>
      <c r="K7071" s="1"/>
      <c r="L7071" s="1"/>
      <c r="M7071" s="1"/>
    </row>
    <row r="7072" spans="1:13" ht="12.75" hidden="1" customHeight="1">
      <c r="A7072" s="1"/>
      <c r="B7072" s="367"/>
      <c r="C7072" s="1"/>
      <c r="D7072" s="1"/>
      <c r="E7072" s="1"/>
      <c r="F7072" s="1"/>
      <c r="G7072" s="1"/>
      <c r="H7072" s="260"/>
      <c r="I7072" s="1"/>
      <c r="J7072" s="1"/>
      <c r="K7072" s="1"/>
      <c r="L7072" s="1"/>
      <c r="M7072" s="1"/>
    </row>
    <row r="7073" spans="1:13" ht="12.75" hidden="1" customHeight="1">
      <c r="A7073" s="1"/>
      <c r="B7073" s="370" t="s">
        <v>429</v>
      </c>
      <c r="C7073" s="355"/>
      <c r="D7073" s="355"/>
      <c r="E7073" s="355"/>
      <c r="F7073" s="355"/>
      <c r="G7073" s="369"/>
      <c r="H7073" s="371">
        <f>H7060+H7066+H7071</f>
        <v>1498.6600238750179</v>
      </c>
      <c r="I7073" s="1"/>
      <c r="J7073" s="1"/>
      <c r="K7073" s="1"/>
      <c r="L7073" s="1"/>
      <c r="M7073" s="1"/>
    </row>
    <row r="7074" spans="1:13" ht="12.75" hidden="1" customHeight="1">
      <c r="A7074" s="1"/>
      <c r="B7074" s="367"/>
      <c r="C7074" s="1"/>
      <c r="D7074" s="1"/>
      <c r="E7074" s="1"/>
      <c r="F7074" s="1"/>
      <c r="G7074" s="1"/>
      <c r="H7074" s="372"/>
      <c r="I7074" s="1"/>
      <c r="J7074" s="1"/>
      <c r="K7074" s="1"/>
      <c r="L7074" s="1"/>
      <c r="M7074" s="1"/>
    </row>
    <row r="7075" spans="1:13" ht="12.75" hidden="1" customHeight="1">
      <c r="A7075" s="1"/>
      <c r="B7075" s="347" t="s">
        <v>349</v>
      </c>
      <c r="C7075" s="48"/>
      <c r="D7075" s="49">
        <f>'COEF.RESUMEN'!$H$5</f>
        <v>0.15</v>
      </c>
      <c r="E7075" s="48"/>
      <c r="F7075" s="48"/>
      <c r="G7075" s="48"/>
      <c r="H7075" s="350">
        <f>H7073*D7075</f>
        <v>224.79900358125269</v>
      </c>
      <c r="I7075" s="1"/>
      <c r="J7075" s="1"/>
      <c r="K7075" s="1"/>
      <c r="L7075" s="1"/>
      <c r="M7075" s="1"/>
    </row>
    <row r="7076" spans="1:13" ht="12.75" hidden="1" customHeight="1">
      <c r="A7076" s="1"/>
      <c r="B7076" s="373"/>
      <c r="C7076" s="48"/>
      <c r="D7076" s="49"/>
      <c r="E7076" s="48"/>
      <c r="F7076" s="48"/>
      <c r="G7076" s="48"/>
      <c r="H7076" s="374"/>
      <c r="I7076" s="1"/>
      <c r="J7076" s="1"/>
      <c r="K7076" s="1"/>
      <c r="L7076" s="1"/>
      <c r="M7076" s="1"/>
    </row>
    <row r="7077" spans="1:13" ht="12.75" hidden="1" customHeight="1">
      <c r="A7077" s="1"/>
      <c r="B7077" s="347"/>
      <c r="C7077" s="48"/>
      <c r="D7077" s="49"/>
      <c r="E7077" s="48"/>
      <c r="F7077" s="48"/>
      <c r="G7077" s="48"/>
      <c r="H7077" s="350"/>
      <c r="I7077" s="1"/>
      <c r="J7077" s="1"/>
      <c r="K7077" s="1"/>
      <c r="L7077" s="1"/>
      <c r="M7077" s="1"/>
    </row>
    <row r="7078" spans="1:13" ht="12.75" hidden="1" customHeight="1">
      <c r="A7078" s="1"/>
      <c r="B7078" s="347" t="s">
        <v>350</v>
      </c>
      <c r="C7078" s="48"/>
      <c r="D7078" s="49">
        <f>'COEF.RESUMEN'!$H$6</f>
        <v>0.1</v>
      </c>
      <c r="E7078" s="48"/>
      <c r="F7078" s="48"/>
      <c r="G7078" s="48"/>
      <c r="H7078" s="350">
        <f>H7073*D7078</f>
        <v>149.86600238750179</v>
      </c>
      <c r="I7078" s="1"/>
      <c r="J7078" s="1"/>
      <c r="K7078" s="1"/>
      <c r="L7078" s="1"/>
      <c r="M7078" s="1"/>
    </row>
    <row r="7079" spans="1:13" ht="12.75" hidden="1" customHeight="1">
      <c r="A7079" s="1"/>
      <c r="B7079" s="347"/>
      <c r="C7079" s="48"/>
      <c r="D7079" s="49"/>
      <c r="E7079" s="48"/>
      <c r="F7079" s="48"/>
      <c r="G7079" s="48"/>
      <c r="H7079" s="374">
        <f>H7073+H7075+H7078</f>
        <v>1873.3250298437724</v>
      </c>
      <c r="I7079" s="1"/>
      <c r="J7079" s="1"/>
      <c r="K7079" s="1"/>
      <c r="L7079" s="1"/>
      <c r="M7079" s="1"/>
    </row>
    <row r="7080" spans="1:13" ht="12.75" hidden="1" customHeight="1">
      <c r="A7080" s="1"/>
      <c r="B7080" s="347" t="s">
        <v>430</v>
      </c>
      <c r="C7080" s="48"/>
      <c r="D7080" s="49">
        <f>'COEF.RESUMEN'!$H$8</f>
        <v>0.25</v>
      </c>
      <c r="E7080" s="48"/>
      <c r="F7080" s="48"/>
      <c r="G7080" s="48"/>
      <c r="H7080" s="350">
        <f>H7079*D7080</f>
        <v>468.33125746094311</v>
      </c>
      <c r="I7080" s="1"/>
      <c r="J7080" s="1"/>
      <c r="K7080" s="1"/>
      <c r="L7080" s="1"/>
      <c r="M7080" s="1"/>
    </row>
    <row r="7081" spans="1:13" ht="12.75" hidden="1" customHeight="1">
      <c r="A7081" s="1"/>
      <c r="B7081" s="367"/>
      <c r="C7081" s="1"/>
      <c r="D7081" s="135"/>
      <c r="E7081" s="1"/>
      <c r="F7081" s="1"/>
      <c r="G7081" s="1"/>
      <c r="H7081" s="393"/>
      <c r="I7081" s="1"/>
      <c r="J7081" s="1"/>
      <c r="K7081" s="1"/>
      <c r="L7081" s="1"/>
      <c r="M7081" s="1"/>
    </row>
    <row r="7082" spans="1:13" ht="12.75" hidden="1" customHeight="1">
      <c r="A7082" s="1"/>
      <c r="B7082" s="376" t="s">
        <v>431</v>
      </c>
      <c r="C7082" s="340"/>
      <c r="D7082" s="340"/>
      <c r="E7082" s="340"/>
      <c r="F7082" s="340"/>
      <c r="G7082" s="377"/>
      <c r="H7082" s="371">
        <f>H7079+H7080</f>
        <v>2341.6562873047155</v>
      </c>
      <c r="I7082" s="1"/>
      <c r="J7082" s="1"/>
      <c r="K7082" s="1"/>
      <c r="L7082" s="1"/>
      <c r="M7082" s="1"/>
    </row>
    <row r="7083" spans="1:13" ht="12.75" hidden="1" customHeight="1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</row>
    <row r="7084" spans="1:13" ht="75" hidden="1" customHeight="1">
      <c r="A7084" s="1"/>
      <c r="B7084" s="768" t="s">
        <v>986</v>
      </c>
      <c r="C7084" s="714"/>
      <c r="D7084" s="767" t="s">
        <v>987</v>
      </c>
      <c r="E7084" s="714"/>
      <c r="F7084" s="387" t="s">
        <v>25</v>
      </c>
      <c r="G7084" s="769">
        <v>1</v>
      </c>
      <c r="H7084" s="714"/>
      <c r="I7084" s="1"/>
      <c r="J7084" s="1"/>
      <c r="K7084" s="1"/>
      <c r="L7084" s="1"/>
      <c r="M7084" s="1"/>
    </row>
    <row r="7085" spans="1:13" ht="12.75" hidden="1" customHeight="1">
      <c r="A7085" s="1"/>
      <c r="B7085" s="342" t="s">
        <v>416</v>
      </c>
      <c r="C7085" s="343" t="s">
        <v>16</v>
      </c>
      <c r="D7085" s="342" t="s">
        <v>417</v>
      </c>
      <c r="E7085" s="342" t="s">
        <v>418</v>
      </c>
      <c r="F7085" s="342" t="s">
        <v>419</v>
      </c>
      <c r="G7085" s="342" t="s">
        <v>420</v>
      </c>
      <c r="H7085" s="342" t="s">
        <v>421</v>
      </c>
      <c r="I7085" s="1"/>
      <c r="J7085" s="1"/>
      <c r="K7085" s="1"/>
      <c r="L7085" s="1"/>
      <c r="M7085" s="1"/>
    </row>
    <row r="7086" spans="1:13" ht="12.75" hidden="1" customHeight="1">
      <c r="A7086" s="1"/>
      <c r="B7086" s="378" t="s">
        <v>988</v>
      </c>
      <c r="C7086" s="160" t="s">
        <v>405</v>
      </c>
      <c r="D7086" s="345">
        <v>0.7</v>
      </c>
      <c r="E7086" s="348">
        <f t="shared" ref="E7086:E7087" si="687">D7086*$G$7084</f>
        <v>0.7</v>
      </c>
      <c r="F7086" s="379">
        <f>'LISTA DE PRECIOS '!J392</f>
        <v>376.66647521157995</v>
      </c>
      <c r="G7086" s="352">
        <f t="shared" ref="G7086:G7087" si="688">E7086*F7086</f>
        <v>263.66653264810594</v>
      </c>
      <c r="H7086" s="346"/>
      <c r="I7086" s="1"/>
      <c r="J7086" s="1"/>
      <c r="K7086" s="1"/>
      <c r="L7086" s="1"/>
      <c r="M7086" s="1"/>
    </row>
    <row r="7087" spans="1:13" ht="12.75" hidden="1" customHeight="1">
      <c r="A7087" s="1"/>
      <c r="B7087" s="388" t="s">
        <v>989</v>
      </c>
      <c r="C7087" s="106" t="s">
        <v>25</v>
      </c>
      <c r="D7087" s="381">
        <v>1.1000000000000001</v>
      </c>
      <c r="E7087" s="381">
        <f t="shared" si="687"/>
        <v>1.1000000000000001</v>
      </c>
      <c r="F7087" s="348">
        <f>'LISTA DE PRECIOS '!J398*1.15</f>
        <v>195.5124636081801</v>
      </c>
      <c r="G7087" s="352">
        <f t="shared" si="688"/>
        <v>215.06370996899813</v>
      </c>
      <c r="H7087" s="382"/>
      <c r="I7087" s="1"/>
      <c r="J7087" s="1"/>
      <c r="K7087" s="1"/>
      <c r="L7087" s="1"/>
      <c r="M7087" s="1"/>
    </row>
    <row r="7088" spans="1:13" ht="12.75" hidden="1" customHeight="1">
      <c r="A7088" s="1"/>
      <c r="B7088" s="388"/>
      <c r="C7088" s="106"/>
      <c r="D7088" s="381"/>
      <c r="E7088" s="348"/>
      <c r="F7088" s="348"/>
      <c r="G7088" s="352"/>
      <c r="H7088" s="382"/>
      <c r="I7088" s="1"/>
      <c r="J7088" s="1"/>
      <c r="K7088" s="1"/>
      <c r="L7088" s="1"/>
      <c r="M7088" s="1"/>
    </row>
    <row r="7089" spans="1:13" ht="12.75" hidden="1" customHeight="1">
      <c r="A7089" s="1"/>
      <c r="B7089" s="388"/>
      <c r="C7089" s="106"/>
      <c r="D7089" s="381"/>
      <c r="E7089" s="348"/>
      <c r="F7089" s="348"/>
      <c r="G7089" s="352"/>
      <c r="H7089" s="382"/>
      <c r="I7089" s="1"/>
      <c r="J7089" s="1"/>
      <c r="K7089" s="1"/>
      <c r="L7089" s="1"/>
      <c r="M7089" s="1"/>
    </row>
    <row r="7090" spans="1:13" ht="12.75" hidden="1" customHeight="1">
      <c r="A7090" s="1"/>
      <c r="B7090" s="388"/>
      <c r="C7090" s="106"/>
      <c r="D7090" s="381"/>
      <c r="E7090" s="348"/>
      <c r="F7090" s="348"/>
      <c r="G7090" s="352"/>
      <c r="H7090" s="382"/>
      <c r="I7090" s="1"/>
      <c r="J7090" s="1"/>
      <c r="K7090" s="1"/>
      <c r="L7090" s="1"/>
      <c r="M7090" s="1"/>
    </row>
    <row r="7091" spans="1:13" ht="12.75" hidden="1" customHeight="1">
      <c r="A7091" s="1"/>
      <c r="B7091" s="354" t="s">
        <v>422</v>
      </c>
      <c r="C7091" s="355"/>
      <c r="D7091" s="356"/>
      <c r="E7091" s="356"/>
      <c r="F7091" s="356"/>
      <c r="G7091" s="357"/>
      <c r="H7091" s="366">
        <f>SUM(G7086:G7089)</f>
        <v>478.73024261710407</v>
      </c>
      <c r="I7091" s="1"/>
      <c r="J7091" s="1"/>
      <c r="K7091" s="1"/>
      <c r="L7091" s="1"/>
      <c r="M7091" s="1"/>
    </row>
    <row r="7092" spans="1:13" ht="12.75" hidden="1" customHeight="1">
      <c r="A7092" s="1"/>
      <c r="B7092" s="359"/>
      <c r="C7092" s="50"/>
      <c r="D7092" s="360"/>
      <c r="E7092" s="360"/>
      <c r="F7092" s="360"/>
      <c r="G7092" s="360"/>
      <c r="H7092" s="361"/>
      <c r="I7092" s="1"/>
      <c r="J7092" s="1"/>
      <c r="K7092" s="1"/>
      <c r="L7092" s="1"/>
      <c r="M7092" s="1"/>
    </row>
    <row r="7093" spans="1:13" ht="12.75" hidden="1" customHeight="1">
      <c r="A7093" s="1"/>
      <c r="B7093" s="347"/>
      <c r="C7093" s="48"/>
      <c r="D7093" s="394"/>
      <c r="E7093" s="348"/>
      <c r="F7093" s="394"/>
      <c r="G7093" s="352"/>
      <c r="H7093" s="395"/>
      <c r="I7093" s="1"/>
      <c r="J7093" s="1"/>
      <c r="K7093" s="1"/>
      <c r="L7093" s="1"/>
      <c r="M7093" s="1"/>
    </row>
    <row r="7094" spans="1:13" ht="12.75" hidden="1" customHeight="1">
      <c r="A7094" s="1"/>
      <c r="B7094" s="347"/>
      <c r="C7094" s="48"/>
      <c r="D7094" s="394"/>
      <c r="E7094" s="348"/>
      <c r="F7094" s="394"/>
      <c r="G7094" s="352"/>
      <c r="H7094" s="395"/>
      <c r="I7094" s="1"/>
      <c r="J7094" s="1"/>
      <c r="K7094" s="1"/>
      <c r="L7094" s="1"/>
      <c r="M7094" s="1"/>
    </row>
    <row r="7095" spans="1:13" ht="12.75" hidden="1" customHeight="1">
      <c r="A7095" s="1"/>
      <c r="B7095" s="347" t="s">
        <v>579</v>
      </c>
      <c r="C7095" s="48" t="s">
        <v>498</v>
      </c>
      <c r="D7095" s="394">
        <v>0.5</v>
      </c>
      <c r="E7095" s="348">
        <f t="shared" ref="E7095:E7096" si="689">D7095*$G$7084</f>
        <v>0.5</v>
      </c>
      <c r="F7095" s="394">
        <f>'MANO DE OBRA'!$K$9</f>
        <v>1011.539859878788</v>
      </c>
      <c r="G7095" s="352">
        <f t="shared" ref="G7095:G7096" si="690">E7095*F7095</f>
        <v>505.76992993939399</v>
      </c>
      <c r="H7095" s="395"/>
      <c r="I7095" s="1"/>
      <c r="J7095" s="1"/>
      <c r="K7095" s="1"/>
      <c r="L7095" s="1"/>
      <c r="M7095" s="1"/>
    </row>
    <row r="7096" spans="1:13" ht="12.75" hidden="1" customHeight="1">
      <c r="A7096" s="1"/>
      <c r="B7096" s="390" t="s">
        <v>661</v>
      </c>
      <c r="C7096" s="48" t="s">
        <v>498</v>
      </c>
      <c r="D7096" s="394">
        <v>0.4</v>
      </c>
      <c r="E7096" s="348">
        <f t="shared" si="689"/>
        <v>0.4</v>
      </c>
      <c r="F7096" s="394">
        <f>'MANO DE OBRA'!$K$11</f>
        <v>875.15514987878794</v>
      </c>
      <c r="G7096" s="352">
        <f t="shared" si="690"/>
        <v>350.06205995151521</v>
      </c>
      <c r="H7096" s="365"/>
      <c r="I7096" s="1"/>
      <c r="J7096" s="1"/>
      <c r="K7096" s="1"/>
      <c r="L7096" s="1"/>
      <c r="M7096" s="1"/>
    </row>
    <row r="7097" spans="1:13" ht="12.75" hidden="1" customHeight="1">
      <c r="A7097" s="1"/>
      <c r="B7097" s="764" t="s">
        <v>425</v>
      </c>
      <c r="C7097" s="689"/>
      <c r="D7097" s="689"/>
      <c r="E7097" s="689"/>
      <c r="F7097" s="689"/>
      <c r="G7097" s="765"/>
      <c r="H7097" s="366">
        <f>SUM(G7093:G7096)</f>
        <v>855.8319898909092</v>
      </c>
      <c r="I7097" s="1"/>
      <c r="J7097" s="1"/>
      <c r="K7097" s="1"/>
      <c r="L7097" s="1"/>
      <c r="M7097" s="1"/>
    </row>
    <row r="7098" spans="1:13" ht="12.75" hidden="1" customHeight="1">
      <c r="A7098" s="1"/>
      <c r="B7098" s="766"/>
      <c r="C7098" s="692"/>
      <c r="D7098" s="692"/>
      <c r="E7098" s="692"/>
      <c r="F7098" s="692"/>
      <c r="G7098" s="692"/>
      <c r="H7098" s="700"/>
      <c r="I7098" s="1"/>
      <c r="J7098" s="1"/>
      <c r="K7098" s="1"/>
      <c r="L7098" s="1"/>
      <c r="M7098" s="1"/>
    </row>
    <row r="7099" spans="1:13" ht="12.75" hidden="1" customHeight="1">
      <c r="A7099" s="1"/>
      <c r="B7099" s="347" t="s">
        <v>426</v>
      </c>
      <c r="C7099" s="48"/>
      <c r="D7099" s="348"/>
      <c r="E7099" s="348"/>
      <c r="F7099" s="348"/>
      <c r="G7099" s="348"/>
      <c r="H7099" s="349"/>
      <c r="I7099" s="1"/>
      <c r="J7099" s="1"/>
      <c r="K7099" s="1"/>
      <c r="L7099" s="1"/>
      <c r="M7099" s="1"/>
    </row>
    <row r="7100" spans="1:13" ht="12.75" hidden="1" customHeight="1">
      <c r="A7100" s="1"/>
      <c r="B7100" s="347" t="s">
        <v>427</v>
      </c>
      <c r="C7100" s="48"/>
      <c r="D7100" s="348"/>
      <c r="E7100" s="348"/>
      <c r="F7100" s="348"/>
      <c r="G7100" s="348"/>
      <c r="H7100" s="349"/>
      <c r="I7100" s="1"/>
      <c r="J7100" s="1"/>
      <c r="K7100" s="1"/>
      <c r="L7100" s="1"/>
      <c r="M7100" s="1"/>
    </row>
    <row r="7101" spans="1:13" ht="12.75" hidden="1" customHeight="1">
      <c r="A7101" s="1"/>
      <c r="B7101" s="351" t="s">
        <v>428</v>
      </c>
      <c r="C7101" s="90"/>
      <c r="D7101" s="352"/>
      <c r="E7101" s="352"/>
      <c r="F7101" s="352"/>
      <c r="G7101" s="352"/>
      <c r="H7101" s="349"/>
      <c r="I7101" s="1"/>
      <c r="J7101" s="1"/>
      <c r="K7101" s="1"/>
      <c r="L7101" s="1"/>
      <c r="M7101" s="1"/>
    </row>
    <row r="7102" spans="1:13" ht="12.75" hidden="1" customHeight="1">
      <c r="A7102" s="1"/>
      <c r="B7102" s="368"/>
      <c r="C7102" s="355"/>
      <c r="D7102" s="355"/>
      <c r="E7102" s="355"/>
      <c r="F7102" s="355"/>
      <c r="G7102" s="369"/>
      <c r="H7102" s="358">
        <f>SUM(G7101)</f>
        <v>0</v>
      </c>
      <c r="I7102" s="1"/>
      <c r="J7102" s="1"/>
      <c r="K7102" s="1"/>
      <c r="L7102" s="1"/>
      <c r="M7102" s="1"/>
    </row>
    <row r="7103" spans="1:13" ht="12.75" hidden="1" customHeight="1">
      <c r="A7103" s="1"/>
      <c r="B7103" s="367"/>
      <c r="C7103" s="1"/>
      <c r="D7103" s="1"/>
      <c r="E7103" s="1"/>
      <c r="F7103" s="1"/>
      <c r="G7103" s="1"/>
      <c r="H7103" s="260"/>
      <c r="I7103" s="1"/>
      <c r="J7103" s="1"/>
      <c r="K7103" s="1"/>
      <c r="L7103" s="1"/>
      <c r="M7103" s="1"/>
    </row>
    <row r="7104" spans="1:13" ht="12.75" hidden="1" customHeight="1">
      <c r="A7104" s="1"/>
      <c r="B7104" s="370" t="s">
        <v>429</v>
      </c>
      <c r="C7104" s="355"/>
      <c r="D7104" s="355"/>
      <c r="E7104" s="355"/>
      <c r="F7104" s="355"/>
      <c r="G7104" s="369"/>
      <c r="H7104" s="371">
        <f>H7091+H7097+H7102</f>
        <v>1334.5622325080133</v>
      </c>
      <c r="I7104" s="1"/>
      <c r="J7104" s="1"/>
      <c r="K7104" s="1"/>
      <c r="L7104" s="1"/>
      <c r="M7104" s="1"/>
    </row>
    <row r="7105" spans="1:13" ht="12.75" hidden="1" customHeight="1">
      <c r="A7105" s="1"/>
      <c r="B7105" s="367"/>
      <c r="C7105" s="1"/>
      <c r="D7105" s="1"/>
      <c r="E7105" s="1"/>
      <c r="F7105" s="1"/>
      <c r="G7105" s="1"/>
      <c r="H7105" s="372"/>
      <c r="I7105" s="1"/>
      <c r="J7105" s="1"/>
      <c r="K7105" s="1"/>
      <c r="L7105" s="1"/>
      <c r="M7105" s="1"/>
    </row>
    <row r="7106" spans="1:13" ht="12.75" hidden="1" customHeight="1">
      <c r="A7106" s="1"/>
      <c r="B7106" s="347" t="s">
        <v>349</v>
      </c>
      <c r="C7106" s="48"/>
      <c r="D7106" s="49">
        <f>'COEF.RESUMEN'!$H$5</f>
        <v>0.15</v>
      </c>
      <c r="E7106" s="48"/>
      <c r="F7106" s="48"/>
      <c r="G7106" s="48"/>
      <c r="H7106" s="350">
        <f>H7104*D7106</f>
        <v>200.18433487620197</v>
      </c>
      <c r="I7106" s="1"/>
      <c r="J7106" s="1"/>
      <c r="K7106" s="1"/>
      <c r="L7106" s="1"/>
      <c r="M7106" s="1"/>
    </row>
    <row r="7107" spans="1:13" ht="12.75" hidden="1" customHeight="1">
      <c r="A7107" s="1"/>
      <c r="B7107" s="373"/>
      <c r="C7107" s="48"/>
      <c r="D7107" s="49"/>
      <c r="E7107" s="48"/>
      <c r="F7107" s="48"/>
      <c r="G7107" s="48"/>
      <c r="H7107" s="374"/>
      <c r="I7107" s="1"/>
      <c r="J7107" s="1"/>
      <c r="K7107" s="1"/>
      <c r="L7107" s="1"/>
      <c r="M7107" s="1"/>
    </row>
    <row r="7108" spans="1:13" ht="12.75" hidden="1" customHeight="1">
      <c r="A7108" s="1"/>
      <c r="B7108" s="347"/>
      <c r="C7108" s="48"/>
      <c r="D7108" s="49"/>
      <c r="E7108" s="48"/>
      <c r="F7108" s="48"/>
      <c r="G7108" s="48"/>
      <c r="H7108" s="350"/>
      <c r="I7108" s="1"/>
      <c r="J7108" s="1"/>
      <c r="K7108" s="1"/>
      <c r="L7108" s="1"/>
      <c r="M7108" s="1"/>
    </row>
    <row r="7109" spans="1:13" ht="12.75" hidden="1" customHeight="1">
      <c r="A7109" s="1"/>
      <c r="B7109" s="347" t="s">
        <v>350</v>
      </c>
      <c r="C7109" s="48"/>
      <c r="D7109" s="49">
        <f>'COEF.RESUMEN'!$H$6</f>
        <v>0.1</v>
      </c>
      <c r="E7109" s="48"/>
      <c r="F7109" s="48"/>
      <c r="G7109" s="48"/>
      <c r="H7109" s="350">
        <f>H7104*D7109</f>
        <v>133.45622325080134</v>
      </c>
      <c r="I7109" s="1"/>
      <c r="J7109" s="1"/>
      <c r="K7109" s="1"/>
      <c r="L7109" s="1"/>
      <c r="M7109" s="1"/>
    </row>
    <row r="7110" spans="1:13" ht="12.75" hidden="1" customHeight="1">
      <c r="A7110" s="1"/>
      <c r="B7110" s="347"/>
      <c r="C7110" s="48"/>
      <c r="D7110" s="49"/>
      <c r="E7110" s="48"/>
      <c r="F7110" s="48"/>
      <c r="G7110" s="48"/>
      <c r="H7110" s="374">
        <f>H7104+H7106+H7109</f>
        <v>1668.2027906350165</v>
      </c>
      <c r="I7110" s="1"/>
      <c r="J7110" s="1"/>
      <c r="K7110" s="1"/>
      <c r="L7110" s="1"/>
      <c r="M7110" s="1"/>
    </row>
    <row r="7111" spans="1:13" ht="12.75" hidden="1" customHeight="1">
      <c r="A7111" s="1"/>
      <c r="B7111" s="347" t="s">
        <v>430</v>
      </c>
      <c r="C7111" s="48"/>
      <c r="D7111" s="49">
        <f>'COEF.RESUMEN'!$H$8</f>
        <v>0.25</v>
      </c>
      <c r="E7111" s="48"/>
      <c r="F7111" s="48"/>
      <c r="G7111" s="48"/>
      <c r="H7111" s="350">
        <f>H7110*D7111</f>
        <v>417.05069765875413</v>
      </c>
      <c r="I7111" s="1"/>
      <c r="J7111" s="1"/>
      <c r="K7111" s="1"/>
      <c r="L7111" s="1"/>
      <c r="M7111" s="1"/>
    </row>
    <row r="7112" spans="1:13" ht="12.75" hidden="1" customHeight="1">
      <c r="A7112" s="1"/>
      <c r="B7112" s="367"/>
      <c r="C7112" s="1"/>
      <c r="D7112" s="135"/>
      <c r="E7112" s="1"/>
      <c r="F7112" s="1"/>
      <c r="G7112" s="1"/>
      <c r="H7112" s="393"/>
      <c r="I7112" s="1"/>
      <c r="J7112" s="1"/>
      <c r="K7112" s="1"/>
      <c r="L7112" s="1"/>
      <c r="M7112" s="1"/>
    </row>
    <row r="7113" spans="1:13" ht="12.75" hidden="1" customHeight="1">
      <c r="A7113" s="1"/>
      <c r="B7113" s="376" t="s">
        <v>431</v>
      </c>
      <c r="C7113" s="340"/>
      <c r="D7113" s="340"/>
      <c r="E7113" s="340"/>
      <c r="F7113" s="340"/>
      <c r="G7113" s="377"/>
      <c r="H7113" s="371">
        <f>H7110+H7111</f>
        <v>2085.2534882937707</v>
      </c>
      <c r="I7113" s="1"/>
      <c r="J7113" s="1"/>
      <c r="K7113" s="1"/>
      <c r="L7113" s="1"/>
      <c r="M7113" s="1"/>
    </row>
    <row r="7114" spans="1:13" ht="12.75" hidden="1" customHeight="1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  <c r="M7114" s="1"/>
    </row>
    <row r="7115" spans="1:13" ht="12.75" customHeight="1">
      <c r="A7115" s="1"/>
      <c r="B7115" s="721" t="s">
        <v>990</v>
      </c>
      <c r="C7115" s="689"/>
      <c r="D7115" s="689"/>
      <c r="E7115" s="689"/>
      <c r="F7115" s="689"/>
      <c r="G7115" s="689"/>
      <c r="H7115" s="690"/>
      <c r="I7115" s="1"/>
      <c r="J7115" s="1"/>
      <c r="K7115" s="1"/>
      <c r="L7115" s="1"/>
      <c r="M7115" s="1"/>
    </row>
    <row r="7116" spans="1:13" ht="12.75" customHeight="1">
      <c r="A7116" s="1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  <c r="M7116" s="1"/>
    </row>
    <row r="7117" spans="1:13" ht="57.75" customHeight="1">
      <c r="A7117" s="1"/>
      <c r="B7117" s="768" t="s">
        <v>991</v>
      </c>
      <c r="C7117" s="714"/>
      <c r="D7117" s="767" t="s">
        <v>992</v>
      </c>
      <c r="E7117" s="714"/>
      <c r="F7117" s="387" t="s">
        <v>25</v>
      </c>
      <c r="G7117" s="769">
        <v>1</v>
      </c>
      <c r="H7117" s="714"/>
      <c r="I7117" s="1"/>
      <c r="J7117" s="1"/>
      <c r="K7117" s="1"/>
      <c r="L7117" s="1"/>
      <c r="M7117" s="1"/>
    </row>
    <row r="7118" spans="1:13" ht="12.75" customHeight="1">
      <c r="A7118" s="1"/>
      <c r="B7118" s="342" t="s">
        <v>416</v>
      </c>
      <c r="C7118" s="343" t="s">
        <v>16</v>
      </c>
      <c r="D7118" s="342" t="s">
        <v>417</v>
      </c>
      <c r="E7118" s="342" t="s">
        <v>418</v>
      </c>
      <c r="F7118" s="342" t="s">
        <v>419</v>
      </c>
      <c r="G7118" s="342" t="s">
        <v>420</v>
      </c>
      <c r="H7118" s="342" t="s">
        <v>421</v>
      </c>
      <c r="I7118" s="1"/>
      <c r="J7118" s="1"/>
      <c r="K7118" s="1"/>
      <c r="L7118" s="1"/>
      <c r="M7118" s="1"/>
    </row>
    <row r="7119" spans="1:13" ht="26.25" customHeight="1">
      <c r="A7119" s="1"/>
      <c r="B7119" s="378" t="str">
        <f>'LISTA DE PRECIOS '!D389</f>
        <v>Membrana Megaflex 4/40 reforzada - NO CRACK (MEGALUM 43 KG/EL ROLLO)</v>
      </c>
      <c r="C7119" s="160" t="s">
        <v>25</v>
      </c>
      <c r="D7119" s="345">
        <v>1.1000000000000001</v>
      </c>
      <c r="E7119" s="348">
        <f t="shared" ref="E7119:E7121" si="691">D7119*$G$7117</f>
        <v>1.1000000000000001</v>
      </c>
      <c r="F7119" s="379">
        <f>'LISTA DE PRECIOS '!J389</f>
        <v>712.12245161527892</v>
      </c>
      <c r="G7119" s="352">
        <f t="shared" ref="G7119:G7121" si="692">E7119*F7119</f>
        <v>783.33469677680682</v>
      </c>
      <c r="H7119" s="346"/>
      <c r="I7119" s="1"/>
      <c r="J7119" s="1"/>
      <c r="K7119" s="1"/>
      <c r="L7119" s="1"/>
      <c r="M7119" s="1"/>
    </row>
    <row r="7120" spans="1:13" ht="15" customHeight="1">
      <c r="A7120" s="1"/>
      <c r="B7120" s="388" t="str">
        <f>'LISTA DE PRECIOS '!D391</f>
        <v>Emulsion asfaltica balde x 18 Lts -Megaflex</v>
      </c>
      <c r="C7120" s="106" t="s">
        <v>405</v>
      </c>
      <c r="D7120" s="381">
        <v>0.35</v>
      </c>
      <c r="E7120" s="348">
        <f t="shared" si="691"/>
        <v>0.35</v>
      </c>
      <c r="F7120" s="348">
        <f>'LISTA DE PRECIOS '!J391</f>
        <v>173.67474066524099</v>
      </c>
      <c r="G7120" s="352">
        <f t="shared" si="692"/>
        <v>60.786159232834343</v>
      </c>
      <c r="H7120" s="382"/>
      <c r="I7120" s="1"/>
      <c r="J7120" s="1"/>
      <c r="K7120" s="1"/>
      <c r="L7120" s="1"/>
      <c r="M7120" s="1"/>
    </row>
    <row r="7121" spans="1:13" ht="12.75" customHeight="1">
      <c r="A7121" s="1"/>
      <c r="B7121" s="388" t="str">
        <f>'LISTA DE PRECIOS '!D404</f>
        <v>Gas butano (garrafa)</v>
      </c>
      <c r="C7121" s="106" t="s">
        <v>405</v>
      </c>
      <c r="D7121" s="381">
        <v>0.35</v>
      </c>
      <c r="E7121" s="348">
        <f t="shared" si="691"/>
        <v>0.35</v>
      </c>
      <c r="F7121" s="348">
        <f>'LISTA DE PRECIOS '!J404</f>
        <v>738.93444190821128</v>
      </c>
      <c r="G7121" s="352">
        <f t="shared" si="692"/>
        <v>258.62705466787395</v>
      </c>
      <c r="H7121" s="382"/>
      <c r="I7121" s="1"/>
      <c r="J7121" s="1"/>
      <c r="K7121" s="1"/>
      <c r="L7121" s="1"/>
      <c r="M7121" s="1"/>
    </row>
    <row r="7122" spans="1:13" ht="12.75" customHeight="1">
      <c r="A7122" s="1"/>
      <c r="B7122" s="388"/>
      <c r="C7122" s="106"/>
      <c r="D7122" s="381"/>
      <c r="E7122" s="348"/>
      <c r="F7122" s="348"/>
      <c r="G7122" s="352"/>
      <c r="H7122" s="382"/>
      <c r="I7122" s="1"/>
      <c r="J7122" s="1"/>
      <c r="K7122" s="1"/>
      <c r="L7122" s="1"/>
      <c r="M7122" s="1"/>
    </row>
    <row r="7123" spans="1:13" ht="12.75" customHeight="1">
      <c r="A7123" s="1"/>
      <c r="B7123" s="388"/>
      <c r="C7123" s="106"/>
      <c r="D7123" s="381"/>
      <c r="E7123" s="348"/>
      <c r="F7123" s="348"/>
      <c r="G7123" s="352"/>
      <c r="H7123" s="382"/>
      <c r="I7123" s="1"/>
      <c r="J7123" s="1"/>
      <c r="K7123" s="1"/>
      <c r="L7123" s="1"/>
      <c r="M7123" s="1"/>
    </row>
    <row r="7124" spans="1:13" ht="12.75" customHeight="1">
      <c r="A7124" s="1"/>
      <c r="B7124" s="354" t="s">
        <v>422</v>
      </c>
      <c r="C7124" s="355"/>
      <c r="D7124" s="356"/>
      <c r="E7124" s="356"/>
      <c r="F7124" s="356"/>
      <c r="G7124" s="357"/>
      <c r="H7124" s="366">
        <f>SUM(G7119:G7122)</f>
        <v>1102.7479106775152</v>
      </c>
      <c r="I7124" s="1"/>
      <c r="J7124" s="1"/>
      <c r="K7124" s="1"/>
      <c r="L7124" s="1"/>
      <c r="M7124" s="1"/>
    </row>
    <row r="7125" spans="1:13" ht="12.75" customHeight="1">
      <c r="A7125" s="1"/>
      <c r="B7125" s="359"/>
      <c r="C7125" s="50"/>
      <c r="D7125" s="360"/>
      <c r="E7125" s="360"/>
      <c r="F7125" s="360"/>
      <c r="G7125" s="360"/>
      <c r="H7125" s="361"/>
      <c r="I7125" s="1"/>
      <c r="J7125" s="1"/>
      <c r="K7125" s="1"/>
      <c r="L7125" s="1"/>
      <c r="M7125" s="1"/>
    </row>
    <row r="7126" spans="1:13" ht="12.75" customHeight="1">
      <c r="A7126" s="1"/>
      <c r="B7126" s="347"/>
      <c r="C7126" s="48"/>
      <c r="D7126" s="394"/>
      <c r="E7126" s="348"/>
      <c r="F7126" s="394"/>
      <c r="G7126" s="352"/>
      <c r="H7126" s="395"/>
      <c r="I7126" s="1"/>
      <c r="J7126" s="1"/>
      <c r="K7126" s="1"/>
      <c r="L7126" s="1"/>
      <c r="M7126" s="1"/>
    </row>
    <row r="7127" spans="1:13" ht="12.75" customHeight="1">
      <c r="A7127" s="1"/>
      <c r="B7127" s="347"/>
      <c r="C7127" s="48"/>
      <c r="D7127" s="394"/>
      <c r="E7127" s="348"/>
      <c r="F7127" s="394"/>
      <c r="G7127" s="352"/>
      <c r="H7127" s="395"/>
      <c r="I7127" s="1"/>
      <c r="J7127" s="1"/>
      <c r="K7127" s="1"/>
      <c r="L7127" s="1"/>
      <c r="M7127" s="1"/>
    </row>
    <row r="7128" spans="1:13" ht="12.75" customHeight="1">
      <c r="A7128" s="1"/>
      <c r="B7128" s="347" t="s">
        <v>579</v>
      </c>
      <c r="C7128" s="48" t="s">
        <v>498</v>
      </c>
      <c r="D7128" s="394">
        <v>0.5</v>
      </c>
      <c r="E7128" s="348">
        <f t="shared" ref="E7128:E7129" si="693">D7128*$G$7117</f>
        <v>0.5</v>
      </c>
      <c r="F7128" s="394">
        <f>'MANO DE OBRA'!$K$9</f>
        <v>1011.539859878788</v>
      </c>
      <c r="G7128" s="352">
        <f t="shared" ref="G7128:G7129" si="694">E7128*F7128</f>
        <v>505.76992993939399</v>
      </c>
      <c r="H7128" s="395"/>
      <c r="I7128" s="1"/>
      <c r="J7128" s="1"/>
      <c r="K7128" s="1"/>
      <c r="L7128" s="1"/>
      <c r="M7128" s="1"/>
    </row>
    <row r="7129" spans="1:13" ht="12.75" customHeight="1">
      <c r="A7129" s="1"/>
      <c r="B7129" s="390" t="s">
        <v>661</v>
      </c>
      <c r="C7129" s="48" t="s">
        <v>498</v>
      </c>
      <c r="D7129" s="394">
        <v>0.4</v>
      </c>
      <c r="E7129" s="348">
        <f t="shared" si="693"/>
        <v>0.4</v>
      </c>
      <c r="F7129" s="394">
        <f>'MANO DE OBRA'!$K$11</f>
        <v>875.15514987878794</v>
      </c>
      <c r="G7129" s="352">
        <f t="shared" si="694"/>
        <v>350.06205995151521</v>
      </c>
      <c r="H7129" s="365"/>
      <c r="I7129" s="1"/>
      <c r="J7129" s="1"/>
      <c r="K7129" s="1"/>
      <c r="L7129" s="1"/>
      <c r="M7129" s="1"/>
    </row>
    <row r="7130" spans="1:13" ht="12.75" customHeight="1">
      <c r="A7130" s="1"/>
      <c r="B7130" s="764" t="s">
        <v>425</v>
      </c>
      <c r="C7130" s="689"/>
      <c r="D7130" s="689"/>
      <c r="E7130" s="689"/>
      <c r="F7130" s="689"/>
      <c r="G7130" s="765"/>
      <c r="H7130" s="366">
        <f>SUM(G7126:G7129)</f>
        <v>855.8319898909092</v>
      </c>
      <c r="I7130" s="1"/>
      <c r="J7130" s="1"/>
      <c r="K7130" s="1"/>
      <c r="L7130" s="1"/>
      <c r="M7130" s="1"/>
    </row>
    <row r="7131" spans="1:13" ht="12.75" customHeight="1">
      <c r="A7131" s="1"/>
      <c r="B7131" s="766"/>
      <c r="C7131" s="692"/>
      <c r="D7131" s="692"/>
      <c r="E7131" s="692"/>
      <c r="F7131" s="692"/>
      <c r="G7131" s="692"/>
      <c r="H7131" s="700"/>
      <c r="I7131" s="1"/>
      <c r="J7131" s="1"/>
      <c r="K7131" s="1"/>
      <c r="L7131" s="1"/>
      <c r="M7131" s="1"/>
    </row>
    <row r="7132" spans="1:13" ht="12.75" customHeight="1">
      <c r="A7132" s="1"/>
      <c r="B7132" s="347" t="s">
        <v>426</v>
      </c>
      <c r="C7132" s="48"/>
      <c r="D7132" s="348"/>
      <c r="E7132" s="348"/>
      <c r="F7132" s="348"/>
      <c r="G7132" s="348"/>
      <c r="H7132" s="349"/>
      <c r="I7132" s="1"/>
      <c r="J7132" s="1"/>
      <c r="K7132" s="1"/>
      <c r="L7132" s="1"/>
      <c r="M7132" s="1"/>
    </row>
    <row r="7133" spans="1:13" ht="12.75" customHeight="1">
      <c r="A7133" s="1"/>
      <c r="B7133" s="347" t="s">
        <v>427</v>
      </c>
      <c r="C7133" s="48"/>
      <c r="D7133" s="348"/>
      <c r="E7133" s="348"/>
      <c r="F7133" s="348"/>
      <c r="G7133" s="348"/>
      <c r="H7133" s="349"/>
      <c r="I7133" s="1"/>
      <c r="J7133" s="1"/>
      <c r="K7133" s="1"/>
      <c r="L7133" s="1"/>
      <c r="M7133" s="1"/>
    </row>
    <row r="7134" spans="1:13" ht="12.75" customHeight="1">
      <c r="A7134" s="1"/>
      <c r="B7134" s="351" t="s">
        <v>428</v>
      </c>
      <c r="C7134" s="90"/>
      <c r="D7134" s="352"/>
      <c r="E7134" s="352"/>
      <c r="F7134" s="352"/>
      <c r="G7134" s="352"/>
      <c r="H7134" s="349"/>
      <c r="I7134" s="1"/>
      <c r="J7134" s="1"/>
      <c r="K7134" s="1"/>
      <c r="L7134" s="1"/>
      <c r="M7134" s="1"/>
    </row>
    <row r="7135" spans="1:13" ht="12.75" customHeight="1">
      <c r="A7135" s="1"/>
      <c r="B7135" s="368"/>
      <c r="C7135" s="355"/>
      <c r="D7135" s="355"/>
      <c r="E7135" s="355"/>
      <c r="F7135" s="355"/>
      <c r="G7135" s="369"/>
      <c r="H7135" s="358">
        <f>SUM(G7134)</f>
        <v>0</v>
      </c>
      <c r="I7135" s="1"/>
      <c r="J7135" s="1"/>
      <c r="K7135" s="1"/>
      <c r="L7135" s="1"/>
      <c r="M7135" s="1"/>
    </row>
    <row r="7136" spans="1:13" ht="12.75" customHeight="1">
      <c r="A7136" s="1"/>
      <c r="B7136" s="367"/>
      <c r="C7136" s="1"/>
      <c r="D7136" s="1"/>
      <c r="E7136" s="1"/>
      <c r="F7136" s="1"/>
      <c r="G7136" s="1"/>
      <c r="H7136" s="260"/>
      <c r="I7136" s="1"/>
      <c r="J7136" s="1"/>
      <c r="K7136" s="1"/>
      <c r="L7136" s="1"/>
      <c r="M7136" s="1"/>
    </row>
    <row r="7137" spans="1:13" ht="12.75" customHeight="1">
      <c r="A7137" s="1"/>
      <c r="B7137" s="370" t="s">
        <v>429</v>
      </c>
      <c r="C7137" s="355"/>
      <c r="D7137" s="355"/>
      <c r="E7137" s="355"/>
      <c r="F7137" s="355"/>
      <c r="G7137" s="369"/>
      <c r="H7137" s="371">
        <f>H7124+H7130+H7135</f>
        <v>1958.5799005684244</v>
      </c>
      <c r="I7137" s="1"/>
      <c r="J7137" s="1"/>
      <c r="K7137" s="1"/>
      <c r="L7137" s="1"/>
      <c r="M7137" s="1"/>
    </row>
    <row r="7138" spans="1:13" ht="12.75" customHeight="1">
      <c r="A7138" s="1"/>
      <c r="B7138" s="367"/>
      <c r="C7138" s="1"/>
      <c r="D7138" s="1"/>
      <c r="E7138" s="1"/>
      <c r="F7138" s="1"/>
      <c r="G7138" s="1"/>
      <c r="H7138" s="372"/>
      <c r="I7138" s="1"/>
      <c r="J7138" s="1"/>
      <c r="K7138" s="1"/>
      <c r="L7138" s="1"/>
      <c r="M7138" s="1"/>
    </row>
    <row r="7139" spans="1:13" ht="12.75" customHeight="1">
      <c r="A7139" s="1"/>
      <c r="B7139" s="347" t="s">
        <v>349</v>
      </c>
      <c r="C7139" s="48"/>
      <c r="D7139" s="49">
        <f>'COEF.RESUMEN'!$H$5</f>
        <v>0.15</v>
      </c>
      <c r="E7139" s="48"/>
      <c r="F7139" s="48"/>
      <c r="G7139" s="48"/>
      <c r="H7139" s="350">
        <f>H7137*D7139</f>
        <v>293.78698508526367</v>
      </c>
      <c r="I7139" s="1"/>
      <c r="J7139" s="1"/>
      <c r="K7139" s="1"/>
      <c r="L7139" s="1"/>
      <c r="M7139" s="1"/>
    </row>
    <row r="7140" spans="1:13" ht="12.75" customHeight="1">
      <c r="A7140" s="1"/>
      <c r="B7140" s="373"/>
      <c r="C7140" s="48"/>
      <c r="D7140" s="49"/>
      <c r="E7140" s="48"/>
      <c r="F7140" s="48"/>
      <c r="G7140" s="48"/>
      <c r="H7140" s="374"/>
      <c r="I7140" s="1"/>
      <c r="J7140" s="1"/>
      <c r="K7140" s="1"/>
      <c r="L7140" s="1"/>
      <c r="M7140" s="1"/>
    </row>
    <row r="7141" spans="1:13" ht="12.75" customHeight="1">
      <c r="A7141" s="1"/>
      <c r="B7141" s="347"/>
      <c r="C7141" s="48"/>
      <c r="D7141" s="49"/>
      <c r="E7141" s="48"/>
      <c r="F7141" s="48"/>
      <c r="G7141" s="48"/>
      <c r="H7141" s="350"/>
      <c r="I7141" s="1"/>
      <c r="J7141" s="1"/>
      <c r="K7141" s="1"/>
      <c r="L7141" s="1"/>
      <c r="M7141" s="1"/>
    </row>
    <row r="7142" spans="1:13" ht="12.75" customHeight="1">
      <c r="A7142" s="1"/>
      <c r="B7142" s="347" t="s">
        <v>350</v>
      </c>
      <c r="C7142" s="48"/>
      <c r="D7142" s="49">
        <f>'COEF.RESUMEN'!$H$6</f>
        <v>0.1</v>
      </c>
      <c r="E7142" s="48"/>
      <c r="F7142" s="48"/>
      <c r="G7142" s="48"/>
      <c r="H7142" s="350">
        <f>H7137*D7142</f>
        <v>195.85799005684245</v>
      </c>
      <c r="I7142" s="1"/>
      <c r="J7142" s="1"/>
      <c r="K7142" s="1"/>
      <c r="L7142" s="1"/>
      <c r="M7142" s="1"/>
    </row>
    <row r="7143" spans="1:13" ht="12.75" customHeight="1">
      <c r="A7143" s="1"/>
      <c r="B7143" s="347"/>
      <c r="C7143" s="48"/>
      <c r="D7143" s="49"/>
      <c r="E7143" s="48"/>
      <c r="F7143" s="48"/>
      <c r="G7143" s="48"/>
      <c r="H7143" s="374">
        <f>H7137+H7139+H7142</f>
        <v>2448.2248757105303</v>
      </c>
      <c r="I7143" s="1"/>
      <c r="J7143" s="1"/>
      <c r="K7143" s="1"/>
      <c r="L7143" s="1"/>
      <c r="M7143" s="1"/>
    </row>
    <row r="7144" spans="1:13" ht="12.75" customHeight="1">
      <c r="A7144" s="1"/>
      <c r="B7144" s="347" t="s">
        <v>430</v>
      </c>
      <c r="C7144" s="48"/>
      <c r="D7144" s="49">
        <f>'COEF.RESUMEN'!$H$8</f>
        <v>0.25</v>
      </c>
      <c r="E7144" s="48"/>
      <c r="F7144" s="48"/>
      <c r="G7144" s="48"/>
      <c r="H7144" s="350">
        <f>H7143*D7144</f>
        <v>612.05621892763259</v>
      </c>
      <c r="I7144" s="1"/>
      <c r="J7144" s="1"/>
      <c r="K7144" s="1"/>
      <c r="L7144" s="1"/>
      <c r="M7144" s="1"/>
    </row>
    <row r="7145" spans="1:13" ht="12.75" customHeight="1">
      <c r="A7145" s="1"/>
      <c r="B7145" s="367"/>
      <c r="C7145" s="1"/>
      <c r="D7145" s="135"/>
      <c r="E7145" s="1"/>
      <c r="F7145" s="1"/>
      <c r="G7145" s="1"/>
      <c r="H7145" s="393"/>
      <c r="I7145" s="1"/>
      <c r="J7145" s="1"/>
      <c r="K7145" s="1"/>
      <c r="L7145" s="1"/>
      <c r="M7145" s="1"/>
    </row>
    <row r="7146" spans="1:13" ht="12.75" customHeight="1">
      <c r="A7146" s="1"/>
      <c r="B7146" s="376" t="s">
        <v>431</v>
      </c>
      <c r="C7146" s="340"/>
      <c r="D7146" s="340"/>
      <c r="E7146" s="340"/>
      <c r="F7146" s="340"/>
      <c r="G7146" s="377"/>
      <c r="H7146" s="371">
        <f>H7143+H7144</f>
        <v>3060.2810946381628</v>
      </c>
      <c r="I7146" s="1"/>
      <c r="J7146" s="1"/>
      <c r="K7146" s="1"/>
      <c r="L7146" s="1"/>
      <c r="M7146" s="1"/>
    </row>
    <row r="7147" spans="1:13" ht="12.75" customHeight="1">
      <c r="A7147" s="1"/>
      <c r="B7147" s="1"/>
      <c r="C7147" s="1"/>
      <c r="D7147" s="1"/>
      <c r="E7147" s="1"/>
      <c r="F7147" s="1"/>
      <c r="G7147" s="1"/>
      <c r="H7147" s="1"/>
      <c r="I7147" s="1"/>
      <c r="J7147" s="1"/>
      <c r="K7147" s="1"/>
      <c r="L7147" s="1"/>
      <c r="M7147" s="1"/>
    </row>
    <row r="7148" spans="1:13" ht="57" hidden="1" customHeight="1">
      <c r="A7148" s="1"/>
      <c r="B7148" s="768" t="s">
        <v>993</v>
      </c>
      <c r="C7148" s="714"/>
      <c r="D7148" s="767" t="s">
        <v>994</v>
      </c>
      <c r="E7148" s="714"/>
      <c r="F7148" s="387" t="s">
        <v>25</v>
      </c>
      <c r="G7148" s="769">
        <v>1</v>
      </c>
      <c r="H7148" s="714"/>
      <c r="I7148" s="1"/>
      <c r="J7148" s="1"/>
      <c r="K7148" s="1"/>
      <c r="L7148" s="1"/>
      <c r="M7148" s="1"/>
    </row>
    <row r="7149" spans="1:13" ht="12.75" hidden="1" customHeight="1">
      <c r="A7149" s="1"/>
      <c r="B7149" s="342" t="s">
        <v>416</v>
      </c>
      <c r="C7149" s="343" t="s">
        <v>16</v>
      </c>
      <c r="D7149" s="342" t="s">
        <v>417</v>
      </c>
      <c r="E7149" s="342" t="s">
        <v>418</v>
      </c>
      <c r="F7149" s="342" t="s">
        <v>419</v>
      </c>
      <c r="G7149" s="342" t="s">
        <v>420</v>
      </c>
      <c r="H7149" s="342" t="s">
        <v>421</v>
      </c>
      <c r="I7149" s="1"/>
      <c r="J7149" s="1"/>
      <c r="K7149" s="1"/>
      <c r="L7149" s="1"/>
      <c r="M7149" s="1"/>
    </row>
    <row r="7150" spans="1:13" ht="12.75" hidden="1" customHeight="1">
      <c r="A7150" s="1"/>
      <c r="B7150" s="378" t="str">
        <f>'LISTA DE PRECIOS '!D390</f>
        <v>Membrana Geo Textil - Exp 4/40 Transitable</v>
      </c>
      <c r="C7150" s="160" t="s">
        <v>25</v>
      </c>
      <c r="D7150" s="345">
        <v>1.1000000000000001</v>
      </c>
      <c r="E7150" s="348">
        <f t="shared" ref="E7150:E7152" si="695">D7150*$G$7148</f>
        <v>1.1000000000000001</v>
      </c>
      <c r="F7150" s="379">
        <f>'LISTA DE PRECIOS '!J390</f>
        <v>1565.6136587213487</v>
      </c>
      <c r="G7150" s="352">
        <f t="shared" ref="G7150:G7152" si="696">E7150*F7150</f>
        <v>1722.1750245934836</v>
      </c>
      <c r="H7150" s="346"/>
      <c r="I7150" s="1"/>
      <c r="J7150" s="1"/>
      <c r="K7150" s="1"/>
      <c r="L7150" s="1"/>
      <c r="M7150" s="1"/>
    </row>
    <row r="7151" spans="1:13" ht="12.75" hidden="1" customHeight="1">
      <c r="A7151" s="1"/>
      <c r="B7151" s="388" t="str">
        <f>'LISTA DE PRECIOS '!D391</f>
        <v>Emulsion asfaltica balde x 18 Lts -Megaflex</v>
      </c>
      <c r="C7151" s="106" t="s">
        <v>405</v>
      </c>
      <c r="D7151" s="381">
        <v>0.35</v>
      </c>
      <c r="E7151" s="348">
        <f t="shared" si="695"/>
        <v>0.35</v>
      </c>
      <c r="F7151" s="348">
        <f>'LISTA DE PRECIOS '!J391</f>
        <v>173.67474066524099</v>
      </c>
      <c r="G7151" s="352">
        <f t="shared" si="696"/>
        <v>60.786159232834343</v>
      </c>
      <c r="H7151" s="382"/>
      <c r="I7151" s="1"/>
      <c r="J7151" s="1"/>
      <c r="K7151" s="1"/>
      <c r="L7151" s="1"/>
      <c r="M7151" s="1"/>
    </row>
    <row r="7152" spans="1:13" ht="13.5" hidden="1" customHeight="1">
      <c r="A7152" s="1"/>
      <c r="B7152" s="388" t="str">
        <f>'LISTA DE PRECIOS '!D404</f>
        <v>Gas butano (garrafa)</v>
      </c>
      <c r="C7152" s="106" t="s">
        <v>405</v>
      </c>
      <c r="D7152" s="381">
        <v>0.35</v>
      </c>
      <c r="E7152" s="348">
        <f t="shared" si="695"/>
        <v>0.35</v>
      </c>
      <c r="F7152" s="348">
        <f>'LISTA DE PRECIOS '!J404</f>
        <v>738.93444190821128</v>
      </c>
      <c r="G7152" s="352">
        <f t="shared" si="696"/>
        <v>258.62705466787395</v>
      </c>
      <c r="H7152" s="382"/>
      <c r="I7152" s="1"/>
      <c r="J7152" s="1"/>
      <c r="K7152" s="1"/>
      <c r="L7152" s="1"/>
      <c r="M7152" s="1"/>
    </row>
    <row r="7153" spans="1:13" ht="12.75" hidden="1" customHeight="1">
      <c r="A7153" s="1"/>
      <c r="B7153" s="388"/>
      <c r="C7153" s="106"/>
      <c r="D7153" s="381"/>
      <c r="E7153" s="348"/>
      <c r="F7153" s="348"/>
      <c r="G7153" s="352"/>
      <c r="H7153" s="382"/>
      <c r="I7153" s="1"/>
      <c r="J7153" s="1"/>
      <c r="K7153" s="1"/>
      <c r="L7153" s="1"/>
      <c r="M7153" s="1"/>
    </row>
    <row r="7154" spans="1:13" ht="12.75" hidden="1" customHeight="1">
      <c r="A7154" s="1"/>
      <c r="B7154" s="388"/>
      <c r="C7154" s="106"/>
      <c r="D7154" s="381"/>
      <c r="E7154" s="348"/>
      <c r="F7154" s="348"/>
      <c r="G7154" s="352"/>
      <c r="H7154" s="382"/>
      <c r="I7154" s="1"/>
      <c r="J7154" s="1"/>
      <c r="K7154" s="1"/>
      <c r="L7154" s="1"/>
      <c r="M7154" s="1"/>
    </row>
    <row r="7155" spans="1:13" ht="12.75" hidden="1" customHeight="1">
      <c r="A7155" s="1"/>
      <c r="B7155" s="354" t="s">
        <v>422</v>
      </c>
      <c r="C7155" s="355"/>
      <c r="D7155" s="356"/>
      <c r="E7155" s="356"/>
      <c r="F7155" s="356"/>
      <c r="G7155" s="357"/>
      <c r="H7155" s="366">
        <f>SUM(G7150:G7153)</f>
        <v>2041.588238494192</v>
      </c>
      <c r="I7155" s="1"/>
      <c r="J7155" s="1"/>
      <c r="K7155" s="1"/>
      <c r="L7155" s="1"/>
      <c r="M7155" s="1"/>
    </row>
    <row r="7156" spans="1:13" ht="12.75" hidden="1" customHeight="1">
      <c r="A7156" s="1"/>
      <c r="B7156" s="359"/>
      <c r="C7156" s="50"/>
      <c r="D7156" s="360"/>
      <c r="E7156" s="360"/>
      <c r="F7156" s="360"/>
      <c r="G7156" s="360"/>
      <c r="H7156" s="361"/>
      <c r="I7156" s="1"/>
      <c r="J7156" s="1"/>
      <c r="K7156" s="1"/>
      <c r="L7156" s="1"/>
      <c r="M7156" s="1"/>
    </row>
    <row r="7157" spans="1:13" ht="12.75" hidden="1" customHeight="1">
      <c r="A7157" s="1"/>
      <c r="B7157" s="347"/>
      <c r="C7157" s="48"/>
      <c r="D7157" s="394"/>
      <c r="E7157" s="348"/>
      <c r="F7157" s="394"/>
      <c r="G7157" s="352"/>
      <c r="H7157" s="395"/>
      <c r="I7157" s="1"/>
      <c r="J7157" s="1"/>
      <c r="K7157" s="1"/>
      <c r="L7157" s="1"/>
      <c r="M7157" s="1"/>
    </row>
    <row r="7158" spans="1:13" ht="12.75" hidden="1" customHeight="1">
      <c r="A7158" s="1"/>
      <c r="B7158" s="347"/>
      <c r="C7158" s="48"/>
      <c r="D7158" s="394"/>
      <c r="E7158" s="348"/>
      <c r="F7158" s="394"/>
      <c r="G7158" s="352"/>
      <c r="H7158" s="395"/>
      <c r="I7158" s="1"/>
      <c r="J7158" s="1"/>
      <c r="K7158" s="1"/>
      <c r="L7158" s="1"/>
      <c r="M7158" s="1"/>
    </row>
    <row r="7159" spans="1:13" ht="12.75" hidden="1" customHeight="1">
      <c r="A7159" s="1"/>
      <c r="B7159" s="347" t="s">
        <v>579</v>
      </c>
      <c r="C7159" s="48" t="s">
        <v>498</v>
      </c>
      <c r="D7159" s="394">
        <v>0.5</v>
      </c>
      <c r="E7159" s="348">
        <f t="shared" ref="E7159:E7160" si="697">D7159*$G$7148</f>
        <v>0.5</v>
      </c>
      <c r="F7159" s="394">
        <f>'MANO DE OBRA'!$K$9</f>
        <v>1011.539859878788</v>
      </c>
      <c r="G7159" s="352">
        <f t="shared" ref="G7159:G7160" si="698">E7159*F7159</f>
        <v>505.76992993939399</v>
      </c>
      <c r="H7159" s="395"/>
      <c r="I7159" s="1"/>
      <c r="J7159" s="1"/>
      <c r="K7159" s="1"/>
      <c r="L7159" s="1"/>
      <c r="M7159" s="1"/>
    </row>
    <row r="7160" spans="1:13" ht="12.75" hidden="1" customHeight="1">
      <c r="A7160" s="1"/>
      <c r="B7160" s="390" t="s">
        <v>661</v>
      </c>
      <c r="C7160" s="48" t="s">
        <v>498</v>
      </c>
      <c r="D7160" s="394">
        <v>0.4</v>
      </c>
      <c r="E7160" s="348">
        <f t="shared" si="697"/>
        <v>0.4</v>
      </c>
      <c r="F7160" s="394">
        <f>'MANO DE OBRA'!$K$11</f>
        <v>875.15514987878794</v>
      </c>
      <c r="G7160" s="352">
        <f t="shared" si="698"/>
        <v>350.06205995151521</v>
      </c>
      <c r="H7160" s="365"/>
      <c r="I7160" s="1"/>
      <c r="J7160" s="1"/>
      <c r="K7160" s="1"/>
      <c r="L7160" s="1"/>
      <c r="M7160" s="1"/>
    </row>
    <row r="7161" spans="1:13" ht="12.75" hidden="1" customHeight="1">
      <c r="A7161" s="1"/>
      <c r="B7161" s="764" t="s">
        <v>425</v>
      </c>
      <c r="C7161" s="689"/>
      <c r="D7161" s="689"/>
      <c r="E7161" s="689"/>
      <c r="F7161" s="689"/>
      <c r="G7161" s="765"/>
      <c r="H7161" s="366">
        <f>SUM(G7157:G7160)</f>
        <v>855.8319898909092</v>
      </c>
      <c r="I7161" s="1"/>
      <c r="J7161" s="1"/>
      <c r="K7161" s="1"/>
      <c r="L7161" s="1"/>
      <c r="M7161" s="1"/>
    </row>
    <row r="7162" spans="1:13" ht="12.75" hidden="1" customHeight="1">
      <c r="A7162" s="1"/>
      <c r="B7162" s="766"/>
      <c r="C7162" s="692"/>
      <c r="D7162" s="692"/>
      <c r="E7162" s="692"/>
      <c r="F7162" s="692"/>
      <c r="G7162" s="692"/>
      <c r="H7162" s="700"/>
      <c r="I7162" s="1"/>
      <c r="J7162" s="1"/>
      <c r="K7162" s="1"/>
      <c r="L7162" s="1"/>
      <c r="M7162" s="1"/>
    </row>
    <row r="7163" spans="1:13" ht="12.75" hidden="1" customHeight="1">
      <c r="A7163" s="1"/>
      <c r="B7163" s="347" t="s">
        <v>426</v>
      </c>
      <c r="C7163" s="48"/>
      <c r="D7163" s="348"/>
      <c r="E7163" s="348"/>
      <c r="F7163" s="348"/>
      <c r="G7163" s="348"/>
      <c r="H7163" s="349"/>
      <c r="I7163" s="1"/>
      <c r="J7163" s="1"/>
      <c r="K7163" s="1"/>
      <c r="L7163" s="1"/>
      <c r="M7163" s="1"/>
    </row>
    <row r="7164" spans="1:13" ht="12.75" hidden="1" customHeight="1">
      <c r="A7164" s="1"/>
      <c r="B7164" s="347" t="s">
        <v>427</v>
      </c>
      <c r="C7164" s="48"/>
      <c r="D7164" s="348"/>
      <c r="E7164" s="348"/>
      <c r="F7164" s="348"/>
      <c r="G7164" s="348"/>
      <c r="H7164" s="349"/>
      <c r="I7164" s="1"/>
      <c r="J7164" s="1"/>
      <c r="K7164" s="1"/>
      <c r="L7164" s="1"/>
      <c r="M7164" s="1"/>
    </row>
    <row r="7165" spans="1:13" ht="12.75" hidden="1" customHeight="1">
      <c r="A7165" s="1"/>
      <c r="B7165" s="351" t="s">
        <v>428</v>
      </c>
      <c r="C7165" s="90"/>
      <c r="D7165" s="352"/>
      <c r="E7165" s="352"/>
      <c r="F7165" s="352"/>
      <c r="G7165" s="352"/>
      <c r="H7165" s="349"/>
      <c r="I7165" s="1"/>
      <c r="J7165" s="1"/>
      <c r="K7165" s="1"/>
      <c r="L7165" s="1"/>
      <c r="M7165" s="1"/>
    </row>
    <row r="7166" spans="1:13" ht="12.75" hidden="1" customHeight="1">
      <c r="A7166" s="1"/>
      <c r="B7166" s="368"/>
      <c r="C7166" s="355"/>
      <c r="D7166" s="355"/>
      <c r="E7166" s="355"/>
      <c r="F7166" s="355"/>
      <c r="G7166" s="369"/>
      <c r="H7166" s="358">
        <f>SUM(G7165)</f>
        <v>0</v>
      </c>
      <c r="I7166" s="1"/>
      <c r="J7166" s="1"/>
      <c r="K7166" s="1"/>
      <c r="L7166" s="1"/>
      <c r="M7166" s="1"/>
    </row>
    <row r="7167" spans="1:13" ht="12.75" hidden="1" customHeight="1">
      <c r="A7167" s="1"/>
      <c r="B7167" s="367"/>
      <c r="C7167" s="1"/>
      <c r="D7167" s="1"/>
      <c r="E7167" s="1"/>
      <c r="F7167" s="1"/>
      <c r="G7167" s="1"/>
      <c r="H7167" s="260"/>
      <c r="I7167" s="1"/>
      <c r="J7167" s="1"/>
      <c r="K7167" s="1"/>
      <c r="L7167" s="1"/>
      <c r="M7167" s="1"/>
    </row>
    <row r="7168" spans="1:13" ht="12.75" hidden="1" customHeight="1">
      <c r="A7168" s="1"/>
      <c r="B7168" s="370" t="s">
        <v>429</v>
      </c>
      <c r="C7168" s="355"/>
      <c r="D7168" s="355"/>
      <c r="E7168" s="355"/>
      <c r="F7168" s="355"/>
      <c r="G7168" s="369"/>
      <c r="H7168" s="371">
        <f>H7155+H7161+H7166</f>
        <v>2897.4202283851009</v>
      </c>
      <c r="I7168" s="1"/>
      <c r="J7168" s="1"/>
      <c r="K7168" s="1"/>
      <c r="L7168" s="1"/>
      <c r="M7168" s="1"/>
    </row>
    <row r="7169" spans="1:13" ht="12.75" hidden="1" customHeight="1">
      <c r="A7169" s="1"/>
      <c r="B7169" s="367"/>
      <c r="C7169" s="1"/>
      <c r="D7169" s="1"/>
      <c r="E7169" s="1"/>
      <c r="F7169" s="1"/>
      <c r="G7169" s="1"/>
      <c r="H7169" s="372"/>
      <c r="I7169" s="1"/>
      <c r="J7169" s="1"/>
      <c r="K7169" s="1"/>
      <c r="L7169" s="1"/>
      <c r="M7169" s="1"/>
    </row>
    <row r="7170" spans="1:13" ht="12.75" hidden="1" customHeight="1">
      <c r="A7170" s="1"/>
      <c r="B7170" s="347" t="s">
        <v>349</v>
      </c>
      <c r="C7170" s="48"/>
      <c r="D7170" s="49">
        <f>'COEF.RESUMEN'!$H$5</f>
        <v>0.15</v>
      </c>
      <c r="E7170" s="48"/>
      <c r="F7170" s="48"/>
      <c r="G7170" s="48"/>
      <c r="H7170" s="350">
        <f>H7168*D7170</f>
        <v>434.61303425776515</v>
      </c>
      <c r="I7170" s="1"/>
      <c r="J7170" s="1"/>
      <c r="K7170" s="1"/>
      <c r="L7170" s="1"/>
      <c r="M7170" s="1"/>
    </row>
    <row r="7171" spans="1:13" ht="12.75" hidden="1" customHeight="1">
      <c r="A7171" s="1"/>
      <c r="B7171" s="373"/>
      <c r="C7171" s="48"/>
      <c r="D7171" s="49"/>
      <c r="E7171" s="48"/>
      <c r="F7171" s="48"/>
      <c r="G7171" s="48"/>
      <c r="H7171" s="374"/>
      <c r="I7171" s="1"/>
      <c r="J7171" s="1"/>
      <c r="K7171" s="1"/>
      <c r="L7171" s="1"/>
      <c r="M7171" s="1"/>
    </row>
    <row r="7172" spans="1:13" ht="12.75" hidden="1" customHeight="1">
      <c r="A7172" s="1"/>
      <c r="B7172" s="347"/>
      <c r="C7172" s="48"/>
      <c r="D7172" s="49"/>
      <c r="E7172" s="48"/>
      <c r="F7172" s="48"/>
      <c r="G7172" s="48"/>
      <c r="H7172" s="350"/>
      <c r="I7172" s="1"/>
      <c r="J7172" s="1"/>
      <c r="K7172" s="1"/>
      <c r="L7172" s="1"/>
      <c r="M7172" s="1"/>
    </row>
    <row r="7173" spans="1:13" ht="12.75" hidden="1" customHeight="1">
      <c r="A7173" s="1"/>
      <c r="B7173" s="347" t="s">
        <v>350</v>
      </c>
      <c r="C7173" s="48"/>
      <c r="D7173" s="49">
        <f>'COEF.RESUMEN'!$H$6</f>
        <v>0.1</v>
      </c>
      <c r="E7173" s="48"/>
      <c r="F7173" s="48"/>
      <c r="G7173" s="48"/>
      <c r="H7173" s="350">
        <f>H7168*D7173</f>
        <v>289.74202283851008</v>
      </c>
      <c r="I7173" s="1"/>
      <c r="J7173" s="1"/>
      <c r="K7173" s="1"/>
      <c r="L7173" s="1"/>
      <c r="M7173" s="1"/>
    </row>
    <row r="7174" spans="1:13" ht="12.75" hidden="1" customHeight="1">
      <c r="A7174" s="1"/>
      <c r="B7174" s="347"/>
      <c r="C7174" s="48"/>
      <c r="D7174" s="49"/>
      <c r="E7174" s="48"/>
      <c r="F7174" s="48"/>
      <c r="G7174" s="48"/>
      <c r="H7174" s="374">
        <f>H7168+H7170+H7173</f>
        <v>3621.7752854813762</v>
      </c>
      <c r="I7174" s="1"/>
      <c r="J7174" s="1"/>
      <c r="K7174" s="1"/>
      <c r="L7174" s="1"/>
      <c r="M7174" s="1"/>
    </row>
    <row r="7175" spans="1:13" ht="12.75" hidden="1" customHeight="1">
      <c r="A7175" s="1"/>
      <c r="B7175" s="347" t="s">
        <v>430</v>
      </c>
      <c r="C7175" s="48"/>
      <c r="D7175" s="49">
        <f>'COEF.RESUMEN'!$H$8</f>
        <v>0.25</v>
      </c>
      <c r="E7175" s="48"/>
      <c r="F7175" s="48"/>
      <c r="G7175" s="48"/>
      <c r="H7175" s="350">
        <f>H7174*D7175</f>
        <v>905.44382137034404</v>
      </c>
      <c r="I7175" s="1"/>
      <c r="J7175" s="1"/>
      <c r="K7175" s="1"/>
      <c r="L7175" s="1"/>
      <c r="M7175" s="1"/>
    </row>
    <row r="7176" spans="1:13" ht="12.75" hidden="1" customHeight="1">
      <c r="A7176" s="1"/>
      <c r="B7176" s="367"/>
      <c r="C7176" s="1"/>
      <c r="D7176" s="135"/>
      <c r="E7176" s="1"/>
      <c r="F7176" s="1"/>
      <c r="G7176" s="1"/>
      <c r="H7176" s="393"/>
      <c r="I7176" s="1"/>
      <c r="J7176" s="1"/>
      <c r="K7176" s="1"/>
      <c r="L7176" s="1"/>
      <c r="M7176" s="1"/>
    </row>
    <row r="7177" spans="1:13" ht="12.75" hidden="1" customHeight="1">
      <c r="A7177" s="1"/>
      <c r="B7177" s="376" t="s">
        <v>431</v>
      </c>
      <c r="C7177" s="340"/>
      <c r="D7177" s="340"/>
      <c r="E7177" s="340"/>
      <c r="F7177" s="340"/>
      <c r="G7177" s="377"/>
      <c r="H7177" s="371">
        <f>H7174+H7175</f>
        <v>4527.2191068517204</v>
      </c>
      <c r="I7177" s="1"/>
      <c r="J7177" s="1"/>
      <c r="K7177" s="1"/>
      <c r="L7177" s="1"/>
      <c r="M7177" s="1"/>
    </row>
    <row r="7178" spans="1:13" ht="12.75" hidden="1" customHeight="1">
      <c r="A7178" s="1"/>
      <c r="B7178" s="1"/>
      <c r="C7178" s="1"/>
      <c r="D7178" s="1"/>
      <c r="E7178" s="1"/>
      <c r="F7178" s="1"/>
      <c r="G7178" s="1"/>
      <c r="H7178" s="1"/>
      <c r="I7178" s="1"/>
      <c r="J7178" s="1"/>
      <c r="K7178" s="1"/>
      <c r="L7178" s="1"/>
      <c r="M7178" s="1"/>
    </row>
    <row r="7179" spans="1:13" ht="37.5" hidden="1" customHeight="1">
      <c r="A7179" s="1"/>
      <c r="B7179" s="768" t="s">
        <v>995</v>
      </c>
      <c r="C7179" s="714"/>
      <c r="D7179" s="762" t="s">
        <v>996</v>
      </c>
      <c r="E7179" s="687"/>
      <c r="F7179" s="387" t="s">
        <v>25</v>
      </c>
      <c r="G7179" s="769">
        <v>1</v>
      </c>
      <c r="H7179" s="714"/>
      <c r="I7179" s="1"/>
      <c r="J7179" s="1"/>
      <c r="K7179" s="1"/>
      <c r="L7179" s="1"/>
      <c r="M7179" s="1"/>
    </row>
    <row r="7180" spans="1:13" ht="12.75" hidden="1" customHeight="1">
      <c r="A7180" s="1"/>
      <c r="B7180" s="342" t="s">
        <v>416</v>
      </c>
      <c r="C7180" s="343" t="s">
        <v>16</v>
      </c>
      <c r="D7180" s="342" t="s">
        <v>417</v>
      </c>
      <c r="E7180" s="342" t="s">
        <v>418</v>
      </c>
      <c r="F7180" s="342" t="s">
        <v>419</v>
      </c>
      <c r="G7180" s="342" t="s">
        <v>420</v>
      </c>
      <c r="H7180" s="342" t="s">
        <v>421</v>
      </c>
      <c r="I7180" s="1"/>
      <c r="J7180" s="1"/>
      <c r="K7180" s="1"/>
      <c r="L7180" s="1"/>
      <c r="M7180" s="1"/>
    </row>
    <row r="7181" spans="1:13" ht="28.5" hidden="1" customHeight="1">
      <c r="A7181" s="1"/>
      <c r="B7181" s="378" t="str">
        <f>'LISTA DE PRECIOS '!D396</f>
        <v>Sistema impermeabilizante Rubber Field's (no transitable)</v>
      </c>
      <c r="C7181" s="160" t="s">
        <v>25</v>
      </c>
      <c r="D7181" s="345">
        <v>1.1000000000000001</v>
      </c>
      <c r="E7181" s="348">
        <f>D7181*$G$7179</f>
        <v>1.1000000000000001</v>
      </c>
      <c r="F7181" s="379">
        <f>'LISTA DE PRECIOS '!J396</f>
        <v>7492.4051731620521</v>
      </c>
      <c r="G7181" s="352">
        <f>E7181*F7181</f>
        <v>8241.6456904782572</v>
      </c>
      <c r="H7181" s="346"/>
      <c r="I7181" s="1"/>
      <c r="J7181" s="1"/>
      <c r="K7181" s="1"/>
      <c r="L7181" s="1"/>
      <c r="M7181" s="1"/>
    </row>
    <row r="7182" spans="1:13" ht="12.75" hidden="1" customHeight="1">
      <c r="A7182" s="1"/>
      <c r="B7182" s="388"/>
      <c r="C7182" s="106"/>
      <c r="D7182" s="381"/>
      <c r="E7182" s="348"/>
      <c r="F7182" s="348"/>
      <c r="G7182" s="352"/>
      <c r="H7182" s="382"/>
      <c r="I7182" s="1"/>
      <c r="J7182" s="1"/>
      <c r="K7182" s="1"/>
      <c r="L7182" s="1"/>
      <c r="M7182" s="1"/>
    </row>
    <row r="7183" spans="1:13" ht="12.75" hidden="1" customHeight="1">
      <c r="A7183" s="1"/>
      <c r="B7183" s="388"/>
      <c r="C7183" s="106"/>
      <c r="D7183" s="381"/>
      <c r="E7183" s="348"/>
      <c r="F7183" s="348"/>
      <c r="G7183" s="352"/>
      <c r="H7183" s="382"/>
      <c r="I7183" s="1"/>
      <c r="J7183" s="1"/>
      <c r="K7183" s="1"/>
      <c r="L7183" s="1"/>
      <c r="M7183" s="1"/>
    </row>
    <row r="7184" spans="1:13" ht="12.75" hidden="1" customHeight="1">
      <c r="A7184" s="1"/>
      <c r="B7184" s="388"/>
      <c r="C7184" s="106"/>
      <c r="D7184" s="381"/>
      <c r="E7184" s="348"/>
      <c r="F7184" s="348"/>
      <c r="G7184" s="352"/>
      <c r="H7184" s="382"/>
      <c r="I7184" s="1"/>
      <c r="J7184" s="1"/>
      <c r="K7184" s="1"/>
      <c r="L7184" s="1"/>
      <c r="M7184" s="1"/>
    </row>
    <row r="7185" spans="1:13" ht="12.75" hidden="1" customHeight="1">
      <c r="A7185" s="1"/>
      <c r="B7185" s="388"/>
      <c r="C7185" s="106"/>
      <c r="D7185" s="381"/>
      <c r="E7185" s="348"/>
      <c r="F7185" s="348"/>
      <c r="G7185" s="352"/>
      <c r="H7185" s="382"/>
      <c r="I7185" s="1"/>
      <c r="J7185" s="1"/>
      <c r="K7185" s="1"/>
      <c r="L7185" s="1"/>
      <c r="M7185" s="1"/>
    </row>
    <row r="7186" spans="1:13" ht="12.75" hidden="1" customHeight="1">
      <c r="A7186" s="1"/>
      <c r="B7186" s="354" t="s">
        <v>422</v>
      </c>
      <c r="C7186" s="355"/>
      <c r="D7186" s="356"/>
      <c r="E7186" s="356"/>
      <c r="F7186" s="356"/>
      <c r="G7186" s="357"/>
      <c r="H7186" s="366">
        <f>SUM(G7181:G7184)</f>
        <v>8241.6456904782572</v>
      </c>
      <c r="I7186" s="1"/>
      <c r="J7186" s="1"/>
      <c r="K7186" s="1"/>
      <c r="L7186" s="1"/>
      <c r="M7186" s="1"/>
    </row>
    <row r="7187" spans="1:13" ht="12.75" hidden="1" customHeight="1">
      <c r="A7187" s="1"/>
      <c r="B7187" s="359"/>
      <c r="C7187" s="50"/>
      <c r="D7187" s="360"/>
      <c r="E7187" s="360"/>
      <c r="F7187" s="360"/>
      <c r="G7187" s="360"/>
      <c r="H7187" s="361"/>
      <c r="I7187" s="1"/>
      <c r="J7187" s="1"/>
      <c r="K7187" s="1"/>
      <c r="L7187" s="1"/>
      <c r="M7187" s="1"/>
    </row>
    <row r="7188" spans="1:13" ht="12.75" hidden="1" customHeight="1">
      <c r="A7188" s="1"/>
      <c r="B7188" s="347"/>
      <c r="C7188" s="48"/>
      <c r="D7188" s="394"/>
      <c r="E7188" s="348"/>
      <c r="F7188" s="394"/>
      <c r="G7188" s="352"/>
      <c r="H7188" s="395"/>
      <c r="I7188" s="1"/>
      <c r="J7188" s="1"/>
      <c r="K7188" s="1"/>
      <c r="L7188" s="1"/>
      <c r="M7188" s="1"/>
    </row>
    <row r="7189" spans="1:13" ht="12.75" hidden="1" customHeight="1">
      <c r="A7189" s="1"/>
      <c r="B7189" s="347" t="s">
        <v>997</v>
      </c>
      <c r="C7189" s="48"/>
      <c r="D7189" s="394"/>
      <c r="E7189" s="348"/>
      <c r="F7189" s="394"/>
      <c r="G7189" s="352"/>
      <c r="H7189" s="395"/>
      <c r="I7189" s="1"/>
      <c r="J7189" s="1"/>
      <c r="K7189" s="1"/>
      <c r="L7189" s="1"/>
      <c r="M7189" s="1"/>
    </row>
    <row r="7190" spans="1:13" ht="12.75" hidden="1" customHeight="1">
      <c r="A7190" s="1"/>
      <c r="B7190" s="347"/>
      <c r="C7190" s="48"/>
      <c r="D7190" s="394"/>
      <c r="E7190" s="348"/>
      <c r="F7190" s="394"/>
      <c r="G7190" s="352"/>
      <c r="H7190" s="395"/>
      <c r="I7190" s="1"/>
      <c r="J7190" s="1"/>
      <c r="K7190" s="1"/>
      <c r="L7190" s="1"/>
      <c r="M7190" s="1"/>
    </row>
    <row r="7191" spans="1:13" ht="12.75" hidden="1" customHeight="1">
      <c r="A7191" s="1"/>
      <c r="B7191" s="390"/>
      <c r="C7191" s="48"/>
      <c r="D7191" s="394"/>
      <c r="E7191" s="348"/>
      <c r="F7191" s="394"/>
      <c r="G7191" s="352"/>
      <c r="H7191" s="365"/>
      <c r="I7191" s="1"/>
      <c r="J7191" s="1"/>
      <c r="K7191" s="1"/>
      <c r="L7191" s="1"/>
      <c r="M7191" s="1"/>
    </row>
    <row r="7192" spans="1:13" ht="12.75" hidden="1" customHeight="1">
      <c r="A7192" s="1"/>
      <c r="B7192" s="764" t="s">
        <v>425</v>
      </c>
      <c r="C7192" s="689"/>
      <c r="D7192" s="689"/>
      <c r="E7192" s="689"/>
      <c r="F7192" s="689"/>
      <c r="G7192" s="765"/>
      <c r="H7192" s="366">
        <f>SUM(G7188:G7191)</f>
        <v>0</v>
      </c>
      <c r="I7192" s="1"/>
      <c r="J7192" s="1"/>
      <c r="K7192" s="1"/>
      <c r="L7192" s="1"/>
      <c r="M7192" s="1"/>
    </row>
    <row r="7193" spans="1:13" ht="12.75" hidden="1" customHeight="1">
      <c r="A7193" s="1"/>
      <c r="B7193" s="766"/>
      <c r="C7193" s="692"/>
      <c r="D7193" s="692"/>
      <c r="E7193" s="692"/>
      <c r="F7193" s="692"/>
      <c r="G7193" s="692"/>
      <c r="H7193" s="700"/>
      <c r="I7193" s="1"/>
      <c r="J7193" s="1"/>
      <c r="K7193" s="1"/>
      <c r="L7193" s="1"/>
      <c r="M7193" s="1"/>
    </row>
    <row r="7194" spans="1:13" ht="12.75" hidden="1" customHeight="1">
      <c r="A7194" s="1"/>
      <c r="B7194" s="347" t="s">
        <v>426</v>
      </c>
      <c r="C7194" s="48"/>
      <c r="D7194" s="348"/>
      <c r="E7194" s="348"/>
      <c r="F7194" s="348"/>
      <c r="G7194" s="348"/>
      <c r="H7194" s="349"/>
      <c r="I7194" s="1"/>
      <c r="J7194" s="1"/>
      <c r="K7194" s="1"/>
      <c r="L7194" s="1"/>
      <c r="M7194" s="1"/>
    </row>
    <row r="7195" spans="1:13" ht="12.75" hidden="1" customHeight="1">
      <c r="A7195" s="1"/>
      <c r="B7195" s="347" t="s">
        <v>427</v>
      </c>
      <c r="C7195" s="48"/>
      <c r="D7195" s="348"/>
      <c r="E7195" s="348"/>
      <c r="F7195" s="348"/>
      <c r="G7195" s="348"/>
      <c r="H7195" s="349"/>
      <c r="I7195" s="1"/>
      <c r="J7195" s="1"/>
      <c r="K7195" s="1"/>
      <c r="L7195" s="1"/>
      <c r="M7195" s="1"/>
    </row>
    <row r="7196" spans="1:13" ht="12.75" hidden="1" customHeight="1">
      <c r="A7196" s="1"/>
      <c r="B7196" s="351" t="s">
        <v>428</v>
      </c>
      <c r="C7196" s="90"/>
      <c r="D7196" s="352"/>
      <c r="E7196" s="352"/>
      <c r="F7196" s="352"/>
      <c r="G7196" s="352"/>
      <c r="H7196" s="349"/>
      <c r="I7196" s="1"/>
      <c r="J7196" s="1"/>
      <c r="K7196" s="1"/>
      <c r="L7196" s="1"/>
      <c r="M7196" s="1"/>
    </row>
    <row r="7197" spans="1:13" ht="12.75" hidden="1" customHeight="1">
      <c r="A7197" s="1"/>
      <c r="B7197" s="368"/>
      <c r="C7197" s="355"/>
      <c r="D7197" s="355"/>
      <c r="E7197" s="355"/>
      <c r="F7197" s="355"/>
      <c r="G7197" s="369"/>
      <c r="H7197" s="358">
        <f>SUM(G7196)</f>
        <v>0</v>
      </c>
      <c r="I7197" s="1"/>
      <c r="J7197" s="1"/>
      <c r="K7197" s="1"/>
      <c r="L7197" s="1"/>
      <c r="M7197" s="1"/>
    </row>
    <row r="7198" spans="1:13" ht="12.75" hidden="1" customHeight="1">
      <c r="A7198" s="1"/>
      <c r="B7198" s="367"/>
      <c r="C7198" s="1"/>
      <c r="D7198" s="1"/>
      <c r="E7198" s="1"/>
      <c r="F7198" s="1"/>
      <c r="G7198" s="1"/>
      <c r="H7198" s="260"/>
      <c r="I7198" s="1"/>
      <c r="J7198" s="1"/>
      <c r="K7198" s="1"/>
      <c r="L7198" s="1"/>
      <c r="M7198" s="1"/>
    </row>
    <row r="7199" spans="1:13" ht="12.75" hidden="1" customHeight="1">
      <c r="A7199" s="1"/>
      <c r="B7199" s="370" t="s">
        <v>429</v>
      </c>
      <c r="C7199" s="355"/>
      <c r="D7199" s="355"/>
      <c r="E7199" s="355"/>
      <c r="F7199" s="355"/>
      <c r="G7199" s="369"/>
      <c r="H7199" s="371">
        <f>H7186+H7192+H7197</f>
        <v>8241.6456904782572</v>
      </c>
      <c r="I7199" s="1"/>
      <c r="J7199" s="1"/>
      <c r="K7199" s="1"/>
      <c r="L7199" s="1"/>
      <c r="M7199" s="1"/>
    </row>
    <row r="7200" spans="1:13" ht="12.75" hidden="1" customHeight="1">
      <c r="A7200" s="1"/>
      <c r="B7200" s="367"/>
      <c r="C7200" s="1"/>
      <c r="D7200" s="1"/>
      <c r="E7200" s="1"/>
      <c r="F7200" s="1"/>
      <c r="G7200" s="1"/>
      <c r="H7200" s="372"/>
      <c r="I7200" s="1"/>
      <c r="J7200" s="1"/>
      <c r="K7200" s="1"/>
      <c r="L7200" s="1"/>
      <c r="M7200" s="1"/>
    </row>
    <row r="7201" spans="1:13" ht="12.75" hidden="1" customHeight="1">
      <c r="A7201" s="1"/>
      <c r="B7201" s="347" t="s">
        <v>349</v>
      </c>
      <c r="C7201" s="48"/>
      <c r="D7201" s="49">
        <f>'COEF.RESUMEN'!$H$5</f>
        <v>0.15</v>
      </c>
      <c r="E7201" s="48"/>
      <c r="F7201" s="48"/>
      <c r="G7201" s="48"/>
      <c r="H7201" s="350">
        <f>H7199*D7201</f>
        <v>1236.2468535717385</v>
      </c>
      <c r="I7201" s="1"/>
      <c r="J7201" s="1"/>
      <c r="K7201" s="1"/>
      <c r="L7201" s="1"/>
      <c r="M7201" s="1"/>
    </row>
    <row r="7202" spans="1:13" ht="12.75" hidden="1" customHeight="1">
      <c r="A7202" s="1"/>
      <c r="B7202" s="373"/>
      <c r="C7202" s="48"/>
      <c r="D7202" s="49"/>
      <c r="E7202" s="48"/>
      <c r="F7202" s="48"/>
      <c r="G7202" s="48"/>
      <c r="H7202" s="374"/>
      <c r="I7202" s="1"/>
      <c r="J7202" s="1"/>
      <c r="K7202" s="1"/>
      <c r="L7202" s="1"/>
      <c r="M7202" s="1"/>
    </row>
    <row r="7203" spans="1:13" ht="12.75" hidden="1" customHeight="1">
      <c r="A7203" s="1"/>
      <c r="B7203" s="347"/>
      <c r="C7203" s="48"/>
      <c r="D7203" s="49"/>
      <c r="E7203" s="48"/>
      <c r="F7203" s="48"/>
      <c r="G7203" s="48"/>
      <c r="H7203" s="350"/>
      <c r="I7203" s="1"/>
      <c r="J7203" s="1"/>
      <c r="K7203" s="1"/>
      <c r="L7203" s="1"/>
      <c r="M7203" s="1"/>
    </row>
    <row r="7204" spans="1:13" ht="12.75" hidden="1" customHeight="1">
      <c r="A7204" s="1"/>
      <c r="B7204" s="347" t="s">
        <v>350</v>
      </c>
      <c r="C7204" s="48"/>
      <c r="D7204" s="49">
        <f>'COEF.RESUMEN'!$H$6</f>
        <v>0.1</v>
      </c>
      <c r="E7204" s="48"/>
      <c r="F7204" s="48"/>
      <c r="G7204" s="48"/>
      <c r="H7204" s="350">
        <f>H7199*D7204</f>
        <v>824.16456904782581</v>
      </c>
      <c r="I7204" s="1"/>
      <c r="J7204" s="1"/>
      <c r="K7204" s="1"/>
      <c r="L7204" s="1"/>
      <c r="M7204" s="1"/>
    </row>
    <row r="7205" spans="1:13" ht="12.75" hidden="1" customHeight="1">
      <c r="A7205" s="1"/>
      <c r="B7205" s="347"/>
      <c r="C7205" s="48"/>
      <c r="D7205" s="49"/>
      <c r="E7205" s="48"/>
      <c r="F7205" s="48"/>
      <c r="G7205" s="48"/>
      <c r="H7205" s="374">
        <f>H7199+H7201+H7204</f>
        <v>10302.057113097821</v>
      </c>
      <c r="I7205" s="1"/>
      <c r="J7205" s="1"/>
      <c r="K7205" s="1"/>
      <c r="L7205" s="1"/>
      <c r="M7205" s="1"/>
    </row>
    <row r="7206" spans="1:13" ht="12.75" hidden="1" customHeight="1">
      <c r="A7206" s="1"/>
      <c r="B7206" s="347" t="s">
        <v>430</v>
      </c>
      <c r="C7206" s="48"/>
      <c r="D7206" s="49">
        <f>'COEF.RESUMEN'!$H$8</f>
        <v>0.25</v>
      </c>
      <c r="E7206" s="48"/>
      <c r="F7206" s="48"/>
      <c r="G7206" s="48"/>
      <c r="H7206" s="350">
        <f>H7205*D7206</f>
        <v>2575.5142782744551</v>
      </c>
      <c r="I7206" s="1"/>
      <c r="J7206" s="1"/>
      <c r="K7206" s="1"/>
      <c r="L7206" s="1"/>
      <c r="M7206" s="1"/>
    </row>
    <row r="7207" spans="1:13" ht="12.75" hidden="1" customHeight="1">
      <c r="A7207" s="1"/>
      <c r="B7207" s="367"/>
      <c r="C7207" s="1"/>
      <c r="D7207" s="135"/>
      <c r="E7207" s="1"/>
      <c r="F7207" s="1"/>
      <c r="G7207" s="1"/>
      <c r="H7207" s="393"/>
      <c r="I7207" s="1"/>
      <c r="J7207" s="1"/>
      <c r="K7207" s="1"/>
      <c r="L7207" s="1"/>
      <c r="M7207" s="1"/>
    </row>
    <row r="7208" spans="1:13" ht="12.75" hidden="1" customHeight="1">
      <c r="A7208" s="1"/>
      <c r="B7208" s="376" t="s">
        <v>431</v>
      </c>
      <c r="C7208" s="340"/>
      <c r="D7208" s="340"/>
      <c r="E7208" s="340"/>
      <c r="F7208" s="340"/>
      <c r="G7208" s="377"/>
      <c r="H7208" s="371">
        <f>H7205+H7206</f>
        <v>12877.571391372276</v>
      </c>
      <c r="I7208" s="1"/>
      <c r="J7208" s="1"/>
      <c r="K7208" s="1"/>
      <c r="L7208" s="1"/>
      <c r="M7208" s="1"/>
    </row>
    <row r="7209" spans="1:13" ht="12.75" hidden="1" customHeight="1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</row>
    <row r="7210" spans="1:13" ht="80.25" hidden="1" customHeight="1">
      <c r="A7210" s="1"/>
      <c r="B7210" s="768" t="s">
        <v>998</v>
      </c>
      <c r="C7210" s="714"/>
      <c r="D7210" s="767" t="s">
        <v>999</v>
      </c>
      <c r="E7210" s="714"/>
      <c r="F7210" s="387" t="s">
        <v>25</v>
      </c>
      <c r="G7210" s="769">
        <v>1</v>
      </c>
      <c r="H7210" s="714"/>
      <c r="I7210" s="1"/>
      <c r="J7210" s="1"/>
      <c r="K7210" s="1"/>
      <c r="L7210" s="1"/>
      <c r="M7210" s="1"/>
    </row>
    <row r="7211" spans="1:13" ht="12.75" hidden="1" customHeight="1">
      <c r="A7211" s="1"/>
      <c r="B7211" s="342" t="s">
        <v>416</v>
      </c>
      <c r="C7211" s="343" t="s">
        <v>16</v>
      </c>
      <c r="D7211" s="342" t="s">
        <v>417</v>
      </c>
      <c r="E7211" s="342" t="s">
        <v>418</v>
      </c>
      <c r="F7211" s="342" t="s">
        <v>419</v>
      </c>
      <c r="G7211" s="342" t="s">
        <v>420</v>
      </c>
      <c r="H7211" s="342" t="s">
        <v>421</v>
      </c>
      <c r="I7211" s="1"/>
      <c r="J7211" s="1"/>
      <c r="K7211" s="1"/>
      <c r="L7211" s="1"/>
      <c r="M7211" s="1"/>
    </row>
    <row r="7212" spans="1:13" ht="42.75" hidden="1" customHeight="1">
      <c r="A7212" s="1"/>
      <c r="B7212" s="378" t="str">
        <f>'LISTA DE PRECIOS '!D394</f>
        <v>Techado acrilico impermeabilizante plástico con fibras de poliamida, caucho y filtros UV Sikalasic 620</v>
      </c>
      <c r="C7212" s="160" t="s">
        <v>405</v>
      </c>
      <c r="D7212" s="345">
        <v>1.5</v>
      </c>
      <c r="E7212" s="348">
        <f t="shared" ref="E7212:E7213" si="699">D7212*$G$7210</f>
        <v>1.5</v>
      </c>
      <c r="F7212" s="379">
        <f>'LISTA DE PRECIOS '!J394</f>
        <v>1782.0843638680522</v>
      </c>
      <c r="G7212" s="352">
        <f t="shared" ref="G7212:G7213" si="700">E7212*F7212</f>
        <v>2673.126545802078</v>
      </c>
      <c r="H7212" s="346"/>
      <c r="I7212" s="1"/>
      <c r="J7212" s="1"/>
      <c r="K7212" s="1"/>
      <c r="L7212" s="1"/>
      <c r="M7212" s="1"/>
    </row>
    <row r="7213" spans="1:13" ht="12.75" hidden="1" customHeight="1">
      <c r="A7213" s="1"/>
      <c r="B7213" s="388" t="str">
        <f>'LISTA DE PRECIOS '!D391</f>
        <v>Emulsion asfaltica balde x 18 Lts -Megaflex</v>
      </c>
      <c r="C7213" s="106" t="s">
        <v>405</v>
      </c>
      <c r="D7213" s="381">
        <v>0.8</v>
      </c>
      <c r="E7213" s="348">
        <f t="shared" si="699"/>
        <v>0.8</v>
      </c>
      <c r="F7213" s="348">
        <f>'LISTA DE PRECIOS '!J391</f>
        <v>173.67474066524099</v>
      </c>
      <c r="G7213" s="352">
        <f t="shared" si="700"/>
        <v>138.9397925321928</v>
      </c>
      <c r="H7213" s="382"/>
      <c r="I7213" s="1"/>
      <c r="J7213" s="1"/>
      <c r="K7213" s="1"/>
      <c r="L7213" s="1"/>
      <c r="M7213" s="1"/>
    </row>
    <row r="7214" spans="1:13" ht="12.75" hidden="1" customHeight="1">
      <c r="A7214" s="1"/>
      <c r="B7214" s="388"/>
      <c r="C7214" s="106"/>
      <c r="D7214" s="381"/>
      <c r="E7214" s="348"/>
      <c r="F7214" s="348"/>
      <c r="G7214" s="352"/>
      <c r="H7214" s="382"/>
      <c r="I7214" s="1"/>
      <c r="J7214" s="1"/>
      <c r="K7214" s="1"/>
      <c r="L7214" s="1"/>
      <c r="M7214" s="1"/>
    </row>
    <row r="7215" spans="1:13" ht="12.75" hidden="1" customHeight="1">
      <c r="A7215" s="1"/>
      <c r="B7215" s="388"/>
      <c r="C7215" s="106"/>
      <c r="D7215" s="381"/>
      <c r="E7215" s="348"/>
      <c r="F7215" s="348"/>
      <c r="G7215" s="352"/>
      <c r="H7215" s="382"/>
      <c r="I7215" s="1"/>
      <c r="J7215" s="1"/>
      <c r="K7215" s="1"/>
      <c r="L7215" s="1"/>
      <c r="M7215" s="1"/>
    </row>
    <row r="7216" spans="1:13" ht="12.75" hidden="1" customHeight="1">
      <c r="A7216" s="1"/>
      <c r="B7216" s="388"/>
      <c r="C7216" s="106"/>
      <c r="D7216" s="381"/>
      <c r="E7216" s="348"/>
      <c r="F7216" s="348"/>
      <c r="G7216" s="352"/>
      <c r="H7216" s="382"/>
      <c r="I7216" s="1"/>
      <c r="J7216" s="1"/>
      <c r="K7216" s="1"/>
      <c r="L7216" s="1"/>
      <c r="M7216" s="1"/>
    </row>
    <row r="7217" spans="1:13" ht="12.75" hidden="1" customHeight="1">
      <c r="A7217" s="1"/>
      <c r="B7217" s="354" t="s">
        <v>422</v>
      </c>
      <c r="C7217" s="355"/>
      <c r="D7217" s="356"/>
      <c r="E7217" s="356"/>
      <c r="F7217" s="356"/>
      <c r="G7217" s="357"/>
      <c r="H7217" s="366">
        <f>SUM(G7212:G7215)</f>
        <v>2812.0663383342708</v>
      </c>
      <c r="I7217" s="1"/>
      <c r="J7217" s="1"/>
      <c r="K7217" s="1"/>
      <c r="L7217" s="1"/>
      <c r="M7217" s="1"/>
    </row>
    <row r="7218" spans="1:13" ht="12.75" hidden="1" customHeight="1">
      <c r="A7218" s="1"/>
      <c r="B7218" s="359"/>
      <c r="C7218" s="50"/>
      <c r="D7218" s="360"/>
      <c r="E7218" s="360"/>
      <c r="F7218" s="360"/>
      <c r="G7218" s="360"/>
      <c r="H7218" s="361"/>
      <c r="I7218" s="1"/>
      <c r="J7218" s="1"/>
      <c r="K7218" s="1"/>
      <c r="L7218" s="1"/>
      <c r="M7218" s="1"/>
    </row>
    <row r="7219" spans="1:13" ht="12.75" hidden="1" customHeight="1">
      <c r="A7219" s="1"/>
      <c r="B7219" s="347"/>
      <c r="C7219" s="48"/>
      <c r="D7219" s="394"/>
      <c r="E7219" s="348"/>
      <c r="F7219" s="394"/>
      <c r="G7219" s="352"/>
      <c r="H7219" s="395"/>
      <c r="I7219" s="1"/>
      <c r="J7219" s="1"/>
      <c r="K7219" s="1"/>
      <c r="L7219" s="1"/>
      <c r="M7219" s="1"/>
    </row>
    <row r="7220" spans="1:13" ht="12.75" hidden="1" customHeight="1">
      <c r="A7220" s="1"/>
      <c r="B7220" s="347"/>
      <c r="C7220" s="48"/>
      <c r="D7220" s="394"/>
      <c r="E7220" s="348"/>
      <c r="F7220" s="394"/>
      <c r="G7220" s="352"/>
      <c r="H7220" s="395"/>
      <c r="I7220" s="1"/>
      <c r="J7220" s="1"/>
      <c r="K7220" s="1"/>
      <c r="L7220" s="1"/>
      <c r="M7220" s="1"/>
    </row>
    <row r="7221" spans="1:13" ht="12.75" hidden="1" customHeight="1">
      <c r="A7221" s="1"/>
      <c r="B7221" s="347" t="s">
        <v>579</v>
      </c>
      <c r="C7221" s="48" t="s">
        <v>498</v>
      </c>
      <c r="D7221" s="394">
        <v>0.6</v>
      </c>
      <c r="E7221" s="348">
        <f t="shared" ref="E7221:E7222" si="701">D7221*$G$7210</f>
        <v>0.6</v>
      </c>
      <c r="F7221" s="394">
        <f>'MANO DE OBRA'!$K$9</f>
        <v>1011.539859878788</v>
      </c>
      <c r="G7221" s="352">
        <f t="shared" ref="G7221:G7222" si="702">E7221*F7221</f>
        <v>606.92391592727279</v>
      </c>
      <c r="H7221" s="395"/>
      <c r="I7221" s="1"/>
      <c r="J7221" s="1"/>
      <c r="K7221" s="1"/>
      <c r="L7221" s="1"/>
      <c r="M7221" s="1"/>
    </row>
    <row r="7222" spans="1:13" ht="12.75" hidden="1" customHeight="1">
      <c r="A7222" s="1"/>
      <c r="B7222" s="390" t="s">
        <v>661</v>
      </c>
      <c r="C7222" s="48" t="s">
        <v>498</v>
      </c>
      <c r="D7222" s="394">
        <v>0.15</v>
      </c>
      <c r="E7222" s="348">
        <f t="shared" si="701"/>
        <v>0.15</v>
      </c>
      <c r="F7222" s="394">
        <f>'MANO DE OBRA'!$K$11</f>
        <v>875.15514987878794</v>
      </c>
      <c r="G7222" s="352">
        <f t="shared" si="702"/>
        <v>131.2732724818182</v>
      </c>
      <c r="H7222" s="365"/>
      <c r="I7222" s="1"/>
      <c r="J7222" s="1"/>
      <c r="K7222" s="1"/>
      <c r="L7222" s="1"/>
      <c r="M7222" s="1"/>
    </row>
    <row r="7223" spans="1:13" ht="12.75" hidden="1" customHeight="1">
      <c r="A7223" s="1"/>
      <c r="B7223" s="764" t="s">
        <v>425</v>
      </c>
      <c r="C7223" s="689"/>
      <c r="D7223" s="689"/>
      <c r="E7223" s="689"/>
      <c r="F7223" s="689"/>
      <c r="G7223" s="765"/>
      <c r="H7223" s="366">
        <f>SUM(G7219:G7222)</f>
        <v>738.19718840909104</v>
      </c>
      <c r="I7223" s="1"/>
      <c r="J7223" s="1"/>
      <c r="K7223" s="1"/>
      <c r="L7223" s="1"/>
      <c r="M7223" s="1"/>
    </row>
    <row r="7224" spans="1:13" ht="12.75" hidden="1" customHeight="1">
      <c r="A7224" s="1"/>
      <c r="B7224" s="766"/>
      <c r="C7224" s="692"/>
      <c r="D7224" s="692"/>
      <c r="E7224" s="692"/>
      <c r="F7224" s="692"/>
      <c r="G7224" s="692"/>
      <c r="H7224" s="700"/>
      <c r="I7224" s="1"/>
      <c r="J7224" s="1"/>
      <c r="K7224" s="1"/>
      <c r="L7224" s="1"/>
      <c r="M7224" s="1"/>
    </row>
    <row r="7225" spans="1:13" ht="12.75" hidden="1" customHeight="1">
      <c r="A7225" s="1"/>
      <c r="B7225" s="347" t="s">
        <v>426</v>
      </c>
      <c r="C7225" s="48"/>
      <c r="D7225" s="348"/>
      <c r="E7225" s="348"/>
      <c r="F7225" s="348"/>
      <c r="G7225" s="348"/>
      <c r="H7225" s="349"/>
      <c r="I7225" s="1"/>
      <c r="J7225" s="1"/>
      <c r="K7225" s="1"/>
      <c r="L7225" s="1"/>
      <c r="M7225" s="1"/>
    </row>
    <row r="7226" spans="1:13" ht="12.75" hidden="1" customHeight="1">
      <c r="A7226" s="1"/>
      <c r="B7226" s="347" t="s">
        <v>427</v>
      </c>
      <c r="C7226" s="48"/>
      <c r="D7226" s="348"/>
      <c r="E7226" s="348"/>
      <c r="F7226" s="348"/>
      <c r="G7226" s="348"/>
      <c r="H7226" s="349"/>
      <c r="I7226" s="1"/>
      <c r="J7226" s="1"/>
      <c r="K7226" s="1"/>
      <c r="L7226" s="1"/>
      <c r="M7226" s="1"/>
    </row>
    <row r="7227" spans="1:13" ht="12.75" hidden="1" customHeight="1">
      <c r="A7227" s="1"/>
      <c r="B7227" s="351" t="s">
        <v>428</v>
      </c>
      <c r="C7227" s="90"/>
      <c r="D7227" s="352"/>
      <c r="E7227" s="352"/>
      <c r="F7227" s="352"/>
      <c r="G7227" s="352"/>
      <c r="H7227" s="349"/>
      <c r="I7227" s="1"/>
      <c r="J7227" s="1"/>
      <c r="K7227" s="1"/>
      <c r="L7227" s="1"/>
      <c r="M7227" s="1"/>
    </row>
    <row r="7228" spans="1:13" ht="12.75" hidden="1" customHeight="1">
      <c r="A7228" s="1"/>
      <c r="B7228" s="368"/>
      <c r="C7228" s="355"/>
      <c r="D7228" s="355"/>
      <c r="E7228" s="355"/>
      <c r="F7228" s="355"/>
      <c r="G7228" s="369"/>
      <c r="H7228" s="358">
        <f>SUM(G7227)</f>
        <v>0</v>
      </c>
      <c r="I7228" s="1"/>
      <c r="J7228" s="1"/>
      <c r="K7228" s="1"/>
      <c r="L7228" s="1"/>
      <c r="M7228" s="1"/>
    </row>
    <row r="7229" spans="1:13" ht="12.75" hidden="1" customHeight="1">
      <c r="A7229" s="1"/>
      <c r="B7229" s="367"/>
      <c r="C7229" s="1"/>
      <c r="D7229" s="1"/>
      <c r="E7229" s="1"/>
      <c r="F7229" s="1"/>
      <c r="G7229" s="1"/>
      <c r="H7229" s="260"/>
      <c r="I7229" s="1"/>
      <c r="J7229" s="1"/>
      <c r="K7229" s="1"/>
      <c r="L7229" s="1"/>
      <c r="M7229" s="1"/>
    </row>
    <row r="7230" spans="1:13" ht="12.75" hidden="1" customHeight="1">
      <c r="A7230" s="1"/>
      <c r="B7230" s="370" t="s">
        <v>429</v>
      </c>
      <c r="C7230" s="355"/>
      <c r="D7230" s="355"/>
      <c r="E7230" s="355"/>
      <c r="F7230" s="355"/>
      <c r="G7230" s="369"/>
      <c r="H7230" s="371">
        <f>H7217+H7223+H7228</f>
        <v>3550.2635267433616</v>
      </c>
      <c r="I7230" s="1"/>
      <c r="J7230" s="1"/>
      <c r="K7230" s="1"/>
      <c r="L7230" s="1"/>
      <c r="M7230" s="1"/>
    </row>
    <row r="7231" spans="1:13" ht="12.75" hidden="1" customHeight="1">
      <c r="A7231" s="1"/>
      <c r="B7231" s="367"/>
      <c r="C7231" s="1"/>
      <c r="D7231" s="1"/>
      <c r="E7231" s="1"/>
      <c r="F7231" s="1"/>
      <c r="G7231" s="1"/>
      <c r="H7231" s="372"/>
      <c r="I7231" s="1"/>
      <c r="J7231" s="1"/>
      <c r="K7231" s="1"/>
      <c r="L7231" s="1"/>
      <c r="M7231" s="1"/>
    </row>
    <row r="7232" spans="1:13" ht="12.75" hidden="1" customHeight="1">
      <c r="A7232" s="1"/>
      <c r="B7232" s="347" t="s">
        <v>349</v>
      </c>
      <c r="C7232" s="48"/>
      <c r="D7232" s="49">
        <f>'COEF.RESUMEN'!$H$5</f>
        <v>0.15</v>
      </c>
      <c r="E7232" s="48"/>
      <c r="F7232" s="48"/>
      <c r="G7232" s="48"/>
      <c r="H7232" s="350">
        <f>H7230*D7232</f>
        <v>532.53952901150421</v>
      </c>
      <c r="I7232" s="1"/>
      <c r="J7232" s="1"/>
      <c r="K7232" s="1"/>
      <c r="L7232" s="1"/>
      <c r="M7232" s="1"/>
    </row>
    <row r="7233" spans="1:13" ht="12.75" hidden="1" customHeight="1">
      <c r="A7233" s="1"/>
      <c r="B7233" s="373"/>
      <c r="C7233" s="48"/>
      <c r="D7233" s="49"/>
      <c r="E7233" s="48"/>
      <c r="F7233" s="48"/>
      <c r="G7233" s="48"/>
      <c r="H7233" s="374"/>
      <c r="I7233" s="1"/>
      <c r="J7233" s="1"/>
      <c r="K7233" s="1"/>
      <c r="L7233" s="1"/>
      <c r="M7233" s="1"/>
    </row>
    <row r="7234" spans="1:13" ht="12.75" hidden="1" customHeight="1">
      <c r="A7234" s="1"/>
      <c r="B7234" s="347"/>
      <c r="C7234" s="48"/>
      <c r="D7234" s="49"/>
      <c r="E7234" s="48"/>
      <c r="F7234" s="48"/>
      <c r="G7234" s="48"/>
      <c r="H7234" s="350"/>
      <c r="I7234" s="1"/>
      <c r="J7234" s="1"/>
      <c r="K7234" s="1"/>
      <c r="L7234" s="1"/>
      <c r="M7234" s="1"/>
    </row>
    <row r="7235" spans="1:13" ht="12.75" hidden="1" customHeight="1">
      <c r="A7235" s="1"/>
      <c r="B7235" s="347" t="s">
        <v>350</v>
      </c>
      <c r="C7235" s="48"/>
      <c r="D7235" s="49">
        <f>'COEF.RESUMEN'!$H$6</f>
        <v>0.1</v>
      </c>
      <c r="E7235" s="48"/>
      <c r="F7235" s="48"/>
      <c r="G7235" s="48"/>
      <c r="H7235" s="350">
        <f>H7230*D7235</f>
        <v>355.02635267433618</v>
      </c>
      <c r="I7235" s="1"/>
      <c r="J7235" s="1"/>
      <c r="K7235" s="1"/>
      <c r="L7235" s="1"/>
      <c r="M7235" s="1"/>
    </row>
    <row r="7236" spans="1:13" ht="12.75" hidden="1" customHeight="1">
      <c r="A7236" s="1"/>
      <c r="B7236" s="347"/>
      <c r="C7236" s="48"/>
      <c r="D7236" s="49"/>
      <c r="E7236" s="48"/>
      <c r="F7236" s="48"/>
      <c r="G7236" s="48"/>
      <c r="H7236" s="374">
        <f>H7230+H7232+H7235</f>
        <v>4437.829408429202</v>
      </c>
      <c r="I7236" s="1"/>
      <c r="J7236" s="1"/>
      <c r="K7236" s="1"/>
      <c r="L7236" s="1"/>
      <c r="M7236" s="1"/>
    </row>
    <row r="7237" spans="1:13" ht="12.75" hidden="1" customHeight="1">
      <c r="A7237" s="1"/>
      <c r="B7237" s="347" t="s">
        <v>430</v>
      </c>
      <c r="C7237" s="48"/>
      <c r="D7237" s="49">
        <f>'COEF.RESUMEN'!$H$8</f>
        <v>0.25</v>
      </c>
      <c r="E7237" s="48"/>
      <c r="F7237" s="48"/>
      <c r="G7237" s="48"/>
      <c r="H7237" s="350">
        <f>H7236*D7237</f>
        <v>1109.4573521073005</v>
      </c>
      <c r="I7237" s="1"/>
      <c r="J7237" s="1"/>
      <c r="K7237" s="1"/>
      <c r="L7237" s="1"/>
      <c r="M7237" s="1"/>
    </row>
    <row r="7238" spans="1:13" ht="12.75" hidden="1" customHeight="1">
      <c r="A7238" s="1"/>
      <c r="B7238" s="367"/>
      <c r="C7238" s="1"/>
      <c r="D7238" s="135"/>
      <c r="E7238" s="1"/>
      <c r="F7238" s="1"/>
      <c r="G7238" s="1"/>
      <c r="H7238" s="393"/>
      <c r="I7238" s="1"/>
      <c r="J7238" s="1"/>
      <c r="K7238" s="1"/>
      <c r="L7238" s="1"/>
      <c r="M7238" s="1"/>
    </row>
    <row r="7239" spans="1:13" ht="12.75" hidden="1" customHeight="1">
      <c r="A7239" s="1"/>
      <c r="B7239" s="376" t="s">
        <v>431</v>
      </c>
      <c r="C7239" s="340"/>
      <c r="D7239" s="340"/>
      <c r="E7239" s="340"/>
      <c r="F7239" s="340"/>
      <c r="G7239" s="377"/>
      <c r="H7239" s="371">
        <f>H7236+H7237</f>
        <v>5547.2867605365027</v>
      </c>
      <c r="I7239" s="1"/>
      <c r="J7239" s="1"/>
      <c r="K7239" s="1"/>
      <c r="L7239" s="1"/>
      <c r="M7239" s="1"/>
    </row>
    <row r="7240" spans="1:13" ht="12.75" hidden="1" customHeight="1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</row>
    <row r="7241" spans="1:13" ht="45" hidden="1" customHeight="1">
      <c r="A7241" s="1"/>
      <c r="B7241" s="768" t="s">
        <v>1000</v>
      </c>
      <c r="C7241" s="714"/>
      <c r="D7241" s="767" t="s">
        <v>1001</v>
      </c>
      <c r="E7241" s="714"/>
      <c r="F7241" s="387" t="s">
        <v>25</v>
      </c>
      <c r="G7241" s="769">
        <v>1</v>
      </c>
      <c r="H7241" s="714"/>
      <c r="I7241" s="1"/>
      <c r="J7241" s="1"/>
      <c r="K7241" s="1"/>
      <c r="L7241" s="1"/>
      <c r="M7241" s="1"/>
    </row>
    <row r="7242" spans="1:13" ht="12.75" hidden="1" customHeight="1">
      <c r="A7242" s="1"/>
      <c r="B7242" s="342" t="s">
        <v>416</v>
      </c>
      <c r="C7242" s="343" t="s">
        <v>16</v>
      </c>
      <c r="D7242" s="342" t="s">
        <v>417</v>
      </c>
      <c r="E7242" s="342" t="s">
        <v>418</v>
      </c>
      <c r="F7242" s="342" t="s">
        <v>419</v>
      </c>
      <c r="G7242" s="342" t="s">
        <v>420</v>
      </c>
      <c r="H7242" s="342" t="s">
        <v>421</v>
      </c>
      <c r="I7242" s="1"/>
      <c r="J7242" s="1"/>
      <c r="K7242" s="1"/>
      <c r="L7242" s="1"/>
      <c r="M7242" s="1"/>
    </row>
    <row r="7243" spans="1:13" ht="12.75" hidden="1" customHeight="1">
      <c r="A7243" s="1"/>
      <c r="B7243" s="378" t="str">
        <f>'LISTA DE PRECIOS '!D389</f>
        <v>Membrana Megaflex 4/40 reforzada - NO CRACK (MEGALUM 43 KG/EL ROLLO)</v>
      </c>
      <c r="C7243" s="160" t="s">
        <v>25</v>
      </c>
      <c r="D7243" s="345">
        <v>1.1000000000000001</v>
      </c>
      <c r="E7243" s="348">
        <f t="shared" ref="E7243:E7244" si="703">D7243*$G$7241</f>
        <v>1.1000000000000001</v>
      </c>
      <c r="F7243" s="379">
        <f>'LISTA DE PRECIOS '!J389</f>
        <v>712.12245161527892</v>
      </c>
      <c r="G7243" s="352">
        <f t="shared" ref="G7243:G7244" si="704">E7243*F7243</f>
        <v>783.33469677680682</v>
      </c>
      <c r="H7243" s="346"/>
      <c r="I7243" s="1"/>
      <c r="J7243" s="1"/>
      <c r="K7243" s="1"/>
      <c r="L7243" s="1"/>
      <c r="M7243" s="1"/>
    </row>
    <row r="7244" spans="1:13" ht="12.75" hidden="1" customHeight="1">
      <c r="A7244" s="1"/>
      <c r="B7244" s="388" t="str">
        <f>'LISTA DE PRECIOS '!D391</f>
        <v>Emulsion asfaltica balde x 18 Lts -Megaflex</v>
      </c>
      <c r="C7244" s="106" t="s">
        <v>405</v>
      </c>
      <c r="D7244" s="381">
        <v>0.15</v>
      </c>
      <c r="E7244" s="348">
        <f t="shared" si="703"/>
        <v>0.15</v>
      </c>
      <c r="F7244" s="348">
        <f>'LISTA DE PRECIOS '!J391</f>
        <v>173.67474066524099</v>
      </c>
      <c r="G7244" s="352">
        <f t="shared" si="704"/>
        <v>26.051211099786148</v>
      </c>
      <c r="H7244" s="382"/>
      <c r="I7244" s="1"/>
      <c r="J7244" s="1"/>
      <c r="K7244" s="1"/>
      <c r="L7244" s="1"/>
      <c r="M7244" s="1"/>
    </row>
    <row r="7245" spans="1:13" ht="12.75" hidden="1" customHeight="1">
      <c r="A7245" s="1"/>
      <c r="B7245" s="388"/>
      <c r="C7245" s="106"/>
      <c r="D7245" s="381"/>
      <c r="E7245" s="348"/>
      <c r="F7245" s="348"/>
      <c r="G7245" s="352"/>
      <c r="H7245" s="382"/>
      <c r="I7245" s="1"/>
      <c r="J7245" s="1"/>
      <c r="K7245" s="1"/>
      <c r="L7245" s="1"/>
      <c r="M7245" s="1"/>
    </row>
    <row r="7246" spans="1:13" ht="12.75" hidden="1" customHeight="1">
      <c r="A7246" s="1"/>
      <c r="B7246" s="388"/>
      <c r="C7246" s="106"/>
      <c r="D7246" s="381"/>
      <c r="E7246" s="348"/>
      <c r="F7246" s="348"/>
      <c r="G7246" s="352"/>
      <c r="H7246" s="382"/>
      <c r="I7246" s="1"/>
      <c r="J7246" s="1"/>
      <c r="K7246" s="1"/>
      <c r="L7246" s="1"/>
      <c r="M7246" s="1"/>
    </row>
    <row r="7247" spans="1:13" ht="12.75" hidden="1" customHeight="1">
      <c r="A7247" s="1"/>
      <c r="B7247" s="388"/>
      <c r="C7247" s="106"/>
      <c r="D7247" s="381"/>
      <c r="E7247" s="348"/>
      <c r="F7247" s="348"/>
      <c r="G7247" s="352"/>
      <c r="H7247" s="382"/>
      <c r="I7247" s="1"/>
      <c r="J7247" s="1"/>
      <c r="K7247" s="1"/>
      <c r="L7247" s="1"/>
      <c r="M7247" s="1"/>
    </row>
    <row r="7248" spans="1:13" ht="12.75" hidden="1" customHeight="1">
      <c r="A7248" s="1"/>
      <c r="B7248" s="354" t="s">
        <v>422</v>
      </c>
      <c r="C7248" s="355"/>
      <c r="D7248" s="356"/>
      <c r="E7248" s="356"/>
      <c r="F7248" s="356"/>
      <c r="G7248" s="357"/>
      <c r="H7248" s="366">
        <f>SUM(G7243:G7246)</f>
        <v>809.38590787659302</v>
      </c>
      <c r="I7248" s="1"/>
      <c r="J7248" s="1"/>
      <c r="K7248" s="1"/>
      <c r="L7248" s="1"/>
      <c r="M7248" s="1"/>
    </row>
    <row r="7249" spans="1:13" ht="12.75" hidden="1" customHeight="1">
      <c r="A7249" s="1"/>
      <c r="B7249" s="359"/>
      <c r="C7249" s="50"/>
      <c r="D7249" s="360"/>
      <c r="E7249" s="360"/>
      <c r="F7249" s="360"/>
      <c r="G7249" s="360"/>
      <c r="H7249" s="361"/>
      <c r="I7249" s="1"/>
      <c r="J7249" s="1"/>
      <c r="K7249" s="1"/>
      <c r="L7249" s="1"/>
      <c r="M7249" s="1"/>
    </row>
    <row r="7250" spans="1:13" ht="12.75" hidden="1" customHeight="1">
      <c r="A7250" s="1"/>
      <c r="B7250" s="347"/>
      <c r="C7250" s="48"/>
      <c r="D7250" s="394"/>
      <c r="E7250" s="348"/>
      <c r="F7250" s="394"/>
      <c r="G7250" s="352"/>
      <c r="H7250" s="395"/>
      <c r="I7250" s="1"/>
      <c r="J7250" s="1"/>
      <c r="K7250" s="1"/>
      <c r="L7250" s="1"/>
      <c r="M7250" s="1"/>
    </row>
    <row r="7251" spans="1:13" ht="12.75" hidden="1" customHeight="1">
      <c r="A7251" s="1"/>
      <c r="B7251" s="347"/>
      <c r="C7251" s="48"/>
      <c r="D7251" s="394"/>
      <c r="E7251" s="348"/>
      <c r="F7251" s="394"/>
      <c r="G7251" s="352"/>
      <c r="H7251" s="395"/>
      <c r="I7251" s="1"/>
      <c r="J7251" s="1"/>
      <c r="K7251" s="1"/>
      <c r="L7251" s="1"/>
      <c r="M7251" s="1"/>
    </row>
    <row r="7252" spans="1:13" ht="12.75" hidden="1" customHeight="1">
      <c r="A7252" s="1"/>
      <c r="B7252" s="347" t="s">
        <v>579</v>
      </c>
      <c r="C7252" s="48" t="s">
        <v>498</v>
      </c>
      <c r="D7252" s="394">
        <v>0.3</v>
      </c>
      <c r="E7252" s="348">
        <f t="shared" ref="E7252:E7253" si="705">D7252*$G$7241</f>
        <v>0.3</v>
      </c>
      <c r="F7252" s="394">
        <f>'MANO DE OBRA'!$K$9</f>
        <v>1011.539859878788</v>
      </c>
      <c r="G7252" s="352">
        <f t="shared" ref="G7252:G7253" si="706">E7252*F7252</f>
        <v>303.46195796363639</v>
      </c>
      <c r="H7252" s="395"/>
      <c r="I7252" s="1"/>
      <c r="J7252" s="1"/>
      <c r="K7252" s="1"/>
      <c r="L7252" s="1"/>
      <c r="M7252" s="1"/>
    </row>
    <row r="7253" spans="1:13" ht="12.75" hidden="1" customHeight="1">
      <c r="A7253" s="1"/>
      <c r="B7253" s="390" t="s">
        <v>661</v>
      </c>
      <c r="C7253" s="48" t="s">
        <v>498</v>
      </c>
      <c r="D7253" s="394">
        <v>0.2</v>
      </c>
      <c r="E7253" s="348">
        <f t="shared" si="705"/>
        <v>0.2</v>
      </c>
      <c r="F7253" s="394">
        <f>'MANO DE OBRA'!$K$11</f>
        <v>875.15514987878794</v>
      </c>
      <c r="G7253" s="352">
        <f t="shared" si="706"/>
        <v>175.0310299757576</v>
      </c>
      <c r="H7253" s="365"/>
      <c r="I7253" s="1"/>
      <c r="J7253" s="1"/>
      <c r="K7253" s="1"/>
      <c r="L7253" s="1"/>
      <c r="M7253" s="1"/>
    </row>
    <row r="7254" spans="1:13" ht="12.75" hidden="1" customHeight="1">
      <c r="A7254" s="1"/>
      <c r="B7254" s="764" t="s">
        <v>425</v>
      </c>
      <c r="C7254" s="689"/>
      <c r="D7254" s="689"/>
      <c r="E7254" s="689"/>
      <c r="F7254" s="689"/>
      <c r="G7254" s="765"/>
      <c r="H7254" s="366">
        <f>SUM(G7250:G7253)</f>
        <v>478.49298793939397</v>
      </c>
      <c r="I7254" s="1"/>
      <c r="J7254" s="1"/>
      <c r="K7254" s="1"/>
      <c r="L7254" s="1"/>
      <c r="M7254" s="1"/>
    </row>
    <row r="7255" spans="1:13" ht="12.75" hidden="1" customHeight="1">
      <c r="A7255" s="1"/>
      <c r="B7255" s="766"/>
      <c r="C7255" s="692"/>
      <c r="D7255" s="692"/>
      <c r="E7255" s="692"/>
      <c r="F7255" s="692"/>
      <c r="G7255" s="692"/>
      <c r="H7255" s="700"/>
      <c r="I7255" s="1"/>
      <c r="J7255" s="1"/>
      <c r="K7255" s="1"/>
      <c r="L7255" s="1"/>
      <c r="M7255" s="1"/>
    </row>
    <row r="7256" spans="1:13" ht="12.75" hidden="1" customHeight="1">
      <c r="A7256" s="1"/>
      <c r="B7256" s="347" t="s">
        <v>426</v>
      </c>
      <c r="C7256" s="48"/>
      <c r="D7256" s="348"/>
      <c r="E7256" s="348"/>
      <c r="F7256" s="348"/>
      <c r="G7256" s="348"/>
      <c r="H7256" s="349"/>
      <c r="I7256" s="1"/>
      <c r="J7256" s="1"/>
      <c r="K7256" s="1"/>
      <c r="L7256" s="1"/>
      <c r="M7256" s="1"/>
    </row>
    <row r="7257" spans="1:13" ht="12.75" hidden="1" customHeight="1">
      <c r="A7257" s="1"/>
      <c r="B7257" s="347" t="s">
        <v>427</v>
      </c>
      <c r="C7257" s="48"/>
      <c r="D7257" s="348"/>
      <c r="E7257" s="348"/>
      <c r="F7257" s="348"/>
      <c r="G7257" s="348"/>
      <c r="H7257" s="349"/>
      <c r="I7257" s="1"/>
      <c r="J7257" s="1"/>
      <c r="K7257" s="1"/>
      <c r="L7257" s="1"/>
      <c r="M7257" s="1"/>
    </row>
    <row r="7258" spans="1:13" ht="12.75" hidden="1" customHeight="1">
      <c r="A7258" s="1"/>
      <c r="B7258" s="351" t="s">
        <v>428</v>
      </c>
      <c r="C7258" s="90"/>
      <c r="D7258" s="352"/>
      <c r="E7258" s="352"/>
      <c r="F7258" s="352"/>
      <c r="G7258" s="352"/>
      <c r="H7258" s="349"/>
      <c r="I7258" s="1"/>
      <c r="J7258" s="1"/>
      <c r="K7258" s="1"/>
      <c r="L7258" s="1"/>
      <c r="M7258" s="1"/>
    </row>
    <row r="7259" spans="1:13" ht="12.75" hidden="1" customHeight="1">
      <c r="A7259" s="1"/>
      <c r="B7259" s="368"/>
      <c r="C7259" s="355"/>
      <c r="D7259" s="355"/>
      <c r="E7259" s="355"/>
      <c r="F7259" s="355"/>
      <c r="G7259" s="369"/>
      <c r="H7259" s="358">
        <f>SUM(G7258)</f>
        <v>0</v>
      </c>
      <c r="I7259" s="1"/>
      <c r="J7259" s="1"/>
      <c r="K7259" s="1"/>
      <c r="L7259" s="1"/>
      <c r="M7259" s="1"/>
    </row>
    <row r="7260" spans="1:13" ht="12.75" hidden="1" customHeight="1">
      <c r="A7260" s="1"/>
      <c r="B7260" s="367"/>
      <c r="C7260" s="1"/>
      <c r="D7260" s="1"/>
      <c r="E7260" s="1"/>
      <c r="F7260" s="1"/>
      <c r="G7260" s="1"/>
      <c r="H7260" s="260"/>
      <c r="I7260" s="1"/>
      <c r="J7260" s="1"/>
      <c r="K7260" s="1"/>
      <c r="L7260" s="1"/>
      <c r="M7260" s="1"/>
    </row>
    <row r="7261" spans="1:13" ht="12.75" hidden="1" customHeight="1">
      <c r="A7261" s="1"/>
      <c r="B7261" s="370" t="s">
        <v>429</v>
      </c>
      <c r="C7261" s="355"/>
      <c r="D7261" s="355"/>
      <c r="E7261" s="355"/>
      <c r="F7261" s="355"/>
      <c r="G7261" s="369"/>
      <c r="H7261" s="371">
        <f>H7248+H7254+H7259</f>
        <v>1287.8788958159871</v>
      </c>
      <c r="I7261" s="1"/>
      <c r="J7261" s="1"/>
      <c r="K7261" s="1"/>
      <c r="L7261" s="1"/>
      <c r="M7261" s="1"/>
    </row>
    <row r="7262" spans="1:13" ht="12.75" hidden="1" customHeight="1">
      <c r="A7262" s="1"/>
      <c r="B7262" s="367"/>
      <c r="C7262" s="1"/>
      <c r="D7262" s="1"/>
      <c r="E7262" s="1"/>
      <c r="F7262" s="1"/>
      <c r="G7262" s="1"/>
      <c r="H7262" s="372"/>
      <c r="I7262" s="1"/>
      <c r="J7262" s="1"/>
      <c r="K7262" s="1"/>
      <c r="L7262" s="1"/>
      <c r="M7262" s="1"/>
    </row>
    <row r="7263" spans="1:13" ht="12.75" hidden="1" customHeight="1">
      <c r="A7263" s="1"/>
      <c r="B7263" s="347" t="s">
        <v>349</v>
      </c>
      <c r="C7263" s="48"/>
      <c r="D7263" s="49">
        <f>'COEF.RESUMEN'!$H$5</f>
        <v>0.15</v>
      </c>
      <c r="E7263" s="48"/>
      <c r="F7263" s="48"/>
      <c r="G7263" s="48"/>
      <c r="H7263" s="350">
        <f>H7261*D7263</f>
        <v>193.18183437239807</v>
      </c>
      <c r="I7263" s="1"/>
      <c r="J7263" s="1"/>
      <c r="K7263" s="1"/>
      <c r="L7263" s="1"/>
      <c r="M7263" s="1"/>
    </row>
    <row r="7264" spans="1:13" ht="12.75" hidden="1" customHeight="1">
      <c r="A7264" s="1"/>
      <c r="B7264" s="373"/>
      <c r="C7264" s="48"/>
      <c r="D7264" s="49"/>
      <c r="E7264" s="48"/>
      <c r="F7264" s="48"/>
      <c r="G7264" s="48"/>
      <c r="H7264" s="374"/>
      <c r="I7264" s="1"/>
      <c r="J7264" s="1"/>
      <c r="K7264" s="1"/>
      <c r="L7264" s="1"/>
      <c r="M7264" s="1"/>
    </row>
    <row r="7265" spans="1:13" ht="12.75" hidden="1" customHeight="1">
      <c r="A7265" s="1"/>
      <c r="B7265" s="347"/>
      <c r="C7265" s="48"/>
      <c r="D7265" s="49"/>
      <c r="E7265" s="48"/>
      <c r="F7265" s="48"/>
      <c r="G7265" s="48"/>
      <c r="H7265" s="350"/>
      <c r="I7265" s="1"/>
      <c r="J7265" s="1"/>
      <c r="K7265" s="1"/>
      <c r="L7265" s="1"/>
      <c r="M7265" s="1"/>
    </row>
    <row r="7266" spans="1:13" ht="12.75" hidden="1" customHeight="1">
      <c r="A7266" s="1"/>
      <c r="B7266" s="347" t="s">
        <v>350</v>
      </c>
      <c r="C7266" s="48"/>
      <c r="D7266" s="49">
        <f>'COEF.RESUMEN'!$H$6</f>
        <v>0.1</v>
      </c>
      <c r="E7266" s="48"/>
      <c r="F7266" s="48"/>
      <c r="G7266" s="48"/>
      <c r="H7266" s="350">
        <f>H7261*D7266</f>
        <v>128.78788958159871</v>
      </c>
      <c r="I7266" s="1"/>
      <c r="J7266" s="1"/>
      <c r="K7266" s="1"/>
      <c r="L7266" s="1"/>
      <c r="M7266" s="1"/>
    </row>
    <row r="7267" spans="1:13" ht="12.75" hidden="1" customHeight="1">
      <c r="A7267" s="1"/>
      <c r="B7267" s="347"/>
      <c r="C7267" s="48"/>
      <c r="D7267" s="49"/>
      <c r="E7267" s="48"/>
      <c r="F7267" s="48"/>
      <c r="G7267" s="48"/>
      <c r="H7267" s="374">
        <f>H7261+H7263+H7266</f>
        <v>1609.8486197699838</v>
      </c>
      <c r="I7267" s="1"/>
      <c r="J7267" s="1"/>
      <c r="K7267" s="1"/>
      <c r="L7267" s="1"/>
      <c r="M7267" s="1"/>
    </row>
    <row r="7268" spans="1:13" ht="12.75" hidden="1" customHeight="1">
      <c r="A7268" s="1"/>
      <c r="B7268" s="347" t="s">
        <v>430</v>
      </c>
      <c r="C7268" s="48"/>
      <c r="D7268" s="49">
        <f>'COEF.RESUMEN'!$H$8</f>
        <v>0.25</v>
      </c>
      <c r="E7268" s="48"/>
      <c r="F7268" s="48"/>
      <c r="G7268" s="48"/>
      <c r="H7268" s="350">
        <f>H7267*D7268</f>
        <v>402.46215494249594</v>
      </c>
      <c r="I7268" s="1"/>
      <c r="J7268" s="1"/>
      <c r="K7268" s="1"/>
      <c r="L7268" s="1"/>
      <c r="M7268" s="1"/>
    </row>
    <row r="7269" spans="1:13" ht="12.75" hidden="1" customHeight="1">
      <c r="A7269" s="1"/>
      <c r="B7269" s="367"/>
      <c r="C7269" s="1"/>
      <c r="D7269" s="135"/>
      <c r="E7269" s="1"/>
      <c r="F7269" s="1"/>
      <c r="G7269" s="1"/>
      <c r="H7269" s="393"/>
      <c r="I7269" s="1"/>
      <c r="J7269" s="1"/>
      <c r="K7269" s="1"/>
      <c r="L7269" s="1"/>
      <c r="M7269" s="1"/>
    </row>
    <row r="7270" spans="1:13" ht="12.75" hidden="1" customHeight="1">
      <c r="A7270" s="1"/>
      <c r="B7270" s="376" t="s">
        <v>431</v>
      </c>
      <c r="C7270" s="340"/>
      <c r="D7270" s="340"/>
      <c r="E7270" s="340"/>
      <c r="F7270" s="340"/>
      <c r="G7270" s="377"/>
      <c r="H7270" s="371">
        <f>H7267+H7268</f>
        <v>2012.3107747124798</v>
      </c>
      <c r="I7270" s="1"/>
      <c r="J7270" s="1"/>
      <c r="K7270" s="1"/>
      <c r="L7270" s="1"/>
      <c r="M7270" s="1"/>
    </row>
    <row r="7271" spans="1:13" ht="12.75" hidden="1" customHeight="1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</row>
    <row r="7272" spans="1:13" ht="12.75" customHeight="1">
      <c r="A7272" s="1"/>
      <c r="B7272" s="721" t="s">
        <v>1002</v>
      </c>
      <c r="C7272" s="689"/>
      <c r="D7272" s="689"/>
      <c r="E7272" s="689"/>
      <c r="F7272" s="689"/>
      <c r="G7272" s="689"/>
      <c r="H7272" s="690"/>
      <c r="I7272" s="1"/>
      <c r="J7272" s="1"/>
      <c r="K7272" s="1"/>
      <c r="L7272" s="1"/>
      <c r="M7272" s="1"/>
    </row>
    <row r="7273" spans="1:13" ht="12.75" customHeight="1">
      <c r="A7273" s="1"/>
      <c r="B7273" s="760"/>
      <c r="C7273" s="761"/>
      <c r="D7273" s="761"/>
      <c r="E7273" s="761"/>
      <c r="F7273" s="761"/>
      <c r="G7273" s="761"/>
      <c r="H7273" s="761"/>
      <c r="I7273" s="1"/>
      <c r="J7273" s="1"/>
      <c r="K7273" s="1"/>
      <c r="L7273" s="1"/>
      <c r="M7273" s="1"/>
    </row>
    <row r="7274" spans="1:13" ht="29.25" hidden="1" customHeight="1">
      <c r="A7274" s="1"/>
      <c r="B7274" s="768" t="s">
        <v>1003</v>
      </c>
      <c r="C7274" s="714"/>
      <c r="D7274" s="767" t="s">
        <v>1004</v>
      </c>
      <c r="E7274" s="714"/>
      <c r="F7274" s="387" t="s">
        <v>29</v>
      </c>
      <c r="G7274" s="769">
        <v>1</v>
      </c>
      <c r="H7274" s="714"/>
      <c r="I7274" s="1"/>
      <c r="J7274" s="1"/>
      <c r="K7274" s="1"/>
      <c r="L7274" s="1"/>
      <c r="M7274" s="1"/>
    </row>
    <row r="7275" spans="1:13" ht="12.75" hidden="1" customHeight="1">
      <c r="A7275" s="1"/>
      <c r="B7275" s="342" t="s">
        <v>416</v>
      </c>
      <c r="C7275" s="343" t="s">
        <v>16</v>
      </c>
      <c r="D7275" s="342" t="s">
        <v>417</v>
      </c>
      <c r="E7275" s="342" t="s">
        <v>418</v>
      </c>
      <c r="F7275" s="342" t="s">
        <v>419</v>
      </c>
      <c r="G7275" s="342" t="s">
        <v>420</v>
      </c>
      <c r="H7275" s="342" t="s">
        <v>421</v>
      </c>
      <c r="I7275" s="1"/>
      <c r="J7275" s="1"/>
      <c r="K7275" s="1"/>
      <c r="L7275" s="1"/>
      <c r="M7275" s="1"/>
    </row>
    <row r="7276" spans="1:13" ht="12.75" hidden="1" customHeight="1">
      <c r="A7276" s="1"/>
      <c r="B7276" s="378" t="str">
        <f>'LISTA DE PRECIOS '!D788</f>
        <v>Canaleta standard Hº Gº  (desarrollo 0,33 m)</v>
      </c>
      <c r="C7276" s="160" t="s">
        <v>29</v>
      </c>
      <c r="D7276" s="345">
        <v>1.05</v>
      </c>
      <c r="E7276" s="348">
        <f t="shared" ref="E7276:E7278" si="707">D7276*$G$7274</f>
        <v>1.05</v>
      </c>
      <c r="F7276" s="379">
        <f>'LISTA DE PRECIOS '!J788</f>
        <v>863.38110963077611</v>
      </c>
      <c r="G7276" s="352">
        <f t="shared" ref="G7276:G7278" si="708">E7276*F7276</f>
        <v>906.55016511231497</v>
      </c>
      <c r="H7276" s="346"/>
      <c r="I7276" s="1"/>
      <c r="J7276" s="1"/>
      <c r="K7276" s="1"/>
      <c r="L7276" s="1"/>
      <c r="M7276" s="1"/>
    </row>
    <row r="7277" spans="1:13" ht="12.75" hidden="1" customHeight="1">
      <c r="A7277" s="1"/>
      <c r="B7277" s="388" t="str">
        <f>'LISTA DE PRECIOS '!D829</f>
        <v>Soporte chapa gal, para canaleta 1/2 caña</v>
      </c>
      <c r="C7277" s="106" t="s">
        <v>16</v>
      </c>
      <c r="D7277" s="381">
        <v>1</v>
      </c>
      <c r="E7277" s="348">
        <f t="shared" si="707"/>
        <v>1</v>
      </c>
      <c r="F7277" s="348">
        <f>'LISTA DE PRECIOS '!J829</f>
        <v>213.74542210018492</v>
      </c>
      <c r="G7277" s="352">
        <f t="shared" si="708"/>
        <v>213.74542210018492</v>
      </c>
      <c r="H7277" s="382"/>
      <c r="I7277" s="1"/>
      <c r="J7277" s="1"/>
      <c r="K7277" s="1"/>
      <c r="L7277" s="1"/>
      <c r="M7277" s="1"/>
    </row>
    <row r="7278" spans="1:13" ht="12.75" hidden="1" customHeight="1">
      <c r="A7278" s="1"/>
      <c r="B7278" s="388" t="str">
        <f>'LISTA DE PRECIOS '!D311</f>
        <v>Tarugos y tornillos 8 mm</v>
      </c>
      <c r="C7278" s="106" t="s">
        <v>16</v>
      </c>
      <c r="D7278" s="381">
        <v>1</v>
      </c>
      <c r="E7278" s="348">
        <f t="shared" si="707"/>
        <v>1</v>
      </c>
      <c r="F7278" s="348">
        <f>'LISTA DE PRECIOS '!J311</f>
        <v>34.535396434408838</v>
      </c>
      <c r="G7278" s="352">
        <f t="shared" si="708"/>
        <v>34.535396434408838</v>
      </c>
      <c r="H7278" s="382"/>
      <c r="I7278" s="1"/>
      <c r="J7278" s="1"/>
      <c r="K7278" s="1"/>
      <c r="L7278" s="1"/>
      <c r="M7278" s="1"/>
    </row>
    <row r="7279" spans="1:13" ht="12.75" hidden="1" customHeight="1">
      <c r="A7279" s="1"/>
      <c r="B7279" s="388"/>
      <c r="C7279" s="106"/>
      <c r="D7279" s="381"/>
      <c r="E7279" s="348"/>
      <c r="F7279" s="348"/>
      <c r="G7279" s="352"/>
      <c r="H7279" s="382"/>
      <c r="I7279" s="1"/>
      <c r="J7279" s="1"/>
      <c r="K7279" s="1"/>
      <c r="L7279" s="1"/>
      <c r="M7279" s="1"/>
    </row>
    <row r="7280" spans="1:13" ht="12.75" hidden="1" customHeight="1">
      <c r="A7280" s="1"/>
      <c r="B7280" s="388"/>
      <c r="C7280" s="106"/>
      <c r="D7280" s="381"/>
      <c r="E7280" s="348"/>
      <c r="F7280" s="348"/>
      <c r="G7280" s="352"/>
      <c r="H7280" s="382"/>
      <c r="I7280" s="1"/>
      <c r="J7280" s="1"/>
      <c r="K7280" s="1"/>
      <c r="L7280" s="1"/>
      <c r="M7280" s="1"/>
    </row>
    <row r="7281" spans="1:13" ht="12.75" hidden="1" customHeight="1">
      <c r="A7281" s="1"/>
      <c r="B7281" s="354" t="s">
        <v>422</v>
      </c>
      <c r="C7281" s="355"/>
      <c r="D7281" s="356"/>
      <c r="E7281" s="356"/>
      <c r="F7281" s="356"/>
      <c r="G7281" s="357"/>
      <c r="H7281" s="366">
        <f>SUM(G7276:G7279)</f>
        <v>1154.8309836469086</v>
      </c>
      <c r="I7281" s="1"/>
      <c r="J7281" s="1"/>
      <c r="K7281" s="1"/>
      <c r="L7281" s="1"/>
      <c r="M7281" s="1"/>
    </row>
    <row r="7282" spans="1:13" ht="12.75" hidden="1" customHeight="1">
      <c r="A7282" s="1"/>
      <c r="B7282" s="359"/>
      <c r="C7282" s="50"/>
      <c r="D7282" s="360"/>
      <c r="E7282" s="360"/>
      <c r="F7282" s="360"/>
      <c r="G7282" s="360"/>
      <c r="H7282" s="361"/>
      <c r="I7282" s="1"/>
      <c r="J7282" s="1"/>
      <c r="K7282" s="1"/>
      <c r="L7282" s="1"/>
      <c r="M7282" s="1"/>
    </row>
    <row r="7283" spans="1:13" ht="12.75" hidden="1" customHeight="1">
      <c r="A7283" s="1"/>
      <c r="B7283" s="347"/>
      <c r="C7283" s="48"/>
      <c r="D7283" s="394"/>
      <c r="E7283" s="348"/>
      <c r="F7283" s="394"/>
      <c r="G7283" s="352"/>
      <c r="H7283" s="395"/>
      <c r="I7283" s="1"/>
      <c r="J7283" s="1"/>
      <c r="K7283" s="1"/>
      <c r="L7283" s="1"/>
      <c r="M7283" s="1"/>
    </row>
    <row r="7284" spans="1:13" ht="12.75" hidden="1" customHeight="1">
      <c r="A7284" s="1"/>
      <c r="B7284" s="347"/>
      <c r="C7284" s="48"/>
      <c r="D7284" s="394"/>
      <c r="E7284" s="348"/>
      <c r="F7284" s="394"/>
      <c r="G7284" s="352"/>
      <c r="H7284" s="395"/>
      <c r="I7284" s="1"/>
      <c r="J7284" s="1"/>
      <c r="K7284" s="1"/>
      <c r="L7284" s="1"/>
      <c r="M7284" s="1"/>
    </row>
    <row r="7285" spans="1:13" ht="12.75" hidden="1" customHeight="1">
      <c r="A7285" s="1"/>
      <c r="B7285" s="347" t="s">
        <v>579</v>
      </c>
      <c r="C7285" s="48" t="s">
        <v>498</v>
      </c>
      <c r="D7285" s="394">
        <v>1.9</v>
      </c>
      <c r="E7285" s="348">
        <f t="shared" ref="E7285:E7286" si="709">D7285*$G$7241</f>
        <v>1.9</v>
      </c>
      <c r="F7285" s="394">
        <f>'MANO DE OBRA'!$K$9</f>
        <v>1011.539859878788</v>
      </c>
      <c r="G7285" s="352">
        <f t="shared" ref="G7285:G7286" si="710">E7285*F7285</f>
        <v>1921.925733769697</v>
      </c>
      <c r="H7285" s="395"/>
      <c r="I7285" s="1"/>
      <c r="J7285" s="1"/>
      <c r="K7285" s="1"/>
      <c r="L7285" s="1"/>
      <c r="M7285" s="1"/>
    </row>
    <row r="7286" spans="1:13" ht="12.75" hidden="1" customHeight="1">
      <c r="A7286" s="1"/>
      <c r="B7286" s="390" t="s">
        <v>661</v>
      </c>
      <c r="C7286" s="48" t="s">
        <v>498</v>
      </c>
      <c r="D7286" s="394">
        <v>1.9</v>
      </c>
      <c r="E7286" s="348">
        <f t="shared" si="709"/>
        <v>1.9</v>
      </c>
      <c r="F7286" s="394">
        <f>'MANO DE OBRA'!$K$11</f>
        <v>875.15514987878794</v>
      </c>
      <c r="G7286" s="352">
        <f t="shared" si="710"/>
        <v>1662.7947847696971</v>
      </c>
      <c r="H7286" s="365"/>
      <c r="I7286" s="1"/>
      <c r="J7286" s="1"/>
      <c r="K7286" s="1"/>
      <c r="L7286" s="1"/>
      <c r="M7286" s="1"/>
    </row>
    <row r="7287" spans="1:13" ht="12.75" hidden="1" customHeight="1">
      <c r="A7287" s="1"/>
      <c r="B7287" s="764" t="s">
        <v>425</v>
      </c>
      <c r="C7287" s="689"/>
      <c r="D7287" s="689"/>
      <c r="E7287" s="689"/>
      <c r="F7287" s="689"/>
      <c r="G7287" s="765"/>
      <c r="H7287" s="366">
        <f>SUM(G7283:G7286)</f>
        <v>3584.7205185393941</v>
      </c>
      <c r="I7287" s="1"/>
      <c r="J7287" s="1"/>
      <c r="K7287" s="1"/>
      <c r="L7287" s="1"/>
      <c r="M7287" s="1"/>
    </row>
    <row r="7288" spans="1:13" ht="12.75" hidden="1" customHeight="1">
      <c r="A7288" s="1"/>
      <c r="B7288" s="766"/>
      <c r="C7288" s="692"/>
      <c r="D7288" s="692"/>
      <c r="E7288" s="692"/>
      <c r="F7288" s="692"/>
      <c r="G7288" s="692"/>
      <c r="H7288" s="700"/>
      <c r="I7288" s="1"/>
      <c r="J7288" s="1"/>
      <c r="K7288" s="1"/>
      <c r="L7288" s="1"/>
      <c r="M7288" s="1"/>
    </row>
    <row r="7289" spans="1:13" ht="12.75" hidden="1" customHeight="1">
      <c r="A7289" s="1"/>
      <c r="B7289" s="347" t="s">
        <v>426</v>
      </c>
      <c r="C7289" s="48"/>
      <c r="D7289" s="348"/>
      <c r="E7289" s="348"/>
      <c r="F7289" s="348"/>
      <c r="G7289" s="348"/>
      <c r="H7289" s="349"/>
      <c r="I7289" s="1"/>
      <c r="J7289" s="1"/>
      <c r="K7289" s="1"/>
      <c r="L7289" s="1"/>
      <c r="M7289" s="1"/>
    </row>
    <row r="7290" spans="1:13" ht="12.75" hidden="1" customHeight="1">
      <c r="A7290" s="1"/>
      <c r="B7290" s="347" t="s">
        <v>427</v>
      </c>
      <c r="C7290" s="48"/>
      <c r="D7290" s="348"/>
      <c r="E7290" s="348"/>
      <c r="F7290" s="348"/>
      <c r="G7290" s="348"/>
      <c r="H7290" s="349"/>
      <c r="I7290" s="1"/>
      <c r="J7290" s="1"/>
      <c r="K7290" s="1"/>
      <c r="L7290" s="1"/>
      <c r="M7290" s="1"/>
    </row>
    <row r="7291" spans="1:13" ht="12.75" hidden="1" customHeight="1">
      <c r="A7291" s="1"/>
      <c r="B7291" s="351" t="s">
        <v>428</v>
      </c>
      <c r="C7291" s="90"/>
      <c r="D7291" s="352"/>
      <c r="E7291" s="352"/>
      <c r="F7291" s="352"/>
      <c r="G7291" s="352"/>
      <c r="H7291" s="349"/>
      <c r="I7291" s="1"/>
      <c r="J7291" s="1"/>
      <c r="K7291" s="1"/>
      <c r="L7291" s="1"/>
      <c r="M7291" s="1"/>
    </row>
    <row r="7292" spans="1:13" ht="12.75" hidden="1" customHeight="1">
      <c r="A7292" s="1"/>
      <c r="B7292" s="368"/>
      <c r="C7292" s="355"/>
      <c r="D7292" s="355"/>
      <c r="E7292" s="355"/>
      <c r="F7292" s="355"/>
      <c r="G7292" s="369"/>
      <c r="H7292" s="358">
        <f>SUM(G7291)</f>
        <v>0</v>
      </c>
      <c r="I7292" s="1"/>
      <c r="J7292" s="1"/>
      <c r="K7292" s="1"/>
      <c r="L7292" s="1"/>
      <c r="M7292" s="1"/>
    </row>
    <row r="7293" spans="1:13" ht="12.75" hidden="1" customHeight="1">
      <c r="A7293" s="1"/>
      <c r="B7293" s="367"/>
      <c r="C7293" s="1"/>
      <c r="D7293" s="1"/>
      <c r="E7293" s="1"/>
      <c r="F7293" s="1"/>
      <c r="G7293" s="1"/>
      <c r="H7293" s="260"/>
      <c r="I7293" s="1"/>
      <c r="J7293" s="1"/>
      <c r="K7293" s="1"/>
      <c r="L7293" s="1"/>
      <c r="M7293" s="1"/>
    </row>
    <row r="7294" spans="1:13" ht="12.75" hidden="1" customHeight="1">
      <c r="A7294" s="1"/>
      <c r="B7294" s="370" t="s">
        <v>429</v>
      </c>
      <c r="C7294" s="355"/>
      <c r="D7294" s="355"/>
      <c r="E7294" s="355"/>
      <c r="F7294" s="355"/>
      <c r="G7294" s="369"/>
      <c r="H7294" s="371">
        <f>H7281+H7287+H7292</f>
        <v>4739.551502186303</v>
      </c>
      <c r="I7294" s="1"/>
      <c r="J7294" s="1"/>
      <c r="K7294" s="1"/>
      <c r="L7294" s="1"/>
      <c r="M7294" s="1"/>
    </row>
    <row r="7295" spans="1:13" ht="12.75" hidden="1" customHeight="1">
      <c r="A7295" s="1"/>
      <c r="B7295" s="367"/>
      <c r="C7295" s="1"/>
      <c r="D7295" s="1"/>
      <c r="E7295" s="1"/>
      <c r="F7295" s="1"/>
      <c r="G7295" s="1"/>
      <c r="H7295" s="372"/>
      <c r="I7295" s="1"/>
      <c r="J7295" s="1"/>
      <c r="K7295" s="1"/>
      <c r="L7295" s="1"/>
      <c r="M7295" s="1"/>
    </row>
    <row r="7296" spans="1:13" ht="12.75" hidden="1" customHeight="1">
      <c r="A7296" s="1"/>
      <c r="B7296" s="347" t="s">
        <v>349</v>
      </c>
      <c r="C7296" s="48"/>
      <c r="D7296" s="49">
        <f>'COEF.RESUMEN'!$H$5</f>
        <v>0.15</v>
      </c>
      <c r="E7296" s="48"/>
      <c r="F7296" s="48"/>
      <c r="G7296" s="48"/>
      <c r="H7296" s="350">
        <f>H7294*D7296</f>
        <v>710.93272532794538</v>
      </c>
      <c r="I7296" s="1"/>
      <c r="J7296" s="1"/>
      <c r="K7296" s="1"/>
      <c r="L7296" s="1"/>
      <c r="M7296" s="1"/>
    </row>
    <row r="7297" spans="1:13" ht="12.75" hidden="1" customHeight="1">
      <c r="A7297" s="1"/>
      <c r="B7297" s="373"/>
      <c r="C7297" s="48"/>
      <c r="D7297" s="49"/>
      <c r="E7297" s="48"/>
      <c r="F7297" s="48"/>
      <c r="G7297" s="48"/>
      <c r="H7297" s="374"/>
      <c r="I7297" s="1"/>
      <c r="J7297" s="1"/>
      <c r="K7297" s="1"/>
      <c r="L7297" s="1"/>
      <c r="M7297" s="1"/>
    </row>
    <row r="7298" spans="1:13" ht="12.75" hidden="1" customHeight="1">
      <c r="A7298" s="1"/>
      <c r="B7298" s="347"/>
      <c r="C7298" s="48"/>
      <c r="D7298" s="49"/>
      <c r="E7298" s="48"/>
      <c r="F7298" s="48"/>
      <c r="G7298" s="48"/>
      <c r="H7298" s="350"/>
      <c r="I7298" s="1"/>
      <c r="J7298" s="1"/>
      <c r="K7298" s="1"/>
      <c r="L7298" s="1"/>
      <c r="M7298" s="1"/>
    </row>
    <row r="7299" spans="1:13" ht="12.75" hidden="1" customHeight="1">
      <c r="A7299" s="1"/>
      <c r="B7299" s="347" t="s">
        <v>350</v>
      </c>
      <c r="C7299" s="48"/>
      <c r="D7299" s="49">
        <f>'COEF.RESUMEN'!$H$6</f>
        <v>0.1</v>
      </c>
      <c r="E7299" s="48"/>
      <c r="F7299" s="48"/>
      <c r="G7299" s="48"/>
      <c r="H7299" s="350">
        <f>H7294*D7299</f>
        <v>473.95515021863031</v>
      </c>
      <c r="I7299" s="1"/>
      <c r="J7299" s="1"/>
      <c r="K7299" s="1"/>
      <c r="L7299" s="1"/>
      <c r="M7299" s="1"/>
    </row>
    <row r="7300" spans="1:13" ht="12.75" hidden="1" customHeight="1">
      <c r="A7300" s="1"/>
      <c r="B7300" s="347"/>
      <c r="C7300" s="48"/>
      <c r="D7300" s="49"/>
      <c r="E7300" s="48"/>
      <c r="F7300" s="48"/>
      <c r="G7300" s="48"/>
      <c r="H7300" s="374">
        <f>H7294+H7296+H7299</f>
        <v>5924.4393777328787</v>
      </c>
      <c r="I7300" s="1"/>
      <c r="J7300" s="1"/>
      <c r="K7300" s="1"/>
      <c r="L7300" s="1"/>
      <c r="M7300" s="1"/>
    </row>
    <row r="7301" spans="1:13" ht="12.75" hidden="1" customHeight="1">
      <c r="A7301" s="1"/>
      <c r="B7301" s="347" t="s">
        <v>430</v>
      </c>
      <c r="C7301" s="48"/>
      <c r="D7301" s="49">
        <f>'COEF.RESUMEN'!$H$8</f>
        <v>0.25</v>
      </c>
      <c r="E7301" s="48"/>
      <c r="F7301" s="48"/>
      <c r="G7301" s="48"/>
      <c r="H7301" s="350">
        <f>H7300*D7301</f>
        <v>1481.1098444332197</v>
      </c>
      <c r="I7301" s="1"/>
      <c r="J7301" s="1"/>
      <c r="K7301" s="1"/>
      <c r="L7301" s="1"/>
      <c r="M7301" s="1"/>
    </row>
    <row r="7302" spans="1:13" ht="12.75" hidden="1" customHeight="1">
      <c r="A7302" s="1"/>
      <c r="B7302" s="367"/>
      <c r="C7302" s="1"/>
      <c r="D7302" s="135"/>
      <c r="E7302" s="1"/>
      <c r="F7302" s="1"/>
      <c r="G7302" s="1"/>
      <c r="H7302" s="393"/>
      <c r="I7302" s="1"/>
      <c r="J7302" s="1"/>
      <c r="K7302" s="1"/>
      <c r="L7302" s="1"/>
      <c r="M7302" s="1"/>
    </row>
    <row r="7303" spans="1:13" ht="12.75" hidden="1" customHeight="1">
      <c r="A7303" s="1"/>
      <c r="B7303" s="376" t="s">
        <v>431</v>
      </c>
      <c r="C7303" s="340"/>
      <c r="D7303" s="340"/>
      <c r="E7303" s="340"/>
      <c r="F7303" s="340"/>
      <c r="G7303" s="377"/>
      <c r="H7303" s="371">
        <f>H7300+H7301</f>
        <v>7405.5492221660988</v>
      </c>
      <c r="I7303" s="1"/>
      <c r="J7303" s="1"/>
      <c r="K7303" s="1"/>
      <c r="L7303" s="1"/>
      <c r="M7303" s="1"/>
    </row>
    <row r="7304" spans="1:13" ht="12.75" hidden="1" customHeight="1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</row>
    <row r="7305" spans="1:13" ht="33" customHeight="1">
      <c r="A7305" s="1"/>
      <c r="B7305" s="768" t="s">
        <v>1005</v>
      </c>
      <c r="C7305" s="714"/>
      <c r="D7305" s="767" t="s">
        <v>1006</v>
      </c>
      <c r="E7305" s="714"/>
      <c r="F7305" s="387" t="s">
        <v>29</v>
      </c>
      <c r="G7305" s="769">
        <v>1</v>
      </c>
      <c r="H7305" s="714"/>
      <c r="I7305" s="1"/>
      <c r="J7305" s="1"/>
      <c r="K7305" s="1"/>
      <c r="L7305" s="1"/>
      <c r="M7305" s="1"/>
    </row>
    <row r="7306" spans="1:13" ht="12.75" customHeight="1">
      <c r="A7306" s="1"/>
      <c r="B7306" s="342" t="s">
        <v>416</v>
      </c>
      <c r="C7306" s="343" t="s">
        <v>16</v>
      </c>
      <c r="D7306" s="342" t="s">
        <v>417</v>
      </c>
      <c r="E7306" s="342" t="s">
        <v>418</v>
      </c>
      <c r="F7306" s="342" t="s">
        <v>419</v>
      </c>
      <c r="G7306" s="342" t="s">
        <v>420</v>
      </c>
      <c r="H7306" s="342" t="s">
        <v>421</v>
      </c>
      <c r="I7306" s="1"/>
      <c r="J7306" s="1"/>
      <c r="K7306" s="1"/>
      <c r="L7306" s="1"/>
      <c r="M7306" s="1"/>
    </row>
    <row r="7307" spans="1:13" ht="12.75" customHeight="1">
      <c r="A7307" s="1"/>
      <c r="B7307" s="378" t="str">
        <f>'LISTA DE PRECIOS '!D789</f>
        <v>Canaleta tipo Cenefa H°G°N°25 (desarrollo 50 cm)</v>
      </c>
      <c r="C7307" s="160" t="s">
        <v>29</v>
      </c>
      <c r="D7307" s="345">
        <v>1.05</v>
      </c>
      <c r="E7307" s="348">
        <f t="shared" ref="E7307:E7309" si="711">D7307*$G$7305</f>
        <v>1.05</v>
      </c>
      <c r="F7307" s="379">
        <f>'LISTA DE PRECIOS '!J789</f>
        <v>2272.0555516599375</v>
      </c>
      <c r="G7307" s="352">
        <f t="shared" ref="G7307:G7309" si="712">E7307*F7307</f>
        <v>2385.6583292429345</v>
      </c>
      <c r="H7307" s="346"/>
      <c r="I7307" s="1"/>
      <c r="J7307" s="1"/>
      <c r="K7307" s="1"/>
      <c r="L7307" s="1"/>
      <c r="M7307" s="1"/>
    </row>
    <row r="7308" spans="1:13" ht="13.5" customHeight="1">
      <c r="A7308" s="1"/>
      <c r="B7308" s="388" t="str">
        <f>'LISTA DE PRECIOS '!D830</f>
        <v>Soporte Planchuela , para canaleta exterior</v>
      </c>
      <c r="C7308" s="106" t="s">
        <v>16</v>
      </c>
      <c r="D7308" s="381">
        <v>1</v>
      </c>
      <c r="E7308" s="348">
        <f t="shared" si="711"/>
        <v>1</v>
      </c>
      <c r="F7308" s="348">
        <f>'LISTA DE PRECIOS '!J830</f>
        <v>213.74542210018492</v>
      </c>
      <c r="G7308" s="352">
        <f t="shared" si="712"/>
        <v>213.74542210018492</v>
      </c>
      <c r="H7308" s="382"/>
      <c r="I7308" s="1"/>
      <c r="J7308" s="1"/>
      <c r="K7308" s="1"/>
      <c r="L7308" s="1"/>
      <c r="M7308" s="1"/>
    </row>
    <row r="7309" spans="1:13" ht="12.75" customHeight="1">
      <c r="A7309" s="1"/>
      <c r="B7309" s="388" t="str">
        <f>'LISTA DE PRECIOS '!D311</f>
        <v>Tarugos y tornillos 8 mm</v>
      </c>
      <c r="C7309" s="106" t="s">
        <v>16</v>
      </c>
      <c r="D7309" s="381">
        <v>1</v>
      </c>
      <c r="E7309" s="348">
        <f t="shared" si="711"/>
        <v>1</v>
      </c>
      <c r="F7309" s="348">
        <f>'LISTA DE PRECIOS '!J311</f>
        <v>34.535396434408838</v>
      </c>
      <c r="G7309" s="352">
        <f t="shared" si="712"/>
        <v>34.535396434408838</v>
      </c>
      <c r="H7309" s="382"/>
      <c r="I7309" s="1"/>
      <c r="J7309" s="1"/>
      <c r="K7309" s="1"/>
      <c r="L7309" s="1"/>
      <c r="M7309" s="1"/>
    </row>
    <row r="7310" spans="1:13" ht="12.75" customHeight="1">
      <c r="A7310" s="1"/>
      <c r="B7310" s="388"/>
      <c r="C7310" s="106"/>
      <c r="D7310" s="381"/>
      <c r="E7310" s="348"/>
      <c r="F7310" s="348"/>
      <c r="G7310" s="352"/>
      <c r="H7310" s="382"/>
      <c r="I7310" s="1"/>
      <c r="J7310" s="1"/>
      <c r="K7310" s="1"/>
      <c r="L7310" s="1"/>
      <c r="M7310" s="1"/>
    </row>
    <row r="7311" spans="1:13" ht="12.75" customHeight="1">
      <c r="A7311" s="1"/>
      <c r="B7311" s="388"/>
      <c r="C7311" s="106"/>
      <c r="D7311" s="381"/>
      <c r="E7311" s="348"/>
      <c r="F7311" s="348"/>
      <c r="G7311" s="352"/>
      <c r="H7311" s="382"/>
      <c r="I7311" s="1"/>
      <c r="J7311" s="1"/>
      <c r="K7311" s="1"/>
      <c r="L7311" s="1"/>
      <c r="M7311" s="1"/>
    </row>
    <row r="7312" spans="1:13" ht="12.75" customHeight="1">
      <c r="A7312" s="1"/>
      <c r="B7312" s="354" t="s">
        <v>422</v>
      </c>
      <c r="C7312" s="355"/>
      <c r="D7312" s="356"/>
      <c r="E7312" s="356"/>
      <c r="F7312" s="356"/>
      <c r="G7312" s="357"/>
      <c r="H7312" s="366">
        <f>SUM(G7307:G7310)</f>
        <v>2633.9391477775284</v>
      </c>
      <c r="I7312" s="1"/>
      <c r="J7312" s="1"/>
      <c r="K7312" s="1"/>
      <c r="L7312" s="1"/>
      <c r="M7312" s="1"/>
    </row>
    <row r="7313" spans="1:13" ht="12.75" customHeight="1">
      <c r="A7313" s="1"/>
      <c r="B7313" s="359"/>
      <c r="C7313" s="50"/>
      <c r="D7313" s="360"/>
      <c r="E7313" s="360"/>
      <c r="F7313" s="360"/>
      <c r="G7313" s="360"/>
      <c r="H7313" s="361"/>
      <c r="I7313" s="1"/>
      <c r="J7313" s="1"/>
      <c r="K7313" s="1"/>
      <c r="L7313" s="1"/>
      <c r="M7313" s="1"/>
    </row>
    <row r="7314" spans="1:13" ht="12.75" customHeight="1">
      <c r="A7314" s="1"/>
      <c r="B7314" s="347"/>
      <c r="C7314" s="48"/>
      <c r="D7314" s="394"/>
      <c r="E7314" s="348"/>
      <c r="F7314" s="394"/>
      <c r="G7314" s="352"/>
      <c r="H7314" s="395"/>
      <c r="I7314" s="1"/>
      <c r="J7314" s="1"/>
      <c r="K7314" s="1"/>
      <c r="L7314" s="1"/>
      <c r="M7314" s="1"/>
    </row>
    <row r="7315" spans="1:13" ht="12.75" customHeight="1">
      <c r="A7315" s="1"/>
      <c r="B7315" s="347"/>
      <c r="C7315" s="48"/>
      <c r="D7315" s="394"/>
      <c r="E7315" s="348"/>
      <c r="F7315" s="394"/>
      <c r="G7315" s="352"/>
      <c r="H7315" s="395"/>
      <c r="I7315" s="1"/>
      <c r="J7315" s="1"/>
      <c r="K7315" s="1"/>
      <c r="L7315" s="1"/>
      <c r="M7315" s="1"/>
    </row>
    <row r="7316" spans="1:13" ht="12.75" customHeight="1">
      <c r="A7316" s="1"/>
      <c r="B7316" s="347" t="s">
        <v>579</v>
      </c>
      <c r="C7316" s="48" t="s">
        <v>498</v>
      </c>
      <c r="D7316" s="394">
        <v>2.1</v>
      </c>
      <c r="E7316" s="348">
        <f t="shared" ref="E7316:E7317" si="713">D7316*$G$7305</f>
        <v>2.1</v>
      </c>
      <c r="F7316" s="394">
        <f>'MANO DE OBRA'!$K$9</f>
        <v>1011.539859878788</v>
      </c>
      <c r="G7316" s="352">
        <f t="shared" ref="G7316:G7317" si="714">E7316*F7316</f>
        <v>2124.2337057454547</v>
      </c>
      <c r="H7316" s="395"/>
      <c r="I7316" s="1"/>
      <c r="J7316" s="1"/>
      <c r="K7316" s="1"/>
      <c r="L7316" s="1"/>
      <c r="M7316" s="1"/>
    </row>
    <row r="7317" spans="1:13" ht="12.75" customHeight="1">
      <c r="A7317" s="1"/>
      <c r="B7317" s="390" t="s">
        <v>661</v>
      </c>
      <c r="C7317" s="48" t="s">
        <v>498</v>
      </c>
      <c r="D7317" s="394">
        <v>2.1</v>
      </c>
      <c r="E7317" s="348">
        <f t="shared" si="713"/>
        <v>2.1</v>
      </c>
      <c r="F7317" s="394">
        <f>'MANO DE OBRA'!$K$11</f>
        <v>875.15514987878794</v>
      </c>
      <c r="G7317" s="352">
        <f t="shared" si="714"/>
        <v>1837.8258147454546</v>
      </c>
      <c r="H7317" s="365"/>
      <c r="I7317" s="1"/>
      <c r="J7317" s="1"/>
      <c r="K7317" s="1"/>
      <c r="L7317" s="1"/>
      <c r="M7317" s="1"/>
    </row>
    <row r="7318" spans="1:13" ht="12.75" customHeight="1">
      <c r="A7318" s="1"/>
      <c r="B7318" s="764" t="s">
        <v>425</v>
      </c>
      <c r="C7318" s="689"/>
      <c r="D7318" s="689"/>
      <c r="E7318" s="689"/>
      <c r="F7318" s="689"/>
      <c r="G7318" s="765"/>
      <c r="H7318" s="366">
        <f>SUM(G7314:G7317)</f>
        <v>3962.0595204909096</v>
      </c>
      <c r="I7318" s="1"/>
      <c r="J7318" s="1"/>
      <c r="K7318" s="1"/>
      <c r="L7318" s="1"/>
      <c r="M7318" s="1"/>
    </row>
    <row r="7319" spans="1:13" ht="12.75" customHeight="1">
      <c r="A7319" s="1"/>
      <c r="B7319" s="766"/>
      <c r="C7319" s="692"/>
      <c r="D7319" s="692"/>
      <c r="E7319" s="692"/>
      <c r="F7319" s="692"/>
      <c r="G7319" s="692"/>
      <c r="H7319" s="700"/>
      <c r="I7319" s="1"/>
      <c r="J7319" s="1"/>
      <c r="K7319" s="1"/>
      <c r="L7319" s="1"/>
      <c r="M7319" s="1"/>
    </row>
    <row r="7320" spans="1:13" ht="12.75" customHeight="1">
      <c r="A7320" s="1"/>
      <c r="B7320" s="347" t="s">
        <v>426</v>
      </c>
      <c r="C7320" s="48"/>
      <c r="D7320" s="348"/>
      <c r="E7320" s="348"/>
      <c r="F7320" s="348"/>
      <c r="G7320" s="348"/>
      <c r="H7320" s="349"/>
      <c r="I7320" s="1"/>
      <c r="J7320" s="1"/>
      <c r="K7320" s="1"/>
      <c r="L7320" s="1"/>
      <c r="M7320" s="1"/>
    </row>
    <row r="7321" spans="1:13" ht="12.75" customHeight="1">
      <c r="A7321" s="1"/>
      <c r="B7321" s="347" t="s">
        <v>427</v>
      </c>
      <c r="C7321" s="48"/>
      <c r="D7321" s="348"/>
      <c r="E7321" s="348"/>
      <c r="F7321" s="348"/>
      <c r="G7321" s="348"/>
      <c r="H7321" s="349"/>
      <c r="I7321" s="1"/>
      <c r="J7321" s="1"/>
      <c r="K7321" s="1"/>
      <c r="L7321" s="1"/>
      <c r="M7321" s="1"/>
    </row>
    <row r="7322" spans="1:13" ht="12.75" customHeight="1">
      <c r="A7322" s="1"/>
      <c r="B7322" s="351" t="s">
        <v>428</v>
      </c>
      <c r="C7322" s="90"/>
      <c r="D7322" s="352"/>
      <c r="E7322" s="352"/>
      <c r="F7322" s="352"/>
      <c r="G7322" s="352"/>
      <c r="H7322" s="349"/>
      <c r="I7322" s="1"/>
      <c r="J7322" s="1"/>
      <c r="K7322" s="1"/>
      <c r="L7322" s="1"/>
      <c r="M7322" s="1"/>
    </row>
    <row r="7323" spans="1:13" ht="12.75" customHeight="1">
      <c r="A7323" s="1"/>
      <c r="B7323" s="368"/>
      <c r="C7323" s="355"/>
      <c r="D7323" s="355"/>
      <c r="E7323" s="355"/>
      <c r="F7323" s="355"/>
      <c r="G7323" s="369"/>
      <c r="H7323" s="358">
        <f>SUM(G7322)</f>
        <v>0</v>
      </c>
      <c r="I7323" s="1"/>
      <c r="J7323" s="1"/>
      <c r="K7323" s="1"/>
      <c r="L7323" s="1"/>
      <c r="M7323" s="1"/>
    </row>
    <row r="7324" spans="1:13" ht="12.75" customHeight="1">
      <c r="A7324" s="1"/>
      <c r="B7324" s="367"/>
      <c r="C7324" s="1"/>
      <c r="D7324" s="1"/>
      <c r="E7324" s="1"/>
      <c r="F7324" s="1"/>
      <c r="G7324" s="1"/>
      <c r="H7324" s="260"/>
      <c r="I7324" s="1"/>
      <c r="J7324" s="1"/>
      <c r="K7324" s="1"/>
      <c r="L7324" s="1"/>
      <c r="M7324" s="1"/>
    </row>
    <row r="7325" spans="1:13" ht="12.75" customHeight="1">
      <c r="A7325" s="1"/>
      <c r="B7325" s="370" t="s">
        <v>429</v>
      </c>
      <c r="C7325" s="355"/>
      <c r="D7325" s="355"/>
      <c r="E7325" s="355"/>
      <c r="F7325" s="355"/>
      <c r="G7325" s="369"/>
      <c r="H7325" s="371">
        <f>H7312+H7318+H7323</f>
        <v>6595.9986682684375</v>
      </c>
      <c r="I7325" s="1"/>
      <c r="J7325" s="1"/>
      <c r="K7325" s="1"/>
      <c r="L7325" s="1"/>
      <c r="M7325" s="1"/>
    </row>
    <row r="7326" spans="1:13" ht="12.75" customHeight="1">
      <c r="A7326" s="1"/>
      <c r="B7326" s="367"/>
      <c r="C7326" s="1"/>
      <c r="D7326" s="1"/>
      <c r="E7326" s="1"/>
      <c r="F7326" s="1"/>
      <c r="G7326" s="1"/>
      <c r="H7326" s="372"/>
      <c r="I7326" s="1"/>
      <c r="J7326" s="1"/>
      <c r="K7326" s="1"/>
      <c r="L7326" s="1"/>
      <c r="M7326" s="1"/>
    </row>
    <row r="7327" spans="1:13" ht="12.75" customHeight="1">
      <c r="A7327" s="1"/>
      <c r="B7327" s="347" t="s">
        <v>349</v>
      </c>
      <c r="C7327" s="48"/>
      <c r="D7327" s="49">
        <f>'COEF.RESUMEN'!$H$5</f>
        <v>0.15</v>
      </c>
      <c r="E7327" s="48"/>
      <c r="F7327" s="48"/>
      <c r="G7327" s="48"/>
      <c r="H7327" s="350">
        <f>H7325*D7327</f>
        <v>989.39980024026556</v>
      </c>
      <c r="I7327" s="1"/>
      <c r="J7327" s="1"/>
      <c r="K7327" s="1"/>
      <c r="L7327" s="1"/>
      <c r="M7327" s="1"/>
    </row>
    <row r="7328" spans="1:13" ht="12.75" customHeight="1">
      <c r="A7328" s="1"/>
      <c r="B7328" s="373"/>
      <c r="C7328" s="48"/>
      <c r="D7328" s="49"/>
      <c r="E7328" s="48"/>
      <c r="F7328" s="48"/>
      <c r="G7328" s="48"/>
      <c r="H7328" s="374"/>
      <c r="I7328" s="1"/>
      <c r="J7328" s="1"/>
      <c r="K7328" s="1"/>
      <c r="L7328" s="1"/>
      <c r="M7328" s="1"/>
    </row>
    <row r="7329" spans="1:13" ht="12.75" customHeight="1">
      <c r="A7329" s="1"/>
      <c r="B7329" s="347"/>
      <c r="C7329" s="48"/>
      <c r="D7329" s="49"/>
      <c r="E7329" s="48"/>
      <c r="F7329" s="48"/>
      <c r="G7329" s="48"/>
      <c r="H7329" s="350"/>
      <c r="I7329" s="1"/>
      <c r="J7329" s="1"/>
      <c r="K7329" s="1"/>
      <c r="L7329" s="1"/>
      <c r="M7329" s="1"/>
    </row>
    <row r="7330" spans="1:13" ht="12.75" customHeight="1">
      <c r="A7330" s="1"/>
      <c r="B7330" s="347" t="s">
        <v>350</v>
      </c>
      <c r="C7330" s="48"/>
      <c r="D7330" s="49">
        <f>'COEF.RESUMEN'!$H$6</f>
        <v>0.1</v>
      </c>
      <c r="E7330" s="48"/>
      <c r="F7330" s="48"/>
      <c r="G7330" s="48"/>
      <c r="H7330" s="350">
        <f>H7325*D7330</f>
        <v>659.59986682684382</v>
      </c>
      <c r="I7330" s="1"/>
      <c r="J7330" s="1"/>
      <c r="K7330" s="1"/>
      <c r="L7330" s="1"/>
      <c r="M7330" s="1"/>
    </row>
    <row r="7331" spans="1:13" ht="12.75" customHeight="1">
      <c r="A7331" s="1"/>
      <c r="B7331" s="347"/>
      <c r="C7331" s="48"/>
      <c r="D7331" s="49"/>
      <c r="E7331" s="48"/>
      <c r="F7331" s="48"/>
      <c r="G7331" s="48"/>
      <c r="H7331" s="374">
        <f>H7325+H7327+H7330</f>
        <v>8244.9983353355474</v>
      </c>
      <c r="I7331" s="1"/>
      <c r="J7331" s="1"/>
      <c r="K7331" s="1"/>
      <c r="L7331" s="1"/>
      <c r="M7331" s="1"/>
    </row>
    <row r="7332" spans="1:13" ht="12.75" customHeight="1">
      <c r="A7332" s="1"/>
      <c r="B7332" s="347" t="s">
        <v>430</v>
      </c>
      <c r="C7332" s="48"/>
      <c r="D7332" s="49">
        <f>'COEF.RESUMEN'!$H$8</f>
        <v>0.25</v>
      </c>
      <c r="E7332" s="48"/>
      <c r="F7332" s="48"/>
      <c r="G7332" s="48"/>
      <c r="H7332" s="350">
        <f>H7331*D7332</f>
        <v>2061.2495838338868</v>
      </c>
      <c r="I7332" s="1"/>
      <c r="J7332" s="1"/>
      <c r="K7332" s="1"/>
      <c r="L7332" s="1"/>
      <c r="M7332" s="1"/>
    </row>
    <row r="7333" spans="1:13" ht="12.75" customHeight="1">
      <c r="A7333" s="1"/>
      <c r="B7333" s="367"/>
      <c r="C7333" s="1"/>
      <c r="D7333" s="135"/>
      <c r="E7333" s="1"/>
      <c r="F7333" s="1"/>
      <c r="G7333" s="1"/>
      <c r="H7333" s="393"/>
      <c r="I7333" s="1"/>
      <c r="J7333" s="1"/>
      <c r="K7333" s="1"/>
      <c r="L7333" s="1"/>
      <c r="M7333" s="1"/>
    </row>
    <row r="7334" spans="1:13" ht="12.75" customHeight="1">
      <c r="A7334" s="1"/>
      <c r="B7334" s="376" t="s">
        <v>431</v>
      </c>
      <c r="C7334" s="340"/>
      <c r="D7334" s="340"/>
      <c r="E7334" s="340"/>
      <c r="F7334" s="340"/>
      <c r="G7334" s="377"/>
      <c r="H7334" s="371">
        <f>H7331+H7332</f>
        <v>10306.247919169435</v>
      </c>
      <c r="I7334" s="1"/>
      <c r="J7334" s="1"/>
      <c r="K7334" s="1"/>
      <c r="L7334" s="1"/>
      <c r="M7334" s="1"/>
    </row>
    <row r="7335" spans="1:13" ht="12.75" customHeight="1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</row>
    <row r="7336" spans="1:13" ht="25.5" hidden="1" customHeight="1">
      <c r="A7336" s="1"/>
      <c r="B7336" s="768" t="s">
        <v>1007</v>
      </c>
      <c r="C7336" s="714"/>
      <c r="D7336" s="767" t="s">
        <v>1008</v>
      </c>
      <c r="E7336" s="714"/>
      <c r="F7336" s="387" t="s">
        <v>29</v>
      </c>
      <c r="G7336" s="769">
        <v>1</v>
      </c>
      <c r="H7336" s="714"/>
      <c r="I7336" s="1"/>
      <c r="J7336" s="1"/>
      <c r="K7336" s="1"/>
      <c r="L7336" s="1"/>
      <c r="M7336" s="1"/>
    </row>
    <row r="7337" spans="1:13" ht="12.75" hidden="1" customHeight="1">
      <c r="A7337" s="1"/>
      <c r="B7337" s="342" t="s">
        <v>416</v>
      </c>
      <c r="C7337" s="343" t="s">
        <v>16</v>
      </c>
      <c r="D7337" s="342" t="s">
        <v>417</v>
      </c>
      <c r="E7337" s="342" t="s">
        <v>418</v>
      </c>
      <c r="F7337" s="342" t="s">
        <v>419</v>
      </c>
      <c r="G7337" s="342" t="s">
        <v>420</v>
      </c>
      <c r="H7337" s="342" t="s">
        <v>421</v>
      </c>
      <c r="I7337" s="1"/>
      <c r="J7337" s="1"/>
      <c r="K7337" s="1"/>
      <c r="L7337" s="1"/>
      <c r="M7337" s="1"/>
    </row>
    <row r="7338" spans="1:13" ht="12.75" hidden="1" customHeight="1">
      <c r="A7338" s="1"/>
      <c r="B7338" s="378" t="str">
        <f>'LISTA DE PRECIOS '!D791</f>
        <v>CANALETA EMBUTIDA - CHAPA Hº Gº Nº 25 - desarrollo 0,50 m</v>
      </c>
      <c r="C7338" s="160" t="s">
        <v>29</v>
      </c>
      <c r="D7338" s="345">
        <v>1.05</v>
      </c>
      <c r="E7338" s="348">
        <f>D7338*$G$7336</f>
        <v>1.05</v>
      </c>
      <c r="F7338" s="379">
        <f>'LISTA DE PRECIOS '!J791</f>
        <v>1340.5127754793627</v>
      </c>
      <c r="G7338" s="352">
        <f>E7338*F7338</f>
        <v>1407.538414253331</v>
      </c>
      <c r="H7338" s="346"/>
      <c r="I7338" s="1"/>
      <c r="J7338" s="1"/>
      <c r="K7338" s="1"/>
      <c r="L7338" s="1"/>
      <c r="M7338" s="1"/>
    </row>
    <row r="7339" spans="1:13" ht="12.75" hidden="1" customHeight="1">
      <c r="A7339" s="1"/>
      <c r="B7339" s="388"/>
      <c r="C7339" s="106"/>
      <c r="D7339" s="381"/>
      <c r="E7339" s="348"/>
      <c r="F7339" s="348"/>
      <c r="G7339" s="352"/>
      <c r="H7339" s="382"/>
      <c r="I7339" s="1"/>
      <c r="J7339" s="1"/>
      <c r="K7339" s="1"/>
      <c r="L7339" s="1"/>
      <c r="M7339" s="1"/>
    </row>
    <row r="7340" spans="1:13" ht="12.75" hidden="1" customHeight="1">
      <c r="A7340" s="1"/>
      <c r="B7340" s="388"/>
      <c r="C7340" s="106"/>
      <c r="D7340" s="381"/>
      <c r="E7340" s="348"/>
      <c r="F7340" s="348"/>
      <c r="G7340" s="352"/>
      <c r="H7340" s="382"/>
      <c r="I7340" s="1"/>
      <c r="J7340" s="1"/>
      <c r="K7340" s="1"/>
      <c r="L7340" s="1"/>
      <c r="M7340" s="1"/>
    </row>
    <row r="7341" spans="1:13" ht="12.75" hidden="1" customHeight="1">
      <c r="A7341" s="1"/>
      <c r="B7341" s="388"/>
      <c r="C7341" s="106"/>
      <c r="D7341" s="381"/>
      <c r="E7341" s="348"/>
      <c r="F7341" s="348"/>
      <c r="G7341" s="352"/>
      <c r="H7341" s="382"/>
      <c r="I7341" s="1"/>
      <c r="J7341" s="1"/>
      <c r="K7341" s="1"/>
      <c r="L7341" s="1"/>
      <c r="M7341" s="1"/>
    </row>
    <row r="7342" spans="1:13" ht="12.75" hidden="1" customHeight="1">
      <c r="A7342" s="1"/>
      <c r="B7342" s="388"/>
      <c r="C7342" s="106"/>
      <c r="D7342" s="381"/>
      <c r="E7342" s="348"/>
      <c r="F7342" s="348"/>
      <c r="G7342" s="352"/>
      <c r="H7342" s="382"/>
      <c r="I7342" s="1"/>
      <c r="J7342" s="1"/>
      <c r="K7342" s="1"/>
      <c r="L7342" s="1"/>
      <c r="M7342" s="1"/>
    </row>
    <row r="7343" spans="1:13" ht="12.75" hidden="1" customHeight="1">
      <c r="A7343" s="1"/>
      <c r="B7343" s="354" t="s">
        <v>422</v>
      </c>
      <c r="C7343" s="355"/>
      <c r="D7343" s="356"/>
      <c r="E7343" s="356"/>
      <c r="F7343" s="356"/>
      <c r="G7343" s="357"/>
      <c r="H7343" s="366">
        <f>SUM(G7338:G7341)</f>
        <v>1407.538414253331</v>
      </c>
      <c r="I7343" s="1"/>
      <c r="J7343" s="1"/>
      <c r="K7343" s="1"/>
      <c r="L7343" s="1"/>
      <c r="M7343" s="1"/>
    </row>
    <row r="7344" spans="1:13" ht="12.75" hidden="1" customHeight="1">
      <c r="A7344" s="1"/>
      <c r="B7344" s="359"/>
      <c r="C7344" s="50"/>
      <c r="D7344" s="360"/>
      <c r="E7344" s="360"/>
      <c r="F7344" s="360"/>
      <c r="G7344" s="360"/>
      <c r="H7344" s="361"/>
      <c r="I7344" s="1"/>
      <c r="J7344" s="1"/>
      <c r="K7344" s="1"/>
      <c r="L7344" s="1"/>
      <c r="M7344" s="1"/>
    </row>
    <row r="7345" spans="1:13" ht="12.75" hidden="1" customHeight="1">
      <c r="A7345" s="1"/>
      <c r="B7345" s="347"/>
      <c r="C7345" s="48"/>
      <c r="D7345" s="394"/>
      <c r="E7345" s="348"/>
      <c r="F7345" s="394"/>
      <c r="G7345" s="352"/>
      <c r="H7345" s="395"/>
      <c r="I7345" s="1"/>
      <c r="J7345" s="1"/>
      <c r="K7345" s="1"/>
      <c r="L7345" s="1"/>
      <c r="M7345" s="1"/>
    </row>
    <row r="7346" spans="1:13" ht="12.75" hidden="1" customHeight="1">
      <c r="A7346" s="1"/>
      <c r="B7346" s="347"/>
      <c r="C7346" s="48"/>
      <c r="D7346" s="394"/>
      <c r="E7346" s="348"/>
      <c r="F7346" s="394"/>
      <c r="G7346" s="352"/>
      <c r="H7346" s="395"/>
      <c r="I7346" s="1"/>
      <c r="J7346" s="1"/>
      <c r="K7346" s="1"/>
      <c r="L7346" s="1"/>
      <c r="M7346" s="1"/>
    </row>
    <row r="7347" spans="1:13" ht="12.75" hidden="1" customHeight="1">
      <c r="A7347" s="1"/>
      <c r="B7347" s="347" t="s">
        <v>579</v>
      </c>
      <c r="C7347" s="48" t="s">
        <v>498</v>
      </c>
      <c r="D7347" s="394">
        <v>2.2000000000000002</v>
      </c>
      <c r="E7347" s="348">
        <f t="shared" ref="E7347:E7348" si="715">D7347*$G$7336</f>
        <v>2.2000000000000002</v>
      </c>
      <c r="F7347" s="394">
        <f>'MANO DE OBRA'!$K$9</f>
        <v>1011.539859878788</v>
      </c>
      <c r="G7347" s="352">
        <f t="shared" ref="G7347:G7348" si="716">E7347*F7347</f>
        <v>2225.3876917333337</v>
      </c>
      <c r="H7347" s="395"/>
      <c r="I7347" s="1"/>
      <c r="J7347" s="1"/>
      <c r="K7347" s="1"/>
      <c r="L7347" s="1"/>
      <c r="M7347" s="1"/>
    </row>
    <row r="7348" spans="1:13" ht="12.75" hidden="1" customHeight="1">
      <c r="A7348" s="1"/>
      <c r="B7348" s="390" t="s">
        <v>661</v>
      </c>
      <c r="C7348" s="48" t="s">
        <v>498</v>
      </c>
      <c r="D7348" s="394">
        <v>2.1</v>
      </c>
      <c r="E7348" s="348">
        <f t="shared" si="715"/>
        <v>2.1</v>
      </c>
      <c r="F7348" s="394">
        <f>'MANO DE OBRA'!$K$11</f>
        <v>875.15514987878794</v>
      </c>
      <c r="G7348" s="352">
        <f t="shared" si="716"/>
        <v>1837.8258147454546</v>
      </c>
      <c r="H7348" s="365"/>
      <c r="I7348" s="1"/>
      <c r="J7348" s="1"/>
      <c r="K7348" s="1"/>
      <c r="L7348" s="1"/>
      <c r="M7348" s="1"/>
    </row>
    <row r="7349" spans="1:13" ht="12.75" hidden="1" customHeight="1">
      <c r="A7349" s="1"/>
      <c r="B7349" s="764" t="s">
        <v>425</v>
      </c>
      <c r="C7349" s="689"/>
      <c r="D7349" s="689"/>
      <c r="E7349" s="689"/>
      <c r="F7349" s="689"/>
      <c r="G7349" s="765"/>
      <c r="H7349" s="366">
        <f>SUM(G7345:G7348)</f>
        <v>4063.2135064787881</v>
      </c>
      <c r="I7349" s="1"/>
      <c r="J7349" s="1"/>
      <c r="K7349" s="1"/>
      <c r="L7349" s="1"/>
      <c r="M7349" s="1"/>
    </row>
    <row r="7350" spans="1:13" ht="12.75" hidden="1" customHeight="1">
      <c r="A7350" s="1"/>
      <c r="B7350" s="766"/>
      <c r="C7350" s="692"/>
      <c r="D7350" s="692"/>
      <c r="E7350" s="692"/>
      <c r="F7350" s="692"/>
      <c r="G7350" s="692"/>
      <c r="H7350" s="700"/>
      <c r="I7350" s="1"/>
      <c r="J7350" s="1"/>
      <c r="K7350" s="1"/>
      <c r="L7350" s="1"/>
      <c r="M7350" s="1"/>
    </row>
    <row r="7351" spans="1:13" ht="12.75" hidden="1" customHeight="1">
      <c r="A7351" s="1"/>
      <c r="B7351" s="347" t="s">
        <v>426</v>
      </c>
      <c r="C7351" s="48"/>
      <c r="D7351" s="348"/>
      <c r="E7351" s="348"/>
      <c r="F7351" s="348"/>
      <c r="G7351" s="348"/>
      <c r="H7351" s="349"/>
      <c r="I7351" s="1"/>
      <c r="J7351" s="1"/>
      <c r="K7351" s="1"/>
      <c r="L7351" s="1"/>
      <c r="M7351" s="1"/>
    </row>
    <row r="7352" spans="1:13" ht="12.75" hidden="1" customHeight="1">
      <c r="A7352" s="1"/>
      <c r="B7352" s="347" t="s">
        <v>427</v>
      </c>
      <c r="C7352" s="48"/>
      <c r="D7352" s="348"/>
      <c r="E7352" s="348"/>
      <c r="F7352" s="348"/>
      <c r="G7352" s="348"/>
      <c r="H7352" s="349"/>
      <c r="I7352" s="1"/>
      <c r="J7352" s="1"/>
      <c r="K7352" s="1"/>
      <c r="L7352" s="1"/>
      <c r="M7352" s="1"/>
    </row>
    <row r="7353" spans="1:13" ht="12.75" hidden="1" customHeight="1">
      <c r="A7353" s="1"/>
      <c r="B7353" s="351" t="s">
        <v>428</v>
      </c>
      <c r="C7353" s="90"/>
      <c r="D7353" s="352"/>
      <c r="E7353" s="352"/>
      <c r="F7353" s="352"/>
      <c r="G7353" s="352"/>
      <c r="H7353" s="349"/>
      <c r="I7353" s="1"/>
      <c r="J7353" s="1"/>
      <c r="K7353" s="1"/>
      <c r="L7353" s="1"/>
      <c r="M7353" s="1"/>
    </row>
    <row r="7354" spans="1:13" ht="12.75" hidden="1" customHeight="1">
      <c r="A7354" s="1"/>
      <c r="B7354" s="368"/>
      <c r="C7354" s="355"/>
      <c r="D7354" s="355"/>
      <c r="E7354" s="355"/>
      <c r="F7354" s="355"/>
      <c r="G7354" s="369"/>
      <c r="H7354" s="358">
        <f>SUM(G7353)</f>
        <v>0</v>
      </c>
      <c r="I7354" s="1"/>
      <c r="J7354" s="1"/>
      <c r="K7354" s="1"/>
      <c r="L7354" s="1"/>
      <c r="M7354" s="1"/>
    </row>
    <row r="7355" spans="1:13" ht="12.75" hidden="1" customHeight="1">
      <c r="A7355" s="1"/>
      <c r="B7355" s="367"/>
      <c r="C7355" s="1"/>
      <c r="D7355" s="1"/>
      <c r="E7355" s="1"/>
      <c r="F7355" s="1"/>
      <c r="G7355" s="1"/>
      <c r="H7355" s="260"/>
      <c r="I7355" s="1"/>
      <c r="J7355" s="1"/>
      <c r="K7355" s="1"/>
      <c r="L7355" s="1"/>
      <c r="M7355" s="1"/>
    </row>
    <row r="7356" spans="1:13" ht="12.75" hidden="1" customHeight="1">
      <c r="A7356" s="1"/>
      <c r="B7356" s="370" t="s">
        <v>429</v>
      </c>
      <c r="C7356" s="355"/>
      <c r="D7356" s="355"/>
      <c r="E7356" s="355"/>
      <c r="F7356" s="355"/>
      <c r="G7356" s="369"/>
      <c r="H7356" s="371">
        <f>H7343+H7349+H7354</f>
        <v>5470.7519207321193</v>
      </c>
      <c r="I7356" s="1"/>
      <c r="J7356" s="1"/>
      <c r="K7356" s="1"/>
      <c r="L7356" s="1"/>
      <c r="M7356" s="1"/>
    </row>
    <row r="7357" spans="1:13" ht="12.75" hidden="1" customHeight="1">
      <c r="A7357" s="1"/>
      <c r="B7357" s="367"/>
      <c r="C7357" s="1"/>
      <c r="D7357" s="1"/>
      <c r="E7357" s="1"/>
      <c r="F7357" s="1"/>
      <c r="G7357" s="1"/>
      <c r="H7357" s="372"/>
      <c r="I7357" s="1"/>
      <c r="J7357" s="1"/>
      <c r="K7357" s="1"/>
      <c r="L7357" s="1"/>
      <c r="M7357" s="1"/>
    </row>
    <row r="7358" spans="1:13" ht="12.75" hidden="1" customHeight="1">
      <c r="A7358" s="1"/>
      <c r="B7358" s="347" t="s">
        <v>349</v>
      </c>
      <c r="C7358" s="48"/>
      <c r="D7358" s="49">
        <f>'COEF.RESUMEN'!$H$5</f>
        <v>0.15</v>
      </c>
      <c r="E7358" s="48"/>
      <c r="F7358" s="48"/>
      <c r="G7358" s="48"/>
      <c r="H7358" s="350">
        <f>H7356*D7358</f>
        <v>820.61278810981787</v>
      </c>
      <c r="I7358" s="1"/>
      <c r="J7358" s="1"/>
      <c r="K7358" s="1"/>
      <c r="L7358" s="1"/>
      <c r="M7358" s="1"/>
    </row>
    <row r="7359" spans="1:13" ht="12.75" hidden="1" customHeight="1">
      <c r="A7359" s="1"/>
      <c r="B7359" s="373"/>
      <c r="C7359" s="48"/>
      <c r="D7359" s="49"/>
      <c r="E7359" s="48"/>
      <c r="F7359" s="48"/>
      <c r="G7359" s="48"/>
      <c r="H7359" s="374"/>
      <c r="I7359" s="1"/>
      <c r="J7359" s="1"/>
      <c r="K7359" s="1"/>
      <c r="L7359" s="1"/>
      <c r="M7359" s="1"/>
    </row>
    <row r="7360" spans="1:13" ht="12.75" hidden="1" customHeight="1">
      <c r="A7360" s="1"/>
      <c r="B7360" s="347"/>
      <c r="C7360" s="48"/>
      <c r="D7360" s="49"/>
      <c r="E7360" s="48"/>
      <c r="F7360" s="48"/>
      <c r="G7360" s="48"/>
      <c r="H7360" s="350"/>
      <c r="I7360" s="1"/>
      <c r="J7360" s="1"/>
      <c r="K7360" s="1"/>
      <c r="L7360" s="1"/>
      <c r="M7360" s="1"/>
    </row>
    <row r="7361" spans="1:13" ht="12.75" hidden="1" customHeight="1">
      <c r="A7361" s="1"/>
      <c r="B7361" s="347" t="s">
        <v>350</v>
      </c>
      <c r="C7361" s="48"/>
      <c r="D7361" s="49">
        <f>'COEF.RESUMEN'!$H$6</f>
        <v>0.1</v>
      </c>
      <c r="E7361" s="48"/>
      <c r="F7361" s="48"/>
      <c r="G7361" s="48"/>
      <c r="H7361" s="350">
        <f>H7356*D7361</f>
        <v>547.07519207321195</v>
      </c>
      <c r="I7361" s="1"/>
      <c r="J7361" s="1"/>
      <c r="K7361" s="1"/>
      <c r="L7361" s="1"/>
      <c r="M7361" s="1"/>
    </row>
    <row r="7362" spans="1:13" ht="12.75" hidden="1" customHeight="1">
      <c r="A7362" s="1"/>
      <c r="B7362" s="347"/>
      <c r="C7362" s="48"/>
      <c r="D7362" s="49"/>
      <c r="E7362" s="48"/>
      <c r="F7362" s="48"/>
      <c r="G7362" s="48"/>
      <c r="H7362" s="374">
        <f>H7356+H7358+H7361</f>
        <v>6838.4399009151493</v>
      </c>
      <c r="I7362" s="1"/>
      <c r="J7362" s="1"/>
      <c r="K7362" s="1"/>
      <c r="L7362" s="1"/>
      <c r="M7362" s="1"/>
    </row>
    <row r="7363" spans="1:13" ht="12.75" hidden="1" customHeight="1">
      <c r="A7363" s="1"/>
      <c r="B7363" s="347" t="s">
        <v>430</v>
      </c>
      <c r="C7363" s="48"/>
      <c r="D7363" s="49">
        <f>'COEF.RESUMEN'!$H$8</f>
        <v>0.25</v>
      </c>
      <c r="E7363" s="48"/>
      <c r="F7363" s="48"/>
      <c r="G7363" s="48"/>
      <c r="H7363" s="350">
        <f>H7362*D7363</f>
        <v>1709.6099752287873</v>
      </c>
      <c r="I7363" s="1"/>
      <c r="J7363" s="1"/>
      <c r="K7363" s="1"/>
      <c r="L7363" s="1"/>
      <c r="M7363" s="1"/>
    </row>
    <row r="7364" spans="1:13" ht="12.75" hidden="1" customHeight="1">
      <c r="A7364" s="1"/>
      <c r="B7364" s="367"/>
      <c r="C7364" s="1"/>
      <c r="D7364" s="135"/>
      <c r="E7364" s="1"/>
      <c r="F7364" s="1"/>
      <c r="G7364" s="1"/>
      <c r="H7364" s="393"/>
      <c r="I7364" s="1"/>
      <c r="J7364" s="1"/>
      <c r="K7364" s="1"/>
      <c r="L7364" s="1"/>
      <c r="M7364" s="1"/>
    </row>
    <row r="7365" spans="1:13" ht="12.75" hidden="1" customHeight="1">
      <c r="A7365" s="1"/>
      <c r="B7365" s="376" t="s">
        <v>431</v>
      </c>
      <c r="C7365" s="340"/>
      <c r="D7365" s="340"/>
      <c r="E7365" s="340"/>
      <c r="F7365" s="340"/>
      <c r="G7365" s="377"/>
      <c r="H7365" s="371">
        <f>H7362+H7363</f>
        <v>8548.0498761439376</v>
      </c>
      <c r="I7365" s="1"/>
      <c r="J7365" s="1"/>
      <c r="K7365" s="1"/>
      <c r="L7365" s="1"/>
      <c r="M7365" s="1"/>
    </row>
    <row r="7366" spans="1:13" ht="12.75" hidden="1" customHeight="1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</row>
    <row r="7367" spans="1:13" ht="26.25" hidden="1" customHeight="1">
      <c r="A7367" s="1"/>
      <c r="B7367" s="768" t="s">
        <v>1009</v>
      </c>
      <c r="C7367" s="714"/>
      <c r="D7367" s="767" t="s">
        <v>1010</v>
      </c>
      <c r="E7367" s="714"/>
      <c r="F7367" s="387" t="s">
        <v>29</v>
      </c>
      <c r="G7367" s="769">
        <v>1</v>
      </c>
      <c r="H7367" s="714"/>
      <c r="I7367" s="1"/>
      <c r="J7367" s="1"/>
      <c r="K7367" s="1"/>
      <c r="L7367" s="1"/>
      <c r="M7367" s="1"/>
    </row>
    <row r="7368" spans="1:13" ht="12.75" hidden="1" customHeight="1">
      <c r="A7368" s="1"/>
      <c r="B7368" s="342" t="s">
        <v>416</v>
      </c>
      <c r="C7368" s="343" t="s">
        <v>16</v>
      </c>
      <c r="D7368" s="342" t="s">
        <v>417</v>
      </c>
      <c r="E7368" s="342" t="s">
        <v>418</v>
      </c>
      <c r="F7368" s="342" t="s">
        <v>419</v>
      </c>
      <c r="G7368" s="342" t="s">
        <v>420</v>
      </c>
      <c r="H7368" s="342" t="s">
        <v>421</v>
      </c>
      <c r="I7368" s="1"/>
      <c r="J7368" s="1"/>
      <c r="K7368" s="1"/>
      <c r="L7368" s="1"/>
      <c r="M7368" s="1"/>
    </row>
    <row r="7369" spans="1:13" ht="17.25" hidden="1" customHeight="1">
      <c r="A7369" s="1"/>
      <c r="B7369" s="378" t="str">
        <f>'LISTA DE PRECIOS '!D790</f>
        <v>Cenefa H°G°N°25 (desarrollo 50 cm).</v>
      </c>
      <c r="C7369" s="160" t="s">
        <v>29</v>
      </c>
      <c r="D7369" s="345">
        <v>1.05</v>
      </c>
      <c r="E7369" s="348">
        <f>D7369*$G$7367</f>
        <v>1.05</v>
      </c>
      <c r="F7369" s="379">
        <f>'LISTA DE PRECIOS '!J790</f>
        <v>985.6</v>
      </c>
      <c r="G7369" s="352">
        <f>E7369*F7369</f>
        <v>1034.8800000000001</v>
      </c>
      <c r="H7369" s="346"/>
      <c r="I7369" s="1"/>
      <c r="J7369" s="1"/>
      <c r="K7369" s="1"/>
      <c r="L7369" s="1"/>
      <c r="M7369" s="1"/>
    </row>
    <row r="7370" spans="1:13" ht="12.75" hidden="1" customHeight="1">
      <c r="A7370" s="1"/>
      <c r="B7370" s="388"/>
      <c r="C7370" s="106"/>
      <c r="D7370" s="381"/>
      <c r="E7370" s="348"/>
      <c r="F7370" s="348"/>
      <c r="G7370" s="352"/>
      <c r="H7370" s="382"/>
      <c r="I7370" s="1"/>
      <c r="J7370" s="1"/>
      <c r="K7370" s="1"/>
      <c r="L7370" s="1"/>
      <c r="M7370" s="1"/>
    </row>
    <row r="7371" spans="1:13" ht="12.75" hidden="1" customHeight="1">
      <c r="A7371" s="1"/>
      <c r="B7371" s="388"/>
      <c r="C7371" s="106"/>
      <c r="D7371" s="381"/>
      <c r="E7371" s="348"/>
      <c r="F7371" s="348"/>
      <c r="G7371" s="352"/>
      <c r="H7371" s="382"/>
      <c r="I7371" s="1"/>
      <c r="J7371" s="1"/>
      <c r="K7371" s="1"/>
      <c r="L7371" s="1"/>
      <c r="M7371" s="1"/>
    </row>
    <row r="7372" spans="1:13" ht="12.75" hidden="1" customHeight="1">
      <c r="A7372" s="1"/>
      <c r="B7372" s="388"/>
      <c r="C7372" s="106"/>
      <c r="D7372" s="381"/>
      <c r="E7372" s="348"/>
      <c r="F7372" s="348"/>
      <c r="G7372" s="352"/>
      <c r="H7372" s="382"/>
      <c r="I7372" s="1"/>
      <c r="J7372" s="1"/>
      <c r="K7372" s="1"/>
      <c r="L7372" s="1"/>
      <c r="M7372" s="1"/>
    </row>
    <row r="7373" spans="1:13" ht="12.75" hidden="1" customHeight="1">
      <c r="A7373" s="1"/>
      <c r="B7373" s="388"/>
      <c r="C7373" s="106"/>
      <c r="D7373" s="381"/>
      <c r="E7373" s="348"/>
      <c r="F7373" s="348"/>
      <c r="G7373" s="352"/>
      <c r="H7373" s="382"/>
      <c r="I7373" s="1"/>
      <c r="J7373" s="1"/>
      <c r="K7373" s="1"/>
      <c r="L7373" s="1"/>
      <c r="M7373" s="1"/>
    </row>
    <row r="7374" spans="1:13" ht="12.75" hidden="1" customHeight="1">
      <c r="A7374" s="1"/>
      <c r="B7374" s="354" t="s">
        <v>422</v>
      </c>
      <c r="C7374" s="355"/>
      <c r="D7374" s="356"/>
      <c r="E7374" s="356"/>
      <c r="F7374" s="356"/>
      <c r="G7374" s="357"/>
      <c r="H7374" s="366">
        <f>SUM(G7369:G7372)</f>
        <v>1034.8800000000001</v>
      </c>
      <c r="I7374" s="1"/>
      <c r="J7374" s="1"/>
      <c r="K7374" s="1"/>
      <c r="L7374" s="1"/>
      <c r="M7374" s="1"/>
    </row>
    <row r="7375" spans="1:13" ht="12.75" hidden="1" customHeight="1">
      <c r="A7375" s="1"/>
      <c r="B7375" s="359"/>
      <c r="C7375" s="50"/>
      <c r="D7375" s="360"/>
      <c r="E7375" s="360"/>
      <c r="F7375" s="360"/>
      <c r="G7375" s="360"/>
      <c r="H7375" s="361"/>
      <c r="I7375" s="1"/>
      <c r="J7375" s="1"/>
      <c r="K7375" s="1"/>
      <c r="L7375" s="1"/>
      <c r="M7375" s="1"/>
    </row>
    <row r="7376" spans="1:13" ht="12.75" hidden="1" customHeight="1">
      <c r="A7376" s="1"/>
      <c r="B7376" s="347"/>
      <c r="C7376" s="48"/>
      <c r="D7376" s="394"/>
      <c r="E7376" s="348"/>
      <c r="F7376" s="394"/>
      <c r="G7376" s="352"/>
      <c r="H7376" s="395"/>
      <c r="I7376" s="1"/>
      <c r="J7376" s="1"/>
      <c r="K7376" s="1"/>
      <c r="L7376" s="1"/>
      <c r="M7376" s="1"/>
    </row>
    <row r="7377" spans="1:13" ht="12.75" hidden="1" customHeight="1">
      <c r="A7377" s="1"/>
      <c r="B7377" s="347"/>
      <c r="C7377" s="48"/>
      <c r="D7377" s="394"/>
      <c r="E7377" s="348"/>
      <c r="F7377" s="394"/>
      <c r="G7377" s="352"/>
      <c r="H7377" s="395"/>
      <c r="I7377" s="1"/>
      <c r="J7377" s="1"/>
      <c r="K7377" s="1"/>
      <c r="L7377" s="1"/>
      <c r="M7377" s="1"/>
    </row>
    <row r="7378" spans="1:13" ht="12.75" hidden="1" customHeight="1">
      <c r="A7378" s="1"/>
      <c r="B7378" s="347" t="s">
        <v>579</v>
      </c>
      <c r="C7378" s="48" t="s">
        <v>498</v>
      </c>
      <c r="D7378" s="394">
        <v>2</v>
      </c>
      <c r="E7378" s="348">
        <f t="shared" ref="E7378:E7379" si="717">D7378*$G$7367</f>
        <v>2</v>
      </c>
      <c r="F7378" s="394">
        <f>'MANO DE OBRA'!$K$9</f>
        <v>1011.539859878788</v>
      </c>
      <c r="G7378" s="352">
        <f t="shared" ref="G7378:G7379" si="718">E7378*F7378</f>
        <v>2023.079719757576</v>
      </c>
      <c r="H7378" s="395"/>
      <c r="I7378" s="1"/>
      <c r="J7378" s="1"/>
      <c r="K7378" s="1"/>
      <c r="L7378" s="1"/>
      <c r="M7378" s="1"/>
    </row>
    <row r="7379" spans="1:13" ht="12.75" hidden="1" customHeight="1">
      <c r="A7379" s="1"/>
      <c r="B7379" s="390" t="s">
        <v>661</v>
      </c>
      <c r="C7379" s="48" t="s">
        <v>498</v>
      </c>
      <c r="D7379" s="394">
        <v>1.9</v>
      </c>
      <c r="E7379" s="348">
        <f t="shared" si="717"/>
        <v>1.9</v>
      </c>
      <c r="F7379" s="394">
        <f>'MANO DE OBRA'!$K$11</f>
        <v>875.15514987878794</v>
      </c>
      <c r="G7379" s="352">
        <f t="shared" si="718"/>
        <v>1662.7947847696971</v>
      </c>
      <c r="H7379" s="365"/>
      <c r="I7379" s="1"/>
      <c r="J7379" s="1"/>
      <c r="K7379" s="1"/>
      <c r="L7379" s="1"/>
      <c r="M7379" s="1"/>
    </row>
    <row r="7380" spans="1:13" ht="12.75" hidden="1" customHeight="1">
      <c r="A7380" s="1"/>
      <c r="B7380" s="764" t="s">
        <v>425</v>
      </c>
      <c r="C7380" s="689"/>
      <c r="D7380" s="689"/>
      <c r="E7380" s="689"/>
      <c r="F7380" s="689"/>
      <c r="G7380" s="765"/>
      <c r="H7380" s="366">
        <f>SUM(G7376:G7379)</f>
        <v>3685.8745045272731</v>
      </c>
      <c r="I7380" s="1"/>
      <c r="J7380" s="1"/>
      <c r="K7380" s="1"/>
      <c r="L7380" s="1"/>
      <c r="M7380" s="1"/>
    </row>
    <row r="7381" spans="1:13" ht="12.75" hidden="1" customHeight="1">
      <c r="A7381" s="1"/>
      <c r="B7381" s="766"/>
      <c r="C7381" s="692"/>
      <c r="D7381" s="692"/>
      <c r="E7381" s="692"/>
      <c r="F7381" s="692"/>
      <c r="G7381" s="692"/>
      <c r="H7381" s="700"/>
      <c r="I7381" s="1"/>
      <c r="J7381" s="1"/>
      <c r="K7381" s="1"/>
      <c r="L7381" s="1"/>
      <c r="M7381" s="1"/>
    </row>
    <row r="7382" spans="1:13" ht="12.75" hidden="1" customHeight="1">
      <c r="A7382" s="1"/>
      <c r="B7382" s="347" t="s">
        <v>426</v>
      </c>
      <c r="C7382" s="48"/>
      <c r="D7382" s="348"/>
      <c r="E7382" s="348"/>
      <c r="F7382" s="348"/>
      <c r="G7382" s="348"/>
      <c r="H7382" s="349"/>
      <c r="I7382" s="1"/>
      <c r="J7382" s="1"/>
      <c r="K7382" s="1"/>
      <c r="L7382" s="1"/>
      <c r="M7382" s="1"/>
    </row>
    <row r="7383" spans="1:13" ht="12.75" hidden="1" customHeight="1">
      <c r="A7383" s="1"/>
      <c r="B7383" s="347" t="s">
        <v>427</v>
      </c>
      <c r="C7383" s="48"/>
      <c r="D7383" s="348"/>
      <c r="E7383" s="348"/>
      <c r="F7383" s="348"/>
      <c r="G7383" s="348"/>
      <c r="H7383" s="349"/>
      <c r="I7383" s="1"/>
      <c r="J7383" s="1"/>
      <c r="K7383" s="1"/>
      <c r="L7383" s="1"/>
      <c r="M7383" s="1"/>
    </row>
    <row r="7384" spans="1:13" ht="12.75" hidden="1" customHeight="1">
      <c r="A7384" s="1"/>
      <c r="B7384" s="351" t="s">
        <v>428</v>
      </c>
      <c r="C7384" s="90"/>
      <c r="D7384" s="352"/>
      <c r="E7384" s="352"/>
      <c r="F7384" s="352"/>
      <c r="G7384" s="352"/>
      <c r="H7384" s="349"/>
      <c r="I7384" s="1"/>
      <c r="J7384" s="1"/>
      <c r="K7384" s="1"/>
      <c r="L7384" s="1"/>
      <c r="M7384" s="1"/>
    </row>
    <row r="7385" spans="1:13" ht="12.75" hidden="1" customHeight="1">
      <c r="A7385" s="1"/>
      <c r="B7385" s="368"/>
      <c r="C7385" s="355"/>
      <c r="D7385" s="355"/>
      <c r="E7385" s="355"/>
      <c r="F7385" s="355"/>
      <c r="G7385" s="369"/>
      <c r="H7385" s="358">
        <f>SUM(G7384)</f>
        <v>0</v>
      </c>
      <c r="I7385" s="1"/>
      <c r="J7385" s="1"/>
      <c r="K7385" s="1"/>
      <c r="L7385" s="1"/>
      <c r="M7385" s="1"/>
    </row>
    <row r="7386" spans="1:13" ht="12.75" hidden="1" customHeight="1">
      <c r="A7386" s="1"/>
      <c r="B7386" s="367"/>
      <c r="C7386" s="1"/>
      <c r="D7386" s="1"/>
      <c r="E7386" s="1"/>
      <c r="F7386" s="1"/>
      <c r="G7386" s="1"/>
      <c r="H7386" s="260"/>
      <c r="I7386" s="1"/>
      <c r="J7386" s="1"/>
      <c r="K7386" s="1"/>
      <c r="L7386" s="1"/>
      <c r="M7386" s="1"/>
    </row>
    <row r="7387" spans="1:13" ht="12.75" hidden="1" customHeight="1">
      <c r="A7387" s="1"/>
      <c r="B7387" s="370" t="s">
        <v>429</v>
      </c>
      <c r="C7387" s="355"/>
      <c r="D7387" s="355"/>
      <c r="E7387" s="355"/>
      <c r="F7387" s="355"/>
      <c r="G7387" s="369"/>
      <c r="H7387" s="371">
        <f>H7374+H7380+H7385</f>
        <v>4720.7545045272727</v>
      </c>
      <c r="I7387" s="1"/>
      <c r="J7387" s="1"/>
      <c r="K7387" s="1"/>
      <c r="L7387" s="1"/>
      <c r="M7387" s="1"/>
    </row>
    <row r="7388" spans="1:13" ht="12.75" hidden="1" customHeight="1">
      <c r="A7388" s="1"/>
      <c r="B7388" s="367"/>
      <c r="C7388" s="1"/>
      <c r="D7388" s="1"/>
      <c r="E7388" s="1"/>
      <c r="F7388" s="1"/>
      <c r="G7388" s="1"/>
      <c r="H7388" s="372"/>
      <c r="I7388" s="1"/>
      <c r="J7388" s="1"/>
      <c r="K7388" s="1"/>
      <c r="L7388" s="1"/>
      <c r="M7388" s="1"/>
    </row>
    <row r="7389" spans="1:13" ht="12.75" hidden="1" customHeight="1">
      <c r="A7389" s="1"/>
      <c r="B7389" s="347" t="s">
        <v>349</v>
      </c>
      <c r="C7389" s="48"/>
      <c r="D7389" s="49">
        <f>'COEF.RESUMEN'!$H$5</f>
        <v>0.15</v>
      </c>
      <c r="E7389" s="48"/>
      <c r="F7389" s="48"/>
      <c r="G7389" s="48"/>
      <c r="H7389" s="350">
        <f>H7387*D7389</f>
        <v>708.11317567909089</v>
      </c>
      <c r="I7389" s="1"/>
      <c r="J7389" s="1"/>
      <c r="K7389" s="1"/>
      <c r="L7389" s="1"/>
      <c r="M7389" s="1"/>
    </row>
    <row r="7390" spans="1:13" ht="12.75" hidden="1" customHeight="1">
      <c r="A7390" s="1"/>
      <c r="B7390" s="373"/>
      <c r="C7390" s="48"/>
      <c r="D7390" s="49"/>
      <c r="E7390" s="48"/>
      <c r="F7390" s="48"/>
      <c r="G7390" s="48"/>
      <c r="H7390" s="374"/>
      <c r="I7390" s="1"/>
      <c r="J7390" s="1"/>
      <c r="K7390" s="1"/>
      <c r="L7390" s="1"/>
      <c r="M7390" s="1"/>
    </row>
    <row r="7391" spans="1:13" ht="12.75" hidden="1" customHeight="1">
      <c r="A7391" s="1"/>
      <c r="B7391" s="347"/>
      <c r="C7391" s="48"/>
      <c r="D7391" s="49"/>
      <c r="E7391" s="48"/>
      <c r="F7391" s="48"/>
      <c r="G7391" s="48"/>
      <c r="H7391" s="350"/>
      <c r="I7391" s="1"/>
      <c r="J7391" s="1"/>
      <c r="K7391" s="1"/>
      <c r="L7391" s="1"/>
      <c r="M7391" s="1"/>
    </row>
    <row r="7392" spans="1:13" ht="12.75" hidden="1" customHeight="1">
      <c r="A7392" s="1"/>
      <c r="B7392" s="347" t="s">
        <v>350</v>
      </c>
      <c r="C7392" s="48"/>
      <c r="D7392" s="49">
        <f>'COEF.RESUMEN'!$H$6</f>
        <v>0.1</v>
      </c>
      <c r="E7392" s="48"/>
      <c r="F7392" s="48"/>
      <c r="G7392" s="48"/>
      <c r="H7392" s="350">
        <f>H7387*D7392</f>
        <v>472.0754504527273</v>
      </c>
      <c r="I7392" s="1"/>
      <c r="J7392" s="1"/>
      <c r="K7392" s="1"/>
      <c r="L7392" s="1"/>
      <c r="M7392" s="1"/>
    </row>
    <row r="7393" spans="1:13" ht="12.75" hidden="1" customHeight="1">
      <c r="A7393" s="1"/>
      <c r="B7393" s="347"/>
      <c r="C7393" s="48"/>
      <c r="D7393" s="49"/>
      <c r="E7393" s="48"/>
      <c r="F7393" s="48"/>
      <c r="G7393" s="48"/>
      <c r="H7393" s="374">
        <f>H7387+H7389+H7392</f>
        <v>5900.9431306590914</v>
      </c>
      <c r="I7393" s="1"/>
      <c r="J7393" s="1"/>
      <c r="K7393" s="1"/>
      <c r="L7393" s="1"/>
      <c r="M7393" s="1"/>
    </row>
    <row r="7394" spans="1:13" ht="12.75" hidden="1" customHeight="1">
      <c r="A7394" s="1"/>
      <c r="B7394" s="347" t="s">
        <v>430</v>
      </c>
      <c r="C7394" s="48"/>
      <c r="D7394" s="49">
        <f>'COEF.RESUMEN'!$H$8</f>
        <v>0.25</v>
      </c>
      <c r="E7394" s="48"/>
      <c r="F7394" s="48"/>
      <c r="G7394" s="48"/>
      <c r="H7394" s="350">
        <f>H7393*D7394</f>
        <v>1475.2357826647728</v>
      </c>
      <c r="I7394" s="1"/>
      <c r="J7394" s="1"/>
      <c r="K7394" s="1"/>
      <c r="L7394" s="1"/>
      <c r="M7394" s="1"/>
    </row>
    <row r="7395" spans="1:13" ht="12.75" hidden="1" customHeight="1">
      <c r="A7395" s="1"/>
      <c r="B7395" s="367"/>
      <c r="C7395" s="1"/>
      <c r="D7395" s="135"/>
      <c r="E7395" s="1"/>
      <c r="F7395" s="1"/>
      <c r="G7395" s="1"/>
      <c r="H7395" s="393"/>
      <c r="I7395" s="1"/>
      <c r="J7395" s="1"/>
      <c r="K7395" s="1"/>
      <c r="L7395" s="1"/>
      <c r="M7395" s="1"/>
    </row>
    <row r="7396" spans="1:13" ht="12.75" hidden="1" customHeight="1">
      <c r="A7396" s="1"/>
      <c r="B7396" s="376" t="s">
        <v>431</v>
      </c>
      <c r="C7396" s="340"/>
      <c r="D7396" s="340"/>
      <c r="E7396" s="340"/>
      <c r="F7396" s="340"/>
      <c r="G7396" s="377"/>
      <c r="H7396" s="371">
        <f>H7393+H7394</f>
        <v>7376.1789133238644</v>
      </c>
      <c r="I7396" s="1"/>
      <c r="J7396" s="1"/>
      <c r="K7396" s="1"/>
      <c r="L7396" s="1"/>
      <c r="M7396" s="1"/>
    </row>
    <row r="7397" spans="1:13" ht="12.75" hidden="1" customHeight="1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</row>
    <row r="7398" spans="1:13" ht="30" customHeight="1">
      <c r="A7398" s="1"/>
      <c r="B7398" s="768" t="s">
        <v>1011</v>
      </c>
      <c r="C7398" s="714"/>
      <c r="D7398" s="767" t="s">
        <v>1012</v>
      </c>
      <c r="E7398" s="714"/>
      <c r="F7398" s="387" t="s">
        <v>29</v>
      </c>
      <c r="G7398" s="769">
        <v>1</v>
      </c>
      <c r="H7398" s="714"/>
      <c r="I7398" s="1"/>
      <c r="J7398" s="1"/>
      <c r="K7398" s="1"/>
      <c r="L7398" s="1"/>
      <c r="M7398" s="1"/>
    </row>
    <row r="7399" spans="1:13" ht="12.75" customHeight="1">
      <c r="A7399" s="1"/>
      <c r="B7399" s="342" t="s">
        <v>416</v>
      </c>
      <c r="C7399" s="343" t="s">
        <v>16</v>
      </c>
      <c r="D7399" s="342" t="s">
        <v>417</v>
      </c>
      <c r="E7399" s="342" t="s">
        <v>418</v>
      </c>
      <c r="F7399" s="342" t="s">
        <v>419</v>
      </c>
      <c r="G7399" s="342" t="s">
        <v>420</v>
      </c>
      <c r="H7399" s="342" t="s">
        <v>421</v>
      </c>
      <c r="I7399" s="1"/>
      <c r="J7399" s="1"/>
      <c r="K7399" s="1"/>
      <c r="L7399" s="1"/>
      <c r="M7399" s="1"/>
    </row>
    <row r="7400" spans="1:13" ht="12.75" customHeight="1">
      <c r="A7400" s="1"/>
      <c r="B7400" s="378" t="str">
        <f>'LISTA DE PRECIOS '!D793</f>
        <v>Caballete cumbrera Hº Gº (desarrollo 0,40 m)</v>
      </c>
      <c r="C7400" s="160" t="s">
        <v>29</v>
      </c>
      <c r="D7400" s="345">
        <v>1.05</v>
      </c>
      <c r="E7400" s="348">
        <f t="shared" ref="E7400:E7402" si="719">D7400*$G$7398</f>
        <v>1.05</v>
      </c>
      <c r="F7400" s="379">
        <f>'LISTA DE PRECIOS '!J793</f>
        <v>610.84772208562242</v>
      </c>
      <c r="G7400" s="352">
        <f t="shared" ref="G7400:G7402" si="720">E7400*F7400</f>
        <v>641.39010818990357</v>
      </c>
      <c r="H7400" s="346"/>
      <c r="I7400" s="1"/>
      <c r="J7400" s="1"/>
      <c r="K7400" s="1"/>
      <c r="L7400" s="1"/>
      <c r="M7400" s="1"/>
    </row>
    <row r="7401" spans="1:13" ht="12.75" customHeight="1">
      <c r="A7401" s="1"/>
      <c r="B7401" s="388" t="str">
        <f>'LISTA DE PRECIOS '!D455</f>
        <v>Junta Compriband sinusoidal</v>
      </c>
      <c r="C7401" s="106" t="s">
        <v>29</v>
      </c>
      <c r="D7401" s="381">
        <v>2</v>
      </c>
      <c r="E7401" s="348">
        <f t="shared" si="719"/>
        <v>2</v>
      </c>
      <c r="F7401" s="348">
        <f>'LISTA DE PRECIOS '!J455</f>
        <v>95.014462271913104</v>
      </c>
      <c r="G7401" s="352">
        <f t="shared" si="720"/>
        <v>190.02892454382621</v>
      </c>
      <c r="H7401" s="382"/>
      <c r="I7401" s="1"/>
      <c r="J7401" s="1"/>
      <c r="K7401" s="1"/>
      <c r="L7401" s="1"/>
      <c r="M7401" s="1"/>
    </row>
    <row r="7402" spans="1:13" ht="12.75" customHeight="1">
      <c r="A7402" s="1"/>
      <c r="B7402" s="388" t="s">
        <v>1013</v>
      </c>
      <c r="C7402" s="106" t="s">
        <v>16</v>
      </c>
      <c r="D7402" s="381">
        <v>4</v>
      </c>
      <c r="E7402" s="348">
        <f t="shared" si="719"/>
        <v>4</v>
      </c>
      <c r="F7402" s="348">
        <f>'LISTA DE PRECIOS '!J224</f>
        <v>9.6304116248400877</v>
      </c>
      <c r="G7402" s="352">
        <f t="shared" si="720"/>
        <v>38.521646499360351</v>
      </c>
      <c r="H7402" s="382"/>
      <c r="I7402" s="1"/>
      <c r="J7402" s="1"/>
      <c r="K7402" s="1"/>
      <c r="L7402" s="1"/>
      <c r="M7402" s="1"/>
    </row>
    <row r="7403" spans="1:13" ht="12.75" customHeight="1">
      <c r="A7403" s="1"/>
      <c r="B7403" s="388"/>
      <c r="C7403" s="106"/>
      <c r="D7403" s="381"/>
      <c r="E7403" s="348"/>
      <c r="F7403" s="348"/>
      <c r="G7403" s="352"/>
      <c r="H7403" s="382"/>
      <c r="I7403" s="1"/>
      <c r="J7403" s="1"/>
      <c r="K7403" s="1"/>
      <c r="L7403" s="1"/>
      <c r="M7403" s="1"/>
    </row>
    <row r="7404" spans="1:13" ht="12.75" customHeight="1">
      <c r="A7404" s="1"/>
      <c r="B7404" s="388"/>
      <c r="C7404" s="106"/>
      <c r="D7404" s="381"/>
      <c r="E7404" s="348"/>
      <c r="F7404" s="348"/>
      <c r="G7404" s="352"/>
      <c r="H7404" s="382"/>
      <c r="I7404" s="1"/>
      <c r="J7404" s="1"/>
      <c r="K7404" s="1"/>
      <c r="L7404" s="1"/>
      <c r="M7404" s="1"/>
    </row>
    <row r="7405" spans="1:13" ht="12.75" customHeight="1">
      <c r="A7405" s="1"/>
      <c r="B7405" s="354" t="s">
        <v>422</v>
      </c>
      <c r="C7405" s="355"/>
      <c r="D7405" s="356"/>
      <c r="E7405" s="356"/>
      <c r="F7405" s="356"/>
      <c r="G7405" s="357"/>
      <c r="H7405" s="366">
        <f>SUM(G7400:G7403)</f>
        <v>869.94067923309012</v>
      </c>
      <c r="I7405" s="1"/>
      <c r="J7405" s="1"/>
      <c r="K7405" s="1"/>
      <c r="L7405" s="1"/>
      <c r="M7405" s="1"/>
    </row>
    <row r="7406" spans="1:13" ht="12.75" customHeight="1">
      <c r="A7406" s="1"/>
      <c r="B7406" s="359"/>
      <c r="C7406" s="50"/>
      <c r="D7406" s="360"/>
      <c r="E7406" s="360"/>
      <c r="F7406" s="360"/>
      <c r="G7406" s="360"/>
      <c r="H7406" s="361"/>
      <c r="I7406" s="1"/>
      <c r="J7406" s="1"/>
      <c r="K7406" s="1"/>
      <c r="L7406" s="1"/>
      <c r="M7406" s="1"/>
    </row>
    <row r="7407" spans="1:13" ht="12.75" customHeight="1">
      <c r="A7407" s="1"/>
      <c r="B7407" s="347"/>
      <c r="C7407" s="48"/>
      <c r="D7407" s="394"/>
      <c r="E7407" s="348"/>
      <c r="F7407" s="394"/>
      <c r="G7407" s="352"/>
      <c r="H7407" s="395"/>
      <c r="I7407" s="1"/>
      <c r="J7407" s="1"/>
      <c r="K7407" s="1"/>
      <c r="L7407" s="1"/>
      <c r="M7407" s="1"/>
    </row>
    <row r="7408" spans="1:13" ht="12.75" customHeight="1">
      <c r="A7408" s="1"/>
      <c r="B7408" s="347"/>
      <c r="C7408" s="48"/>
      <c r="D7408" s="394"/>
      <c r="E7408" s="348"/>
      <c r="F7408" s="394"/>
      <c r="G7408" s="352"/>
      <c r="H7408" s="395"/>
      <c r="I7408" s="1"/>
      <c r="J7408" s="1"/>
      <c r="K7408" s="1"/>
      <c r="L7408" s="1"/>
      <c r="M7408" s="1"/>
    </row>
    <row r="7409" spans="1:13" ht="12.75" customHeight="1">
      <c r="A7409" s="1"/>
      <c r="B7409" s="347" t="s">
        <v>579</v>
      </c>
      <c r="C7409" s="48" t="s">
        <v>498</v>
      </c>
      <c r="D7409" s="394">
        <v>2</v>
      </c>
      <c r="E7409" s="348">
        <f t="shared" ref="E7409:E7410" si="721">D7409*$G$7367</f>
        <v>2</v>
      </c>
      <c r="F7409" s="394">
        <f>'MANO DE OBRA'!$K$9</f>
        <v>1011.539859878788</v>
      </c>
      <c r="G7409" s="352">
        <f t="shared" ref="G7409:G7410" si="722">E7409*F7409</f>
        <v>2023.079719757576</v>
      </c>
      <c r="H7409" s="395"/>
      <c r="I7409" s="1"/>
      <c r="J7409" s="1"/>
      <c r="K7409" s="1"/>
      <c r="L7409" s="1"/>
      <c r="M7409" s="1"/>
    </row>
    <row r="7410" spans="1:13" ht="12.75" customHeight="1">
      <c r="A7410" s="1"/>
      <c r="B7410" s="390" t="s">
        <v>661</v>
      </c>
      <c r="C7410" s="48" t="s">
        <v>498</v>
      </c>
      <c r="D7410" s="394">
        <v>1</v>
      </c>
      <c r="E7410" s="348">
        <f t="shared" si="721"/>
        <v>1</v>
      </c>
      <c r="F7410" s="394">
        <f>'MANO DE OBRA'!$K$11</f>
        <v>875.15514987878794</v>
      </c>
      <c r="G7410" s="352">
        <f t="shared" si="722"/>
        <v>875.15514987878794</v>
      </c>
      <c r="H7410" s="365"/>
      <c r="I7410" s="1"/>
      <c r="J7410" s="1"/>
      <c r="K7410" s="1"/>
      <c r="L7410" s="1"/>
      <c r="M7410" s="1"/>
    </row>
    <row r="7411" spans="1:13" ht="12.75" customHeight="1">
      <c r="A7411" s="1"/>
      <c r="B7411" s="764" t="s">
        <v>425</v>
      </c>
      <c r="C7411" s="689"/>
      <c r="D7411" s="689"/>
      <c r="E7411" s="689"/>
      <c r="F7411" s="689"/>
      <c r="G7411" s="765"/>
      <c r="H7411" s="366">
        <f>SUM(G7407:G7410)</f>
        <v>2898.2348696363638</v>
      </c>
      <c r="I7411" s="1"/>
      <c r="J7411" s="1"/>
      <c r="K7411" s="1"/>
      <c r="L7411" s="1"/>
      <c r="M7411" s="1"/>
    </row>
    <row r="7412" spans="1:13" ht="12.75" customHeight="1">
      <c r="A7412" s="1"/>
      <c r="B7412" s="766"/>
      <c r="C7412" s="692"/>
      <c r="D7412" s="692"/>
      <c r="E7412" s="692"/>
      <c r="F7412" s="692"/>
      <c r="G7412" s="692"/>
      <c r="H7412" s="700"/>
      <c r="I7412" s="1"/>
      <c r="J7412" s="1"/>
      <c r="K7412" s="1"/>
      <c r="L7412" s="1"/>
      <c r="M7412" s="1"/>
    </row>
    <row r="7413" spans="1:13" ht="12.75" customHeight="1">
      <c r="A7413" s="1"/>
      <c r="B7413" s="347" t="s">
        <v>426</v>
      </c>
      <c r="C7413" s="48"/>
      <c r="D7413" s="348"/>
      <c r="E7413" s="348"/>
      <c r="F7413" s="348"/>
      <c r="G7413" s="348"/>
      <c r="H7413" s="349"/>
      <c r="I7413" s="1"/>
      <c r="J7413" s="1"/>
      <c r="K7413" s="1"/>
      <c r="L7413" s="1"/>
      <c r="M7413" s="1"/>
    </row>
    <row r="7414" spans="1:13" ht="12.75" customHeight="1">
      <c r="A7414" s="1"/>
      <c r="B7414" s="347" t="s">
        <v>427</v>
      </c>
      <c r="C7414" s="48"/>
      <c r="D7414" s="348"/>
      <c r="E7414" s="348"/>
      <c r="F7414" s="348"/>
      <c r="G7414" s="348"/>
      <c r="H7414" s="349"/>
      <c r="I7414" s="1"/>
      <c r="J7414" s="1"/>
      <c r="K7414" s="1"/>
      <c r="L7414" s="1"/>
      <c r="M7414" s="1"/>
    </row>
    <row r="7415" spans="1:13" ht="12.75" customHeight="1">
      <c r="A7415" s="1"/>
      <c r="B7415" s="351" t="s">
        <v>428</v>
      </c>
      <c r="C7415" s="90"/>
      <c r="D7415" s="352"/>
      <c r="E7415" s="352"/>
      <c r="F7415" s="352"/>
      <c r="G7415" s="352"/>
      <c r="H7415" s="349"/>
      <c r="I7415" s="1"/>
      <c r="J7415" s="1"/>
      <c r="K7415" s="1"/>
      <c r="L7415" s="1"/>
      <c r="M7415" s="1"/>
    </row>
    <row r="7416" spans="1:13" ht="12.75" customHeight="1">
      <c r="A7416" s="1"/>
      <c r="B7416" s="368"/>
      <c r="C7416" s="355"/>
      <c r="D7416" s="355"/>
      <c r="E7416" s="355"/>
      <c r="F7416" s="355"/>
      <c r="G7416" s="369"/>
      <c r="H7416" s="358">
        <f>SUM(G7415)</f>
        <v>0</v>
      </c>
      <c r="I7416" s="1"/>
      <c r="J7416" s="1"/>
      <c r="K7416" s="1"/>
      <c r="L7416" s="1"/>
      <c r="M7416" s="1"/>
    </row>
    <row r="7417" spans="1:13" ht="12.75" customHeight="1">
      <c r="A7417" s="1"/>
      <c r="B7417" s="367"/>
      <c r="C7417" s="1"/>
      <c r="D7417" s="1"/>
      <c r="E7417" s="1"/>
      <c r="F7417" s="1"/>
      <c r="G7417" s="1"/>
      <c r="H7417" s="260"/>
      <c r="I7417" s="1"/>
      <c r="J7417" s="1"/>
      <c r="K7417" s="1"/>
      <c r="L7417" s="1"/>
      <c r="M7417" s="1"/>
    </row>
    <row r="7418" spans="1:13" ht="12.75" customHeight="1">
      <c r="A7418" s="1"/>
      <c r="B7418" s="370" t="s">
        <v>429</v>
      </c>
      <c r="C7418" s="355"/>
      <c r="D7418" s="355"/>
      <c r="E7418" s="355"/>
      <c r="F7418" s="355"/>
      <c r="G7418" s="369"/>
      <c r="H7418" s="371">
        <f>H7405+H7411+H7416</f>
        <v>3768.1755488694539</v>
      </c>
      <c r="I7418" s="1"/>
      <c r="J7418" s="1"/>
      <c r="K7418" s="1"/>
      <c r="L7418" s="1"/>
      <c r="M7418" s="1"/>
    </row>
    <row r="7419" spans="1:13" ht="12.75" customHeight="1">
      <c r="A7419" s="1"/>
      <c r="B7419" s="367"/>
      <c r="C7419" s="1"/>
      <c r="D7419" s="1"/>
      <c r="E7419" s="1"/>
      <c r="F7419" s="1"/>
      <c r="G7419" s="1"/>
      <c r="H7419" s="372"/>
      <c r="I7419" s="1"/>
      <c r="J7419" s="1"/>
      <c r="K7419" s="1"/>
      <c r="L7419" s="1"/>
      <c r="M7419" s="1"/>
    </row>
    <row r="7420" spans="1:13" ht="12.75" customHeight="1">
      <c r="A7420" s="1"/>
      <c r="B7420" s="347" t="s">
        <v>349</v>
      </c>
      <c r="C7420" s="48"/>
      <c r="D7420" s="49">
        <f>'COEF.RESUMEN'!$H$5</f>
        <v>0.15</v>
      </c>
      <c r="E7420" s="48"/>
      <c r="F7420" s="48"/>
      <c r="G7420" s="48"/>
      <c r="H7420" s="350">
        <f>H7418*D7420</f>
        <v>565.22633233041802</v>
      </c>
      <c r="I7420" s="1"/>
      <c r="J7420" s="1"/>
      <c r="K7420" s="1"/>
      <c r="L7420" s="1"/>
      <c r="M7420" s="1"/>
    </row>
    <row r="7421" spans="1:13" ht="12.75" customHeight="1">
      <c r="A7421" s="1"/>
      <c r="B7421" s="373"/>
      <c r="C7421" s="48"/>
      <c r="D7421" s="49"/>
      <c r="E7421" s="48"/>
      <c r="F7421" s="48"/>
      <c r="G7421" s="48"/>
      <c r="H7421" s="374"/>
      <c r="I7421" s="1"/>
      <c r="J7421" s="1"/>
      <c r="K7421" s="1"/>
      <c r="L7421" s="1"/>
      <c r="M7421" s="1"/>
    </row>
    <row r="7422" spans="1:13" ht="12.75" customHeight="1">
      <c r="A7422" s="1"/>
      <c r="B7422" s="347"/>
      <c r="C7422" s="48"/>
      <c r="D7422" s="49"/>
      <c r="E7422" s="48"/>
      <c r="F7422" s="48"/>
      <c r="G7422" s="48"/>
      <c r="H7422" s="350"/>
      <c r="I7422" s="1"/>
      <c r="J7422" s="1"/>
      <c r="K7422" s="1"/>
      <c r="L7422" s="1"/>
      <c r="M7422" s="1"/>
    </row>
    <row r="7423" spans="1:13" ht="12.75" customHeight="1">
      <c r="A7423" s="1"/>
      <c r="B7423" s="347" t="s">
        <v>350</v>
      </c>
      <c r="C7423" s="48"/>
      <c r="D7423" s="49">
        <f>'COEF.RESUMEN'!$H$6</f>
        <v>0.1</v>
      </c>
      <c r="E7423" s="48"/>
      <c r="F7423" s="48"/>
      <c r="G7423" s="48"/>
      <c r="H7423" s="350">
        <f>H7418*D7423</f>
        <v>376.8175548869454</v>
      </c>
      <c r="I7423" s="1"/>
      <c r="J7423" s="1"/>
      <c r="K7423" s="1"/>
      <c r="L7423" s="1"/>
      <c r="M7423" s="1"/>
    </row>
    <row r="7424" spans="1:13" ht="12.75" customHeight="1">
      <c r="A7424" s="1"/>
      <c r="B7424" s="347"/>
      <c r="C7424" s="48"/>
      <c r="D7424" s="49"/>
      <c r="E7424" s="48"/>
      <c r="F7424" s="48"/>
      <c r="G7424" s="48"/>
      <c r="H7424" s="374">
        <f>H7418+H7420+H7423</f>
        <v>4710.219436086818</v>
      </c>
      <c r="I7424" s="1"/>
      <c r="J7424" s="1"/>
      <c r="K7424" s="1"/>
      <c r="L7424" s="1"/>
      <c r="M7424" s="1"/>
    </row>
    <row r="7425" spans="1:13" ht="12.75" customHeight="1">
      <c r="A7425" s="1"/>
      <c r="B7425" s="347" t="s">
        <v>430</v>
      </c>
      <c r="C7425" s="48"/>
      <c r="D7425" s="49">
        <f>'COEF.RESUMEN'!$H$8</f>
        <v>0.25</v>
      </c>
      <c r="E7425" s="48"/>
      <c r="F7425" s="48"/>
      <c r="G7425" s="48"/>
      <c r="H7425" s="350">
        <f>H7424*D7425</f>
        <v>1177.5548590217045</v>
      </c>
      <c r="I7425" s="1"/>
      <c r="J7425" s="1"/>
      <c r="K7425" s="1"/>
      <c r="L7425" s="1"/>
      <c r="M7425" s="1"/>
    </row>
    <row r="7426" spans="1:13" ht="12.75" customHeight="1">
      <c r="A7426" s="1"/>
      <c r="B7426" s="367"/>
      <c r="C7426" s="1"/>
      <c r="D7426" s="135"/>
      <c r="E7426" s="1"/>
      <c r="F7426" s="1"/>
      <c r="G7426" s="1"/>
      <c r="H7426" s="393"/>
      <c r="I7426" s="1"/>
      <c r="J7426" s="1"/>
      <c r="K7426" s="1"/>
      <c r="L7426" s="1"/>
      <c r="M7426" s="1"/>
    </row>
    <row r="7427" spans="1:13" ht="12.75" customHeight="1">
      <c r="A7427" s="1"/>
      <c r="B7427" s="376" t="s">
        <v>431</v>
      </c>
      <c r="C7427" s="340"/>
      <c r="D7427" s="340"/>
      <c r="E7427" s="340"/>
      <c r="F7427" s="340"/>
      <c r="G7427" s="377"/>
      <c r="H7427" s="371">
        <f>H7424+H7425</f>
        <v>5887.774295108522</v>
      </c>
      <c r="I7427" s="1"/>
      <c r="J7427" s="1"/>
      <c r="K7427" s="1"/>
      <c r="L7427" s="1"/>
      <c r="M7427" s="1"/>
    </row>
    <row r="7428" spans="1:13" ht="12.75" customHeight="1">
      <c r="A7428" s="1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  <c r="M7428" s="1"/>
    </row>
    <row r="7429" spans="1:13" ht="28.5" customHeight="1">
      <c r="A7429" s="1"/>
      <c r="B7429" s="768" t="s">
        <v>1014</v>
      </c>
      <c r="C7429" s="714"/>
      <c r="D7429" s="767" t="s">
        <v>1015</v>
      </c>
      <c r="E7429" s="714"/>
      <c r="F7429" s="387" t="s">
        <v>29</v>
      </c>
      <c r="G7429" s="769">
        <v>1</v>
      </c>
      <c r="H7429" s="714"/>
      <c r="I7429" s="1"/>
      <c r="J7429" s="1"/>
      <c r="K7429" s="1"/>
      <c r="L7429" s="1"/>
      <c r="M7429" s="1"/>
    </row>
    <row r="7430" spans="1:13" ht="12.75" customHeight="1">
      <c r="A7430" s="1"/>
      <c r="B7430" s="342" t="s">
        <v>416</v>
      </c>
      <c r="C7430" s="343" t="s">
        <v>16</v>
      </c>
      <c r="D7430" s="342" t="s">
        <v>417</v>
      </c>
      <c r="E7430" s="342" t="s">
        <v>418</v>
      </c>
      <c r="F7430" s="342" t="s">
        <v>419</v>
      </c>
      <c r="G7430" s="342" t="s">
        <v>420</v>
      </c>
      <c r="H7430" s="342" t="s">
        <v>421</v>
      </c>
      <c r="I7430" s="1"/>
      <c r="J7430" s="1"/>
      <c r="K7430" s="1"/>
      <c r="L7430" s="1"/>
      <c r="M7430" s="1"/>
    </row>
    <row r="7431" spans="1:13" ht="12.75" customHeight="1">
      <c r="A7431" s="1"/>
      <c r="B7431" s="378" t="str">
        <f>'LISTA DE PRECIOS '!D795</f>
        <v>Babeta de dilatación Hº Gº chapa Nº 25 (desarrollo 0,16)</v>
      </c>
      <c r="C7431" s="160" t="s">
        <v>29</v>
      </c>
      <c r="D7431" s="345">
        <v>1.05</v>
      </c>
      <c r="E7431" s="348">
        <f t="shared" ref="E7431:E7432" si="723">D7431*$G$7429</f>
        <v>1.05</v>
      </c>
      <c r="F7431" s="379">
        <f>'LISTA DE PRECIOS '!J795</f>
        <v>318.0877772323912</v>
      </c>
      <c r="G7431" s="352">
        <f t="shared" ref="G7431:G7432" si="724">E7431*F7431</f>
        <v>333.99216609401077</v>
      </c>
      <c r="H7431" s="346"/>
      <c r="I7431" s="1"/>
      <c r="J7431" s="1"/>
      <c r="K7431" s="1"/>
      <c r="L7431" s="1"/>
      <c r="M7431" s="1"/>
    </row>
    <row r="7432" spans="1:13" ht="12.75" customHeight="1">
      <c r="A7432" s="1"/>
      <c r="B7432" s="388" t="s">
        <v>1013</v>
      </c>
      <c r="C7432" s="106" t="s">
        <v>16</v>
      </c>
      <c r="D7432" s="381">
        <v>4</v>
      </c>
      <c r="E7432" s="348">
        <f t="shared" si="723"/>
        <v>4</v>
      </c>
      <c r="F7432" s="348">
        <f>'LISTA DE PRECIOS '!J224</f>
        <v>9.6304116248400877</v>
      </c>
      <c r="G7432" s="352">
        <f t="shared" si="724"/>
        <v>38.521646499360351</v>
      </c>
      <c r="H7432" s="382"/>
      <c r="I7432" s="1"/>
      <c r="J7432" s="1"/>
      <c r="K7432" s="1"/>
      <c r="L7432" s="1"/>
      <c r="M7432" s="1"/>
    </row>
    <row r="7433" spans="1:13" ht="12.75" customHeight="1">
      <c r="A7433" s="1"/>
      <c r="B7433" s="388"/>
      <c r="C7433" s="106"/>
      <c r="D7433" s="381"/>
      <c r="E7433" s="348"/>
      <c r="F7433" s="348"/>
      <c r="G7433" s="352"/>
      <c r="H7433" s="382"/>
      <c r="I7433" s="1"/>
      <c r="J7433" s="1"/>
      <c r="K7433" s="1"/>
      <c r="L7433" s="1"/>
      <c r="M7433" s="1"/>
    </row>
    <row r="7434" spans="1:13" ht="12.75" customHeight="1">
      <c r="A7434" s="1"/>
      <c r="B7434" s="388"/>
      <c r="C7434" s="106"/>
      <c r="D7434" s="381"/>
      <c r="E7434" s="348"/>
      <c r="F7434" s="348"/>
      <c r="G7434" s="352"/>
      <c r="H7434" s="382"/>
      <c r="I7434" s="1"/>
      <c r="J7434" s="1"/>
      <c r="K7434" s="1"/>
      <c r="L7434" s="1"/>
      <c r="M7434" s="1"/>
    </row>
    <row r="7435" spans="1:13" ht="12.75" customHeight="1">
      <c r="A7435" s="1"/>
      <c r="B7435" s="354" t="s">
        <v>422</v>
      </c>
      <c r="C7435" s="355"/>
      <c r="D7435" s="356"/>
      <c r="E7435" s="356"/>
      <c r="F7435" s="356"/>
      <c r="G7435" s="357"/>
      <c r="H7435" s="366">
        <f>SUM(G7431:G7433)</f>
        <v>372.51381259337114</v>
      </c>
      <c r="I7435" s="1"/>
      <c r="J7435" s="1"/>
      <c r="K7435" s="1"/>
      <c r="L7435" s="1"/>
      <c r="M7435" s="1"/>
    </row>
    <row r="7436" spans="1:13" ht="12.75" customHeight="1">
      <c r="A7436" s="1"/>
      <c r="B7436" s="359"/>
      <c r="C7436" s="50"/>
      <c r="D7436" s="360"/>
      <c r="E7436" s="360"/>
      <c r="F7436" s="360"/>
      <c r="G7436" s="360"/>
      <c r="H7436" s="361"/>
      <c r="I7436" s="1"/>
      <c r="J7436" s="1"/>
      <c r="K7436" s="1"/>
      <c r="L7436" s="1"/>
      <c r="M7436" s="1"/>
    </row>
    <row r="7437" spans="1:13" ht="12.75" customHeight="1">
      <c r="A7437" s="1"/>
      <c r="B7437" s="347"/>
      <c r="C7437" s="48"/>
      <c r="D7437" s="394"/>
      <c r="E7437" s="348"/>
      <c r="F7437" s="394"/>
      <c r="G7437" s="352"/>
      <c r="H7437" s="395"/>
      <c r="I7437" s="1"/>
      <c r="J7437" s="1"/>
      <c r="K7437" s="1"/>
      <c r="L7437" s="1"/>
      <c r="M7437" s="1"/>
    </row>
    <row r="7438" spans="1:13" ht="12.75" customHeight="1">
      <c r="A7438" s="1"/>
      <c r="B7438" s="347"/>
      <c r="C7438" s="48"/>
      <c r="D7438" s="394"/>
      <c r="E7438" s="348"/>
      <c r="F7438" s="394"/>
      <c r="G7438" s="352"/>
      <c r="H7438" s="395"/>
      <c r="I7438" s="1"/>
      <c r="J7438" s="1"/>
      <c r="K7438" s="1"/>
      <c r="L7438" s="1"/>
      <c r="M7438" s="1"/>
    </row>
    <row r="7439" spans="1:13" ht="12.75" customHeight="1">
      <c r="A7439" s="1"/>
      <c r="B7439" s="347" t="s">
        <v>579</v>
      </c>
      <c r="C7439" s="48" t="s">
        <v>498</v>
      </c>
      <c r="D7439" s="394">
        <v>2</v>
      </c>
      <c r="E7439" s="348">
        <f>D7439*$G$7429</f>
        <v>2</v>
      </c>
      <c r="F7439" s="394">
        <f>'MANO DE OBRA'!$K$9</f>
        <v>1011.539859878788</v>
      </c>
      <c r="G7439" s="352">
        <f t="shared" ref="G7439:G7440" si="725">E7439*F7439</f>
        <v>2023.079719757576</v>
      </c>
      <c r="H7439" s="395"/>
      <c r="I7439" s="1"/>
      <c r="J7439" s="1"/>
      <c r="K7439" s="1"/>
      <c r="L7439" s="1"/>
      <c r="M7439" s="1"/>
    </row>
    <row r="7440" spans="1:13" ht="12.75" customHeight="1">
      <c r="A7440" s="1"/>
      <c r="B7440" s="390" t="s">
        <v>661</v>
      </c>
      <c r="C7440" s="48" t="s">
        <v>498</v>
      </c>
      <c r="D7440" s="394">
        <v>1</v>
      </c>
      <c r="E7440" s="348">
        <f>D7440*$G$7367</f>
        <v>1</v>
      </c>
      <c r="F7440" s="394">
        <f>'MANO DE OBRA'!$K$11</f>
        <v>875.15514987878794</v>
      </c>
      <c r="G7440" s="352">
        <f t="shared" si="725"/>
        <v>875.15514987878794</v>
      </c>
      <c r="H7440" s="365"/>
      <c r="I7440" s="1"/>
      <c r="J7440" s="1"/>
      <c r="K7440" s="1"/>
      <c r="L7440" s="1"/>
      <c r="M7440" s="1"/>
    </row>
    <row r="7441" spans="1:13" ht="12.75" customHeight="1">
      <c r="A7441" s="1"/>
      <c r="B7441" s="764" t="s">
        <v>425</v>
      </c>
      <c r="C7441" s="689"/>
      <c r="D7441" s="689"/>
      <c r="E7441" s="689"/>
      <c r="F7441" s="689"/>
      <c r="G7441" s="765"/>
      <c r="H7441" s="366">
        <f>SUM(G7437:G7440)</f>
        <v>2898.2348696363638</v>
      </c>
      <c r="I7441" s="1"/>
      <c r="J7441" s="1"/>
      <c r="K7441" s="1"/>
      <c r="L7441" s="1"/>
      <c r="M7441" s="1"/>
    </row>
    <row r="7442" spans="1:13" ht="12.75" customHeight="1">
      <c r="A7442" s="1"/>
      <c r="B7442" s="766"/>
      <c r="C7442" s="692"/>
      <c r="D7442" s="692"/>
      <c r="E7442" s="692"/>
      <c r="F7442" s="692"/>
      <c r="G7442" s="692"/>
      <c r="H7442" s="700"/>
      <c r="I7442" s="1"/>
      <c r="J7442" s="1"/>
      <c r="K7442" s="1"/>
      <c r="L7442" s="1"/>
      <c r="M7442" s="1"/>
    </row>
    <row r="7443" spans="1:13" ht="12.75" customHeight="1">
      <c r="A7443" s="1"/>
      <c r="B7443" s="347" t="s">
        <v>426</v>
      </c>
      <c r="C7443" s="48"/>
      <c r="D7443" s="348"/>
      <c r="E7443" s="348"/>
      <c r="F7443" s="348"/>
      <c r="G7443" s="348"/>
      <c r="H7443" s="349"/>
      <c r="I7443" s="1"/>
      <c r="J7443" s="1"/>
      <c r="K7443" s="1"/>
      <c r="L7443" s="1"/>
      <c r="M7443" s="1"/>
    </row>
    <row r="7444" spans="1:13" ht="12.75" customHeight="1">
      <c r="A7444" s="1"/>
      <c r="B7444" s="347" t="s">
        <v>427</v>
      </c>
      <c r="C7444" s="48"/>
      <c r="D7444" s="348"/>
      <c r="E7444" s="348"/>
      <c r="F7444" s="348"/>
      <c r="G7444" s="348"/>
      <c r="H7444" s="349"/>
      <c r="I7444" s="1"/>
      <c r="J7444" s="1"/>
      <c r="K7444" s="1"/>
      <c r="L7444" s="1"/>
      <c r="M7444" s="1"/>
    </row>
    <row r="7445" spans="1:13" ht="12.75" customHeight="1">
      <c r="A7445" s="1"/>
      <c r="B7445" s="351" t="s">
        <v>428</v>
      </c>
      <c r="C7445" s="90"/>
      <c r="D7445" s="352"/>
      <c r="E7445" s="352"/>
      <c r="F7445" s="352"/>
      <c r="G7445" s="352"/>
      <c r="H7445" s="349"/>
      <c r="I7445" s="1"/>
      <c r="J7445" s="1"/>
      <c r="K7445" s="1"/>
      <c r="L7445" s="1"/>
      <c r="M7445" s="1"/>
    </row>
    <row r="7446" spans="1:13" ht="12.75" customHeight="1">
      <c r="A7446" s="1"/>
      <c r="B7446" s="368"/>
      <c r="C7446" s="355"/>
      <c r="D7446" s="355"/>
      <c r="E7446" s="355"/>
      <c r="F7446" s="355"/>
      <c r="G7446" s="369"/>
      <c r="H7446" s="358">
        <f>SUM(G7445)</f>
        <v>0</v>
      </c>
      <c r="I7446" s="1"/>
      <c r="J7446" s="1"/>
      <c r="K7446" s="1"/>
      <c r="L7446" s="1"/>
      <c r="M7446" s="1"/>
    </row>
    <row r="7447" spans="1:13" ht="12.75" customHeight="1">
      <c r="A7447" s="1"/>
      <c r="B7447" s="367"/>
      <c r="C7447" s="1"/>
      <c r="D7447" s="1"/>
      <c r="E7447" s="1"/>
      <c r="F7447" s="1"/>
      <c r="G7447" s="1"/>
      <c r="H7447" s="260"/>
      <c r="I7447" s="1"/>
      <c r="J7447" s="1"/>
      <c r="K7447" s="1"/>
      <c r="L7447" s="1"/>
      <c r="M7447" s="1"/>
    </row>
    <row r="7448" spans="1:13" ht="12.75" customHeight="1">
      <c r="A7448" s="1"/>
      <c r="B7448" s="370" t="s">
        <v>429</v>
      </c>
      <c r="C7448" s="355"/>
      <c r="D7448" s="355"/>
      <c r="E7448" s="355"/>
      <c r="F7448" s="355"/>
      <c r="G7448" s="369"/>
      <c r="H7448" s="371">
        <f>H7435+H7441+H7446</f>
        <v>3270.7486822297351</v>
      </c>
      <c r="I7448" s="1"/>
      <c r="J7448" s="1"/>
      <c r="K7448" s="1"/>
      <c r="L7448" s="1"/>
      <c r="M7448" s="1"/>
    </row>
    <row r="7449" spans="1:13" ht="12.75" customHeight="1">
      <c r="A7449" s="1"/>
      <c r="B7449" s="367"/>
      <c r="C7449" s="1"/>
      <c r="D7449" s="1"/>
      <c r="E7449" s="1"/>
      <c r="F7449" s="1"/>
      <c r="G7449" s="1"/>
      <c r="H7449" s="372"/>
      <c r="I7449" s="1"/>
      <c r="J7449" s="1"/>
      <c r="K7449" s="1"/>
      <c r="L7449" s="1"/>
      <c r="M7449" s="1"/>
    </row>
    <row r="7450" spans="1:13" ht="12.75" customHeight="1">
      <c r="A7450" s="1"/>
      <c r="B7450" s="347" t="s">
        <v>349</v>
      </c>
      <c r="C7450" s="48"/>
      <c r="D7450" s="49">
        <f>'COEF.RESUMEN'!$H$5</f>
        <v>0.15</v>
      </c>
      <c r="E7450" s="48"/>
      <c r="F7450" s="48"/>
      <c r="G7450" s="48"/>
      <c r="H7450" s="350">
        <f>H7448*D7450</f>
        <v>490.61230233446025</v>
      </c>
      <c r="I7450" s="1"/>
      <c r="J7450" s="1"/>
      <c r="K7450" s="1"/>
      <c r="L7450" s="1"/>
      <c r="M7450" s="1"/>
    </row>
    <row r="7451" spans="1:13" ht="12.75" customHeight="1">
      <c r="A7451" s="1"/>
      <c r="B7451" s="373"/>
      <c r="C7451" s="48"/>
      <c r="D7451" s="49"/>
      <c r="E7451" s="48"/>
      <c r="F7451" s="48"/>
      <c r="G7451" s="48"/>
      <c r="H7451" s="374"/>
      <c r="I7451" s="1"/>
      <c r="J7451" s="1"/>
      <c r="K7451" s="1"/>
      <c r="L7451" s="1"/>
      <c r="M7451" s="1"/>
    </row>
    <row r="7452" spans="1:13" ht="12.75" customHeight="1">
      <c r="A7452" s="1"/>
      <c r="B7452" s="347"/>
      <c r="C7452" s="48"/>
      <c r="D7452" s="49"/>
      <c r="E7452" s="48"/>
      <c r="F7452" s="48"/>
      <c r="G7452" s="48"/>
      <c r="H7452" s="350"/>
      <c r="I7452" s="1"/>
      <c r="J7452" s="1"/>
      <c r="K7452" s="1"/>
      <c r="L7452" s="1"/>
      <c r="M7452" s="1"/>
    </row>
    <row r="7453" spans="1:13" ht="12.75" customHeight="1">
      <c r="A7453" s="1"/>
      <c r="B7453" s="347" t="s">
        <v>350</v>
      </c>
      <c r="C7453" s="48"/>
      <c r="D7453" s="49">
        <f>'COEF.RESUMEN'!$H$6</f>
        <v>0.1</v>
      </c>
      <c r="E7453" s="48"/>
      <c r="F7453" s="48"/>
      <c r="G7453" s="48"/>
      <c r="H7453" s="350">
        <f>H7448*D7453</f>
        <v>327.07486822297352</v>
      </c>
      <c r="I7453" s="1"/>
      <c r="J7453" s="1"/>
      <c r="K7453" s="1"/>
      <c r="L7453" s="1"/>
      <c r="M7453" s="1"/>
    </row>
    <row r="7454" spans="1:13" ht="12.75" customHeight="1">
      <c r="A7454" s="1"/>
      <c r="B7454" s="347"/>
      <c r="C7454" s="48"/>
      <c r="D7454" s="49"/>
      <c r="E7454" s="48"/>
      <c r="F7454" s="48"/>
      <c r="G7454" s="48"/>
      <c r="H7454" s="374">
        <f>H7448+H7450+H7453</f>
        <v>4088.4358527871691</v>
      </c>
      <c r="I7454" s="1"/>
      <c r="J7454" s="1"/>
      <c r="K7454" s="1"/>
      <c r="L7454" s="1"/>
      <c r="M7454" s="1"/>
    </row>
    <row r="7455" spans="1:13" ht="12.75" customHeight="1">
      <c r="A7455" s="1"/>
      <c r="B7455" s="347" t="s">
        <v>430</v>
      </c>
      <c r="C7455" s="48"/>
      <c r="D7455" s="49">
        <f>'COEF.RESUMEN'!$H$8</f>
        <v>0.25</v>
      </c>
      <c r="E7455" s="48"/>
      <c r="F7455" s="48"/>
      <c r="G7455" s="48"/>
      <c r="H7455" s="350">
        <f>H7454*D7455</f>
        <v>1022.1089631967923</v>
      </c>
      <c r="I7455" s="1"/>
      <c r="J7455" s="1"/>
      <c r="K7455" s="1"/>
      <c r="L7455" s="1"/>
      <c r="M7455" s="1"/>
    </row>
    <row r="7456" spans="1:13" ht="12.75" customHeight="1">
      <c r="A7456" s="1"/>
      <c r="B7456" s="367"/>
      <c r="C7456" s="1"/>
      <c r="D7456" s="135"/>
      <c r="E7456" s="1"/>
      <c r="F7456" s="1"/>
      <c r="G7456" s="1"/>
      <c r="H7456" s="393"/>
      <c r="I7456" s="1"/>
      <c r="J7456" s="1"/>
      <c r="K7456" s="1"/>
      <c r="L7456" s="1"/>
      <c r="M7456" s="1"/>
    </row>
    <row r="7457" spans="1:13" ht="12.75" customHeight="1">
      <c r="A7457" s="1"/>
      <c r="B7457" s="376" t="s">
        <v>431</v>
      </c>
      <c r="C7457" s="340"/>
      <c r="D7457" s="340"/>
      <c r="E7457" s="340"/>
      <c r="F7457" s="340"/>
      <c r="G7457" s="377"/>
      <c r="H7457" s="371">
        <f>H7454+H7455</f>
        <v>5110.5448159839616</v>
      </c>
      <c r="I7457" s="1"/>
      <c r="J7457" s="1"/>
      <c r="K7457" s="1"/>
      <c r="L7457" s="1"/>
      <c r="M7457" s="1"/>
    </row>
    <row r="7458" spans="1:13" ht="12.75" customHeight="1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</row>
    <row r="7459" spans="1:13" ht="12.75" hidden="1" customHeight="1">
      <c r="A7459" s="1"/>
      <c r="B7459" s="768" t="s">
        <v>1016</v>
      </c>
      <c r="C7459" s="714"/>
      <c r="D7459" s="767" t="s">
        <v>1017</v>
      </c>
      <c r="E7459" s="714"/>
      <c r="F7459" s="387" t="s">
        <v>29</v>
      </c>
      <c r="G7459" s="769">
        <v>1</v>
      </c>
      <c r="H7459" s="714"/>
      <c r="I7459" s="1"/>
      <c r="J7459" s="1"/>
      <c r="K7459" s="1"/>
      <c r="L7459" s="1"/>
      <c r="M7459" s="1"/>
    </row>
    <row r="7460" spans="1:13" ht="12.75" hidden="1" customHeight="1">
      <c r="A7460" s="1"/>
      <c r="B7460" s="342" t="s">
        <v>416</v>
      </c>
      <c r="C7460" s="343" t="s">
        <v>16</v>
      </c>
      <c r="D7460" s="342" t="s">
        <v>417</v>
      </c>
      <c r="E7460" s="342" t="s">
        <v>418</v>
      </c>
      <c r="F7460" s="342" t="s">
        <v>419</v>
      </c>
      <c r="G7460" s="342" t="s">
        <v>420</v>
      </c>
      <c r="H7460" s="342" t="s">
        <v>421</v>
      </c>
      <c r="I7460" s="1"/>
      <c r="J7460" s="1"/>
      <c r="K7460" s="1"/>
      <c r="L7460" s="1"/>
      <c r="M7460" s="1"/>
    </row>
    <row r="7461" spans="1:13" ht="12.75" hidden="1" customHeight="1">
      <c r="A7461" s="1"/>
      <c r="B7461" s="378" t="str">
        <f>'LISTA DE PRECIOS '!D798</f>
        <v>Claraboya chapa 7 pies chapa Nº 25 con vidrio</v>
      </c>
      <c r="C7461" s="160" t="s">
        <v>29</v>
      </c>
      <c r="D7461" s="345">
        <v>1.05</v>
      </c>
      <c r="E7461" s="348">
        <f t="shared" ref="E7461:E7462" si="726">D7461*$G$7459</f>
        <v>1.05</v>
      </c>
      <c r="F7461" s="379">
        <f>'LISTA DE PRECIOS '!J798</f>
        <v>14359.391086490801</v>
      </c>
      <c r="G7461" s="352">
        <f t="shared" ref="G7461:G7462" si="727">E7461*F7461</f>
        <v>15077.360640815343</v>
      </c>
      <c r="H7461" s="346"/>
      <c r="I7461" s="1"/>
      <c r="J7461" s="1"/>
      <c r="K7461" s="1"/>
      <c r="L7461" s="1"/>
      <c r="M7461" s="1"/>
    </row>
    <row r="7462" spans="1:13" ht="12.75" hidden="1" customHeight="1">
      <c r="A7462" s="1"/>
      <c r="B7462" s="388" t="s">
        <v>1018</v>
      </c>
      <c r="C7462" s="106" t="s">
        <v>178</v>
      </c>
      <c r="D7462" s="381">
        <v>1</v>
      </c>
      <c r="E7462" s="348">
        <f t="shared" si="726"/>
        <v>1</v>
      </c>
      <c r="F7462" s="348">
        <f>G7461*0.15</f>
        <v>2261.6040961223011</v>
      </c>
      <c r="G7462" s="352">
        <f t="shared" si="727"/>
        <v>2261.6040961223011</v>
      </c>
      <c r="H7462" s="382"/>
      <c r="I7462" s="1"/>
      <c r="J7462" s="1"/>
      <c r="K7462" s="1"/>
      <c r="L7462" s="1"/>
      <c r="M7462" s="1"/>
    </row>
    <row r="7463" spans="1:13" ht="12.75" hidden="1" customHeight="1">
      <c r="A7463" s="1"/>
      <c r="B7463" s="388"/>
      <c r="C7463" s="106"/>
      <c r="D7463" s="381"/>
      <c r="E7463" s="348"/>
      <c r="F7463" s="348"/>
      <c r="G7463" s="352"/>
      <c r="H7463" s="382"/>
      <c r="I7463" s="1"/>
      <c r="J7463" s="1"/>
      <c r="K7463" s="1"/>
      <c r="L7463" s="1"/>
      <c r="M7463" s="1"/>
    </row>
    <row r="7464" spans="1:13" ht="12.75" hidden="1" customHeight="1">
      <c r="A7464" s="1"/>
      <c r="B7464" s="388"/>
      <c r="C7464" s="106"/>
      <c r="D7464" s="381"/>
      <c r="E7464" s="348"/>
      <c r="F7464" s="348"/>
      <c r="G7464" s="352"/>
      <c r="H7464" s="382"/>
      <c r="I7464" s="1"/>
      <c r="J7464" s="1"/>
      <c r="K7464" s="1"/>
      <c r="L7464" s="1"/>
      <c r="M7464" s="1"/>
    </row>
    <row r="7465" spans="1:13" ht="12.75" hidden="1" customHeight="1">
      <c r="A7465" s="1"/>
      <c r="B7465" s="354" t="s">
        <v>422</v>
      </c>
      <c r="C7465" s="355"/>
      <c r="D7465" s="356"/>
      <c r="E7465" s="356"/>
      <c r="F7465" s="356"/>
      <c r="G7465" s="357"/>
      <c r="H7465" s="366">
        <f>SUM(G7461:G7463)</f>
        <v>17338.964736937643</v>
      </c>
      <c r="I7465" s="1"/>
      <c r="J7465" s="1"/>
      <c r="K7465" s="1"/>
      <c r="L7465" s="1"/>
      <c r="M7465" s="1"/>
    </row>
    <row r="7466" spans="1:13" ht="12.75" hidden="1" customHeight="1">
      <c r="A7466" s="1"/>
      <c r="B7466" s="359"/>
      <c r="C7466" s="50"/>
      <c r="D7466" s="360"/>
      <c r="E7466" s="360"/>
      <c r="F7466" s="360"/>
      <c r="G7466" s="360"/>
      <c r="H7466" s="361"/>
      <c r="I7466" s="1"/>
      <c r="J7466" s="1"/>
      <c r="K7466" s="1"/>
      <c r="L7466" s="1"/>
      <c r="M7466" s="1"/>
    </row>
    <row r="7467" spans="1:13" ht="12.75" hidden="1" customHeight="1">
      <c r="A7467" s="1"/>
      <c r="B7467" s="347"/>
      <c r="C7467" s="48"/>
      <c r="D7467" s="394"/>
      <c r="E7467" s="348"/>
      <c r="F7467" s="394"/>
      <c r="G7467" s="352"/>
      <c r="H7467" s="395"/>
      <c r="I7467" s="1"/>
      <c r="J7467" s="1"/>
      <c r="K7467" s="1"/>
      <c r="L7467" s="1"/>
      <c r="M7467" s="1"/>
    </row>
    <row r="7468" spans="1:13" ht="12.75" hidden="1" customHeight="1">
      <c r="A7468" s="1"/>
      <c r="B7468" s="347"/>
      <c r="C7468" s="48"/>
      <c r="D7468" s="394"/>
      <c r="E7468" s="348"/>
      <c r="F7468" s="394"/>
      <c r="G7468" s="352"/>
      <c r="H7468" s="395"/>
      <c r="I7468" s="1"/>
      <c r="J7468" s="1"/>
      <c r="K7468" s="1"/>
      <c r="L7468" s="1"/>
      <c r="M7468" s="1"/>
    </row>
    <row r="7469" spans="1:13" ht="12.75" hidden="1" customHeight="1">
      <c r="A7469" s="1"/>
      <c r="B7469" s="347" t="s">
        <v>579</v>
      </c>
      <c r="C7469" s="48" t="s">
        <v>498</v>
      </c>
      <c r="D7469" s="394">
        <v>2.5</v>
      </c>
      <c r="E7469" s="348">
        <f>D7469*$G$7459</f>
        <v>2.5</v>
      </c>
      <c r="F7469" s="394">
        <f>'MANO DE OBRA'!$K$9</f>
        <v>1011.539859878788</v>
      </c>
      <c r="G7469" s="352">
        <f t="shared" ref="G7469:G7470" si="728">E7469*F7469</f>
        <v>2528.8496496969701</v>
      </c>
      <c r="H7469" s="395"/>
      <c r="I7469" s="1"/>
      <c r="J7469" s="1"/>
      <c r="K7469" s="1"/>
      <c r="L7469" s="1"/>
      <c r="M7469" s="1"/>
    </row>
    <row r="7470" spans="1:13" ht="12.75" hidden="1" customHeight="1">
      <c r="A7470" s="1"/>
      <c r="B7470" s="390" t="s">
        <v>661</v>
      </c>
      <c r="C7470" s="48" t="s">
        <v>498</v>
      </c>
      <c r="D7470" s="394">
        <v>2.5</v>
      </c>
      <c r="E7470" s="348">
        <f>D7470*$G$7359</f>
        <v>0</v>
      </c>
      <c r="F7470" s="394">
        <f>'MANO DE OBRA'!$K$11</f>
        <v>875.15514987878794</v>
      </c>
      <c r="G7470" s="352">
        <f t="shared" si="728"/>
        <v>0</v>
      </c>
      <c r="H7470" s="365"/>
      <c r="I7470" s="1"/>
      <c r="J7470" s="1"/>
      <c r="K7470" s="1"/>
      <c r="L7470" s="1"/>
      <c r="M7470" s="1"/>
    </row>
    <row r="7471" spans="1:13" ht="12.75" hidden="1" customHeight="1">
      <c r="A7471" s="1"/>
      <c r="B7471" s="764" t="s">
        <v>425</v>
      </c>
      <c r="C7471" s="689"/>
      <c r="D7471" s="689"/>
      <c r="E7471" s="689"/>
      <c r="F7471" s="689"/>
      <c r="G7471" s="765"/>
      <c r="H7471" s="366">
        <f>SUM(G7467:G7470)</f>
        <v>2528.8496496969701</v>
      </c>
      <c r="I7471" s="1"/>
      <c r="J7471" s="1"/>
      <c r="K7471" s="1"/>
      <c r="L7471" s="1"/>
      <c r="M7471" s="1"/>
    </row>
    <row r="7472" spans="1:13" ht="12.75" hidden="1" customHeight="1">
      <c r="A7472" s="1"/>
      <c r="B7472" s="766"/>
      <c r="C7472" s="692"/>
      <c r="D7472" s="692"/>
      <c r="E7472" s="692"/>
      <c r="F7472" s="692"/>
      <c r="G7472" s="692"/>
      <c r="H7472" s="700"/>
      <c r="I7472" s="1"/>
      <c r="J7472" s="1"/>
      <c r="K7472" s="1"/>
      <c r="L7472" s="1"/>
      <c r="M7472" s="1"/>
    </row>
    <row r="7473" spans="1:13" ht="12.75" hidden="1" customHeight="1">
      <c r="A7473" s="1"/>
      <c r="B7473" s="347" t="s">
        <v>426</v>
      </c>
      <c r="C7473" s="48"/>
      <c r="D7473" s="348"/>
      <c r="E7473" s="348"/>
      <c r="F7473" s="348"/>
      <c r="G7473" s="348"/>
      <c r="H7473" s="349"/>
      <c r="I7473" s="1"/>
      <c r="J7473" s="1"/>
      <c r="K7473" s="1"/>
      <c r="L7473" s="1"/>
      <c r="M7473" s="1"/>
    </row>
    <row r="7474" spans="1:13" ht="12.75" hidden="1" customHeight="1">
      <c r="A7474" s="1"/>
      <c r="B7474" s="347" t="s">
        <v>427</v>
      </c>
      <c r="C7474" s="48"/>
      <c r="D7474" s="348"/>
      <c r="E7474" s="348"/>
      <c r="F7474" s="348"/>
      <c r="G7474" s="348"/>
      <c r="H7474" s="349"/>
      <c r="I7474" s="1"/>
      <c r="J7474" s="1"/>
      <c r="K7474" s="1"/>
      <c r="L7474" s="1"/>
      <c r="M7474" s="1"/>
    </row>
    <row r="7475" spans="1:13" ht="12.75" hidden="1" customHeight="1">
      <c r="A7475" s="1"/>
      <c r="B7475" s="351" t="s">
        <v>428</v>
      </c>
      <c r="C7475" s="90"/>
      <c r="D7475" s="352"/>
      <c r="E7475" s="352"/>
      <c r="F7475" s="352"/>
      <c r="G7475" s="352"/>
      <c r="H7475" s="349"/>
      <c r="I7475" s="1"/>
      <c r="J7475" s="1"/>
      <c r="K7475" s="1"/>
      <c r="L7475" s="1"/>
      <c r="M7475" s="1"/>
    </row>
    <row r="7476" spans="1:13" ht="12.75" hidden="1" customHeight="1">
      <c r="A7476" s="1"/>
      <c r="B7476" s="368"/>
      <c r="C7476" s="355"/>
      <c r="D7476" s="355"/>
      <c r="E7476" s="355"/>
      <c r="F7476" s="355"/>
      <c r="G7476" s="369"/>
      <c r="H7476" s="358">
        <f>SUM(G7475)</f>
        <v>0</v>
      </c>
      <c r="I7476" s="1"/>
      <c r="J7476" s="1"/>
      <c r="K7476" s="1"/>
      <c r="L7476" s="1"/>
      <c r="M7476" s="1"/>
    </row>
    <row r="7477" spans="1:13" ht="12.75" hidden="1" customHeight="1">
      <c r="A7477" s="1"/>
      <c r="B7477" s="367"/>
      <c r="C7477" s="1"/>
      <c r="D7477" s="1"/>
      <c r="E7477" s="1"/>
      <c r="F7477" s="1"/>
      <c r="G7477" s="1"/>
      <c r="H7477" s="260"/>
      <c r="I7477" s="1"/>
      <c r="J7477" s="1"/>
      <c r="K7477" s="1"/>
      <c r="L7477" s="1"/>
      <c r="M7477" s="1"/>
    </row>
    <row r="7478" spans="1:13" ht="12.75" hidden="1" customHeight="1">
      <c r="A7478" s="1"/>
      <c r="B7478" s="370" t="s">
        <v>429</v>
      </c>
      <c r="C7478" s="355"/>
      <c r="D7478" s="355"/>
      <c r="E7478" s="355"/>
      <c r="F7478" s="355"/>
      <c r="G7478" s="369"/>
      <c r="H7478" s="371">
        <f>H7465+H7471+H7476</f>
        <v>19867.814386634614</v>
      </c>
      <c r="I7478" s="1"/>
      <c r="J7478" s="1"/>
      <c r="K7478" s="1"/>
      <c r="L7478" s="1"/>
      <c r="M7478" s="1"/>
    </row>
    <row r="7479" spans="1:13" ht="12.75" hidden="1" customHeight="1">
      <c r="A7479" s="1"/>
      <c r="B7479" s="367"/>
      <c r="C7479" s="1"/>
      <c r="D7479" s="1"/>
      <c r="E7479" s="1"/>
      <c r="F7479" s="1"/>
      <c r="G7479" s="1"/>
      <c r="H7479" s="372"/>
      <c r="I7479" s="1"/>
      <c r="J7479" s="1"/>
      <c r="K7479" s="1"/>
      <c r="L7479" s="1"/>
      <c r="M7479" s="1"/>
    </row>
    <row r="7480" spans="1:13" ht="12.75" hidden="1" customHeight="1">
      <c r="A7480" s="1"/>
      <c r="B7480" s="347" t="s">
        <v>349</v>
      </c>
      <c r="C7480" s="48"/>
      <c r="D7480" s="49">
        <f>'COEF.RESUMEN'!$H$5</f>
        <v>0.15</v>
      </c>
      <c r="E7480" s="48"/>
      <c r="F7480" s="48"/>
      <c r="G7480" s="48"/>
      <c r="H7480" s="350">
        <f>H7478*D7480</f>
        <v>2980.1721579951923</v>
      </c>
      <c r="I7480" s="1"/>
      <c r="J7480" s="1"/>
      <c r="K7480" s="1"/>
      <c r="L7480" s="1"/>
      <c r="M7480" s="1"/>
    </row>
    <row r="7481" spans="1:13" ht="12.75" hidden="1" customHeight="1">
      <c r="A7481" s="1"/>
      <c r="B7481" s="373"/>
      <c r="C7481" s="48"/>
      <c r="D7481" s="49"/>
      <c r="E7481" s="48"/>
      <c r="F7481" s="48"/>
      <c r="G7481" s="48"/>
      <c r="H7481" s="374"/>
      <c r="I7481" s="1"/>
      <c r="J7481" s="1"/>
      <c r="K7481" s="1"/>
      <c r="L7481" s="1"/>
      <c r="M7481" s="1"/>
    </row>
    <row r="7482" spans="1:13" ht="12.75" hidden="1" customHeight="1">
      <c r="A7482" s="1"/>
      <c r="B7482" s="347"/>
      <c r="C7482" s="48"/>
      <c r="D7482" s="49"/>
      <c r="E7482" s="48"/>
      <c r="F7482" s="48"/>
      <c r="G7482" s="48"/>
      <c r="H7482" s="350"/>
      <c r="I7482" s="1"/>
      <c r="J7482" s="1"/>
      <c r="K7482" s="1"/>
      <c r="L7482" s="1"/>
      <c r="M7482" s="1"/>
    </row>
    <row r="7483" spans="1:13" ht="12.75" hidden="1" customHeight="1">
      <c r="A7483" s="1"/>
      <c r="B7483" s="347" t="s">
        <v>350</v>
      </c>
      <c r="C7483" s="48"/>
      <c r="D7483" s="49">
        <f>'COEF.RESUMEN'!$H$6</f>
        <v>0.1</v>
      </c>
      <c r="E7483" s="48"/>
      <c r="F7483" s="48"/>
      <c r="G7483" s="48"/>
      <c r="H7483" s="350">
        <f>H7478*D7483</f>
        <v>1986.7814386634616</v>
      </c>
      <c r="I7483" s="1"/>
      <c r="J7483" s="1"/>
      <c r="K7483" s="1"/>
      <c r="L7483" s="1"/>
      <c r="M7483" s="1"/>
    </row>
    <row r="7484" spans="1:13" ht="12.75" hidden="1" customHeight="1">
      <c r="A7484" s="1"/>
      <c r="B7484" s="347"/>
      <c r="C7484" s="48"/>
      <c r="D7484" s="49"/>
      <c r="E7484" s="48"/>
      <c r="F7484" s="48"/>
      <c r="G7484" s="48"/>
      <c r="H7484" s="374">
        <f>H7478+H7480+H7483</f>
        <v>24834.767983293266</v>
      </c>
      <c r="I7484" s="1"/>
      <c r="J7484" s="1"/>
      <c r="K7484" s="1"/>
      <c r="L7484" s="1"/>
      <c r="M7484" s="1"/>
    </row>
    <row r="7485" spans="1:13" ht="12.75" hidden="1" customHeight="1">
      <c r="A7485" s="1"/>
      <c r="B7485" s="347" t="s">
        <v>430</v>
      </c>
      <c r="C7485" s="48"/>
      <c r="D7485" s="49">
        <f>'COEF.RESUMEN'!$H$8</f>
        <v>0.25</v>
      </c>
      <c r="E7485" s="48"/>
      <c r="F7485" s="48"/>
      <c r="G7485" s="48"/>
      <c r="H7485" s="350">
        <f>H7484*D7485</f>
        <v>6208.6919958233166</v>
      </c>
      <c r="I7485" s="1"/>
      <c r="J7485" s="1"/>
      <c r="K7485" s="1"/>
      <c r="L7485" s="1"/>
      <c r="M7485" s="1"/>
    </row>
    <row r="7486" spans="1:13" ht="12.75" hidden="1" customHeight="1">
      <c r="A7486" s="1"/>
      <c r="B7486" s="367"/>
      <c r="C7486" s="1"/>
      <c r="D7486" s="135"/>
      <c r="E7486" s="1"/>
      <c r="F7486" s="1"/>
      <c r="G7486" s="1"/>
      <c r="H7486" s="393"/>
      <c r="I7486" s="1"/>
      <c r="J7486" s="1"/>
      <c r="K7486" s="1"/>
      <c r="L7486" s="1"/>
      <c r="M7486" s="1"/>
    </row>
    <row r="7487" spans="1:13" ht="12.75" hidden="1" customHeight="1">
      <c r="A7487" s="1"/>
      <c r="B7487" s="376" t="s">
        <v>431</v>
      </c>
      <c r="C7487" s="340"/>
      <c r="D7487" s="340"/>
      <c r="E7487" s="340"/>
      <c r="F7487" s="340"/>
      <c r="G7487" s="377"/>
      <c r="H7487" s="371">
        <f>H7484+H7485</f>
        <v>31043.459979116582</v>
      </c>
      <c r="I7487" s="1"/>
      <c r="J7487" s="1"/>
      <c r="K7487" s="1"/>
      <c r="L7487" s="1"/>
      <c r="M7487" s="1"/>
    </row>
    <row r="7488" spans="1:13" ht="12.75" hidden="1" customHeight="1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</row>
    <row r="7489" spans="1:13" ht="36.75" hidden="1" customHeight="1">
      <c r="A7489" s="1"/>
      <c r="B7489" s="768" t="s">
        <v>1019</v>
      </c>
      <c r="C7489" s="714"/>
      <c r="D7489" s="767" t="s">
        <v>1020</v>
      </c>
      <c r="E7489" s="714"/>
      <c r="F7489" s="387" t="s">
        <v>43</v>
      </c>
      <c r="G7489" s="769">
        <v>1</v>
      </c>
      <c r="H7489" s="714"/>
      <c r="I7489" s="1"/>
      <c r="J7489" s="1"/>
      <c r="K7489" s="1"/>
      <c r="L7489" s="1"/>
      <c r="M7489" s="1"/>
    </row>
    <row r="7490" spans="1:13" ht="12.75" hidden="1" customHeight="1">
      <c r="A7490" s="1"/>
      <c r="B7490" s="342" t="s">
        <v>416</v>
      </c>
      <c r="C7490" s="343" t="s">
        <v>16</v>
      </c>
      <c r="D7490" s="342" t="s">
        <v>417</v>
      </c>
      <c r="E7490" s="342" t="s">
        <v>418</v>
      </c>
      <c r="F7490" s="342" t="s">
        <v>419</v>
      </c>
      <c r="G7490" s="342" t="s">
        <v>420</v>
      </c>
      <c r="H7490" s="342" t="s">
        <v>421</v>
      </c>
      <c r="I7490" s="1"/>
      <c r="J7490" s="1"/>
      <c r="K7490" s="1"/>
      <c r="L7490" s="1"/>
      <c r="M7490" s="1"/>
    </row>
    <row r="7491" spans="1:13" ht="12.75" hidden="1" customHeight="1">
      <c r="A7491" s="1"/>
      <c r="B7491" s="378" t="str">
        <f>'LISTA DE PRECIOS '!D59</f>
        <v>Hierro ángulo 3/4" x 1/8"</v>
      </c>
      <c r="C7491" s="160" t="s">
        <v>385</v>
      </c>
      <c r="D7491" s="345">
        <v>6.4</v>
      </c>
      <c r="E7491" s="348">
        <f t="shared" ref="E7491:E7494" si="729">D7491*$G$7489</f>
        <v>6.4</v>
      </c>
      <c r="F7491" s="379">
        <f>'LISTA DE PRECIOS '!J59</f>
        <v>204.4992243359462</v>
      </c>
      <c r="G7491" s="352">
        <f t="shared" ref="G7491:G7494" si="730">E7491*F7491</f>
        <v>1308.7950357500558</v>
      </c>
      <c r="H7491" s="346"/>
      <c r="I7491" s="1"/>
      <c r="J7491" s="1"/>
      <c r="K7491" s="1"/>
      <c r="L7491" s="1"/>
      <c r="M7491" s="1"/>
    </row>
    <row r="7492" spans="1:13" ht="12.75" hidden="1" customHeight="1">
      <c r="A7492" s="1"/>
      <c r="B7492" s="388" t="str">
        <f>'LISTA DE PRECIOS '!D431</f>
        <v>Chapa lisa Negra Nº 14 ( 1,22 x 2,44 m ) (hoja)</v>
      </c>
      <c r="C7492" s="106" t="s">
        <v>25</v>
      </c>
      <c r="D7492" s="381">
        <v>8.4</v>
      </c>
      <c r="E7492" s="348">
        <f t="shared" si="729"/>
        <v>8.4</v>
      </c>
      <c r="F7492" s="348">
        <f>'LISTA DE PRECIOS '!J431</f>
        <v>2818.716121227088</v>
      </c>
      <c r="G7492" s="352">
        <f t="shared" si="730"/>
        <v>23677.21541830754</v>
      </c>
      <c r="H7492" s="382"/>
      <c r="I7492" s="1"/>
      <c r="J7492" s="1"/>
      <c r="K7492" s="1"/>
      <c r="L7492" s="1"/>
      <c r="M7492" s="1"/>
    </row>
    <row r="7493" spans="1:13" ht="12.75" hidden="1" customHeight="1">
      <c r="A7493" s="1"/>
      <c r="B7493" s="388" t="str">
        <f>'LISTA DE PRECIOS '!D737</f>
        <v>Vidrio Armado de 6 mm</v>
      </c>
      <c r="C7493" s="106" t="s">
        <v>25</v>
      </c>
      <c r="D7493" s="381">
        <v>1.1000000000000001</v>
      </c>
      <c r="E7493" s="348">
        <f t="shared" si="729"/>
        <v>1.1000000000000001</v>
      </c>
      <c r="F7493" s="348">
        <f>'LISTA DE PRECIOS '!J737</f>
        <v>4751.0966314227644</v>
      </c>
      <c r="G7493" s="352">
        <f t="shared" si="730"/>
        <v>5226.2062945650414</v>
      </c>
      <c r="H7493" s="382"/>
      <c r="I7493" s="1"/>
      <c r="J7493" s="1"/>
      <c r="K7493" s="1"/>
      <c r="L7493" s="1"/>
      <c r="M7493" s="1"/>
    </row>
    <row r="7494" spans="1:13" ht="12.75" hidden="1" customHeight="1">
      <c r="A7494" s="1"/>
      <c r="B7494" s="388" t="s">
        <v>1021</v>
      </c>
      <c r="C7494" s="106" t="s">
        <v>25</v>
      </c>
      <c r="D7494" s="381">
        <v>1</v>
      </c>
      <c r="E7494" s="348">
        <f t="shared" si="729"/>
        <v>1</v>
      </c>
      <c r="F7494" s="348">
        <f>'LISTA DE PRECIOS '!J250</f>
        <v>7749.3711529008651</v>
      </c>
      <c r="G7494" s="352">
        <f t="shared" si="730"/>
        <v>7749.3711529008651</v>
      </c>
      <c r="H7494" s="382"/>
      <c r="I7494" s="1"/>
      <c r="J7494" s="1"/>
      <c r="K7494" s="1"/>
      <c r="L7494" s="1"/>
      <c r="M7494" s="1"/>
    </row>
    <row r="7495" spans="1:13" ht="12.75" hidden="1" customHeight="1">
      <c r="A7495" s="1"/>
      <c r="B7495" s="388"/>
      <c r="C7495" s="106"/>
      <c r="D7495" s="381"/>
      <c r="E7495" s="348"/>
      <c r="F7495" s="348"/>
      <c r="G7495" s="352"/>
      <c r="H7495" s="382"/>
      <c r="I7495" s="1"/>
      <c r="J7495" s="1"/>
      <c r="K7495" s="1"/>
      <c r="L7495" s="1"/>
      <c r="M7495" s="1"/>
    </row>
    <row r="7496" spans="1:13" ht="12.75" hidden="1" customHeight="1">
      <c r="A7496" s="1"/>
      <c r="B7496" s="354" t="s">
        <v>422</v>
      </c>
      <c r="C7496" s="355"/>
      <c r="D7496" s="356"/>
      <c r="E7496" s="356"/>
      <c r="F7496" s="356"/>
      <c r="G7496" s="357"/>
      <c r="H7496" s="366">
        <f>SUM(G7491:G7494)</f>
        <v>37961.587901523504</v>
      </c>
      <c r="I7496" s="1"/>
      <c r="J7496" s="1"/>
      <c r="K7496" s="1"/>
      <c r="L7496" s="1"/>
      <c r="M7496" s="1"/>
    </row>
    <row r="7497" spans="1:13" ht="12.75" hidden="1" customHeight="1">
      <c r="A7497" s="1"/>
      <c r="B7497" s="359"/>
      <c r="C7497" s="50"/>
      <c r="D7497" s="360"/>
      <c r="E7497" s="360"/>
      <c r="F7497" s="360"/>
      <c r="G7497" s="360"/>
      <c r="H7497" s="361"/>
      <c r="I7497" s="1"/>
      <c r="J7497" s="1"/>
      <c r="K7497" s="1"/>
      <c r="L7497" s="1"/>
      <c r="M7497" s="1"/>
    </row>
    <row r="7498" spans="1:13" ht="12.75" hidden="1" customHeight="1">
      <c r="A7498" s="1"/>
      <c r="B7498" s="347" t="s">
        <v>452</v>
      </c>
      <c r="C7498" s="48" t="s">
        <v>498</v>
      </c>
      <c r="D7498" s="394">
        <v>6</v>
      </c>
      <c r="E7498" s="348">
        <f>D7498*$G$7489</f>
        <v>6</v>
      </c>
      <c r="F7498" s="394">
        <f>'MANO DE OBRA'!$K$8</f>
        <v>1165.6790978787881</v>
      </c>
      <c r="G7498" s="352">
        <f>E7498*F7498</f>
        <v>6994.0745872727284</v>
      </c>
      <c r="H7498" s="395"/>
      <c r="I7498" s="1"/>
      <c r="J7498" s="1"/>
      <c r="K7498" s="1"/>
      <c r="L7498" s="1"/>
      <c r="M7498" s="1"/>
    </row>
    <row r="7499" spans="1:13" ht="12.75" hidden="1" customHeight="1">
      <c r="A7499" s="1"/>
      <c r="B7499" s="347"/>
      <c r="C7499" s="48"/>
      <c r="D7499" s="394"/>
      <c r="E7499" s="348"/>
      <c r="F7499" s="394"/>
      <c r="G7499" s="352"/>
      <c r="H7499" s="395"/>
      <c r="I7499" s="1"/>
      <c r="J7499" s="1"/>
      <c r="K7499" s="1"/>
      <c r="L7499" s="1"/>
      <c r="M7499" s="1"/>
    </row>
    <row r="7500" spans="1:13" ht="12.75" hidden="1" customHeight="1">
      <c r="A7500" s="1"/>
      <c r="B7500" s="347" t="s">
        <v>579</v>
      </c>
      <c r="C7500" s="48" t="s">
        <v>498</v>
      </c>
      <c r="D7500" s="394">
        <v>5</v>
      </c>
      <c r="E7500" s="348">
        <f t="shared" ref="E7500:E7501" si="731">D7500*$G$7489</f>
        <v>5</v>
      </c>
      <c r="F7500" s="394">
        <f>'MANO DE OBRA'!$K$9</f>
        <v>1011.539859878788</v>
      </c>
      <c r="G7500" s="352">
        <f t="shared" ref="G7500:G7501" si="732">E7500*F7500</f>
        <v>5057.6992993939402</v>
      </c>
      <c r="H7500" s="395"/>
      <c r="I7500" s="1"/>
      <c r="J7500" s="1"/>
      <c r="K7500" s="1"/>
      <c r="L7500" s="1"/>
      <c r="M7500" s="1"/>
    </row>
    <row r="7501" spans="1:13" ht="12.75" hidden="1" customHeight="1">
      <c r="A7501" s="1"/>
      <c r="B7501" s="390" t="s">
        <v>661</v>
      </c>
      <c r="C7501" s="48" t="s">
        <v>498</v>
      </c>
      <c r="D7501" s="394">
        <v>5</v>
      </c>
      <c r="E7501" s="348">
        <f t="shared" si="731"/>
        <v>5</v>
      </c>
      <c r="F7501" s="394">
        <f>'MANO DE OBRA'!$K$11</f>
        <v>875.15514987878794</v>
      </c>
      <c r="G7501" s="352">
        <f t="shared" si="732"/>
        <v>4375.7757493939398</v>
      </c>
      <c r="H7501" s="365"/>
      <c r="I7501" s="1"/>
      <c r="J7501" s="1"/>
      <c r="K7501" s="1"/>
      <c r="L7501" s="1"/>
      <c r="M7501" s="1"/>
    </row>
    <row r="7502" spans="1:13" ht="12.75" hidden="1" customHeight="1">
      <c r="A7502" s="1"/>
      <c r="B7502" s="764" t="s">
        <v>425</v>
      </c>
      <c r="C7502" s="689"/>
      <c r="D7502" s="689"/>
      <c r="E7502" s="689"/>
      <c r="F7502" s="689"/>
      <c r="G7502" s="765"/>
      <c r="H7502" s="366">
        <f>SUM(G7498:G7501)</f>
        <v>16427.549636060608</v>
      </c>
      <c r="I7502" s="1"/>
      <c r="J7502" s="1"/>
      <c r="K7502" s="1"/>
      <c r="L7502" s="1"/>
      <c r="M7502" s="1"/>
    </row>
    <row r="7503" spans="1:13" ht="12.75" hidden="1" customHeight="1">
      <c r="A7503" s="1"/>
      <c r="B7503" s="766"/>
      <c r="C7503" s="692"/>
      <c r="D7503" s="692"/>
      <c r="E7503" s="692"/>
      <c r="F7503" s="692"/>
      <c r="G7503" s="692"/>
      <c r="H7503" s="700"/>
      <c r="I7503" s="1"/>
      <c r="J7503" s="1"/>
      <c r="K7503" s="1"/>
      <c r="L7503" s="1"/>
      <c r="M7503" s="1"/>
    </row>
    <row r="7504" spans="1:13" ht="12.75" hidden="1" customHeight="1">
      <c r="A7504" s="1"/>
      <c r="B7504" s="347" t="s">
        <v>426</v>
      </c>
      <c r="C7504" s="48"/>
      <c r="D7504" s="348"/>
      <c r="E7504" s="348"/>
      <c r="F7504" s="348"/>
      <c r="G7504" s="348"/>
      <c r="H7504" s="349"/>
      <c r="I7504" s="1"/>
      <c r="J7504" s="1"/>
      <c r="K7504" s="1"/>
      <c r="L7504" s="1"/>
      <c r="M7504" s="1"/>
    </row>
    <row r="7505" spans="1:13" ht="12.75" hidden="1" customHeight="1">
      <c r="A7505" s="1"/>
      <c r="B7505" s="347" t="s">
        <v>427</v>
      </c>
      <c r="C7505" s="48"/>
      <c r="D7505" s="348"/>
      <c r="E7505" s="348"/>
      <c r="F7505" s="348"/>
      <c r="G7505" s="348"/>
      <c r="H7505" s="349"/>
      <c r="I7505" s="1"/>
      <c r="J7505" s="1"/>
      <c r="K7505" s="1"/>
      <c r="L7505" s="1"/>
      <c r="M7505" s="1"/>
    </row>
    <row r="7506" spans="1:13" ht="12.75" hidden="1" customHeight="1">
      <c r="A7506" s="1"/>
      <c r="B7506" s="351" t="s">
        <v>428</v>
      </c>
      <c r="C7506" s="90"/>
      <c r="D7506" s="352"/>
      <c r="E7506" s="352"/>
      <c r="F7506" s="352"/>
      <c r="G7506" s="352"/>
      <c r="H7506" s="349"/>
      <c r="I7506" s="1"/>
      <c r="J7506" s="1"/>
      <c r="K7506" s="1"/>
      <c r="L7506" s="1"/>
      <c r="M7506" s="1"/>
    </row>
    <row r="7507" spans="1:13" ht="12.75" hidden="1" customHeight="1">
      <c r="A7507" s="1"/>
      <c r="B7507" s="368"/>
      <c r="C7507" s="355"/>
      <c r="D7507" s="355"/>
      <c r="E7507" s="355"/>
      <c r="F7507" s="355"/>
      <c r="G7507" s="369"/>
      <c r="H7507" s="358">
        <f>SUM(G7506)</f>
        <v>0</v>
      </c>
      <c r="I7507" s="1"/>
      <c r="J7507" s="1"/>
      <c r="K7507" s="1"/>
      <c r="L7507" s="1"/>
      <c r="M7507" s="1"/>
    </row>
    <row r="7508" spans="1:13" ht="12.75" hidden="1" customHeight="1">
      <c r="A7508" s="1"/>
      <c r="B7508" s="367"/>
      <c r="C7508" s="1"/>
      <c r="D7508" s="1"/>
      <c r="E7508" s="1"/>
      <c r="F7508" s="1"/>
      <c r="G7508" s="1"/>
      <c r="H7508" s="260"/>
      <c r="I7508" s="1"/>
      <c r="J7508" s="1"/>
      <c r="K7508" s="1"/>
      <c r="L7508" s="1"/>
      <c r="M7508" s="1"/>
    </row>
    <row r="7509" spans="1:13" ht="12.75" hidden="1" customHeight="1">
      <c r="A7509" s="1"/>
      <c r="B7509" s="370" t="s">
        <v>429</v>
      </c>
      <c r="C7509" s="355"/>
      <c r="D7509" s="355"/>
      <c r="E7509" s="355"/>
      <c r="F7509" s="355"/>
      <c r="G7509" s="369"/>
      <c r="H7509" s="371">
        <f>H7496+H7502+H7507</f>
        <v>54389.137537584116</v>
      </c>
      <c r="I7509" s="1"/>
      <c r="J7509" s="1"/>
      <c r="K7509" s="1"/>
      <c r="L7509" s="1"/>
      <c r="M7509" s="1"/>
    </row>
    <row r="7510" spans="1:13" ht="12.75" hidden="1" customHeight="1">
      <c r="A7510" s="1"/>
      <c r="B7510" s="367"/>
      <c r="C7510" s="1"/>
      <c r="D7510" s="1"/>
      <c r="E7510" s="1"/>
      <c r="F7510" s="1"/>
      <c r="G7510" s="1"/>
      <c r="H7510" s="372"/>
      <c r="I7510" s="1"/>
      <c r="J7510" s="1"/>
      <c r="K7510" s="1"/>
      <c r="L7510" s="1"/>
      <c r="M7510" s="1"/>
    </row>
    <row r="7511" spans="1:13" ht="12.75" hidden="1" customHeight="1">
      <c r="A7511" s="1"/>
      <c r="B7511" s="347" t="s">
        <v>349</v>
      </c>
      <c r="C7511" s="48"/>
      <c r="D7511" s="49">
        <f>'COEF.RESUMEN'!$H$5</f>
        <v>0.15</v>
      </c>
      <c r="E7511" s="48"/>
      <c r="F7511" s="48"/>
      <c r="G7511" s="48"/>
      <c r="H7511" s="350">
        <f>H7509*D7511</f>
        <v>8158.3706306376171</v>
      </c>
      <c r="I7511" s="1"/>
      <c r="J7511" s="1"/>
      <c r="K7511" s="1"/>
      <c r="L7511" s="1"/>
      <c r="M7511" s="1"/>
    </row>
    <row r="7512" spans="1:13" ht="12.75" hidden="1" customHeight="1">
      <c r="A7512" s="1"/>
      <c r="B7512" s="373"/>
      <c r="C7512" s="48"/>
      <c r="D7512" s="49"/>
      <c r="E7512" s="48"/>
      <c r="F7512" s="48"/>
      <c r="G7512" s="48"/>
      <c r="H7512" s="374"/>
      <c r="I7512" s="1"/>
      <c r="J7512" s="1"/>
      <c r="K7512" s="1"/>
      <c r="L7512" s="1"/>
      <c r="M7512" s="1"/>
    </row>
    <row r="7513" spans="1:13" ht="12.75" hidden="1" customHeight="1">
      <c r="A7513" s="1"/>
      <c r="B7513" s="347"/>
      <c r="C7513" s="48"/>
      <c r="D7513" s="49"/>
      <c r="E7513" s="48"/>
      <c r="F7513" s="48"/>
      <c r="G7513" s="48"/>
      <c r="H7513" s="350"/>
      <c r="I7513" s="1"/>
      <c r="J7513" s="1"/>
      <c r="K7513" s="1"/>
      <c r="L7513" s="1"/>
      <c r="M7513" s="1"/>
    </row>
    <row r="7514" spans="1:13" ht="12.75" hidden="1" customHeight="1">
      <c r="A7514" s="1"/>
      <c r="B7514" s="347" t="s">
        <v>350</v>
      </c>
      <c r="C7514" s="48"/>
      <c r="D7514" s="49">
        <f>'COEF.RESUMEN'!$H$6</f>
        <v>0.1</v>
      </c>
      <c r="E7514" s="48"/>
      <c r="F7514" s="48"/>
      <c r="G7514" s="48"/>
      <c r="H7514" s="350">
        <f>H7509*D7514</f>
        <v>5438.913753758412</v>
      </c>
      <c r="I7514" s="1"/>
      <c r="J7514" s="1"/>
      <c r="K7514" s="1"/>
      <c r="L7514" s="1"/>
      <c r="M7514" s="1"/>
    </row>
    <row r="7515" spans="1:13" ht="12.75" hidden="1" customHeight="1">
      <c r="A7515" s="1"/>
      <c r="B7515" s="347"/>
      <c r="C7515" s="48"/>
      <c r="D7515" s="49"/>
      <c r="E7515" s="48"/>
      <c r="F7515" s="48"/>
      <c r="G7515" s="48"/>
      <c r="H7515" s="374">
        <f>H7509+H7511+H7514</f>
        <v>67986.421921980145</v>
      </c>
      <c r="I7515" s="1"/>
      <c r="J7515" s="1"/>
      <c r="K7515" s="1"/>
      <c r="L7515" s="1"/>
      <c r="M7515" s="1"/>
    </row>
    <row r="7516" spans="1:13" ht="12.75" hidden="1" customHeight="1">
      <c r="A7516" s="1"/>
      <c r="B7516" s="347" t="s">
        <v>430</v>
      </c>
      <c r="C7516" s="48"/>
      <c r="D7516" s="49">
        <f>'COEF.RESUMEN'!$H$8</f>
        <v>0.25</v>
      </c>
      <c r="E7516" s="48"/>
      <c r="F7516" s="48"/>
      <c r="G7516" s="48"/>
      <c r="H7516" s="350">
        <f>H7515*D7516</f>
        <v>16996.605480495036</v>
      </c>
      <c r="I7516" s="1"/>
      <c r="J7516" s="1"/>
      <c r="K7516" s="1"/>
      <c r="L7516" s="1"/>
      <c r="M7516" s="1"/>
    </row>
    <row r="7517" spans="1:13" ht="12.75" hidden="1" customHeight="1">
      <c r="A7517" s="1"/>
      <c r="B7517" s="367"/>
      <c r="C7517" s="1"/>
      <c r="D7517" s="135"/>
      <c r="E7517" s="1"/>
      <c r="F7517" s="1"/>
      <c r="G7517" s="1"/>
      <c r="H7517" s="393"/>
      <c r="I7517" s="1"/>
      <c r="J7517" s="1"/>
      <c r="K7517" s="1"/>
      <c r="L7517" s="1"/>
      <c r="M7517" s="1"/>
    </row>
    <row r="7518" spans="1:13" ht="12.75" hidden="1" customHeight="1">
      <c r="A7518" s="1"/>
      <c r="B7518" s="376" t="s">
        <v>431</v>
      </c>
      <c r="C7518" s="340"/>
      <c r="D7518" s="340"/>
      <c r="E7518" s="340"/>
      <c r="F7518" s="340"/>
      <c r="G7518" s="377"/>
      <c r="H7518" s="371">
        <f>H7515+H7516</f>
        <v>84983.027402475185</v>
      </c>
      <c r="I7518" s="1"/>
      <c r="J7518" s="1"/>
      <c r="K7518" s="1"/>
      <c r="L7518" s="1"/>
      <c r="M7518" s="1"/>
    </row>
    <row r="7519" spans="1:13" ht="12.75" hidden="1" customHeight="1">
      <c r="A7519" s="1"/>
      <c r="B7519" s="1"/>
      <c r="C7519" s="1"/>
      <c r="D7519" s="1"/>
      <c r="E7519" s="1"/>
      <c r="F7519" s="1"/>
      <c r="G7519" s="1"/>
      <c r="H7519" s="1"/>
      <c r="I7519" s="1"/>
      <c r="J7519" s="1"/>
      <c r="K7519" s="1"/>
      <c r="L7519" s="1"/>
      <c r="M7519" s="1"/>
    </row>
    <row r="7520" spans="1:13" ht="27" hidden="1" customHeight="1">
      <c r="A7520" s="1"/>
      <c r="B7520" s="768" t="s">
        <v>1022</v>
      </c>
      <c r="C7520" s="714"/>
      <c r="D7520" s="767" t="s">
        <v>1023</v>
      </c>
      <c r="E7520" s="714"/>
      <c r="F7520" s="387" t="s">
        <v>29</v>
      </c>
      <c r="G7520" s="769">
        <v>1</v>
      </c>
      <c r="H7520" s="714"/>
      <c r="I7520" s="1"/>
      <c r="J7520" s="1"/>
      <c r="K7520" s="1"/>
      <c r="L7520" s="1"/>
      <c r="M7520" s="1"/>
    </row>
    <row r="7521" spans="1:13" ht="12.75" hidden="1" customHeight="1">
      <c r="A7521" s="1"/>
      <c r="B7521" s="342" t="s">
        <v>416</v>
      </c>
      <c r="C7521" s="343" t="s">
        <v>16</v>
      </c>
      <c r="D7521" s="342" t="s">
        <v>417</v>
      </c>
      <c r="E7521" s="342" t="s">
        <v>418</v>
      </c>
      <c r="F7521" s="342" t="s">
        <v>419</v>
      </c>
      <c r="G7521" s="342" t="s">
        <v>420</v>
      </c>
      <c r="H7521" s="342" t="s">
        <v>421</v>
      </c>
      <c r="I7521" s="1"/>
      <c r="J7521" s="1"/>
      <c r="K7521" s="1"/>
      <c r="L7521" s="1"/>
      <c r="M7521" s="1"/>
    </row>
    <row r="7522" spans="1:13" ht="12.75" hidden="1" customHeight="1">
      <c r="A7522" s="1"/>
      <c r="B7522" s="378" t="str">
        <f>'LISTA DE PRECIOS '!D800</f>
        <v>Limatesa chapa Hº Gº  Nº 25 (desarrollo 0,50 m)</v>
      </c>
      <c r="C7522" s="160" t="s">
        <v>29</v>
      </c>
      <c r="D7522" s="345">
        <v>1</v>
      </c>
      <c r="E7522" s="348">
        <f t="shared" ref="E7522:E7524" si="733">D7522*$G$7520</f>
        <v>1</v>
      </c>
      <c r="F7522" s="379">
        <f>'LISTA DE PRECIOS '!J800</f>
        <v>1581.3506639553163</v>
      </c>
      <c r="G7522" s="352">
        <f t="shared" ref="G7522:G7524" si="734">E7522*F7522</f>
        <v>1581.3506639553163</v>
      </c>
      <c r="H7522" s="346"/>
      <c r="I7522" s="1"/>
      <c r="J7522" s="1"/>
      <c r="K7522" s="1"/>
      <c r="L7522" s="1"/>
      <c r="M7522" s="1"/>
    </row>
    <row r="7523" spans="1:13" ht="12.75" hidden="1" customHeight="1">
      <c r="A7523" s="1"/>
      <c r="B7523" s="388" t="str">
        <f>'LISTA DE PRECIOS '!$D$456</f>
        <v>Junta Compriband  universal 20 x 30 (tira de 2 mts)</v>
      </c>
      <c r="C7523" s="106" t="s">
        <v>29</v>
      </c>
      <c r="D7523" s="381">
        <v>2</v>
      </c>
      <c r="E7523" s="348">
        <f t="shared" si="733"/>
        <v>2</v>
      </c>
      <c r="F7523" s="348">
        <f>'LISTA DE PRECIOS '!$J$456</f>
        <v>139.18583456297199</v>
      </c>
      <c r="G7523" s="352">
        <f t="shared" si="734"/>
        <v>278.37166912594398</v>
      </c>
      <c r="H7523" s="382"/>
      <c r="I7523" s="1"/>
      <c r="J7523" s="1"/>
      <c r="K7523" s="1"/>
      <c r="L7523" s="1"/>
      <c r="M7523" s="1"/>
    </row>
    <row r="7524" spans="1:13" ht="12.75" hidden="1" customHeight="1">
      <c r="A7524" s="1"/>
      <c r="B7524" s="388" t="s">
        <v>1013</v>
      </c>
      <c r="C7524" s="106" t="s">
        <v>16</v>
      </c>
      <c r="D7524" s="381">
        <v>4</v>
      </c>
      <c r="E7524" s="348">
        <f t="shared" si="733"/>
        <v>4</v>
      </c>
      <c r="F7524" s="348">
        <f>'LISTA DE PRECIOS '!$J$224</f>
        <v>9.6304116248400877</v>
      </c>
      <c r="G7524" s="352">
        <f t="shared" si="734"/>
        <v>38.521646499360351</v>
      </c>
      <c r="H7524" s="382"/>
      <c r="I7524" s="1"/>
      <c r="J7524" s="1"/>
      <c r="K7524" s="1"/>
      <c r="L7524" s="1"/>
      <c r="M7524" s="1"/>
    </row>
    <row r="7525" spans="1:13" ht="12.75" hidden="1" customHeight="1">
      <c r="A7525" s="1"/>
      <c r="B7525" s="388"/>
      <c r="C7525" s="106"/>
      <c r="D7525" s="381"/>
      <c r="E7525" s="348"/>
      <c r="F7525" s="348"/>
      <c r="G7525" s="352"/>
      <c r="H7525" s="382"/>
      <c r="I7525" s="1"/>
      <c r="J7525" s="1"/>
      <c r="K7525" s="1"/>
      <c r="L7525" s="1"/>
      <c r="M7525" s="1"/>
    </row>
    <row r="7526" spans="1:13" ht="12.75" hidden="1" customHeight="1">
      <c r="A7526" s="1"/>
      <c r="B7526" s="388"/>
      <c r="C7526" s="106"/>
      <c r="D7526" s="381"/>
      <c r="E7526" s="348"/>
      <c r="F7526" s="348"/>
      <c r="G7526" s="352"/>
      <c r="H7526" s="382"/>
      <c r="I7526" s="1"/>
      <c r="J7526" s="1"/>
      <c r="K7526" s="1"/>
      <c r="L7526" s="1"/>
      <c r="M7526" s="1"/>
    </row>
    <row r="7527" spans="1:13" ht="12.75" hidden="1" customHeight="1">
      <c r="A7527" s="1"/>
      <c r="B7527" s="354" t="s">
        <v>422</v>
      </c>
      <c r="C7527" s="355"/>
      <c r="D7527" s="356"/>
      <c r="E7527" s="356"/>
      <c r="F7527" s="356"/>
      <c r="G7527" s="357"/>
      <c r="H7527" s="366">
        <f>SUM(G7522:G7525)</f>
        <v>1898.2439795806206</v>
      </c>
      <c r="I7527" s="1"/>
      <c r="J7527" s="1"/>
      <c r="K7527" s="1"/>
      <c r="L7527" s="1"/>
      <c r="M7527" s="1"/>
    </row>
    <row r="7528" spans="1:13" ht="12.75" hidden="1" customHeight="1">
      <c r="A7528" s="1"/>
      <c r="B7528" s="359"/>
      <c r="C7528" s="50"/>
      <c r="D7528" s="360"/>
      <c r="E7528" s="360"/>
      <c r="F7528" s="360"/>
      <c r="G7528" s="360"/>
      <c r="H7528" s="361"/>
      <c r="I7528" s="1"/>
      <c r="J7528" s="1"/>
      <c r="K7528" s="1"/>
      <c r="L7528" s="1"/>
      <c r="M7528" s="1"/>
    </row>
    <row r="7529" spans="1:13" ht="12.75" hidden="1" customHeight="1">
      <c r="A7529" s="1"/>
      <c r="B7529" s="347"/>
      <c r="C7529" s="48"/>
      <c r="D7529" s="394"/>
      <c r="E7529" s="348"/>
      <c r="F7529" s="394"/>
      <c r="G7529" s="352"/>
      <c r="H7529" s="395"/>
      <c r="I7529" s="1"/>
      <c r="J7529" s="1"/>
      <c r="K7529" s="1"/>
      <c r="L7529" s="1"/>
      <c r="M7529" s="1"/>
    </row>
    <row r="7530" spans="1:13" ht="12.75" hidden="1" customHeight="1">
      <c r="A7530" s="1"/>
      <c r="B7530" s="347"/>
      <c r="C7530" s="48"/>
      <c r="D7530" s="394"/>
      <c r="E7530" s="348"/>
      <c r="F7530" s="394"/>
      <c r="G7530" s="352"/>
      <c r="H7530" s="395"/>
      <c r="I7530" s="1"/>
      <c r="J7530" s="1"/>
      <c r="K7530" s="1"/>
      <c r="L7530" s="1"/>
      <c r="M7530" s="1"/>
    </row>
    <row r="7531" spans="1:13" ht="12.75" hidden="1" customHeight="1">
      <c r="A7531" s="1"/>
      <c r="B7531" s="347" t="s">
        <v>579</v>
      </c>
      <c r="C7531" s="48" t="s">
        <v>498</v>
      </c>
      <c r="D7531" s="394">
        <v>2</v>
      </c>
      <c r="E7531" s="348">
        <f t="shared" ref="E7531:E7532" si="735">D7531*$G$7520</f>
        <v>2</v>
      </c>
      <c r="F7531" s="394">
        <f>'MANO DE OBRA'!$K$9</f>
        <v>1011.539859878788</v>
      </c>
      <c r="G7531" s="352">
        <f t="shared" ref="G7531:G7532" si="736">E7531*F7531</f>
        <v>2023.079719757576</v>
      </c>
      <c r="H7531" s="395"/>
      <c r="I7531" s="1"/>
      <c r="J7531" s="1"/>
      <c r="K7531" s="1"/>
      <c r="L7531" s="1"/>
      <c r="M7531" s="1"/>
    </row>
    <row r="7532" spans="1:13" ht="12.75" hidden="1" customHeight="1">
      <c r="A7532" s="1"/>
      <c r="B7532" s="390" t="s">
        <v>661</v>
      </c>
      <c r="C7532" s="48" t="s">
        <v>498</v>
      </c>
      <c r="D7532" s="394">
        <v>2</v>
      </c>
      <c r="E7532" s="348">
        <f t="shared" si="735"/>
        <v>2</v>
      </c>
      <c r="F7532" s="394">
        <f>'MANO DE OBRA'!$K$11</f>
        <v>875.15514987878794</v>
      </c>
      <c r="G7532" s="352">
        <f t="shared" si="736"/>
        <v>1750.3102997575759</v>
      </c>
      <c r="H7532" s="365"/>
      <c r="I7532" s="1"/>
      <c r="J7532" s="1"/>
      <c r="K7532" s="1"/>
      <c r="L7532" s="1"/>
      <c r="M7532" s="1"/>
    </row>
    <row r="7533" spans="1:13" ht="12.75" hidden="1" customHeight="1">
      <c r="A7533" s="1"/>
      <c r="B7533" s="764" t="s">
        <v>425</v>
      </c>
      <c r="C7533" s="689"/>
      <c r="D7533" s="689"/>
      <c r="E7533" s="689"/>
      <c r="F7533" s="689"/>
      <c r="G7533" s="765"/>
      <c r="H7533" s="366">
        <f>SUM(G7529:G7532)</f>
        <v>3773.3900195151518</v>
      </c>
      <c r="I7533" s="1"/>
      <c r="J7533" s="1"/>
      <c r="K7533" s="1"/>
      <c r="L7533" s="1"/>
      <c r="M7533" s="1"/>
    </row>
    <row r="7534" spans="1:13" ht="12.75" hidden="1" customHeight="1">
      <c r="A7534" s="1"/>
      <c r="B7534" s="766"/>
      <c r="C7534" s="692"/>
      <c r="D7534" s="692"/>
      <c r="E7534" s="692"/>
      <c r="F7534" s="692"/>
      <c r="G7534" s="692"/>
      <c r="H7534" s="700"/>
      <c r="I7534" s="1"/>
      <c r="J7534" s="1"/>
      <c r="K7534" s="1"/>
      <c r="L7534" s="1"/>
      <c r="M7534" s="1"/>
    </row>
    <row r="7535" spans="1:13" ht="12.75" hidden="1" customHeight="1">
      <c r="A7535" s="1"/>
      <c r="B7535" s="347" t="s">
        <v>426</v>
      </c>
      <c r="C7535" s="48"/>
      <c r="D7535" s="348"/>
      <c r="E7535" s="348"/>
      <c r="F7535" s="348"/>
      <c r="G7535" s="348"/>
      <c r="H7535" s="349"/>
      <c r="I7535" s="1"/>
      <c r="J7535" s="1"/>
      <c r="K7535" s="1"/>
      <c r="L7535" s="1"/>
      <c r="M7535" s="1"/>
    </row>
    <row r="7536" spans="1:13" ht="12.75" hidden="1" customHeight="1">
      <c r="A7536" s="1"/>
      <c r="B7536" s="347" t="s">
        <v>427</v>
      </c>
      <c r="C7536" s="48"/>
      <c r="D7536" s="348"/>
      <c r="E7536" s="348"/>
      <c r="F7536" s="348"/>
      <c r="G7536" s="348"/>
      <c r="H7536" s="349"/>
      <c r="I7536" s="1"/>
      <c r="J7536" s="1"/>
      <c r="K7536" s="1"/>
      <c r="L7536" s="1"/>
      <c r="M7536" s="1"/>
    </row>
    <row r="7537" spans="1:13" ht="12.75" hidden="1" customHeight="1">
      <c r="A7537" s="1"/>
      <c r="B7537" s="351" t="s">
        <v>428</v>
      </c>
      <c r="C7537" s="90"/>
      <c r="D7537" s="352"/>
      <c r="E7537" s="352"/>
      <c r="F7537" s="352"/>
      <c r="G7537" s="352"/>
      <c r="H7537" s="349"/>
      <c r="I7537" s="1"/>
      <c r="J7537" s="1"/>
      <c r="K7537" s="1"/>
      <c r="L7537" s="1"/>
      <c r="M7537" s="1"/>
    </row>
    <row r="7538" spans="1:13" ht="12.75" hidden="1" customHeight="1">
      <c r="A7538" s="1"/>
      <c r="B7538" s="368"/>
      <c r="C7538" s="355"/>
      <c r="D7538" s="355"/>
      <c r="E7538" s="355"/>
      <c r="F7538" s="355"/>
      <c r="G7538" s="369"/>
      <c r="H7538" s="358">
        <f>SUM(G7537)</f>
        <v>0</v>
      </c>
      <c r="I7538" s="1"/>
      <c r="J7538" s="1"/>
      <c r="K7538" s="1"/>
      <c r="L7538" s="1"/>
      <c r="M7538" s="1"/>
    </row>
    <row r="7539" spans="1:13" ht="12.75" hidden="1" customHeight="1">
      <c r="A7539" s="1"/>
      <c r="B7539" s="367"/>
      <c r="C7539" s="1"/>
      <c r="D7539" s="1"/>
      <c r="E7539" s="1"/>
      <c r="F7539" s="1"/>
      <c r="G7539" s="1"/>
      <c r="H7539" s="260"/>
      <c r="I7539" s="1"/>
      <c r="J7539" s="1"/>
      <c r="K7539" s="1"/>
      <c r="L7539" s="1"/>
      <c r="M7539" s="1"/>
    </row>
    <row r="7540" spans="1:13" ht="12.75" hidden="1" customHeight="1">
      <c r="A7540" s="1"/>
      <c r="B7540" s="370" t="s">
        <v>429</v>
      </c>
      <c r="C7540" s="355"/>
      <c r="D7540" s="355"/>
      <c r="E7540" s="355"/>
      <c r="F7540" s="355"/>
      <c r="G7540" s="369"/>
      <c r="H7540" s="371">
        <f>H7527+H7533+H7538</f>
        <v>5671.6339990957722</v>
      </c>
      <c r="I7540" s="1"/>
      <c r="J7540" s="1"/>
      <c r="K7540" s="1"/>
      <c r="L7540" s="1"/>
      <c r="M7540" s="1"/>
    </row>
    <row r="7541" spans="1:13" ht="12.75" hidden="1" customHeight="1">
      <c r="A7541" s="1"/>
      <c r="B7541" s="367"/>
      <c r="C7541" s="1"/>
      <c r="D7541" s="1"/>
      <c r="E7541" s="1"/>
      <c r="F7541" s="1"/>
      <c r="G7541" s="1"/>
      <c r="H7541" s="372"/>
      <c r="I7541" s="1"/>
      <c r="J7541" s="1"/>
      <c r="K7541" s="1"/>
      <c r="L7541" s="1"/>
      <c r="M7541" s="1"/>
    </row>
    <row r="7542" spans="1:13" ht="12.75" hidden="1" customHeight="1">
      <c r="A7542" s="1"/>
      <c r="B7542" s="347" t="s">
        <v>349</v>
      </c>
      <c r="C7542" s="48"/>
      <c r="D7542" s="49">
        <f>'COEF.RESUMEN'!$H$5</f>
        <v>0.15</v>
      </c>
      <c r="E7542" s="48"/>
      <c r="F7542" s="48"/>
      <c r="G7542" s="48"/>
      <c r="H7542" s="350">
        <f>H7540*D7542</f>
        <v>850.74509986436578</v>
      </c>
      <c r="I7542" s="1"/>
      <c r="J7542" s="1"/>
      <c r="K7542" s="1"/>
      <c r="L7542" s="1"/>
      <c r="M7542" s="1"/>
    </row>
    <row r="7543" spans="1:13" ht="12.75" hidden="1" customHeight="1">
      <c r="A7543" s="1"/>
      <c r="B7543" s="373"/>
      <c r="C7543" s="48"/>
      <c r="D7543" s="49"/>
      <c r="E7543" s="48"/>
      <c r="F7543" s="48"/>
      <c r="G7543" s="48"/>
      <c r="H7543" s="374"/>
      <c r="I7543" s="1"/>
      <c r="J7543" s="1"/>
      <c r="K7543" s="1"/>
      <c r="L7543" s="1"/>
      <c r="M7543" s="1"/>
    </row>
    <row r="7544" spans="1:13" ht="12.75" hidden="1" customHeight="1">
      <c r="A7544" s="1"/>
      <c r="B7544" s="347"/>
      <c r="C7544" s="48"/>
      <c r="D7544" s="49"/>
      <c r="E7544" s="48"/>
      <c r="F7544" s="48"/>
      <c r="G7544" s="48"/>
      <c r="H7544" s="350"/>
      <c r="I7544" s="1"/>
      <c r="J7544" s="1"/>
      <c r="K7544" s="1"/>
      <c r="L7544" s="1"/>
      <c r="M7544" s="1"/>
    </row>
    <row r="7545" spans="1:13" ht="12.75" hidden="1" customHeight="1">
      <c r="A7545" s="1"/>
      <c r="B7545" s="347" t="s">
        <v>350</v>
      </c>
      <c r="C7545" s="48"/>
      <c r="D7545" s="49">
        <f>'COEF.RESUMEN'!$H$6</f>
        <v>0.1</v>
      </c>
      <c r="E7545" s="48"/>
      <c r="F7545" s="48"/>
      <c r="G7545" s="48"/>
      <c r="H7545" s="350">
        <f>H7540*D7545</f>
        <v>567.16339990957727</v>
      </c>
      <c r="I7545" s="1"/>
      <c r="J7545" s="1"/>
      <c r="K7545" s="1"/>
      <c r="L7545" s="1"/>
      <c r="M7545" s="1"/>
    </row>
    <row r="7546" spans="1:13" ht="12.75" hidden="1" customHeight="1">
      <c r="A7546" s="1"/>
      <c r="B7546" s="347"/>
      <c r="C7546" s="48"/>
      <c r="D7546" s="49"/>
      <c r="E7546" s="48"/>
      <c r="F7546" s="48"/>
      <c r="G7546" s="48"/>
      <c r="H7546" s="374">
        <f>H7540+H7542+H7545</f>
        <v>7089.5424988697159</v>
      </c>
      <c r="I7546" s="1"/>
      <c r="J7546" s="1"/>
      <c r="K7546" s="1"/>
      <c r="L7546" s="1"/>
      <c r="M7546" s="1"/>
    </row>
    <row r="7547" spans="1:13" ht="12.75" hidden="1" customHeight="1">
      <c r="A7547" s="1"/>
      <c r="B7547" s="347" t="s">
        <v>430</v>
      </c>
      <c r="C7547" s="48"/>
      <c r="D7547" s="49">
        <f>'COEF.RESUMEN'!$H$8</f>
        <v>0.25</v>
      </c>
      <c r="E7547" s="48"/>
      <c r="F7547" s="48"/>
      <c r="G7547" s="48"/>
      <c r="H7547" s="350">
        <f>H7546*D7547</f>
        <v>1772.385624717429</v>
      </c>
      <c r="I7547" s="1"/>
      <c r="J7547" s="1"/>
      <c r="K7547" s="1"/>
      <c r="L7547" s="1"/>
      <c r="M7547" s="1"/>
    </row>
    <row r="7548" spans="1:13" ht="12.75" hidden="1" customHeight="1">
      <c r="A7548" s="1"/>
      <c r="B7548" s="367"/>
      <c r="C7548" s="1"/>
      <c r="D7548" s="135"/>
      <c r="E7548" s="1"/>
      <c r="F7548" s="1"/>
      <c r="G7548" s="1"/>
      <c r="H7548" s="393"/>
      <c r="I7548" s="1"/>
      <c r="J7548" s="1"/>
      <c r="K7548" s="1"/>
      <c r="L7548" s="1"/>
      <c r="M7548" s="1"/>
    </row>
    <row r="7549" spans="1:13" ht="12.75" hidden="1" customHeight="1">
      <c r="A7549" s="1"/>
      <c r="B7549" s="376" t="s">
        <v>431</v>
      </c>
      <c r="C7549" s="340"/>
      <c r="D7549" s="340"/>
      <c r="E7549" s="340"/>
      <c r="F7549" s="340"/>
      <c r="G7549" s="377"/>
      <c r="H7549" s="371">
        <f>H7546+H7547</f>
        <v>8861.9281235871458</v>
      </c>
      <c r="I7549" s="1"/>
      <c r="J7549" s="1"/>
      <c r="K7549" s="1"/>
      <c r="L7549" s="1"/>
      <c r="M7549" s="1"/>
    </row>
    <row r="7550" spans="1:13" ht="12.75" hidden="1" customHeight="1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</row>
    <row r="7551" spans="1:13" ht="30" hidden="1" customHeight="1">
      <c r="A7551" s="1"/>
      <c r="B7551" s="768" t="s">
        <v>1024</v>
      </c>
      <c r="C7551" s="714"/>
      <c r="D7551" s="767" t="s">
        <v>1025</v>
      </c>
      <c r="E7551" s="714"/>
      <c r="F7551" s="387" t="s">
        <v>29</v>
      </c>
      <c r="G7551" s="769">
        <v>1</v>
      </c>
      <c r="H7551" s="714"/>
      <c r="I7551" s="1"/>
      <c r="J7551" s="1"/>
      <c r="K7551" s="1"/>
      <c r="L7551" s="1"/>
      <c r="M7551" s="1"/>
    </row>
    <row r="7552" spans="1:13" ht="12.75" hidden="1" customHeight="1">
      <c r="A7552" s="1"/>
      <c r="B7552" s="342" t="s">
        <v>416</v>
      </c>
      <c r="C7552" s="343" t="s">
        <v>16</v>
      </c>
      <c r="D7552" s="342" t="s">
        <v>417</v>
      </c>
      <c r="E7552" s="342" t="s">
        <v>418</v>
      </c>
      <c r="F7552" s="342" t="s">
        <v>419</v>
      </c>
      <c r="G7552" s="342" t="s">
        <v>420</v>
      </c>
      <c r="H7552" s="342" t="s">
        <v>421</v>
      </c>
      <c r="I7552" s="1"/>
      <c r="J7552" s="1"/>
      <c r="K7552" s="1"/>
      <c r="L7552" s="1"/>
      <c r="M7552" s="1"/>
    </row>
    <row r="7553" spans="1:13" ht="12.75" hidden="1" customHeight="1">
      <c r="A7553" s="1"/>
      <c r="B7553" s="378" t="str">
        <f>'LISTA DE PRECIOS '!D801</f>
        <v>Limahoya chapa  Hº Gº  Nº 25 (desarrollo 0,50 m)</v>
      </c>
      <c r="C7553" s="160" t="s">
        <v>29</v>
      </c>
      <c r="D7553" s="345">
        <v>1</v>
      </c>
      <c r="E7553" s="348">
        <f t="shared" ref="E7553:E7555" si="737">D7553*$G$7551</f>
        <v>1</v>
      </c>
      <c r="F7553" s="379">
        <f>'LISTA DE PRECIOS '!J801</f>
        <v>1617.7035527818753</v>
      </c>
      <c r="G7553" s="352">
        <f t="shared" ref="G7553:G7555" si="738">E7553*F7553</f>
        <v>1617.7035527818753</v>
      </c>
      <c r="H7553" s="346"/>
      <c r="I7553" s="1"/>
      <c r="J7553" s="1"/>
      <c r="K7553" s="1"/>
      <c r="L7553" s="1"/>
      <c r="M7553" s="1"/>
    </row>
    <row r="7554" spans="1:13" ht="12.75" hidden="1" customHeight="1">
      <c r="A7554" s="1"/>
      <c r="B7554" s="388" t="str">
        <f>'LISTA DE PRECIOS '!$D$456</f>
        <v>Junta Compriband  universal 20 x 30 (tira de 2 mts)</v>
      </c>
      <c r="C7554" s="106" t="s">
        <v>29</v>
      </c>
      <c r="D7554" s="381">
        <v>2</v>
      </c>
      <c r="E7554" s="348">
        <f t="shared" si="737"/>
        <v>2</v>
      </c>
      <c r="F7554" s="348">
        <f>'LISTA DE PRECIOS '!$J$456</f>
        <v>139.18583456297199</v>
      </c>
      <c r="G7554" s="352">
        <f t="shared" si="738"/>
        <v>278.37166912594398</v>
      </c>
      <c r="H7554" s="382"/>
      <c r="I7554" s="1"/>
      <c r="J7554" s="1"/>
      <c r="K7554" s="1"/>
      <c r="L7554" s="1"/>
      <c r="M7554" s="1"/>
    </row>
    <row r="7555" spans="1:13" ht="12.75" hidden="1" customHeight="1">
      <c r="A7555" s="1"/>
      <c r="B7555" s="388" t="s">
        <v>1018</v>
      </c>
      <c r="C7555" s="106" t="s">
        <v>178</v>
      </c>
      <c r="D7555" s="381">
        <v>1</v>
      </c>
      <c r="E7555" s="348">
        <f t="shared" si="737"/>
        <v>1</v>
      </c>
      <c r="F7555" s="348">
        <f>G7553*0.05</f>
        <v>80.885177639093769</v>
      </c>
      <c r="G7555" s="352">
        <f t="shared" si="738"/>
        <v>80.885177639093769</v>
      </c>
      <c r="H7555" s="382"/>
      <c r="I7555" s="1"/>
      <c r="J7555" s="1"/>
      <c r="K7555" s="1"/>
      <c r="L7555" s="1"/>
      <c r="M7555" s="1"/>
    </row>
    <row r="7556" spans="1:13" ht="12.75" hidden="1" customHeight="1">
      <c r="A7556" s="1"/>
      <c r="B7556" s="388"/>
      <c r="C7556" s="106"/>
      <c r="D7556" s="381"/>
      <c r="E7556" s="348"/>
      <c r="F7556" s="348"/>
      <c r="G7556" s="352"/>
      <c r="H7556" s="382"/>
      <c r="I7556" s="1"/>
      <c r="J7556" s="1"/>
      <c r="K7556" s="1"/>
      <c r="L7556" s="1"/>
      <c r="M7556" s="1"/>
    </row>
    <row r="7557" spans="1:13" ht="12.75" hidden="1" customHeight="1">
      <c r="A7557" s="1"/>
      <c r="B7557" s="388"/>
      <c r="C7557" s="106"/>
      <c r="D7557" s="381"/>
      <c r="E7557" s="348"/>
      <c r="F7557" s="348"/>
      <c r="G7557" s="352"/>
      <c r="H7557" s="382"/>
      <c r="I7557" s="1"/>
      <c r="J7557" s="1"/>
      <c r="K7557" s="1"/>
      <c r="L7557" s="1"/>
      <c r="M7557" s="1"/>
    </row>
    <row r="7558" spans="1:13" ht="12.75" hidden="1" customHeight="1">
      <c r="A7558" s="1"/>
      <c r="B7558" s="354" t="s">
        <v>422</v>
      </c>
      <c r="C7558" s="355"/>
      <c r="D7558" s="356"/>
      <c r="E7558" s="356"/>
      <c r="F7558" s="356"/>
      <c r="G7558" s="357"/>
      <c r="H7558" s="366">
        <f>SUM(G7553:G7556)</f>
        <v>1976.9603995469131</v>
      </c>
      <c r="I7558" s="1"/>
      <c r="J7558" s="1"/>
      <c r="K7558" s="1"/>
      <c r="L7558" s="1"/>
      <c r="M7558" s="1"/>
    </row>
    <row r="7559" spans="1:13" ht="12.75" hidden="1" customHeight="1">
      <c r="A7559" s="1"/>
      <c r="B7559" s="359"/>
      <c r="C7559" s="50"/>
      <c r="D7559" s="360"/>
      <c r="E7559" s="360"/>
      <c r="F7559" s="360"/>
      <c r="G7559" s="360"/>
      <c r="H7559" s="361"/>
      <c r="I7559" s="1"/>
      <c r="J7559" s="1"/>
      <c r="K7559" s="1"/>
      <c r="L7559" s="1"/>
      <c r="M7559" s="1"/>
    </row>
    <row r="7560" spans="1:13" ht="12.75" hidden="1" customHeight="1">
      <c r="A7560" s="1"/>
      <c r="B7560" s="347"/>
      <c r="C7560" s="48"/>
      <c r="D7560" s="394"/>
      <c r="E7560" s="348"/>
      <c r="F7560" s="394"/>
      <c r="G7560" s="352"/>
      <c r="H7560" s="395"/>
      <c r="I7560" s="1"/>
      <c r="J7560" s="1"/>
      <c r="K7560" s="1"/>
      <c r="L7560" s="1"/>
      <c r="M7560" s="1"/>
    </row>
    <row r="7561" spans="1:13" ht="12.75" hidden="1" customHeight="1">
      <c r="A7561" s="1"/>
      <c r="B7561" s="347"/>
      <c r="C7561" s="48"/>
      <c r="D7561" s="394"/>
      <c r="E7561" s="348"/>
      <c r="F7561" s="394"/>
      <c r="G7561" s="352"/>
      <c r="H7561" s="395"/>
      <c r="I7561" s="1"/>
      <c r="J7561" s="1"/>
      <c r="K7561" s="1"/>
      <c r="L7561" s="1"/>
      <c r="M7561" s="1"/>
    </row>
    <row r="7562" spans="1:13" ht="12.75" hidden="1" customHeight="1">
      <c r="A7562" s="1"/>
      <c r="B7562" s="347" t="s">
        <v>579</v>
      </c>
      <c r="C7562" s="48" t="s">
        <v>498</v>
      </c>
      <c r="D7562" s="394">
        <v>2</v>
      </c>
      <c r="E7562" s="348">
        <f t="shared" ref="E7562:E7563" si="739">D7562*$G$7551</f>
        <v>2</v>
      </c>
      <c r="F7562" s="394">
        <f>'MANO DE OBRA'!$K$9</f>
        <v>1011.539859878788</v>
      </c>
      <c r="G7562" s="352">
        <f t="shared" ref="G7562:G7563" si="740">E7562*F7562</f>
        <v>2023.079719757576</v>
      </c>
      <c r="H7562" s="395"/>
      <c r="I7562" s="1"/>
      <c r="J7562" s="1"/>
      <c r="K7562" s="1"/>
      <c r="L7562" s="1"/>
      <c r="M7562" s="1"/>
    </row>
    <row r="7563" spans="1:13" ht="12.75" hidden="1" customHeight="1">
      <c r="A7563" s="1"/>
      <c r="B7563" s="390" t="s">
        <v>661</v>
      </c>
      <c r="C7563" s="48" t="s">
        <v>498</v>
      </c>
      <c r="D7563" s="394">
        <v>2</v>
      </c>
      <c r="E7563" s="348">
        <f t="shared" si="739"/>
        <v>2</v>
      </c>
      <c r="F7563" s="394">
        <f>'MANO DE OBRA'!$K$11</f>
        <v>875.15514987878794</v>
      </c>
      <c r="G7563" s="352">
        <f t="shared" si="740"/>
        <v>1750.3102997575759</v>
      </c>
      <c r="H7563" s="365"/>
      <c r="I7563" s="1"/>
      <c r="J7563" s="1"/>
      <c r="K7563" s="1"/>
      <c r="L7563" s="1"/>
      <c r="M7563" s="1"/>
    </row>
    <row r="7564" spans="1:13" ht="12.75" hidden="1" customHeight="1">
      <c r="A7564" s="1"/>
      <c r="B7564" s="764" t="s">
        <v>425</v>
      </c>
      <c r="C7564" s="689"/>
      <c r="D7564" s="689"/>
      <c r="E7564" s="689"/>
      <c r="F7564" s="689"/>
      <c r="G7564" s="765"/>
      <c r="H7564" s="366">
        <f>SUM(G7560:G7563)</f>
        <v>3773.3900195151518</v>
      </c>
      <c r="I7564" s="1"/>
      <c r="J7564" s="1"/>
      <c r="K7564" s="1"/>
      <c r="L7564" s="1"/>
      <c r="M7564" s="1"/>
    </row>
    <row r="7565" spans="1:13" ht="12.75" hidden="1" customHeight="1">
      <c r="A7565" s="1"/>
      <c r="B7565" s="766"/>
      <c r="C7565" s="692"/>
      <c r="D7565" s="692"/>
      <c r="E7565" s="692"/>
      <c r="F7565" s="692"/>
      <c r="G7565" s="692"/>
      <c r="H7565" s="700"/>
      <c r="I7565" s="1"/>
      <c r="J7565" s="1"/>
      <c r="K7565" s="1"/>
      <c r="L7565" s="1"/>
      <c r="M7565" s="1"/>
    </row>
    <row r="7566" spans="1:13" ht="12.75" hidden="1" customHeight="1">
      <c r="A7566" s="1"/>
      <c r="B7566" s="347" t="s">
        <v>426</v>
      </c>
      <c r="C7566" s="48"/>
      <c r="D7566" s="348"/>
      <c r="E7566" s="348"/>
      <c r="F7566" s="348"/>
      <c r="G7566" s="348"/>
      <c r="H7566" s="349"/>
      <c r="I7566" s="1"/>
      <c r="J7566" s="1"/>
      <c r="K7566" s="1"/>
      <c r="L7566" s="1"/>
      <c r="M7566" s="1"/>
    </row>
    <row r="7567" spans="1:13" ht="12.75" hidden="1" customHeight="1">
      <c r="A7567" s="1"/>
      <c r="B7567" s="347" t="s">
        <v>427</v>
      </c>
      <c r="C7567" s="48"/>
      <c r="D7567" s="348"/>
      <c r="E7567" s="348"/>
      <c r="F7567" s="348"/>
      <c r="G7567" s="348"/>
      <c r="H7567" s="349"/>
      <c r="I7567" s="1"/>
      <c r="J7567" s="1"/>
      <c r="K7567" s="1"/>
      <c r="L7567" s="1"/>
      <c r="M7567" s="1"/>
    </row>
    <row r="7568" spans="1:13" ht="12.75" hidden="1" customHeight="1">
      <c r="A7568" s="1"/>
      <c r="B7568" s="351" t="s">
        <v>428</v>
      </c>
      <c r="C7568" s="90"/>
      <c r="D7568" s="352"/>
      <c r="E7568" s="352"/>
      <c r="F7568" s="352"/>
      <c r="G7568" s="352"/>
      <c r="H7568" s="349"/>
      <c r="I7568" s="1"/>
      <c r="J7568" s="1"/>
      <c r="K7568" s="1"/>
      <c r="L7568" s="1"/>
      <c r="M7568" s="1"/>
    </row>
    <row r="7569" spans="1:13" ht="12.75" hidden="1" customHeight="1">
      <c r="A7569" s="1"/>
      <c r="B7569" s="368"/>
      <c r="C7569" s="355"/>
      <c r="D7569" s="355"/>
      <c r="E7569" s="355"/>
      <c r="F7569" s="355"/>
      <c r="G7569" s="369"/>
      <c r="H7569" s="358">
        <f>SUM(G7568)</f>
        <v>0</v>
      </c>
      <c r="I7569" s="1"/>
      <c r="J7569" s="1"/>
      <c r="K7569" s="1"/>
      <c r="L7569" s="1"/>
      <c r="M7569" s="1"/>
    </row>
    <row r="7570" spans="1:13" ht="12.75" hidden="1" customHeight="1">
      <c r="A7570" s="1"/>
      <c r="B7570" s="367"/>
      <c r="C7570" s="1"/>
      <c r="D7570" s="1"/>
      <c r="E7570" s="1"/>
      <c r="F7570" s="1"/>
      <c r="G7570" s="1"/>
      <c r="H7570" s="260"/>
      <c r="I7570" s="1"/>
      <c r="J7570" s="1"/>
      <c r="K7570" s="1"/>
      <c r="L7570" s="1"/>
      <c r="M7570" s="1"/>
    </row>
    <row r="7571" spans="1:13" ht="12.75" hidden="1" customHeight="1">
      <c r="A7571" s="1"/>
      <c r="B7571" s="370" t="s">
        <v>429</v>
      </c>
      <c r="C7571" s="355"/>
      <c r="D7571" s="355"/>
      <c r="E7571" s="355"/>
      <c r="F7571" s="355"/>
      <c r="G7571" s="369"/>
      <c r="H7571" s="371">
        <f>H7558+H7564+H7569</f>
        <v>5750.3504190620652</v>
      </c>
      <c r="I7571" s="1"/>
      <c r="J7571" s="1"/>
      <c r="K7571" s="1"/>
      <c r="L7571" s="1"/>
      <c r="M7571" s="1"/>
    </row>
    <row r="7572" spans="1:13" ht="12.75" hidden="1" customHeight="1">
      <c r="A7572" s="1"/>
      <c r="B7572" s="367"/>
      <c r="C7572" s="1"/>
      <c r="D7572" s="1"/>
      <c r="E7572" s="1"/>
      <c r="F7572" s="1"/>
      <c r="G7572" s="1"/>
      <c r="H7572" s="372"/>
      <c r="I7572" s="1"/>
      <c r="J7572" s="1"/>
      <c r="K7572" s="1"/>
      <c r="L7572" s="1"/>
      <c r="M7572" s="1"/>
    </row>
    <row r="7573" spans="1:13" ht="12.75" hidden="1" customHeight="1">
      <c r="A7573" s="1"/>
      <c r="B7573" s="347" t="s">
        <v>349</v>
      </c>
      <c r="C7573" s="48"/>
      <c r="D7573" s="49">
        <f>'COEF.RESUMEN'!$H$5</f>
        <v>0.15</v>
      </c>
      <c r="E7573" s="48"/>
      <c r="F7573" s="48"/>
      <c r="G7573" s="48"/>
      <c r="H7573" s="350">
        <f>H7571*D7573</f>
        <v>862.55256285930977</v>
      </c>
      <c r="I7573" s="1"/>
      <c r="J7573" s="1"/>
      <c r="K7573" s="1"/>
      <c r="L7573" s="1"/>
      <c r="M7573" s="1"/>
    </row>
    <row r="7574" spans="1:13" ht="12.75" hidden="1" customHeight="1">
      <c r="A7574" s="1"/>
      <c r="B7574" s="373"/>
      <c r="C7574" s="48"/>
      <c r="D7574" s="49"/>
      <c r="E7574" s="48"/>
      <c r="F7574" s="48"/>
      <c r="G7574" s="48"/>
      <c r="H7574" s="374"/>
      <c r="I7574" s="1"/>
      <c r="J7574" s="1"/>
      <c r="K7574" s="1"/>
      <c r="L7574" s="1"/>
      <c r="M7574" s="1"/>
    </row>
    <row r="7575" spans="1:13" ht="12.75" hidden="1" customHeight="1">
      <c r="A7575" s="1"/>
      <c r="B7575" s="347"/>
      <c r="C7575" s="48"/>
      <c r="D7575" s="49"/>
      <c r="E7575" s="48"/>
      <c r="F7575" s="48"/>
      <c r="G7575" s="48"/>
      <c r="H7575" s="350"/>
      <c r="I7575" s="1"/>
      <c r="J7575" s="1"/>
      <c r="K7575" s="1"/>
      <c r="L7575" s="1"/>
      <c r="M7575" s="1"/>
    </row>
    <row r="7576" spans="1:13" ht="12.75" hidden="1" customHeight="1">
      <c r="A7576" s="1"/>
      <c r="B7576" s="347" t="s">
        <v>350</v>
      </c>
      <c r="C7576" s="48"/>
      <c r="D7576" s="49">
        <f>'COEF.RESUMEN'!$H$6</f>
        <v>0.1</v>
      </c>
      <c r="E7576" s="48"/>
      <c r="F7576" s="48"/>
      <c r="G7576" s="48"/>
      <c r="H7576" s="350">
        <f>H7571*D7576</f>
        <v>575.03504190620652</v>
      </c>
      <c r="I7576" s="1"/>
      <c r="J7576" s="1"/>
      <c r="K7576" s="1"/>
      <c r="L7576" s="1"/>
      <c r="M7576" s="1"/>
    </row>
    <row r="7577" spans="1:13" ht="12.75" hidden="1" customHeight="1">
      <c r="A7577" s="1"/>
      <c r="B7577" s="347"/>
      <c r="C7577" s="48"/>
      <c r="D7577" s="49"/>
      <c r="E7577" s="48"/>
      <c r="F7577" s="48"/>
      <c r="G7577" s="48"/>
      <c r="H7577" s="374">
        <f>H7571+H7573+H7576</f>
        <v>7187.9380238275808</v>
      </c>
      <c r="I7577" s="1"/>
      <c r="J7577" s="1"/>
      <c r="K7577" s="1"/>
      <c r="L7577" s="1"/>
      <c r="M7577" s="1"/>
    </row>
    <row r="7578" spans="1:13" ht="12.75" hidden="1" customHeight="1">
      <c r="A7578" s="1"/>
      <c r="B7578" s="347" t="s">
        <v>430</v>
      </c>
      <c r="C7578" s="48"/>
      <c r="D7578" s="49">
        <f>'COEF.RESUMEN'!$H$8</f>
        <v>0.25</v>
      </c>
      <c r="E7578" s="48"/>
      <c r="F7578" s="48"/>
      <c r="G7578" s="48"/>
      <c r="H7578" s="350">
        <f>H7577*D7578</f>
        <v>1796.9845059568952</v>
      </c>
      <c r="I7578" s="1"/>
      <c r="J7578" s="1"/>
      <c r="K7578" s="1"/>
      <c r="L7578" s="1"/>
      <c r="M7578" s="1"/>
    </row>
    <row r="7579" spans="1:13" ht="12.75" hidden="1" customHeight="1">
      <c r="A7579" s="1"/>
      <c r="B7579" s="367"/>
      <c r="C7579" s="1"/>
      <c r="D7579" s="135"/>
      <c r="E7579" s="1"/>
      <c r="F7579" s="1"/>
      <c r="G7579" s="1"/>
      <c r="H7579" s="393"/>
      <c r="I7579" s="1"/>
      <c r="J7579" s="1"/>
      <c r="K7579" s="1"/>
      <c r="L7579" s="1"/>
      <c r="M7579" s="1"/>
    </row>
    <row r="7580" spans="1:13" ht="12.75" hidden="1" customHeight="1">
      <c r="A7580" s="1"/>
      <c r="B7580" s="376" t="s">
        <v>431</v>
      </c>
      <c r="C7580" s="340"/>
      <c r="D7580" s="340"/>
      <c r="E7580" s="340"/>
      <c r="F7580" s="340"/>
      <c r="G7580" s="377"/>
      <c r="H7580" s="371">
        <f>H7577+H7578</f>
        <v>8984.922529784475</v>
      </c>
      <c r="I7580" s="1"/>
      <c r="J7580" s="1"/>
      <c r="K7580" s="1"/>
      <c r="L7580" s="1"/>
      <c r="M7580" s="1"/>
    </row>
    <row r="7581" spans="1:13" ht="12.75" hidden="1" customHeight="1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</row>
    <row r="7582" spans="1:13" ht="26.25" hidden="1" customHeight="1">
      <c r="A7582" s="1"/>
      <c r="B7582" s="768" t="s">
        <v>1026</v>
      </c>
      <c r="C7582" s="714"/>
      <c r="D7582" s="767" t="s">
        <v>1027</v>
      </c>
      <c r="E7582" s="714"/>
      <c r="F7582" s="387" t="s">
        <v>29</v>
      </c>
      <c r="G7582" s="769">
        <v>1</v>
      </c>
      <c r="H7582" s="714"/>
      <c r="I7582" s="1"/>
      <c r="J7582" s="1"/>
      <c r="K7582" s="1"/>
      <c r="L7582" s="1"/>
      <c r="M7582" s="1"/>
    </row>
    <row r="7583" spans="1:13" ht="12.75" hidden="1" customHeight="1">
      <c r="A7583" s="1"/>
      <c r="B7583" s="342" t="s">
        <v>416</v>
      </c>
      <c r="C7583" s="343" t="s">
        <v>16</v>
      </c>
      <c r="D7583" s="342" t="s">
        <v>417</v>
      </c>
      <c r="E7583" s="342" t="s">
        <v>418</v>
      </c>
      <c r="F7583" s="342" t="s">
        <v>419</v>
      </c>
      <c r="G7583" s="342" t="s">
        <v>420</v>
      </c>
      <c r="H7583" s="342" t="s">
        <v>421</v>
      </c>
      <c r="I7583" s="1"/>
      <c r="J7583" s="1"/>
      <c r="K7583" s="1"/>
      <c r="L7583" s="1"/>
      <c r="M7583" s="1"/>
    </row>
    <row r="7584" spans="1:13" ht="25.5" hidden="1" customHeight="1">
      <c r="A7584" s="1"/>
      <c r="B7584" s="378" t="str">
        <f>'LISTA DE PRECIOS '!D802</f>
        <v>Cupertina chapa HºGº nº 25 (desarrollo 0,75)</v>
      </c>
      <c r="C7584" s="160" t="s">
        <v>29</v>
      </c>
      <c r="D7584" s="345">
        <v>1</v>
      </c>
      <c r="E7584" s="348">
        <f t="shared" ref="E7584:E7585" si="741">D7584*$G$7582</f>
        <v>1</v>
      </c>
      <c r="F7584" s="379">
        <f>'LISTA DE PRECIOS '!J802</f>
        <v>1445.0273308557198</v>
      </c>
      <c r="G7584" s="352">
        <f t="shared" ref="G7584:G7585" si="742">E7584*F7584</f>
        <v>1445.0273308557198</v>
      </c>
      <c r="H7584" s="346"/>
      <c r="I7584" s="1"/>
      <c r="J7584" s="1"/>
      <c r="K7584" s="1"/>
      <c r="L7584" s="1"/>
      <c r="M7584" s="1"/>
    </row>
    <row r="7585" spans="1:13" ht="12.75" hidden="1" customHeight="1">
      <c r="A7585" s="1"/>
      <c r="B7585" s="388" t="s">
        <v>1018</v>
      </c>
      <c r="C7585" s="106" t="s">
        <v>178</v>
      </c>
      <c r="D7585" s="381">
        <v>1</v>
      </c>
      <c r="E7585" s="348">
        <f t="shared" si="741"/>
        <v>1</v>
      </c>
      <c r="F7585" s="348">
        <f>G7584*0.05</f>
        <v>72.251366542785988</v>
      </c>
      <c r="G7585" s="352">
        <f t="shared" si="742"/>
        <v>72.251366542785988</v>
      </c>
      <c r="H7585" s="382"/>
      <c r="I7585" s="1"/>
      <c r="J7585" s="1"/>
      <c r="K7585" s="1"/>
      <c r="L7585" s="1"/>
      <c r="M7585" s="1"/>
    </row>
    <row r="7586" spans="1:13" ht="12.75" hidden="1" customHeight="1">
      <c r="A7586" s="1"/>
      <c r="B7586" s="388"/>
      <c r="C7586" s="106"/>
      <c r="D7586" s="381"/>
      <c r="E7586" s="348"/>
      <c r="F7586" s="348"/>
      <c r="G7586" s="352"/>
      <c r="H7586" s="382"/>
      <c r="I7586" s="1"/>
      <c r="J7586" s="1"/>
      <c r="K7586" s="1"/>
      <c r="L7586" s="1"/>
      <c r="M7586" s="1"/>
    </row>
    <row r="7587" spans="1:13" ht="12.75" hidden="1" customHeight="1">
      <c r="A7587" s="1"/>
      <c r="B7587" s="388"/>
      <c r="C7587" s="106"/>
      <c r="D7587" s="381"/>
      <c r="E7587" s="348"/>
      <c r="F7587" s="348"/>
      <c r="G7587" s="352"/>
      <c r="H7587" s="382"/>
      <c r="I7587" s="1"/>
      <c r="J7587" s="1"/>
      <c r="K7587" s="1"/>
      <c r="L7587" s="1"/>
      <c r="M7587" s="1"/>
    </row>
    <row r="7588" spans="1:13" ht="12.75" hidden="1" customHeight="1">
      <c r="A7588" s="1"/>
      <c r="B7588" s="354" t="s">
        <v>422</v>
      </c>
      <c r="C7588" s="355"/>
      <c r="D7588" s="356"/>
      <c r="E7588" s="356"/>
      <c r="F7588" s="356"/>
      <c r="G7588" s="357"/>
      <c r="H7588" s="366">
        <f>SUM(G7584:G7586)</f>
        <v>1517.2786973985058</v>
      </c>
      <c r="I7588" s="1"/>
      <c r="J7588" s="1"/>
      <c r="K7588" s="1"/>
      <c r="L7588" s="1"/>
      <c r="M7588" s="1"/>
    </row>
    <row r="7589" spans="1:13" ht="12.75" hidden="1" customHeight="1">
      <c r="A7589" s="1"/>
      <c r="B7589" s="359"/>
      <c r="C7589" s="50"/>
      <c r="D7589" s="360"/>
      <c r="E7589" s="360"/>
      <c r="F7589" s="360"/>
      <c r="G7589" s="360"/>
      <c r="H7589" s="361"/>
      <c r="I7589" s="1"/>
      <c r="J7589" s="1"/>
      <c r="K7589" s="1"/>
      <c r="L7589" s="1"/>
      <c r="M7589" s="1"/>
    </row>
    <row r="7590" spans="1:13" ht="12.75" hidden="1" customHeight="1">
      <c r="A7590" s="1"/>
      <c r="B7590" s="347"/>
      <c r="C7590" s="48"/>
      <c r="D7590" s="394"/>
      <c r="E7590" s="348"/>
      <c r="F7590" s="394"/>
      <c r="G7590" s="352"/>
      <c r="H7590" s="395"/>
      <c r="I7590" s="1"/>
      <c r="J7590" s="1"/>
      <c r="K7590" s="1"/>
      <c r="L7590" s="1"/>
      <c r="M7590" s="1"/>
    </row>
    <row r="7591" spans="1:13" ht="12.75" hidden="1" customHeight="1">
      <c r="A7591" s="1"/>
      <c r="B7591" s="347"/>
      <c r="C7591" s="48"/>
      <c r="D7591" s="394"/>
      <c r="E7591" s="348"/>
      <c r="F7591" s="394"/>
      <c r="G7591" s="352"/>
      <c r="H7591" s="395"/>
      <c r="I7591" s="1"/>
      <c r="J7591" s="1"/>
      <c r="K7591" s="1"/>
      <c r="L7591" s="1"/>
      <c r="M7591" s="1"/>
    </row>
    <row r="7592" spans="1:13" ht="12.75" hidden="1" customHeight="1">
      <c r="A7592" s="1"/>
      <c r="B7592" s="347" t="s">
        <v>579</v>
      </c>
      <c r="C7592" s="48" t="s">
        <v>498</v>
      </c>
      <c r="D7592" s="394">
        <v>2</v>
      </c>
      <c r="E7592" s="348">
        <f t="shared" ref="E7592:E7593" si="743">D7592*$G$7582</f>
        <v>2</v>
      </c>
      <c r="F7592" s="394">
        <f>'MANO DE OBRA'!$K$9</f>
        <v>1011.539859878788</v>
      </c>
      <c r="G7592" s="352">
        <f t="shared" ref="G7592:G7593" si="744">E7592*F7592</f>
        <v>2023.079719757576</v>
      </c>
      <c r="H7592" s="395"/>
      <c r="I7592" s="1"/>
      <c r="J7592" s="1"/>
      <c r="K7592" s="1"/>
      <c r="L7592" s="1"/>
      <c r="M7592" s="1"/>
    </row>
    <row r="7593" spans="1:13" ht="12.75" hidden="1" customHeight="1">
      <c r="A7593" s="1"/>
      <c r="B7593" s="390" t="s">
        <v>661</v>
      </c>
      <c r="C7593" s="48" t="s">
        <v>498</v>
      </c>
      <c r="D7593" s="394">
        <v>2</v>
      </c>
      <c r="E7593" s="348">
        <f t="shared" si="743"/>
        <v>2</v>
      </c>
      <c r="F7593" s="394">
        <f>'MANO DE OBRA'!$K$11</f>
        <v>875.15514987878794</v>
      </c>
      <c r="G7593" s="352">
        <f t="shared" si="744"/>
        <v>1750.3102997575759</v>
      </c>
      <c r="H7593" s="365"/>
      <c r="I7593" s="1"/>
      <c r="J7593" s="1"/>
      <c r="K7593" s="1"/>
      <c r="L7593" s="1"/>
      <c r="M7593" s="1"/>
    </row>
    <row r="7594" spans="1:13" ht="12.75" hidden="1" customHeight="1">
      <c r="A7594" s="1"/>
      <c r="B7594" s="764" t="s">
        <v>425</v>
      </c>
      <c r="C7594" s="689"/>
      <c r="D7594" s="689"/>
      <c r="E7594" s="689"/>
      <c r="F7594" s="689"/>
      <c r="G7594" s="765"/>
      <c r="H7594" s="366">
        <f>SUM(G7590:G7593)</f>
        <v>3773.3900195151518</v>
      </c>
      <c r="I7594" s="1"/>
      <c r="J7594" s="1"/>
      <c r="K7594" s="1"/>
      <c r="L7594" s="1"/>
      <c r="M7594" s="1"/>
    </row>
    <row r="7595" spans="1:13" ht="12.75" hidden="1" customHeight="1">
      <c r="A7595" s="1"/>
      <c r="B7595" s="766"/>
      <c r="C7595" s="692"/>
      <c r="D7595" s="692"/>
      <c r="E7595" s="692"/>
      <c r="F7595" s="692"/>
      <c r="G7595" s="692"/>
      <c r="H7595" s="700"/>
      <c r="I7595" s="1"/>
      <c r="J7595" s="1"/>
      <c r="K7595" s="1"/>
      <c r="L7595" s="1"/>
      <c r="M7595" s="1"/>
    </row>
    <row r="7596" spans="1:13" ht="12.75" hidden="1" customHeight="1">
      <c r="A7596" s="1"/>
      <c r="B7596" s="347" t="s">
        <v>426</v>
      </c>
      <c r="C7596" s="48"/>
      <c r="D7596" s="348"/>
      <c r="E7596" s="348"/>
      <c r="F7596" s="348"/>
      <c r="G7596" s="348"/>
      <c r="H7596" s="349"/>
      <c r="I7596" s="1"/>
      <c r="J7596" s="1"/>
      <c r="K7596" s="1"/>
      <c r="L7596" s="1"/>
      <c r="M7596" s="1"/>
    </row>
    <row r="7597" spans="1:13" ht="12.75" hidden="1" customHeight="1">
      <c r="A7597" s="1"/>
      <c r="B7597" s="347" t="s">
        <v>427</v>
      </c>
      <c r="C7597" s="48"/>
      <c r="D7597" s="348"/>
      <c r="E7597" s="348"/>
      <c r="F7597" s="348"/>
      <c r="G7597" s="348"/>
      <c r="H7597" s="349"/>
      <c r="I7597" s="1"/>
      <c r="J7597" s="1"/>
      <c r="K7597" s="1"/>
      <c r="L7597" s="1"/>
      <c r="M7597" s="1"/>
    </row>
    <row r="7598" spans="1:13" ht="12.75" hidden="1" customHeight="1">
      <c r="A7598" s="1"/>
      <c r="B7598" s="351" t="s">
        <v>428</v>
      </c>
      <c r="C7598" s="90"/>
      <c r="D7598" s="352"/>
      <c r="E7598" s="352"/>
      <c r="F7598" s="352"/>
      <c r="G7598" s="352"/>
      <c r="H7598" s="349"/>
      <c r="I7598" s="1"/>
      <c r="J7598" s="1"/>
      <c r="K7598" s="1"/>
      <c r="L7598" s="1"/>
      <c r="M7598" s="1"/>
    </row>
    <row r="7599" spans="1:13" ht="12.75" hidden="1" customHeight="1">
      <c r="A7599" s="1"/>
      <c r="B7599" s="368"/>
      <c r="C7599" s="355"/>
      <c r="D7599" s="355"/>
      <c r="E7599" s="355"/>
      <c r="F7599" s="355"/>
      <c r="G7599" s="369"/>
      <c r="H7599" s="358">
        <f>SUM(G7598)</f>
        <v>0</v>
      </c>
      <c r="I7599" s="1"/>
      <c r="J7599" s="1"/>
      <c r="K7599" s="1"/>
      <c r="L7599" s="1"/>
      <c r="M7599" s="1"/>
    </row>
    <row r="7600" spans="1:13" ht="12.75" hidden="1" customHeight="1">
      <c r="A7600" s="1"/>
      <c r="B7600" s="367"/>
      <c r="C7600" s="1"/>
      <c r="D7600" s="1"/>
      <c r="E7600" s="1"/>
      <c r="F7600" s="1"/>
      <c r="G7600" s="1"/>
      <c r="H7600" s="260"/>
      <c r="I7600" s="1"/>
      <c r="J7600" s="1"/>
      <c r="K7600" s="1"/>
      <c r="L7600" s="1"/>
      <c r="M7600" s="1"/>
    </row>
    <row r="7601" spans="1:13" ht="12.75" hidden="1" customHeight="1">
      <c r="A7601" s="1"/>
      <c r="B7601" s="370" t="s">
        <v>429</v>
      </c>
      <c r="C7601" s="355"/>
      <c r="D7601" s="355"/>
      <c r="E7601" s="355"/>
      <c r="F7601" s="355"/>
      <c r="G7601" s="369"/>
      <c r="H7601" s="371">
        <f>H7588+H7594+H7599</f>
        <v>5290.6687169136576</v>
      </c>
      <c r="I7601" s="1"/>
      <c r="J7601" s="1"/>
      <c r="K7601" s="1"/>
      <c r="L7601" s="1"/>
      <c r="M7601" s="1"/>
    </row>
    <row r="7602" spans="1:13" ht="12.75" hidden="1" customHeight="1">
      <c r="A7602" s="1"/>
      <c r="B7602" s="367"/>
      <c r="C7602" s="1"/>
      <c r="D7602" s="1"/>
      <c r="E7602" s="1"/>
      <c r="F7602" s="1"/>
      <c r="G7602" s="1"/>
      <c r="H7602" s="372"/>
      <c r="I7602" s="1"/>
      <c r="J7602" s="1"/>
      <c r="K7602" s="1"/>
      <c r="L7602" s="1"/>
      <c r="M7602" s="1"/>
    </row>
    <row r="7603" spans="1:13" ht="12.75" hidden="1" customHeight="1">
      <c r="A7603" s="1"/>
      <c r="B7603" s="347" t="s">
        <v>349</v>
      </c>
      <c r="C7603" s="48"/>
      <c r="D7603" s="49">
        <f>'COEF.RESUMEN'!$H$5</f>
        <v>0.15</v>
      </c>
      <c r="E7603" s="48"/>
      <c r="F7603" s="48"/>
      <c r="G7603" s="48"/>
      <c r="H7603" s="350">
        <f>H7601*D7603</f>
        <v>793.60030753704859</v>
      </c>
      <c r="I7603" s="1"/>
      <c r="J7603" s="1"/>
      <c r="K7603" s="1"/>
      <c r="L7603" s="1"/>
      <c r="M7603" s="1"/>
    </row>
    <row r="7604" spans="1:13" ht="12.75" hidden="1" customHeight="1">
      <c r="A7604" s="1"/>
      <c r="B7604" s="373"/>
      <c r="C7604" s="48"/>
      <c r="D7604" s="49"/>
      <c r="E7604" s="48"/>
      <c r="F7604" s="48"/>
      <c r="G7604" s="48"/>
      <c r="H7604" s="374"/>
      <c r="I7604" s="1"/>
      <c r="J7604" s="1"/>
      <c r="K7604" s="1"/>
      <c r="L7604" s="1"/>
      <c r="M7604" s="1"/>
    </row>
    <row r="7605" spans="1:13" ht="12.75" hidden="1" customHeight="1">
      <c r="A7605" s="1"/>
      <c r="B7605" s="347"/>
      <c r="C7605" s="48"/>
      <c r="D7605" s="49"/>
      <c r="E7605" s="48"/>
      <c r="F7605" s="48"/>
      <c r="G7605" s="48"/>
      <c r="H7605" s="350"/>
      <c r="I7605" s="1"/>
      <c r="J7605" s="1"/>
      <c r="K7605" s="1"/>
      <c r="L7605" s="1"/>
      <c r="M7605" s="1"/>
    </row>
    <row r="7606" spans="1:13" ht="12.75" hidden="1" customHeight="1">
      <c r="A7606" s="1"/>
      <c r="B7606" s="347" t="s">
        <v>350</v>
      </c>
      <c r="C7606" s="48"/>
      <c r="D7606" s="49">
        <f>'COEF.RESUMEN'!$H$6</f>
        <v>0.1</v>
      </c>
      <c r="E7606" s="48"/>
      <c r="F7606" s="48"/>
      <c r="G7606" s="48"/>
      <c r="H7606" s="350">
        <f>H7601*D7606</f>
        <v>529.0668716913658</v>
      </c>
      <c r="I7606" s="1"/>
      <c r="J7606" s="1"/>
      <c r="K7606" s="1"/>
      <c r="L7606" s="1"/>
      <c r="M7606" s="1"/>
    </row>
    <row r="7607" spans="1:13" ht="12.75" hidden="1" customHeight="1">
      <c r="A7607" s="1"/>
      <c r="B7607" s="347"/>
      <c r="C7607" s="48"/>
      <c r="D7607" s="49"/>
      <c r="E7607" s="48"/>
      <c r="F7607" s="48"/>
      <c r="G7607" s="48"/>
      <c r="H7607" s="374">
        <f>H7601+H7603+H7606</f>
        <v>6613.3358961420727</v>
      </c>
      <c r="I7607" s="1"/>
      <c r="J7607" s="1"/>
      <c r="K7607" s="1"/>
      <c r="L7607" s="1"/>
      <c r="M7607" s="1"/>
    </row>
    <row r="7608" spans="1:13" ht="12.75" hidden="1" customHeight="1">
      <c r="A7608" s="1"/>
      <c r="B7608" s="347" t="s">
        <v>430</v>
      </c>
      <c r="C7608" s="48"/>
      <c r="D7608" s="49">
        <f>'COEF.RESUMEN'!$H$8</f>
        <v>0.25</v>
      </c>
      <c r="E7608" s="48"/>
      <c r="F7608" s="48"/>
      <c r="G7608" s="48"/>
      <c r="H7608" s="350">
        <f>H7607*D7608</f>
        <v>1653.3339740355182</v>
      </c>
      <c r="I7608" s="1"/>
      <c r="J7608" s="1"/>
      <c r="K7608" s="1"/>
      <c r="L7608" s="1"/>
      <c r="M7608" s="1"/>
    </row>
    <row r="7609" spans="1:13" ht="12.75" hidden="1" customHeight="1">
      <c r="A7609" s="1"/>
      <c r="B7609" s="367"/>
      <c r="C7609" s="1"/>
      <c r="D7609" s="135"/>
      <c r="E7609" s="1"/>
      <c r="F7609" s="1"/>
      <c r="G7609" s="1"/>
      <c r="H7609" s="393"/>
      <c r="I7609" s="1"/>
      <c r="J7609" s="1"/>
      <c r="K7609" s="1"/>
      <c r="L7609" s="1"/>
      <c r="M7609" s="1"/>
    </row>
    <row r="7610" spans="1:13" ht="12.75" hidden="1" customHeight="1">
      <c r="A7610" s="1"/>
      <c r="B7610" s="376" t="s">
        <v>431</v>
      </c>
      <c r="C7610" s="340"/>
      <c r="D7610" s="340"/>
      <c r="E7610" s="340"/>
      <c r="F7610" s="340"/>
      <c r="G7610" s="377"/>
      <c r="H7610" s="371">
        <f>H7607+H7608</f>
        <v>8266.6698701775913</v>
      </c>
      <c r="I7610" s="1"/>
      <c r="J7610" s="1"/>
      <c r="K7610" s="1"/>
      <c r="L7610" s="1"/>
      <c r="M7610" s="1"/>
    </row>
    <row r="7611" spans="1:13" ht="12.75" hidden="1" customHeight="1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</row>
    <row r="7612" spans="1:13" ht="22.5" hidden="1" customHeight="1">
      <c r="A7612" s="1"/>
      <c r="B7612" s="768" t="s">
        <v>1028</v>
      </c>
      <c r="C7612" s="714"/>
      <c r="D7612" s="767" t="s">
        <v>1029</v>
      </c>
      <c r="E7612" s="714"/>
      <c r="F7612" s="387" t="s">
        <v>29</v>
      </c>
      <c r="G7612" s="769">
        <v>1</v>
      </c>
      <c r="H7612" s="714"/>
      <c r="I7612" s="1"/>
      <c r="J7612" s="1"/>
      <c r="K7612" s="1"/>
      <c r="L7612" s="1"/>
      <c r="M7612" s="1"/>
    </row>
    <row r="7613" spans="1:13" ht="12.75" hidden="1" customHeight="1">
      <c r="A7613" s="1"/>
      <c r="B7613" s="342" t="s">
        <v>416</v>
      </c>
      <c r="C7613" s="343" t="s">
        <v>16</v>
      </c>
      <c r="D7613" s="342" t="s">
        <v>417</v>
      </c>
      <c r="E7613" s="342" t="s">
        <v>418</v>
      </c>
      <c r="F7613" s="342" t="s">
        <v>419</v>
      </c>
      <c r="G7613" s="342" t="s">
        <v>420</v>
      </c>
      <c r="H7613" s="342" t="s">
        <v>421</v>
      </c>
      <c r="I7613" s="1"/>
      <c r="J7613" s="1"/>
      <c r="K7613" s="1"/>
      <c r="L7613" s="1"/>
      <c r="M7613" s="1"/>
    </row>
    <row r="7614" spans="1:13" ht="12.75" hidden="1" customHeight="1">
      <c r="A7614" s="1"/>
      <c r="B7614" s="378" t="str">
        <f>'LISTA DE PRECIOS '!D792</f>
        <v>CANALETIN PARA TEJA  Hº Gº Nº 25 ANCHO 5 CM</v>
      </c>
      <c r="C7614" s="160" t="s">
        <v>29</v>
      </c>
      <c r="D7614" s="345">
        <v>1</v>
      </c>
      <c r="E7614" s="348">
        <f t="shared" ref="E7614:E7615" si="745">D7614*$G$7612</f>
        <v>1</v>
      </c>
      <c r="F7614" s="379">
        <f>'LISTA DE PRECIOS '!J792</f>
        <v>907.00457622264696</v>
      </c>
      <c r="G7614" s="352">
        <f t="shared" ref="G7614:G7615" si="746">E7614*F7614</f>
        <v>907.00457622264696</v>
      </c>
      <c r="H7614" s="346"/>
      <c r="I7614" s="1"/>
      <c r="J7614" s="1"/>
      <c r="K7614" s="1"/>
      <c r="L7614" s="1"/>
      <c r="M7614" s="1"/>
    </row>
    <row r="7615" spans="1:13" ht="12.75" hidden="1" customHeight="1">
      <c r="A7615" s="1"/>
      <c r="B7615" s="388" t="s">
        <v>1018</v>
      </c>
      <c r="C7615" s="106" t="s">
        <v>178</v>
      </c>
      <c r="D7615" s="381">
        <v>1</v>
      </c>
      <c r="E7615" s="348">
        <f t="shared" si="745"/>
        <v>1</v>
      </c>
      <c r="F7615" s="348">
        <f>G7614*0.05</f>
        <v>45.350228811132354</v>
      </c>
      <c r="G7615" s="352">
        <f t="shared" si="746"/>
        <v>45.350228811132354</v>
      </c>
      <c r="H7615" s="382"/>
      <c r="I7615" s="1"/>
      <c r="J7615" s="1"/>
      <c r="K7615" s="1"/>
      <c r="L7615" s="1"/>
      <c r="M7615" s="1"/>
    </row>
    <row r="7616" spans="1:13" ht="12.75" hidden="1" customHeight="1">
      <c r="A7616" s="1"/>
      <c r="B7616" s="388"/>
      <c r="C7616" s="106"/>
      <c r="D7616" s="381"/>
      <c r="E7616" s="348"/>
      <c r="F7616" s="348"/>
      <c r="G7616" s="352"/>
      <c r="H7616" s="382"/>
      <c r="I7616" s="1"/>
      <c r="J7616" s="1"/>
      <c r="K7616" s="1"/>
      <c r="L7616" s="1"/>
      <c r="M7616" s="1"/>
    </row>
    <row r="7617" spans="1:13" ht="12.75" hidden="1" customHeight="1">
      <c r="A7617" s="1"/>
      <c r="B7617" s="388"/>
      <c r="C7617" s="106"/>
      <c r="D7617" s="381"/>
      <c r="E7617" s="348"/>
      <c r="F7617" s="348"/>
      <c r="G7617" s="352"/>
      <c r="H7617" s="382"/>
      <c r="I7617" s="1"/>
      <c r="J7617" s="1"/>
      <c r="K7617" s="1"/>
      <c r="L7617" s="1"/>
      <c r="M7617" s="1"/>
    </row>
    <row r="7618" spans="1:13" ht="12.75" hidden="1" customHeight="1">
      <c r="A7618" s="1"/>
      <c r="B7618" s="354" t="s">
        <v>422</v>
      </c>
      <c r="C7618" s="355"/>
      <c r="D7618" s="356"/>
      <c r="E7618" s="356"/>
      <c r="F7618" s="356"/>
      <c r="G7618" s="357"/>
      <c r="H7618" s="366">
        <f>SUM(G7614:G7616)</f>
        <v>952.35480503377926</v>
      </c>
      <c r="I7618" s="1"/>
      <c r="J7618" s="1"/>
      <c r="K7618" s="1"/>
      <c r="L7618" s="1"/>
      <c r="M7618" s="1"/>
    </row>
    <row r="7619" spans="1:13" ht="12.75" hidden="1" customHeight="1">
      <c r="A7619" s="1"/>
      <c r="B7619" s="359"/>
      <c r="C7619" s="50"/>
      <c r="D7619" s="360"/>
      <c r="E7619" s="360"/>
      <c r="F7619" s="360"/>
      <c r="G7619" s="360"/>
      <c r="H7619" s="361"/>
      <c r="I7619" s="1"/>
      <c r="J7619" s="1"/>
      <c r="K7619" s="1"/>
      <c r="L7619" s="1"/>
      <c r="M7619" s="1"/>
    </row>
    <row r="7620" spans="1:13" ht="12.75" hidden="1" customHeight="1">
      <c r="A7620" s="1"/>
      <c r="B7620" s="347"/>
      <c r="C7620" s="48"/>
      <c r="D7620" s="394"/>
      <c r="E7620" s="348"/>
      <c r="F7620" s="394"/>
      <c r="G7620" s="352"/>
      <c r="H7620" s="395"/>
      <c r="I7620" s="1"/>
      <c r="J7620" s="1"/>
      <c r="K7620" s="1"/>
      <c r="L7620" s="1"/>
      <c r="M7620" s="1"/>
    </row>
    <row r="7621" spans="1:13" ht="12.75" hidden="1" customHeight="1">
      <c r="A7621" s="1"/>
      <c r="B7621" s="347"/>
      <c r="C7621" s="48"/>
      <c r="D7621" s="394"/>
      <c r="E7621" s="348"/>
      <c r="F7621" s="394"/>
      <c r="G7621" s="352"/>
      <c r="H7621" s="395"/>
      <c r="I7621" s="1"/>
      <c r="J7621" s="1"/>
      <c r="K7621" s="1"/>
      <c r="L7621" s="1"/>
      <c r="M7621" s="1"/>
    </row>
    <row r="7622" spans="1:13" ht="12.75" hidden="1" customHeight="1">
      <c r="A7622" s="1"/>
      <c r="B7622" s="347" t="s">
        <v>579</v>
      </c>
      <c r="C7622" s="48" t="s">
        <v>498</v>
      </c>
      <c r="D7622" s="394">
        <v>2</v>
      </c>
      <c r="E7622" s="348">
        <f t="shared" ref="E7622:E7623" si="747">D7622*$G$7612</f>
        <v>2</v>
      </c>
      <c r="F7622" s="394">
        <f>'MANO DE OBRA'!$K$9</f>
        <v>1011.539859878788</v>
      </c>
      <c r="G7622" s="352">
        <f t="shared" ref="G7622:G7623" si="748">E7622*F7622</f>
        <v>2023.079719757576</v>
      </c>
      <c r="H7622" s="395"/>
      <c r="I7622" s="1"/>
      <c r="J7622" s="1"/>
      <c r="K7622" s="1"/>
      <c r="L7622" s="1"/>
      <c r="M7622" s="1"/>
    </row>
    <row r="7623" spans="1:13" ht="12.75" hidden="1" customHeight="1">
      <c r="A7623" s="1"/>
      <c r="B7623" s="390" t="s">
        <v>661</v>
      </c>
      <c r="C7623" s="48" t="s">
        <v>498</v>
      </c>
      <c r="D7623" s="394">
        <v>2</v>
      </c>
      <c r="E7623" s="348">
        <f t="shared" si="747"/>
        <v>2</v>
      </c>
      <c r="F7623" s="394">
        <f>'MANO DE OBRA'!$K$11</f>
        <v>875.15514987878794</v>
      </c>
      <c r="G7623" s="352">
        <f t="shared" si="748"/>
        <v>1750.3102997575759</v>
      </c>
      <c r="H7623" s="365"/>
      <c r="I7623" s="1"/>
      <c r="J7623" s="1"/>
      <c r="K7623" s="1"/>
      <c r="L7623" s="1"/>
      <c r="M7623" s="1"/>
    </row>
    <row r="7624" spans="1:13" ht="12.75" hidden="1" customHeight="1">
      <c r="A7624" s="1"/>
      <c r="B7624" s="764" t="s">
        <v>425</v>
      </c>
      <c r="C7624" s="689"/>
      <c r="D7624" s="689"/>
      <c r="E7624" s="689"/>
      <c r="F7624" s="689"/>
      <c r="G7624" s="765"/>
      <c r="H7624" s="366">
        <f>SUM(G7620:G7623)</f>
        <v>3773.3900195151518</v>
      </c>
      <c r="I7624" s="1"/>
      <c r="J7624" s="1"/>
      <c r="K7624" s="1"/>
      <c r="L7624" s="1"/>
      <c r="M7624" s="1"/>
    </row>
    <row r="7625" spans="1:13" ht="12.75" hidden="1" customHeight="1">
      <c r="A7625" s="1"/>
      <c r="B7625" s="766"/>
      <c r="C7625" s="692"/>
      <c r="D7625" s="692"/>
      <c r="E7625" s="692"/>
      <c r="F7625" s="692"/>
      <c r="G7625" s="692"/>
      <c r="H7625" s="700"/>
      <c r="I7625" s="1"/>
      <c r="J7625" s="1"/>
      <c r="K7625" s="1"/>
      <c r="L7625" s="1"/>
      <c r="M7625" s="1"/>
    </row>
    <row r="7626" spans="1:13" ht="12.75" hidden="1" customHeight="1">
      <c r="A7626" s="1"/>
      <c r="B7626" s="347" t="s">
        <v>426</v>
      </c>
      <c r="C7626" s="48"/>
      <c r="D7626" s="348"/>
      <c r="E7626" s="348"/>
      <c r="F7626" s="348"/>
      <c r="G7626" s="348"/>
      <c r="H7626" s="349"/>
      <c r="I7626" s="1"/>
      <c r="J7626" s="1"/>
      <c r="K7626" s="1"/>
      <c r="L7626" s="1"/>
      <c r="M7626" s="1"/>
    </row>
    <row r="7627" spans="1:13" ht="12.75" hidden="1" customHeight="1">
      <c r="A7627" s="1"/>
      <c r="B7627" s="347" t="s">
        <v>427</v>
      </c>
      <c r="C7627" s="48"/>
      <c r="D7627" s="348"/>
      <c r="E7627" s="348"/>
      <c r="F7627" s="348"/>
      <c r="G7627" s="348"/>
      <c r="H7627" s="349"/>
      <c r="I7627" s="1"/>
      <c r="J7627" s="1"/>
      <c r="K7627" s="1"/>
      <c r="L7627" s="1"/>
      <c r="M7627" s="1"/>
    </row>
    <row r="7628" spans="1:13" ht="12.75" hidden="1" customHeight="1">
      <c r="A7628" s="1"/>
      <c r="B7628" s="351" t="s">
        <v>428</v>
      </c>
      <c r="C7628" s="90"/>
      <c r="D7628" s="352"/>
      <c r="E7628" s="352"/>
      <c r="F7628" s="352"/>
      <c r="G7628" s="352"/>
      <c r="H7628" s="349"/>
      <c r="I7628" s="1"/>
      <c r="J7628" s="1"/>
      <c r="K7628" s="1"/>
      <c r="L7628" s="1"/>
      <c r="M7628" s="1"/>
    </row>
    <row r="7629" spans="1:13" ht="12.75" hidden="1" customHeight="1">
      <c r="A7629" s="1"/>
      <c r="B7629" s="368"/>
      <c r="C7629" s="355"/>
      <c r="D7629" s="355"/>
      <c r="E7629" s="355"/>
      <c r="F7629" s="355"/>
      <c r="G7629" s="369"/>
      <c r="H7629" s="358">
        <f>SUM(G7628)</f>
        <v>0</v>
      </c>
      <c r="I7629" s="1"/>
      <c r="J7629" s="1"/>
      <c r="K7629" s="1"/>
      <c r="L7629" s="1"/>
      <c r="M7629" s="1"/>
    </row>
    <row r="7630" spans="1:13" ht="12.75" hidden="1" customHeight="1">
      <c r="A7630" s="1"/>
      <c r="B7630" s="367"/>
      <c r="C7630" s="1"/>
      <c r="D7630" s="1"/>
      <c r="E7630" s="1"/>
      <c r="F7630" s="1"/>
      <c r="G7630" s="1"/>
      <c r="H7630" s="260"/>
      <c r="I7630" s="1"/>
      <c r="J7630" s="1"/>
      <c r="K7630" s="1"/>
      <c r="L7630" s="1"/>
      <c r="M7630" s="1"/>
    </row>
    <row r="7631" spans="1:13" ht="12.75" hidden="1" customHeight="1">
      <c r="A7631" s="1"/>
      <c r="B7631" s="370" t="s">
        <v>429</v>
      </c>
      <c r="C7631" s="355"/>
      <c r="D7631" s="355"/>
      <c r="E7631" s="355"/>
      <c r="F7631" s="355"/>
      <c r="G7631" s="369"/>
      <c r="H7631" s="371">
        <f>H7618+H7624+H7629</f>
        <v>4725.7448245489313</v>
      </c>
      <c r="I7631" s="1"/>
      <c r="J7631" s="1"/>
      <c r="K7631" s="1"/>
      <c r="L7631" s="1"/>
      <c r="M7631" s="1"/>
    </row>
    <row r="7632" spans="1:13" ht="12.75" hidden="1" customHeight="1">
      <c r="A7632" s="1"/>
      <c r="B7632" s="367"/>
      <c r="C7632" s="1"/>
      <c r="D7632" s="1"/>
      <c r="E7632" s="1"/>
      <c r="F7632" s="1"/>
      <c r="G7632" s="1"/>
      <c r="H7632" s="372"/>
      <c r="I7632" s="1"/>
      <c r="J7632" s="1"/>
      <c r="K7632" s="1"/>
      <c r="L7632" s="1"/>
      <c r="M7632" s="1"/>
    </row>
    <row r="7633" spans="1:13" ht="12.75" hidden="1" customHeight="1">
      <c r="A7633" s="1"/>
      <c r="B7633" s="347" t="s">
        <v>349</v>
      </c>
      <c r="C7633" s="48"/>
      <c r="D7633" s="49">
        <f>'COEF.RESUMEN'!$H$5</f>
        <v>0.15</v>
      </c>
      <c r="E7633" s="48"/>
      <c r="F7633" s="48"/>
      <c r="G7633" s="48"/>
      <c r="H7633" s="350">
        <f>H7631*D7633</f>
        <v>708.86172368233963</v>
      </c>
      <c r="I7633" s="1"/>
      <c r="J7633" s="1"/>
      <c r="K7633" s="1"/>
      <c r="L7633" s="1"/>
      <c r="M7633" s="1"/>
    </row>
    <row r="7634" spans="1:13" ht="12.75" hidden="1" customHeight="1">
      <c r="A7634" s="1"/>
      <c r="B7634" s="373"/>
      <c r="C7634" s="48"/>
      <c r="D7634" s="49"/>
      <c r="E7634" s="48"/>
      <c r="F7634" s="48"/>
      <c r="G7634" s="48"/>
      <c r="H7634" s="374"/>
      <c r="I7634" s="1"/>
      <c r="J7634" s="1"/>
      <c r="K7634" s="1"/>
      <c r="L7634" s="1"/>
      <c r="M7634" s="1"/>
    </row>
    <row r="7635" spans="1:13" ht="12.75" hidden="1" customHeight="1">
      <c r="A7635" s="1"/>
      <c r="B7635" s="347"/>
      <c r="C7635" s="48"/>
      <c r="D7635" s="49"/>
      <c r="E7635" s="48"/>
      <c r="F7635" s="48"/>
      <c r="G7635" s="48"/>
      <c r="H7635" s="350"/>
      <c r="I7635" s="1"/>
      <c r="J7635" s="1"/>
      <c r="K7635" s="1"/>
      <c r="L7635" s="1"/>
      <c r="M7635" s="1"/>
    </row>
    <row r="7636" spans="1:13" ht="12.75" hidden="1" customHeight="1">
      <c r="A7636" s="1"/>
      <c r="B7636" s="347" t="s">
        <v>350</v>
      </c>
      <c r="C7636" s="48"/>
      <c r="D7636" s="49">
        <f>'COEF.RESUMEN'!$H$6</f>
        <v>0.1</v>
      </c>
      <c r="E7636" s="48"/>
      <c r="F7636" s="48"/>
      <c r="G7636" s="48"/>
      <c r="H7636" s="350">
        <f>H7631*D7636</f>
        <v>472.57448245489314</v>
      </c>
      <c r="I7636" s="1"/>
      <c r="J7636" s="1"/>
      <c r="K7636" s="1"/>
      <c r="L7636" s="1"/>
      <c r="M7636" s="1"/>
    </row>
    <row r="7637" spans="1:13" ht="12.75" hidden="1" customHeight="1">
      <c r="A7637" s="1"/>
      <c r="B7637" s="347"/>
      <c r="C7637" s="48"/>
      <c r="D7637" s="49"/>
      <c r="E7637" s="48"/>
      <c r="F7637" s="48"/>
      <c r="G7637" s="48"/>
      <c r="H7637" s="374">
        <f>H7631+H7633+H7636</f>
        <v>5907.1810306861635</v>
      </c>
      <c r="I7637" s="1" t="s">
        <v>916</v>
      </c>
      <c r="J7637" s="1"/>
      <c r="K7637" s="1"/>
      <c r="L7637" s="1"/>
      <c r="M7637" s="1"/>
    </row>
    <row r="7638" spans="1:13" ht="12.75" hidden="1" customHeight="1">
      <c r="A7638" s="1"/>
      <c r="B7638" s="347" t="s">
        <v>430</v>
      </c>
      <c r="C7638" s="48"/>
      <c r="D7638" s="49">
        <f>'COEF.RESUMEN'!$H$8</f>
        <v>0.25</v>
      </c>
      <c r="E7638" s="48"/>
      <c r="F7638" s="48"/>
      <c r="G7638" s="48"/>
      <c r="H7638" s="350">
        <f>H7637*D7638</f>
        <v>1476.7952576715409</v>
      </c>
      <c r="I7638" s="1"/>
      <c r="J7638" s="1"/>
      <c r="K7638" s="1"/>
      <c r="L7638" s="1"/>
      <c r="M7638" s="1"/>
    </row>
    <row r="7639" spans="1:13" ht="12.75" hidden="1" customHeight="1">
      <c r="A7639" s="1"/>
      <c r="B7639" s="367"/>
      <c r="C7639" s="1"/>
      <c r="D7639" s="135"/>
      <c r="E7639" s="1"/>
      <c r="F7639" s="1"/>
      <c r="G7639" s="1"/>
      <c r="H7639" s="393"/>
      <c r="I7639" s="1"/>
      <c r="J7639" s="1"/>
      <c r="K7639" s="1"/>
      <c r="L7639" s="1"/>
      <c r="M7639" s="1"/>
    </row>
    <row r="7640" spans="1:13" ht="12.75" hidden="1" customHeight="1">
      <c r="A7640" s="1"/>
      <c r="B7640" s="376" t="s">
        <v>431</v>
      </c>
      <c r="C7640" s="340"/>
      <c r="D7640" s="340"/>
      <c r="E7640" s="340"/>
      <c r="F7640" s="340"/>
      <c r="G7640" s="377"/>
      <c r="H7640" s="371">
        <f>H7637+H7638</f>
        <v>7383.9762883577041</v>
      </c>
      <c r="I7640" s="1"/>
      <c r="J7640" s="1"/>
      <c r="K7640" s="1"/>
      <c r="L7640" s="1"/>
      <c r="M7640" s="1"/>
    </row>
    <row r="7641" spans="1:13" ht="12.75" hidden="1" customHeight="1">
      <c r="A7641" s="1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  <c r="M7641" s="1"/>
    </row>
    <row r="7642" spans="1:13" ht="33.75" hidden="1" customHeight="1">
      <c r="A7642" s="1"/>
      <c r="B7642" s="768" t="s">
        <v>1030</v>
      </c>
      <c r="C7642" s="714"/>
      <c r="D7642" s="767" t="s">
        <v>1031</v>
      </c>
      <c r="E7642" s="714"/>
      <c r="F7642" s="387" t="s">
        <v>43</v>
      </c>
      <c r="G7642" s="769">
        <v>1</v>
      </c>
      <c r="H7642" s="714"/>
      <c r="I7642" s="1"/>
      <c r="J7642" s="1"/>
      <c r="K7642" s="1"/>
      <c r="L7642" s="1"/>
      <c r="M7642" s="1"/>
    </row>
    <row r="7643" spans="1:13" ht="12.75" hidden="1" customHeight="1">
      <c r="A7643" s="1"/>
      <c r="B7643" s="342" t="s">
        <v>416</v>
      </c>
      <c r="C7643" s="343" t="s">
        <v>16</v>
      </c>
      <c r="D7643" s="342" t="s">
        <v>417</v>
      </c>
      <c r="E7643" s="342" t="s">
        <v>418</v>
      </c>
      <c r="F7643" s="342" t="s">
        <v>419</v>
      </c>
      <c r="G7643" s="342" t="s">
        <v>420</v>
      </c>
      <c r="H7643" s="342" t="s">
        <v>421</v>
      </c>
      <c r="I7643" s="1"/>
      <c r="J7643" s="1"/>
      <c r="K7643" s="1"/>
      <c r="L7643" s="1"/>
      <c r="M7643" s="1"/>
    </row>
    <row r="7644" spans="1:13" ht="15.75" hidden="1" customHeight="1">
      <c r="A7644" s="1"/>
      <c r="B7644" s="378" t="str">
        <f>'LISTA DE PRECIOS '!D797</f>
        <v>Capitel con Moldura</v>
      </c>
      <c r="C7644" s="160" t="s">
        <v>29</v>
      </c>
      <c r="D7644" s="345">
        <v>1</v>
      </c>
      <c r="E7644" s="348">
        <f t="shared" ref="E7644:E7645" si="749">D7644*$G$7612</f>
        <v>1</v>
      </c>
      <c r="F7644" s="379">
        <f>'LISTA DE PRECIOS '!J797</f>
        <v>3021.8338837077163</v>
      </c>
      <c r="G7644" s="352">
        <f t="shared" ref="G7644:G7645" si="750">E7644*F7644</f>
        <v>3021.8338837077163</v>
      </c>
      <c r="H7644" s="346"/>
      <c r="I7644" s="1"/>
      <c r="J7644" s="1"/>
      <c r="K7644" s="1"/>
      <c r="L7644" s="1"/>
      <c r="M7644" s="1"/>
    </row>
    <row r="7645" spans="1:13" ht="12.75" hidden="1" customHeight="1">
      <c r="A7645" s="1"/>
      <c r="B7645" s="388" t="s">
        <v>1018</v>
      </c>
      <c r="C7645" s="106" t="s">
        <v>178</v>
      </c>
      <c r="D7645" s="381">
        <v>1</v>
      </c>
      <c r="E7645" s="348">
        <f t="shared" si="749"/>
        <v>1</v>
      </c>
      <c r="F7645" s="348">
        <f>G7644*0.05</f>
        <v>151.09169418538582</v>
      </c>
      <c r="G7645" s="352">
        <f t="shared" si="750"/>
        <v>151.09169418538582</v>
      </c>
      <c r="H7645" s="382"/>
      <c r="I7645" s="1"/>
      <c r="J7645" s="1"/>
      <c r="K7645" s="1"/>
      <c r="L7645" s="1"/>
      <c r="M7645" s="1"/>
    </row>
    <row r="7646" spans="1:13" ht="12.75" hidden="1" customHeight="1">
      <c r="A7646" s="1"/>
      <c r="B7646" s="388"/>
      <c r="C7646" s="106"/>
      <c r="D7646" s="381"/>
      <c r="E7646" s="348"/>
      <c r="F7646" s="348"/>
      <c r="G7646" s="352"/>
      <c r="H7646" s="382"/>
      <c r="I7646" s="1"/>
      <c r="J7646" s="1"/>
      <c r="K7646" s="1"/>
      <c r="L7646" s="1"/>
      <c r="M7646" s="1"/>
    </row>
    <row r="7647" spans="1:13" ht="12.75" hidden="1" customHeight="1">
      <c r="A7647" s="1"/>
      <c r="B7647" s="388"/>
      <c r="C7647" s="106"/>
      <c r="D7647" s="381"/>
      <c r="E7647" s="348"/>
      <c r="F7647" s="348"/>
      <c r="G7647" s="352"/>
      <c r="H7647" s="382"/>
      <c r="I7647" s="1"/>
      <c r="J7647" s="1"/>
      <c r="K7647" s="1"/>
      <c r="L7647" s="1"/>
      <c r="M7647" s="1"/>
    </row>
    <row r="7648" spans="1:13" ht="12.75" hidden="1" customHeight="1">
      <c r="A7648" s="1"/>
      <c r="B7648" s="354" t="s">
        <v>422</v>
      </c>
      <c r="C7648" s="355"/>
      <c r="D7648" s="356"/>
      <c r="E7648" s="356"/>
      <c r="F7648" s="356"/>
      <c r="G7648" s="357"/>
      <c r="H7648" s="366">
        <f>SUM(G7644:G7646)</f>
        <v>3172.9255778931019</v>
      </c>
      <c r="I7648" s="1"/>
      <c r="J7648" s="1"/>
      <c r="K7648" s="1"/>
      <c r="L7648" s="1"/>
      <c r="M7648" s="1"/>
    </row>
    <row r="7649" spans="1:13" ht="12.75" hidden="1" customHeight="1">
      <c r="A7649" s="1"/>
      <c r="B7649" s="359"/>
      <c r="C7649" s="50"/>
      <c r="D7649" s="360"/>
      <c r="E7649" s="360"/>
      <c r="F7649" s="360"/>
      <c r="G7649" s="360"/>
      <c r="H7649" s="361"/>
      <c r="I7649" s="1"/>
      <c r="J7649" s="1"/>
      <c r="K7649" s="1"/>
      <c r="L7649" s="1"/>
      <c r="M7649" s="1"/>
    </row>
    <row r="7650" spans="1:13" ht="12.75" hidden="1" customHeight="1">
      <c r="A7650" s="1"/>
      <c r="B7650" s="347"/>
      <c r="C7650" s="48"/>
      <c r="D7650" s="394"/>
      <c r="E7650" s="348"/>
      <c r="F7650" s="394"/>
      <c r="G7650" s="352"/>
      <c r="H7650" s="395"/>
      <c r="I7650" s="1"/>
      <c r="J7650" s="1"/>
      <c r="K7650" s="1"/>
      <c r="L7650" s="1"/>
      <c r="M7650" s="1"/>
    </row>
    <row r="7651" spans="1:13" ht="12.75" hidden="1" customHeight="1">
      <c r="A7651" s="1"/>
      <c r="B7651" s="347"/>
      <c r="C7651" s="48"/>
      <c r="D7651" s="394"/>
      <c r="E7651" s="348"/>
      <c r="F7651" s="394"/>
      <c r="G7651" s="352"/>
      <c r="H7651" s="395"/>
      <c r="I7651" s="1"/>
      <c r="J7651" s="1"/>
      <c r="K7651" s="1"/>
      <c r="L7651" s="1"/>
      <c r="M7651" s="1"/>
    </row>
    <row r="7652" spans="1:13" ht="12.75" hidden="1" customHeight="1">
      <c r="A7652" s="1"/>
      <c r="B7652" s="347" t="s">
        <v>579</v>
      </c>
      <c r="C7652" s="48" t="s">
        <v>498</v>
      </c>
      <c r="D7652" s="394">
        <v>2</v>
      </c>
      <c r="E7652" s="348">
        <f t="shared" ref="E7652:E7653" si="751">D7652*$G$7612</f>
        <v>2</v>
      </c>
      <c r="F7652" s="394">
        <f>'MANO DE OBRA'!$K$9</f>
        <v>1011.539859878788</v>
      </c>
      <c r="G7652" s="352">
        <f t="shared" ref="G7652:G7653" si="752">E7652*F7652</f>
        <v>2023.079719757576</v>
      </c>
      <c r="H7652" s="395"/>
      <c r="I7652" s="1"/>
      <c r="J7652" s="1"/>
      <c r="K7652" s="1"/>
      <c r="L7652" s="1"/>
      <c r="M7652" s="1"/>
    </row>
    <row r="7653" spans="1:13" ht="12.75" hidden="1" customHeight="1">
      <c r="A7653" s="1"/>
      <c r="B7653" s="390" t="s">
        <v>661</v>
      </c>
      <c r="C7653" s="48" t="s">
        <v>498</v>
      </c>
      <c r="D7653" s="394">
        <v>2</v>
      </c>
      <c r="E7653" s="348">
        <f t="shared" si="751"/>
        <v>2</v>
      </c>
      <c r="F7653" s="394">
        <f>'MANO DE OBRA'!$K$11</f>
        <v>875.15514987878794</v>
      </c>
      <c r="G7653" s="352">
        <f t="shared" si="752"/>
        <v>1750.3102997575759</v>
      </c>
      <c r="H7653" s="365"/>
      <c r="I7653" s="1"/>
      <c r="J7653" s="1"/>
      <c r="K7653" s="1"/>
      <c r="L7653" s="1"/>
      <c r="M7653" s="1"/>
    </row>
    <row r="7654" spans="1:13" ht="12.75" hidden="1" customHeight="1">
      <c r="A7654" s="1"/>
      <c r="B7654" s="764" t="s">
        <v>425</v>
      </c>
      <c r="C7654" s="689"/>
      <c r="D7654" s="689"/>
      <c r="E7654" s="689"/>
      <c r="F7654" s="689"/>
      <c r="G7654" s="765"/>
      <c r="H7654" s="366">
        <f>SUM(G7650:G7653)</f>
        <v>3773.3900195151518</v>
      </c>
      <c r="I7654" s="1"/>
      <c r="J7654" s="1"/>
      <c r="K7654" s="1"/>
      <c r="L7654" s="1"/>
      <c r="M7654" s="1"/>
    </row>
    <row r="7655" spans="1:13" ht="12.75" hidden="1" customHeight="1">
      <c r="A7655" s="1"/>
      <c r="B7655" s="766"/>
      <c r="C7655" s="692"/>
      <c r="D7655" s="692"/>
      <c r="E7655" s="692"/>
      <c r="F7655" s="692"/>
      <c r="G7655" s="692"/>
      <c r="H7655" s="700"/>
      <c r="I7655" s="1"/>
      <c r="J7655" s="1"/>
      <c r="K7655" s="1"/>
      <c r="L7655" s="1"/>
      <c r="M7655" s="1"/>
    </row>
    <row r="7656" spans="1:13" ht="12.75" hidden="1" customHeight="1">
      <c r="A7656" s="1"/>
      <c r="B7656" s="347" t="s">
        <v>426</v>
      </c>
      <c r="C7656" s="48"/>
      <c r="D7656" s="348"/>
      <c r="E7656" s="348"/>
      <c r="F7656" s="348"/>
      <c r="G7656" s="348"/>
      <c r="H7656" s="349"/>
      <c r="I7656" s="1"/>
      <c r="J7656" s="1"/>
      <c r="K7656" s="1"/>
      <c r="L7656" s="1"/>
      <c r="M7656" s="1"/>
    </row>
    <row r="7657" spans="1:13" ht="12.75" hidden="1" customHeight="1">
      <c r="A7657" s="1"/>
      <c r="B7657" s="347" t="s">
        <v>427</v>
      </c>
      <c r="C7657" s="48"/>
      <c r="D7657" s="348"/>
      <c r="E7657" s="348"/>
      <c r="F7657" s="348"/>
      <c r="G7657" s="348"/>
      <c r="H7657" s="349"/>
      <c r="I7657" s="1"/>
      <c r="J7657" s="1"/>
      <c r="K7657" s="1"/>
      <c r="L7657" s="1"/>
      <c r="M7657" s="1"/>
    </row>
    <row r="7658" spans="1:13" ht="12.75" hidden="1" customHeight="1">
      <c r="A7658" s="1"/>
      <c r="B7658" s="351" t="s">
        <v>428</v>
      </c>
      <c r="C7658" s="90"/>
      <c r="D7658" s="352"/>
      <c r="E7658" s="352"/>
      <c r="F7658" s="352"/>
      <c r="G7658" s="352"/>
      <c r="H7658" s="349"/>
      <c r="I7658" s="1"/>
      <c r="J7658" s="1"/>
      <c r="K7658" s="1"/>
      <c r="L7658" s="1"/>
      <c r="M7658" s="1"/>
    </row>
    <row r="7659" spans="1:13" ht="12.75" hidden="1" customHeight="1">
      <c r="A7659" s="1"/>
      <c r="B7659" s="368"/>
      <c r="C7659" s="355"/>
      <c r="D7659" s="355"/>
      <c r="E7659" s="355"/>
      <c r="F7659" s="355"/>
      <c r="G7659" s="369"/>
      <c r="H7659" s="358">
        <f>SUM(G7658)</f>
        <v>0</v>
      </c>
      <c r="I7659" s="1"/>
      <c r="J7659" s="1"/>
      <c r="K7659" s="1"/>
      <c r="L7659" s="1"/>
      <c r="M7659" s="1"/>
    </row>
    <row r="7660" spans="1:13" ht="12.75" hidden="1" customHeight="1">
      <c r="A7660" s="1"/>
      <c r="B7660" s="367"/>
      <c r="C7660" s="1"/>
      <c r="D7660" s="1"/>
      <c r="E7660" s="1"/>
      <c r="F7660" s="1"/>
      <c r="G7660" s="1"/>
      <c r="H7660" s="260"/>
      <c r="I7660" s="1"/>
      <c r="J7660" s="1"/>
      <c r="K7660" s="1"/>
      <c r="L7660" s="1"/>
      <c r="M7660" s="1"/>
    </row>
    <row r="7661" spans="1:13" ht="12.75" hidden="1" customHeight="1">
      <c r="A7661" s="1"/>
      <c r="B7661" s="370" t="s">
        <v>429</v>
      </c>
      <c r="C7661" s="355"/>
      <c r="D7661" s="355"/>
      <c r="E7661" s="355"/>
      <c r="F7661" s="355"/>
      <c r="G7661" s="369"/>
      <c r="H7661" s="371">
        <f>H7648+H7654+H7659</f>
        <v>6946.3155974082538</v>
      </c>
      <c r="I7661" s="1"/>
      <c r="J7661" s="1"/>
      <c r="K7661" s="1"/>
      <c r="L7661" s="1"/>
      <c r="M7661" s="1"/>
    </row>
    <row r="7662" spans="1:13" ht="12.75" hidden="1" customHeight="1">
      <c r="A7662" s="1"/>
      <c r="B7662" s="367"/>
      <c r="C7662" s="1"/>
      <c r="D7662" s="1"/>
      <c r="E7662" s="1"/>
      <c r="F7662" s="1"/>
      <c r="G7662" s="1"/>
      <c r="H7662" s="372"/>
      <c r="I7662" s="1"/>
      <c r="J7662" s="1"/>
      <c r="K7662" s="1"/>
      <c r="L7662" s="1"/>
      <c r="M7662" s="1"/>
    </row>
    <row r="7663" spans="1:13" ht="12.75" hidden="1" customHeight="1">
      <c r="A7663" s="1"/>
      <c r="B7663" s="347" t="s">
        <v>349</v>
      </c>
      <c r="C7663" s="48"/>
      <c r="D7663" s="49">
        <f>'COEF.RESUMEN'!$H$5</f>
        <v>0.15</v>
      </c>
      <c r="E7663" s="48"/>
      <c r="F7663" s="48"/>
      <c r="G7663" s="48"/>
      <c r="H7663" s="350">
        <f>H7661*D7663</f>
        <v>1041.947339611238</v>
      </c>
      <c r="I7663" s="1"/>
      <c r="J7663" s="1"/>
      <c r="K7663" s="1"/>
      <c r="L7663" s="1"/>
      <c r="M7663" s="1"/>
    </row>
    <row r="7664" spans="1:13" ht="12.75" hidden="1" customHeight="1">
      <c r="A7664" s="1"/>
      <c r="B7664" s="373"/>
      <c r="C7664" s="48"/>
      <c r="D7664" s="49"/>
      <c r="E7664" s="48"/>
      <c r="F7664" s="48"/>
      <c r="G7664" s="48"/>
      <c r="H7664" s="374"/>
      <c r="I7664" s="1"/>
      <c r="J7664" s="1"/>
      <c r="K7664" s="1"/>
      <c r="L7664" s="1"/>
      <c r="M7664" s="1"/>
    </row>
    <row r="7665" spans="1:13" ht="12.75" hidden="1" customHeight="1">
      <c r="A7665" s="1"/>
      <c r="B7665" s="347"/>
      <c r="C7665" s="48"/>
      <c r="D7665" s="49"/>
      <c r="E7665" s="48"/>
      <c r="F7665" s="48"/>
      <c r="G7665" s="48"/>
      <c r="H7665" s="350"/>
      <c r="I7665" s="1"/>
      <c r="J7665" s="1"/>
      <c r="K7665" s="1"/>
      <c r="L7665" s="1"/>
      <c r="M7665" s="1"/>
    </row>
    <row r="7666" spans="1:13" ht="12.75" hidden="1" customHeight="1">
      <c r="A7666" s="1"/>
      <c r="B7666" s="347" t="s">
        <v>350</v>
      </c>
      <c r="C7666" s="48"/>
      <c r="D7666" s="49">
        <f>'COEF.RESUMEN'!$H$6</f>
        <v>0.1</v>
      </c>
      <c r="E7666" s="48"/>
      <c r="F7666" s="48"/>
      <c r="G7666" s="48"/>
      <c r="H7666" s="350">
        <f>H7661*D7666</f>
        <v>694.63155974082542</v>
      </c>
      <c r="I7666" s="1"/>
      <c r="J7666" s="1"/>
      <c r="K7666" s="1"/>
      <c r="L7666" s="1"/>
      <c r="M7666" s="1"/>
    </row>
    <row r="7667" spans="1:13" ht="12.75" hidden="1" customHeight="1">
      <c r="A7667" s="1"/>
      <c r="B7667" s="347"/>
      <c r="C7667" s="48"/>
      <c r="D7667" s="49"/>
      <c r="E7667" s="48"/>
      <c r="F7667" s="48"/>
      <c r="G7667" s="48"/>
      <c r="H7667" s="374">
        <f>H7661+H7663+H7666</f>
        <v>8682.8944967603165</v>
      </c>
      <c r="I7667" s="1"/>
      <c r="J7667" s="1"/>
      <c r="K7667" s="1"/>
      <c r="L7667" s="1"/>
      <c r="M7667" s="1"/>
    </row>
    <row r="7668" spans="1:13" ht="12.75" hidden="1" customHeight="1">
      <c r="A7668" s="1"/>
      <c r="B7668" s="347" t="s">
        <v>430</v>
      </c>
      <c r="C7668" s="48"/>
      <c r="D7668" s="49">
        <f>'COEF.RESUMEN'!$H$8</f>
        <v>0.25</v>
      </c>
      <c r="E7668" s="48"/>
      <c r="F7668" s="48"/>
      <c r="G7668" s="48"/>
      <c r="H7668" s="350">
        <f>H7667*D7668</f>
        <v>2170.7236241900791</v>
      </c>
      <c r="I7668" s="1"/>
      <c r="J7668" s="1"/>
      <c r="K7668" s="1"/>
      <c r="L7668" s="1"/>
      <c r="M7668" s="1"/>
    </row>
    <row r="7669" spans="1:13" ht="12.75" hidden="1" customHeight="1">
      <c r="A7669" s="1"/>
      <c r="B7669" s="367"/>
      <c r="C7669" s="1"/>
      <c r="D7669" s="135"/>
      <c r="E7669" s="1"/>
      <c r="F7669" s="1"/>
      <c r="G7669" s="1"/>
      <c r="H7669" s="393"/>
      <c r="I7669" s="1"/>
      <c r="J7669" s="1"/>
      <c r="K7669" s="1"/>
      <c r="L7669" s="1"/>
      <c r="M7669" s="1"/>
    </row>
    <row r="7670" spans="1:13" ht="12.75" hidden="1" customHeight="1">
      <c r="A7670" s="1"/>
      <c r="B7670" s="376" t="s">
        <v>431</v>
      </c>
      <c r="C7670" s="340"/>
      <c r="D7670" s="340"/>
      <c r="E7670" s="340"/>
      <c r="F7670" s="340"/>
      <c r="G7670" s="377"/>
      <c r="H7670" s="371">
        <f>H7667+H7668</f>
        <v>10853.618120950396</v>
      </c>
      <c r="I7670" s="1"/>
      <c r="J7670" s="1"/>
      <c r="K7670" s="1"/>
      <c r="L7670" s="1"/>
      <c r="M7670" s="1"/>
    </row>
    <row r="7671" spans="1:13" ht="12.75" hidden="1" customHeight="1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</row>
    <row r="7672" spans="1:13" ht="35.25" hidden="1" customHeight="1">
      <c r="A7672" s="1"/>
      <c r="B7672" s="768" t="s">
        <v>1032</v>
      </c>
      <c r="C7672" s="714"/>
      <c r="D7672" s="767" t="s">
        <v>1033</v>
      </c>
      <c r="E7672" s="714"/>
      <c r="F7672" s="387" t="s">
        <v>43</v>
      </c>
      <c r="G7672" s="769">
        <v>1</v>
      </c>
      <c r="H7672" s="714"/>
      <c r="I7672" s="1"/>
      <c r="J7672" s="1"/>
      <c r="K7672" s="1"/>
      <c r="L7672" s="1"/>
      <c r="M7672" s="1"/>
    </row>
    <row r="7673" spans="1:13" ht="12.75" hidden="1" customHeight="1">
      <c r="A7673" s="1"/>
      <c r="B7673" s="342" t="s">
        <v>416</v>
      </c>
      <c r="C7673" s="343" t="s">
        <v>16</v>
      </c>
      <c r="D7673" s="342" t="s">
        <v>417</v>
      </c>
      <c r="E7673" s="342" t="s">
        <v>418</v>
      </c>
      <c r="F7673" s="342" t="s">
        <v>419</v>
      </c>
      <c r="G7673" s="342" t="s">
        <v>420</v>
      </c>
      <c r="H7673" s="342" t="s">
        <v>421</v>
      </c>
      <c r="I7673" s="1"/>
      <c r="J7673" s="1"/>
      <c r="K7673" s="1"/>
      <c r="L7673" s="1"/>
      <c r="M7673" s="1"/>
    </row>
    <row r="7674" spans="1:13" ht="25.5" hidden="1" customHeight="1">
      <c r="A7674" s="1"/>
      <c r="B7674" s="378" t="str">
        <f>'LISTA DE PRECIOS '!D804</f>
        <v xml:space="preserve">Extractor Eolico Aspiromatic - Ø 4" -100 mm - Renov/ Aire 750 m3 - </v>
      </c>
      <c r="C7674" s="160" t="s">
        <v>16</v>
      </c>
      <c r="D7674" s="345">
        <v>1</v>
      </c>
      <c r="E7674" s="348">
        <f>D7674*$G$7672</f>
        <v>1</v>
      </c>
      <c r="F7674" s="379">
        <f>'LISTA DE PRECIOS '!J804</f>
        <v>2855.9160897471388</v>
      </c>
      <c r="G7674" s="352">
        <f t="shared" ref="G7674:G7675" si="753">E7674*F7674</f>
        <v>2855.9160897471388</v>
      </c>
      <c r="H7674" s="346"/>
      <c r="I7674" s="1"/>
      <c r="J7674" s="1"/>
      <c r="K7674" s="1"/>
      <c r="L7674" s="1"/>
      <c r="M7674" s="1"/>
    </row>
    <row r="7675" spans="1:13" ht="12.75" hidden="1" customHeight="1">
      <c r="A7675" s="1"/>
      <c r="B7675" s="388" t="str">
        <f>'LISTA DE PRECIOS '!D808</f>
        <v>Caño de Chapa de Hº Gº Nº 25 - 4"</v>
      </c>
      <c r="C7675" s="106" t="s">
        <v>29</v>
      </c>
      <c r="D7675" s="381">
        <v>3</v>
      </c>
      <c r="E7675" s="348">
        <f>D7675*$G$7612</f>
        <v>3</v>
      </c>
      <c r="F7675" s="348">
        <f>'LISTA DE PRECIOS '!J808</f>
        <v>728.03194287839756</v>
      </c>
      <c r="G7675" s="352">
        <f t="shared" si="753"/>
        <v>2184.0958286351924</v>
      </c>
      <c r="H7675" s="382"/>
      <c r="I7675" s="1"/>
      <c r="J7675" s="1"/>
      <c r="K7675" s="1"/>
      <c r="L7675" s="1"/>
      <c r="M7675" s="1"/>
    </row>
    <row r="7676" spans="1:13" ht="12.75" hidden="1" customHeight="1">
      <c r="A7676" s="1"/>
      <c r="B7676" s="388"/>
      <c r="C7676" s="106"/>
      <c r="D7676" s="381"/>
      <c r="E7676" s="348"/>
      <c r="F7676" s="348"/>
      <c r="G7676" s="352"/>
      <c r="H7676" s="382"/>
      <c r="I7676" s="1"/>
      <c r="J7676" s="1"/>
      <c r="K7676" s="1"/>
      <c r="L7676" s="1"/>
      <c r="M7676" s="1"/>
    </row>
    <row r="7677" spans="1:13" ht="12.75" hidden="1" customHeight="1">
      <c r="A7677" s="1"/>
      <c r="B7677" s="388"/>
      <c r="C7677" s="106"/>
      <c r="D7677" s="381"/>
      <c r="E7677" s="348"/>
      <c r="F7677" s="348"/>
      <c r="G7677" s="352"/>
      <c r="H7677" s="382"/>
      <c r="I7677" s="1"/>
      <c r="J7677" s="1"/>
      <c r="K7677" s="1"/>
      <c r="L7677" s="1"/>
      <c r="M7677" s="1"/>
    </row>
    <row r="7678" spans="1:13" ht="12.75" hidden="1" customHeight="1">
      <c r="A7678" s="1"/>
      <c r="B7678" s="354" t="s">
        <v>422</v>
      </c>
      <c r="C7678" s="355"/>
      <c r="D7678" s="356"/>
      <c r="E7678" s="356"/>
      <c r="F7678" s="356"/>
      <c r="G7678" s="357"/>
      <c r="H7678" s="366">
        <f>SUM(G7674:G7676)</f>
        <v>5040.0119183823317</v>
      </c>
      <c r="I7678" s="1"/>
      <c r="J7678" s="1"/>
      <c r="K7678" s="1"/>
      <c r="L7678" s="1"/>
      <c r="M7678" s="1"/>
    </row>
    <row r="7679" spans="1:13" ht="12.75" hidden="1" customHeight="1">
      <c r="A7679" s="1"/>
      <c r="B7679" s="359"/>
      <c r="C7679" s="50"/>
      <c r="D7679" s="360"/>
      <c r="E7679" s="360"/>
      <c r="F7679" s="360"/>
      <c r="G7679" s="360"/>
      <c r="H7679" s="361"/>
      <c r="I7679" s="1"/>
      <c r="J7679" s="1"/>
      <c r="K7679" s="1"/>
      <c r="L7679" s="1"/>
      <c r="M7679" s="1"/>
    </row>
    <row r="7680" spans="1:13" ht="12.75" hidden="1" customHeight="1">
      <c r="A7680" s="1"/>
      <c r="B7680" s="347"/>
      <c r="C7680" s="48"/>
      <c r="D7680" s="394"/>
      <c r="E7680" s="348"/>
      <c r="F7680" s="394"/>
      <c r="G7680" s="352"/>
      <c r="H7680" s="395"/>
      <c r="I7680" s="1"/>
      <c r="J7680" s="1"/>
      <c r="K7680" s="1"/>
      <c r="L7680" s="1"/>
      <c r="M7680" s="1"/>
    </row>
    <row r="7681" spans="1:13" ht="12.75" hidden="1" customHeight="1">
      <c r="A7681" s="1"/>
      <c r="B7681" s="347"/>
      <c r="C7681" s="48"/>
      <c r="D7681" s="394"/>
      <c r="E7681" s="348"/>
      <c r="F7681" s="394"/>
      <c r="G7681" s="352"/>
      <c r="H7681" s="395"/>
      <c r="I7681" s="1"/>
      <c r="J7681" s="1"/>
      <c r="K7681" s="1"/>
      <c r="L7681" s="1"/>
      <c r="M7681" s="1"/>
    </row>
    <row r="7682" spans="1:13" ht="12.75" hidden="1" customHeight="1">
      <c r="A7682" s="1"/>
      <c r="B7682" s="347" t="s">
        <v>579</v>
      </c>
      <c r="C7682" s="48" t="s">
        <v>498</v>
      </c>
      <c r="D7682" s="394">
        <v>1.65</v>
      </c>
      <c r="E7682" s="348">
        <f t="shared" ref="E7682:E7683" si="754">D7682*$G$7672</f>
        <v>1.65</v>
      </c>
      <c r="F7682" s="394">
        <f>'MANO DE OBRA'!$K$9</f>
        <v>1011.539859878788</v>
      </c>
      <c r="G7682" s="352">
        <f t="shared" ref="G7682:G7683" si="755">E7682*F7682</f>
        <v>1669.0407688</v>
      </c>
      <c r="H7682" s="395"/>
      <c r="I7682" s="1"/>
      <c r="J7682" s="1"/>
      <c r="K7682" s="1"/>
      <c r="L7682" s="1"/>
      <c r="M7682" s="1"/>
    </row>
    <row r="7683" spans="1:13" ht="12.75" hidden="1" customHeight="1">
      <c r="A7683" s="1"/>
      <c r="B7683" s="390" t="s">
        <v>661</v>
      </c>
      <c r="C7683" s="48" t="s">
        <v>498</v>
      </c>
      <c r="D7683" s="394">
        <v>1.65</v>
      </c>
      <c r="E7683" s="348">
        <f t="shared" si="754"/>
        <v>1.65</v>
      </c>
      <c r="F7683" s="394">
        <f>'MANO DE OBRA'!$K$11</f>
        <v>875.15514987878794</v>
      </c>
      <c r="G7683" s="352">
        <f t="shared" si="755"/>
        <v>1444.0059973</v>
      </c>
      <c r="H7683" s="365"/>
      <c r="I7683" s="1"/>
      <c r="J7683" s="1"/>
      <c r="K7683" s="1"/>
      <c r="L7683" s="1"/>
      <c r="M7683" s="1"/>
    </row>
    <row r="7684" spans="1:13" ht="12.75" hidden="1" customHeight="1">
      <c r="A7684" s="1"/>
      <c r="B7684" s="764" t="s">
        <v>425</v>
      </c>
      <c r="C7684" s="689"/>
      <c r="D7684" s="689"/>
      <c r="E7684" s="689"/>
      <c r="F7684" s="689"/>
      <c r="G7684" s="765"/>
      <c r="H7684" s="366">
        <f>SUM(G7680:G7683)</f>
        <v>3113.0467661000002</v>
      </c>
      <c r="I7684" s="1"/>
      <c r="J7684" s="1"/>
      <c r="K7684" s="1"/>
      <c r="L7684" s="1"/>
      <c r="M7684" s="1"/>
    </row>
    <row r="7685" spans="1:13" ht="12.75" hidden="1" customHeight="1">
      <c r="A7685" s="1"/>
      <c r="B7685" s="766"/>
      <c r="C7685" s="692"/>
      <c r="D7685" s="692"/>
      <c r="E7685" s="692"/>
      <c r="F7685" s="692"/>
      <c r="G7685" s="692"/>
      <c r="H7685" s="700"/>
      <c r="I7685" s="1"/>
      <c r="J7685" s="1"/>
      <c r="K7685" s="1"/>
      <c r="L7685" s="1"/>
      <c r="M7685" s="1"/>
    </row>
    <row r="7686" spans="1:13" ht="12.75" hidden="1" customHeight="1">
      <c r="A7686" s="1"/>
      <c r="B7686" s="347" t="s">
        <v>426</v>
      </c>
      <c r="C7686" s="48"/>
      <c r="D7686" s="348"/>
      <c r="E7686" s="348"/>
      <c r="F7686" s="348"/>
      <c r="G7686" s="348"/>
      <c r="H7686" s="349"/>
      <c r="I7686" s="1"/>
      <c r="J7686" s="1"/>
      <c r="K7686" s="1"/>
      <c r="L7686" s="1"/>
      <c r="M7686" s="1"/>
    </row>
    <row r="7687" spans="1:13" ht="12.75" hidden="1" customHeight="1">
      <c r="A7687" s="1"/>
      <c r="B7687" s="347" t="s">
        <v>427</v>
      </c>
      <c r="C7687" s="48"/>
      <c r="D7687" s="348"/>
      <c r="E7687" s="348"/>
      <c r="F7687" s="348"/>
      <c r="G7687" s="348"/>
      <c r="H7687" s="349"/>
      <c r="I7687" s="1"/>
      <c r="J7687" s="1"/>
      <c r="K7687" s="1"/>
      <c r="L7687" s="1"/>
      <c r="M7687" s="1"/>
    </row>
    <row r="7688" spans="1:13" ht="12.75" hidden="1" customHeight="1">
      <c r="A7688" s="1"/>
      <c r="B7688" s="351" t="s">
        <v>428</v>
      </c>
      <c r="C7688" s="90"/>
      <c r="D7688" s="352"/>
      <c r="E7688" s="352"/>
      <c r="F7688" s="352"/>
      <c r="G7688" s="352"/>
      <c r="H7688" s="349"/>
      <c r="I7688" s="1"/>
      <c r="J7688" s="1"/>
      <c r="K7688" s="1"/>
      <c r="L7688" s="1"/>
      <c r="M7688" s="1"/>
    </row>
    <row r="7689" spans="1:13" ht="12.75" hidden="1" customHeight="1">
      <c r="A7689" s="1"/>
      <c r="B7689" s="368"/>
      <c r="C7689" s="355"/>
      <c r="D7689" s="355"/>
      <c r="E7689" s="355"/>
      <c r="F7689" s="355"/>
      <c r="G7689" s="369"/>
      <c r="H7689" s="358">
        <f>SUM(G7688)</f>
        <v>0</v>
      </c>
      <c r="I7689" s="1"/>
      <c r="J7689" s="1"/>
      <c r="K7689" s="1"/>
      <c r="L7689" s="1"/>
      <c r="M7689" s="1"/>
    </row>
    <row r="7690" spans="1:13" ht="12.75" hidden="1" customHeight="1">
      <c r="A7690" s="1"/>
      <c r="B7690" s="367"/>
      <c r="C7690" s="1"/>
      <c r="D7690" s="1"/>
      <c r="E7690" s="1"/>
      <c r="F7690" s="1"/>
      <c r="G7690" s="1"/>
      <c r="H7690" s="260"/>
      <c r="I7690" s="1"/>
      <c r="J7690" s="1"/>
      <c r="K7690" s="1"/>
      <c r="L7690" s="1"/>
      <c r="M7690" s="1"/>
    </row>
    <row r="7691" spans="1:13" ht="12.75" hidden="1" customHeight="1">
      <c r="A7691" s="1"/>
      <c r="B7691" s="370" t="s">
        <v>429</v>
      </c>
      <c r="C7691" s="355"/>
      <c r="D7691" s="355"/>
      <c r="E7691" s="355"/>
      <c r="F7691" s="355"/>
      <c r="G7691" s="369"/>
      <c r="H7691" s="371">
        <f>H7678+H7684+H7689</f>
        <v>8153.058684482332</v>
      </c>
      <c r="I7691" s="1"/>
      <c r="J7691" s="1"/>
      <c r="K7691" s="1"/>
      <c r="L7691" s="1"/>
      <c r="M7691" s="1"/>
    </row>
    <row r="7692" spans="1:13" ht="12.75" hidden="1" customHeight="1">
      <c r="A7692" s="1"/>
      <c r="B7692" s="367"/>
      <c r="C7692" s="1"/>
      <c r="D7692" s="1"/>
      <c r="E7692" s="1"/>
      <c r="F7692" s="1"/>
      <c r="G7692" s="1"/>
      <c r="H7692" s="372"/>
      <c r="I7692" s="1"/>
      <c r="J7692" s="1"/>
      <c r="K7692" s="1"/>
      <c r="L7692" s="1"/>
      <c r="M7692" s="1"/>
    </row>
    <row r="7693" spans="1:13" ht="12.75" hidden="1" customHeight="1">
      <c r="A7693" s="1"/>
      <c r="B7693" s="347" t="s">
        <v>349</v>
      </c>
      <c r="C7693" s="48"/>
      <c r="D7693" s="49">
        <f>'COEF.RESUMEN'!$H$5</f>
        <v>0.15</v>
      </c>
      <c r="E7693" s="48"/>
      <c r="F7693" s="48"/>
      <c r="G7693" s="48"/>
      <c r="H7693" s="350">
        <f>H7691*D7693</f>
        <v>1222.9588026723497</v>
      </c>
      <c r="I7693" s="1"/>
      <c r="J7693" s="1"/>
      <c r="K7693" s="1"/>
      <c r="L7693" s="1"/>
      <c r="M7693" s="1"/>
    </row>
    <row r="7694" spans="1:13" ht="12.75" hidden="1" customHeight="1">
      <c r="A7694" s="1"/>
      <c r="B7694" s="373"/>
      <c r="C7694" s="48"/>
      <c r="D7694" s="49"/>
      <c r="E7694" s="48"/>
      <c r="F7694" s="48"/>
      <c r="G7694" s="48"/>
      <c r="H7694" s="374"/>
      <c r="I7694" s="1"/>
      <c r="J7694" s="1"/>
      <c r="K7694" s="1"/>
      <c r="L7694" s="1"/>
      <c r="M7694" s="1"/>
    </row>
    <row r="7695" spans="1:13" ht="12.75" hidden="1" customHeight="1">
      <c r="A7695" s="1"/>
      <c r="B7695" s="347"/>
      <c r="C7695" s="48"/>
      <c r="D7695" s="49"/>
      <c r="E7695" s="48"/>
      <c r="F7695" s="48"/>
      <c r="G7695" s="48"/>
      <c r="H7695" s="350"/>
      <c r="I7695" s="1"/>
      <c r="J7695" s="1"/>
      <c r="K7695" s="1"/>
      <c r="L7695" s="1"/>
      <c r="M7695" s="1"/>
    </row>
    <row r="7696" spans="1:13" ht="12.75" hidden="1" customHeight="1">
      <c r="A7696" s="1"/>
      <c r="B7696" s="347" t="s">
        <v>350</v>
      </c>
      <c r="C7696" s="48"/>
      <c r="D7696" s="49">
        <f>'COEF.RESUMEN'!$H$6</f>
        <v>0.1</v>
      </c>
      <c r="E7696" s="48"/>
      <c r="F7696" s="48"/>
      <c r="G7696" s="48"/>
      <c r="H7696" s="350">
        <f>H7691*D7696</f>
        <v>815.30586844823324</v>
      </c>
      <c r="I7696" s="1"/>
      <c r="J7696" s="1"/>
      <c r="K7696" s="1"/>
      <c r="L7696" s="1"/>
      <c r="M7696" s="1"/>
    </row>
    <row r="7697" spans="1:13" ht="12.75" hidden="1" customHeight="1">
      <c r="A7697" s="1"/>
      <c r="B7697" s="347"/>
      <c r="C7697" s="48"/>
      <c r="D7697" s="49"/>
      <c r="E7697" s="48"/>
      <c r="F7697" s="48"/>
      <c r="G7697" s="48"/>
      <c r="H7697" s="374">
        <f>H7691+H7693+H7696</f>
        <v>10191.323355602915</v>
      </c>
      <c r="I7697" s="1"/>
      <c r="J7697" s="1"/>
      <c r="K7697" s="1"/>
      <c r="L7697" s="1"/>
      <c r="M7697" s="1"/>
    </row>
    <row r="7698" spans="1:13" ht="12.75" hidden="1" customHeight="1">
      <c r="A7698" s="1"/>
      <c r="B7698" s="347" t="s">
        <v>430</v>
      </c>
      <c r="C7698" s="48"/>
      <c r="D7698" s="49">
        <f>'COEF.RESUMEN'!$H$8</f>
        <v>0.25</v>
      </c>
      <c r="E7698" s="48"/>
      <c r="F7698" s="48"/>
      <c r="G7698" s="48"/>
      <c r="H7698" s="350">
        <f>H7697*D7698</f>
        <v>2547.8308389007288</v>
      </c>
      <c r="I7698" s="1"/>
      <c r="J7698" s="1"/>
      <c r="K7698" s="1"/>
      <c r="L7698" s="1"/>
      <c r="M7698" s="1"/>
    </row>
    <row r="7699" spans="1:13" ht="12.75" hidden="1" customHeight="1">
      <c r="A7699" s="1"/>
      <c r="B7699" s="367"/>
      <c r="C7699" s="1"/>
      <c r="D7699" s="135"/>
      <c r="E7699" s="1"/>
      <c r="F7699" s="1"/>
      <c r="G7699" s="1"/>
      <c r="H7699" s="393"/>
      <c r="I7699" s="1"/>
      <c r="J7699" s="1"/>
      <c r="K7699" s="1"/>
      <c r="L7699" s="1"/>
      <c r="M7699" s="1"/>
    </row>
    <row r="7700" spans="1:13" ht="12.75" hidden="1" customHeight="1">
      <c r="A7700" s="1"/>
      <c r="B7700" s="376" t="s">
        <v>431</v>
      </c>
      <c r="C7700" s="340"/>
      <c r="D7700" s="340"/>
      <c r="E7700" s="340"/>
      <c r="F7700" s="340"/>
      <c r="G7700" s="377"/>
      <c r="H7700" s="371">
        <f>H7697+H7698</f>
        <v>12739.154194503644</v>
      </c>
      <c r="I7700" s="1"/>
      <c r="J7700" s="1"/>
      <c r="K7700" s="1"/>
      <c r="L7700" s="1"/>
      <c r="M7700" s="1"/>
    </row>
    <row r="7701" spans="1:13" ht="12.75" hidden="1" customHeight="1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</row>
    <row r="7702" spans="1:13" ht="36.75" hidden="1" customHeight="1">
      <c r="A7702" s="1"/>
      <c r="B7702" s="768" t="s">
        <v>1034</v>
      </c>
      <c r="C7702" s="714"/>
      <c r="D7702" s="767" t="s">
        <v>1035</v>
      </c>
      <c r="E7702" s="714"/>
      <c r="F7702" s="387" t="s">
        <v>43</v>
      </c>
      <c r="G7702" s="769">
        <v>1</v>
      </c>
      <c r="H7702" s="714"/>
      <c r="I7702" s="1"/>
      <c r="J7702" s="1"/>
      <c r="K7702" s="1"/>
      <c r="L7702" s="1"/>
      <c r="M7702" s="1"/>
    </row>
    <row r="7703" spans="1:13" ht="12.75" hidden="1" customHeight="1">
      <c r="A7703" s="1"/>
      <c r="B7703" s="342" t="s">
        <v>416</v>
      </c>
      <c r="C7703" s="343" t="s">
        <v>16</v>
      </c>
      <c r="D7703" s="342" t="s">
        <v>417</v>
      </c>
      <c r="E7703" s="342" t="s">
        <v>418</v>
      </c>
      <c r="F7703" s="342" t="s">
        <v>419</v>
      </c>
      <c r="G7703" s="342" t="s">
        <v>420</v>
      </c>
      <c r="H7703" s="342" t="s">
        <v>421</v>
      </c>
      <c r="I7703" s="1"/>
      <c r="J7703" s="1"/>
      <c r="K7703" s="1"/>
      <c r="L7703" s="1"/>
      <c r="M7703" s="1"/>
    </row>
    <row r="7704" spans="1:13" ht="28.5" hidden="1" customHeight="1">
      <c r="A7704" s="1"/>
      <c r="B7704" s="378" t="str">
        <f>'LISTA DE PRECIOS '!D805</f>
        <v>Extractor Eolico Aspiromatic - Ø 8" - 200 mm - Renov/ Aire 2800 m3 -</v>
      </c>
      <c r="C7704" s="160" t="s">
        <v>16</v>
      </c>
      <c r="D7704" s="345">
        <v>1</v>
      </c>
      <c r="E7704" s="348">
        <f t="shared" ref="E7704:E7705" si="756">D7704*$G$7702</f>
        <v>1</v>
      </c>
      <c r="F7704" s="379">
        <f>'LISTA DE PRECIOS '!J812</f>
        <v>1698.1367733639333</v>
      </c>
      <c r="G7704" s="352">
        <f t="shared" ref="G7704:G7705" si="757">E7704*F7704</f>
        <v>1698.1367733639333</v>
      </c>
      <c r="H7704" s="346"/>
      <c r="I7704" s="1"/>
      <c r="J7704" s="1"/>
      <c r="K7704" s="1"/>
      <c r="L7704" s="1"/>
      <c r="M7704" s="1"/>
    </row>
    <row r="7705" spans="1:13" ht="12.75" hidden="1" customHeight="1">
      <c r="A7705" s="1"/>
      <c r="B7705" s="388" t="str">
        <f>'LISTA DE PRECIOS '!D812</f>
        <v>Caño de Chapa de Hº Gº Nº 25 - 8"</v>
      </c>
      <c r="C7705" s="106" t="s">
        <v>29</v>
      </c>
      <c r="D7705" s="381">
        <v>3</v>
      </c>
      <c r="E7705" s="348">
        <f t="shared" si="756"/>
        <v>3</v>
      </c>
      <c r="F7705" s="348">
        <f>'LISTA DE PRECIOS '!J812</f>
        <v>1698.1367733639333</v>
      </c>
      <c r="G7705" s="352">
        <f t="shared" si="757"/>
        <v>5094.4103200917998</v>
      </c>
      <c r="H7705" s="382"/>
      <c r="I7705" s="1"/>
      <c r="J7705" s="1"/>
      <c r="K7705" s="1"/>
      <c r="L7705" s="1"/>
      <c r="M7705" s="1"/>
    </row>
    <row r="7706" spans="1:13" ht="12.75" hidden="1" customHeight="1">
      <c r="A7706" s="1"/>
      <c r="B7706" s="388"/>
      <c r="C7706" s="106"/>
      <c r="D7706" s="381"/>
      <c r="E7706" s="348"/>
      <c r="F7706" s="348"/>
      <c r="G7706" s="352"/>
      <c r="H7706" s="382"/>
      <c r="I7706" s="1"/>
      <c r="J7706" s="1"/>
      <c r="K7706" s="1"/>
      <c r="L7706" s="1"/>
      <c r="M7706" s="1"/>
    </row>
    <row r="7707" spans="1:13" ht="12.75" hidden="1" customHeight="1">
      <c r="A7707" s="1"/>
      <c r="B7707" s="388"/>
      <c r="C7707" s="106"/>
      <c r="D7707" s="381"/>
      <c r="E7707" s="348"/>
      <c r="F7707" s="348"/>
      <c r="G7707" s="352"/>
      <c r="H7707" s="382"/>
      <c r="I7707" s="1"/>
      <c r="J7707" s="1"/>
      <c r="K7707" s="1"/>
      <c r="L7707" s="1"/>
      <c r="M7707" s="1"/>
    </row>
    <row r="7708" spans="1:13" ht="12.75" hidden="1" customHeight="1">
      <c r="A7708" s="1"/>
      <c r="B7708" s="354" t="s">
        <v>422</v>
      </c>
      <c r="C7708" s="355"/>
      <c r="D7708" s="356"/>
      <c r="E7708" s="356"/>
      <c r="F7708" s="356"/>
      <c r="G7708" s="357"/>
      <c r="H7708" s="366">
        <f>SUM(G7704:G7706)</f>
        <v>6792.5470934557334</v>
      </c>
      <c r="I7708" s="1"/>
      <c r="J7708" s="1"/>
      <c r="K7708" s="1"/>
      <c r="L7708" s="1"/>
      <c r="M7708" s="1"/>
    </row>
    <row r="7709" spans="1:13" ht="12.75" hidden="1" customHeight="1">
      <c r="A7709" s="1"/>
      <c r="B7709" s="359"/>
      <c r="C7709" s="50"/>
      <c r="D7709" s="360"/>
      <c r="E7709" s="360"/>
      <c r="F7709" s="360"/>
      <c r="G7709" s="360"/>
      <c r="H7709" s="361"/>
      <c r="I7709" s="1"/>
      <c r="J7709" s="1"/>
      <c r="K7709" s="1"/>
      <c r="L7709" s="1"/>
      <c r="M7709" s="1"/>
    </row>
    <row r="7710" spans="1:13" ht="12.75" hidden="1" customHeight="1">
      <c r="A7710" s="1"/>
      <c r="B7710" s="347"/>
      <c r="C7710" s="48"/>
      <c r="D7710" s="394"/>
      <c r="E7710" s="348"/>
      <c r="F7710" s="394"/>
      <c r="G7710" s="352"/>
      <c r="H7710" s="395"/>
      <c r="I7710" s="1"/>
      <c r="J7710" s="1"/>
      <c r="K7710" s="1"/>
      <c r="L7710" s="1"/>
      <c r="M7710" s="1"/>
    </row>
    <row r="7711" spans="1:13" ht="12.75" hidden="1" customHeight="1">
      <c r="A7711" s="1"/>
      <c r="B7711" s="347"/>
      <c r="C7711" s="48"/>
      <c r="D7711" s="394"/>
      <c r="E7711" s="348"/>
      <c r="F7711" s="394"/>
      <c r="G7711" s="352"/>
      <c r="H7711" s="395"/>
      <c r="I7711" s="1"/>
      <c r="J7711" s="1"/>
      <c r="K7711" s="1"/>
      <c r="L7711" s="1"/>
      <c r="M7711" s="1"/>
    </row>
    <row r="7712" spans="1:13" ht="12.75" hidden="1" customHeight="1">
      <c r="A7712" s="1"/>
      <c r="B7712" s="347" t="s">
        <v>579</v>
      </c>
      <c r="C7712" s="48" t="s">
        <v>498</v>
      </c>
      <c r="D7712" s="394">
        <v>1.65</v>
      </c>
      <c r="E7712" s="348">
        <f t="shared" ref="E7712:E7713" si="758">D7712*$G$7702</f>
        <v>1.65</v>
      </c>
      <c r="F7712" s="394">
        <f>'MANO DE OBRA'!$K$9</f>
        <v>1011.539859878788</v>
      </c>
      <c r="G7712" s="352">
        <f t="shared" ref="G7712:G7713" si="759">E7712*F7712</f>
        <v>1669.0407688</v>
      </c>
      <c r="H7712" s="395"/>
      <c r="I7712" s="1"/>
      <c r="J7712" s="1"/>
      <c r="K7712" s="1"/>
      <c r="L7712" s="1"/>
      <c r="M7712" s="1"/>
    </row>
    <row r="7713" spans="1:13" ht="12.75" hidden="1" customHeight="1">
      <c r="A7713" s="1"/>
      <c r="B7713" s="390" t="s">
        <v>661</v>
      </c>
      <c r="C7713" s="48" t="s">
        <v>498</v>
      </c>
      <c r="D7713" s="394">
        <v>1.65</v>
      </c>
      <c r="E7713" s="348">
        <f t="shared" si="758"/>
        <v>1.65</v>
      </c>
      <c r="F7713" s="394">
        <f>'MANO DE OBRA'!$K$11</f>
        <v>875.15514987878794</v>
      </c>
      <c r="G7713" s="352">
        <f t="shared" si="759"/>
        <v>1444.0059973</v>
      </c>
      <c r="H7713" s="365"/>
      <c r="I7713" s="1"/>
      <c r="J7713" s="1"/>
      <c r="K7713" s="1"/>
      <c r="L7713" s="1"/>
      <c r="M7713" s="1"/>
    </row>
    <row r="7714" spans="1:13" ht="12.75" hidden="1" customHeight="1">
      <c r="A7714" s="1"/>
      <c r="B7714" s="764" t="s">
        <v>425</v>
      </c>
      <c r="C7714" s="689"/>
      <c r="D7714" s="689"/>
      <c r="E7714" s="689"/>
      <c r="F7714" s="689"/>
      <c r="G7714" s="765"/>
      <c r="H7714" s="366">
        <f>SUM(G7710:G7713)</f>
        <v>3113.0467661000002</v>
      </c>
      <c r="I7714" s="1"/>
      <c r="J7714" s="1"/>
      <c r="K7714" s="1"/>
      <c r="L7714" s="1"/>
      <c r="M7714" s="1"/>
    </row>
    <row r="7715" spans="1:13" ht="12.75" hidden="1" customHeight="1">
      <c r="A7715" s="1"/>
      <c r="B7715" s="766"/>
      <c r="C7715" s="692"/>
      <c r="D7715" s="692"/>
      <c r="E7715" s="692"/>
      <c r="F7715" s="692"/>
      <c r="G7715" s="692"/>
      <c r="H7715" s="700"/>
      <c r="I7715" s="1"/>
      <c r="J7715" s="1"/>
      <c r="K7715" s="1"/>
      <c r="L7715" s="1"/>
      <c r="M7715" s="1"/>
    </row>
    <row r="7716" spans="1:13" ht="12.75" hidden="1" customHeight="1">
      <c r="A7716" s="1"/>
      <c r="B7716" s="347" t="s">
        <v>426</v>
      </c>
      <c r="C7716" s="48"/>
      <c r="D7716" s="348"/>
      <c r="E7716" s="348"/>
      <c r="F7716" s="348"/>
      <c r="G7716" s="348"/>
      <c r="H7716" s="349"/>
      <c r="I7716" s="1"/>
      <c r="J7716" s="1"/>
      <c r="K7716" s="1"/>
      <c r="L7716" s="1"/>
      <c r="M7716" s="1"/>
    </row>
    <row r="7717" spans="1:13" ht="12.75" hidden="1" customHeight="1">
      <c r="A7717" s="1"/>
      <c r="B7717" s="347" t="s">
        <v>427</v>
      </c>
      <c r="C7717" s="48"/>
      <c r="D7717" s="348"/>
      <c r="E7717" s="348"/>
      <c r="F7717" s="348"/>
      <c r="G7717" s="348"/>
      <c r="H7717" s="349"/>
      <c r="I7717" s="1"/>
      <c r="J7717" s="1"/>
      <c r="K7717" s="1"/>
      <c r="L7717" s="1"/>
      <c r="M7717" s="1"/>
    </row>
    <row r="7718" spans="1:13" ht="12.75" hidden="1" customHeight="1">
      <c r="A7718" s="1"/>
      <c r="B7718" s="351" t="s">
        <v>428</v>
      </c>
      <c r="C7718" s="90"/>
      <c r="D7718" s="352"/>
      <c r="E7718" s="352"/>
      <c r="F7718" s="352"/>
      <c r="G7718" s="352"/>
      <c r="H7718" s="349"/>
      <c r="I7718" s="1"/>
      <c r="J7718" s="1"/>
      <c r="K7718" s="1"/>
      <c r="L7718" s="1"/>
      <c r="M7718" s="1"/>
    </row>
    <row r="7719" spans="1:13" ht="12.75" hidden="1" customHeight="1">
      <c r="A7719" s="1"/>
      <c r="B7719" s="368"/>
      <c r="C7719" s="355"/>
      <c r="D7719" s="355"/>
      <c r="E7719" s="355"/>
      <c r="F7719" s="355"/>
      <c r="G7719" s="369"/>
      <c r="H7719" s="358">
        <f>SUM(G7718)</f>
        <v>0</v>
      </c>
      <c r="I7719" s="1"/>
      <c r="J7719" s="1"/>
      <c r="K7719" s="1"/>
      <c r="L7719" s="1"/>
      <c r="M7719" s="1"/>
    </row>
    <row r="7720" spans="1:13" ht="12.75" hidden="1" customHeight="1">
      <c r="A7720" s="1"/>
      <c r="B7720" s="367"/>
      <c r="C7720" s="1"/>
      <c r="D7720" s="1"/>
      <c r="E7720" s="1"/>
      <c r="F7720" s="1"/>
      <c r="G7720" s="1"/>
      <c r="H7720" s="260"/>
      <c r="I7720" s="1"/>
      <c r="J7720" s="1"/>
      <c r="K7720" s="1"/>
      <c r="L7720" s="1"/>
      <c r="M7720" s="1"/>
    </row>
    <row r="7721" spans="1:13" ht="12.75" hidden="1" customHeight="1">
      <c r="A7721" s="1"/>
      <c r="B7721" s="370" t="s">
        <v>429</v>
      </c>
      <c r="C7721" s="355"/>
      <c r="D7721" s="355"/>
      <c r="E7721" s="355"/>
      <c r="F7721" s="355"/>
      <c r="G7721" s="369"/>
      <c r="H7721" s="371">
        <f>H7708+H7714+H7719</f>
        <v>9905.5938595557345</v>
      </c>
      <c r="I7721" s="1"/>
      <c r="J7721" s="1"/>
      <c r="K7721" s="1"/>
      <c r="L7721" s="1"/>
      <c r="M7721" s="1"/>
    </row>
    <row r="7722" spans="1:13" ht="12.75" hidden="1" customHeight="1">
      <c r="A7722" s="1"/>
      <c r="B7722" s="367"/>
      <c r="C7722" s="1"/>
      <c r="D7722" s="1"/>
      <c r="E7722" s="1"/>
      <c r="F7722" s="1"/>
      <c r="G7722" s="1"/>
      <c r="H7722" s="372"/>
      <c r="I7722" s="1"/>
      <c r="J7722" s="1"/>
      <c r="K7722" s="1"/>
      <c r="L7722" s="1"/>
      <c r="M7722" s="1"/>
    </row>
    <row r="7723" spans="1:13" ht="12.75" hidden="1" customHeight="1">
      <c r="A7723" s="1"/>
      <c r="B7723" s="347" t="s">
        <v>349</v>
      </c>
      <c r="C7723" s="48"/>
      <c r="D7723" s="49">
        <f>'COEF.RESUMEN'!$H$5</f>
        <v>0.15</v>
      </c>
      <c r="E7723" s="48"/>
      <c r="F7723" s="48"/>
      <c r="G7723" s="48"/>
      <c r="H7723" s="350">
        <f>H7721*D7723</f>
        <v>1485.83907893336</v>
      </c>
      <c r="I7723" s="1"/>
      <c r="J7723" s="1"/>
      <c r="K7723" s="1"/>
      <c r="L7723" s="1"/>
      <c r="M7723" s="1"/>
    </row>
    <row r="7724" spans="1:13" ht="12.75" hidden="1" customHeight="1">
      <c r="A7724" s="1"/>
      <c r="B7724" s="373"/>
      <c r="C7724" s="48"/>
      <c r="D7724" s="49"/>
      <c r="E7724" s="48"/>
      <c r="F7724" s="48"/>
      <c r="G7724" s="48"/>
      <c r="H7724" s="374"/>
      <c r="I7724" s="1"/>
      <c r="J7724" s="1"/>
      <c r="K7724" s="1"/>
      <c r="L7724" s="1"/>
      <c r="M7724" s="1"/>
    </row>
    <row r="7725" spans="1:13" ht="12.75" hidden="1" customHeight="1">
      <c r="A7725" s="1"/>
      <c r="B7725" s="347"/>
      <c r="C7725" s="48"/>
      <c r="D7725" s="49"/>
      <c r="E7725" s="48"/>
      <c r="F7725" s="48"/>
      <c r="G7725" s="48"/>
      <c r="H7725" s="350"/>
      <c r="I7725" s="1"/>
      <c r="J7725" s="1"/>
      <c r="K7725" s="1"/>
      <c r="L7725" s="1"/>
      <c r="M7725" s="1"/>
    </row>
    <row r="7726" spans="1:13" ht="12.75" hidden="1" customHeight="1">
      <c r="A7726" s="1"/>
      <c r="B7726" s="347" t="s">
        <v>350</v>
      </c>
      <c r="C7726" s="48"/>
      <c r="D7726" s="49">
        <f>'COEF.RESUMEN'!$H$6</f>
        <v>0.1</v>
      </c>
      <c r="E7726" s="48"/>
      <c r="F7726" s="48"/>
      <c r="G7726" s="48"/>
      <c r="H7726" s="350">
        <f>H7721*D7726</f>
        <v>990.55938595557348</v>
      </c>
      <c r="I7726" s="1"/>
      <c r="J7726" s="1"/>
      <c r="K7726" s="1"/>
      <c r="L7726" s="1"/>
      <c r="M7726" s="1"/>
    </row>
    <row r="7727" spans="1:13" ht="12.75" hidden="1" customHeight="1">
      <c r="A7727" s="1"/>
      <c r="B7727" s="347"/>
      <c r="C7727" s="48"/>
      <c r="D7727" s="49"/>
      <c r="E7727" s="48"/>
      <c r="F7727" s="48"/>
      <c r="G7727" s="48"/>
      <c r="H7727" s="374">
        <f>H7721+H7723+H7726</f>
        <v>12381.992324444669</v>
      </c>
      <c r="I7727" s="1"/>
      <c r="J7727" s="1"/>
      <c r="K7727" s="1"/>
      <c r="L7727" s="1"/>
      <c r="M7727" s="1"/>
    </row>
    <row r="7728" spans="1:13" ht="12.75" hidden="1" customHeight="1">
      <c r="A7728" s="1"/>
      <c r="B7728" s="347" t="s">
        <v>430</v>
      </c>
      <c r="C7728" s="48"/>
      <c r="D7728" s="49">
        <f>'COEF.RESUMEN'!$H$8</f>
        <v>0.25</v>
      </c>
      <c r="E7728" s="48"/>
      <c r="F7728" s="48"/>
      <c r="G7728" s="48"/>
      <c r="H7728" s="350">
        <f>H7727*D7728</f>
        <v>3095.4980811111673</v>
      </c>
      <c r="I7728" s="1"/>
      <c r="J7728" s="1"/>
      <c r="K7728" s="1"/>
      <c r="L7728" s="1"/>
      <c r="M7728" s="1"/>
    </row>
    <row r="7729" spans="1:13" ht="12.75" hidden="1" customHeight="1">
      <c r="A7729" s="1"/>
      <c r="B7729" s="367"/>
      <c r="C7729" s="1"/>
      <c r="D7729" s="135"/>
      <c r="E7729" s="1"/>
      <c r="F7729" s="1"/>
      <c r="G7729" s="1"/>
      <c r="H7729" s="393"/>
      <c r="I7729" s="1"/>
      <c r="J7729" s="1"/>
      <c r="K7729" s="1"/>
      <c r="L7729" s="1"/>
      <c r="M7729" s="1"/>
    </row>
    <row r="7730" spans="1:13" ht="12.75" hidden="1" customHeight="1">
      <c r="A7730" s="1"/>
      <c r="B7730" s="376" t="s">
        <v>431</v>
      </c>
      <c r="C7730" s="340"/>
      <c r="D7730" s="340"/>
      <c r="E7730" s="340"/>
      <c r="F7730" s="340"/>
      <c r="G7730" s="377"/>
      <c r="H7730" s="371">
        <f>H7727+H7728</f>
        <v>15477.490405555836</v>
      </c>
      <c r="I7730" s="1"/>
      <c r="J7730" s="1"/>
      <c r="K7730" s="1"/>
      <c r="L7730" s="1"/>
      <c r="M7730" s="1"/>
    </row>
    <row r="7731" spans="1:13" ht="12.75" hidden="1" customHeight="1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</row>
    <row r="7732" spans="1:13" ht="38.25" hidden="1" customHeight="1">
      <c r="A7732" s="1"/>
      <c r="B7732" s="768" t="s">
        <v>1036</v>
      </c>
      <c r="C7732" s="714"/>
      <c r="D7732" s="767" t="s">
        <v>1037</v>
      </c>
      <c r="E7732" s="714"/>
      <c r="F7732" s="387" t="s">
        <v>43</v>
      </c>
      <c r="G7732" s="769">
        <v>1</v>
      </c>
      <c r="H7732" s="714"/>
      <c r="I7732" s="1"/>
      <c r="J7732" s="1"/>
      <c r="K7732" s="1"/>
      <c r="L7732" s="1"/>
      <c r="M7732" s="1"/>
    </row>
    <row r="7733" spans="1:13" ht="12.75" hidden="1" customHeight="1">
      <c r="A7733" s="1"/>
      <c r="B7733" s="342" t="s">
        <v>416</v>
      </c>
      <c r="C7733" s="343" t="s">
        <v>16</v>
      </c>
      <c r="D7733" s="342" t="s">
        <v>417</v>
      </c>
      <c r="E7733" s="342" t="s">
        <v>418</v>
      </c>
      <c r="F7733" s="342" t="s">
        <v>419</v>
      </c>
      <c r="G7733" s="342" t="s">
        <v>420</v>
      </c>
      <c r="H7733" s="342" t="s">
        <v>421</v>
      </c>
      <c r="I7733" s="1"/>
      <c r="J7733" s="1"/>
      <c r="K7733" s="1"/>
      <c r="L7733" s="1"/>
      <c r="M7733" s="1"/>
    </row>
    <row r="7734" spans="1:13" ht="12.75" hidden="1" customHeight="1">
      <c r="A7734" s="1"/>
      <c r="B7734" s="378" t="str">
        <f>'LISTA DE PRECIOS '!D806</f>
        <v>Extractor Eolico Aspiromatic - Ø 16" - 400 mm -</v>
      </c>
      <c r="C7734" s="160" t="s">
        <v>16</v>
      </c>
      <c r="D7734" s="345">
        <v>1</v>
      </c>
      <c r="E7734" s="348">
        <f t="shared" ref="E7734:E7735" si="760">D7734*$G$7732</f>
        <v>1</v>
      </c>
      <c r="F7734" s="379">
        <f>'LISTA DE PRECIOS '!J806</f>
        <v>10154.368319100937</v>
      </c>
      <c r="G7734" s="352">
        <f t="shared" ref="G7734:G7735" si="761">E7734*F7734</f>
        <v>10154.368319100937</v>
      </c>
      <c r="H7734" s="346"/>
      <c r="I7734" s="1"/>
      <c r="J7734" s="1"/>
      <c r="K7734" s="1"/>
      <c r="L7734" s="1"/>
      <c r="M7734" s="1"/>
    </row>
    <row r="7735" spans="1:13" ht="12.75" hidden="1" customHeight="1">
      <c r="A7735" s="1"/>
      <c r="B7735" s="388" t="str">
        <f>'LISTA DE PRECIOS '!D814</f>
        <v>Caño de Chapa de Hº Gº Nº 25 - 16"</v>
      </c>
      <c r="C7735" s="106" t="s">
        <v>29</v>
      </c>
      <c r="D7735" s="381">
        <v>3</v>
      </c>
      <c r="E7735" s="348">
        <f t="shared" si="760"/>
        <v>3</v>
      </c>
      <c r="F7735" s="348">
        <f>'LISTA DE PRECIOS '!J814</f>
        <v>4487.8681410312174</v>
      </c>
      <c r="G7735" s="352">
        <f t="shared" si="761"/>
        <v>13463.604423093653</v>
      </c>
      <c r="H7735" s="382"/>
      <c r="I7735" s="1"/>
      <c r="J7735" s="1"/>
      <c r="K7735" s="1"/>
      <c r="L7735" s="1"/>
      <c r="M7735" s="1"/>
    </row>
    <row r="7736" spans="1:13" ht="12.75" hidden="1" customHeight="1">
      <c r="A7736" s="1"/>
      <c r="B7736" s="388"/>
      <c r="C7736" s="106"/>
      <c r="D7736" s="381"/>
      <c r="E7736" s="348"/>
      <c r="F7736" s="348"/>
      <c r="G7736" s="352"/>
      <c r="H7736" s="382"/>
      <c r="I7736" s="1"/>
      <c r="J7736" s="1"/>
      <c r="K7736" s="1"/>
      <c r="L7736" s="1"/>
      <c r="M7736" s="1"/>
    </row>
    <row r="7737" spans="1:13" ht="12.75" hidden="1" customHeight="1">
      <c r="A7737" s="1"/>
      <c r="B7737" s="388"/>
      <c r="C7737" s="106"/>
      <c r="D7737" s="381"/>
      <c r="E7737" s="348"/>
      <c r="F7737" s="348"/>
      <c r="G7737" s="352"/>
      <c r="H7737" s="382"/>
      <c r="I7737" s="1"/>
      <c r="J7737" s="1"/>
      <c r="K7737" s="1"/>
      <c r="L7737" s="1"/>
      <c r="M7737" s="1"/>
    </row>
    <row r="7738" spans="1:13" ht="12.75" hidden="1" customHeight="1">
      <c r="A7738" s="1"/>
      <c r="B7738" s="354" t="s">
        <v>422</v>
      </c>
      <c r="C7738" s="355"/>
      <c r="D7738" s="356"/>
      <c r="E7738" s="356"/>
      <c r="F7738" s="356"/>
      <c r="G7738" s="357"/>
      <c r="H7738" s="366">
        <f>SUM(G7734:G7736)</f>
        <v>23617.97274219459</v>
      </c>
      <c r="I7738" s="1"/>
      <c r="J7738" s="1"/>
      <c r="K7738" s="1"/>
      <c r="L7738" s="1"/>
      <c r="M7738" s="1"/>
    </row>
    <row r="7739" spans="1:13" ht="12.75" hidden="1" customHeight="1">
      <c r="A7739" s="1"/>
      <c r="B7739" s="359"/>
      <c r="C7739" s="50"/>
      <c r="D7739" s="360"/>
      <c r="E7739" s="360"/>
      <c r="F7739" s="360"/>
      <c r="G7739" s="360"/>
      <c r="H7739" s="361"/>
      <c r="I7739" s="1"/>
      <c r="J7739" s="1"/>
      <c r="K7739" s="1"/>
      <c r="L7739" s="1"/>
      <c r="M7739" s="1"/>
    </row>
    <row r="7740" spans="1:13" ht="12.75" hidden="1" customHeight="1">
      <c r="A7740" s="1"/>
      <c r="B7740" s="347"/>
      <c r="C7740" s="48"/>
      <c r="D7740" s="394"/>
      <c r="E7740" s="348"/>
      <c r="F7740" s="394"/>
      <c r="G7740" s="352"/>
      <c r="H7740" s="395"/>
      <c r="I7740" s="1"/>
      <c r="J7740" s="1"/>
      <c r="K7740" s="1"/>
      <c r="L7740" s="1"/>
      <c r="M7740" s="1"/>
    </row>
    <row r="7741" spans="1:13" ht="12.75" hidden="1" customHeight="1">
      <c r="A7741" s="1"/>
      <c r="B7741" s="347"/>
      <c r="C7741" s="48"/>
      <c r="D7741" s="394"/>
      <c r="E7741" s="348"/>
      <c r="F7741" s="394"/>
      <c r="G7741" s="352"/>
      <c r="H7741" s="395"/>
      <c r="I7741" s="1"/>
      <c r="J7741" s="1"/>
      <c r="K7741" s="1"/>
      <c r="L7741" s="1"/>
      <c r="M7741" s="1"/>
    </row>
    <row r="7742" spans="1:13" ht="12.75" hidden="1" customHeight="1">
      <c r="A7742" s="1"/>
      <c r="B7742" s="347" t="s">
        <v>579</v>
      </c>
      <c r="C7742" s="48" t="s">
        <v>498</v>
      </c>
      <c r="D7742" s="394">
        <v>1.7</v>
      </c>
      <c r="E7742" s="348">
        <f t="shared" ref="E7742:E7743" si="762">D7742*$G$7732</f>
        <v>1.7</v>
      </c>
      <c r="F7742" s="394">
        <f>'MANO DE OBRA'!$K$9</f>
        <v>1011.539859878788</v>
      </c>
      <c r="G7742" s="352">
        <f t="shared" ref="G7742:G7743" si="763">E7742*F7742</f>
        <v>1719.6177617939395</v>
      </c>
      <c r="H7742" s="395"/>
      <c r="I7742" s="1"/>
      <c r="J7742" s="1"/>
      <c r="K7742" s="1"/>
      <c r="L7742" s="1"/>
      <c r="M7742" s="1"/>
    </row>
    <row r="7743" spans="1:13" ht="12.75" hidden="1" customHeight="1">
      <c r="A7743" s="1"/>
      <c r="B7743" s="390" t="s">
        <v>661</v>
      </c>
      <c r="C7743" s="48" t="s">
        <v>498</v>
      </c>
      <c r="D7743" s="394">
        <v>1.7</v>
      </c>
      <c r="E7743" s="348">
        <f t="shared" si="762"/>
        <v>1.7</v>
      </c>
      <c r="F7743" s="394">
        <f>'MANO DE OBRA'!$K$11</f>
        <v>875.15514987878794</v>
      </c>
      <c r="G7743" s="352">
        <f t="shared" si="763"/>
        <v>1487.7637547939394</v>
      </c>
      <c r="H7743" s="365"/>
      <c r="I7743" s="1"/>
      <c r="J7743" s="1"/>
      <c r="K7743" s="1"/>
      <c r="L7743" s="1"/>
      <c r="M7743" s="1"/>
    </row>
    <row r="7744" spans="1:13" ht="12.75" hidden="1" customHeight="1">
      <c r="A7744" s="1"/>
      <c r="B7744" s="764" t="s">
        <v>425</v>
      </c>
      <c r="C7744" s="689"/>
      <c r="D7744" s="689"/>
      <c r="E7744" s="689"/>
      <c r="F7744" s="689"/>
      <c r="G7744" s="765"/>
      <c r="H7744" s="366">
        <f>SUM(G7740:G7743)</f>
        <v>3207.3815165878787</v>
      </c>
      <c r="I7744" s="1"/>
      <c r="J7744" s="1"/>
      <c r="K7744" s="1"/>
      <c r="L7744" s="1"/>
      <c r="M7744" s="1"/>
    </row>
    <row r="7745" spans="1:13" ht="12.75" hidden="1" customHeight="1">
      <c r="A7745" s="1"/>
      <c r="B7745" s="766"/>
      <c r="C7745" s="692"/>
      <c r="D7745" s="692"/>
      <c r="E7745" s="692"/>
      <c r="F7745" s="692"/>
      <c r="G7745" s="692"/>
      <c r="H7745" s="700"/>
      <c r="I7745" s="1"/>
      <c r="J7745" s="1"/>
      <c r="K7745" s="1"/>
      <c r="L7745" s="1"/>
      <c r="M7745" s="1"/>
    </row>
    <row r="7746" spans="1:13" ht="12.75" hidden="1" customHeight="1">
      <c r="A7746" s="1"/>
      <c r="B7746" s="347" t="s">
        <v>426</v>
      </c>
      <c r="C7746" s="48"/>
      <c r="D7746" s="348"/>
      <c r="E7746" s="348"/>
      <c r="F7746" s="348"/>
      <c r="G7746" s="348"/>
      <c r="H7746" s="349"/>
      <c r="I7746" s="1"/>
      <c r="J7746" s="1"/>
      <c r="K7746" s="1"/>
      <c r="L7746" s="1"/>
      <c r="M7746" s="1"/>
    </row>
    <row r="7747" spans="1:13" ht="12.75" hidden="1" customHeight="1">
      <c r="A7747" s="1"/>
      <c r="B7747" s="347" t="s">
        <v>427</v>
      </c>
      <c r="C7747" s="48"/>
      <c r="D7747" s="348"/>
      <c r="E7747" s="348"/>
      <c r="F7747" s="348"/>
      <c r="G7747" s="348"/>
      <c r="H7747" s="349"/>
      <c r="I7747" s="1"/>
      <c r="J7747" s="1"/>
      <c r="K7747" s="1"/>
      <c r="L7747" s="1"/>
      <c r="M7747" s="1"/>
    </row>
    <row r="7748" spans="1:13" ht="12.75" hidden="1" customHeight="1">
      <c r="A7748" s="1"/>
      <c r="B7748" s="351" t="s">
        <v>428</v>
      </c>
      <c r="C7748" s="90"/>
      <c r="D7748" s="352"/>
      <c r="E7748" s="352"/>
      <c r="F7748" s="352"/>
      <c r="G7748" s="352"/>
      <c r="H7748" s="349"/>
      <c r="I7748" s="1"/>
      <c r="J7748" s="1"/>
      <c r="K7748" s="1"/>
      <c r="L7748" s="1"/>
      <c r="M7748" s="1"/>
    </row>
    <row r="7749" spans="1:13" ht="12.75" hidden="1" customHeight="1">
      <c r="A7749" s="1"/>
      <c r="B7749" s="368"/>
      <c r="C7749" s="355"/>
      <c r="D7749" s="355"/>
      <c r="E7749" s="355"/>
      <c r="F7749" s="355"/>
      <c r="G7749" s="369"/>
      <c r="H7749" s="358">
        <f>SUM(G7748)</f>
        <v>0</v>
      </c>
      <c r="I7749" s="1"/>
      <c r="J7749" s="1"/>
      <c r="K7749" s="1"/>
      <c r="L7749" s="1"/>
      <c r="M7749" s="1"/>
    </row>
    <row r="7750" spans="1:13" ht="12.75" hidden="1" customHeight="1">
      <c r="A7750" s="1"/>
      <c r="B7750" s="367"/>
      <c r="C7750" s="1"/>
      <c r="D7750" s="1"/>
      <c r="E7750" s="1"/>
      <c r="F7750" s="1"/>
      <c r="G7750" s="1"/>
      <c r="H7750" s="260"/>
      <c r="I7750" s="1"/>
      <c r="J7750" s="1"/>
      <c r="K7750" s="1"/>
      <c r="L7750" s="1"/>
      <c r="M7750" s="1"/>
    </row>
    <row r="7751" spans="1:13" ht="12.75" hidden="1" customHeight="1">
      <c r="A7751" s="1"/>
      <c r="B7751" s="370" t="s">
        <v>429</v>
      </c>
      <c r="C7751" s="355"/>
      <c r="D7751" s="355"/>
      <c r="E7751" s="355"/>
      <c r="F7751" s="355"/>
      <c r="G7751" s="369"/>
      <c r="H7751" s="371">
        <f>H7738+H7744+H7749</f>
        <v>26825.35425878247</v>
      </c>
      <c r="I7751" s="1"/>
      <c r="J7751" s="1"/>
      <c r="K7751" s="1"/>
      <c r="L7751" s="1"/>
      <c r="M7751" s="1"/>
    </row>
    <row r="7752" spans="1:13" ht="12.75" hidden="1" customHeight="1">
      <c r="A7752" s="1"/>
      <c r="B7752" s="367"/>
      <c r="C7752" s="1"/>
      <c r="D7752" s="1"/>
      <c r="E7752" s="1"/>
      <c r="F7752" s="1"/>
      <c r="G7752" s="1"/>
      <c r="H7752" s="372"/>
      <c r="I7752" s="1"/>
      <c r="J7752" s="1"/>
      <c r="K7752" s="1"/>
      <c r="L7752" s="1"/>
      <c r="M7752" s="1"/>
    </row>
    <row r="7753" spans="1:13" ht="12.75" hidden="1" customHeight="1">
      <c r="A7753" s="1"/>
      <c r="B7753" s="347" t="s">
        <v>349</v>
      </c>
      <c r="C7753" s="48"/>
      <c r="D7753" s="49">
        <f>'COEF.RESUMEN'!$H$5</f>
        <v>0.15</v>
      </c>
      <c r="E7753" s="48"/>
      <c r="F7753" s="48"/>
      <c r="G7753" s="48"/>
      <c r="H7753" s="350">
        <f>H7751*D7753</f>
        <v>4023.8031388173704</v>
      </c>
      <c r="I7753" s="1"/>
      <c r="J7753" s="1"/>
      <c r="K7753" s="1"/>
      <c r="L7753" s="1"/>
      <c r="M7753" s="1"/>
    </row>
    <row r="7754" spans="1:13" ht="12.75" hidden="1" customHeight="1">
      <c r="A7754" s="1"/>
      <c r="B7754" s="373"/>
      <c r="C7754" s="48"/>
      <c r="D7754" s="49"/>
      <c r="E7754" s="48"/>
      <c r="F7754" s="48"/>
      <c r="G7754" s="48"/>
      <c r="H7754" s="374"/>
      <c r="I7754" s="1"/>
      <c r="J7754" s="1"/>
      <c r="K7754" s="1"/>
      <c r="L7754" s="1"/>
      <c r="M7754" s="1"/>
    </row>
    <row r="7755" spans="1:13" ht="12.75" hidden="1" customHeight="1">
      <c r="A7755" s="1"/>
      <c r="B7755" s="347"/>
      <c r="C7755" s="48"/>
      <c r="D7755" s="49"/>
      <c r="E7755" s="48"/>
      <c r="F7755" s="48"/>
      <c r="G7755" s="48"/>
      <c r="H7755" s="350"/>
      <c r="I7755" s="1"/>
      <c r="J7755" s="1"/>
      <c r="K7755" s="1"/>
      <c r="L7755" s="1"/>
      <c r="M7755" s="1"/>
    </row>
    <row r="7756" spans="1:13" ht="12.75" hidden="1" customHeight="1">
      <c r="A7756" s="1"/>
      <c r="B7756" s="347" t="s">
        <v>350</v>
      </c>
      <c r="C7756" s="48"/>
      <c r="D7756" s="49">
        <f>'COEF.RESUMEN'!$H$6</f>
        <v>0.1</v>
      </c>
      <c r="E7756" s="48"/>
      <c r="F7756" s="48"/>
      <c r="G7756" s="48"/>
      <c r="H7756" s="350">
        <f>H7751*D7756</f>
        <v>2682.5354258782472</v>
      </c>
      <c r="I7756" s="1"/>
      <c r="J7756" s="1"/>
      <c r="K7756" s="1"/>
      <c r="L7756" s="1"/>
      <c r="M7756" s="1"/>
    </row>
    <row r="7757" spans="1:13" ht="12.75" hidden="1" customHeight="1">
      <c r="A7757" s="1"/>
      <c r="B7757" s="347"/>
      <c r="C7757" s="48"/>
      <c r="D7757" s="49"/>
      <c r="E7757" s="48"/>
      <c r="F7757" s="48"/>
      <c r="G7757" s="48"/>
      <c r="H7757" s="374">
        <f>H7751+H7753+H7756</f>
        <v>33531.692823478086</v>
      </c>
      <c r="I7757" s="1"/>
      <c r="J7757" s="1"/>
      <c r="K7757" s="1"/>
      <c r="L7757" s="1"/>
      <c r="M7757" s="1"/>
    </row>
    <row r="7758" spans="1:13" ht="12.75" hidden="1" customHeight="1">
      <c r="A7758" s="1"/>
      <c r="B7758" s="347" t="s">
        <v>430</v>
      </c>
      <c r="C7758" s="48"/>
      <c r="D7758" s="49">
        <f>'COEF.RESUMEN'!$H$8</f>
        <v>0.25</v>
      </c>
      <c r="E7758" s="48"/>
      <c r="F7758" s="48"/>
      <c r="G7758" s="48"/>
      <c r="H7758" s="350">
        <f>H7757*D7758</f>
        <v>8382.9232058695216</v>
      </c>
      <c r="I7758" s="1"/>
      <c r="J7758" s="1"/>
      <c r="K7758" s="1"/>
      <c r="L7758" s="1"/>
      <c r="M7758" s="1"/>
    </row>
    <row r="7759" spans="1:13" ht="12.75" hidden="1" customHeight="1">
      <c r="A7759" s="1"/>
      <c r="B7759" s="367"/>
      <c r="C7759" s="1"/>
      <c r="D7759" s="135"/>
      <c r="E7759" s="1"/>
      <c r="F7759" s="1"/>
      <c r="G7759" s="1"/>
      <c r="H7759" s="393"/>
      <c r="I7759" s="1"/>
      <c r="J7759" s="1"/>
      <c r="K7759" s="1"/>
      <c r="L7759" s="1"/>
      <c r="M7759" s="1"/>
    </row>
    <row r="7760" spans="1:13" ht="12.75" hidden="1" customHeight="1">
      <c r="A7760" s="1"/>
      <c r="B7760" s="376" t="s">
        <v>431</v>
      </c>
      <c r="C7760" s="340"/>
      <c r="D7760" s="340"/>
      <c r="E7760" s="340"/>
      <c r="F7760" s="340"/>
      <c r="G7760" s="377"/>
      <c r="H7760" s="371">
        <f>H7757+H7758</f>
        <v>41914.616029347606</v>
      </c>
      <c r="I7760" s="1"/>
      <c r="J7760" s="1"/>
      <c r="K7760" s="1"/>
      <c r="L7760" s="1"/>
      <c r="M7760" s="1"/>
    </row>
    <row r="7761" spans="1:13" ht="12.75" hidden="1" customHeight="1">
      <c r="A7761" s="1"/>
      <c r="B7761" s="1"/>
      <c r="C7761" s="1"/>
      <c r="D7761" s="1"/>
      <c r="E7761" s="1"/>
      <c r="F7761" s="1"/>
      <c r="G7761" s="1"/>
      <c r="H7761" s="1"/>
      <c r="I7761" s="1"/>
      <c r="J7761" s="1"/>
      <c r="K7761" s="1"/>
      <c r="L7761" s="1"/>
      <c r="M7761" s="1"/>
    </row>
    <row r="7762" spans="1:13" ht="34.5" hidden="1" customHeight="1">
      <c r="A7762" s="1"/>
      <c r="B7762" s="768" t="s">
        <v>1038</v>
      </c>
      <c r="C7762" s="714"/>
      <c r="D7762" s="767" t="s">
        <v>1039</v>
      </c>
      <c r="E7762" s="714"/>
      <c r="F7762" s="387" t="s">
        <v>43</v>
      </c>
      <c r="G7762" s="769">
        <v>1</v>
      </c>
      <c r="H7762" s="714"/>
      <c r="I7762" s="1"/>
      <c r="J7762" s="1"/>
      <c r="K7762" s="1"/>
      <c r="L7762" s="1"/>
      <c r="M7762" s="1"/>
    </row>
    <row r="7763" spans="1:13" ht="12.75" hidden="1" customHeight="1">
      <c r="A7763" s="1"/>
      <c r="B7763" s="342" t="s">
        <v>416</v>
      </c>
      <c r="C7763" s="343" t="s">
        <v>16</v>
      </c>
      <c r="D7763" s="342" t="s">
        <v>417</v>
      </c>
      <c r="E7763" s="342" t="s">
        <v>418</v>
      </c>
      <c r="F7763" s="342" t="s">
        <v>419</v>
      </c>
      <c r="G7763" s="342" t="s">
        <v>420</v>
      </c>
      <c r="H7763" s="342" t="s">
        <v>421</v>
      </c>
      <c r="I7763" s="1"/>
      <c r="J7763" s="1"/>
      <c r="K7763" s="1"/>
      <c r="L7763" s="1"/>
      <c r="M7763" s="1"/>
    </row>
    <row r="7764" spans="1:13" ht="12.75" hidden="1" customHeight="1">
      <c r="A7764" s="1"/>
      <c r="B7764" s="378" t="str">
        <f>'LISTA DE PRECIOS '!D807</f>
        <v xml:space="preserve">Extractor Eolico Aspiromatic - Ø 24" - 600 mm </v>
      </c>
      <c r="C7764" s="160" t="s">
        <v>16</v>
      </c>
      <c r="D7764" s="345">
        <v>1</v>
      </c>
      <c r="E7764" s="348">
        <f t="shared" ref="E7764:E7765" si="764">D7764*$G$7762</f>
        <v>1</v>
      </c>
      <c r="F7764" s="379">
        <f>'LISTA DE PRECIOS '!J807</f>
        <v>17679.480555577524</v>
      </c>
      <c r="G7764" s="352">
        <f t="shared" ref="G7764:G7765" si="765">E7764*F7764</f>
        <v>17679.480555577524</v>
      </c>
      <c r="H7764" s="346"/>
      <c r="I7764" s="1"/>
      <c r="J7764" s="1"/>
      <c r="K7764" s="1"/>
      <c r="L7764" s="1"/>
      <c r="M7764" s="1"/>
    </row>
    <row r="7765" spans="1:13" ht="12.75" hidden="1" customHeight="1">
      <c r="A7765" s="1"/>
      <c r="B7765" s="388" t="s">
        <v>1040</v>
      </c>
      <c r="C7765" s="106" t="s">
        <v>29</v>
      </c>
      <c r="D7765" s="381">
        <v>3</v>
      </c>
      <c r="E7765" s="348">
        <f t="shared" si="764"/>
        <v>3</v>
      </c>
      <c r="F7765" s="348">
        <f>'LISTA DE PRECIOS '!J815</f>
        <v>7157.9230249376706</v>
      </c>
      <c r="G7765" s="352">
        <f t="shared" si="765"/>
        <v>21473.769074813012</v>
      </c>
      <c r="H7765" s="382"/>
      <c r="I7765" s="1"/>
      <c r="J7765" s="1"/>
      <c r="K7765" s="1"/>
      <c r="L7765" s="1"/>
      <c r="M7765" s="1"/>
    </row>
    <row r="7766" spans="1:13" ht="12.75" hidden="1" customHeight="1">
      <c r="A7766" s="1"/>
      <c r="B7766" s="388"/>
      <c r="C7766" s="106"/>
      <c r="D7766" s="381"/>
      <c r="E7766" s="348"/>
      <c r="F7766" s="348"/>
      <c r="G7766" s="352"/>
      <c r="H7766" s="382"/>
      <c r="I7766" s="1"/>
      <c r="J7766" s="1"/>
      <c r="K7766" s="1"/>
      <c r="L7766" s="1"/>
      <c r="M7766" s="1"/>
    </row>
    <row r="7767" spans="1:13" ht="12.75" hidden="1" customHeight="1">
      <c r="A7767" s="1"/>
      <c r="B7767" s="388"/>
      <c r="C7767" s="106"/>
      <c r="D7767" s="381"/>
      <c r="E7767" s="348"/>
      <c r="F7767" s="348"/>
      <c r="G7767" s="352"/>
      <c r="H7767" s="382"/>
      <c r="I7767" s="1"/>
      <c r="J7767" s="1"/>
      <c r="K7767" s="1"/>
      <c r="L7767" s="1"/>
      <c r="M7767" s="1"/>
    </row>
    <row r="7768" spans="1:13" ht="12.75" hidden="1" customHeight="1">
      <c r="A7768" s="1"/>
      <c r="B7768" s="354" t="s">
        <v>422</v>
      </c>
      <c r="C7768" s="355"/>
      <c r="D7768" s="356"/>
      <c r="E7768" s="356"/>
      <c r="F7768" s="356"/>
      <c r="G7768" s="357"/>
      <c r="H7768" s="366">
        <f>SUM(G7764:G7766)</f>
        <v>39153.249630390535</v>
      </c>
      <c r="I7768" s="1"/>
      <c r="J7768" s="1"/>
      <c r="K7768" s="1"/>
      <c r="L7768" s="1"/>
      <c r="M7768" s="1"/>
    </row>
    <row r="7769" spans="1:13" ht="12.75" hidden="1" customHeight="1">
      <c r="A7769" s="1"/>
      <c r="B7769" s="359"/>
      <c r="C7769" s="50"/>
      <c r="D7769" s="360"/>
      <c r="E7769" s="360"/>
      <c r="F7769" s="360"/>
      <c r="G7769" s="360"/>
      <c r="H7769" s="361"/>
      <c r="I7769" s="1"/>
      <c r="J7769" s="1"/>
      <c r="K7769" s="1"/>
      <c r="L7769" s="1"/>
      <c r="M7769" s="1"/>
    </row>
    <row r="7770" spans="1:13" ht="12.75" hidden="1" customHeight="1">
      <c r="A7770" s="1"/>
      <c r="B7770" s="347"/>
      <c r="C7770" s="48"/>
      <c r="D7770" s="394"/>
      <c r="E7770" s="348"/>
      <c r="F7770" s="394"/>
      <c r="G7770" s="352"/>
      <c r="H7770" s="395"/>
      <c r="I7770" s="1"/>
      <c r="J7770" s="1"/>
      <c r="K7770" s="1"/>
      <c r="L7770" s="1"/>
      <c r="M7770" s="1"/>
    </row>
    <row r="7771" spans="1:13" ht="12.75" hidden="1" customHeight="1">
      <c r="A7771" s="1"/>
      <c r="B7771" s="347"/>
      <c r="C7771" s="48"/>
      <c r="D7771" s="394"/>
      <c r="E7771" s="348"/>
      <c r="F7771" s="394"/>
      <c r="G7771" s="352"/>
      <c r="H7771" s="395"/>
      <c r="I7771" s="1"/>
      <c r="J7771" s="1"/>
      <c r="K7771" s="1"/>
      <c r="L7771" s="1"/>
      <c r="M7771" s="1"/>
    </row>
    <row r="7772" spans="1:13" ht="12.75" hidden="1" customHeight="1">
      <c r="A7772" s="1"/>
      <c r="B7772" s="347" t="s">
        <v>579</v>
      </c>
      <c r="C7772" s="48" t="s">
        <v>498</v>
      </c>
      <c r="D7772" s="394">
        <v>1.7</v>
      </c>
      <c r="E7772" s="348">
        <f t="shared" ref="E7772:E7773" si="766">D7772*$G$7762</f>
        <v>1.7</v>
      </c>
      <c r="F7772" s="394">
        <f>'MANO DE OBRA'!$K$9</f>
        <v>1011.539859878788</v>
      </c>
      <c r="G7772" s="352">
        <f t="shared" ref="G7772:G7773" si="767">E7772*F7772</f>
        <v>1719.6177617939395</v>
      </c>
      <c r="H7772" s="395"/>
      <c r="I7772" s="1"/>
      <c r="J7772" s="1"/>
      <c r="K7772" s="1"/>
      <c r="L7772" s="1"/>
      <c r="M7772" s="1"/>
    </row>
    <row r="7773" spans="1:13" ht="12.75" hidden="1" customHeight="1">
      <c r="A7773" s="1"/>
      <c r="B7773" s="390" t="s">
        <v>661</v>
      </c>
      <c r="C7773" s="48" t="s">
        <v>498</v>
      </c>
      <c r="D7773" s="394">
        <v>1.7</v>
      </c>
      <c r="E7773" s="348">
        <f t="shared" si="766"/>
        <v>1.7</v>
      </c>
      <c r="F7773" s="394">
        <f>'MANO DE OBRA'!$K$11</f>
        <v>875.15514987878794</v>
      </c>
      <c r="G7773" s="352">
        <f t="shared" si="767"/>
        <v>1487.7637547939394</v>
      </c>
      <c r="H7773" s="365"/>
      <c r="I7773" s="1"/>
      <c r="J7773" s="1"/>
      <c r="K7773" s="1"/>
      <c r="L7773" s="1"/>
      <c r="M7773" s="1"/>
    </row>
    <row r="7774" spans="1:13" ht="12.75" hidden="1" customHeight="1">
      <c r="A7774" s="1"/>
      <c r="B7774" s="764" t="s">
        <v>425</v>
      </c>
      <c r="C7774" s="689"/>
      <c r="D7774" s="689"/>
      <c r="E7774" s="689"/>
      <c r="F7774" s="689"/>
      <c r="G7774" s="765"/>
      <c r="H7774" s="366">
        <f>SUM(G7770:G7773)</f>
        <v>3207.3815165878787</v>
      </c>
      <c r="I7774" s="1"/>
      <c r="J7774" s="1"/>
      <c r="K7774" s="1"/>
      <c r="L7774" s="1"/>
      <c r="M7774" s="1"/>
    </row>
    <row r="7775" spans="1:13" ht="12.75" hidden="1" customHeight="1">
      <c r="A7775" s="1"/>
      <c r="B7775" s="766"/>
      <c r="C7775" s="692"/>
      <c r="D7775" s="692"/>
      <c r="E7775" s="692"/>
      <c r="F7775" s="692"/>
      <c r="G7775" s="692"/>
      <c r="H7775" s="700"/>
      <c r="I7775" s="1"/>
      <c r="J7775" s="1"/>
      <c r="K7775" s="1"/>
      <c r="L7775" s="1"/>
      <c r="M7775" s="1"/>
    </row>
    <row r="7776" spans="1:13" ht="12.75" hidden="1" customHeight="1">
      <c r="A7776" s="1"/>
      <c r="B7776" s="347" t="s">
        <v>426</v>
      </c>
      <c r="C7776" s="48"/>
      <c r="D7776" s="348"/>
      <c r="E7776" s="348"/>
      <c r="F7776" s="348"/>
      <c r="G7776" s="348"/>
      <c r="H7776" s="349"/>
      <c r="I7776" s="1"/>
      <c r="J7776" s="1"/>
      <c r="K7776" s="1"/>
      <c r="L7776" s="1"/>
      <c r="M7776" s="1"/>
    </row>
    <row r="7777" spans="1:13" ht="12.75" hidden="1" customHeight="1">
      <c r="A7777" s="1"/>
      <c r="B7777" s="347" t="s">
        <v>427</v>
      </c>
      <c r="C7777" s="48"/>
      <c r="D7777" s="348"/>
      <c r="E7777" s="348"/>
      <c r="F7777" s="348"/>
      <c r="G7777" s="348"/>
      <c r="H7777" s="349"/>
      <c r="I7777" s="1"/>
      <c r="J7777" s="1"/>
      <c r="K7777" s="1"/>
      <c r="L7777" s="1"/>
      <c r="M7777" s="1"/>
    </row>
    <row r="7778" spans="1:13" ht="12.75" hidden="1" customHeight="1">
      <c r="A7778" s="1"/>
      <c r="B7778" s="351" t="s">
        <v>428</v>
      </c>
      <c r="C7778" s="90"/>
      <c r="D7778" s="352"/>
      <c r="E7778" s="352"/>
      <c r="F7778" s="352"/>
      <c r="G7778" s="352"/>
      <c r="H7778" s="349"/>
      <c r="I7778" s="1"/>
      <c r="J7778" s="1"/>
      <c r="K7778" s="1"/>
      <c r="L7778" s="1"/>
      <c r="M7778" s="1"/>
    </row>
    <row r="7779" spans="1:13" ht="12.75" hidden="1" customHeight="1">
      <c r="A7779" s="1"/>
      <c r="B7779" s="368"/>
      <c r="C7779" s="355"/>
      <c r="D7779" s="355"/>
      <c r="E7779" s="355"/>
      <c r="F7779" s="355"/>
      <c r="G7779" s="369"/>
      <c r="H7779" s="358">
        <f>SUM(G7778)</f>
        <v>0</v>
      </c>
      <c r="I7779" s="1"/>
      <c r="J7779" s="1"/>
      <c r="K7779" s="1"/>
      <c r="L7779" s="1"/>
      <c r="M7779" s="1"/>
    </row>
    <row r="7780" spans="1:13" ht="12.75" hidden="1" customHeight="1">
      <c r="A7780" s="1"/>
      <c r="B7780" s="367"/>
      <c r="C7780" s="1"/>
      <c r="D7780" s="1"/>
      <c r="E7780" s="1"/>
      <c r="F7780" s="1"/>
      <c r="G7780" s="1"/>
      <c r="H7780" s="260"/>
      <c r="I7780" s="1"/>
      <c r="J7780" s="1"/>
      <c r="K7780" s="1"/>
      <c r="L7780" s="1"/>
      <c r="M7780" s="1"/>
    </row>
    <row r="7781" spans="1:13" ht="12.75" hidden="1" customHeight="1">
      <c r="A7781" s="1"/>
      <c r="B7781" s="370" t="s">
        <v>429</v>
      </c>
      <c r="C7781" s="355"/>
      <c r="D7781" s="355"/>
      <c r="E7781" s="355"/>
      <c r="F7781" s="355"/>
      <c r="G7781" s="369"/>
      <c r="H7781" s="371">
        <f>H7768+H7774+H7779</f>
        <v>42360.631146978412</v>
      </c>
      <c r="I7781" s="1"/>
      <c r="J7781" s="1"/>
      <c r="K7781" s="1"/>
      <c r="L7781" s="1"/>
      <c r="M7781" s="1"/>
    </row>
    <row r="7782" spans="1:13" ht="12.75" hidden="1" customHeight="1">
      <c r="A7782" s="1"/>
      <c r="B7782" s="367"/>
      <c r="C7782" s="1"/>
      <c r="D7782" s="1"/>
      <c r="E7782" s="1"/>
      <c r="F7782" s="1"/>
      <c r="G7782" s="1"/>
      <c r="H7782" s="372"/>
      <c r="I7782" s="1"/>
      <c r="J7782" s="1"/>
      <c r="K7782" s="1"/>
      <c r="L7782" s="1"/>
      <c r="M7782" s="1"/>
    </row>
    <row r="7783" spans="1:13" ht="12.75" hidden="1" customHeight="1">
      <c r="A7783" s="1"/>
      <c r="B7783" s="347" t="s">
        <v>349</v>
      </c>
      <c r="C7783" s="48"/>
      <c r="D7783" s="49">
        <f>'COEF.RESUMEN'!$H$5</f>
        <v>0.15</v>
      </c>
      <c r="E7783" s="48"/>
      <c r="F7783" s="48"/>
      <c r="G7783" s="48"/>
      <c r="H7783" s="350">
        <f>H7781*D7783</f>
        <v>6354.0946720467618</v>
      </c>
      <c r="I7783" s="1"/>
      <c r="J7783" s="1"/>
      <c r="K7783" s="1"/>
      <c r="L7783" s="1"/>
      <c r="M7783" s="1"/>
    </row>
    <row r="7784" spans="1:13" ht="12.75" hidden="1" customHeight="1">
      <c r="A7784" s="1"/>
      <c r="B7784" s="373"/>
      <c r="C7784" s="48"/>
      <c r="D7784" s="49"/>
      <c r="E7784" s="48"/>
      <c r="F7784" s="48"/>
      <c r="G7784" s="48"/>
      <c r="H7784" s="374"/>
      <c r="I7784" s="1"/>
      <c r="J7784" s="1"/>
      <c r="K7784" s="1"/>
      <c r="L7784" s="1"/>
      <c r="M7784" s="1"/>
    </row>
    <row r="7785" spans="1:13" ht="12.75" hidden="1" customHeight="1">
      <c r="A7785" s="1"/>
      <c r="B7785" s="347"/>
      <c r="C7785" s="48"/>
      <c r="D7785" s="49"/>
      <c r="E7785" s="48"/>
      <c r="F7785" s="48"/>
      <c r="G7785" s="48"/>
      <c r="H7785" s="350"/>
      <c r="I7785" s="1"/>
      <c r="J7785" s="1"/>
      <c r="K7785" s="1"/>
      <c r="L7785" s="1"/>
      <c r="M7785" s="1"/>
    </row>
    <row r="7786" spans="1:13" ht="12.75" hidden="1" customHeight="1">
      <c r="A7786" s="1"/>
      <c r="B7786" s="347" t="s">
        <v>350</v>
      </c>
      <c r="C7786" s="48"/>
      <c r="D7786" s="49">
        <f>'COEF.RESUMEN'!$H$6</f>
        <v>0.1</v>
      </c>
      <c r="E7786" s="48"/>
      <c r="F7786" s="48"/>
      <c r="G7786" s="48"/>
      <c r="H7786" s="350">
        <f>H7781*D7786</f>
        <v>4236.0631146978412</v>
      </c>
      <c r="I7786" s="1"/>
      <c r="J7786" s="1"/>
      <c r="K7786" s="1"/>
      <c r="L7786" s="1"/>
      <c r="M7786" s="1"/>
    </row>
    <row r="7787" spans="1:13" ht="12.75" hidden="1" customHeight="1">
      <c r="A7787" s="1"/>
      <c r="B7787" s="347"/>
      <c r="C7787" s="48"/>
      <c r="D7787" s="49"/>
      <c r="E7787" s="48"/>
      <c r="F7787" s="48"/>
      <c r="G7787" s="48"/>
      <c r="H7787" s="374">
        <f>H7781+H7783+H7786</f>
        <v>52950.788933723015</v>
      </c>
      <c r="I7787" s="1"/>
      <c r="J7787" s="1"/>
      <c r="K7787" s="1"/>
      <c r="L7787" s="1"/>
      <c r="M7787" s="1"/>
    </row>
    <row r="7788" spans="1:13" ht="12.75" hidden="1" customHeight="1">
      <c r="A7788" s="1"/>
      <c r="B7788" s="347" t="s">
        <v>430</v>
      </c>
      <c r="C7788" s="48"/>
      <c r="D7788" s="49">
        <f>'COEF.RESUMEN'!$H$8</f>
        <v>0.25</v>
      </c>
      <c r="E7788" s="48"/>
      <c r="F7788" s="48"/>
      <c r="G7788" s="48"/>
      <c r="H7788" s="350">
        <f>H7787*D7788</f>
        <v>13237.697233430754</v>
      </c>
      <c r="I7788" s="1"/>
      <c r="J7788" s="1"/>
      <c r="K7788" s="1"/>
      <c r="L7788" s="1"/>
      <c r="M7788" s="1"/>
    </row>
    <row r="7789" spans="1:13" ht="12.75" hidden="1" customHeight="1">
      <c r="A7789" s="1"/>
      <c r="B7789" s="367"/>
      <c r="C7789" s="1"/>
      <c r="D7789" s="135"/>
      <c r="E7789" s="1"/>
      <c r="F7789" s="1"/>
      <c r="G7789" s="1"/>
      <c r="H7789" s="393"/>
      <c r="I7789" s="1"/>
      <c r="J7789" s="1"/>
      <c r="K7789" s="1"/>
      <c r="L7789" s="1"/>
      <c r="M7789" s="1"/>
    </row>
    <row r="7790" spans="1:13" ht="12.75" hidden="1" customHeight="1">
      <c r="A7790" s="1"/>
      <c r="B7790" s="376" t="s">
        <v>431</v>
      </c>
      <c r="C7790" s="340"/>
      <c r="D7790" s="340"/>
      <c r="E7790" s="340"/>
      <c r="F7790" s="340"/>
      <c r="G7790" s="377"/>
      <c r="H7790" s="371">
        <f>H7787+H7788</f>
        <v>66188.486167153766</v>
      </c>
      <c r="I7790" s="1"/>
      <c r="J7790" s="1"/>
      <c r="K7790" s="1"/>
      <c r="L7790" s="1"/>
      <c r="M7790" s="1"/>
    </row>
    <row r="7791" spans="1:13" ht="12.75" hidden="1" customHeight="1">
      <c r="A7791" s="1"/>
      <c r="B7791" s="1"/>
      <c r="C7791" s="1"/>
      <c r="D7791" s="1"/>
      <c r="E7791" s="1"/>
      <c r="F7791" s="1"/>
      <c r="G7791" s="1"/>
      <c r="H7791" s="1"/>
      <c r="I7791" s="1"/>
      <c r="J7791" s="1"/>
      <c r="K7791" s="1"/>
      <c r="L7791" s="1"/>
      <c r="M7791" s="1"/>
    </row>
    <row r="7792" spans="1:13" ht="12.75" customHeight="1">
      <c r="A7792" s="1"/>
      <c r="B7792" s="721" t="s">
        <v>1041</v>
      </c>
      <c r="C7792" s="689"/>
      <c r="D7792" s="689"/>
      <c r="E7792" s="689"/>
      <c r="F7792" s="689"/>
      <c r="G7792" s="689"/>
      <c r="H7792" s="690"/>
      <c r="I7792" s="1"/>
      <c r="J7792" s="1"/>
      <c r="K7792" s="1"/>
      <c r="L7792" s="1"/>
      <c r="M7792" s="1"/>
    </row>
    <row r="7793" spans="1:13" ht="12.75" hidden="1" customHeight="1">
      <c r="A7793" s="1"/>
      <c r="B7793" s="721" t="s">
        <v>1042</v>
      </c>
      <c r="C7793" s="689"/>
      <c r="D7793" s="689"/>
      <c r="E7793" s="689"/>
      <c r="F7793" s="689"/>
      <c r="G7793" s="689"/>
      <c r="H7793" s="690"/>
      <c r="I7793" s="1"/>
      <c r="J7793" s="1"/>
      <c r="K7793" s="1"/>
      <c r="L7793" s="1"/>
      <c r="M7793" s="1"/>
    </row>
    <row r="7794" spans="1:13" ht="12.75" hidden="1" customHeight="1">
      <c r="A7794" s="1"/>
      <c r="B7794" s="760"/>
      <c r="C7794" s="761"/>
      <c r="D7794" s="761"/>
      <c r="E7794" s="761"/>
      <c r="F7794" s="761"/>
      <c r="G7794" s="761"/>
      <c r="H7794" s="761"/>
      <c r="I7794" s="1"/>
      <c r="J7794" s="1"/>
      <c r="K7794" s="1"/>
      <c r="L7794" s="1"/>
      <c r="M7794" s="1"/>
    </row>
    <row r="7795" spans="1:13" ht="25.5" hidden="1" customHeight="1">
      <c r="A7795" s="1"/>
      <c r="B7795" s="768" t="s">
        <v>1043</v>
      </c>
      <c r="C7795" s="714"/>
      <c r="D7795" s="767" t="s">
        <v>1044</v>
      </c>
      <c r="E7795" s="714"/>
      <c r="F7795" s="387" t="s">
        <v>25</v>
      </c>
      <c r="G7795" s="769">
        <v>1</v>
      </c>
      <c r="H7795" s="714"/>
      <c r="I7795" s="1"/>
      <c r="J7795" s="1"/>
      <c r="K7795" s="1"/>
      <c r="L7795" s="1"/>
      <c r="M7795" s="1"/>
    </row>
    <row r="7796" spans="1:13" ht="12.75" hidden="1" customHeight="1">
      <c r="A7796" s="1"/>
      <c r="B7796" s="342" t="s">
        <v>416</v>
      </c>
      <c r="C7796" s="343" t="s">
        <v>16</v>
      </c>
      <c r="D7796" s="342" t="s">
        <v>417</v>
      </c>
      <c r="E7796" s="342" t="s">
        <v>418</v>
      </c>
      <c r="F7796" s="342" t="s">
        <v>419</v>
      </c>
      <c r="G7796" s="342" t="s">
        <v>420</v>
      </c>
      <c r="H7796" s="342" t="s">
        <v>421</v>
      </c>
      <c r="I7796" s="1"/>
      <c r="J7796" s="1"/>
      <c r="K7796" s="1"/>
      <c r="L7796" s="1"/>
      <c r="M7796" s="1"/>
    </row>
    <row r="7797" spans="1:13" ht="12.75" hidden="1" customHeight="1">
      <c r="A7797" s="1"/>
      <c r="B7797" s="344" t="str">
        <f>'LISTA DE PRECIOS '!$D$327</f>
        <v xml:space="preserve">Cemento </v>
      </c>
      <c r="C7797" s="160" t="s">
        <v>546</v>
      </c>
      <c r="D7797" s="345">
        <v>9</v>
      </c>
      <c r="E7797" s="348">
        <f t="shared" ref="E7797:E7800" si="768">D7797*$G$7795</f>
        <v>9</v>
      </c>
      <c r="F7797" s="345">
        <f>'LISTA DE PRECIOS '!$J$327</f>
        <v>17.538396272848146</v>
      </c>
      <c r="G7797" s="352">
        <f t="shared" ref="G7797:G7800" si="769">E7797*F7797</f>
        <v>157.84556645563333</v>
      </c>
      <c r="H7797" s="346"/>
      <c r="I7797" s="1"/>
      <c r="J7797" s="1"/>
      <c r="K7797" s="1"/>
      <c r="L7797" s="1"/>
      <c r="M7797" s="1"/>
    </row>
    <row r="7798" spans="1:13" ht="12.75" hidden="1" customHeight="1">
      <c r="A7798" s="1"/>
      <c r="B7798" s="388" t="str">
        <f>'LISTA DE PRECIOS '!$D$328</f>
        <v>Cal hidráulica - 30 Kg</v>
      </c>
      <c r="C7798" s="106" t="s">
        <v>546</v>
      </c>
      <c r="D7798" s="381">
        <v>3.6</v>
      </c>
      <c r="E7798" s="348">
        <f t="shared" si="768"/>
        <v>3.6</v>
      </c>
      <c r="F7798" s="381">
        <f>'LISTA DE PRECIOS '!$J$328</f>
        <v>16.227544956148513</v>
      </c>
      <c r="G7798" s="352">
        <f t="shared" si="769"/>
        <v>58.419161842134649</v>
      </c>
      <c r="H7798" s="382"/>
      <c r="I7798" s="1"/>
      <c r="J7798" s="1"/>
      <c r="K7798" s="1"/>
      <c r="L7798" s="1"/>
      <c r="M7798" s="1"/>
    </row>
    <row r="7799" spans="1:13" ht="12.75" hidden="1" customHeight="1">
      <c r="A7799" s="1"/>
      <c r="B7799" s="388" t="str">
        <f>'LISTA DE PRECIOS '!$D$13</f>
        <v xml:space="preserve">Arena </v>
      </c>
      <c r="C7799" s="106" t="s">
        <v>34</v>
      </c>
      <c r="D7799" s="381">
        <v>0.03</v>
      </c>
      <c r="E7799" s="348">
        <f t="shared" si="768"/>
        <v>0.03</v>
      </c>
      <c r="F7799" s="381">
        <f>'LISTA DE PRECIOS '!$J$13</f>
        <v>3879.0178778148006</v>
      </c>
      <c r="G7799" s="352">
        <f t="shared" si="769"/>
        <v>116.37053633444401</v>
      </c>
      <c r="H7799" s="382"/>
      <c r="I7799" s="1"/>
      <c r="J7799" s="1"/>
      <c r="K7799" s="1"/>
      <c r="L7799" s="1"/>
      <c r="M7799" s="1"/>
    </row>
    <row r="7800" spans="1:13" ht="12.75" hidden="1" customHeight="1">
      <c r="A7800" s="1"/>
      <c r="B7800" s="388" t="str">
        <f>'LISTA DE PRECIOS '!D333</f>
        <v>Yeso blanco CORRAL</v>
      </c>
      <c r="C7800" s="106" t="s">
        <v>405</v>
      </c>
      <c r="D7800" s="381">
        <v>6</v>
      </c>
      <c r="E7800" s="348">
        <f t="shared" si="768"/>
        <v>6</v>
      </c>
      <c r="F7800" s="348">
        <f>'LISTA DE PRECIOS '!J333</f>
        <v>41.783198673757376</v>
      </c>
      <c r="G7800" s="352">
        <f t="shared" si="769"/>
        <v>250.69919204254427</v>
      </c>
      <c r="H7800" s="382"/>
      <c r="I7800" s="1"/>
      <c r="J7800" s="1"/>
      <c r="K7800" s="1"/>
      <c r="L7800" s="1"/>
      <c r="M7800" s="1"/>
    </row>
    <row r="7801" spans="1:13" ht="12.75" hidden="1" customHeight="1">
      <c r="A7801" s="1"/>
      <c r="B7801" s="388"/>
      <c r="C7801" s="106"/>
      <c r="D7801" s="381"/>
      <c r="E7801" s="348"/>
      <c r="F7801" s="348"/>
      <c r="G7801" s="352"/>
      <c r="H7801" s="382"/>
      <c r="I7801" s="1"/>
      <c r="J7801" s="1"/>
      <c r="K7801" s="1"/>
      <c r="L7801" s="1"/>
      <c r="M7801" s="1"/>
    </row>
    <row r="7802" spans="1:13" ht="12.75" hidden="1" customHeight="1">
      <c r="A7802" s="1"/>
      <c r="B7802" s="354" t="s">
        <v>422</v>
      </c>
      <c r="C7802" s="355"/>
      <c r="D7802" s="356"/>
      <c r="E7802" s="356"/>
      <c r="F7802" s="356"/>
      <c r="G7802" s="357"/>
      <c r="H7802" s="366">
        <f>SUM(G7797:G7800)</f>
        <v>583.33445667475621</v>
      </c>
      <c r="I7802" s="1"/>
      <c r="J7802" s="1"/>
      <c r="K7802" s="1"/>
      <c r="L7802" s="1"/>
      <c r="M7802" s="1"/>
    </row>
    <row r="7803" spans="1:13" ht="12.75" hidden="1" customHeight="1">
      <c r="A7803" s="1"/>
      <c r="B7803" s="359"/>
      <c r="C7803" s="50"/>
      <c r="D7803" s="360"/>
      <c r="E7803" s="360"/>
      <c r="F7803" s="360"/>
      <c r="G7803" s="360"/>
      <c r="H7803" s="361"/>
      <c r="I7803" s="1"/>
      <c r="J7803" s="1"/>
      <c r="K7803" s="1"/>
      <c r="L7803" s="1"/>
      <c r="M7803" s="1"/>
    </row>
    <row r="7804" spans="1:13" ht="12.75" hidden="1" customHeight="1">
      <c r="A7804" s="1"/>
      <c r="B7804" s="347" t="s">
        <v>452</v>
      </c>
      <c r="C7804" s="48" t="s">
        <v>498</v>
      </c>
      <c r="D7804" s="394">
        <v>0.95</v>
      </c>
      <c r="E7804" s="348">
        <f>D7804*$G$7795</f>
        <v>0.95</v>
      </c>
      <c r="F7804" s="394">
        <f>'MANO DE OBRA'!$K$8</f>
        <v>1165.6790978787881</v>
      </c>
      <c r="G7804" s="352">
        <f>E7804*F7804</f>
        <v>1107.3951429848487</v>
      </c>
      <c r="H7804" s="395"/>
      <c r="I7804" s="1"/>
      <c r="J7804" s="1"/>
      <c r="K7804" s="1"/>
      <c r="L7804" s="1"/>
      <c r="M7804" s="1"/>
    </row>
    <row r="7805" spans="1:13" ht="12.75" hidden="1" customHeight="1">
      <c r="A7805" s="1"/>
      <c r="B7805" s="347"/>
      <c r="C7805" s="48"/>
      <c r="D7805" s="394"/>
      <c r="E7805" s="348"/>
      <c r="F7805" s="394"/>
      <c r="G7805" s="352"/>
      <c r="H7805" s="395"/>
      <c r="I7805" s="1"/>
      <c r="J7805" s="1"/>
      <c r="K7805" s="1"/>
      <c r="L7805" s="1"/>
      <c r="M7805" s="1"/>
    </row>
    <row r="7806" spans="1:13" ht="12.75" hidden="1" customHeight="1">
      <c r="A7806" s="1"/>
      <c r="B7806" s="347"/>
      <c r="C7806" s="48"/>
      <c r="D7806" s="394"/>
      <c r="E7806" s="348"/>
      <c r="F7806" s="394"/>
      <c r="G7806" s="352"/>
      <c r="H7806" s="395"/>
      <c r="I7806" s="1"/>
      <c r="J7806" s="1"/>
      <c r="K7806" s="1"/>
      <c r="L7806" s="1"/>
      <c r="M7806" s="1"/>
    </row>
    <row r="7807" spans="1:13" ht="12.75" hidden="1" customHeight="1">
      <c r="A7807" s="1"/>
      <c r="B7807" s="390" t="s">
        <v>661</v>
      </c>
      <c r="C7807" s="48" t="s">
        <v>498</v>
      </c>
      <c r="D7807" s="394">
        <v>0.55000000000000004</v>
      </c>
      <c r="E7807" s="348">
        <f>D7807*$G$7795</f>
        <v>0.55000000000000004</v>
      </c>
      <c r="F7807" s="394">
        <f>'MANO DE OBRA'!$K$11</f>
        <v>875.15514987878794</v>
      </c>
      <c r="G7807" s="352">
        <f>E7807*F7807</f>
        <v>481.33533243333341</v>
      </c>
      <c r="H7807" s="365"/>
      <c r="I7807" s="1"/>
      <c r="J7807" s="1"/>
      <c r="K7807" s="1"/>
      <c r="L7807" s="1"/>
      <c r="M7807" s="1"/>
    </row>
    <row r="7808" spans="1:13" ht="12.75" hidden="1" customHeight="1">
      <c r="A7808" s="1"/>
      <c r="B7808" s="764" t="s">
        <v>425</v>
      </c>
      <c r="C7808" s="689"/>
      <c r="D7808" s="689"/>
      <c r="E7808" s="689"/>
      <c r="F7808" s="689"/>
      <c r="G7808" s="765"/>
      <c r="H7808" s="366">
        <f>SUM(G7804:G7807)</f>
        <v>1588.7304754181821</v>
      </c>
      <c r="I7808" s="1"/>
      <c r="J7808" s="1"/>
      <c r="K7808" s="1"/>
      <c r="L7808" s="1"/>
      <c r="M7808" s="1"/>
    </row>
    <row r="7809" spans="1:13" ht="12.75" hidden="1" customHeight="1">
      <c r="A7809" s="1"/>
      <c r="B7809" s="766"/>
      <c r="C7809" s="692"/>
      <c r="D7809" s="692"/>
      <c r="E7809" s="692"/>
      <c r="F7809" s="692"/>
      <c r="G7809" s="692"/>
      <c r="H7809" s="700"/>
      <c r="I7809" s="1"/>
      <c r="J7809" s="1"/>
      <c r="K7809" s="1"/>
      <c r="L7809" s="1"/>
      <c r="M7809" s="1"/>
    </row>
    <row r="7810" spans="1:13" ht="12.75" hidden="1" customHeight="1">
      <c r="A7810" s="1"/>
      <c r="B7810" s="347" t="s">
        <v>426</v>
      </c>
      <c r="C7810" s="48"/>
      <c r="D7810" s="348"/>
      <c r="E7810" s="348"/>
      <c r="F7810" s="348"/>
      <c r="G7810" s="348"/>
      <c r="H7810" s="349"/>
      <c r="I7810" s="1"/>
      <c r="J7810" s="1"/>
      <c r="K7810" s="1"/>
      <c r="L7810" s="1"/>
      <c r="M7810" s="1"/>
    </row>
    <row r="7811" spans="1:13" ht="12.75" hidden="1" customHeight="1">
      <c r="A7811" s="1"/>
      <c r="B7811" s="347" t="s">
        <v>427</v>
      </c>
      <c r="C7811" s="48"/>
      <c r="D7811" s="348"/>
      <c r="E7811" s="348"/>
      <c r="F7811" s="348"/>
      <c r="G7811" s="348"/>
      <c r="H7811" s="349"/>
      <c r="I7811" s="1"/>
      <c r="J7811" s="1"/>
      <c r="K7811" s="1"/>
      <c r="L7811" s="1"/>
      <c r="M7811" s="1"/>
    </row>
    <row r="7812" spans="1:13" ht="12.75" hidden="1" customHeight="1">
      <c r="A7812" s="1"/>
      <c r="B7812" s="351" t="s">
        <v>428</v>
      </c>
      <c r="C7812" s="90"/>
      <c r="D7812" s="352"/>
      <c r="E7812" s="352"/>
      <c r="F7812" s="352"/>
      <c r="G7812" s="352"/>
      <c r="H7812" s="349"/>
      <c r="I7812" s="1"/>
      <c r="J7812" s="1"/>
      <c r="K7812" s="1"/>
      <c r="L7812" s="1"/>
      <c r="M7812" s="1"/>
    </row>
    <row r="7813" spans="1:13" ht="12.75" hidden="1" customHeight="1">
      <c r="A7813" s="1"/>
      <c r="B7813" s="368"/>
      <c r="C7813" s="355"/>
      <c r="D7813" s="355"/>
      <c r="E7813" s="355"/>
      <c r="F7813" s="355"/>
      <c r="G7813" s="369"/>
      <c r="H7813" s="358">
        <f>SUM(G7812)</f>
        <v>0</v>
      </c>
      <c r="I7813" s="1"/>
      <c r="J7813" s="1"/>
      <c r="K7813" s="1"/>
      <c r="L7813" s="1"/>
      <c r="M7813" s="1"/>
    </row>
    <row r="7814" spans="1:13" ht="12.75" hidden="1" customHeight="1">
      <c r="A7814" s="1"/>
      <c r="B7814" s="367"/>
      <c r="C7814" s="1"/>
      <c r="D7814" s="1"/>
      <c r="E7814" s="1"/>
      <c r="F7814" s="1"/>
      <c r="G7814" s="1"/>
      <c r="H7814" s="260"/>
      <c r="I7814" s="1"/>
      <c r="J7814" s="1"/>
      <c r="K7814" s="1"/>
      <c r="L7814" s="1"/>
      <c r="M7814" s="1"/>
    </row>
    <row r="7815" spans="1:13" ht="12.75" hidden="1" customHeight="1">
      <c r="A7815" s="1"/>
      <c r="B7815" s="370" t="s">
        <v>429</v>
      </c>
      <c r="C7815" s="355"/>
      <c r="D7815" s="355"/>
      <c r="E7815" s="355"/>
      <c r="F7815" s="355"/>
      <c r="G7815" s="369"/>
      <c r="H7815" s="371">
        <f>H7802+H7808+H7813</f>
        <v>2172.0649320929383</v>
      </c>
      <c r="I7815" s="1"/>
      <c r="J7815" s="1"/>
      <c r="K7815" s="1"/>
      <c r="L7815" s="1"/>
      <c r="M7815" s="1"/>
    </row>
    <row r="7816" spans="1:13" ht="12.75" hidden="1" customHeight="1">
      <c r="A7816" s="1"/>
      <c r="B7816" s="367"/>
      <c r="C7816" s="1"/>
      <c r="D7816" s="1"/>
      <c r="E7816" s="1"/>
      <c r="F7816" s="1"/>
      <c r="G7816" s="1"/>
      <c r="H7816" s="372"/>
      <c r="I7816" s="1"/>
      <c r="J7816" s="1"/>
      <c r="K7816" s="1"/>
      <c r="L7816" s="1"/>
      <c r="M7816" s="1"/>
    </row>
    <row r="7817" spans="1:13" ht="12.75" hidden="1" customHeight="1">
      <c r="A7817" s="1"/>
      <c r="B7817" s="347" t="s">
        <v>349</v>
      </c>
      <c r="C7817" s="48"/>
      <c r="D7817" s="49">
        <f>'COEF.RESUMEN'!$H$5</f>
        <v>0.15</v>
      </c>
      <c r="E7817" s="48"/>
      <c r="F7817" s="48"/>
      <c r="G7817" s="48"/>
      <c r="H7817" s="350">
        <f>H7815*D7817</f>
        <v>325.80973981394072</v>
      </c>
      <c r="I7817" s="1"/>
      <c r="J7817" s="1"/>
      <c r="K7817" s="1"/>
      <c r="L7817" s="1"/>
      <c r="M7817" s="1"/>
    </row>
    <row r="7818" spans="1:13" ht="12.75" hidden="1" customHeight="1">
      <c r="A7818" s="1"/>
      <c r="B7818" s="373"/>
      <c r="C7818" s="48"/>
      <c r="D7818" s="49"/>
      <c r="E7818" s="48"/>
      <c r="F7818" s="48"/>
      <c r="G7818" s="48"/>
      <c r="H7818" s="374"/>
      <c r="I7818" s="1"/>
      <c r="J7818" s="1"/>
      <c r="K7818" s="1"/>
      <c r="L7818" s="1"/>
      <c r="M7818" s="1"/>
    </row>
    <row r="7819" spans="1:13" ht="12.75" hidden="1" customHeight="1">
      <c r="A7819" s="1"/>
      <c r="B7819" s="347"/>
      <c r="C7819" s="48"/>
      <c r="D7819" s="49"/>
      <c r="E7819" s="48"/>
      <c r="F7819" s="48"/>
      <c r="G7819" s="48"/>
      <c r="H7819" s="350"/>
      <c r="I7819" s="1"/>
      <c r="J7819" s="1"/>
      <c r="K7819" s="1"/>
      <c r="L7819" s="1"/>
      <c r="M7819" s="1"/>
    </row>
    <row r="7820" spans="1:13" ht="12.75" hidden="1" customHeight="1">
      <c r="A7820" s="1"/>
      <c r="B7820" s="347" t="s">
        <v>350</v>
      </c>
      <c r="C7820" s="48"/>
      <c r="D7820" s="49">
        <f>'COEF.RESUMEN'!$H$6</f>
        <v>0.1</v>
      </c>
      <c r="E7820" s="48"/>
      <c r="F7820" s="48"/>
      <c r="G7820" s="48"/>
      <c r="H7820" s="350">
        <f>H7815*D7820</f>
        <v>217.20649320929385</v>
      </c>
      <c r="I7820" s="1"/>
      <c r="J7820" s="1"/>
      <c r="K7820" s="1"/>
      <c r="L7820" s="1"/>
      <c r="M7820" s="1"/>
    </row>
    <row r="7821" spans="1:13" ht="12.75" hidden="1" customHeight="1">
      <c r="A7821" s="1"/>
      <c r="B7821" s="347"/>
      <c r="C7821" s="48"/>
      <c r="D7821" s="49"/>
      <c r="E7821" s="48"/>
      <c r="F7821" s="48"/>
      <c r="G7821" s="48"/>
      <c r="H7821" s="374">
        <f>H7815+H7817+H7820</f>
        <v>2715.081165116173</v>
      </c>
      <c r="I7821" s="1"/>
      <c r="J7821" s="1"/>
      <c r="K7821" s="1"/>
      <c r="L7821" s="1"/>
      <c r="M7821" s="1"/>
    </row>
    <row r="7822" spans="1:13" ht="12.75" hidden="1" customHeight="1">
      <c r="A7822" s="1"/>
      <c r="B7822" s="347" t="s">
        <v>430</v>
      </c>
      <c r="C7822" s="48"/>
      <c r="D7822" s="49">
        <f>'COEF.RESUMEN'!$H$8</f>
        <v>0.25</v>
      </c>
      <c r="E7822" s="48"/>
      <c r="F7822" s="48"/>
      <c r="G7822" s="48"/>
      <c r="H7822" s="350">
        <f>H7821*D7822</f>
        <v>678.77029127904325</v>
      </c>
      <c r="I7822" s="1"/>
      <c r="J7822" s="1"/>
      <c r="K7822" s="1"/>
      <c r="L7822" s="1"/>
      <c r="M7822" s="1"/>
    </row>
    <row r="7823" spans="1:13" ht="12.75" hidden="1" customHeight="1">
      <c r="A7823" s="1"/>
      <c r="B7823" s="367"/>
      <c r="C7823" s="1"/>
      <c r="D7823" s="135"/>
      <c r="E7823" s="1"/>
      <c r="F7823" s="1"/>
      <c r="G7823" s="1"/>
      <c r="H7823" s="393"/>
      <c r="I7823" s="1"/>
      <c r="J7823" s="1"/>
      <c r="K7823" s="1"/>
      <c r="L7823" s="1"/>
      <c r="M7823" s="1"/>
    </row>
    <row r="7824" spans="1:13" ht="12.75" hidden="1" customHeight="1">
      <c r="A7824" s="1"/>
      <c r="B7824" s="376" t="s">
        <v>431</v>
      </c>
      <c r="C7824" s="340"/>
      <c r="D7824" s="340"/>
      <c r="E7824" s="340"/>
      <c r="F7824" s="340"/>
      <c r="G7824" s="377"/>
      <c r="H7824" s="371">
        <f>H7821+H7822</f>
        <v>3393.8514563952162</v>
      </c>
      <c r="I7824" s="1"/>
      <c r="J7824" s="1"/>
      <c r="K7824" s="1"/>
      <c r="L7824" s="1"/>
      <c r="M7824" s="1"/>
    </row>
    <row r="7825" spans="1:13" ht="12.75" hidden="1" customHeight="1">
      <c r="A7825" s="1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  <c r="M7825" s="1"/>
    </row>
    <row r="7826" spans="1:13" ht="19.5" hidden="1" customHeight="1">
      <c r="A7826" s="1"/>
      <c r="B7826" s="768" t="s">
        <v>1045</v>
      </c>
      <c r="C7826" s="714"/>
      <c r="D7826" s="767" t="s">
        <v>1046</v>
      </c>
      <c r="E7826" s="714"/>
      <c r="F7826" s="387" t="s">
        <v>25</v>
      </c>
      <c r="G7826" s="769">
        <v>1</v>
      </c>
      <c r="H7826" s="714"/>
      <c r="I7826" s="1"/>
      <c r="J7826" s="1"/>
      <c r="K7826" s="1"/>
      <c r="L7826" s="1"/>
      <c r="M7826" s="1"/>
    </row>
    <row r="7827" spans="1:13" ht="12.75" hidden="1" customHeight="1">
      <c r="A7827" s="1"/>
      <c r="B7827" s="342" t="s">
        <v>416</v>
      </c>
      <c r="C7827" s="343" t="s">
        <v>16</v>
      </c>
      <c r="D7827" s="342" t="s">
        <v>417</v>
      </c>
      <c r="E7827" s="342" t="s">
        <v>418</v>
      </c>
      <c r="F7827" s="342" t="s">
        <v>419</v>
      </c>
      <c r="G7827" s="342" t="s">
        <v>420</v>
      </c>
      <c r="H7827" s="342" t="s">
        <v>421</v>
      </c>
      <c r="I7827" s="1"/>
      <c r="J7827" s="1"/>
      <c r="K7827" s="1"/>
      <c r="L7827" s="1"/>
      <c r="M7827" s="1"/>
    </row>
    <row r="7828" spans="1:13" ht="12.75" hidden="1" customHeight="1">
      <c r="A7828" s="1"/>
      <c r="B7828" s="344" t="str">
        <f>'LISTA DE PRECIOS '!$D$327</f>
        <v xml:space="preserve">Cemento </v>
      </c>
      <c r="C7828" s="160" t="s">
        <v>546</v>
      </c>
      <c r="D7828" s="345">
        <v>9</v>
      </c>
      <c r="E7828" s="348">
        <f t="shared" ref="E7828:E7831" si="770">D7828*$G$7826</f>
        <v>9</v>
      </c>
      <c r="F7828" s="345">
        <f>'LISTA DE PRECIOS '!$J$327</f>
        <v>17.538396272848146</v>
      </c>
      <c r="G7828" s="352">
        <f t="shared" ref="G7828:G7831" si="771">E7828*F7828</f>
        <v>157.84556645563333</v>
      </c>
      <c r="H7828" s="346"/>
      <c r="I7828" s="1"/>
      <c r="J7828" s="1"/>
      <c r="K7828" s="1"/>
      <c r="L7828" s="1"/>
      <c r="M7828" s="1"/>
    </row>
    <row r="7829" spans="1:13" ht="12.75" hidden="1" customHeight="1">
      <c r="A7829" s="1"/>
      <c r="B7829" s="388" t="str">
        <f>'LISTA DE PRECIOS '!$D$328</f>
        <v>Cal hidráulica - 30 Kg</v>
      </c>
      <c r="C7829" s="106" t="s">
        <v>546</v>
      </c>
      <c r="D7829" s="381">
        <v>3.6</v>
      </c>
      <c r="E7829" s="348">
        <f t="shared" si="770"/>
        <v>3.6</v>
      </c>
      <c r="F7829" s="381">
        <f>'LISTA DE PRECIOS '!$J$328</f>
        <v>16.227544956148513</v>
      </c>
      <c r="G7829" s="352">
        <f t="shared" si="771"/>
        <v>58.419161842134649</v>
      </c>
      <c r="H7829" s="382"/>
      <c r="I7829" s="1"/>
      <c r="J7829" s="1"/>
      <c r="K7829" s="1"/>
      <c r="L7829" s="1"/>
      <c r="M7829" s="1"/>
    </row>
    <row r="7830" spans="1:13" ht="12.75" hidden="1" customHeight="1">
      <c r="A7830" s="1"/>
      <c r="B7830" s="388" t="str">
        <f>'LISTA DE PRECIOS '!$D$13</f>
        <v xml:space="preserve">Arena </v>
      </c>
      <c r="C7830" s="106" t="s">
        <v>34</v>
      </c>
      <c r="D7830" s="381">
        <v>0.03</v>
      </c>
      <c r="E7830" s="348">
        <f t="shared" si="770"/>
        <v>0.03</v>
      </c>
      <c r="F7830" s="381">
        <f>'LISTA DE PRECIOS '!$J$13</f>
        <v>3879.0178778148006</v>
      </c>
      <c r="G7830" s="352">
        <f t="shared" si="771"/>
        <v>116.37053633444401</v>
      </c>
      <c r="H7830" s="382"/>
      <c r="I7830" s="1"/>
      <c r="J7830" s="1"/>
      <c r="K7830" s="1"/>
      <c r="L7830" s="1"/>
      <c r="M7830" s="1"/>
    </row>
    <row r="7831" spans="1:13" ht="12.75" hidden="1" customHeight="1">
      <c r="A7831" s="1"/>
      <c r="B7831" s="388" t="str">
        <f>'LISTA DE PRECIOS '!D329</f>
        <v>Cal Milagro</v>
      </c>
      <c r="C7831" s="106" t="s">
        <v>405</v>
      </c>
      <c r="D7831" s="381">
        <v>2</v>
      </c>
      <c r="E7831" s="348">
        <f t="shared" si="770"/>
        <v>2</v>
      </c>
      <c r="F7831" s="348">
        <f>'LISTA DE PRECIOS '!J329</f>
        <v>22.97410421968215</v>
      </c>
      <c r="G7831" s="352">
        <f t="shared" si="771"/>
        <v>45.948208439364301</v>
      </c>
      <c r="H7831" s="382"/>
      <c r="I7831" s="1"/>
      <c r="J7831" s="1"/>
      <c r="K7831" s="1"/>
      <c r="L7831" s="1"/>
      <c r="M7831" s="1"/>
    </row>
    <row r="7832" spans="1:13" ht="12.75" hidden="1" customHeight="1">
      <c r="A7832" s="1"/>
      <c r="B7832" s="388"/>
      <c r="C7832" s="106"/>
      <c r="D7832" s="381"/>
      <c r="E7832" s="348"/>
      <c r="F7832" s="348"/>
      <c r="G7832" s="352"/>
      <c r="H7832" s="382"/>
      <c r="I7832" s="1"/>
      <c r="J7832" s="1"/>
      <c r="K7832" s="1"/>
      <c r="L7832" s="1"/>
      <c r="M7832" s="1"/>
    </row>
    <row r="7833" spans="1:13" ht="12.75" hidden="1" customHeight="1">
      <c r="A7833" s="1"/>
      <c r="B7833" s="354" t="s">
        <v>422</v>
      </c>
      <c r="C7833" s="355"/>
      <c r="D7833" s="356"/>
      <c r="E7833" s="356"/>
      <c r="F7833" s="356"/>
      <c r="G7833" s="357"/>
      <c r="H7833" s="366">
        <f>SUM(G7828:G7831)</f>
        <v>378.58347307157629</v>
      </c>
      <c r="I7833" s="1"/>
      <c r="J7833" s="1"/>
      <c r="K7833" s="1"/>
      <c r="L7833" s="1"/>
      <c r="M7833" s="1"/>
    </row>
    <row r="7834" spans="1:13" ht="12.75" hidden="1" customHeight="1">
      <c r="A7834" s="1"/>
      <c r="B7834" s="359"/>
      <c r="C7834" s="50"/>
      <c r="D7834" s="360"/>
      <c r="E7834" s="360"/>
      <c r="F7834" s="360"/>
      <c r="G7834" s="360"/>
      <c r="H7834" s="361"/>
      <c r="I7834" s="1"/>
      <c r="J7834" s="1"/>
      <c r="K7834" s="1"/>
      <c r="L7834" s="1"/>
      <c r="M7834" s="1"/>
    </row>
    <row r="7835" spans="1:13" ht="12.75" hidden="1" customHeight="1">
      <c r="A7835" s="1"/>
      <c r="B7835" s="347" t="s">
        <v>452</v>
      </c>
      <c r="C7835" s="48" t="s">
        <v>498</v>
      </c>
      <c r="D7835" s="394">
        <v>1.2</v>
      </c>
      <c r="E7835" s="348">
        <f>D7835*$G$7826</f>
        <v>1.2</v>
      </c>
      <c r="F7835" s="394">
        <f>'MANO DE OBRA'!$K$8</f>
        <v>1165.6790978787881</v>
      </c>
      <c r="G7835" s="352">
        <f>E7835*F7835</f>
        <v>1398.8149174545456</v>
      </c>
      <c r="H7835" s="395"/>
      <c r="I7835" s="1"/>
      <c r="J7835" s="1"/>
      <c r="K7835" s="1"/>
      <c r="L7835" s="1"/>
      <c r="M7835" s="1"/>
    </row>
    <row r="7836" spans="1:13" ht="12.75" hidden="1" customHeight="1">
      <c r="A7836" s="1"/>
      <c r="B7836" s="347"/>
      <c r="C7836" s="48"/>
      <c r="D7836" s="394"/>
      <c r="E7836" s="348"/>
      <c r="F7836" s="394"/>
      <c r="G7836" s="352"/>
      <c r="H7836" s="395"/>
      <c r="I7836" s="1"/>
      <c r="J7836" s="1"/>
      <c r="K7836" s="1"/>
      <c r="L7836" s="1"/>
      <c r="M7836" s="1"/>
    </row>
    <row r="7837" spans="1:13" ht="12.75" hidden="1" customHeight="1">
      <c r="A7837" s="1"/>
      <c r="B7837" s="347"/>
      <c r="C7837" s="48"/>
      <c r="D7837" s="394"/>
      <c r="E7837" s="348"/>
      <c r="F7837" s="394"/>
      <c r="G7837" s="352"/>
      <c r="H7837" s="395"/>
      <c r="I7837" s="1"/>
      <c r="J7837" s="1"/>
      <c r="K7837" s="1"/>
      <c r="L7837" s="1"/>
      <c r="M7837" s="1"/>
    </row>
    <row r="7838" spans="1:13" ht="12.75" hidden="1" customHeight="1">
      <c r="A7838" s="1"/>
      <c r="B7838" s="390" t="s">
        <v>661</v>
      </c>
      <c r="C7838" s="48" t="s">
        <v>498</v>
      </c>
      <c r="D7838" s="394">
        <v>0.6</v>
      </c>
      <c r="E7838" s="348">
        <f>D7838*$G$7826</f>
        <v>0.6</v>
      </c>
      <c r="F7838" s="394">
        <f>'MANO DE OBRA'!$K$11</f>
        <v>875.15514987878794</v>
      </c>
      <c r="G7838" s="352">
        <f>E7838*F7838</f>
        <v>525.09308992727279</v>
      </c>
      <c r="H7838" s="365"/>
      <c r="I7838" s="1"/>
      <c r="J7838" s="1"/>
      <c r="K7838" s="1"/>
      <c r="L7838" s="1"/>
      <c r="M7838" s="1"/>
    </row>
    <row r="7839" spans="1:13" ht="12.75" hidden="1" customHeight="1">
      <c r="A7839" s="1"/>
      <c r="B7839" s="764" t="s">
        <v>425</v>
      </c>
      <c r="C7839" s="689"/>
      <c r="D7839" s="689"/>
      <c r="E7839" s="689"/>
      <c r="F7839" s="689"/>
      <c r="G7839" s="765"/>
      <c r="H7839" s="366">
        <f>SUM(G7835:G7838)</f>
        <v>1923.9080073818184</v>
      </c>
      <c r="I7839" s="1"/>
      <c r="J7839" s="1"/>
      <c r="K7839" s="1"/>
      <c r="L7839" s="1"/>
      <c r="M7839" s="1"/>
    </row>
    <row r="7840" spans="1:13" ht="12.75" hidden="1" customHeight="1">
      <c r="A7840" s="1"/>
      <c r="B7840" s="766"/>
      <c r="C7840" s="692"/>
      <c r="D7840" s="692"/>
      <c r="E7840" s="692"/>
      <c r="F7840" s="692"/>
      <c r="G7840" s="692"/>
      <c r="H7840" s="700"/>
      <c r="I7840" s="1"/>
      <c r="J7840" s="1"/>
      <c r="K7840" s="1"/>
      <c r="L7840" s="1"/>
      <c r="M7840" s="1"/>
    </row>
    <row r="7841" spans="1:13" ht="12.75" hidden="1" customHeight="1">
      <c r="A7841" s="1"/>
      <c r="B7841" s="347" t="s">
        <v>426</v>
      </c>
      <c r="C7841" s="48"/>
      <c r="D7841" s="348"/>
      <c r="E7841" s="348"/>
      <c r="F7841" s="348"/>
      <c r="G7841" s="348"/>
      <c r="H7841" s="349"/>
      <c r="I7841" s="1"/>
      <c r="J7841" s="1"/>
      <c r="K7841" s="1"/>
      <c r="L7841" s="1"/>
      <c r="M7841" s="1"/>
    </row>
    <row r="7842" spans="1:13" ht="12.75" hidden="1" customHeight="1">
      <c r="A7842" s="1"/>
      <c r="B7842" s="347" t="s">
        <v>427</v>
      </c>
      <c r="C7842" s="48"/>
      <c r="D7842" s="348"/>
      <c r="E7842" s="348"/>
      <c r="F7842" s="348"/>
      <c r="G7842" s="348"/>
      <c r="H7842" s="349"/>
      <c r="I7842" s="1"/>
      <c r="J7842" s="1"/>
      <c r="K7842" s="1"/>
      <c r="L7842" s="1"/>
      <c r="M7842" s="1"/>
    </row>
    <row r="7843" spans="1:13" ht="12.75" hidden="1" customHeight="1">
      <c r="A7843" s="1"/>
      <c r="B7843" s="351" t="s">
        <v>428</v>
      </c>
      <c r="C7843" s="90"/>
      <c r="D7843" s="352"/>
      <c r="E7843" s="352"/>
      <c r="F7843" s="352"/>
      <c r="G7843" s="352"/>
      <c r="H7843" s="349"/>
      <c r="I7843" s="1"/>
      <c r="J7843" s="1"/>
      <c r="K7843" s="1"/>
      <c r="L7843" s="1"/>
      <c r="M7843" s="1"/>
    </row>
    <row r="7844" spans="1:13" ht="12.75" hidden="1" customHeight="1">
      <c r="A7844" s="1"/>
      <c r="B7844" s="368"/>
      <c r="C7844" s="355"/>
      <c r="D7844" s="355"/>
      <c r="E7844" s="355"/>
      <c r="F7844" s="355"/>
      <c r="G7844" s="369"/>
      <c r="H7844" s="358">
        <f>SUM(G7843)</f>
        <v>0</v>
      </c>
      <c r="I7844" s="1"/>
      <c r="J7844" s="1"/>
      <c r="K7844" s="1"/>
      <c r="L7844" s="1"/>
      <c r="M7844" s="1"/>
    </row>
    <row r="7845" spans="1:13" ht="12.75" hidden="1" customHeight="1">
      <c r="A7845" s="1"/>
      <c r="B7845" s="367"/>
      <c r="C7845" s="1"/>
      <c r="D7845" s="1"/>
      <c r="E7845" s="1"/>
      <c r="F7845" s="1"/>
      <c r="G7845" s="1"/>
      <c r="H7845" s="260"/>
      <c r="I7845" s="1"/>
      <c r="J7845" s="1"/>
      <c r="K7845" s="1"/>
      <c r="L7845" s="1"/>
      <c r="M7845" s="1"/>
    </row>
    <row r="7846" spans="1:13" ht="12.75" hidden="1" customHeight="1">
      <c r="A7846" s="1"/>
      <c r="B7846" s="370" t="s">
        <v>429</v>
      </c>
      <c r="C7846" s="355"/>
      <c r="D7846" s="355"/>
      <c r="E7846" s="355"/>
      <c r="F7846" s="355"/>
      <c r="G7846" s="369"/>
      <c r="H7846" s="371">
        <f>H7833+H7839+H7844</f>
        <v>2302.4914804533946</v>
      </c>
      <c r="I7846" s="1"/>
      <c r="J7846" s="1"/>
      <c r="K7846" s="1"/>
      <c r="L7846" s="1"/>
      <c r="M7846" s="1"/>
    </row>
    <row r="7847" spans="1:13" ht="12.75" hidden="1" customHeight="1">
      <c r="A7847" s="1"/>
      <c r="B7847" s="367"/>
      <c r="C7847" s="1"/>
      <c r="D7847" s="1"/>
      <c r="E7847" s="1"/>
      <c r="F7847" s="1"/>
      <c r="G7847" s="1"/>
      <c r="H7847" s="372"/>
      <c r="I7847" s="1"/>
      <c r="J7847" s="1"/>
      <c r="K7847" s="1"/>
      <c r="L7847" s="1"/>
      <c r="M7847" s="1"/>
    </row>
    <row r="7848" spans="1:13" ht="12.75" hidden="1" customHeight="1">
      <c r="A7848" s="1"/>
      <c r="B7848" s="347" t="s">
        <v>349</v>
      </c>
      <c r="C7848" s="48"/>
      <c r="D7848" s="49">
        <f>'COEF.RESUMEN'!$H$5</f>
        <v>0.15</v>
      </c>
      <c r="E7848" s="48"/>
      <c r="F7848" s="48"/>
      <c r="G7848" s="48"/>
      <c r="H7848" s="350">
        <f>H7846*D7848</f>
        <v>345.37372206800916</v>
      </c>
      <c r="I7848" s="1"/>
      <c r="J7848" s="1"/>
      <c r="K7848" s="1"/>
      <c r="L7848" s="1"/>
      <c r="M7848" s="1"/>
    </row>
    <row r="7849" spans="1:13" ht="12.75" hidden="1" customHeight="1">
      <c r="A7849" s="1"/>
      <c r="B7849" s="373"/>
      <c r="C7849" s="48"/>
      <c r="D7849" s="49"/>
      <c r="E7849" s="48"/>
      <c r="F7849" s="48"/>
      <c r="G7849" s="48"/>
      <c r="H7849" s="374"/>
      <c r="I7849" s="1"/>
      <c r="J7849" s="1"/>
      <c r="K7849" s="1"/>
      <c r="L7849" s="1"/>
      <c r="M7849" s="1"/>
    </row>
    <row r="7850" spans="1:13" ht="12.75" hidden="1" customHeight="1">
      <c r="A7850" s="1"/>
      <c r="B7850" s="347"/>
      <c r="C7850" s="48"/>
      <c r="D7850" s="49"/>
      <c r="E7850" s="48"/>
      <c r="F7850" s="48"/>
      <c r="G7850" s="48"/>
      <c r="H7850" s="350"/>
      <c r="I7850" s="1"/>
      <c r="J7850" s="1"/>
      <c r="K7850" s="1"/>
      <c r="L7850" s="1"/>
      <c r="M7850" s="1"/>
    </row>
    <row r="7851" spans="1:13" ht="12.75" hidden="1" customHeight="1">
      <c r="A7851" s="1"/>
      <c r="B7851" s="347" t="s">
        <v>350</v>
      </c>
      <c r="C7851" s="48"/>
      <c r="D7851" s="49">
        <f>'COEF.RESUMEN'!$H$6</f>
        <v>0.1</v>
      </c>
      <c r="E7851" s="48"/>
      <c r="F7851" s="48"/>
      <c r="G7851" s="48"/>
      <c r="H7851" s="350">
        <f>H7846*D7851</f>
        <v>230.24914804533947</v>
      </c>
      <c r="I7851" s="1"/>
      <c r="J7851" s="1"/>
      <c r="K7851" s="1"/>
      <c r="L7851" s="1"/>
      <c r="M7851" s="1"/>
    </row>
    <row r="7852" spans="1:13" ht="12.75" hidden="1" customHeight="1">
      <c r="A7852" s="1"/>
      <c r="B7852" s="347"/>
      <c r="C7852" s="48"/>
      <c r="D7852" s="49"/>
      <c r="E7852" s="48"/>
      <c r="F7852" s="48"/>
      <c r="G7852" s="48"/>
      <c r="H7852" s="374">
        <f>H7846+H7848+H7851</f>
        <v>2878.1143505667433</v>
      </c>
      <c r="I7852" s="1"/>
      <c r="J7852" s="1"/>
      <c r="K7852" s="1"/>
      <c r="L7852" s="1"/>
      <c r="M7852" s="1"/>
    </row>
    <row r="7853" spans="1:13" ht="12.75" hidden="1" customHeight="1">
      <c r="A7853" s="1"/>
      <c r="B7853" s="347" t="s">
        <v>430</v>
      </c>
      <c r="C7853" s="48"/>
      <c r="D7853" s="49">
        <f>'COEF.RESUMEN'!$H$8</f>
        <v>0.25</v>
      </c>
      <c r="E7853" s="48"/>
      <c r="F7853" s="48"/>
      <c r="G7853" s="48"/>
      <c r="H7853" s="350">
        <f>H7852*D7853</f>
        <v>719.52858764168582</v>
      </c>
      <c r="I7853" s="1"/>
      <c r="J7853" s="1"/>
      <c r="K7853" s="1"/>
      <c r="L7853" s="1"/>
      <c r="M7853" s="1"/>
    </row>
    <row r="7854" spans="1:13" ht="12.75" hidden="1" customHeight="1">
      <c r="A7854" s="1"/>
      <c r="B7854" s="367"/>
      <c r="C7854" s="1"/>
      <c r="D7854" s="135"/>
      <c r="E7854" s="1"/>
      <c r="F7854" s="1"/>
      <c r="G7854" s="1"/>
      <c r="H7854" s="393"/>
      <c r="I7854" s="1"/>
      <c r="J7854" s="1"/>
      <c r="K7854" s="1"/>
      <c r="L7854" s="1"/>
      <c r="M7854" s="1"/>
    </row>
    <row r="7855" spans="1:13" ht="12.75" hidden="1" customHeight="1">
      <c r="A7855" s="1"/>
      <c r="B7855" s="376" t="s">
        <v>431</v>
      </c>
      <c r="C7855" s="340"/>
      <c r="D7855" s="340"/>
      <c r="E7855" s="340"/>
      <c r="F7855" s="340"/>
      <c r="G7855" s="377"/>
      <c r="H7855" s="371">
        <f>H7852+H7853</f>
        <v>3597.6429382084289</v>
      </c>
      <c r="I7855" s="1"/>
      <c r="J7855" s="1"/>
      <c r="K7855" s="1"/>
      <c r="L7855" s="1"/>
      <c r="M7855" s="1"/>
    </row>
    <row r="7856" spans="1:13" ht="12.75" hidden="1" customHeight="1">
      <c r="A7856" s="1"/>
      <c r="B7856" s="1"/>
      <c r="C7856" s="1"/>
      <c r="D7856" s="1"/>
      <c r="E7856" s="1"/>
      <c r="F7856" s="1"/>
      <c r="G7856" s="1"/>
      <c r="H7856" s="1"/>
      <c r="I7856" s="1"/>
      <c r="J7856" s="1"/>
      <c r="K7856" s="1"/>
      <c r="L7856" s="1"/>
      <c r="M7856" s="1"/>
    </row>
    <row r="7857" spans="1:13" ht="12.75" customHeight="1">
      <c r="A7857" s="1"/>
      <c r="B7857" s="721" t="s">
        <v>1047</v>
      </c>
      <c r="C7857" s="689"/>
      <c r="D7857" s="689"/>
      <c r="E7857" s="689"/>
      <c r="F7857" s="689"/>
      <c r="G7857" s="689"/>
      <c r="H7857" s="690"/>
      <c r="I7857" s="1"/>
      <c r="J7857" s="1"/>
      <c r="K7857" s="1"/>
      <c r="L7857" s="1"/>
      <c r="M7857" s="1"/>
    </row>
    <row r="7858" spans="1:13" ht="12.75" customHeight="1">
      <c r="A7858" s="1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  <c r="M7858" s="1"/>
    </row>
    <row r="7859" spans="1:13" ht="19.5" hidden="1" customHeight="1">
      <c r="A7859" s="1"/>
      <c r="B7859" s="768" t="s">
        <v>1048</v>
      </c>
      <c r="C7859" s="714"/>
      <c r="D7859" s="767" t="s">
        <v>1049</v>
      </c>
      <c r="E7859" s="714"/>
      <c r="F7859" s="387" t="s">
        <v>25</v>
      </c>
      <c r="G7859" s="769">
        <v>1</v>
      </c>
      <c r="H7859" s="714"/>
      <c r="I7859" s="1"/>
      <c r="J7859" s="1"/>
      <c r="K7859" s="1"/>
      <c r="L7859" s="1"/>
      <c r="M7859" s="1"/>
    </row>
    <row r="7860" spans="1:13" ht="12.75" hidden="1" customHeight="1">
      <c r="A7860" s="1"/>
      <c r="B7860" s="342" t="s">
        <v>416</v>
      </c>
      <c r="C7860" s="343" t="s">
        <v>16</v>
      </c>
      <c r="D7860" s="342" t="s">
        <v>417</v>
      </c>
      <c r="E7860" s="342" t="s">
        <v>418</v>
      </c>
      <c r="F7860" s="342" t="s">
        <v>419</v>
      </c>
      <c r="G7860" s="342" t="s">
        <v>420</v>
      </c>
      <c r="H7860" s="342" t="s">
        <v>421</v>
      </c>
      <c r="I7860" s="1"/>
      <c r="J7860" s="1"/>
      <c r="K7860" s="1"/>
      <c r="L7860" s="1"/>
      <c r="M7860" s="1"/>
    </row>
    <row r="7861" spans="1:13" ht="12.75" hidden="1" customHeight="1">
      <c r="A7861" s="1"/>
      <c r="B7861" s="344" t="str">
        <f>'LISTA DE PRECIOS '!$D$327</f>
        <v xml:space="preserve">Cemento </v>
      </c>
      <c r="C7861" s="160" t="s">
        <v>546</v>
      </c>
      <c r="D7861" s="345">
        <v>2.6</v>
      </c>
      <c r="E7861" s="348">
        <f t="shared" ref="E7861:E7870" si="772">D7861*$G$7859</f>
        <v>2.6</v>
      </c>
      <c r="F7861" s="345">
        <f>'LISTA DE PRECIOS '!$J$327</f>
        <v>17.538396272848146</v>
      </c>
      <c r="G7861" s="352">
        <f t="shared" ref="G7861:G7870" si="773">E7861*F7861</f>
        <v>45.599830309405185</v>
      </c>
      <c r="H7861" s="346"/>
      <c r="I7861" s="1"/>
      <c r="J7861" s="1"/>
      <c r="K7861" s="1"/>
      <c r="L7861" s="1"/>
      <c r="M7861" s="1"/>
    </row>
    <row r="7862" spans="1:13" ht="12.75" hidden="1" customHeight="1">
      <c r="A7862" s="1"/>
      <c r="B7862" s="388" t="str">
        <f>'LISTA DE PRECIOS '!$D$328</f>
        <v>Cal hidráulica - 30 Kg</v>
      </c>
      <c r="C7862" s="106" t="s">
        <v>546</v>
      </c>
      <c r="D7862" s="381">
        <v>2.95</v>
      </c>
      <c r="E7862" s="348">
        <f t="shared" si="772"/>
        <v>2.95</v>
      </c>
      <c r="F7862" s="381">
        <f>'LISTA DE PRECIOS '!$J$328</f>
        <v>16.227544956148513</v>
      </c>
      <c r="G7862" s="352">
        <f t="shared" si="773"/>
        <v>47.871257620638119</v>
      </c>
      <c r="H7862" s="382"/>
      <c r="I7862" s="1"/>
      <c r="J7862" s="1"/>
      <c r="K7862" s="1"/>
      <c r="L7862" s="1"/>
      <c r="M7862" s="1"/>
    </row>
    <row r="7863" spans="1:13" ht="12.75" hidden="1" customHeight="1">
      <c r="A7863" s="1"/>
      <c r="B7863" s="388" t="str">
        <f>'LISTA DE PRECIOS '!$D$13</f>
        <v xml:space="preserve">Arena </v>
      </c>
      <c r="C7863" s="106" t="s">
        <v>34</v>
      </c>
      <c r="D7863" s="381">
        <v>1.2999999999999999E-2</v>
      </c>
      <c r="E7863" s="348">
        <f t="shared" si="772"/>
        <v>1.2999999999999999E-2</v>
      </c>
      <c r="F7863" s="381">
        <f>'LISTA DE PRECIOS '!$J$13</f>
        <v>3879.0178778148006</v>
      </c>
      <c r="G7863" s="352">
        <f t="shared" si="773"/>
        <v>50.427232411592406</v>
      </c>
      <c r="H7863" s="382"/>
      <c r="I7863" s="1"/>
      <c r="J7863" s="1"/>
      <c r="K7863" s="1"/>
      <c r="L7863" s="1"/>
      <c r="M7863" s="1"/>
    </row>
    <row r="7864" spans="1:13" ht="12.75" hidden="1" customHeight="1">
      <c r="A7864" s="1"/>
      <c r="B7864" s="388" t="str">
        <f>'LISTA DE PRECIOS '!D333</f>
        <v>Yeso blanco CORRAL</v>
      </c>
      <c r="C7864" s="106" t="s">
        <v>405</v>
      </c>
      <c r="D7864" s="381">
        <v>5.2</v>
      </c>
      <c r="E7864" s="348">
        <f t="shared" si="772"/>
        <v>5.2</v>
      </c>
      <c r="F7864" s="348">
        <f>'LISTA DE PRECIOS '!J333</f>
        <v>41.783198673757376</v>
      </c>
      <c r="G7864" s="352">
        <f t="shared" si="773"/>
        <v>217.27263310353837</v>
      </c>
      <c r="H7864" s="382"/>
      <c r="I7864" s="1"/>
      <c r="J7864" s="1"/>
      <c r="K7864" s="1"/>
      <c r="L7864" s="1"/>
      <c r="M7864" s="1"/>
    </row>
    <row r="7865" spans="1:13" ht="12.75" hidden="1" customHeight="1">
      <c r="A7865" s="1"/>
      <c r="B7865" s="388" t="str">
        <f>'LISTA DE PRECIOS '!$D$337</f>
        <v>Metal desplegado reforzado 450 grs</v>
      </c>
      <c r="C7865" s="106" t="s">
        <v>25</v>
      </c>
      <c r="D7865" s="381">
        <v>1.155</v>
      </c>
      <c r="E7865" s="348">
        <f t="shared" si="772"/>
        <v>1.155</v>
      </c>
      <c r="F7865" s="348">
        <f>'LISTA DE PRECIOS '!$J$337</f>
        <v>403.18557281328577</v>
      </c>
      <c r="G7865" s="352">
        <f t="shared" si="773"/>
        <v>465.67933659934511</v>
      </c>
      <c r="H7865" s="382"/>
      <c r="I7865" s="1"/>
      <c r="J7865" s="1"/>
      <c r="K7865" s="1"/>
      <c r="L7865" s="1"/>
      <c r="M7865" s="1"/>
    </row>
    <row r="7866" spans="1:13" ht="12.75" hidden="1" customHeight="1">
      <c r="A7866" s="1"/>
      <c r="B7866" s="388" t="str">
        <f>'LISTA DE PRECIOS '!$D$537</f>
        <v>Pino 1" x 6" sin cepillar</v>
      </c>
      <c r="C7866" s="106" t="s">
        <v>29</v>
      </c>
      <c r="D7866" s="381">
        <v>1.17</v>
      </c>
      <c r="E7866" s="348">
        <f t="shared" si="772"/>
        <v>1.17</v>
      </c>
      <c r="F7866" s="348">
        <f>'LISTA DE PRECIOS '!$J$537</f>
        <v>391.12389044372031</v>
      </c>
      <c r="G7866" s="352">
        <f t="shared" si="773"/>
        <v>457.61495181915274</v>
      </c>
      <c r="H7866" s="382"/>
      <c r="I7866" s="1"/>
      <c r="J7866" s="1"/>
      <c r="K7866" s="1"/>
      <c r="L7866" s="1"/>
      <c r="M7866" s="1"/>
    </row>
    <row r="7867" spans="1:13" ht="12.75" hidden="1" customHeight="1">
      <c r="A7867" s="1"/>
      <c r="B7867" s="388" t="str">
        <f>'LISTA DE PRECIOS '!$D$533</f>
        <v xml:space="preserve">Pino 1"x2" </v>
      </c>
      <c r="C7867" s="106" t="s">
        <v>29</v>
      </c>
      <c r="D7867" s="381">
        <v>1.66</v>
      </c>
      <c r="E7867" s="348">
        <f t="shared" si="772"/>
        <v>1.66</v>
      </c>
      <c r="F7867" s="348">
        <f>'LISTA DE PRECIOS '!$J$533</f>
        <v>180.57904827283122</v>
      </c>
      <c r="G7867" s="352">
        <f t="shared" si="773"/>
        <v>299.76122013289978</v>
      </c>
      <c r="H7867" s="382"/>
      <c r="I7867" s="1"/>
      <c r="J7867" s="1"/>
      <c r="K7867" s="1"/>
      <c r="L7867" s="1"/>
      <c r="M7867" s="1"/>
    </row>
    <row r="7868" spans="1:13" ht="12.75" hidden="1" customHeight="1">
      <c r="A7868" s="1"/>
      <c r="B7868" s="388" t="str">
        <f>'LISTA DE PRECIOS '!$D$532</f>
        <v>Pino 1" x 1 1/2" (yesero)</v>
      </c>
      <c r="C7868" s="106" t="s">
        <v>29</v>
      </c>
      <c r="D7868" s="381">
        <v>5.55</v>
      </c>
      <c r="E7868" s="348">
        <f t="shared" si="772"/>
        <v>5.55</v>
      </c>
      <c r="F7868" s="348">
        <f>'LISTA DE PRECIOS '!$J$532</f>
        <v>142.11853237919868</v>
      </c>
      <c r="G7868" s="352">
        <f t="shared" si="773"/>
        <v>788.75785470455264</v>
      </c>
      <c r="H7868" s="382"/>
      <c r="I7868" s="1"/>
      <c r="J7868" s="1"/>
      <c r="K7868" s="1"/>
      <c r="L7868" s="1"/>
      <c r="M7868" s="1"/>
    </row>
    <row r="7869" spans="1:13" ht="12.75" hidden="1" customHeight="1">
      <c r="A7869" s="1"/>
      <c r="B7869" s="388" t="str">
        <f>'LISTA DE PRECIOS '!$D$214</f>
        <v>Alambre negro recocido 16</v>
      </c>
      <c r="C7869" s="106" t="s">
        <v>405</v>
      </c>
      <c r="D7869" s="381">
        <v>0.1</v>
      </c>
      <c r="E7869" s="348">
        <f t="shared" si="772"/>
        <v>0.1</v>
      </c>
      <c r="F7869" s="348">
        <f>'LISTA DE PRECIOS '!$J$214</f>
        <v>524.76297941908638</v>
      </c>
      <c r="G7869" s="352">
        <f t="shared" si="773"/>
        <v>52.476297941908641</v>
      </c>
      <c r="H7869" s="382"/>
      <c r="I7869" s="1"/>
      <c r="J7869" s="1"/>
      <c r="K7869" s="1"/>
      <c r="L7869" s="1"/>
      <c r="M7869" s="1"/>
    </row>
    <row r="7870" spans="1:13" ht="12.75" hidden="1" customHeight="1">
      <c r="A7870" s="1"/>
      <c r="B7870" s="388" t="s">
        <v>1013</v>
      </c>
      <c r="C7870" s="106" t="s">
        <v>405</v>
      </c>
      <c r="D7870" s="381">
        <v>0.15</v>
      </c>
      <c r="E7870" s="348">
        <f t="shared" si="772"/>
        <v>0.15</v>
      </c>
      <c r="F7870" s="348">
        <f>'LISTA DE PRECIOS '!$J$219</f>
        <v>435.50718741881059</v>
      </c>
      <c r="G7870" s="352">
        <f t="shared" si="773"/>
        <v>65.326078112821591</v>
      </c>
      <c r="H7870" s="382"/>
      <c r="I7870" s="1"/>
      <c r="J7870" s="1"/>
      <c r="K7870" s="1"/>
      <c r="L7870" s="1"/>
      <c r="M7870" s="1"/>
    </row>
    <row r="7871" spans="1:13" ht="12.75" hidden="1" customHeight="1">
      <c r="A7871" s="1"/>
      <c r="B7871" s="388"/>
      <c r="C7871" s="106"/>
      <c r="D7871" s="381"/>
      <c r="E7871" s="348"/>
      <c r="F7871" s="348"/>
      <c r="G7871" s="352"/>
      <c r="H7871" s="382"/>
      <c r="I7871" s="1"/>
      <c r="J7871" s="1"/>
      <c r="K7871" s="1"/>
      <c r="L7871" s="1"/>
      <c r="M7871" s="1"/>
    </row>
    <row r="7872" spans="1:13" ht="12.75" hidden="1" customHeight="1">
      <c r="A7872" s="1"/>
      <c r="B7872" s="388"/>
      <c r="C7872" s="106"/>
      <c r="D7872" s="381"/>
      <c r="E7872" s="348"/>
      <c r="F7872" s="348"/>
      <c r="G7872" s="352"/>
      <c r="H7872" s="382"/>
      <c r="I7872" s="1"/>
      <c r="J7872" s="1"/>
      <c r="K7872" s="1"/>
      <c r="L7872" s="1"/>
      <c r="M7872" s="1"/>
    </row>
    <row r="7873" spans="1:13" ht="12.75" hidden="1" customHeight="1">
      <c r="A7873" s="1"/>
      <c r="B7873" s="354" t="s">
        <v>422</v>
      </c>
      <c r="C7873" s="355"/>
      <c r="D7873" s="356"/>
      <c r="E7873" s="356"/>
      <c r="F7873" s="356"/>
      <c r="G7873" s="357"/>
      <c r="H7873" s="366">
        <f>SUM(G7861:G7871)</f>
        <v>2490.7866927558548</v>
      </c>
      <c r="I7873" s="1"/>
      <c r="J7873" s="1"/>
      <c r="K7873" s="1"/>
      <c r="L7873" s="1"/>
      <c r="M7873" s="1"/>
    </row>
    <row r="7874" spans="1:13" ht="12.75" hidden="1" customHeight="1">
      <c r="A7874" s="1"/>
      <c r="B7874" s="359"/>
      <c r="C7874" s="50"/>
      <c r="D7874" s="360"/>
      <c r="E7874" s="360"/>
      <c r="F7874" s="360"/>
      <c r="G7874" s="360"/>
      <c r="H7874" s="361"/>
      <c r="I7874" s="1"/>
      <c r="J7874" s="1"/>
      <c r="K7874" s="1"/>
      <c r="L7874" s="1"/>
      <c r="M7874" s="1"/>
    </row>
    <row r="7875" spans="1:13" ht="12.75" hidden="1" customHeight="1">
      <c r="A7875" s="1"/>
      <c r="B7875" s="347" t="s">
        <v>452</v>
      </c>
      <c r="C7875" s="48" t="s">
        <v>498</v>
      </c>
      <c r="D7875" s="394">
        <v>1.4</v>
      </c>
      <c r="E7875" s="348">
        <f>D7875*$G$7859</f>
        <v>1.4</v>
      </c>
      <c r="F7875" s="394">
        <f>'MANO DE OBRA'!$K$8</f>
        <v>1165.6790978787881</v>
      </c>
      <c r="G7875" s="352">
        <f>E7875*F7875</f>
        <v>1631.9507370303031</v>
      </c>
      <c r="H7875" s="395"/>
      <c r="I7875" s="1"/>
      <c r="J7875" s="1"/>
      <c r="K7875" s="1"/>
      <c r="L7875" s="1"/>
      <c r="M7875" s="1"/>
    </row>
    <row r="7876" spans="1:13" ht="12.75" hidden="1" customHeight="1">
      <c r="A7876" s="1"/>
      <c r="B7876" s="347"/>
      <c r="C7876" s="48"/>
      <c r="D7876" s="394"/>
      <c r="E7876" s="348"/>
      <c r="F7876" s="394"/>
      <c r="G7876" s="352"/>
      <c r="H7876" s="395"/>
      <c r="I7876" s="1"/>
      <c r="J7876" s="1"/>
      <c r="K7876" s="1"/>
      <c r="L7876" s="1"/>
      <c r="M7876" s="1"/>
    </row>
    <row r="7877" spans="1:13" ht="12.75" hidden="1" customHeight="1">
      <c r="A7877" s="1"/>
      <c r="B7877" s="347"/>
      <c r="C7877" s="48"/>
      <c r="D7877" s="394"/>
      <c r="E7877" s="348"/>
      <c r="F7877" s="394"/>
      <c r="G7877" s="352"/>
      <c r="H7877" s="395"/>
      <c r="I7877" s="1"/>
      <c r="J7877" s="1"/>
      <c r="K7877" s="1"/>
      <c r="L7877" s="1"/>
      <c r="M7877" s="1"/>
    </row>
    <row r="7878" spans="1:13" ht="12.75" hidden="1" customHeight="1">
      <c r="A7878" s="1"/>
      <c r="B7878" s="390" t="s">
        <v>661</v>
      </c>
      <c r="C7878" s="48" t="s">
        <v>498</v>
      </c>
      <c r="D7878" s="394">
        <v>0.8</v>
      </c>
      <c r="E7878" s="348">
        <f>D7878*$G$7859</f>
        <v>0.8</v>
      </c>
      <c r="F7878" s="394">
        <f>'MANO DE OBRA'!$K$11</f>
        <v>875.15514987878794</v>
      </c>
      <c r="G7878" s="352">
        <f>E7878*F7878</f>
        <v>700.12411990303042</v>
      </c>
      <c r="H7878" s="365"/>
      <c r="I7878" s="1"/>
      <c r="J7878" s="1"/>
      <c r="K7878" s="1"/>
      <c r="L7878" s="1"/>
      <c r="M7878" s="1"/>
    </row>
    <row r="7879" spans="1:13" ht="12.75" hidden="1" customHeight="1">
      <c r="A7879" s="1"/>
      <c r="B7879" s="764" t="s">
        <v>425</v>
      </c>
      <c r="C7879" s="689"/>
      <c r="D7879" s="689"/>
      <c r="E7879" s="689"/>
      <c r="F7879" s="689"/>
      <c r="G7879" s="765"/>
      <c r="H7879" s="366">
        <f>SUM(G7875:G7878)</f>
        <v>2332.0748569333336</v>
      </c>
      <c r="I7879" s="1"/>
      <c r="J7879" s="1"/>
      <c r="K7879" s="1"/>
      <c r="L7879" s="1"/>
      <c r="M7879" s="1"/>
    </row>
    <row r="7880" spans="1:13" ht="12.75" hidden="1" customHeight="1">
      <c r="A7880" s="1"/>
      <c r="B7880" s="766"/>
      <c r="C7880" s="692"/>
      <c r="D7880" s="692"/>
      <c r="E7880" s="692"/>
      <c r="F7880" s="692"/>
      <c r="G7880" s="692"/>
      <c r="H7880" s="700"/>
      <c r="I7880" s="1"/>
      <c r="J7880" s="1"/>
      <c r="K7880" s="1"/>
      <c r="L7880" s="1"/>
      <c r="M7880" s="1"/>
    </row>
    <row r="7881" spans="1:13" ht="12.75" hidden="1" customHeight="1">
      <c r="A7881" s="1"/>
      <c r="B7881" s="347" t="s">
        <v>426</v>
      </c>
      <c r="C7881" s="48"/>
      <c r="D7881" s="348"/>
      <c r="E7881" s="348"/>
      <c r="F7881" s="348"/>
      <c r="G7881" s="348"/>
      <c r="H7881" s="349"/>
      <c r="I7881" s="1"/>
      <c r="J7881" s="1"/>
      <c r="K7881" s="1"/>
      <c r="L7881" s="1"/>
      <c r="M7881" s="1"/>
    </row>
    <row r="7882" spans="1:13" ht="12.75" hidden="1" customHeight="1">
      <c r="A7882" s="1"/>
      <c r="B7882" s="347" t="s">
        <v>427</v>
      </c>
      <c r="C7882" s="48"/>
      <c r="D7882" s="348"/>
      <c r="E7882" s="348"/>
      <c r="F7882" s="348"/>
      <c r="G7882" s="348"/>
      <c r="H7882" s="349"/>
      <c r="I7882" s="1"/>
      <c r="J7882" s="1"/>
      <c r="K7882" s="1"/>
      <c r="L7882" s="1"/>
      <c r="M7882" s="1"/>
    </row>
    <row r="7883" spans="1:13" ht="12.75" hidden="1" customHeight="1">
      <c r="A7883" s="1"/>
      <c r="B7883" s="351" t="s">
        <v>428</v>
      </c>
      <c r="C7883" s="90"/>
      <c r="D7883" s="352"/>
      <c r="E7883" s="352"/>
      <c r="F7883" s="352"/>
      <c r="G7883" s="352"/>
      <c r="H7883" s="349"/>
      <c r="I7883" s="1"/>
      <c r="J7883" s="1"/>
      <c r="K7883" s="1"/>
      <c r="L7883" s="1"/>
      <c r="M7883" s="1"/>
    </row>
    <row r="7884" spans="1:13" ht="12.75" hidden="1" customHeight="1">
      <c r="A7884" s="1"/>
      <c r="B7884" s="368"/>
      <c r="C7884" s="355"/>
      <c r="D7884" s="355"/>
      <c r="E7884" s="355"/>
      <c r="F7884" s="355"/>
      <c r="G7884" s="369"/>
      <c r="H7884" s="358">
        <f>SUM(G7883)</f>
        <v>0</v>
      </c>
      <c r="I7884" s="1"/>
      <c r="J7884" s="1"/>
      <c r="K7884" s="1"/>
      <c r="L7884" s="1"/>
      <c r="M7884" s="1"/>
    </row>
    <row r="7885" spans="1:13" ht="12.75" hidden="1" customHeight="1">
      <c r="A7885" s="1"/>
      <c r="B7885" s="367"/>
      <c r="C7885" s="1"/>
      <c r="D7885" s="1"/>
      <c r="E7885" s="1"/>
      <c r="F7885" s="1"/>
      <c r="G7885" s="1"/>
      <c r="H7885" s="260"/>
      <c r="I7885" s="1"/>
      <c r="J7885" s="1"/>
      <c r="K7885" s="1"/>
      <c r="L7885" s="1"/>
      <c r="M7885" s="1"/>
    </row>
    <row r="7886" spans="1:13" ht="12.75" hidden="1" customHeight="1">
      <c r="A7886" s="1"/>
      <c r="B7886" s="370" t="s">
        <v>429</v>
      </c>
      <c r="C7886" s="355"/>
      <c r="D7886" s="355"/>
      <c r="E7886" s="355"/>
      <c r="F7886" s="355"/>
      <c r="G7886" s="369"/>
      <c r="H7886" s="371">
        <f>H7873+H7879+H7884</f>
        <v>4822.8615496891889</v>
      </c>
      <c r="I7886" s="1"/>
      <c r="J7886" s="1"/>
      <c r="K7886" s="1"/>
      <c r="L7886" s="1"/>
      <c r="M7886" s="1"/>
    </row>
    <row r="7887" spans="1:13" ht="12.75" hidden="1" customHeight="1">
      <c r="A7887" s="1"/>
      <c r="B7887" s="367"/>
      <c r="C7887" s="1"/>
      <c r="D7887" s="1"/>
      <c r="E7887" s="1"/>
      <c r="F7887" s="1"/>
      <c r="G7887" s="1"/>
      <c r="H7887" s="372"/>
      <c r="I7887" s="1"/>
      <c r="J7887" s="1"/>
      <c r="K7887" s="1"/>
      <c r="L7887" s="1"/>
      <c r="M7887" s="1"/>
    </row>
    <row r="7888" spans="1:13" ht="12.75" hidden="1" customHeight="1">
      <c r="A7888" s="1"/>
      <c r="B7888" s="347" t="s">
        <v>349</v>
      </c>
      <c r="C7888" s="48"/>
      <c r="D7888" s="49">
        <f>'COEF.RESUMEN'!$H$5</f>
        <v>0.15</v>
      </c>
      <c r="E7888" s="48"/>
      <c r="F7888" s="48"/>
      <c r="G7888" s="48"/>
      <c r="H7888" s="350">
        <f>H7886*D7888</f>
        <v>723.42923245337829</v>
      </c>
      <c r="I7888" s="1"/>
      <c r="J7888" s="1"/>
      <c r="K7888" s="1"/>
      <c r="L7888" s="1"/>
      <c r="M7888" s="1"/>
    </row>
    <row r="7889" spans="1:13" ht="12.75" hidden="1" customHeight="1">
      <c r="A7889" s="1"/>
      <c r="B7889" s="373"/>
      <c r="C7889" s="48"/>
      <c r="D7889" s="49"/>
      <c r="E7889" s="48"/>
      <c r="F7889" s="48"/>
      <c r="G7889" s="48"/>
      <c r="H7889" s="374"/>
      <c r="I7889" s="1"/>
      <c r="J7889" s="1"/>
      <c r="K7889" s="1"/>
      <c r="L7889" s="1"/>
      <c r="M7889" s="1"/>
    </row>
    <row r="7890" spans="1:13" ht="12.75" hidden="1" customHeight="1">
      <c r="A7890" s="1"/>
      <c r="B7890" s="347"/>
      <c r="C7890" s="48"/>
      <c r="D7890" s="49"/>
      <c r="E7890" s="48"/>
      <c r="F7890" s="48"/>
      <c r="G7890" s="48"/>
      <c r="H7890" s="350"/>
      <c r="I7890" s="1"/>
      <c r="J7890" s="1"/>
      <c r="K7890" s="1"/>
      <c r="L7890" s="1"/>
      <c r="M7890" s="1"/>
    </row>
    <row r="7891" spans="1:13" ht="12.75" hidden="1" customHeight="1">
      <c r="A7891" s="1"/>
      <c r="B7891" s="347" t="s">
        <v>350</v>
      </c>
      <c r="C7891" s="48"/>
      <c r="D7891" s="49">
        <f>'COEF.RESUMEN'!$H$6</f>
        <v>0.1</v>
      </c>
      <c r="E7891" s="48"/>
      <c r="F7891" s="48"/>
      <c r="G7891" s="48"/>
      <c r="H7891" s="350">
        <f>H7886*D7891</f>
        <v>482.28615496891894</v>
      </c>
      <c r="I7891" s="1"/>
      <c r="J7891" s="1"/>
      <c r="K7891" s="1"/>
      <c r="L7891" s="1"/>
      <c r="M7891" s="1"/>
    </row>
    <row r="7892" spans="1:13" ht="12.75" hidden="1" customHeight="1">
      <c r="A7892" s="1"/>
      <c r="B7892" s="347"/>
      <c r="C7892" s="48"/>
      <c r="D7892" s="49"/>
      <c r="E7892" s="48"/>
      <c r="F7892" s="48"/>
      <c r="G7892" s="48"/>
      <c r="H7892" s="374">
        <f>H7886+H7888+H7891</f>
        <v>6028.5769371114857</v>
      </c>
      <c r="I7892" s="1"/>
      <c r="J7892" s="1"/>
      <c r="K7892" s="1"/>
      <c r="L7892" s="1"/>
      <c r="M7892" s="1"/>
    </row>
    <row r="7893" spans="1:13" ht="12.75" hidden="1" customHeight="1">
      <c r="A7893" s="1"/>
      <c r="B7893" s="347" t="s">
        <v>430</v>
      </c>
      <c r="C7893" s="48"/>
      <c r="D7893" s="49">
        <f>'COEF.RESUMEN'!$H$8</f>
        <v>0.25</v>
      </c>
      <c r="E7893" s="48"/>
      <c r="F7893" s="48"/>
      <c r="G7893" s="48"/>
      <c r="H7893" s="350">
        <f>H7892*D7893</f>
        <v>1507.1442342778714</v>
      </c>
      <c r="I7893" s="1"/>
      <c r="J7893" s="1"/>
      <c r="K7893" s="1"/>
      <c r="L7893" s="1"/>
      <c r="M7893" s="1"/>
    </row>
    <row r="7894" spans="1:13" ht="12.75" hidden="1" customHeight="1">
      <c r="A7894" s="1"/>
      <c r="B7894" s="367"/>
      <c r="C7894" s="1"/>
      <c r="D7894" s="135"/>
      <c r="E7894" s="1"/>
      <c r="F7894" s="1"/>
      <c r="G7894" s="1"/>
      <c r="H7894" s="393"/>
      <c r="I7894" s="1"/>
      <c r="J7894" s="1"/>
      <c r="K7894" s="1"/>
      <c r="L7894" s="1"/>
      <c r="M7894" s="1"/>
    </row>
    <row r="7895" spans="1:13" ht="12.75" hidden="1" customHeight="1">
      <c r="A7895" s="1"/>
      <c r="B7895" s="376" t="s">
        <v>431</v>
      </c>
      <c r="C7895" s="340"/>
      <c r="D7895" s="340"/>
      <c r="E7895" s="340"/>
      <c r="F7895" s="340"/>
      <c r="G7895" s="377"/>
      <c r="H7895" s="371">
        <f>H7892+H7893</f>
        <v>7535.7211713893576</v>
      </c>
      <c r="I7895" s="1"/>
      <c r="J7895" s="1"/>
      <c r="K7895" s="1"/>
      <c r="L7895" s="1"/>
      <c r="M7895" s="1"/>
    </row>
    <row r="7896" spans="1:13" ht="12.75" hidden="1" customHeight="1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</row>
    <row r="7897" spans="1:13" ht="12.75" hidden="1" customHeight="1">
      <c r="A7897" s="1"/>
      <c r="B7897" s="768" t="s">
        <v>1050</v>
      </c>
      <c r="C7897" s="714"/>
      <c r="D7897" s="767" t="s">
        <v>1051</v>
      </c>
      <c r="E7897" s="714"/>
      <c r="F7897" s="387" t="s">
        <v>25</v>
      </c>
      <c r="G7897" s="769">
        <v>1</v>
      </c>
      <c r="H7897" s="714"/>
      <c r="I7897" s="1"/>
      <c r="J7897" s="1"/>
      <c r="K7897" s="1"/>
      <c r="L7897" s="1"/>
      <c r="M7897" s="1"/>
    </row>
    <row r="7898" spans="1:13" ht="12.75" hidden="1" customHeight="1">
      <c r="A7898" s="1"/>
      <c r="B7898" s="342" t="s">
        <v>416</v>
      </c>
      <c r="C7898" s="343" t="s">
        <v>16</v>
      </c>
      <c r="D7898" s="342" t="s">
        <v>417</v>
      </c>
      <c r="E7898" s="342" t="s">
        <v>418</v>
      </c>
      <c r="F7898" s="342" t="s">
        <v>419</v>
      </c>
      <c r="G7898" s="342" t="s">
        <v>420</v>
      </c>
      <c r="H7898" s="342" t="s">
        <v>421</v>
      </c>
      <c r="I7898" s="1"/>
      <c r="J7898" s="1"/>
      <c r="K7898" s="1"/>
      <c r="L7898" s="1"/>
      <c r="M7898" s="1"/>
    </row>
    <row r="7899" spans="1:13" ht="12.75" hidden="1" customHeight="1">
      <c r="A7899" s="1"/>
      <c r="B7899" s="344" t="str">
        <f>'LISTA DE PRECIOS '!$D$327</f>
        <v xml:space="preserve">Cemento </v>
      </c>
      <c r="C7899" s="160" t="s">
        <v>546</v>
      </c>
      <c r="D7899" s="345">
        <v>2.6</v>
      </c>
      <c r="E7899" s="348">
        <f t="shared" ref="E7899:E7908" si="774">D7899*$G$7897</f>
        <v>2.6</v>
      </c>
      <c r="F7899" s="345">
        <f>'LISTA DE PRECIOS '!$J$327</f>
        <v>17.538396272848146</v>
      </c>
      <c r="G7899" s="352">
        <f t="shared" ref="G7899:G7908" si="775">E7899*F7899</f>
        <v>45.599830309405185</v>
      </c>
      <c r="H7899" s="346"/>
      <c r="I7899" s="1"/>
      <c r="J7899" s="1"/>
      <c r="K7899" s="1"/>
      <c r="L7899" s="1"/>
      <c r="M7899" s="1"/>
    </row>
    <row r="7900" spans="1:13" ht="12.75" hidden="1" customHeight="1">
      <c r="A7900" s="1"/>
      <c r="B7900" s="388" t="str">
        <f>'LISTA DE PRECIOS '!$D$328</f>
        <v>Cal hidráulica - 30 Kg</v>
      </c>
      <c r="C7900" s="106" t="s">
        <v>546</v>
      </c>
      <c r="D7900" s="381">
        <v>2.95</v>
      </c>
      <c r="E7900" s="348">
        <f t="shared" si="774"/>
        <v>2.95</v>
      </c>
      <c r="F7900" s="381">
        <f>'LISTA DE PRECIOS '!$J$328</f>
        <v>16.227544956148513</v>
      </c>
      <c r="G7900" s="352">
        <f t="shared" si="775"/>
        <v>47.871257620638119</v>
      </c>
      <c r="H7900" s="382"/>
      <c r="I7900" s="1"/>
      <c r="J7900" s="1"/>
      <c r="K7900" s="1"/>
      <c r="L7900" s="1"/>
      <c r="M7900" s="1"/>
    </row>
    <row r="7901" spans="1:13" ht="12.75" hidden="1" customHeight="1">
      <c r="A7901" s="1"/>
      <c r="B7901" s="388" t="str">
        <f>'LISTA DE PRECIOS '!$D$13</f>
        <v xml:space="preserve">Arena </v>
      </c>
      <c r="C7901" s="106" t="s">
        <v>34</v>
      </c>
      <c r="D7901" s="381">
        <v>1.2999999999999999E-2</v>
      </c>
      <c r="E7901" s="348">
        <f t="shared" si="774"/>
        <v>1.2999999999999999E-2</v>
      </c>
      <c r="F7901" s="381">
        <f>'LISTA DE PRECIOS '!$J$13</f>
        <v>3879.0178778148006</v>
      </c>
      <c r="G7901" s="352">
        <f t="shared" si="775"/>
        <v>50.427232411592406</v>
      </c>
      <c r="H7901" s="382"/>
      <c r="I7901" s="1"/>
      <c r="J7901" s="1"/>
      <c r="K7901" s="1"/>
      <c r="L7901" s="1"/>
      <c r="M7901" s="1"/>
    </row>
    <row r="7902" spans="1:13" ht="12.75" hidden="1" customHeight="1">
      <c r="A7902" s="1"/>
      <c r="B7902" s="388" t="str">
        <f>'LISTA DE PRECIOS '!D329</f>
        <v>Cal Milagro</v>
      </c>
      <c r="C7902" s="106" t="s">
        <v>405</v>
      </c>
      <c r="D7902" s="381">
        <v>2</v>
      </c>
      <c r="E7902" s="348">
        <f t="shared" si="774"/>
        <v>2</v>
      </c>
      <c r="F7902" s="348">
        <f>'LISTA DE PRECIOS '!J329</f>
        <v>22.97410421968215</v>
      </c>
      <c r="G7902" s="352">
        <f t="shared" si="775"/>
        <v>45.948208439364301</v>
      </c>
      <c r="H7902" s="382"/>
      <c r="I7902" s="1"/>
      <c r="J7902" s="1"/>
      <c r="K7902" s="1"/>
      <c r="L7902" s="1"/>
      <c r="M7902" s="1"/>
    </row>
    <row r="7903" spans="1:13" ht="12.75" hidden="1" customHeight="1">
      <c r="A7903" s="1"/>
      <c r="B7903" s="388" t="str">
        <f>'LISTA DE PRECIOS '!$D$337</f>
        <v>Metal desplegado reforzado 450 grs</v>
      </c>
      <c r="C7903" s="106" t="s">
        <v>25</v>
      </c>
      <c r="D7903" s="381">
        <v>1.155</v>
      </c>
      <c r="E7903" s="348">
        <f t="shared" si="774"/>
        <v>1.155</v>
      </c>
      <c r="F7903" s="348">
        <f>'LISTA DE PRECIOS '!$J$337</f>
        <v>403.18557281328577</v>
      </c>
      <c r="G7903" s="352">
        <f t="shared" si="775"/>
        <v>465.67933659934511</v>
      </c>
      <c r="H7903" s="382"/>
      <c r="I7903" s="1"/>
      <c r="J7903" s="1"/>
      <c r="K7903" s="1"/>
      <c r="L7903" s="1"/>
      <c r="M7903" s="1"/>
    </row>
    <row r="7904" spans="1:13" ht="12.75" hidden="1" customHeight="1">
      <c r="A7904" s="1"/>
      <c r="B7904" s="388" t="str">
        <f>'LISTA DE PRECIOS '!$D$537</f>
        <v>Pino 1" x 6" sin cepillar</v>
      </c>
      <c r="C7904" s="106" t="s">
        <v>29</v>
      </c>
      <c r="D7904" s="381">
        <v>1.17</v>
      </c>
      <c r="E7904" s="348">
        <f t="shared" si="774"/>
        <v>1.17</v>
      </c>
      <c r="F7904" s="348">
        <f>'LISTA DE PRECIOS '!$J$537</f>
        <v>391.12389044372031</v>
      </c>
      <c r="G7904" s="352">
        <f t="shared" si="775"/>
        <v>457.61495181915274</v>
      </c>
      <c r="H7904" s="382"/>
      <c r="I7904" s="1"/>
      <c r="J7904" s="1"/>
      <c r="K7904" s="1"/>
      <c r="L7904" s="1"/>
      <c r="M7904" s="1"/>
    </row>
    <row r="7905" spans="1:13" ht="12.75" hidden="1" customHeight="1">
      <c r="A7905" s="1"/>
      <c r="B7905" s="388" t="str">
        <f>'LISTA DE PRECIOS '!$D$533</f>
        <v xml:space="preserve">Pino 1"x2" </v>
      </c>
      <c r="C7905" s="106" t="s">
        <v>29</v>
      </c>
      <c r="D7905" s="381">
        <v>1.66</v>
      </c>
      <c r="E7905" s="348">
        <f t="shared" si="774"/>
        <v>1.66</v>
      </c>
      <c r="F7905" s="348">
        <f>'LISTA DE PRECIOS '!$J$533</f>
        <v>180.57904827283122</v>
      </c>
      <c r="G7905" s="352">
        <f t="shared" si="775"/>
        <v>299.76122013289978</v>
      </c>
      <c r="H7905" s="382"/>
      <c r="I7905" s="1"/>
      <c r="J7905" s="1"/>
      <c r="K7905" s="1"/>
      <c r="L7905" s="1"/>
      <c r="M7905" s="1"/>
    </row>
    <row r="7906" spans="1:13" ht="12.75" hidden="1" customHeight="1">
      <c r="A7906" s="1"/>
      <c r="B7906" s="388" t="str">
        <f>'LISTA DE PRECIOS '!$D$532</f>
        <v>Pino 1" x 1 1/2" (yesero)</v>
      </c>
      <c r="C7906" s="106" t="s">
        <v>29</v>
      </c>
      <c r="D7906" s="381">
        <v>5.55</v>
      </c>
      <c r="E7906" s="348">
        <f t="shared" si="774"/>
        <v>5.55</v>
      </c>
      <c r="F7906" s="348">
        <f>'LISTA DE PRECIOS '!$J$532</f>
        <v>142.11853237919868</v>
      </c>
      <c r="G7906" s="352">
        <f t="shared" si="775"/>
        <v>788.75785470455264</v>
      </c>
      <c r="H7906" s="382"/>
      <c r="I7906" s="1"/>
      <c r="J7906" s="1"/>
      <c r="K7906" s="1"/>
      <c r="L7906" s="1"/>
      <c r="M7906" s="1"/>
    </row>
    <row r="7907" spans="1:13" ht="12.75" hidden="1" customHeight="1">
      <c r="A7907" s="1"/>
      <c r="B7907" s="388" t="str">
        <f>'LISTA DE PRECIOS '!$D$214</f>
        <v>Alambre negro recocido 16</v>
      </c>
      <c r="C7907" s="106" t="s">
        <v>405</v>
      </c>
      <c r="D7907" s="381">
        <v>0.1</v>
      </c>
      <c r="E7907" s="348">
        <f t="shared" si="774"/>
        <v>0.1</v>
      </c>
      <c r="F7907" s="348">
        <f>'LISTA DE PRECIOS '!$J$214</f>
        <v>524.76297941908638</v>
      </c>
      <c r="G7907" s="352">
        <f t="shared" si="775"/>
        <v>52.476297941908641</v>
      </c>
      <c r="H7907" s="382"/>
      <c r="I7907" s="1"/>
      <c r="J7907" s="1"/>
      <c r="K7907" s="1"/>
      <c r="L7907" s="1"/>
      <c r="M7907" s="1"/>
    </row>
    <row r="7908" spans="1:13" ht="12.75" hidden="1" customHeight="1">
      <c r="A7908" s="1"/>
      <c r="B7908" s="388" t="s">
        <v>1013</v>
      </c>
      <c r="C7908" s="106" t="s">
        <v>405</v>
      </c>
      <c r="D7908" s="381">
        <v>0.15</v>
      </c>
      <c r="E7908" s="348">
        <f t="shared" si="774"/>
        <v>0.15</v>
      </c>
      <c r="F7908" s="348">
        <f>'LISTA DE PRECIOS '!$J$219</f>
        <v>435.50718741881059</v>
      </c>
      <c r="G7908" s="352">
        <f t="shared" si="775"/>
        <v>65.326078112821591</v>
      </c>
      <c r="H7908" s="382"/>
      <c r="I7908" s="1"/>
      <c r="J7908" s="1"/>
      <c r="K7908" s="1"/>
      <c r="L7908" s="1"/>
      <c r="M7908" s="1"/>
    </row>
    <row r="7909" spans="1:13" ht="12.75" hidden="1" customHeight="1">
      <c r="A7909" s="1"/>
      <c r="B7909" s="388"/>
      <c r="C7909" s="106"/>
      <c r="D7909" s="381"/>
      <c r="E7909" s="348"/>
      <c r="F7909" s="348"/>
      <c r="G7909" s="352"/>
      <c r="H7909" s="382"/>
      <c r="I7909" s="1"/>
      <c r="J7909" s="1"/>
      <c r="K7909" s="1"/>
      <c r="L7909" s="1"/>
      <c r="M7909" s="1"/>
    </row>
    <row r="7910" spans="1:13" ht="12.75" hidden="1" customHeight="1">
      <c r="A7910" s="1"/>
      <c r="B7910" s="388"/>
      <c r="C7910" s="106"/>
      <c r="D7910" s="381"/>
      <c r="E7910" s="348"/>
      <c r="F7910" s="348"/>
      <c r="G7910" s="352"/>
      <c r="H7910" s="382"/>
      <c r="I7910" s="1"/>
      <c r="J7910" s="1"/>
      <c r="K7910" s="1"/>
      <c r="L7910" s="1"/>
      <c r="M7910" s="1"/>
    </row>
    <row r="7911" spans="1:13" ht="12.75" hidden="1" customHeight="1">
      <c r="A7911" s="1"/>
      <c r="B7911" s="354" t="s">
        <v>422</v>
      </c>
      <c r="C7911" s="355"/>
      <c r="D7911" s="356"/>
      <c r="E7911" s="356"/>
      <c r="F7911" s="356"/>
      <c r="G7911" s="357"/>
      <c r="H7911" s="366">
        <f>SUM(G7899:G7909)</f>
        <v>2319.4622680916805</v>
      </c>
      <c r="I7911" s="1"/>
      <c r="J7911" s="1"/>
      <c r="K7911" s="1"/>
      <c r="L7911" s="1"/>
      <c r="M7911" s="1"/>
    </row>
    <row r="7912" spans="1:13" ht="12.75" hidden="1" customHeight="1">
      <c r="A7912" s="1"/>
      <c r="B7912" s="359"/>
      <c r="C7912" s="50"/>
      <c r="D7912" s="360"/>
      <c r="E7912" s="360"/>
      <c r="F7912" s="360"/>
      <c r="G7912" s="360"/>
      <c r="H7912" s="361"/>
      <c r="I7912" s="1"/>
      <c r="J7912" s="1"/>
      <c r="K7912" s="1"/>
      <c r="L7912" s="1"/>
      <c r="M7912" s="1"/>
    </row>
    <row r="7913" spans="1:13" ht="12.75" hidden="1" customHeight="1">
      <c r="A7913" s="1"/>
      <c r="B7913" s="347" t="s">
        <v>452</v>
      </c>
      <c r="C7913" s="48" t="s">
        <v>498</v>
      </c>
      <c r="D7913" s="394">
        <v>1.54</v>
      </c>
      <c r="E7913" s="348">
        <f>D7913*$G$7897</f>
        <v>1.54</v>
      </c>
      <c r="F7913" s="394">
        <f>'MANO DE OBRA'!$K$8</f>
        <v>1165.6790978787881</v>
      </c>
      <c r="G7913" s="352">
        <f>E7913*F7913</f>
        <v>1795.1458107333337</v>
      </c>
      <c r="H7913" s="395"/>
      <c r="I7913" s="1"/>
      <c r="J7913" s="1"/>
      <c r="K7913" s="1"/>
      <c r="L7913" s="1"/>
      <c r="M7913" s="1"/>
    </row>
    <row r="7914" spans="1:13" ht="12.75" hidden="1" customHeight="1">
      <c r="A7914" s="1"/>
      <c r="B7914" s="347"/>
      <c r="C7914" s="48"/>
      <c r="D7914" s="394"/>
      <c r="E7914" s="348"/>
      <c r="F7914" s="394"/>
      <c r="G7914" s="352"/>
      <c r="H7914" s="395"/>
      <c r="I7914" s="1"/>
      <c r="J7914" s="1"/>
      <c r="K7914" s="1"/>
      <c r="L7914" s="1"/>
      <c r="M7914" s="1"/>
    </row>
    <row r="7915" spans="1:13" ht="12.75" hidden="1" customHeight="1">
      <c r="A7915" s="1"/>
      <c r="B7915" s="347"/>
      <c r="C7915" s="48"/>
      <c r="D7915" s="394"/>
      <c r="E7915" s="348"/>
      <c r="F7915" s="394"/>
      <c r="G7915" s="352"/>
      <c r="H7915" s="395"/>
      <c r="I7915" s="1"/>
      <c r="J7915" s="1"/>
      <c r="K7915" s="1"/>
      <c r="L7915" s="1"/>
      <c r="M7915" s="1"/>
    </row>
    <row r="7916" spans="1:13" ht="12.75" hidden="1" customHeight="1">
      <c r="A7916" s="1"/>
      <c r="B7916" s="390" t="s">
        <v>661</v>
      </c>
      <c r="C7916" s="48" t="s">
        <v>498</v>
      </c>
      <c r="D7916" s="394">
        <v>0.88</v>
      </c>
      <c r="E7916" s="348">
        <f>D7916*$G$7897</f>
        <v>0.88</v>
      </c>
      <c r="F7916" s="394">
        <f>'MANO DE OBRA'!$K$11</f>
        <v>875.15514987878794</v>
      </c>
      <c r="G7916" s="352">
        <f>E7916*F7916</f>
        <v>770.13653189333343</v>
      </c>
      <c r="H7916" s="365"/>
      <c r="I7916" s="1"/>
      <c r="J7916" s="1"/>
      <c r="K7916" s="1"/>
      <c r="L7916" s="1"/>
      <c r="M7916" s="1"/>
    </row>
    <row r="7917" spans="1:13" ht="12.75" hidden="1" customHeight="1">
      <c r="A7917" s="1"/>
      <c r="B7917" s="764" t="s">
        <v>425</v>
      </c>
      <c r="C7917" s="689"/>
      <c r="D7917" s="689"/>
      <c r="E7917" s="689"/>
      <c r="F7917" s="689"/>
      <c r="G7917" s="765"/>
      <c r="H7917" s="366">
        <f>SUM(G7913:G7916)</f>
        <v>2565.2823426266673</v>
      </c>
      <c r="I7917" s="1"/>
      <c r="J7917" s="1"/>
      <c r="K7917" s="1"/>
      <c r="L7917" s="1"/>
      <c r="M7917" s="1"/>
    </row>
    <row r="7918" spans="1:13" ht="12.75" hidden="1" customHeight="1">
      <c r="A7918" s="1"/>
      <c r="B7918" s="766"/>
      <c r="C7918" s="692"/>
      <c r="D7918" s="692"/>
      <c r="E7918" s="692"/>
      <c r="F7918" s="692"/>
      <c r="G7918" s="692"/>
      <c r="H7918" s="700"/>
      <c r="I7918" s="1"/>
      <c r="J7918" s="1"/>
      <c r="K7918" s="1"/>
      <c r="L7918" s="1"/>
      <c r="M7918" s="1"/>
    </row>
    <row r="7919" spans="1:13" ht="12.75" hidden="1" customHeight="1">
      <c r="A7919" s="1"/>
      <c r="B7919" s="347" t="s">
        <v>426</v>
      </c>
      <c r="C7919" s="48"/>
      <c r="D7919" s="348"/>
      <c r="E7919" s="348"/>
      <c r="F7919" s="348"/>
      <c r="G7919" s="348"/>
      <c r="H7919" s="349"/>
      <c r="I7919" s="1"/>
      <c r="J7919" s="1"/>
      <c r="K7919" s="1"/>
      <c r="L7919" s="1"/>
      <c r="M7919" s="1"/>
    </row>
    <row r="7920" spans="1:13" ht="12.75" hidden="1" customHeight="1">
      <c r="A7920" s="1"/>
      <c r="B7920" s="347" t="s">
        <v>427</v>
      </c>
      <c r="C7920" s="48"/>
      <c r="D7920" s="348"/>
      <c r="E7920" s="348"/>
      <c r="F7920" s="348"/>
      <c r="G7920" s="348"/>
      <c r="H7920" s="349"/>
      <c r="I7920" s="1"/>
      <c r="J7920" s="1"/>
      <c r="K7920" s="1"/>
      <c r="L7920" s="1"/>
      <c r="M7920" s="1"/>
    </row>
    <row r="7921" spans="1:13" ht="12.75" hidden="1" customHeight="1">
      <c r="A7921" s="1"/>
      <c r="B7921" s="351" t="s">
        <v>428</v>
      </c>
      <c r="C7921" s="90"/>
      <c r="D7921" s="352"/>
      <c r="E7921" s="352"/>
      <c r="F7921" s="352"/>
      <c r="G7921" s="352"/>
      <c r="H7921" s="349"/>
      <c r="I7921" s="1"/>
      <c r="J7921" s="1"/>
      <c r="K7921" s="1"/>
      <c r="L7921" s="1"/>
      <c r="M7921" s="1"/>
    </row>
    <row r="7922" spans="1:13" ht="12.75" hidden="1" customHeight="1">
      <c r="A7922" s="1"/>
      <c r="B7922" s="368"/>
      <c r="C7922" s="355"/>
      <c r="D7922" s="355"/>
      <c r="E7922" s="355"/>
      <c r="F7922" s="355"/>
      <c r="G7922" s="369"/>
      <c r="H7922" s="358">
        <f>SUM(G7921)</f>
        <v>0</v>
      </c>
      <c r="I7922" s="1"/>
      <c r="J7922" s="1"/>
      <c r="K7922" s="1"/>
      <c r="L7922" s="1"/>
      <c r="M7922" s="1"/>
    </row>
    <row r="7923" spans="1:13" ht="12.75" hidden="1" customHeight="1">
      <c r="A7923" s="1"/>
      <c r="B7923" s="367"/>
      <c r="C7923" s="1"/>
      <c r="D7923" s="1"/>
      <c r="E7923" s="1"/>
      <c r="F7923" s="1"/>
      <c r="G7923" s="1"/>
      <c r="H7923" s="260"/>
      <c r="I7923" s="1"/>
      <c r="J7923" s="1"/>
      <c r="K7923" s="1"/>
      <c r="L7923" s="1"/>
      <c r="M7923" s="1"/>
    </row>
    <row r="7924" spans="1:13" ht="12.75" hidden="1" customHeight="1">
      <c r="A7924" s="1"/>
      <c r="B7924" s="370" t="s">
        <v>429</v>
      </c>
      <c r="C7924" s="355"/>
      <c r="D7924" s="355"/>
      <c r="E7924" s="355"/>
      <c r="F7924" s="355"/>
      <c r="G7924" s="369"/>
      <c r="H7924" s="371">
        <f>H7911+H7917+H7922</f>
        <v>4884.7446107183478</v>
      </c>
      <c r="I7924" s="1"/>
      <c r="J7924" s="1"/>
      <c r="K7924" s="1"/>
      <c r="L7924" s="1"/>
      <c r="M7924" s="1"/>
    </row>
    <row r="7925" spans="1:13" ht="12.75" hidden="1" customHeight="1">
      <c r="A7925" s="1"/>
      <c r="B7925" s="367"/>
      <c r="C7925" s="1"/>
      <c r="D7925" s="1"/>
      <c r="E7925" s="1"/>
      <c r="F7925" s="1"/>
      <c r="G7925" s="1"/>
      <c r="H7925" s="372"/>
      <c r="I7925" s="1"/>
      <c r="J7925" s="1"/>
      <c r="K7925" s="1"/>
      <c r="L7925" s="1"/>
      <c r="M7925" s="1"/>
    </row>
    <row r="7926" spans="1:13" ht="12.75" hidden="1" customHeight="1">
      <c r="A7926" s="1"/>
      <c r="B7926" s="347" t="s">
        <v>349</v>
      </c>
      <c r="C7926" s="48"/>
      <c r="D7926" s="49">
        <f>'COEF.RESUMEN'!$H$5</f>
        <v>0.15</v>
      </c>
      <c r="E7926" s="48"/>
      <c r="F7926" s="48"/>
      <c r="G7926" s="48"/>
      <c r="H7926" s="350">
        <f>H7924*D7926</f>
        <v>732.71169160775219</v>
      </c>
      <c r="I7926" s="1"/>
      <c r="J7926" s="1"/>
      <c r="K7926" s="1"/>
      <c r="L7926" s="1"/>
      <c r="M7926" s="1"/>
    </row>
    <row r="7927" spans="1:13" ht="12.75" hidden="1" customHeight="1">
      <c r="A7927" s="1"/>
      <c r="B7927" s="373"/>
      <c r="C7927" s="48"/>
      <c r="D7927" s="49"/>
      <c r="E7927" s="48"/>
      <c r="F7927" s="48"/>
      <c r="G7927" s="48"/>
      <c r="H7927" s="374"/>
      <c r="I7927" s="1"/>
      <c r="J7927" s="1"/>
      <c r="K7927" s="1"/>
      <c r="L7927" s="1"/>
      <c r="M7927" s="1"/>
    </row>
    <row r="7928" spans="1:13" ht="12.75" hidden="1" customHeight="1">
      <c r="A7928" s="1"/>
      <c r="B7928" s="347"/>
      <c r="C7928" s="48"/>
      <c r="D7928" s="49"/>
      <c r="E7928" s="48"/>
      <c r="F7928" s="48"/>
      <c r="G7928" s="48"/>
      <c r="H7928" s="350"/>
      <c r="I7928" s="1"/>
      <c r="J7928" s="1"/>
      <c r="K7928" s="1"/>
      <c r="L7928" s="1"/>
      <c r="M7928" s="1"/>
    </row>
    <row r="7929" spans="1:13" ht="12.75" hidden="1" customHeight="1">
      <c r="A7929" s="1"/>
      <c r="B7929" s="347" t="s">
        <v>350</v>
      </c>
      <c r="C7929" s="48"/>
      <c r="D7929" s="49">
        <f>'COEF.RESUMEN'!$H$6</f>
        <v>0.1</v>
      </c>
      <c r="E7929" s="48"/>
      <c r="F7929" s="48"/>
      <c r="G7929" s="48"/>
      <c r="H7929" s="350">
        <f>H7924*D7929</f>
        <v>488.47446107183481</v>
      </c>
      <c r="I7929" s="1"/>
      <c r="J7929" s="1"/>
      <c r="K7929" s="1"/>
      <c r="L7929" s="1"/>
      <c r="M7929" s="1"/>
    </row>
    <row r="7930" spans="1:13" ht="12.75" hidden="1" customHeight="1">
      <c r="A7930" s="1"/>
      <c r="B7930" s="347"/>
      <c r="C7930" s="48"/>
      <c r="D7930" s="49"/>
      <c r="E7930" s="48"/>
      <c r="F7930" s="48"/>
      <c r="G7930" s="48"/>
      <c r="H7930" s="374">
        <f>H7924+H7926+H7929</f>
        <v>6105.9307633979342</v>
      </c>
      <c r="I7930" s="1"/>
      <c r="J7930" s="1"/>
      <c r="K7930" s="1"/>
      <c r="L7930" s="1"/>
      <c r="M7930" s="1"/>
    </row>
    <row r="7931" spans="1:13" ht="12.75" hidden="1" customHeight="1">
      <c r="A7931" s="1"/>
      <c r="B7931" s="347" t="s">
        <v>430</v>
      </c>
      <c r="C7931" s="48"/>
      <c r="D7931" s="49">
        <f>'COEF.RESUMEN'!$H$8</f>
        <v>0.25</v>
      </c>
      <c r="E7931" s="48"/>
      <c r="F7931" s="48"/>
      <c r="G7931" s="48"/>
      <c r="H7931" s="350">
        <f>H7930*D7931</f>
        <v>1526.4826908494836</v>
      </c>
      <c r="I7931" s="1"/>
      <c r="J7931" s="1"/>
      <c r="K7931" s="1"/>
      <c r="L7931" s="1"/>
      <c r="M7931" s="1"/>
    </row>
    <row r="7932" spans="1:13" ht="12.75" hidden="1" customHeight="1">
      <c r="A7932" s="1"/>
      <c r="B7932" s="367"/>
      <c r="C7932" s="1"/>
      <c r="D7932" s="135"/>
      <c r="E7932" s="1"/>
      <c r="F7932" s="1"/>
      <c r="G7932" s="1"/>
      <c r="H7932" s="393"/>
      <c r="I7932" s="1"/>
      <c r="J7932" s="1"/>
      <c r="K7932" s="1"/>
      <c r="L7932" s="1"/>
      <c r="M7932" s="1"/>
    </row>
    <row r="7933" spans="1:13" ht="12.75" hidden="1" customHeight="1">
      <c r="A7933" s="1"/>
      <c r="B7933" s="376" t="s">
        <v>431</v>
      </c>
      <c r="C7933" s="340"/>
      <c r="D7933" s="340"/>
      <c r="E7933" s="340"/>
      <c r="F7933" s="340"/>
      <c r="G7933" s="377"/>
      <c r="H7933" s="371">
        <f>H7930+H7931</f>
        <v>7632.4134542474176</v>
      </c>
      <c r="I7933" s="1"/>
      <c r="J7933" s="1"/>
      <c r="K7933" s="1"/>
      <c r="L7933" s="1"/>
      <c r="M7933" s="1"/>
    </row>
    <row r="7934" spans="1:13" ht="12.75" hidden="1" customHeight="1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</row>
    <row r="7935" spans="1:13" ht="12.75" hidden="1" customHeight="1">
      <c r="A7935" s="1"/>
      <c r="B7935" s="768" t="s">
        <v>1052</v>
      </c>
      <c r="C7935" s="714"/>
      <c r="D7935" s="767" t="s">
        <v>1053</v>
      </c>
      <c r="E7935" s="714"/>
      <c r="F7935" s="387" t="s">
        <v>25</v>
      </c>
      <c r="G7935" s="769">
        <v>1</v>
      </c>
      <c r="H7935" s="714"/>
      <c r="I7935" s="1"/>
      <c r="J7935" s="1"/>
      <c r="K7935" s="1"/>
      <c r="L7935" s="1"/>
      <c r="M7935" s="1"/>
    </row>
    <row r="7936" spans="1:13" ht="12.75" hidden="1" customHeight="1">
      <c r="A7936" s="1"/>
      <c r="B7936" s="342" t="s">
        <v>416</v>
      </c>
      <c r="C7936" s="343" t="s">
        <v>16</v>
      </c>
      <c r="D7936" s="342" t="s">
        <v>417</v>
      </c>
      <c r="E7936" s="342" t="s">
        <v>418</v>
      </c>
      <c r="F7936" s="342" t="s">
        <v>419</v>
      </c>
      <c r="G7936" s="342" t="s">
        <v>420</v>
      </c>
      <c r="H7936" s="342" t="s">
        <v>421</v>
      </c>
      <c r="I7936" s="1"/>
      <c r="J7936" s="1"/>
      <c r="K7936" s="1"/>
      <c r="L7936" s="1"/>
      <c r="M7936" s="1"/>
    </row>
    <row r="7937" spans="1:13" ht="12.75" hidden="1" customHeight="1">
      <c r="A7937" s="1"/>
      <c r="B7937" s="344" t="str">
        <f>'LISTA DE PRECIOS '!D512</f>
        <v>Cedro 1/2"</v>
      </c>
      <c r="C7937" s="160" t="s">
        <v>29</v>
      </c>
      <c r="D7937" s="345">
        <v>1.2</v>
      </c>
      <c r="E7937" s="348">
        <f t="shared" ref="E7937:E7941" si="776">D7937*$G$7935</f>
        <v>1.2</v>
      </c>
      <c r="F7937" s="345">
        <f>'LISTA DE PRECIOS '!J512</f>
        <v>4767.7418033955419</v>
      </c>
      <c r="G7937" s="352">
        <f t="shared" ref="G7937:G7941" si="777">E7937*F7937</f>
        <v>5721.2901640746504</v>
      </c>
      <c r="H7937" s="346"/>
      <c r="I7937" s="1"/>
      <c r="J7937" s="1"/>
      <c r="K7937" s="1"/>
      <c r="L7937" s="1"/>
      <c r="M7937" s="1"/>
    </row>
    <row r="7938" spans="1:13" ht="12.75" hidden="1" customHeight="1">
      <c r="A7938" s="1"/>
      <c r="B7938" s="388" t="str">
        <f>'LISTA DE PRECIOS '!D533</f>
        <v xml:space="preserve">Pino 1"x2" </v>
      </c>
      <c r="C7938" s="106" t="s">
        <v>29</v>
      </c>
      <c r="D7938" s="381">
        <v>1.66</v>
      </c>
      <c r="E7938" s="348">
        <f t="shared" si="776"/>
        <v>1.66</v>
      </c>
      <c r="F7938" s="381">
        <f>'LISTA DE PRECIOS '!J533</f>
        <v>180.57904827283122</v>
      </c>
      <c r="G7938" s="352">
        <f t="shared" si="777"/>
        <v>299.76122013289978</v>
      </c>
      <c r="H7938" s="382"/>
      <c r="I7938" s="1"/>
      <c r="J7938" s="1"/>
      <c r="K7938" s="1"/>
      <c r="L7938" s="1"/>
      <c r="M7938" s="1"/>
    </row>
    <row r="7939" spans="1:13" ht="12.75" hidden="1" customHeight="1">
      <c r="A7939" s="1"/>
      <c r="B7939" s="388" t="str">
        <f>'LISTA DE PRECIOS '!D531</f>
        <v>Pino 1/2"x 1 1/2"</v>
      </c>
      <c r="C7939" s="106" t="s">
        <v>29</v>
      </c>
      <c r="D7939" s="381">
        <v>5.55</v>
      </c>
      <c r="E7939" s="348">
        <f t="shared" si="776"/>
        <v>5.55</v>
      </c>
      <c r="F7939" s="381">
        <f>'LISTA DE PRECIOS '!J531</f>
        <v>85.28334204909558</v>
      </c>
      <c r="G7939" s="352">
        <f t="shared" si="777"/>
        <v>473.32254837248047</v>
      </c>
      <c r="H7939" s="382"/>
      <c r="I7939" s="1"/>
      <c r="J7939" s="1"/>
      <c r="K7939" s="1"/>
      <c r="L7939" s="1"/>
      <c r="M7939" s="1"/>
    </row>
    <row r="7940" spans="1:13" ht="12.75" hidden="1" customHeight="1">
      <c r="A7940" s="1"/>
      <c r="B7940" s="388" t="str">
        <f>'LISTA DE PRECIOS '!D214</f>
        <v>Alambre negro recocido 16</v>
      </c>
      <c r="C7940" s="106" t="s">
        <v>405</v>
      </c>
      <c r="D7940" s="381">
        <v>0.1</v>
      </c>
      <c r="E7940" s="348">
        <f t="shared" si="776"/>
        <v>0.1</v>
      </c>
      <c r="F7940" s="348">
        <f>'LISTA DE PRECIOS '!J214</f>
        <v>524.76297941908638</v>
      </c>
      <c r="G7940" s="352">
        <f t="shared" si="777"/>
        <v>52.476297941908641</v>
      </c>
      <c r="H7940" s="382"/>
      <c r="I7940" s="1"/>
      <c r="J7940" s="1"/>
      <c r="K7940" s="1"/>
      <c r="L7940" s="1"/>
      <c r="M7940" s="1"/>
    </row>
    <row r="7941" spans="1:13" ht="12.75" hidden="1" customHeight="1">
      <c r="A7941" s="1"/>
      <c r="B7941" s="388" t="s">
        <v>1013</v>
      </c>
      <c r="C7941" s="106" t="s">
        <v>405</v>
      </c>
      <c r="D7941" s="381">
        <v>0.25</v>
      </c>
      <c r="E7941" s="348">
        <f t="shared" si="776"/>
        <v>0.25</v>
      </c>
      <c r="F7941" s="348">
        <f>'LISTA DE PRECIOS '!J219</f>
        <v>435.50718741881059</v>
      </c>
      <c r="G7941" s="352">
        <f t="shared" si="777"/>
        <v>108.87679685470265</v>
      </c>
      <c r="H7941" s="382"/>
      <c r="I7941" s="1"/>
      <c r="J7941" s="1"/>
      <c r="K7941" s="1"/>
      <c r="L7941" s="1"/>
      <c r="M7941" s="1"/>
    </row>
    <row r="7942" spans="1:13" ht="12.75" hidden="1" customHeight="1">
      <c r="A7942" s="1"/>
      <c r="B7942" s="388"/>
      <c r="C7942" s="106"/>
      <c r="D7942" s="381"/>
      <c r="E7942" s="348"/>
      <c r="F7942" s="348"/>
      <c r="G7942" s="352"/>
      <c r="H7942" s="382"/>
      <c r="I7942" s="1"/>
      <c r="J7942" s="1"/>
      <c r="K7942" s="1"/>
      <c r="L7942" s="1"/>
      <c r="M7942" s="1"/>
    </row>
    <row r="7943" spans="1:13" ht="12.75" hidden="1" customHeight="1">
      <c r="A7943" s="1"/>
      <c r="B7943" s="388"/>
      <c r="C7943" s="106"/>
      <c r="D7943" s="381"/>
      <c r="E7943" s="348"/>
      <c r="F7943" s="348"/>
      <c r="G7943" s="352"/>
      <c r="H7943" s="382"/>
      <c r="I7943" s="1"/>
      <c r="J7943" s="1"/>
      <c r="K7943" s="1"/>
      <c r="L7943" s="1"/>
      <c r="M7943" s="1"/>
    </row>
    <row r="7944" spans="1:13" ht="12.75" hidden="1" customHeight="1">
      <c r="A7944" s="1"/>
      <c r="B7944" s="354" t="s">
        <v>422</v>
      </c>
      <c r="C7944" s="355"/>
      <c r="D7944" s="356"/>
      <c r="E7944" s="356"/>
      <c r="F7944" s="356"/>
      <c r="G7944" s="357"/>
      <c r="H7944" s="366">
        <f>SUM(G7937:G7942)</f>
        <v>6655.7270273766417</v>
      </c>
      <c r="I7944" s="1"/>
      <c r="J7944" s="1"/>
      <c r="K7944" s="1"/>
      <c r="L7944" s="1"/>
      <c r="M7944" s="1"/>
    </row>
    <row r="7945" spans="1:13" ht="12.75" hidden="1" customHeight="1">
      <c r="A7945" s="1"/>
      <c r="B7945" s="359"/>
      <c r="C7945" s="50"/>
      <c r="D7945" s="360"/>
      <c r="E7945" s="360"/>
      <c r="F7945" s="360"/>
      <c r="G7945" s="360"/>
      <c r="H7945" s="361"/>
      <c r="I7945" s="1"/>
      <c r="J7945" s="1"/>
      <c r="K7945" s="1"/>
      <c r="L7945" s="1"/>
      <c r="M7945" s="1"/>
    </row>
    <row r="7946" spans="1:13" ht="12.75" hidden="1" customHeight="1">
      <c r="A7946" s="1"/>
      <c r="B7946" s="347" t="s">
        <v>452</v>
      </c>
      <c r="C7946" s="48" t="s">
        <v>498</v>
      </c>
      <c r="D7946" s="394">
        <v>1.82</v>
      </c>
      <c r="E7946" s="348">
        <f>D7946*$G$7935</f>
        <v>1.82</v>
      </c>
      <c r="F7946" s="394">
        <f>'MANO DE OBRA'!$K$8</f>
        <v>1165.6790978787881</v>
      </c>
      <c r="G7946" s="352">
        <f>E7946*F7946</f>
        <v>2121.5359581393946</v>
      </c>
      <c r="H7946" s="395"/>
      <c r="I7946" s="1"/>
      <c r="J7946" s="1"/>
      <c r="K7946" s="1"/>
      <c r="L7946" s="1"/>
      <c r="M7946" s="1"/>
    </row>
    <row r="7947" spans="1:13" ht="12.75" hidden="1" customHeight="1">
      <c r="A7947" s="1"/>
      <c r="B7947" s="347"/>
      <c r="C7947" s="48"/>
      <c r="D7947" s="394"/>
      <c r="E7947" s="348"/>
      <c r="F7947" s="394"/>
      <c r="G7947" s="352"/>
      <c r="H7947" s="395"/>
      <c r="I7947" s="1"/>
      <c r="J7947" s="1"/>
      <c r="K7947" s="1"/>
      <c r="L7947" s="1"/>
      <c r="M7947" s="1"/>
    </row>
    <row r="7948" spans="1:13" ht="12.75" hidden="1" customHeight="1">
      <c r="A7948" s="1"/>
      <c r="B7948" s="347"/>
      <c r="C7948" s="48"/>
      <c r="D7948" s="394"/>
      <c r="E7948" s="348"/>
      <c r="F7948" s="394"/>
      <c r="G7948" s="352"/>
      <c r="H7948" s="395"/>
      <c r="I7948" s="1"/>
      <c r="J7948" s="1"/>
      <c r="K7948" s="1"/>
      <c r="L7948" s="1"/>
      <c r="M7948" s="1"/>
    </row>
    <row r="7949" spans="1:13" ht="12.75" hidden="1" customHeight="1">
      <c r="A7949" s="1"/>
      <c r="B7949" s="390" t="s">
        <v>661</v>
      </c>
      <c r="C7949" s="48" t="s">
        <v>498</v>
      </c>
      <c r="D7949" s="394">
        <v>1.0900000000000001</v>
      </c>
      <c r="E7949" s="348">
        <f>D7949*$G$7935</f>
        <v>1.0900000000000001</v>
      </c>
      <c r="F7949" s="394">
        <f>'MANO DE OBRA'!$K$11</f>
        <v>875.15514987878794</v>
      </c>
      <c r="G7949" s="352">
        <f>E7949*F7949</f>
        <v>953.91911336787894</v>
      </c>
      <c r="H7949" s="365"/>
      <c r="I7949" s="1"/>
      <c r="J7949" s="1"/>
      <c r="K7949" s="1"/>
      <c r="L7949" s="1"/>
      <c r="M7949" s="1"/>
    </row>
    <row r="7950" spans="1:13" ht="12.75" hidden="1" customHeight="1">
      <c r="A7950" s="1"/>
      <c r="B7950" s="764" t="s">
        <v>425</v>
      </c>
      <c r="C7950" s="689"/>
      <c r="D7950" s="689"/>
      <c r="E7950" s="689"/>
      <c r="F7950" s="689"/>
      <c r="G7950" s="765"/>
      <c r="H7950" s="366">
        <f>SUM(G7946:G7949)</f>
        <v>3075.4550715072737</v>
      </c>
      <c r="I7950" s="1"/>
      <c r="J7950" s="1"/>
      <c r="K7950" s="1"/>
      <c r="L7950" s="1"/>
      <c r="M7950" s="1"/>
    </row>
    <row r="7951" spans="1:13" ht="12.75" hidden="1" customHeight="1">
      <c r="A7951" s="1"/>
      <c r="B7951" s="766"/>
      <c r="C7951" s="692"/>
      <c r="D7951" s="692"/>
      <c r="E7951" s="692"/>
      <c r="F7951" s="692"/>
      <c r="G7951" s="692"/>
      <c r="H7951" s="700"/>
      <c r="I7951" s="1"/>
      <c r="J7951" s="1"/>
      <c r="K7951" s="1"/>
      <c r="L7951" s="1"/>
      <c r="M7951" s="1"/>
    </row>
    <row r="7952" spans="1:13" ht="12.75" hidden="1" customHeight="1">
      <c r="A7952" s="1"/>
      <c r="B7952" s="347" t="s">
        <v>426</v>
      </c>
      <c r="C7952" s="48"/>
      <c r="D7952" s="348"/>
      <c r="E7952" s="348"/>
      <c r="F7952" s="348"/>
      <c r="G7952" s="348"/>
      <c r="H7952" s="349"/>
      <c r="I7952" s="1"/>
      <c r="J7952" s="1"/>
      <c r="K7952" s="1"/>
      <c r="L7952" s="1"/>
      <c r="M7952" s="1"/>
    </row>
    <row r="7953" spans="1:13" ht="12.75" hidden="1" customHeight="1">
      <c r="A7953" s="1"/>
      <c r="B7953" s="347" t="s">
        <v>427</v>
      </c>
      <c r="C7953" s="48"/>
      <c r="D7953" s="348"/>
      <c r="E7953" s="348"/>
      <c r="F7953" s="348"/>
      <c r="G7953" s="348"/>
      <c r="H7953" s="349"/>
      <c r="I7953" s="1"/>
      <c r="J7953" s="1"/>
      <c r="K7953" s="1"/>
      <c r="L7953" s="1"/>
      <c r="M7953" s="1"/>
    </row>
    <row r="7954" spans="1:13" ht="12.75" hidden="1" customHeight="1">
      <c r="A7954" s="1"/>
      <c r="B7954" s="351" t="s">
        <v>428</v>
      </c>
      <c r="C7954" s="90"/>
      <c r="D7954" s="352"/>
      <c r="E7954" s="352"/>
      <c r="F7954" s="352"/>
      <c r="G7954" s="352"/>
      <c r="H7954" s="349"/>
      <c r="I7954" s="1"/>
      <c r="J7954" s="1"/>
      <c r="K7954" s="1"/>
      <c r="L7954" s="1"/>
      <c r="M7954" s="1"/>
    </row>
    <row r="7955" spans="1:13" ht="12.75" hidden="1" customHeight="1">
      <c r="A7955" s="1"/>
      <c r="B7955" s="368"/>
      <c r="C7955" s="355"/>
      <c r="D7955" s="355"/>
      <c r="E7955" s="355"/>
      <c r="F7955" s="355"/>
      <c r="G7955" s="369"/>
      <c r="H7955" s="358">
        <f>SUM(G7954)</f>
        <v>0</v>
      </c>
      <c r="I7955" s="1"/>
      <c r="J7955" s="1"/>
      <c r="K7955" s="1"/>
      <c r="L7955" s="1"/>
      <c r="M7955" s="1"/>
    </row>
    <row r="7956" spans="1:13" ht="12.75" hidden="1" customHeight="1">
      <c r="A7956" s="1"/>
      <c r="B7956" s="367"/>
      <c r="C7956" s="1"/>
      <c r="D7956" s="1"/>
      <c r="E7956" s="1"/>
      <c r="F7956" s="1"/>
      <c r="G7956" s="1"/>
      <c r="H7956" s="260"/>
      <c r="I7956" s="1"/>
      <c r="J7956" s="1"/>
      <c r="K7956" s="1"/>
      <c r="L7956" s="1"/>
      <c r="M7956" s="1"/>
    </row>
    <row r="7957" spans="1:13" ht="12.75" hidden="1" customHeight="1">
      <c r="A7957" s="1"/>
      <c r="B7957" s="370" t="s">
        <v>429</v>
      </c>
      <c r="C7957" s="355"/>
      <c r="D7957" s="355"/>
      <c r="E7957" s="355"/>
      <c r="F7957" s="355"/>
      <c r="G7957" s="369"/>
      <c r="H7957" s="371">
        <f>H7944+H7950+H7955</f>
        <v>9731.1820988839154</v>
      </c>
      <c r="I7957" s="1"/>
      <c r="J7957" s="1"/>
      <c r="K7957" s="1"/>
      <c r="L7957" s="1"/>
      <c r="M7957" s="1"/>
    </row>
    <row r="7958" spans="1:13" ht="12.75" hidden="1" customHeight="1">
      <c r="A7958" s="1"/>
      <c r="B7958" s="367"/>
      <c r="C7958" s="1"/>
      <c r="D7958" s="1"/>
      <c r="E7958" s="1"/>
      <c r="F7958" s="1"/>
      <c r="G7958" s="1"/>
      <c r="H7958" s="372"/>
      <c r="I7958" s="1"/>
      <c r="J7958" s="1"/>
      <c r="K7958" s="1"/>
      <c r="L7958" s="1"/>
      <c r="M7958" s="1"/>
    </row>
    <row r="7959" spans="1:13" ht="12.75" hidden="1" customHeight="1">
      <c r="A7959" s="1"/>
      <c r="B7959" s="347" t="s">
        <v>349</v>
      </c>
      <c r="C7959" s="48"/>
      <c r="D7959" s="49">
        <f>'COEF.RESUMEN'!$H$5</f>
        <v>0.15</v>
      </c>
      <c r="E7959" s="48"/>
      <c r="F7959" s="48"/>
      <c r="G7959" s="48"/>
      <c r="H7959" s="350">
        <f>H7957*D7959</f>
        <v>1459.6773148325872</v>
      </c>
      <c r="I7959" s="1"/>
      <c r="J7959" s="1"/>
      <c r="K7959" s="1"/>
      <c r="L7959" s="1"/>
      <c r="M7959" s="1"/>
    </row>
    <row r="7960" spans="1:13" ht="12.75" hidden="1" customHeight="1">
      <c r="A7960" s="1"/>
      <c r="B7960" s="373"/>
      <c r="C7960" s="48"/>
      <c r="D7960" s="49"/>
      <c r="E7960" s="48"/>
      <c r="F7960" s="48"/>
      <c r="G7960" s="48"/>
      <c r="H7960" s="374"/>
      <c r="I7960" s="1"/>
      <c r="J7960" s="1"/>
      <c r="K7960" s="1"/>
      <c r="L7960" s="1"/>
      <c r="M7960" s="1"/>
    </row>
    <row r="7961" spans="1:13" ht="12.75" hidden="1" customHeight="1">
      <c r="A7961" s="1"/>
      <c r="B7961" s="347"/>
      <c r="C7961" s="48"/>
      <c r="D7961" s="49"/>
      <c r="E7961" s="48"/>
      <c r="F7961" s="48"/>
      <c r="G7961" s="48"/>
      <c r="H7961" s="350"/>
      <c r="I7961" s="1"/>
      <c r="J7961" s="1"/>
      <c r="K7961" s="1"/>
      <c r="L7961" s="1"/>
      <c r="M7961" s="1"/>
    </row>
    <row r="7962" spans="1:13" ht="12.75" hidden="1" customHeight="1">
      <c r="A7962" s="1"/>
      <c r="B7962" s="347" t="s">
        <v>350</v>
      </c>
      <c r="C7962" s="48"/>
      <c r="D7962" s="49">
        <f>'COEF.RESUMEN'!$H$6</f>
        <v>0.1</v>
      </c>
      <c r="E7962" s="48"/>
      <c r="F7962" s="48"/>
      <c r="G7962" s="48"/>
      <c r="H7962" s="350">
        <f>H7957*D7962</f>
        <v>973.11820988839156</v>
      </c>
      <c r="I7962" s="1"/>
      <c r="J7962" s="1"/>
      <c r="K7962" s="1"/>
      <c r="L7962" s="1"/>
      <c r="M7962" s="1"/>
    </row>
    <row r="7963" spans="1:13" ht="12.75" hidden="1" customHeight="1">
      <c r="A7963" s="1"/>
      <c r="B7963" s="347"/>
      <c r="C7963" s="48"/>
      <c r="D7963" s="49"/>
      <c r="E7963" s="48"/>
      <c r="F7963" s="48"/>
      <c r="G7963" s="48"/>
      <c r="H7963" s="374">
        <f>H7957+H7959+H7962</f>
        <v>12163.977623604893</v>
      </c>
      <c r="I7963" s="1"/>
      <c r="J7963" s="1"/>
      <c r="K7963" s="1"/>
      <c r="L7963" s="1"/>
      <c r="M7963" s="1"/>
    </row>
    <row r="7964" spans="1:13" ht="12.75" hidden="1" customHeight="1">
      <c r="A7964" s="1"/>
      <c r="B7964" s="347" t="s">
        <v>430</v>
      </c>
      <c r="C7964" s="48"/>
      <c r="D7964" s="49">
        <f>'COEF.RESUMEN'!$H$8</f>
        <v>0.25</v>
      </c>
      <c r="E7964" s="48"/>
      <c r="F7964" s="48"/>
      <c r="G7964" s="48"/>
      <c r="H7964" s="350">
        <f>H7963*D7964</f>
        <v>3040.9944059012232</v>
      </c>
      <c r="I7964" s="1"/>
      <c r="J7964" s="1"/>
      <c r="K7964" s="1"/>
      <c r="L7964" s="1"/>
      <c r="M7964" s="1"/>
    </row>
    <row r="7965" spans="1:13" ht="12.75" hidden="1" customHeight="1">
      <c r="A7965" s="1"/>
      <c r="B7965" s="367"/>
      <c r="C7965" s="1"/>
      <c r="D7965" s="135"/>
      <c r="E7965" s="1"/>
      <c r="F7965" s="1"/>
      <c r="G7965" s="1"/>
      <c r="H7965" s="393"/>
      <c r="I7965" s="1"/>
      <c r="J7965" s="1"/>
      <c r="K7965" s="1"/>
      <c r="L7965" s="1"/>
      <c r="M7965" s="1"/>
    </row>
    <row r="7966" spans="1:13" ht="12.75" hidden="1" customHeight="1">
      <c r="A7966" s="1"/>
      <c r="B7966" s="376" t="s">
        <v>431</v>
      </c>
      <c r="C7966" s="340"/>
      <c r="D7966" s="340"/>
      <c r="E7966" s="340"/>
      <c r="F7966" s="340"/>
      <c r="G7966" s="377"/>
      <c r="H7966" s="371">
        <f>H7963+H7964</f>
        <v>15204.972029506116</v>
      </c>
      <c r="I7966" s="1"/>
      <c r="J7966" s="1"/>
      <c r="K7966" s="1"/>
      <c r="L7966" s="1"/>
      <c r="M7966" s="1"/>
    </row>
    <row r="7967" spans="1:13" ht="12.75" hidden="1" customHeight="1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</row>
    <row r="7968" spans="1:13" ht="37.5" hidden="1" customHeight="1">
      <c r="A7968" s="1"/>
      <c r="B7968" s="768" t="s">
        <v>1054</v>
      </c>
      <c r="C7968" s="714"/>
      <c r="D7968" s="767" t="s">
        <v>1055</v>
      </c>
      <c r="E7968" s="714"/>
      <c r="F7968" s="387" t="s">
        <v>25</v>
      </c>
      <c r="G7968" s="769">
        <v>1</v>
      </c>
      <c r="H7968" s="714"/>
      <c r="I7968" s="1"/>
      <c r="J7968" s="1"/>
      <c r="K7968" s="1"/>
      <c r="L7968" s="1"/>
      <c r="M7968" s="1"/>
    </row>
    <row r="7969" spans="1:13" ht="12.75" hidden="1" customHeight="1">
      <c r="A7969" s="1"/>
      <c r="B7969" s="342" t="s">
        <v>416</v>
      </c>
      <c r="C7969" s="343" t="s">
        <v>16</v>
      </c>
      <c r="D7969" s="342" t="s">
        <v>417</v>
      </c>
      <c r="E7969" s="342" t="s">
        <v>418</v>
      </c>
      <c r="F7969" s="342" t="s">
        <v>419</v>
      </c>
      <c r="G7969" s="342" t="s">
        <v>420</v>
      </c>
      <c r="H7969" s="342" t="s">
        <v>421</v>
      </c>
      <c r="I7969" s="1"/>
      <c r="J7969" s="1"/>
      <c r="K7969" s="1"/>
      <c r="L7969" s="1"/>
      <c r="M7969" s="1"/>
    </row>
    <row r="7970" spans="1:13" ht="12.75" hidden="1" customHeight="1">
      <c r="A7970" s="1"/>
      <c r="B7970" s="378" t="str">
        <f>'LISTA DE PRECIOS '!D272</f>
        <v xml:space="preserve">Perfil Perimetral Galvanizado " C" 25 x 27 x 10mm </v>
      </c>
      <c r="C7970" s="160" t="s">
        <v>29</v>
      </c>
      <c r="D7970" s="345">
        <v>1.5</v>
      </c>
      <c r="E7970" s="348">
        <f t="shared" ref="E7970:E7974" si="778">D7970*$G$7968</f>
        <v>1.5</v>
      </c>
      <c r="F7970" s="345">
        <f>'LISTA DE PRECIOS '!J272</f>
        <v>94.427704286966346</v>
      </c>
      <c r="G7970" s="352">
        <f t="shared" ref="G7970:G7974" si="779">E7970*F7970</f>
        <v>141.64155643044953</v>
      </c>
      <c r="H7970" s="346"/>
      <c r="I7970" s="1"/>
      <c r="J7970" s="1"/>
      <c r="K7970" s="1"/>
      <c r="L7970" s="1"/>
      <c r="M7970" s="1"/>
    </row>
    <row r="7971" spans="1:13" ht="27.75" hidden="1" customHeight="1">
      <c r="A7971" s="1"/>
      <c r="B7971" s="388" t="str">
        <f>'LISTA DE PRECIOS '!D273</f>
        <v>Perfil Larguero "T" 25 mm x 25 mm  ( Blanco)</v>
      </c>
      <c r="C7971" s="106" t="s">
        <v>29</v>
      </c>
      <c r="D7971" s="381">
        <v>1.8</v>
      </c>
      <c r="E7971" s="348">
        <f t="shared" si="778"/>
        <v>1.8</v>
      </c>
      <c r="F7971" s="381">
        <f>'LISTA DE PRECIOS '!J273</f>
        <v>144.79106697799358</v>
      </c>
      <c r="G7971" s="352">
        <f t="shared" si="779"/>
        <v>260.62392056038846</v>
      </c>
      <c r="H7971" s="382"/>
      <c r="I7971" s="1"/>
      <c r="J7971" s="1"/>
      <c r="K7971" s="1"/>
      <c r="L7971" s="1"/>
      <c r="M7971" s="1"/>
    </row>
    <row r="7972" spans="1:13" ht="27" hidden="1" customHeight="1">
      <c r="A7972" s="1"/>
      <c r="B7972" s="388" t="str">
        <f>'LISTA DE PRECIOS '!D274</f>
        <v>Perfil Travesaño "T" 25 mm x 25 mm (Blanco)</v>
      </c>
      <c r="C7972" s="106" t="s">
        <v>29</v>
      </c>
      <c r="D7972" s="381">
        <v>0.8</v>
      </c>
      <c r="E7972" s="348">
        <f t="shared" si="778"/>
        <v>0.8</v>
      </c>
      <c r="F7972" s="381">
        <f>'LISTA DE PRECIOS '!J274</f>
        <v>142.06887469891299</v>
      </c>
      <c r="G7972" s="352">
        <f t="shared" si="779"/>
        <v>113.65509975913039</v>
      </c>
      <c r="H7972" s="382"/>
      <c r="I7972" s="1"/>
      <c r="J7972" s="1"/>
      <c r="K7972" s="1"/>
      <c r="L7972" s="1"/>
      <c r="M7972" s="1"/>
    </row>
    <row r="7973" spans="1:13" ht="12.75" hidden="1" customHeight="1">
      <c r="A7973" s="1"/>
      <c r="B7973" s="388" t="s">
        <v>1056</v>
      </c>
      <c r="C7973" s="106" t="s">
        <v>546</v>
      </c>
      <c r="D7973" s="381">
        <v>0.01</v>
      </c>
      <c r="E7973" s="348">
        <f t="shared" si="778"/>
        <v>0.01</v>
      </c>
      <c r="F7973" s="348">
        <f>'LISTA DE PRECIOS '!J232</f>
        <v>461.59095952922905</v>
      </c>
      <c r="G7973" s="352">
        <f t="shared" si="779"/>
        <v>4.6159095952922904</v>
      </c>
      <c r="H7973" s="382"/>
      <c r="I7973" s="1"/>
      <c r="J7973" s="1"/>
      <c r="K7973" s="1"/>
      <c r="L7973" s="1"/>
      <c r="M7973" s="1"/>
    </row>
    <row r="7974" spans="1:13" ht="27" hidden="1" customHeight="1">
      <c r="A7974" s="1"/>
      <c r="B7974" s="388" t="str">
        <f>'LISTA DE PRECIOS '!D306</f>
        <v>Cielorraso Isover Placa Andina  - Rustico 1215x605 - 20 mm</v>
      </c>
      <c r="C7974" s="106" t="s">
        <v>25</v>
      </c>
      <c r="D7974" s="381">
        <v>1.05</v>
      </c>
      <c r="E7974" s="348">
        <f t="shared" si="778"/>
        <v>1.05</v>
      </c>
      <c r="F7974" s="348">
        <f>'LISTA DE PRECIOS '!J306</f>
        <v>1322.2839105458856</v>
      </c>
      <c r="G7974" s="352">
        <f t="shared" si="779"/>
        <v>1388.3981060731801</v>
      </c>
      <c r="H7974" s="382"/>
      <c r="I7974" s="1"/>
      <c r="J7974" s="1"/>
      <c r="K7974" s="1"/>
      <c r="L7974" s="1"/>
      <c r="M7974" s="1"/>
    </row>
    <row r="7975" spans="1:13" ht="12.75" hidden="1" customHeight="1">
      <c r="A7975" s="1"/>
      <c r="B7975" s="388"/>
      <c r="C7975" s="106"/>
      <c r="D7975" s="381"/>
      <c r="E7975" s="348"/>
      <c r="F7975" s="348"/>
      <c r="G7975" s="352"/>
      <c r="H7975" s="382"/>
      <c r="I7975" s="1"/>
      <c r="J7975" s="1"/>
      <c r="K7975" s="1"/>
      <c r="L7975" s="1"/>
      <c r="M7975" s="1"/>
    </row>
    <row r="7976" spans="1:13" ht="12.75" hidden="1" customHeight="1">
      <c r="A7976" s="1"/>
      <c r="B7976" s="388"/>
      <c r="C7976" s="106"/>
      <c r="D7976" s="381"/>
      <c r="E7976" s="348"/>
      <c r="F7976" s="348"/>
      <c r="G7976" s="352"/>
      <c r="H7976" s="382"/>
      <c r="I7976" s="1"/>
      <c r="J7976" s="1"/>
      <c r="K7976" s="1"/>
      <c r="L7976" s="1"/>
      <c r="M7976" s="1"/>
    </row>
    <row r="7977" spans="1:13" ht="12.75" hidden="1" customHeight="1">
      <c r="A7977" s="1"/>
      <c r="B7977" s="354" t="s">
        <v>422</v>
      </c>
      <c r="C7977" s="355"/>
      <c r="D7977" s="356"/>
      <c r="E7977" s="356"/>
      <c r="F7977" s="356"/>
      <c r="G7977" s="357"/>
      <c r="H7977" s="366">
        <f>SUM(G7970:G7975)</f>
        <v>1908.9345924184408</v>
      </c>
      <c r="I7977" s="1"/>
      <c r="J7977" s="1"/>
      <c r="K7977" s="1"/>
      <c r="L7977" s="1"/>
      <c r="M7977" s="1"/>
    </row>
    <row r="7978" spans="1:13" ht="12.75" hidden="1" customHeight="1">
      <c r="A7978" s="1"/>
      <c r="B7978" s="359"/>
      <c r="C7978" s="50"/>
      <c r="D7978" s="360"/>
      <c r="E7978" s="360"/>
      <c r="F7978" s="360"/>
      <c r="G7978" s="360"/>
      <c r="H7978" s="361"/>
      <c r="I7978" s="1"/>
      <c r="J7978" s="1"/>
      <c r="K7978" s="1"/>
      <c r="L7978" s="1"/>
      <c r="M7978" s="1"/>
    </row>
    <row r="7979" spans="1:13" ht="12.75" hidden="1" customHeight="1">
      <c r="A7979" s="1"/>
      <c r="B7979" s="347" t="s">
        <v>452</v>
      </c>
      <c r="C7979" s="48" t="s">
        <v>498</v>
      </c>
      <c r="D7979" s="394">
        <v>1.1000000000000001</v>
      </c>
      <c r="E7979" s="348">
        <f>D7979*$G$7968</f>
        <v>1.1000000000000001</v>
      </c>
      <c r="F7979" s="394">
        <f>'MANO DE OBRA'!$K$8</f>
        <v>1165.6790978787881</v>
      </c>
      <c r="G7979" s="352">
        <f>E7979*F7979</f>
        <v>1282.2470076666671</v>
      </c>
      <c r="H7979" s="395"/>
      <c r="I7979" s="1"/>
      <c r="J7979" s="1"/>
      <c r="K7979" s="1"/>
      <c r="L7979" s="1"/>
      <c r="M7979" s="1"/>
    </row>
    <row r="7980" spans="1:13" ht="12.75" hidden="1" customHeight="1">
      <c r="A7980" s="1"/>
      <c r="B7980" s="347"/>
      <c r="C7980" s="48"/>
      <c r="D7980" s="394"/>
      <c r="E7980" s="348"/>
      <c r="F7980" s="394"/>
      <c r="G7980" s="352"/>
      <c r="H7980" s="395"/>
      <c r="I7980" s="1"/>
      <c r="J7980" s="1"/>
      <c r="K7980" s="1"/>
      <c r="L7980" s="1"/>
      <c r="M7980" s="1"/>
    </row>
    <row r="7981" spans="1:13" ht="12.75" hidden="1" customHeight="1">
      <c r="A7981" s="1"/>
      <c r="B7981" s="347"/>
      <c r="C7981" s="48"/>
      <c r="D7981" s="394"/>
      <c r="E7981" s="348"/>
      <c r="F7981" s="394"/>
      <c r="G7981" s="352"/>
      <c r="H7981" s="395"/>
      <c r="I7981" s="1"/>
      <c r="J7981" s="1"/>
      <c r="K7981" s="1"/>
      <c r="L7981" s="1"/>
      <c r="M7981" s="1"/>
    </row>
    <row r="7982" spans="1:13" ht="12.75" hidden="1" customHeight="1">
      <c r="A7982" s="1"/>
      <c r="B7982" s="390" t="s">
        <v>661</v>
      </c>
      <c r="C7982" s="48" t="s">
        <v>498</v>
      </c>
      <c r="D7982" s="394">
        <v>0.5</v>
      </c>
      <c r="E7982" s="348">
        <f>D7982*$G$7968</f>
        <v>0.5</v>
      </c>
      <c r="F7982" s="394">
        <f>'MANO DE OBRA'!$K$11</f>
        <v>875.15514987878794</v>
      </c>
      <c r="G7982" s="352">
        <f>E7982*F7982</f>
        <v>437.57757493939397</v>
      </c>
      <c r="H7982" s="365"/>
      <c r="I7982" s="1"/>
      <c r="J7982" s="1"/>
      <c r="K7982" s="1"/>
      <c r="L7982" s="1"/>
      <c r="M7982" s="1"/>
    </row>
    <row r="7983" spans="1:13" ht="12.75" hidden="1" customHeight="1">
      <c r="A7983" s="1"/>
      <c r="B7983" s="764" t="s">
        <v>425</v>
      </c>
      <c r="C7983" s="689"/>
      <c r="D7983" s="689"/>
      <c r="E7983" s="689"/>
      <c r="F7983" s="689"/>
      <c r="G7983" s="765"/>
      <c r="H7983" s="366">
        <f>SUM(G7979:G7982)</f>
        <v>1719.8245826060611</v>
      </c>
      <c r="I7983" s="1"/>
      <c r="J7983" s="1"/>
      <c r="K7983" s="1"/>
      <c r="L7983" s="1"/>
      <c r="M7983" s="1"/>
    </row>
    <row r="7984" spans="1:13" ht="12.75" hidden="1" customHeight="1">
      <c r="A7984" s="1"/>
      <c r="B7984" s="766"/>
      <c r="C7984" s="692"/>
      <c r="D7984" s="692"/>
      <c r="E7984" s="692"/>
      <c r="F7984" s="692"/>
      <c r="G7984" s="692"/>
      <c r="H7984" s="700"/>
      <c r="I7984" s="1"/>
      <c r="J7984" s="1"/>
      <c r="K7984" s="1"/>
      <c r="L7984" s="1"/>
      <c r="M7984" s="1"/>
    </row>
    <row r="7985" spans="1:13" ht="12.75" hidden="1" customHeight="1">
      <c r="A7985" s="1"/>
      <c r="B7985" s="347" t="s">
        <v>426</v>
      </c>
      <c r="C7985" s="48"/>
      <c r="D7985" s="348"/>
      <c r="E7985" s="348"/>
      <c r="F7985" s="348"/>
      <c r="G7985" s="348"/>
      <c r="H7985" s="349"/>
      <c r="I7985" s="1"/>
      <c r="J7985" s="1"/>
      <c r="K7985" s="1"/>
      <c r="L7985" s="1"/>
      <c r="M7985" s="1"/>
    </row>
    <row r="7986" spans="1:13" ht="12.75" hidden="1" customHeight="1">
      <c r="A7986" s="1"/>
      <c r="B7986" s="347" t="s">
        <v>427</v>
      </c>
      <c r="C7986" s="48"/>
      <c r="D7986" s="348"/>
      <c r="E7986" s="348"/>
      <c r="F7986" s="348"/>
      <c r="G7986" s="348"/>
      <c r="H7986" s="349"/>
      <c r="I7986" s="1"/>
      <c r="J7986" s="1"/>
      <c r="K7986" s="1"/>
      <c r="L7986" s="1"/>
      <c r="M7986" s="1"/>
    </row>
    <row r="7987" spans="1:13" ht="12.75" hidden="1" customHeight="1">
      <c r="A7987" s="1"/>
      <c r="B7987" s="351" t="s">
        <v>428</v>
      </c>
      <c r="C7987" s="90"/>
      <c r="D7987" s="352"/>
      <c r="E7987" s="352"/>
      <c r="F7987" s="352"/>
      <c r="G7987" s="352"/>
      <c r="H7987" s="349"/>
      <c r="I7987" s="1"/>
      <c r="J7987" s="1"/>
      <c r="K7987" s="1"/>
      <c r="L7987" s="1"/>
      <c r="M7987" s="1"/>
    </row>
    <row r="7988" spans="1:13" ht="12.75" hidden="1" customHeight="1">
      <c r="A7988" s="1"/>
      <c r="B7988" s="368"/>
      <c r="C7988" s="355"/>
      <c r="D7988" s="355"/>
      <c r="E7988" s="355"/>
      <c r="F7988" s="355"/>
      <c r="G7988" s="369"/>
      <c r="H7988" s="358">
        <f>SUM(G7987)</f>
        <v>0</v>
      </c>
      <c r="I7988" s="1"/>
      <c r="J7988" s="1"/>
      <c r="K7988" s="1"/>
      <c r="L7988" s="1"/>
      <c r="M7988" s="1"/>
    </row>
    <row r="7989" spans="1:13" ht="12.75" hidden="1" customHeight="1">
      <c r="A7989" s="1"/>
      <c r="B7989" s="367"/>
      <c r="C7989" s="1"/>
      <c r="D7989" s="1"/>
      <c r="E7989" s="1"/>
      <c r="F7989" s="1"/>
      <c r="G7989" s="1"/>
      <c r="H7989" s="260"/>
      <c r="I7989" s="1"/>
      <c r="J7989" s="1"/>
      <c r="K7989" s="1"/>
      <c r="L7989" s="1"/>
      <c r="M7989" s="1"/>
    </row>
    <row r="7990" spans="1:13" ht="12.75" hidden="1" customHeight="1">
      <c r="A7990" s="1"/>
      <c r="B7990" s="370" t="s">
        <v>429</v>
      </c>
      <c r="C7990" s="355"/>
      <c r="D7990" s="355"/>
      <c r="E7990" s="355"/>
      <c r="F7990" s="355"/>
      <c r="G7990" s="369"/>
      <c r="H7990" s="371">
        <f>H7977+H7983+H7988</f>
        <v>3628.7591750245019</v>
      </c>
      <c r="I7990" s="1"/>
      <c r="J7990" s="1"/>
      <c r="K7990" s="1"/>
      <c r="L7990" s="1"/>
      <c r="M7990" s="1"/>
    </row>
    <row r="7991" spans="1:13" ht="12.75" hidden="1" customHeight="1">
      <c r="A7991" s="1"/>
      <c r="B7991" s="367"/>
      <c r="C7991" s="1"/>
      <c r="D7991" s="1"/>
      <c r="E7991" s="1"/>
      <c r="F7991" s="1"/>
      <c r="G7991" s="1"/>
      <c r="H7991" s="372"/>
      <c r="I7991" s="1"/>
      <c r="J7991" s="1"/>
      <c r="K7991" s="1"/>
      <c r="L7991" s="1"/>
      <c r="M7991" s="1"/>
    </row>
    <row r="7992" spans="1:13" ht="12.75" hidden="1" customHeight="1">
      <c r="A7992" s="1"/>
      <c r="B7992" s="347" t="s">
        <v>349</v>
      </c>
      <c r="C7992" s="48"/>
      <c r="D7992" s="49">
        <f>'COEF.RESUMEN'!$H$5</f>
        <v>0.15</v>
      </c>
      <c r="E7992" s="48"/>
      <c r="F7992" s="48"/>
      <c r="G7992" s="48"/>
      <c r="H7992" s="350">
        <f>H7990*D7992</f>
        <v>544.31387625367529</v>
      </c>
      <c r="I7992" s="1"/>
      <c r="J7992" s="1"/>
      <c r="K7992" s="1"/>
      <c r="L7992" s="1"/>
      <c r="M7992" s="1"/>
    </row>
    <row r="7993" spans="1:13" ht="12.75" hidden="1" customHeight="1">
      <c r="A7993" s="1"/>
      <c r="B7993" s="373"/>
      <c r="C7993" s="48"/>
      <c r="D7993" s="49"/>
      <c r="E7993" s="48"/>
      <c r="F7993" s="48"/>
      <c r="G7993" s="48"/>
      <c r="H7993" s="374"/>
      <c r="I7993" s="1"/>
      <c r="J7993" s="1"/>
      <c r="K7993" s="1"/>
      <c r="L7993" s="1"/>
      <c r="M7993" s="1"/>
    </row>
    <row r="7994" spans="1:13" ht="12.75" hidden="1" customHeight="1">
      <c r="A7994" s="1"/>
      <c r="B7994" s="347"/>
      <c r="C7994" s="48"/>
      <c r="D7994" s="49"/>
      <c r="E7994" s="48"/>
      <c r="F7994" s="48"/>
      <c r="G7994" s="48"/>
      <c r="H7994" s="350"/>
      <c r="I7994" s="1"/>
      <c r="J7994" s="1"/>
      <c r="K7994" s="1"/>
      <c r="L7994" s="1"/>
      <c r="M7994" s="1"/>
    </row>
    <row r="7995" spans="1:13" ht="12.75" hidden="1" customHeight="1">
      <c r="A7995" s="1"/>
      <c r="B7995" s="347" t="s">
        <v>350</v>
      </c>
      <c r="C7995" s="48"/>
      <c r="D7995" s="49">
        <f>'COEF.RESUMEN'!$H$6</f>
        <v>0.1</v>
      </c>
      <c r="E7995" s="48"/>
      <c r="F7995" s="48"/>
      <c r="G7995" s="48"/>
      <c r="H7995" s="350">
        <f>H7990*D7995</f>
        <v>362.87591750245019</v>
      </c>
      <c r="I7995" s="1"/>
      <c r="J7995" s="1"/>
      <c r="K7995" s="1"/>
      <c r="L7995" s="1"/>
      <c r="M7995" s="1"/>
    </row>
    <row r="7996" spans="1:13" ht="12.75" hidden="1" customHeight="1">
      <c r="A7996" s="1"/>
      <c r="B7996" s="347"/>
      <c r="C7996" s="48"/>
      <c r="D7996" s="49"/>
      <c r="E7996" s="48"/>
      <c r="F7996" s="48"/>
      <c r="G7996" s="48"/>
      <c r="H7996" s="374">
        <f>H7990+H7992+H7995</f>
        <v>4535.9489687806272</v>
      </c>
      <c r="I7996" s="1"/>
      <c r="J7996" s="1"/>
      <c r="K7996" s="1"/>
      <c r="L7996" s="1"/>
      <c r="M7996" s="1"/>
    </row>
    <row r="7997" spans="1:13" ht="12.75" hidden="1" customHeight="1">
      <c r="A7997" s="1"/>
      <c r="B7997" s="347" t="s">
        <v>430</v>
      </c>
      <c r="C7997" s="48"/>
      <c r="D7997" s="49">
        <f>'COEF.RESUMEN'!$H$8</f>
        <v>0.25</v>
      </c>
      <c r="E7997" s="48"/>
      <c r="F7997" s="48"/>
      <c r="G7997" s="48"/>
      <c r="H7997" s="350">
        <f>H7996*D7997</f>
        <v>1133.9872421951568</v>
      </c>
      <c r="I7997" s="1"/>
      <c r="J7997" s="1"/>
      <c r="K7997" s="1"/>
      <c r="L7997" s="1"/>
      <c r="M7997" s="1"/>
    </row>
    <row r="7998" spans="1:13" ht="12.75" hidden="1" customHeight="1">
      <c r="A7998" s="1"/>
      <c r="B7998" s="367"/>
      <c r="C7998" s="1"/>
      <c r="D7998" s="135"/>
      <c r="E7998" s="1"/>
      <c r="F7998" s="1"/>
      <c r="G7998" s="1"/>
      <c r="H7998" s="393"/>
      <c r="I7998" s="1"/>
      <c r="J7998" s="1"/>
      <c r="K7998" s="1"/>
      <c r="L7998" s="1"/>
      <c r="M7998" s="1"/>
    </row>
    <row r="7999" spans="1:13" ht="12.75" hidden="1" customHeight="1">
      <c r="A7999" s="1"/>
      <c r="B7999" s="376" t="s">
        <v>431</v>
      </c>
      <c r="C7999" s="340"/>
      <c r="D7999" s="340"/>
      <c r="E7999" s="340"/>
      <c r="F7999" s="340"/>
      <c r="G7999" s="377"/>
      <c r="H7999" s="371">
        <f>H7996+H7997</f>
        <v>5669.936210975784</v>
      </c>
      <c r="I7999" s="1"/>
      <c r="J7999" s="1"/>
      <c r="K7999" s="1"/>
      <c r="L7999" s="1"/>
      <c r="M7999" s="1"/>
    </row>
    <row r="8000" spans="1:13" ht="12.75" hidden="1" customHeight="1">
      <c r="A8000" s="1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  <c r="M8000" s="1"/>
    </row>
    <row r="8001" spans="1:13" ht="27.75" customHeight="1">
      <c r="A8001" s="1"/>
      <c r="B8001" s="768" t="s">
        <v>1057</v>
      </c>
      <c r="C8001" s="714"/>
      <c r="D8001" s="762" t="s">
        <v>1058</v>
      </c>
      <c r="E8001" s="687"/>
      <c r="F8001" s="387" t="s">
        <v>25</v>
      </c>
      <c r="G8001" s="769">
        <v>1</v>
      </c>
      <c r="H8001" s="714"/>
      <c r="I8001" s="1"/>
      <c r="J8001" s="1"/>
      <c r="K8001" s="1"/>
      <c r="L8001" s="1"/>
      <c r="M8001" s="1"/>
    </row>
    <row r="8002" spans="1:13" ht="12.75" customHeight="1">
      <c r="A8002" s="1"/>
      <c r="B8002" s="342" t="s">
        <v>416</v>
      </c>
      <c r="C8002" s="343" t="s">
        <v>16</v>
      </c>
      <c r="D8002" s="342" t="s">
        <v>417</v>
      </c>
      <c r="E8002" s="342" t="s">
        <v>418</v>
      </c>
      <c r="F8002" s="342" t="s">
        <v>419</v>
      </c>
      <c r="G8002" s="342" t="s">
        <v>420</v>
      </c>
      <c r="H8002" s="342" t="s">
        <v>421</v>
      </c>
      <c r="I8002" s="1"/>
      <c r="J8002" s="1"/>
      <c r="K8002" s="1"/>
      <c r="L8002" s="1"/>
      <c r="M8002" s="1"/>
    </row>
    <row r="8003" spans="1:13" ht="12.75" customHeight="1">
      <c r="A8003" s="1"/>
      <c r="B8003" s="344" t="str">
        <f>'LISTA DE PRECIOS '!$D$266</f>
        <v>Solera galvanizada 70 mm x 35 mm</v>
      </c>
      <c r="C8003" s="160" t="s">
        <v>29</v>
      </c>
      <c r="D8003" s="345">
        <v>1.1000000000000001</v>
      </c>
      <c r="E8003" s="348">
        <f t="shared" ref="E8003:E8010" si="780">D8003*$G$8001</f>
        <v>1.1000000000000001</v>
      </c>
      <c r="F8003" s="345">
        <f>'LISTA DE PRECIOS '!$J$266</f>
        <v>219.12889507321643</v>
      </c>
      <c r="G8003" s="352">
        <f t="shared" ref="G8003:G8010" si="781">E8003*F8003</f>
        <v>241.04178458053809</v>
      </c>
      <c r="H8003" s="346"/>
      <c r="I8003" s="1"/>
      <c r="J8003" s="1"/>
      <c r="K8003" s="1"/>
      <c r="L8003" s="1"/>
      <c r="M8003" s="1"/>
    </row>
    <row r="8004" spans="1:13" ht="12.75" customHeight="1">
      <c r="A8004" s="1"/>
      <c r="B8004" s="388" t="str">
        <f>'LISTA DE PRECIOS '!$D$269</f>
        <v>Montante galvanizada 70 mm x 35 mm</v>
      </c>
      <c r="C8004" s="106" t="s">
        <v>29</v>
      </c>
      <c r="D8004" s="381">
        <v>3.2</v>
      </c>
      <c r="E8004" s="348">
        <f t="shared" si="780"/>
        <v>3.2</v>
      </c>
      <c r="F8004" s="381">
        <f>'LISTA DE PRECIOS '!$J$269</f>
        <v>244.49103570669052</v>
      </c>
      <c r="G8004" s="352">
        <f t="shared" si="781"/>
        <v>782.37131426140968</v>
      </c>
      <c r="H8004" s="382"/>
      <c r="I8004" s="1"/>
      <c r="J8004" s="1"/>
      <c r="K8004" s="1"/>
      <c r="L8004" s="1"/>
      <c r="M8004" s="1"/>
    </row>
    <row r="8005" spans="1:13" ht="12.75" customHeight="1">
      <c r="A8005" s="1"/>
      <c r="B8005" s="388" t="str">
        <f>'LISTA DE PRECIOS '!$D$308</f>
        <v>Tornillo T1 - punta mecha</v>
      </c>
      <c r="C8005" s="106" t="s">
        <v>16</v>
      </c>
      <c r="D8005" s="381">
        <v>10</v>
      </c>
      <c r="E8005" s="348">
        <f t="shared" si="780"/>
        <v>10</v>
      </c>
      <c r="F8005" s="381">
        <f>'LISTA DE PRECIOS '!$J$308</f>
        <v>3.8243895380385631</v>
      </c>
      <c r="G8005" s="352">
        <f t="shared" si="781"/>
        <v>38.243895380385631</v>
      </c>
      <c r="H8005" s="382"/>
      <c r="I8005" s="1"/>
      <c r="J8005" s="1"/>
      <c r="K8005" s="1"/>
      <c r="L8005" s="1"/>
      <c r="M8005" s="1"/>
    </row>
    <row r="8006" spans="1:13" ht="12.75" customHeight="1">
      <c r="A8006" s="1"/>
      <c r="B8006" s="388" t="str">
        <f>'LISTA DE PRECIOS '!$D$309</f>
        <v>Tornillo T2 - punta mecha</v>
      </c>
      <c r="C8006" s="106" t="s">
        <v>16</v>
      </c>
      <c r="D8006" s="381">
        <v>18</v>
      </c>
      <c r="E8006" s="348">
        <f t="shared" si="780"/>
        <v>18</v>
      </c>
      <c r="F8006" s="381">
        <f>'LISTA DE PRECIOS '!$J$309</f>
        <v>3.6119234525919763</v>
      </c>
      <c r="G8006" s="352">
        <f t="shared" si="781"/>
        <v>65.014622146655569</v>
      </c>
      <c r="H8006" s="382"/>
      <c r="I8006" s="1"/>
      <c r="J8006" s="1"/>
      <c r="K8006" s="1"/>
      <c r="L8006" s="1"/>
      <c r="M8006" s="1"/>
    </row>
    <row r="8007" spans="1:13" ht="12.75" customHeight="1">
      <c r="A8007" s="1"/>
      <c r="B8007" s="388" t="str">
        <f>'LISTA DE PRECIOS '!$D$284</f>
        <v>Cinta Durlock de Papel Nacional</v>
      </c>
      <c r="C8007" s="106" t="s">
        <v>29</v>
      </c>
      <c r="D8007" s="381">
        <v>1.65</v>
      </c>
      <c r="E8007" s="348">
        <f t="shared" si="780"/>
        <v>1.65</v>
      </c>
      <c r="F8007" s="381">
        <f>'LISTA DE PRECIOS '!$J$284</f>
        <v>5.8298049153525175</v>
      </c>
      <c r="G8007" s="352">
        <f t="shared" si="781"/>
        <v>9.6191781103316529</v>
      </c>
      <c r="H8007" s="382"/>
      <c r="I8007" s="1"/>
      <c r="J8007" s="1"/>
      <c r="K8007" s="1"/>
      <c r="L8007" s="1"/>
      <c r="M8007" s="1"/>
    </row>
    <row r="8008" spans="1:13" ht="12.75" customHeight="1">
      <c r="A8008" s="1"/>
      <c r="B8008" s="388" t="str">
        <f>'LISTA DE PRECIOS '!$D$288</f>
        <v>Masilla Durlock</v>
      </c>
      <c r="C8008" s="106" t="s">
        <v>546</v>
      </c>
      <c r="D8008" s="381">
        <v>0.9</v>
      </c>
      <c r="E8008" s="348">
        <f t="shared" si="780"/>
        <v>0.9</v>
      </c>
      <c r="F8008" s="381">
        <f>'LISTA DE PRECIOS '!$J$335</f>
        <v>110.27466333294467</v>
      </c>
      <c r="G8008" s="352">
        <f t="shared" si="781"/>
        <v>99.2471969996502</v>
      </c>
      <c r="H8008" s="382"/>
      <c r="I8008" s="1"/>
      <c r="J8008" s="1"/>
      <c r="K8008" s="1"/>
      <c r="L8008" s="1"/>
      <c r="M8008" s="1"/>
    </row>
    <row r="8009" spans="1:13" ht="12.75" customHeight="1">
      <c r="A8009" s="1"/>
      <c r="B8009" s="388" t="str">
        <f>'LISTA DE PRECIOS '!$D$311</f>
        <v>Tarugos y tornillos 8 mm</v>
      </c>
      <c r="C8009" s="106" t="s">
        <v>16</v>
      </c>
      <c r="D8009" s="381">
        <v>6</v>
      </c>
      <c r="E8009" s="348">
        <f t="shared" si="780"/>
        <v>6</v>
      </c>
      <c r="F8009" s="381">
        <f>'LISTA DE PRECIOS '!$J$311</f>
        <v>34.535396434408838</v>
      </c>
      <c r="G8009" s="352">
        <f t="shared" si="781"/>
        <v>207.21237860645303</v>
      </c>
      <c r="H8009" s="382"/>
      <c r="I8009" s="1"/>
      <c r="J8009" s="1"/>
      <c r="K8009" s="1"/>
      <c r="L8009" s="1"/>
      <c r="M8009" s="1"/>
    </row>
    <row r="8010" spans="1:13" ht="12.75" customHeight="1">
      <c r="A8010" s="1"/>
      <c r="B8010" s="396" t="str">
        <f>'LISTA DE PRECIOS '!$D$293</f>
        <v>Placa de roca de Yeso Tipo durlock 1,20 x 2,40 m (esp: 12,5 mm)</v>
      </c>
      <c r="C8010" s="48" t="s">
        <v>25</v>
      </c>
      <c r="D8010" s="348">
        <v>1.05</v>
      </c>
      <c r="E8010" s="348">
        <f t="shared" si="780"/>
        <v>1.05</v>
      </c>
      <c r="F8010" s="381">
        <f>'LISTA DE PRECIOS '!$J$293</f>
        <v>350.81587006633265</v>
      </c>
      <c r="G8010" s="352">
        <f t="shared" si="781"/>
        <v>368.3566635696493</v>
      </c>
      <c r="H8010" s="382"/>
      <c r="I8010" s="1"/>
      <c r="J8010" s="1"/>
      <c r="K8010" s="1"/>
      <c r="L8010" s="1"/>
      <c r="M8010" s="1"/>
    </row>
    <row r="8011" spans="1:13" ht="12.75" customHeight="1">
      <c r="A8011" s="1"/>
      <c r="B8011" s="388"/>
      <c r="C8011" s="106"/>
      <c r="D8011" s="381"/>
      <c r="E8011" s="348"/>
      <c r="F8011" s="348"/>
      <c r="G8011" s="352"/>
      <c r="H8011" s="382"/>
      <c r="I8011" s="1"/>
      <c r="J8011" s="1"/>
      <c r="K8011" s="1"/>
      <c r="L8011" s="1"/>
      <c r="M8011" s="1"/>
    </row>
    <row r="8012" spans="1:13" ht="12.75" customHeight="1">
      <c r="A8012" s="1"/>
      <c r="B8012" s="388"/>
      <c r="C8012" s="106"/>
      <c r="D8012" s="381"/>
      <c r="E8012" s="348"/>
      <c r="F8012" s="348"/>
      <c r="G8012" s="352"/>
      <c r="H8012" s="382"/>
      <c r="I8012" s="1"/>
      <c r="J8012" s="1"/>
      <c r="K8012" s="1"/>
      <c r="L8012" s="1"/>
      <c r="M8012" s="1"/>
    </row>
    <row r="8013" spans="1:13" ht="12.75" customHeight="1">
      <c r="A8013" s="1"/>
      <c r="B8013" s="354" t="s">
        <v>422</v>
      </c>
      <c r="C8013" s="355"/>
      <c r="D8013" s="356"/>
      <c r="E8013" s="356"/>
      <c r="F8013" s="356"/>
      <c r="G8013" s="357"/>
      <c r="H8013" s="366">
        <f>SUM(G8003:G8011)</f>
        <v>1811.1070336550731</v>
      </c>
      <c r="I8013" s="1"/>
      <c r="J8013" s="1"/>
      <c r="K8013" s="1"/>
      <c r="L8013" s="1"/>
      <c r="M8013" s="1"/>
    </row>
    <row r="8014" spans="1:13" ht="12.75" customHeight="1">
      <c r="A8014" s="1"/>
      <c r="B8014" s="359"/>
      <c r="C8014" s="50"/>
      <c r="D8014" s="360"/>
      <c r="E8014" s="360"/>
      <c r="F8014" s="360"/>
      <c r="G8014" s="360"/>
      <c r="H8014" s="361"/>
      <c r="I8014" s="1"/>
      <c r="J8014" s="1"/>
      <c r="K8014" s="1"/>
      <c r="L8014" s="1"/>
      <c r="M8014" s="1"/>
    </row>
    <row r="8015" spans="1:13" ht="12.75" customHeight="1">
      <c r="A8015" s="1"/>
      <c r="B8015" s="347" t="s">
        <v>452</v>
      </c>
      <c r="C8015" s="48" t="s">
        <v>498</v>
      </c>
      <c r="D8015" s="394">
        <v>0.88</v>
      </c>
      <c r="E8015" s="348">
        <f t="shared" ref="E8015:E8016" si="782">D8015*$G$8001</f>
        <v>0.88</v>
      </c>
      <c r="F8015" s="394">
        <f>'MANO DE OBRA'!$K$8</f>
        <v>1165.6790978787881</v>
      </c>
      <c r="G8015" s="352">
        <f t="shared" ref="G8015:G8016" si="783">E8015*F8015</f>
        <v>1025.7976061333336</v>
      </c>
      <c r="H8015" s="395"/>
      <c r="I8015" s="1"/>
      <c r="J8015" s="1"/>
      <c r="K8015" s="1"/>
      <c r="L8015" s="1"/>
      <c r="M8015" s="1"/>
    </row>
    <row r="8016" spans="1:13" ht="12.75" customHeight="1">
      <c r="A8016" s="1"/>
      <c r="B8016" s="347" t="s">
        <v>941</v>
      </c>
      <c r="C8016" s="48" t="s">
        <v>498</v>
      </c>
      <c r="D8016" s="394">
        <v>0.88</v>
      </c>
      <c r="E8016" s="348">
        <f t="shared" si="782"/>
        <v>0.88</v>
      </c>
      <c r="F8016" s="394">
        <f>'MANO DE OBRA'!$K$10</f>
        <v>942.27655587878792</v>
      </c>
      <c r="G8016" s="352">
        <f t="shared" si="783"/>
        <v>829.20336917333339</v>
      </c>
      <c r="H8016" s="395"/>
      <c r="I8016" s="1"/>
      <c r="J8016" s="1"/>
      <c r="K8016" s="1"/>
      <c r="L8016" s="1"/>
      <c r="M8016" s="1"/>
    </row>
    <row r="8017" spans="1:13" ht="12.75" customHeight="1">
      <c r="A8017" s="1"/>
      <c r="B8017" s="347"/>
      <c r="C8017" s="48"/>
      <c r="D8017" s="394"/>
      <c r="E8017" s="348"/>
      <c r="F8017" s="394"/>
      <c r="G8017" s="352"/>
      <c r="H8017" s="395"/>
      <c r="I8017" s="1"/>
      <c r="J8017" s="1"/>
      <c r="K8017" s="1"/>
      <c r="L8017" s="1"/>
      <c r="M8017" s="1"/>
    </row>
    <row r="8018" spans="1:13" ht="12.75" customHeight="1">
      <c r="A8018" s="1"/>
      <c r="B8018" s="390"/>
      <c r="C8018" s="48"/>
      <c r="D8018" s="394"/>
      <c r="E8018" s="348"/>
      <c r="F8018" s="394"/>
      <c r="G8018" s="352"/>
      <c r="H8018" s="365"/>
      <c r="I8018" s="1"/>
      <c r="J8018" s="1"/>
      <c r="K8018" s="1"/>
      <c r="L8018" s="1"/>
      <c r="M8018" s="1"/>
    </row>
    <row r="8019" spans="1:13" ht="12.75" customHeight="1">
      <c r="A8019" s="1"/>
      <c r="B8019" s="764" t="s">
        <v>425</v>
      </c>
      <c r="C8019" s="689"/>
      <c r="D8019" s="689"/>
      <c r="E8019" s="689"/>
      <c r="F8019" s="689"/>
      <c r="G8019" s="765"/>
      <c r="H8019" s="366">
        <f>SUM(G8015:G8018)</f>
        <v>1855.000975306667</v>
      </c>
      <c r="I8019" s="1"/>
      <c r="J8019" s="1"/>
      <c r="K8019" s="1"/>
      <c r="L8019" s="1"/>
      <c r="M8019" s="1"/>
    </row>
    <row r="8020" spans="1:13" ht="12.75" customHeight="1">
      <c r="A8020" s="1"/>
      <c r="B8020" s="766"/>
      <c r="C8020" s="692"/>
      <c r="D8020" s="692"/>
      <c r="E8020" s="692"/>
      <c r="F8020" s="692"/>
      <c r="G8020" s="692"/>
      <c r="H8020" s="700"/>
      <c r="I8020" s="1"/>
      <c r="J8020" s="1"/>
      <c r="K8020" s="1"/>
      <c r="L8020" s="1"/>
      <c r="M8020" s="1"/>
    </row>
    <row r="8021" spans="1:13" ht="12.75" customHeight="1">
      <c r="A8021" s="1"/>
      <c r="B8021" s="347" t="s">
        <v>426</v>
      </c>
      <c r="C8021" s="48"/>
      <c r="D8021" s="348"/>
      <c r="E8021" s="348"/>
      <c r="F8021" s="348"/>
      <c r="G8021" s="348"/>
      <c r="H8021" s="349"/>
      <c r="I8021" s="1"/>
      <c r="J8021" s="1"/>
      <c r="K8021" s="1"/>
      <c r="L8021" s="1"/>
      <c r="M8021" s="1"/>
    </row>
    <row r="8022" spans="1:13" ht="12.75" customHeight="1">
      <c r="A8022" s="1"/>
      <c r="B8022" s="347" t="s">
        <v>427</v>
      </c>
      <c r="C8022" s="48"/>
      <c r="D8022" s="348"/>
      <c r="E8022" s="348"/>
      <c r="F8022" s="348"/>
      <c r="G8022" s="348"/>
      <c r="H8022" s="349"/>
      <c r="I8022" s="1"/>
      <c r="J8022" s="1"/>
      <c r="K8022" s="1"/>
      <c r="L8022" s="1"/>
      <c r="M8022" s="1"/>
    </row>
    <row r="8023" spans="1:13" ht="12.75" customHeight="1">
      <c r="A8023" s="1"/>
      <c r="B8023" s="351" t="s">
        <v>428</v>
      </c>
      <c r="C8023" s="90"/>
      <c r="D8023" s="352"/>
      <c r="E8023" s="352"/>
      <c r="F8023" s="352"/>
      <c r="G8023" s="352"/>
      <c r="H8023" s="349"/>
      <c r="I8023" s="1"/>
      <c r="J8023" s="1"/>
      <c r="K8023" s="1"/>
      <c r="L8023" s="1"/>
      <c r="M8023" s="1"/>
    </row>
    <row r="8024" spans="1:13" ht="12.75" customHeight="1">
      <c r="A8024" s="1"/>
      <c r="B8024" s="368"/>
      <c r="C8024" s="355"/>
      <c r="D8024" s="355"/>
      <c r="E8024" s="355"/>
      <c r="F8024" s="355"/>
      <c r="G8024" s="369"/>
      <c r="H8024" s="358">
        <f>SUM(G8023)</f>
        <v>0</v>
      </c>
      <c r="I8024" s="1"/>
      <c r="J8024" s="1"/>
      <c r="K8024" s="1"/>
      <c r="L8024" s="1"/>
      <c r="M8024" s="1"/>
    </row>
    <row r="8025" spans="1:13" ht="12.75" customHeight="1">
      <c r="A8025" s="1"/>
      <c r="B8025" s="367"/>
      <c r="C8025" s="1"/>
      <c r="D8025" s="1"/>
      <c r="E8025" s="1"/>
      <c r="F8025" s="1"/>
      <c r="G8025" s="1"/>
      <c r="H8025" s="260"/>
      <c r="I8025" s="1"/>
      <c r="J8025" s="1"/>
      <c r="K8025" s="1"/>
      <c r="L8025" s="1"/>
      <c r="M8025" s="1"/>
    </row>
    <row r="8026" spans="1:13" ht="12.75" customHeight="1">
      <c r="A8026" s="1"/>
      <c r="B8026" s="370" t="s">
        <v>429</v>
      </c>
      <c r="C8026" s="355"/>
      <c r="D8026" s="355"/>
      <c r="E8026" s="355"/>
      <c r="F8026" s="355"/>
      <c r="G8026" s="369"/>
      <c r="H8026" s="371">
        <f>H8013+H8019+H8024</f>
        <v>3666.1080089617399</v>
      </c>
      <c r="I8026" s="1"/>
      <c r="J8026" s="1"/>
      <c r="K8026" s="1"/>
      <c r="L8026" s="1"/>
      <c r="M8026" s="1"/>
    </row>
    <row r="8027" spans="1:13" ht="12.75" customHeight="1">
      <c r="A8027" s="1"/>
      <c r="B8027" s="367"/>
      <c r="C8027" s="1"/>
      <c r="D8027" s="1"/>
      <c r="E8027" s="1"/>
      <c r="F8027" s="1"/>
      <c r="G8027" s="1"/>
      <c r="H8027" s="372"/>
      <c r="I8027" s="1"/>
      <c r="J8027" s="1"/>
      <c r="K8027" s="1"/>
      <c r="L8027" s="1"/>
      <c r="M8027" s="1"/>
    </row>
    <row r="8028" spans="1:13" ht="12.75" customHeight="1">
      <c r="A8028" s="1"/>
      <c r="B8028" s="347" t="s">
        <v>349</v>
      </c>
      <c r="C8028" s="48"/>
      <c r="D8028" s="49">
        <f>'COEF.RESUMEN'!$H$5</f>
        <v>0.15</v>
      </c>
      <c r="E8028" s="48"/>
      <c r="F8028" s="48"/>
      <c r="G8028" s="48"/>
      <c r="H8028" s="350">
        <f>H8026*D8028</f>
        <v>549.91620134426091</v>
      </c>
      <c r="I8028" s="1"/>
      <c r="J8028" s="1"/>
      <c r="K8028" s="1"/>
      <c r="L8028" s="1"/>
      <c r="M8028" s="1"/>
    </row>
    <row r="8029" spans="1:13" ht="12.75" customHeight="1">
      <c r="A8029" s="1"/>
      <c r="B8029" s="373"/>
      <c r="C8029" s="48"/>
      <c r="D8029" s="49"/>
      <c r="E8029" s="48"/>
      <c r="F8029" s="48"/>
      <c r="G8029" s="48"/>
      <c r="H8029" s="374"/>
      <c r="I8029" s="1"/>
      <c r="J8029" s="1"/>
      <c r="K8029" s="1"/>
      <c r="L8029" s="1"/>
      <c r="M8029" s="1"/>
    </row>
    <row r="8030" spans="1:13" ht="12.75" customHeight="1">
      <c r="A8030" s="1"/>
      <c r="B8030" s="347"/>
      <c r="C8030" s="48"/>
      <c r="D8030" s="49"/>
      <c r="E8030" s="48"/>
      <c r="F8030" s="48"/>
      <c r="G8030" s="48"/>
      <c r="H8030" s="350"/>
      <c r="I8030" s="1"/>
      <c r="J8030" s="1"/>
      <c r="K8030" s="1"/>
      <c r="L8030" s="1"/>
      <c r="M8030" s="1"/>
    </row>
    <row r="8031" spans="1:13" ht="12.75" customHeight="1">
      <c r="A8031" s="1"/>
      <c r="B8031" s="347" t="s">
        <v>350</v>
      </c>
      <c r="C8031" s="48"/>
      <c r="D8031" s="49">
        <f>'COEF.RESUMEN'!$H$6</f>
        <v>0.1</v>
      </c>
      <c r="E8031" s="48"/>
      <c r="F8031" s="48"/>
      <c r="G8031" s="48"/>
      <c r="H8031" s="350">
        <f>H8026*D8031</f>
        <v>366.610800896174</v>
      </c>
      <c r="I8031" s="1"/>
      <c r="J8031" s="1"/>
      <c r="K8031" s="1"/>
      <c r="L8031" s="1"/>
      <c r="M8031" s="1"/>
    </row>
    <row r="8032" spans="1:13" ht="12.75" customHeight="1">
      <c r="A8032" s="1"/>
      <c r="B8032" s="347"/>
      <c r="C8032" s="48"/>
      <c r="D8032" s="49"/>
      <c r="E8032" s="48"/>
      <c r="F8032" s="48"/>
      <c r="G8032" s="48"/>
      <c r="H8032" s="374">
        <f>H8026+H8028+H8031</f>
        <v>4582.6350112021746</v>
      </c>
      <c r="I8032" s="1"/>
      <c r="J8032" s="1"/>
      <c r="K8032" s="1"/>
      <c r="L8032" s="1"/>
      <c r="M8032" s="1"/>
    </row>
    <row r="8033" spans="1:13" ht="12.75" customHeight="1">
      <c r="A8033" s="1"/>
      <c r="B8033" s="347" t="s">
        <v>430</v>
      </c>
      <c r="C8033" s="48"/>
      <c r="D8033" s="49">
        <f>'COEF.RESUMEN'!$H$8</f>
        <v>0.25</v>
      </c>
      <c r="E8033" s="48"/>
      <c r="F8033" s="48"/>
      <c r="G8033" s="48"/>
      <c r="H8033" s="350">
        <f>H8032*D8033</f>
        <v>1145.6587528005437</v>
      </c>
      <c r="I8033" s="1"/>
      <c r="J8033" s="1"/>
      <c r="K8033" s="1"/>
      <c r="L8033" s="1"/>
      <c r="M8033" s="1"/>
    </row>
    <row r="8034" spans="1:13" ht="12.75" customHeight="1">
      <c r="A8034" s="1"/>
      <c r="B8034" s="367"/>
      <c r="C8034" s="1"/>
      <c r="D8034" s="135"/>
      <c r="E8034" s="1"/>
      <c r="F8034" s="1"/>
      <c r="G8034" s="1"/>
      <c r="H8034" s="393"/>
      <c r="I8034" s="1"/>
      <c r="J8034" s="1"/>
      <c r="K8034" s="1"/>
      <c r="L8034" s="1"/>
      <c r="M8034" s="1"/>
    </row>
    <row r="8035" spans="1:13" ht="12.75" customHeight="1">
      <c r="A8035" s="1"/>
      <c r="B8035" s="376" t="s">
        <v>431</v>
      </c>
      <c r="C8035" s="340"/>
      <c r="D8035" s="340"/>
      <c r="E8035" s="340"/>
      <c r="F8035" s="340"/>
      <c r="G8035" s="377"/>
      <c r="H8035" s="371">
        <f>H8032+H8033</f>
        <v>5728.2937640027185</v>
      </c>
      <c r="I8035" s="1"/>
      <c r="J8035" s="1"/>
      <c r="K8035" s="1"/>
      <c r="L8035" s="1"/>
      <c r="M8035" s="1"/>
    </row>
    <row r="8036" spans="1:13" ht="12.75" customHeight="1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</row>
    <row r="8037" spans="1:13" ht="38.25" customHeight="1">
      <c r="A8037" s="1"/>
      <c r="B8037" s="768" t="s">
        <v>1059</v>
      </c>
      <c r="C8037" s="714"/>
      <c r="D8037" s="762" t="s">
        <v>1060</v>
      </c>
      <c r="E8037" s="687"/>
      <c r="F8037" s="387" t="s">
        <v>25</v>
      </c>
      <c r="G8037" s="769">
        <v>1</v>
      </c>
      <c r="H8037" s="714"/>
      <c r="I8037" s="1"/>
      <c r="J8037" s="1"/>
      <c r="K8037" s="1"/>
      <c r="L8037" s="1"/>
      <c r="M8037" s="1"/>
    </row>
    <row r="8038" spans="1:13" ht="12.75" customHeight="1">
      <c r="A8038" s="1"/>
      <c r="B8038" s="342" t="s">
        <v>416</v>
      </c>
      <c r="C8038" s="343" t="s">
        <v>16</v>
      </c>
      <c r="D8038" s="342" t="s">
        <v>417</v>
      </c>
      <c r="E8038" s="342" t="s">
        <v>418</v>
      </c>
      <c r="F8038" s="342" t="s">
        <v>419</v>
      </c>
      <c r="G8038" s="342" t="s">
        <v>420</v>
      </c>
      <c r="H8038" s="342" t="s">
        <v>421</v>
      </c>
      <c r="I8038" s="1"/>
      <c r="J8038" s="1"/>
      <c r="K8038" s="1"/>
      <c r="L8038" s="1"/>
      <c r="M8038" s="1"/>
    </row>
    <row r="8039" spans="1:13" ht="12.75" customHeight="1">
      <c r="A8039" s="1"/>
      <c r="B8039" s="344" t="str">
        <f>'LISTA DE PRECIOS '!$D$266</f>
        <v>Solera galvanizada 70 mm x 35 mm</v>
      </c>
      <c r="C8039" s="160" t="s">
        <v>29</v>
      </c>
      <c r="D8039" s="345">
        <v>1.1000000000000001</v>
      </c>
      <c r="E8039" s="348">
        <f t="shared" ref="E8039:E8046" si="784">D8039*$G$8037</f>
        <v>1.1000000000000001</v>
      </c>
      <c r="F8039" s="345">
        <f>'LISTA DE PRECIOS '!$J$266</f>
        <v>219.12889507321643</v>
      </c>
      <c r="G8039" s="352">
        <f t="shared" ref="G8039:G8046" si="785">E8039*F8039</f>
        <v>241.04178458053809</v>
      </c>
      <c r="H8039" s="346"/>
      <c r="I8039" s="1"/>
      <c r="J8039" s="1"/>
      <c r="K8039" s="1"/>
      <c r="L8039" s="1"/>
      <c r="M8039" s="1"/>
    </row>
    <row r="8040" spans="1:13" ht="12.75" customHeight="1">
      <c r="A8040" s="1"/>
      <c r="B8040" s="388" t="str">
        <f>'LISTA DE PRECIOS '!$D$269</f>
        <v>Montante galvanizada 70 mm x 35 mm</v>
      </c>
      <c r="C8040" s="106" t="s">
        <v>29</v>
      </c>
      <c r="D8040" s="381">
        <v>3.2</v>
      </c>
      <c r="E8040" s="348">
        <f t="shared" si="784"/>
        <v>3.2</v>
      </c>
      <c r="F8040" s="381">
        <f>'LISTA DE PRECIOS '!$J$269</f>
        <v>244.49103570669052</v>
      </c>
      <c r="G8040" s="352">
        <f t="shared" si="785"/>
        <v>782.37131426140968</v>
      </c>
      <c r="H8040" s="382"/>
      <c r="I8040" s="1"/>
      <c r="J8040" s="1"/>
      <c r="K8040" s="1"/>
      <c r="L8040" s="1"/>
      <c r="M8040" s="1"/>
    </row>
    <row r="8041" spans="1:13" ht="12.75" customHeight="1">
      <c r="A8041" s="1"/>
      <c r="B8041" s="388" t="str">
        <f>'LISTA DE PRECIOS '!$D$308</f>
        <v>Tornillo T1 - punta mecha</v>
      </c>
      <c r="C8041" s="106" t="s">
        <v>16</v>
      </c>
      <c r="D8041" s="381">
        <v>10</v>
      </c>
      <c r="E8041" s="348">
        <f t="shared" si="784"/>
        <v>10</v>
      </c>
      <c r="F8041" s="381">
        <f>'LISTA DE PRECIOS '!$J$308</f>
        <v>3.8243895380385631</v>
      </c>
      <c r="G8041" s="352">
        <f t="shared" si="785"/>
        <v>38.243895380385631</v>
      </c>
      <c r="H8041" s="382"/>
      <c r="I8041" s="1"/>
      <c r="J8041" s="1"/>
      <c r="K8041" s="1"/>
      <c r="L8041" s="1"/>
      <c r="M8041" s="1"/>
    </row>
    <row r="8042" spans="1:13" ht="12.75" customHeight="1">
      <c r="A8042" s="1"/>
      <c r="B8042" s="388" t="str">
        <f>'LISTA DE PRECIOS '!$D$309</f>
        <v>Tornillo T2 - punta mecha</v>
      </c>
      <c r="C8042" s="106" t="s">
        <v>16</v>
      </c>
      <c r="D8042" s="381">
        <v>18</v>
      </c>
      <c r="E8042" s="348">
        <f t="shared" si="784"/>
        <v>18</v>
      </c>
      <c r="F8042" s="381">
        <f>'LISTA DE PRECIOS '!$J$309</f>
        <v>3.6119234525919763</v>
      </c>
      <c r="G8042" s="352">
        <f t="shared" si="785"/>
        <v>65.014622146655569</v>
      </c>
      <c r="H8042" s="382"/>
      <c r="I8042" s="1"/>
      <c r="J8042" s="1"/>
      <c r="K8042" s="1"/>
      <c r="L8042" s="1"/>
      <c r="M8042" s="1"/>
    </row>
    <row r="8043" spans="1:13" ht="12.75" customHeight="1">
      <c r="A8043" s="1"/>
      <c r="B8043" s="388" t="str">
        <f>'LISTA DE PRECIOS '!$D$284</f>
        <v>Cinta Durlock de Papel Nacional</v>
      </c>
      <c r="C8043" s="106" t="s">
        <v>29</v>
      </c>
      <c r="D8043" s="381">
        <v>1.65</v>
      </c>
      <c r="E8043" s="348">
        <f t="shared" si="784"/>
        <v>1.65</v>
      </c>
      <c r="F8043" s="381">
        <f>'LISTA DE PRECIOS '!$J$284</f>
        <v>5.8298049153525175</v>
      </c>
      <c r="G8043" s="352">
        <f t="shared" si="785"/>
        <v>9.6191781103316529</v>
      </c>
      <c r="H8043" s="382"/>
      <c r="I8043" s="1"/>
      <c r="J8043" s="1"/>
      <c r="K8043" s="1"/>
      <c r="L8043" s="1"/>
      <c r="M8043" s="1"/>
    </row>
    <row r="8044" spans="1:13" ht="12.75" customHeight="1">
      <c r="A8044" s="1"/>
      <c r="B8044" s="388" t="str">
        <f>'LISTA DE PRECIOS '!$D$288</f>
        <v>Masilla Durlock</v>
      </c>
      <c r="C8044" s="106" t="s">
        <v>546</v>
      </c>
      <c r="D8044" s="381">
        <v>0.9</v>
      </c>
      <c r="E8044" s="348">
        <f t="shared" si="784"/>
        <v>0.9</v>
      </c>
      <c r="F8044" s="381">
        <f>'LISTA DE PRECIOS '!$J$335</f>
        <v>110.27466333294467</v>
      </c>
      <c r="G8044" s="352">
        <f t="shared" si="785"/>
        <v>99.2471969996502</v>
      </c>
      <c r="H8044" s="382"/>
      <c r="I8044" s="1"/>
      <c r="J8044" s="1"/>
      <c r="K8044" s="1"/>
      <c r="L8044" s="1"/>
      <c r="M8044" s="1"/>
    </row>
    <row r="8045" spans="1:13" ht="12.75" customHeight="1">
      <c r="A8045" s="1"/>
      <c r="B8045" s="388" t="str">
        <f>'LISTA DE PRECIOS '!$D$311</f>
        <v>Tarugos y tornillos 8 mm</v>
      </c>
      <c r="C8045" s="106" t="s">
        <v>16</v>
      </c>
      <c r="D8045" s="381">
        <v>6</v>
      </c>
      <c r="E8045" s="348">
        <f t="shared" si="784"/>
        <v>6</v>
      </c>
      <c r="F8045" s="381">
        <f>'LISTA DE PRECIOS '!$J$311</f>
        <v>34.535396434408838</v>
      </c>
      <c r="G8045" s="352">
        <f t="shared" si="785"/>
        <v>207.21237860645303</v>
      </c>
      <c r="H8045" s="382"/>
      <c r="I8045" s="1"/>
      <c r="J8045" s="1"/>
      <c r="K8045" s="1"/>
      <c r="L8045" s="1"/>
      <c r="M8045" s="1"/>
    </row>
    <row r="8046" spans="1:13" ht="12.75" customHeight="1">
      <c r="A8046" s="1"/>
      <c r="B8046" s="396" t="str">
        <f>'LISTA DE PRECIOS '!D294</f>
        <v>Placa Resistente al agua Tipo durlock 1,20 x 2,40 m (esp: 12,5 mm)</v>
      </c>
      <c r="C8046" s="48" t="s">
        <v>25</v>
      </c>
      <c r="D8046" s="348">
        <v>1.05</v>
      </c>
      <c r="E8046" s="348">
        <f t="shared" si="784"/>
        <v>1.05</v>
      </c>
      <c r="F8046" s="381">
        <f>'LISTA DE PRECIOS '!J294</f>
        <v>520.49151964089867</v>
      </c>
      <c r="G8046" s="352">
        <f t="shared" si="785"/>
        <v>546.51609562294368</v>
      </c>
      <c r="H8046" s="382"/>
      <c r="I8046" s="1"/>
      <c r="J8046" s="1"/>
      <c r="K8046" s="1"/>
      <c r="L8046" s="1"/>
      <c r="M8046" s="1"/>
    </row>
    <row r="8047" spans="1:13" ht="12.75" customHeight="1">
      <c r="A8047" s="1"/>
      <c r="B8047" s="388"/>
      <c r="C8047" s="106"/>
      <c r="D8047" s="381"/>
      <c r="E8047" s="348"/>
      <c r="F8047" s="348"/>
      <c r="G8047" s="352"/>
      <c r="H8047" s="382"/>
      <c r="I8047" s="1"/>
      <c r="J8047" s="1"/>
      <c r="K8047" s="1"/>
      <c r="L8047" s="1"/>
      <c r="M8047" s="1"/>
    </row>
    <row r="8048" spans="1:13" ht="12.75" customHeight="1">
      <c r="A8048" s="1"/>
      <c r="B8048" s="388"/>
      <c r="C8048" s="106"/>
      <c r="D8048" s="381"/>
      <c r="E8048" s="348"/>
      <c r="F8048" s="348"/>
      <c r="G8048" s="352"/>
      <c r="H8048" s="382"/>
      <c r="I8048" s="1"/>
      <c r="J8048" s="1"/>
      <c r="K8048" s="1"/>
      <c r="L8048" s="1"/>
      <c r="M8048" s="1"/>
    </row>
    <row r="8049" spans="1:13" ht="12.75" customHeight="1">
      <c r="A8049" s="1"/>
      <c r="B8049" s="354" t="s">
        <v>422</v>
      </c>
      <c r="C8049" s="355"/>
      <c r="D8049" s="356"/>
      <c r="E8049" s="356"/>
      <c r="F8049" s="356"/>
      <c r="G8049" s="357"/>
      <c r="H8049" s="366">
        <f>SUM(G8039:G8047)</f>
        <v>1989.2664657083674</v>
      </c>
      <c r="I8049" s="1"/>
      <c r="J8049" s="1"/>
      <c r="K8049" s="1"/>
      <c r="L8049" s="1"/>
      <c r="M8049" s="1"/>
    </row>
    <row r="8050" spans="1:13" ht="12.75" customHeight="1">
      <c r="A8050" s="1"/>
      <c r="B8050" s="359"/>
      <c r="C8050" s="50"/>
      <c r="D8050" s="360"/>
      <c r="E8050" s="360"/>
      <c r="F8050" s="360"/>
      <c r="G8050" s="360"/>
      <c r="H8050" s="361"/>
      <c r="I8050" s="1"/>
      <c r="J8050" s="1"/>
      <c r="K8050" s="1"/>
      <c r="L8050" s="1"/>
      <c r="M8050" s="1"/>
    </row>
    <row r="8051" spans="1:13" ht="12.75" customHeight="1">
      <c r="A8051" s="1"/>
      <c r="B8051" s="347" t="s">
        <v>452</v>
      </c>
      <c r="C8051" s="48" t="s">
        <v>498</v>
      </c>
      <c r="D8051" s="394">
        <v>0.88</v>
      </c>
      <c r="E8051" s="348">
        <f t="shared" ref="E8051:E8052" si="786">D8051*$G$8037</f>
        <v>0.88</v>
      </c>
      <c r="F8051" s="394">
        <f>'MANO DE OBRA'!$K$8</f>
        <v>1165.6790978787881</v>
      </c>
      <c r="G8051" s="352">
        <f t="shared" ref="G8051:G8052" si="787">E8051*F8051</f>
        <v>1025.7976061333336</v>
      </c>
      <c r="H8051" s="395"/>
      <c r="I8051" s="1"/>
      <c r="J8051" s="1"/>
      <c r="K8051" s="1"/>
      <c r="L8051" s="1"/>
      <c r="M8051" s="1"/>
    </row>
    <row r="8052" spans="1:13" ht="12.75" customHeight="1">
      <c r="A8052" s="1"/>
      <c r="B8052" s="347" t="s">
        <v>941</v>
      </c>
      <c r="C8052" s="48" t="s">
        <v>498</v>
      </c>
      <c r="D8052" s="394">
        <v>0.88</v>
      </c>
      <c r="E8052" s="348">
        <f t="shared" si="786"/>
        <v>0.88</v>
      </c>
      <c r="F8052" s="394">
        <f>'MANO DE OBRA'!$K$10</f>
        <v>942.27655587878792</v>
      </c>
      <c r="G8052" s="352">
        <f t="shared" si="787"/>
        <v>829.20336917333339</v>
      </c>
      <c r="H8052" s="395"/>
      <c r="I8052" s="1"/>
      <c r="J8052" s="1"/>
      <c r="K8052" s="1"/>
      <c r="L8052" s="1"/>
      <c r="M8052" s="1"/>
    </row>
    <row r="8053" spans="1:13" ht="12.75" customHeight="1">
      <c r="A8053" s="1"/>
      <c r="B8053" s="347"/>
      <c r="C8053" s="48"/>
      <c r="D8053" s="394"/>
      <c r="E8053" s="348"/>
      <c r="F8053" s="394"/>
      <c r="G8053" s="352"/>
      <c r="H8053" s="395"/>
      <c r="I8053" s="1"/>
      <c r="J8053" s="1"/>
      <c r="K8053" s="1"/>
      <c r="L8053" s="1"/>
      <c r="M8053" s="1"/>
    </row>
    <row r="8054" spans="1:13" ht="12.75" customHeight="1">
      <c r="A8054" s="1"/>
      <c r="B8054" s="390"/>
      <c r="C8054" s="48"/>
      <c r="D8054" s="394"/>
      <c r="E8054" s="348"/>
      <c r="F8054" s="394"/>
      <c r="G8054" s="352"/>
      <c r="H8054" s="365"/>
      <c r="I8054" s="1"/>
      <c r="J8054" s="1"/>
      <c r="K8054" s="1"/>
      <c r="L8054" s="1"/>
      <c r="M8054" s="1"/>
    </row>
    <row r="8055" spans="1:13" ht="12.75" customHeight="1">
      <c r="A8055" s="1"/>
      <c r="B8055" s="764" t="s">
        <v>425</v>
      </c>
      <c r="C8055" s="689"/>
      <c r="D8055" s="689"/>
      <c r="E8055" s="689"/>
      <c r="F8055" s="689"/>
      <c r="G8055" s="765"/>
      <c r="H8055" s="366">
        <f>SUM(G8051:G8054)</f>
        <v>1855.000975306667</v>
      </c>
      <c r="I8055" s="1"/>
      <c r="J8055" s="1"/>
      <c r="K8055" s="1"/>
      <c r="L8055" s="1"/>
      <c r="M8055" s="1"/>
    </row>
    <row r="8056" spans="1:13" ht="12.75" customHeight="1">
      <c r="A8056" s="1"/>
      <c r="B8056" s="766"/>
      <c r="C8056" s="692"/>
      <c r="D8056" s="692"/>
      <c r="E8056" s="692"/>
      <c r="F8056" s="692"/>
      <c r="G8056" s="692"/>
      <c r="H8056" s="700"/>
      <c r="I8056" s="1"/>
      <c r="J8056" s="1"/>
      <c r="K8056" s="1"/>
      <c r="L8056" s="1"/>
      <c r="M8056" s="1"/>
    </row>
    <row r="8057" spans="1:13" ht="12.75" customHeight="1">
      <c r="A8057" s="1"/>
      <c r="B8057" s="347" t="s">
        <v>426</v>
      </c>
      <c r="C8057" s="48"/>
      <c r="D8057" s="348"/>
      <c r="E8057" s="348"/>
      <c r="F8057" s="348"/>
      <c r="G8057" s="348"/>
      <c r="H8057" s="349"/>
      <c r="I8057" s="1"/>
      <c r="J8057" s="1"/>
      <c r="K8057" s="1"/>
      <c r="L8057" s="1"/>
      <c r="M8057" s="1"/>
    </row>
    <row r="8058" spans="1:13" ht="12.75" customHeight="1">
      <c r="A8058" s="1"/>
      <c r="B8058" s="347" t="s">
        <v>427</v>
      </c>
      <c r="C8058" s="48"/>
      <c r="D8058" s="348"/>
      <c r="E8058" s="348"/>
      <c r="F8058" s="348"/>
      <c r="G8058" s="348"/>
      <c r="H8058" s="349"/>
      <c r="I8058" s="1"/>
      <c r="J8058" s="1"/>
      <c r="K8058" s="1"/>
      <c r="L8058" s="1"/>
      <c r="M8058" s="1"/>
    </row>
    <row r="8059" spans="1:13" ht="12.75" customHeight="1">
      <c r="A8059" s="1"/>
      <c r="B8059" s="351" t="s">
        <v>428</v>
      </c>
      <c r="C8059" s="90"/>
      <c r="D8059" s="352"/>
      <c r="E8059" s="352"/>
      <c r="F8059" s="352"/>
      <c r="G8059" s="352"/>
      <c r="H8059" s="349"/>
      <c r="I8059" s="1"/>
      <c r="J8059" s="1"/>
      <c r="K8059" s="1"/>
      <c r="L8059" s="1"/>
      <c r="M8059" s="1"/>
    </row>
    <row r="8060" spans="1:13" ht="12.75" customHeight="1">
      <c r="A8060" s="1"/>
      <c r="B8060" s="368"/>
      <c r="C8060" s="355"/>
      <c r="D8060" s="355"/>
      <c r="E8060" s="355"/>
      <c r="F8060" s="355"/>
      <c r="G8060" s="369"/>
      <c r="H8060" s="358">
        <f>SUM(G8059)</f>
        <v>0</v>
      </c>
      <c r="I8060" s="1"/>
      <c r="J8060" s="1"/>
      <c r="K8060" s="1"/>
      <c r="L8060" s="1"/>
      <c r="M8060" s="1"/>
    </row>
    <row r="8061" spans="1:13" ht="12.75" customHeight="1">
      <c r="A8061" s="1"/>
      <c r="B8061" s="367"/>
      <c r="C8061" s="1"/>
      <c r="D8061" s="1"/>
      <c r="E8061" s="1"/>
      <c r="F8061" s="1"/>
      <c r="G8061" s="1"/>
      <c r="H8061" s="260"/>
      <c r="I8061" s="1"/>
      <c r="J8061" s="1"/>
      <c r="K8061" s="1"/>
      <c r="L8061" s="1"/>
      <c r="M8061" s="1"/>
    </row>
    <row r="8062" spans="1:13" ht="12.75" customHeight="1">
      <c r="A8062" s="1"/>
      <c r="B8062" s="370" t="s">
        <v>429</v>
      </c>
      <c r="C8062" s="355"/>
      <c r="D8062" s="355"/>
      <c r="E8062" s="355"/>
      <c r="F8062" s="355"/>
      <c r="G8062" s="369"/>
      <c r="H8062" s="371">
        <f>H8049+H8055+H8060</f>
        <v>3844.2674410150344</v>
      </c>
      <c r="I8062" s="1"/>
      <c r="J8062" s="1"/>
      <c r="K8062" s="1"/>
      <c r="L8062" s="1"/>
      <c r="M8062" s="1"/>
    </row>
    <row r="8063" spans="1:13" ht="12.75" customHeight="1">
      <c r="A8063" s="1"/>
      <c r="B8063" s="367"/>
      <c r="C8063" s="1"/>
      <c r="D8063" s="1"/>
      <c r="E8063" s="1"/>
      <c r="F8063" s="1"/>
      <c r="G8063" s="1"/>
      <c r="H8063" s="372"/>
      <c r="I8063" s="1"/>
      <c r="J8063" s="1"/>
      <c r="K8063" s="1"/>
      <c r="L8063" s="1"/>
      <c r="M8063" s="1"/>
    </row>
    <row r="8064" spans="1:13" ht="12.75" customHeight="1">
      <c r="A8064" s="1"/>
      <c r="B8064" s="347" t="s">
        <v>349</v>
      </c>
      <c r="C8064" s="48"/>
      <c r="D8064" s="49">
        <f>'COEF.RESUMEN'!$H$5</f>
        <v>0.15</v>
      </c>
      <c r="E8064" s="48"/>
      <c r="F8064" s="48"/>
      <c r="G8064" s="48"/>
      <c r="H8064" s="350">
        <f>H8062*D8064</f>
        <v>576.64011615225513</v>
      </c>
      <c r="I8064" s="1"/>
      <c r="J8064" s="1"/>
      <c r="K8064" s="1"/>
      <c r="L8064" s="1"/>
      <c r="M8064" s="1"/>
    </row>
    <row r="8065" spans="1:13" ht="12.75" customHeight="1">
      <c r="A8065" s="1"/>
      <c r="B8065" s="373"/>
      <c r="C8065" s="48"/>
      <c r="D8065" s="49"/>
      <c r="E8065" s="48"/>
      <c r="F8065" s="48"/>
      <c r="G8065" s="48"/>
      <c r="H8065" s="374"/>
      <c r="I8065" s="1"/>
      <c r="J8065" s="1"/>
      <c r="K8065" s="1"/>
      <c r="L8065" s="1"/>
      <c r="M8065" s="1"/>
    </row>
    <row r="8066" spans="1:13" ht="12.75" customHeight="1">
      <c r="A8066" s="1"/>
      <c r="B8066" s="347"/>
      <c r="C8066" s="48"/>
      <c r="D8066" s="49"/>
      <c r="E8066" s="48"/>
      <c r="F8066" s="48"/>
      <c r="G8066" s="48"/>
      <c r="H8066" s="350"/>
      <c r="I8066" s="1"/>
      <c r="J8066" s="1"/>
      <c r="K8066" s="1"/>
      <c r="L8066" s="1"/>
      <c r="M8066" s="1"/>
    </row>
    <row r="8067" spans="1:13" ht="12.75" customHeight="1">
      <c r="A8067" s="1"/>
      <c r="B8067" s="347" t="s">
        <v>350</v>
      </c>
      <c r="C8067" s="48"/>
      <c r="D8067" s="49">
        <f>'COEF.RESUMEN'!$H$6</f>
        <v>0.1</v>
      </c>
      <c r="E8067" s="48"/>
      <c r="F8067" s="48"/>
      <c r="G8067" s="48"/>
      <c r="H8067" s="350">
        <f>H8062*D8067</f>
        <v>384.42674410150346</v>
      </c>
      <c r="I8067" s="1"/>
      <c r="J8067" s="1"/>
      <c r="K8067" s="1"/>
      <c r="L8067" s="1"/>
      <c r="M8067" s="1"/>
    </row>
    <row r="8068" spans="1:13" ht="12.75" customHeight="1">
      <c r="A8068" s="1"/>
      <c r="B8068" s="347"/>
      <c r="C8068" s="48"/>
      <c r="D8068" s="49"/>
      <c r="E8068" s="48"/>
      <c r="F8068" s="48"/>
      <c r="G8068" s="48"/>
      <c r="H8068" s="374">
        <f>H8062+H8064+H8067</f>
        <v>4805.3343012687928</v>
      </c>
      <c r="I8068" s="1"/>
      <c r="J8068" s="1"/>
      <c r="K8068" s="1"/>
      <c r="L8068" s="1"/>
      <c r="M8068" s="1"/>
    </row>
    <row r="8069" spans="1:13" ht="12.75" customHeight="1">
      <c r="A8069" s="1"/>
      <c r="B8069" s="347" t="s">
        <v>430</v>
      </c>
      <c r="C8069" s="48"/>
      <c r="D8069" s="49">
        <f>'COEF.RESUMEN'!$H$8</f>
        <v>0.25</v>
      </c>
      <c r="E8069" s="48"/>
      <c r="F8069" s="48"/>
      <c r="G8069" s="48"/>
      <c r="H8069" s="350">
        <f>H8068*D8069</f>
        <v>1201.3335753171982</v>
      </c>
      <c r="I8069" s="1"/>
      <c r="J8069" s="1"/>
      <c r="K8069" s="1"/>
      <c r="L8069" s="1"/>
      <c r="M8069" s="1"/>
    </row>
    <row r="8070" spans="1:13" ht="12.75" customHeight="1">
      <c r="A8070" s="1"/>
      <c r="B8070" s="367"/>
      <c r="C8070" s="1"/>
      <c r="D8070" s="135"/>
      <c r="E8070" s="1"/>
      <c r="F8070" s="1"/>
      <c r="G8070" s="1"/>
      <c r="H8070" s="393"/>
      <c r="I8070" s="1"/>
      <c r="J8070" s="1"/>
      <c r="K8070" s="1"/>
      <c r="L8070" s="1"/>
      <c r="M8070" s="1"/>
    </row>
    <row r="8071" spans="1:13" ht="12.75" customHeight="1">
      <c r="A8071" s="1"/>
      <c r="B8071" s="376" t="s">
        <v>431</v>
      </c>
      <c r="C8071" s="340"/>
      <c r="D8071" s="340"/>
      <c r="E8071" s="340"/>
      <c r="F8071" s="340"/>
      <c r="G8071" s="377"/>
      <c r="H8071" s="371">
        <f>H8068+H8069</f>
        <v>6006.6678765859906</v>
      </c>
      <c r="I8071" s="1"/>
      <c r="J8071" s="1"/>
      <c r="K8071" s="1"/>
      <c r="L8071" s="1"/>
      <c r="M8071" s="1"/>
    </row>
    <row r="8072" spans="1:13" ht="12.75" customHeight="1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</row>
    <row r="8073" spans="1:13" ht="35.25" hidden="1" customHeight="1">
      <c r="A8073" s="1"/>
      <c r="B8073" s="768" t="s">
        <v>1061</v>
      </c>
      <c r="C8073" s="714"/>
      <c r="D8073" s="762" t="s">
        <v>1062</v>
      </c>
      <c r="E8073" s="687"/>
      <c r="F8073" s="387" t="s">
        <v>25</v>
      </c>
      <c r="G8073" s="769">
        <v>1</v>
      </c>
      <c r="H8073" s="714"/>
      <c r="I8073" s="1"/>
      <c r="J8073" s="1"/>
      <c r="K8073" s="1"/>
      <c r="L8073" s="1"/>
      <c r="M8073" s="1"/>
    </row>
    <row r="8074" spans="1:13" ht="12.75" hidden="1" customHeight="1">
      <c r="A8074" s="1"/>
      <c r="B8074" s="342" t="s">
        <v>416</v>
      </c>
      <c r="C8074" s="343" t="s">
        <v>16</v>
      </c>
      <c r="D8074" s="342" t="s">
        <v>417</v>
      </c>
      <c r="E8074" s="342" t="s">
        <v>418</v>
      </c>
      <c r="F8074" s="342" t="s">
        <v>419</v>
      </c>
      <c r="G8074" s="342" t="s">
        <v>420</v>
      </c>
      <c r="H8074" s="342" t="s">
        <v>421</v>
      </c>
      <c r="I8074" s="1"/>
      <c r="J8074" s="1"/>
      <c r="K8074" s="1"/>
      <c r="L8074" s="1"/>
      <c r="M8074" s="1"/>
    </row>
    <row r="8075" spans="1:13" ht="27" hidden="1" customHeight="1">
      <c r="A8075" s="1"/>
      <c r="B8075" s="378" t="str">
        <f>'LISTA DE PRECIOS '!D273</f>
        <v>Perfil Larguero "T" 25 mm x 25 mm  ( Blanco)</v>
      </c>
      <c r="C8075" s="160" t="s">
        <v>29</v>
      </c>
      <c r="D8075" s="345">
        <v>1.6</v>
      </c>
      <c r="E8075" s="348">
        <f t="shared" ref="E8075:E8080" si="788">D8075*$G$8073</f>
        <v>1.6</v>
      </c>
      <c r="F8075" s="345">
        <f>'LISTA DE PRECIOS '!J273</f>
        <v>144.79106697799358</v>
      </c>
      <c r="G8075" s="352">
        <f t="shared" ref="G8075:G8080" si="789">E8075*F8075</f>
        <v>231.66570716478975</v>
      </c>
      <c r="H8075" s="346"/>
      <c r="I8075" s="1"/>
      <c r="J8075" s="1"/>
      <c r="K8075" s="1"/>
      <c r="L8075" s="1"/>
      <c r="M8075" s="1"/>
    </row>
    <row r="8076" spans="1:13" ht="24.75" hidden="1" customHeight="1">
      <c r="A8076" s="1"/>
      <c r="B8076" s="388" t="str">
        <f>'LISTA DE PRECIOS '!D272</f>
        <v xml:space="preserve">Perfil Perimetral Galvanizado " C" 25 x 27 x 10mm </v>
      </c>
      <c r="C8076" s="106" t="s">
        <v>29</v>
      </c>
      <c r="D8076" s="381">
        <v>1.5</v>
      </c>
      <c r="E8076" s="348">
        <f t="shared" si="788"/>
        <v>1.5</v>
      </c>
      <c r="F8076" s="381">
        <f>'LISTA DE PRECIOS '!J272</f>
        <v>94.427704286966346</v>
      </c>
      <c r="G8076" s="352">
        <f t="shared" si="789"/>
        <v>141.64155643044953</v>
      </c>
      <c r="H8076" s="382"/>
      <c r="I8076" s="1"/>
      <c r="J8076" s="1"/>
      <c r="K8076" s="1"/>
      <c r="L8076" s="1"/>
      <c r="M8076" s="1"/>
    </row>
    <row r="8077" spans="1:13" ht="28.5" hidden="1" customHeight="1">
      <c r="A8077" s="1"/>
      <c r="B8077" s="388" t="str">
        <f>'LISTA DE PRECIOS '!D274</f>
        <v>Perfil Travesaño "T" 25 mm x 25 mm (Blanco)</v>
      </c>
      <c r="C8077" s="106" t="s">
        <v>29</v>
      </c>
      <c r="D8077" s="381">
        <v>0.8</v>
      </c>
      <c r="E8077" s="348">
        <f t="shared" si="788"/>
        <v>0.8</v>
      </c>
      <c r="F8077" s="381">
        <f>'LISTA DE PRECIOS '!J274</f>
        <v>142.06887469891299</v>
      </c>
      <c r="G8077" s="352">
        <f t="shared" si="789"/>
        <v>113.65509975913039</v>
      </c>
      <c r="H8077" s="382"/>
      <c r="I8077" s="1"/>
      <c r="J8077" s="1"/>
      <c r="K8077" s="1"/>
      <c r="L8077" s="1"/>
      <c r="M8077" s="1"/>
    </row>
    <row r="8078" spans="1:13" ht="12.75" hidden="1" customHeight="1">
      <c r="A8078" s="1"/>
      <c r="B8078" s="388" t="str">
        <f>'LISTA DE PRECIOS '!D311</f>
        <v>Tarugos y tornillos 8 mm</v>
      </c>
      <c r="C8078" s="106" t="s">
        <v>16</v>
      </c>
      <c r="D8078" s="381">
        <v>6</v>
      </c>
      <c r="E8078" s="348">
        <f t="shared" si="788"/>
        <v>6</v>
      </c>
      <c r="F8078" s="381">
        <f>'LISTA DE PRECIOS '!J311</f>
        <v>34.535396434408838</v>
      </c>
      <c r="G8078" s="352">
        <f t="shared" si="789"/>
        <v>207.21237860645303</v>
      </c>
      <c r="H8078" s="382"/>
      <c r="I8078" s="1"/>
      <c r="J8078" s="1"/>
      <c r="K8078" s="1"/>
      <c r="L8078" s="1"/>
      <c r="M8078" s="1"/>
    </row>
    <row r="8079" spans="1:13" ht="12.75" hidden="1" customHeight="1">
      <c r="A8079" s="1"/>
      <c r="B8079" s="388" t="s">
        <v>1063</v>
      </c>
      <c r="C8079" s="106" t="s">
        <v>405</v>
      </c>
      <c r="D8079" s="381">
        <v>0.1</v>
      </c>
      <c r="E8079" s="348">
        <f t="shared" si="788"/>
        <v>0.1</v>
      </c>
      <c r="F8079" s="381">
        <f>'LISTA DE PRECIOS '!J247</f>
        <v>461.59095952922905</v>
      </c>
      <c r="G8079" s="352">
        <f t="shared" si="789"/>
        <v>46.159095952922911</v>
      </c>
      <c r="H8079" s="382"/>
      <c r="I8079" s="1"/>
      <c r="J8079" s="1"/>
      <c r="K8079" s="1"/>
      <c r="L8079" s="1"/>
      <c r="M8079" s="1"/>
    </row>
    <row r="8080" spans="1:13" ht="12.75" hidden="1" customHeight="1">
      <c r="A8080" s="1"/>
      <c r="B8080" s="388" t="str">
        <f>'LISTA DE PRECIOS '!D297</f>
        <v>Placa p/cielorraso desmont. texturada- 0,606 x0,606 m (esp: 6,4 mm)</v>
      </c>
      <c r="C8080" s="106" t="s">
        <v>25</v>
      </c>
      <c r="D8080" s="381">
        <v>1.05</v>
      </c>
      <c r="E8080" s="348">
        <f t="shared" si="788"/>
        <v>1.05</v>
      </c>
      <c r="F8080" s="381">
        <f>'LISTA DE PRECIOS '!J299</f>
        <v>6755.3661829713637</v>
      </c>
      <c r="G8080" s="352">
        <f t="shared" si="789"/>
        <v>7093.1344921199325</v>
      </c>
      <c r="H8080" s="382"/>
      <c r="I8080" s="1"/>
      <c r="J8080" s="1"/>
      <c r="K8080" s="1"/>
      <c r="L8080" s="1"/>
      <c r="M8080" s="1"/>
    </row>
    <row r="8081" spans="1:13" ht="12.75" hidden="1" customHeight="1">
      <c r="A8081" s="1"/>
      <c r="B8081" s="388"/>
      <c r="C8081" s="106"/>
      <c r="D8081" s="381"/>
      <c r="E8081" s="348"/>
      <c r="F8081" s="348"/>
      <c r="G8081" s="352"/>
      <c r="H8081" s="382"/>
      <c r="I8081" s="1"/>
      <c r="J8081" s="1"/>
      <c r="K8081" s="1"/>
      <c r="L8081" s="1"/>
      <c r="M8081" s="1"/>
    </row>
    <row r="8082" spans="1:13" ht="12.75" hidden="1" customHeight="1">
      <c r="A8082" s="1"/>
      <c r="B8082" s="388"/>
      <c r="C8082" s="106"/>
      <c r="D8082" s="381"/>
      <c r="E8082" s="348"/>
      <c r="F8082" s="348"/>
      <c r="G8082" s="352"/>
      <c r="H8082" s="382"/>
      <c r="I8082" s="1"/>
      <c r="J8082" s="1"/>
      <c r="K8082" s="1"/>
      <c r="L8082" s="1"/>
      <c r="M8082" s="1"/>
    </row>
    <row r="8083" spans="1:13" ht="12.75" hidden="1" customHeight="1">
      <c r="A8083" s="1"/>
      <c r="B8083" s="354" t="s">
        <v>422</v>
      </c>
      <c r="C8083" s="355"/>
      <c r="D8083" s="356"/>
      <c r="E8083" s="356"/>
      <c r="F8083" s="356"/>
      <c r="G8083" s="357"/>
      <c r="H8083" s="366">
        <f>SUM(G8075:G8081)</f>
        <v>7833.4683300336783</v>
      </c>
      <c r="I8083" s="1"/>
      <c r="J8083" s="1"/>
      <c r="K8083" s="1"/>
      <c r="L8083" s="1"/>
      <c r="M8083" s="1"/>
    </row>
    <row r="8084" spans="1:13" ht="12.75" hidden="1" customHeight="1">
      <c r="A8084" s="1"/>
      <c r="B8084" s="359"/>
      <c r="C8084" s="50"/>
      <c r="D8084" s="360"/>
      <c r="E8084" s="360"/>
      <c r="F8084" s="360"/>
      <c r="G8084" s="360"/>
      <c r="H8084" s="361"/>
      <c r="I8084" s="1"/>
      <c r="J8084" s="1"/>
      <c r="K8084" s="1"/>
      <c r="L8084" s="1"/>
      <c r="M8084" s="1"/>
    </row>
    <row r="8085" spans="1:13" ht="12.75" hidden="1" customHeight="1">
      <c r="A8085" s="1"/>
      <c r="B8085" s="347" t="s">
        <v>452</v>
      </c>
      <c r="C8085" s="48" t="s">
        <v>498</v>
      </c>
      <c r="D8085" s="394">
        <v>0.6</v>
      </c>
      <c r="E8085" s="348">
        <f t="shared" ref="E8085:E8086" si="790">D8085*$G$8073</f>
        <v>0.6</v>
      </c>
      <c r="F8085" s="394">
        <f>'MANO DE OBRA'!$K$8</f>
        <v>1165.6790978787881</v>
      </c>
      <c r="G8085" s="352">
        <f t="shared" ref="G8085:G8086" si="791">E8085*F8085</f>
        <v>699.4074587272728</v>
      </c>
      <c r="H8085" s="395"/>
      <c r="I8085" s="1"/>
      <c r="J8085" s="1"/>
      <c r="K8085" s="1"/>
      <c r="L8085" s="1"/>
      <c r="M8085" s="1"/>
    </row>
    <row r="8086" spans="1:13" ht="12.75" hidden="1" customHeight="1">
      <c r="A8086" s="1"/>
      <c r="B8086" s="347" t="s">
        <v>941</v>
      </c>
      <c r="C8086" s="48" t="s">
        <v>498</v>
      </c>
      <c r="D8086" s="394">
        <v>0.6</v>
      </c>
      <c r="E8086" s="348">
        <f t="shared" si="790"/>
        <v>0.6</v>
      </c>
      <c r="F8086" s="394">
        <f>'MANO DE OBRA'!$K$10</f>
        <v>942.27655587878792</v>
      </c>
      <c r="G8086" s="352">
        <f t="shared" si="791"/>
        <v>565.36593352727277</v>
      </c>
      <c r="H8086" s="395"/>
      <c r="I8086" s="1"/>
      <c r="J8086" s="1"/>
      <c r="K8086" s="1"/>
      <c r="L8086" s="1"/>
      <c r="M8086" s="1"/>
    </row>
    <row r="8087" spans="1:13" ht="12.75" hidden="1" customHeight="1">
      <c r="A8087" s="1"/>
      <c r="B8087" s="347"/>
      <c r="C8087" s="48"/>
      <c r="D8087" s="394"/>
      <c r="E8087" s="348"/>
      <c r="F8087" s="394"/>
      <c r="G8087" s="352"/>
      <c r="H8087" s="395"/>
      <c r="I8087" s="1"/>
      <c r="J8087" s="1"/>
      <c r="K8087" s="1"/>
      <c r="L8087" s="1"/>
      <c r="M8087" s="1"/>
    </row>
    <row r="8088" spans="1:13" ht="12.75" hidden="1" customHeight="1">
      <c r="A8088" s="1"/>
      <c r="B8088" s="390"/>
      <c r="C8088" s="48"/>
      <c r="D8088" s="394"/>
      <c r="E8088" s="348"/>
      <c r="F8088" s="394"/>
      <c r="G8088" s="352"/>
      <c r="H8088" s="365"/>
      <c r="I8088" s="1"/>
      <c r="J8088" s="1"/>
      <c r="K8088" s="1"/>
      <c r="L8088" s="1"/>
      <c r="M8088" s="1"/>
    </row>
    <row r="8089" spans="1:13" ht="12.75" hidden="1" customHeight="1">
      <c r="A8089" s="1"/>
      <c r="B8089" s="764" t="s">
        <v>425</v>
      </c>
      <c r="C8089" s="689"/>
      <c r="D8089" s="689"/>
      <c r="E8089" s="689"/>
      <c r="F8089" s="689"/>
      <c r="G8089" s="765"/>
      <c r="H8089" s="366">
        <f>SUM(G8085:G8088)</f>
        <v>1264.7733922545456</v>
      </c>
      <c r="I8089" s="1"/>
      <c r="J8089" s="1"/>
      <c r="K8089" s="1"/>
      <c r="L8089" s="1"/>
      <c r="M8089" s="1"/>
    </row>
    <row r="8090" spans="1:13" ht="12.75" hidden="1" customHeight="1">
      <c r="A8090" s="1"/>
      <c r="B8090" s="766"/>
      <c r="C8090" s="692"/>
      <c r="D8090" s="692"/>
      <c r="E8090" s="692"/>
      <c r="F8090" s="692"/>
      <c r="G8090" s="692"/>
      <c r="H8090" s="700"/>
      <c r="I8090" s="1"/>
      <c r="J8090" s="1"/>
      <c r="K8090" s="1"/>
      <c r="L8090" s="1"/>
      <c r="M8090" s="1"/>
    </row>
    <row r="8091" spans="1:13" ht="12.75" hidden="1" customHeight="1">
      <c r="A8091" s="1"/>
      <c r="B8091" s="347" t="s">
        <v>426</v>
      </c>
      <c r="C8091" s="48"/>
      <c r="D8091" s="348"/>
      <c r="E8091" s="348"/>
      <c r="F8091" s="348"/>
      <c r="G8091" s="348"/>
      <c r="H8091" s="349"/>
      <c r="I8091" s="1"/>
      <c r="J8091" s="1"/>
      <c r="K8091" s="1"/>
      <c r="L8091" s="1"/>
      <c r="M8091" s="1"/>
    </row>
    <row r="8092" spans="1:13" ht="12.75" hidden="1" customHeight="1">
      <c r="A8092" s="1"/>
      <c r="B8092" s="347" t="s">
        <v>427</v>
      </c>
      <c r="C8092" s="48"/>
      <c r="D8092" s="348"/>
      <c r="E8092" s="348"/>
      <c r="F8092" s="348"/>
      <c r="G8092" s="348"/>
      <c r="H8092" s="349"/>
      <c r="I8092" s="1"/>
      <c r="J8092" s="1"/>
      <c r="K8092" s="1"/>
      <c r="L8092" s="1"/>
      <c r="M8092" s="1"/>
    </row>
    <row r="8093" spans="1:13" ht="12.75" hidden="1" customHeight="1">
      <c r="A8093" s="1"/>
      <c r="B8093" s="351" t="s">
        <v>428</v>
      </c>
      <c r="C8093" s="90"/>
      <c r="D8093" s="352"/>
      <c r="E8093" s="352"/>
      <c r="F8093" s="352"/>
      <c r="G8093" s="352"/>
      <c r="H8093" s="349"/>
      <c r="I8093" s="1"/>
      <c r="J8093" s="1"/>
      <c r="K8093" s="1"/>
      <c r="L8093" s="1"/>
      <c r="M8093" s="1"/>
    </row>
    <row r="8094" spans="1:13" ht="12.75" hidden="1" customHeight="1">
      <c r="A8094" s="1"/>
      <c r="B8094" s="368"/>
      <c r="C8094" s="355"/>
      <c r="D8094" s="355"/>
      <c r="E8094" s="355"/>
      <c r="F8094" s="355"/>
      <c r="G8094" s="369"/>
      <c r="H8094" s="358">
        <f>SUM(G8093)</f>
        <v>0</v>
      </c>
      <c r="I8094" s="1"/>
      <c r="J8094" s="1"/>
      <c r="K8094" s="1"/>
      <c r="L8094" s="1"/>
      <c r="M8094" s="1"/>
    </row>
    <row r="8095" spans="1:13" ht="12.75" hidden="1" customHeight="1">
      <c r="A8095" s="1"/>
      <c r="B8095" s="367"/>
      <c r="C8095" s="1"/>
      <c r="D8095" s="1"/>
      <c r="E8095" s="1"/>
      <c r="F8095" s="1"/>
      <c r="G8095" s="1"/>
      <c r="H8095" s="260"/>
      <c r="I8095" s="1"/>
      <c r="J8095" s="1"/>
      <c r="K8095" s="1"/>
      <c r="L8095" s="1"/>
      <c r="M8095" s="1"/>
    </row>
    <row r="8096" spans="1:13" ht="12.75" hidden="1" customHeight="1">
      <c r="A8096" s="1"/>
      <c r="B8096" s="370" t="s">
        <v>429</v>
      </c>
      <c r="C8096" s="355"/>
      <c r="D8096" s="355"/>
      <c r="E8096" s="355"/>
      <c r="F8096" s="355"/>
      <c r="G8096" s="369"/>
      <c r="H8096" s="371">
        <f>H8083+H8089+H8094</f>
        <v>9098.2417222882232</v>
      </c>
      <c r="I8096" s="1"/>
      <c r="J8096" s="1"/>
      <c r="K8096" s="1"/>
      <c r="L8096" s="1"/>
      <c r="M8096" s="1"/>
    </row>
    <row r="8097" spans="1:13" ht="12.75" hidden="1" customHeight="1">
      <c r="A8097" s="1"/>
      <c r="B8097" s="367"/>
      <c r="C8097" s="1"/>
      <c r="D8097" s="1"/>
      <c r="E8097" s="1"/>
      <c r="F8097" s="1"/>
      <c r="G8097" s="1"/>
      <c r="H8097" s="372"/>
      <c r="I8097" s="1"/>
      <c r="J8097" s="1"/>
      <c r="K8097" s="1"/>
      <c r="L8097" s="1"/>
      <c r="M8097" s="1"/>
    </row>
    <row r="8098" spans="1:13" ht="12.75" hidden="1" customHeight="1">
      <c r="A8098" s="1"/>
      <c r="B8098" s="347" t="s">
        <v>349</v>
      </c>
      <c r="C8098" s="48"/>
      <c r="D8098" s="49">
        <f>'COEF.RESUMEN'!$H$5</f>
        <v>0.15</v>
      </c>
      <c r="E8098" s="48"/>
      <c r="F8098" s="48"/>
      <c r="G8098" s="48"/>
      <c r="H8098" s="350">
        <f>H8096*D8098</f>
        <v>1364.7362583432334</v>
      </c>
      <c r="I8098" s="1"/>
      <c r="J8098" s="1"/>
      <c r="K8098" s="1"/>
      <c r="L8098" s="1"/>
      <c r="M8098" s="1"/>
    </row>
    <row r="8099" spans="1:13" ht="12.75" hidden="1" customHeight="1">
      <c r="A8099" s="1"/>
      <c r="B8099" s="373"/>
      <c r="C8099" s="48"/>
      <c r="D8099" s="49"/>
      <c r="E8099" s="48"/>
      <c r="F8099" s="48"/>
      <c r="G8099" s="48"/>
      <c r="H8099" s="374"/>
      <c r="I8099" s="1"/>
      <c r="J8099" s="1"/>
      <c r="K8099" s="1"/>
      <c r="L8099" s="1"/>
      <c r="M8099" s="1"/>
    </row>
    <row r="8100" spans="1:13" ht="12.75" hidden="1" customHeight="1">
      <c r="A8100" s="1"/>
      <c r="B8100" s="347"/>
      <c r="C8100" s="48"/>
      <c r="D8100" s="49"/>
      <c r="E8100" s="48"/>
      <c r="F8100" s="48"/>
      <c r="G8100" s="48"/>
      <c r="H8100" s="350"/>
      <c r="I8100" s="1"/>
      <c r="J8100" s="1"/>
      <c r="K8100" s="1"/>
      <c r="L8100" s="1"/>
      <c r="M8100" s="1"/>
    </row>
    <row r="8101" spans="1:13" ht="12.75" hidden="1" customHeight="1">
      <c r="A8101" s="1"/>
      <c r="B8101" s="347" t="s">
        <v>350</v>
      </c>
      <c r="C8101" s="48"/>
      <c r="D8101" s="49">
        <f>'COEF.RESUMEN'!$H$6</f>
        <v>0.1</v>
      </c>
      <c r="E8101" s="48"/>
      <c r="F8101" s="48"/>
      <c r="G8101" s="48"/>
      <c r="H8101" s="350">
        <f>H8096*D8101</f>
        <v>909.82417222882236</v>
      </c>
      <c r="I8101" s="1"/>
      <c r="J8101" s="1"/>
      <c r="K8101" s="1"/>
      <c r="L8101" s="1"/>
      <c r="M8101" s="1"/>
    </row>
    <row r="8102" spans="1:13" ht="12.75" hidden="1" customHeight="1">
      <c r="A8102" s="1"/>
      <c r="B8102" s="347"/>
      <c r="C8102" s="48"/>
      <c r="D8102" s="49"/>
      <c r="E8102" s="48"/>
      <c r="F8102" s="48"/>
      <c r="G8102" s="48"/>
      <c r="H8102" s="374">
        <f>H8096+H8098+H8101</f>
        <v>11372.802152860279</v>
      </c>
      <c r="I8102" s="1"/>
      <c r="J8102" s="1"/>
      <c r="K8102" s="1"/>
      <c r="L8102" s="1"/>
      <c r="M8102" s="1"/>
    </row>
    <row r="8103" spans="1:13" ht="12.75" hidden="1" customHeight="1">
      <c r="A8103" s="1"/>
      <c r="B8103" s="347" t="s">
        <v>430</v>
      </c>
      <c r="C8103" s="48"/>
      <c r="D8103" s="49">
        <f>'COEF.RESUMEN'!$H$8</f>
        <v>0.25</v>
      </c>
      <c r="E8103" s="48"/>
      <c r="F8103" s="48"/>
      <c r="G8103" s="48"/>
      <c r="H8103" s="350">
        <f>H8102*D8103</f>
        <v>2843.2005382150696</v>
      </c>
      <c r="I8103" s="1"/>
      <c r="J8103" s="1"/>
      <c r="K8103" s="1"/>
      <c r="L8103" s="1"/>
      <c r="M8103" s="1"/>
    </row>
    <row r="8104" spans="1:13" ht="12.75" hidden="1" customHeight="1">
      <c r="A8104" s="1"/>
      <c r="B8104" s="367"/>
      <c r="C8104" s="1"/>
      <c r="D8104" s="135"/>
      <c r="E8104" s="1"/>
      <c r="F8104" s="1"/>
      <c r="G8104" s="1"/>
      <c r="H8104" s="393"/>
      <c r="I8104" s="1"/>
      <c r="J8104" s="1"/>
      <c r="K8104" s="1"/>
      <c r="L8104" s="1"/>
      <c r="M8104" s="1"/>
    </row>
    <row r="8105" spans="1:13" ht="12.75" hidden="1" customHeight="1">
      <c r="A8105" s="1"/>
      <c r="B8105" s="376" t="s">
        <v>431</v>
      </c>
      <c r="C8105" s="340"/>
      <c r="D8105" s="340"/>
      <c r="E8105" s="340"/>
      <c r="F8105" s="340"/>
      <c r="G8105" s="377"/>
      <c r="H8105" s="371">
        <f>H8102+H8103</f>
        <v>14216.002691075348</v>
      </c>
      <c r="I8105" s="1"/>
      <c r="J8105" s="1"/>
      <c r="K8105" s="1"/>
      <c r="L8105" s="1"/>
      <c r="M8105" s="1"/>
    </row>
    <row r="8106" spans="1:13" ht="12.75" hidden="1" customHeight="1">
      <c r="A8106" s="1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  <c r="M8106" s="1"/>
    </row>
    <row r="8107" spans="1:13" ht="37.5" hidden="1" customHeight="1">
      <c r="A8107" s="1"/>
      <c r="B8107" s="768" t="s">
        <v>1064</v>
      </c>
      <c r="C8107" s="714"/>
      <c r="D8107" s="762" t="s">
        <v>1065</v>
      </c>
      <c r="E8107" s="687"/>
      <c r="F8107" s="387" t="s">
        <v>25</v>
      </c>
      <c r="G8107" s="769">
        <v>1</v>
      </c>
      <c r="H8107" s="714"/>
      <c r="I8107" s="1"/>
      <c r="J8107" s="1"/>
      <c r="K8107" s="1"/>
      <c r="L8107" s="1"/>
      <c r="M8107" s="1"/>
    </row>
    <row r="8108" spans="1:13" ht="12.75" hidden="1" customHeight="1">
      <c r="A8108" s="1"/>
      <c r="B8108" s="342" t="s">
        <v>416</v>
      </c>
      <c r="C8108" s="343" t="s">
        <v>16</v>
      </c>
      <c r="D8108" s="342" t="s">
        <v>417</v>
      </c>
      <c r="E8108" s="342" t="s">
        <v>418</v>
      </c>
      <c r="F8108" s="342" t="s">
        <v>419</v>
      </c>
      <c r="G8108" s="342" t="s">
        <v>420</v>
      </c>
      <c r="H8108" s="342" t="s">
        <v>421</v>
      </c>
      <c r="I8108" s="1"/>
      <c r="J8108" s="1"/>
      <c r="K8108" s="1"/>
      <c r="L8108" s="1"/>
      <c r="M8108" s="1"/>
    </row>
    <row r="8109" spans="1:13" ht="26.25" hidden="1" customHeight="1">
      <c r="A8109" s="1"/>
      <c r="B8109" s="388" t="str">
        <f>'LISTA DE PRECIOS '!D273</f>
        <v>Perfil Larguero "T" 25 mm x 25 mm  ( Blanco)</v>
      </c>
      <c r="C8109" s="106" t="s">
        <v>29</v>
      </c>
      <c r="D8109" s="381">
        <v>1.5</v>
      </c>
      <c r="E8109" s="348">
        <f t="shared" ref="E8109:E8113" si="792">D8109*$G$8107</f>
        <v>1.5</v>
      </c>
      <c r="F8109" s="381">
        <f>'LISTA DE PRECIOS '!J273</f>
        <v>144.79106697799358</v>
      </c>
      <c r="G8109" s="352">
        <f t="shared" ref="G8109:G8113" si="793">E8109*F8109</f>
        <v>217.18660046699037</v>
      </c>
      <c r="H8109" s="382"/>
      <c r="I8109" s="1"/>
      <c r="J8109" s="1"/>
      <c r="K8109" s="1"/>
      <c r="L8109" s="1"/>
      <c r="M8109" s="1"/>
    </row>
    <row r="8110" spans="1:13" ht="24.75" hidden="1" customHeight="1">
      <c r="A8110" s="1"/>
      <c r="B8110" s="388" t="str">
        <f>'LISTA DE PRECIOS '!D272</f>
        <v xml:space="preserve">Perfil Perimetral Galvanizado " C" 25 x 27 x 10mm </v>
      </c>
      <c r="C8110" s="106" t="s">
        <v>29</v>
      </c>
      <c r="D8110" s="381">
        <v>1.8</v>
      </c>
      <c r="E8110" s="348">
        <f t="shared" si="792"/>
        <v>1.8</v>
      </c>
      <c r="F8110" s="381">
        <f>'LISTA DE PRECIOS '!J272</f>
        <v>94.427704286966346</v>
      </c>
      <c r="G8110" s="352">
        <f t="shared" si="793"/>
        <v>169.96986771653943</v>
      </c>
      <c r="H8110" s="382"/>
      <c r="I8110" s="1"/>
      <c r="J8110" s="1"/>
      <c r="K8110" s="1"/>
      <c r="L8110" s="1"/>
      <c r="M8110" s="1"/>
    </row>
    <row r="8111" spans="1:13" ht="27.75" hidden="1" customHeight="1">
      <c r="A8111" s="1"/>
      <c r="B8111" s="388" t="str">
        <f>'LISTA DE PRECIOS '!D302</f>
        <v>Vainilla de aluminio tipo Phonex Hombro recto junta cerrada esmaltado</v>
      </c>
      <c r="C8111" s="106" t="s">
        <v>25</v>
      </c>
      <c r="D8111" s="381">
        <v>1.05</v>
      </c>
      <c r="E8111" s="348">
        <f t="shared" si="792"/>
        <v>1.05</v>
      </c>
      <c r="F8111" s="381">
        <f>'LISTA DE PRECIOS '!J302</f>
        <v>5478.4895438292333</v>
      </c>
      <c r="G8111" s="352">
        <f t="shared" si="793"/>
        <v>5752.4140210206951</v>
      </c>
      <c r="H8111" s="382"/>
      <c r="I8111" s="1"/>
      <c r="J8111" s="1"/>
      <c r="K8111" s="1"/>
      <c r="L8111" s="1"/>
      <c r="M8111" s="1"/>
    </row>
    <row r="8112" spans="1:13" ht="12.75" hidden="1" customHeight="1">
      <c r="A8112" s="1"/>
      <c r="B8112" s="388" t="s">
        <v>1056</v>
      </c>
      <c r="C8112" s="106" t="s">
        <v>546</v>
      </c>
      <c r="D8112" s="381">
        <v>0.01</v>
      </c>
      <c r="E8112" s="348">
        <f t="shared" si="792"/>
        <v>0.01</v>
      </c>
      <c r="F8112" s="381">
        <f>'LISTA DE PRECIOS '!J247</f>
        <v>461.59095952922905</v>
      </c>
      <c r="G8112" s="352">
        <f t="shared" si="793"/>
        <v>4.6159095952922904</v>
      </c>
      <c r="H8112" s="382"/>
      <c r="I8112" s="1"/>
      <c r="J8112" s="1"/>
      <c r="K8112" s="1"/>
      <c r="L8112" s="1"/>
      <c r="M8112" s="1"/>
    </row>
    <row r="8113" spans="1:13" ht="26.25" hidden="1" customHeight="1">
      <c r="A8113" s="1"/>
      <c r="B8113" s="388" t="str">
        <f>'LISTA DE PRECIOS '!D300</f>
        <v>Rollo acustiver R - 1,2 x 18 mts x 50 mm de espesor</v>
      </c>
      <c r="C8113" s="106" t="s">
        <v>25</v>
      </c>
      <c r="D8113" s="381">
        <v>1.05</v>
      </c>
      <c r="E8113" s="348">
        <f t="shared" si="792"/>
        <v>1.05</v>
      </c>
      <c r="F8113" s="348">
        <f>'LISTA DE PRECIOS '!J300</f>
        <v>469.39721593211186</v>
      </c>
      <c r="G8113" s="352">
        <f t="shared" si="793"/>
        <v>492.86707672871745</v>
      </c>
      <c r="H8113" s="382"/>
      <c r="I8113" s="1"/>
      <c r="J8113" s="1"/>
      <c r="K8113" s="1"/>
      <c r="L8113" s="1"/>
      <c r="M8113" s="1"/>
    </row>
    <row r="8114" spans="1:13" ht="12.75" hidden="1" customHeight="1">
      <c r="A8114" s="1"/>
      <c r="B8114" s="388"/>
      <c r="C8114" s="106"/>
      <c r="D8114" s="381"/>
      <c r="E8114" s="348"/>
      <c r="F8114" s="348"/>
      <c r="G8114" s="352"/>
      <c r="H8114" s="382"/>
      <c r="I8114" s="1"/>
      <c r="J8114" s="1"/>
      <c r="K8114" s="1"/>
      <c r="L8114" s="1"/>
      <c r="M8114" s="1"/>
    </row>
    <row r="8115" spans="1:13" ht="12.75" hidden="1" customHeight="1">
      <c r="A8115" s="1"/>
      <c r="B8115" s="354" t="s">
        <v>422</v>
      </c>
      <c r="C8115" s="355"/>
      <c r="D8115" s="356"/>
      <c r="E8115" s="356"/>
      <c r="F8115" s="356"/>
      <c r="G8115" s="357"/>
      <c r="H8115" s="366">
        <f>SUM(G8109:G8113)</f>
        <v>6637.0534755282351</v>
      </c>
      <c r="I8115" s="1"/>
      <c r="J8115" s="1"/>
      <c r="K8115" s="1"/>
      <c r="L8115" s="1"/>
      <c r="M8115" s="1"/>
    </row>
    <row r="8116" spans="1:13" ht="12.75" hidden="1" customHeight="1">
      <c r="A8116" s="1"/>
      <c r="B8116" s="359"/>
      <c r="C8116" s="50"/>
      <c r="D8116" s="360"/>
      <c r="E8116" s="360"/>
      <c r="F8116" s="360"/>
      <c r="G8116" s="360"/>
      <c r="H8116" s="361"/>
      <c r="I8116" s="1"/>
      <c r="J8116" s="1"/>
      <c r="K8116" s="1"/>
      <c r="L8116" s="1"/>
      <c r="M8116" s="1"/>
    </row>
    <row r="8117" spans="1:13" ht="12.75" hidden="1" customHeight="1">
      <c r="A8117" s="1"/>
      <c r="B8117" s="347" t="s">
        <v>452</v>
      </c>
      <c r="C8117" s="48" t="s">
        <v>498</v>
      </c>
      <c r="D8117" s="394">
        <v>0.84</v>
      </c>
      <c r="E8117" s="348">
        <f t="shared" ref="E8117:E8118" si="794">D8117*$G$8107</f>
        <v>0.84</v>
      </c>
      <c r="F8117" s="394">
        <f>'MANO DE OBRA'!$K$8</f>
        <v>1165.6790978787881</v>
      </c>
      <c r="G8117" s="352">
        <f t="shared" ref="G8117:G8118" si="795">E8117*F8117</f>
        <v>979.17044221818196</v>
      </c>
      <c r="H8117" s="395"/>
      <c r="I8117" s="1"/>
      <c r="J8117" s="1"/>
      <c r="K8117" s="1"/>
      <c r="L8117" s="1"/>
      <c r="M8117" s="1"/>
    </row>
    <row r="8118" spans="1:13" ht="12.75" hidden="1" customHeight="1">
      <c r="A8118" s="1"/>
      <c r="B8118" s="347" t="s">
        <v>941</v>
      </c>
      <c r="C8118" s="48" t="s">
        <v>498</v>
      </c>
      <c r="D8118" s="394">
        <v>0.84</v>
      </c>
      <c r="E8118" s="348">
        <f t="shared" si="794"/>
        <v>0.84</v>
      </c>
      <c r="F8118" s="394">
        <f>'MANO DE OBRA'!$K$10</f>
        <v>942.27655587878792</v>
      </c>
      <c r="G8118" s="352">
        <f t="shared" si="795"/>
        <v>791.51230693818184</v>
      </c>
      <c r="H8118" s="395"/>
      <c r="I8118" s="1"/>
      <c r="J8118" s="1"/>
      <c r="K8118" s="1"/>
      <c r="L8118" s="1"/>
      <c r="M8118" s="1"/>
    </row>
    <row r="8119" spans="1:13" ht="12.75" hidden="1" customHeight="1">
      <c r="A8119" s="1"/>
      <c r="B8119" s="347"/>
      <c r="C8119" s="48"/>
      <c r="D8119" s="394"/>
      <c r="E8119" s="348"/>
      <c r="F8119" s="394"/>
      <c r="G8119" s="352"/>
      <c r="H8119" s="395"/>
      <c r="I8119" s="1"/>
      <c r="J8119" s="1"/>
      <c r="K8119" s="1"/>
      <c r="L8119" s="1"/>
      <c r="M8119" s="1"/>
    </row>
    <row r="8120" spans="1:13" ht="12.75" hidden="1" customHeight="1">
      <c r="A8120" s="1"/>
      <c r="B8120" s="390"/>
      <c r="C8120" s="48"/>
      <c r="D8120" s="394"/>
      <c r="E8120" s="348"/>
      <c r="F8120" s="394"/>
      <c r="G8120" s="352"/>
      <c r="H8120" s="365"/>
      <c r="I8120" s="1"/>
      <c r="J8120" s="1"/>
      <c r="K8120" s="1"/>
      <c r="L8120" s="1"/>
      <c r="M8120" s="1"/>
    </row>
    <row r="8121" spans="1:13" ht="12.75" hidden="1" customHeight="1">
      <c r="A8121" s="1"/>
      <c r="B8121" s="764" t="s">
        <v>425</v>
      </c>
      <c r="C8121" s="689"/>
      <c r="D8121" s="689"/>
      <c r="E8121" s="689"/>
      <c r="F8121" s="689"/>
      <c r="G8121" s="765"/>
      <c r="H8121" s="366">
        <f>SUM(G8117:G8120)</f>
        <v>1770.6827491563638</v>
      </c>
      <c r="I8121" s="1"/>
      <c r="J8121" s="1"/>
      <c r="K8121" s="1"/>
      <c r="L8121" s="1"/>
      <c r="M8121" s="1"/>
    </row>
    <row r="8122" spans="1:13" ht="12.75" hidden="1" customHeight="1">
      <c r="A8122" s="1"/>
      <c r="B8122" s="766"/>
      <c r="C8122" s="692"/>
      <c r="D8122" s="692"/>
      <c r="E8122" s="692"/>
      <c r="F8122" s="692"/>
      <c r="G8122" s="692"/>
      <c r="H8122" s="700"/>
      <c r="I8122" s="1"/>
      <c r="J8122" s="1"/>
      <c r="K8122" s="1"/>
      <c r="L8122" s="1"/>
      <c r="M8122" s="1"/>
    </row>
    <row r="8123" spans="1:13" ht="12.75" hidden="1" customHeight="1">
      <c r="A8123" s="1"/>
      <c r="B8123" s="347" t="s">
        <v>426</v>
      </c>
      <c r="C8123" s="48"/>
      <c r="D8123" s="348"/>
      <c r="E8123" s="348"/>
      <c r="F8123" s="348"/>
      <c r="G8123" s="348"/>
      <c r="H8123" s="349"/>
      <c r="I8123" s="1"/>
      <c r="J8123" s="1"/>
      <c r="K8123" s="1"/>
      <c r="L8123" s="1"/>
      <c r="M8123" s="1"/>
    </row>
    <row r="8124" spans="1:13" ht="12.75" hidden="1" customHeight="1">
      <c r="A8124" s="1"/>
      <c r="B8124" s="347" t="s">
        <v>427</v>
      </c>
      <c r="C8124" s="48"/>
      <c r="D8124" s="348"/>
      <c r="E8124" s="348"/>
      <c r="F8124" s="348"/>
      <c r="G8124" s="348"/>
      <c r="H8124" s="349"/>
      <c r="I8124" s="1"/>
      <c r="J8124" s="1"/>
      <c r="K8124" s="1"/>
      <c r="L8124" s="1"/>
      <c r="M8124" s="1"/>
    </row>
    <row r="8125" spans="1:13" ht="12.75" hidden="1" customHeight="1">
      <c r="A8125" s="1"/>
      <c r="B8125" s="351" t="s">
        <v>428</v>
      </c>
      <c r="C8125" s="90"/>
      <c r="D8125" s="352"/>
      <c r="E8125" s="352"/>
      <c r="F8125" s="352"/>
      <c r="G8125" s="352"/>
      <c r="H8125" s="349"/>
      <c r="I8125" s="1"/>
      <c r="J8125" s="1"/>
      <c r="K8125" s="1"/>
      <c r="L8125" s="1"/>
      <c r="M8125" s="1"/>
    </row>
    <row r="8126" spans="1:13" ht="12.75" hidden="1" customHeight="1">
      <c r="A8126" s="1"/>
      <c r="B8126" s="368"/>
      <c r="C8126" s="355"/>
      <c r="D8126" s="355"/>
      <c r="E8126" s="355"/>
      <c r="F8126" s="355"/>
      <c r="G8126" s="369"/>
      <c r="H8126" s="358">
        <f>SUM(G8125)</f>
        <v>0</v>
      </c>
      <c r="I8126" s="1"/>
      <c r="J8126" s="1"/>
      <c r="K8126" s="1"/>
      <c r="L8126" s="1"/>
      <c r="M8126" s="1"/>
    </row>
    <row r="8127" spans="1:13" ht="12.75" hidden="1" customHeight="1">
      <c r="A8127" s="1"/>
      <c r="B8127" s="367"/>
      <c r="C8127" s="1"/>
      <c r="D8127" s="1"/>
      <c r="E8127" s="1"/>
      <c r="F8127" s="1"/>
      <c r="G8127" s="1"/>
      <c r="H8127" s="260"/>
      <c r="I8127" s="1"/>
      <c r="J8127" s="1"/>
      <c r="K8127" s="1"/>
      <c r="L8127" s="1"/>
      <c r="M8127" s="1"/>
    </row>
    <row r="8128" spans="1:13" ht="12.75" hidden="1" customHeight="1">
      <c r="A8128" s="1"/>
      <c r="B8128" s="370" t="s">
        <v>429</v>
      </c>
      <c r="C8128" s="355"/>
      <c r="D8128" s="355"/>
      <c r="E8128" s="355"/>
      <c r="F8128" s="355"/>
      <c r="G8128" s="369"/>
      <c r="H8128" s="371">
        <f>H8115+H8121+H8126</f>
        <v>8407.7362246845987</v>
      </c>
      <c r="I8128" s="1"/>
      <c r="J8128" s="1"/>
      <c r="K8128" s="1"/>
      <c r="L8128" s="1"/>
      <c r="M8128" s="1"/>
    </row>
    <row r="8129" spans="1:13" ht="12.75" hidden="1" customHeight="1">
      <c r="A8129" s="1"/>
      <c r="B8129" s="367"/>
      <c r="C8129" s="1"/>
      <c r="D8129" s="1"/>
      <c r="E8129" s="1"/>
      <c r="F8129" s="1"/>
      <c r="G8129" s="1"/>
      <c r="H8129" s="372"/>
      <c r="I8129" s="1"/>
      <c r="J8129" s="1"/>
      <c r="K8129" s="1"/>
      <c r="L8129" s="1"/>
      <c r="M8129" s="1"/>
    </row>
    <row r="8130" spans="1:13" ht="12.75" hidden="1" customHeight="1">
      <c r="A8130" s="1"/>
      <c r="B8130" s="347" t="s">
        <v>349</v>
      </c>
      <c r="C8130" s="48"/>
      <c r="D8130" s="49">
        <f>'COEF.RESUMEN'!$H$5</f>
        <v>0.15</v>
      </c>
      <c r="E8130" s="48"/>
      <c r="F8130" s="48"/>
      <c r="G8130" s="48"/>
      <c r="H8130" s="350">
        <f>H8128*D8130</f>
        <v>1261.1604337026897</v>
      </c>
      <c r="I8130" s="1"/>
      <c r="J8130" s="1"/>
      <c r="K8130" s="1"/>
      <c r="L8130" s="1"/>
      <c r="M8130" s="1"/>
    </row>
    <row r="8131" spans="1:13" ht="12.75" hidden="1" customHeight="1">
      <c r="A8131" s="1"/>
      <c r="B8131" s="373"/>
      <c r="C8131" s="48"/>
      <c r="D8131" s="49"/>
      <c r="E8131" s="48"/>
      <c r="F8131" s="48"/>
      <c r="G8131" s="48"/>
      <c r="H8131" s="374"/>
      <c r="I8131" s="1"/>
      <c r="J8131" s="1"/>
      <c r="K8131" s="1"/>
      <c r="L8131" s="1"/>
      <c r="M8131" s="1"/>
    </row>
    <row r="8132" spans="1:13" ht="12.75" hidden="1" customHeight="1">
      <c r="A8132" s="1"/>
      <c r="B8132" s="347"/>
      <c r="C8132" s="48"/>
      <c r="D8132" s="49"/>
      <c r="E8132" s="48"/>
      <c r="F8132" s="48"/>
      <c r="G8132" s="48"/>
      <c r="H8132" s="350"/>
      <c r="I8132" s="1"/>
      <c r="J8132" s="1"/>
      <c r="K8132" s="1"/>
      <c r="L8132" s="1"/>
      <c r="M8132" s="1"/>
    </row>
    <row r="8133" spans="1:13" ht="12.75" hidden="1" customHeight="1">
      <c r="A8133" s="1"/>
      <c r="B8133" s="347" t="s">
        <v>350</v>
      </c>
      <c r="C8133" s="48"/>
      <c r="D8133" s="49">
        <f>'COEF.RESUMEN'!$H$6</f>
        <v>0.1</v>
      </c>
      <c r="E8133" s="48"/>
      <c r="F8133" s="48"/>
      <c r="G8133" s="48"/>
      <c r="H8133" s="350">
        <f>H8128*D8133</f>
        <v>840.77362246845996</v>
      </c>
      <c r="I8133" s="1"/>
      <c r="J8133" s="1"/>
      <c r="K8133" s="1"/>
      <c r="L8133" s="1"/>
      <c r="M8133" s="1"/>
    </row>
    <row r="8134" spans="1:13" ht="12.75" hidden="1" customHeight="1">
      <c r="A8134" s="1"/>
      <c r="B8134" s="347"/>
      <c r="C8134" s="48"/>
      <c r="D8134" s="49"/>
      <c r="E8134" s="48"/>
      <c r="F8134" s="48"/>
      <c r="G8134" s="48"/>
      <c r="H8134" s="374">
        <f>H8128+H8130+H8133</f>
        <v>10509.670280855747</v>
      </c>
      <c r="I8134" s="1"/>
      <c r="J8134" s="1"/>
      <c r="K8134" s="1"/>
      <c r="L8134" s="1"/>
      <c r="M8134" s="1"/>
    </row>
    <row r="8135" spans="1:13" ht="12.75" hidden="1" customHeight="1">
      <c r="A8135" s="1"/>
      <c r="B8135" s="347" t="s">
        <v>430</v>
      </c>
      <c r="C8135" s="48"/>
      <c r="D8135" s="49">
        <f>'COEF.RESUMEN'!$H$8</f>
        <v>0.25</v>
      </c>
      <c r="E8135" s="48"/>
      <c r="F8135" s="48"/>
      <c r="G8135" s="48"/>
      <c r="H8135" s="350">
        <f>H8134*D8135</f>
        <v>2627.4175702139369</v>
      </c>
      <c r="I8135" s="1"/>
      <c r="J8135" s="1"/>
      <c r="K8135" s="1"/>
      <c r="L8135" s="1"/>
      <c r="M8135" s="1"/>
    </row>
    <row r="8136" spans="1:13" ht="12.75" hidden="1" customHeight="1">
      <c r="A8136" s="1"/>
      <c r="B8136" s="367"/>
      <c r="C8136" s="1"/>
      <c r="D8136" s="135"/>
      <c r="E8136" s="1"/>
      <c r="F8136" s="1"/>
      <c r="G8136" s="1"/>
      <c r="H8136" s="393"/>
      <c r="I8136" s="1"/>
      <c r="J8136" s="1"/>
      <c r="K8136" s="1"/>
      <c r="L8136" s="1"/>
      <c r="M8136" s="1"/>
    </row>
    <row r="8137" spans="1:13" ht="12.75" hidden="1" customHeight="1">
      <c r="A8137" s="1"/>
      <c r="B8137" s="376" t="s">
        <v>431</v>
      </c>
      <c r="C8137" s="340"/>
      <c r="D8137" s="340"/>
      <c r="E8137" s="340"/>
      <c r="F8137" s="340"/>
      <c r="G8137" s="377"/>
      <c r="H8137" s="371">
        <f>H8134+H8135</f>
        <v>13137.087851069684</v>
      </c>
      <c r="I8137" s="1"/>
      <c r="J8137" s="1"/>
      <c r="K8137" s="1"/>
      <c r="L8137" s="1"/>
      <c r="M8137" s="1"/>
    </row>
    <row r="8138" spans="1:13" ht="12.75" hidden="1" customHeight="1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</row>
    <row r="8139" spans="1:13" ht="12.75" hidden="1" customHeight="1">
      <c r="A8139" s="1"/>
      <c r="B8139" s="768" t="s">
        <v>1066</v>
      </c>
      <c r="C8139" s="714"/>
      <c r="D8139" s="762" t="s">
        <v>1067</v>
      </c>
      <c r="E8139" s="687"/>
      <c r="F8139" s="387" t="s">
        <v>25</v>
      </c>
      <c r="G8139" s="769">
        <v>1</v>
      </c>
      <c r="H8139" s="714"/>
      <c r="I8139" s="1"/>
      <c r="J8139" s="1"/>
      <c r="K8139" s="1"/>
      <c r="L8139" s="1"/>
      <c r="M8139" s="1"/>
    </row>
    <row r="8140" spans="1:13" ht="12.75" hidden="1" customHeight="1">
      <c r="A8140" s="1"/>
      <c r="B8140" s="342" t="s">
        <v>416</v>
      </c>
      <c r="C8140" s="343" t="s">
        <v>16</v>
      </c>
      <c r="D8140" s="342" t="s">
        <v>417</v>
      </c>
      <c r="E8140" s="342" t="s">
        <v>418</v>
      </c>
      <c r="F8140" s="342" t="s">
        <v>419</v>
      </c>
      <c r="G8140" s="342" t="s">
        <v>420</v>
      </c>
      <c r="H8140" s="342" t="s">
        <v>421</v>
      </c>
      <c r="I8140" s="1"/>
      <c r="J8140" s="1"/>
      <c r="K8140" s="1"/>
      <c r="L8140" s="1"/>
      <c r="M8140" s="1"/>
    </row>
    <row r="8141" spans="1:13" ht="12.75" hidden="1" customHeight="1">
      <c r="A8141" s="1"/>
      <c r="B8141" s="388" t="str">
        <f>'LISTA DE PRECIOS '!D275</f>
        <v>Perfil "L" Blanco para cielorraso PVC- Barbieri x 4 ml</v>
      </c>
      <c r="C8141" s="106" t="s">
        <v>29</v>
      </c>
      <c r="D8141" s="381">
        <v>0.66</v>
      </c>
      <c r="E8141" s="348">
        <f t="shared" ref="E8141:E8145" si="796">D8141*$G$8139</f>
        <v>0.66</v>
      </c>
      <c r="F8141" s="381">
        <f>'LISTA DE PRECIOS '!J275</f>
        <v>93.345488315964715</v>
      </c>
      <c r="G8141" s="352">
        <f t="shared" ref="G8141:G8145" si="797">E8141*F8141</f>
        <v>61.608022288536716</v>
      </c>
      <c r="H8141" s="382"/>
      <c r="I8141" s="1"/>
      <c r="J8141" s="1"/>
      <c r="K8141" s="1"/>
      <c r="L8141" s="1"/>
      <c r="M8141" s="1"/>
    </row>
    <row r="8142" spans="1:13" ht="12.75" hidden="1" customHeight="1">
      <c r="A8142" s="1"/>
      <c r="B8142" s="388" t="str">
        <f>'LISTA DE PRECIOS '!D276</f>
        <v>Perfil "T" Blanco para cielorraso PVC- Barbieri x 4 ml</v>
      </c>
      <c r="C8142" s="106" t="s">
        <v>29</v>
      </c>
      <c r="D8142" s="381">
        <v>0.83299999999999996</v>
      </c>
      <c r="E8142" s="348">
        <f t="shared" si="796"/>
        <v>0.83299999999999996</v>
      </c>
      <c r="F8142" s="381">
        <f>'LISTA DE PRECIOS '!J276</f>
        <v>88.275965647528665</v>
      </c>
      <c r="G8142" s="352">
        <f t="shared" si="797"/>
        <v>73.533879384391369</v>
      </c>
      <c r="H8142" s="382"/>
      <c r="I8142" s="1"/>
      <c r="J8142" s="1"/>
      <c r="K8142" s="1"/>
      <c r="L8142" s="1"/>
      <c r="M8142" s="1"/>
    </row>
    <row r="8143" spans="1:13" ht="12.75" hidden="1" customHeight="1">
      <c r="A8143" s="1"/>
      <c r="B8143" s="388" t="str">
        <f>'LISTA DE PRECIOS '!D274</f>
        <v>Perfil Travesaño "T" 25 mm x 25 mm (Blanco)</v>
      </c>
      <c r="C8143" s="106" t="s">
        <v>29</v>
      </c>
      <c r="D8143" s="381">
        <v>0.5</v>
      </c>
      <c r="E8143" s="348">
        <f t="shared" si="796"/>
        <v>0.5</v>
      </c>
      <c r="F8143" s="381">
        <f>'LISTA DE PRECIOS '!J274</f>
        <v>142.06887469891299</v>
      </c>
      <c r="G8143" s="352">
        <f t="shared" si="797"/>
        <v>71.034437349456496</v>
      </c>
      <c r="H8143" s="382"/>
      <c r="I8143" s="1"/>
      <c r="J8143" s="1"/>
      <c r="K8143" s="1"/>
      <c r="L8143" s="1"/>
      <c r="M8143" s="1"/>
    </row>
    <row r="8144" spans="1:13" ht="12.75" hidden="1" customHeight="1">
      <c r="A8144" s="1"/>
      <c r="B8144" s="388" t="s">
        <v>1068</v>
      </c>
      <c r="C8144" s="106" t="s">
        <v>405</v>
      </c>
      <c r="D8144" s="381">
        <v>0.1</v>
      </c>
      <c r="E8144" s="348">
        <f t="shared" si="796"/>
        <v>0.1</v>
      </c>
      <c r="F8144" s="381">
        <f>'LISTA DE PRECIOS '!J232</f>
        <v>461.59095952922905</v>
      </c>
      <c r="G8144" s="352">
        <f t="shared" si="797"/>
        <v>46.159095952922911</v>
      </c>
      <c r="H8144" s="382"/>
      <c r="I8144" s="1"/>
      <c r="J8144" s="1"/>
      <c r="K8144" s="1"/>
      <c r="L8144" s="1"/>
      <c r="M8144" s="1"/>
    </row>
    <row r="8145" spans="1:13" ht="24.75" hidden="1" customHeight="1">
      <c r="A8145" s="1"/>
      <c r="B8145" s="388" t="str">
        <f>'LISTA DE PRECIOS '!D305</f>
        <v>Cielorraso Plastico Blanco x 200 mm x 6 mts-</v>
      </c>
      <c r="C8145" s="106" t="s">
        <v>25</v>
      </c>
      <c r="D8145" s="381">
        <v>1.05</v>
      </c>
      <c r="E8145" s="348">
        <f t="shared" si="796"/>
        <v>1.05</v>
      </c>
      <c r="F8145" s="381">
        <f>'LISTA DE PRECIOS '!J305</f>
        <v>1575.6770723388868</v>
      </c>
      <c r="G8145" s="352">
        <f t="shared" si="797"/>
        <v>1654.4609259558313</v>
      </c>
      <c r="H8145" s="382"/>
      <c r="I8145" s="1"/>
      <c r="J8145" s="1"/>
      <c r="K8145" s="1"/>
      <c r="L8145" s="1"/>
      <c r="M8145" s="1"/>
    </row>
    <row r="8146" spans="1:13" ht="12.75" hidden="1" customHeight="1">
      <c r="A8146" s="1"/>
      <c r="B8146" s="388"/>
      <c r="C8146" s="106"/>
      <c r="D8146" s="381"/>
      <c r="E8146" s="348"/>
      <c r="F8146" s="348"/>
      <c r="G8146" s="352"/>
      <c r="H8146" s="382"/>
      <c r="I8146" s="1"/>
      <c r="J8146" s="1"/>
      <c r="K8146" s="1"/>
      <c r="L8146" s="1"/>
      <c r="M8146" s="1"/>
    </row>
    <row r="8147" spans="1:13" ht="12.75" hidden="1" customHeight="1">
      <c r="A8147" s="1"/>
      <c r="B8147" s="354" t="s">
        <v>422</v>
      </c>
      <c r="C8147" s="355"/>
      <c r="D8147" s="356"/>
      <c r="E8147" s="356"/>
      <c r="F8147" s="356"/>
      <c r="G8147" s="357"/>
      <c r="H8147" s="366">
        <f>SUM(G8141:G8145)</f>
        <v>1906.7963609311387</v>
      </c>
      <c r="I8147" s="1"/>
      <c r="J8147" s="1"/>
      <c r="K8147" s="1"/>
      <c r="L8147" s="1"/>
      <c r="M8147" s="1"/>
    </row>
    <row r="8148" spans="1:13" ht="12.75" hidden="1" customHeight="1">
      <c r="A8148" s="1"/>
      <c r="B8148" s="359"/>
      <c r="C8148" s="50"/>
      <c r="D8148" s="360"/>
      <c r="E8148" s="360"/>
      <c r="F8148" s="360"/>
      <c r="G8148" s="360"/>
      <c r="H8148" s="361"/>
      <c r="I8148" s="1"/>
      <c r="J8148" s="1"/>
      <c r="K8148" s="1"/>
      <c r="L8148" s="1"/>
      <c r="M8148" s="1"/>
    </row>
    <row r="8149" spans="1:13" ht="12.75" hidden="1" customHeight="1">
      <c r="A8149" s="1"/>
      <c r="B8149" s="347" t="s">
        <v>452</v>
      </c>
      <c r="C8149" s="48" t="s">
        <v>498</v>
      </c>
      <c r="D8149" s="394">
        <v>0.55000000000000004</v>
      </c>
      <c r="E8149" s="348">
        <f t="shared" ref="E8149:E8150" si="798">D8149*$G$8139</f>
        <v>0.55000000000000004</v>
      </c>
      <c r="F8149" s="394">
        <f>'MANO DE OBRA'!$K$8</f>
        <v>1165.6790978787881</v>
      </c>
      <c r="G8149" s="352">
        <f t="shared" ref="G8149:G8150" si="799">E8149*F8149</f>
        <v>641.12350383333353</v>
      </c>
      <c r="H8149" s="395"/>
      <c r="I8149" s="1"/>
      <c r="J8149" s="1"/>
      <c r="K8149" s="1"/>
      <c r="L8149" s="1"/>
      <c r="M8149" s="1"/>
    </row>
    <row r="8150" spans="1:13" ht="12.75" hidden="1" customHeight="1">
      <c r="A8150" s="1"/>
      <c r="B8150" s="347" t="s">
        <v>941</v>
      </c>
      <c r="C8150" s="48" t="s">
        <v>498</v>
      </c>
      <c r="D8150" s="394">
        <v>0.55000000000000004</v>
      </c>
      <c r="E8150" s="348">
        <f t="shared" si="798"/>
        <v>0.55000000000000004</v>
      </c>
      <c r="F8150" s="394">
        <f>'MANO DE OBRA'!$K$10</f>
        <v>942.27655587878792</v>
      </c>
      <c r="G8150" s="352">
        <f t="shared" si="799"/>
        <v>518.25210573333345</v>
      </c>
      <c r="H8150" s="395"/>
      <c r="I8150" s="1"/>
      <c r="J8150" s="1"/>
      <c r="K8150" s="1"/>
      <c r="L8150" s="1"/>
      <c r="M8150" s="1"/>
    </row>
    <row r="8151" spans="1:13" ht="12.75" hidden="1" customHeight="1">
      <c r="A8151" s="1"/>
      <c r="B8151" s="347"/>
      <c r="C8151" s="48"/>
      <c r="D8151" s="394"/>
      <c r="E8151" s="348"/>
      <c r="F8151" s="394"/>
      <c r="G8151" s="352"/>
      <c r="H8151" s="395"/>
      <c r="I8151" s="1"/>
      <c r="J8151" s="1"/>
      <c r="K8151" s="1"/>
      <c r="L8151" s="1"/>
      <c r="M8151" s="1"/>
    </row>
    <row r="8152" spans="1:13" ht="12.75" hidden="1" customHeight="1">
      <c r="A8152" s="1"/>
      <c r="B8152" s="390"/>
      <c r="C8152" s="48"/>
      <c r="D8152" s="394"/>
      <c r="E8152" s="348"/>
      <c r="F8152" s="394"/>
      <c r="G8152" s="352"/>
      <c r="H8152" s="365"/>
      <c r="I8152" s="1"/>
      <c r="J8152" s="1"/>
      <c r="K8152" s="1"/>
      <c r="L8152" s="1"/>
      <c r="M8152" s="1"/>
    </row>
    <row r="8153" spans="1:13" ht="12.75" hidden="1" customHeight="1">
      <c r="A8153" s="1"/>
      <c r="B8153" s="764" t="s">
        <v>425</v>
      </c>
      <c r="C8153" s="689"/>
      <c r="D8153" s="689"/>
      <c r="E8153" s="689"/>
      <c r="F8153" s="689"/>
      <c r="G8153" s="765"/>
      <c r="H8153" s="366">
        <f>SUM(G8149:G8152)</f>
        <v>1159.375609566667</v>
      </c>
      <c r="I8153" s="1"/>
      <c r="J8153" s="1"/>
      <c r="K8153" s="1"/>
      <c r="L8153" s="1"/>
      <c r="M8153" s="1"/>
    </row>
    <row r="8154" spans="1:13" ht="12.75" hidden="1" customHeight="1">
      <c r="A8154" s="1"/>
      <c r="B8154" s="766"/>
      <c r="C8154" s="692"/>
      <c r="D8154" s="692"/>
      <c r="E8154" s="692"/>
      <c r="F8154" s="692"/>
      <c r="G8154" s="692"/>
      <c r="H8154" s="700"/>
      <c r="I8154" s="1"/>
      <c r="J8154" s="1"/>
      <c r="K8154" s="1"/>
      <c r="L8154" s="1"/>
      <c r="M8154" s="1"/>
    </row>
    <row r="8155" spans="1:13" ht="12.75" hidden="1" customHeight="1">
      <c r="A8155" s="1"/>
      <c r="B8155" s="347" t="s">
        <v>426</v>
      </c>
      <c r="C8155" s="48"/>
      <c r="D8155" s="348"/>
      <c r="E8155" s="348"/>
      <c r="F8155" s="348"/>
      <c r="G8155" s="348"/>
      <c r="H8155" s="349"/>
      <c r="I8155" s="1"/>
      <c r="J8155" s="1"/>
      <c r="K8155" s="1"/>
      <c r="L8155" s="1"/>
      <c r="M8155" s="1"/>
    </row>
    <row r="8156" spans="1:13" ht="12.75" hidden="1" customHeight="1">
      <c r="A8156" s="1"/>
      <c r="B8156" s="347" t="s">
        <v>427</v>
      </c>
      <c r="C8156" s="48"/>
      <c r="D8156" s="348"/>
      <c r="E8156" s="348"/>
      <c r="F8156" s="348"/>
      <c r="G8156" s="348"/>
      <c r="H8156" s="349"/>
      <c r="I8156" s="1"/>
      <c r="J8156" s="1"/>
      <c r="K8156" s="1"/>
      <c r="L8156" s="1"/>
      <c r="M8156" s="1"/>
    </row>
    <row r="8157" spans="1:13" ht="12.75" hidden="1" customHeight="1">
      <c r="A8157" s="1"/>
      <c r="B8157" s="351" t="s">
        <v>428</v>
      </c>
      <c r="C8157" s="90"/>
      <c r="D8157" s="352"/>
      <c r="E8157" s="352"/>
      <c r="F8157" s="352"/>
      <c r="G8157" s="352"/>
      <c r="H8157" s="349"/>
      <c r="I8157" s="1"/>
      <c r="J8157" s="1"/>
      <c r="K8157" s="1"/>
      <c r="L8157" s="1"/>
      <c r="M8157" s="1"/>
    </row>
    <row r="8158" spans="1:13" ht="12.75" hidden="1" customHeight="1">
      <c r="A8158" s="1"/>
      <c r="B8158" s="368"/>
      <c r="C8158" s="355"/>
      <c r="D8158" s="355"/>
      <c r="E8158" s="355"/>
      <c r="F8158" s="355"/>
      <c r="G8158" s="369"/>
      <c r="H8158" s="358">
        <f>SUM(G8157)</f>
        <v>0</v>
      </c>
      <c r="I8158" s="1"/>
      <c r="J8158" s="1"/>
      <c r="K8158" s="1"/>
      <c r="L8158" s="1"/>
      <c r="M8158" s="1"/>
    </row>
    <row r="8159" spans="1:13" ht="12.75" hidden="1" customHeight="1">
      <c r="A8159" s="1"/>
      <c r="B8159" s="367"/>
      <c r="C8159" s="1"/>
      <c r="D8159" s="1"/>
      <c r="E8159" s="1"/>
      <c r="F8159" s="1"/>
      <c r="G8159" s="1"/>
      <c r="H8159" s="260"/>
      <c r="I8159" s="1"/>
      <c r="J8159" s="1"/>
      <c r="K8159" s="1"/>
      <c r="L8159" s="1"/>
      <c r="M8159" s="1"/>
    </row>
    <row r="8160" spans="1:13" ht="12.75" hidden="1" customHeight="1">
      <c r="A8160" s="1"/>
      <c r="B8160" s="370" t="s">
        <v>429</v>
      </c>
      <c r="C8160" s="355"/>
      <c r="D8160" s="355"/>
      <c r="E8160" s="355"/>
      <c r="F8160" s="355"/>
      <c r="G8160" s="369"/>
      <c r="H8160" s="371">
        <f>H8147+H8153+H8158</f>
        <v>3066.1719704978059</v>
      </c>
      <c r="I8160" s="1"/>
      <c r="J8160" s="1"/>
      <c r="K8160" s="1"/>
      <c r="L8160" s="1"/>
      <c r="M8160" s="1"/>
    </row>
    <row r="8161" spans="1:13" ht="12.75" hidden="1" customHeight="1">
      <c r="A8161" s="1"/>
      <c r="B8161" s="367"/>
      <c r="C8161" s="1"/>
      <c r="D8161" s="1"/>
      <c r="E8161" s="1"/>
      <c r="F8161" s="1"/>
      <c r="G8161" s="1"/>
      <c r="H8161" s="372"/>
      <c r="I8161" s="1"/>
      <c r="J8161" s="1"/>
      <c r="K8161" s="1"/>
      <c r="L8161" s="1"/>
      <c r="M8161" s="1"/>
    </row>
    <row r="8162" spans="1:13" ht="12.75" hidden="1" customHeight="1">
      <c r="A8162" s="1"/>
      <c r="B8162" s="347" t="s">
        <v>349</v>
      </c>
      <c r="C8162" s="48"/>
      <c r="D8162" s="49">
        <f>'COEF.RESUMEN'!$H$5</f>
        <v>0.15</v>
      </c>
      <c r="E8162" s="48"/>
      <c r="F8162" s="48"/>
      <c r="G8162" s="48"/>
      <c r="H8162" s="350">
        <f>H8160*D8162</f>
        <v>459.92579557467087</v>
      </c>
      <c r="I8162" s="1"/>
      <c r="J8162" s="1"/>
      <c r="K8162" s="1"/>
      <c r="L8162" s="1"/>
      <c r="M8162" s="1"/>
    </row>
    <row r="8163" spans="1:13" ht="12.75" hidden="1" customHeight="1">
      <c r="A8163" s="1"/>
      <c r="B8163" s="373"/>
      <c r="C8163" s="48"/>
      <c r="D8163" s="49"/>
      <c r="E8163" s="48"/>
      <c r="F8163" s="48"/>
      <c r="G8163" s="48"/>
      <c r="H8163" s="374"/>
      <c r="I8163" s="1"/>
      <c r="J8163" s="1"/>
      <c r="K8163" s="1"/>
      <c r="L8163" s="1"/>
      <c r="M8163" s="1"/>
    </row>
    <row r="8164" spans="1:13" ht="12.75" hidden="1" customHeight="1">
      <c r="A8164" s="1"/>
      <c r="B8164" s="347"/>
      <c r="C8164" s="48"/>
      <c r="D8164" s="49"/>
      <c r="E8164" s="48"/>
      <c r="F8164" s="48"/>
      <c r="G8164" s="48"/>
      <c r="H8164" s="350"/>
      <c r="I8164" s="1"/>
      <c r="J8164" s="1"/>
      <c r="K8164" s="1"/>
      <c r="L8164" s="1"/>
      <c r="M8164" s="1"/>
    </row>
    <row r="8165" spans="1:13" ht="12.75" hidden="1" customHeight="1">
      <c r="A8165" s="1"/>
      <c r="B8165" s="347" t="s">
        <v>350</v>
      </c>
      <c r="C8165" s="48"/>
      <c r="D8165" s="49">
        <f>'COEF.RESUMEN'!$H$6</f>
        <v>0.1</v>
      </c>
      <c r="E8165" s="48"/>
      <c r="F8165" s="48"/>
      <c r="G8165" s="48"/>
      <c r="H8165" s="350">
        <f>H8160*D8165</f>
        <v>306.6171970497806</v>
      </c>
      <c r="I8165" s="1"/>
      <c r="J8165" s="1"/>
      <c r="K8165" s="1"/>
      <c r="L8165" s="1"/>
      <c r="M8165" s="1"/>
    </row>
    <row r="8166" spans="1:13" ht="12.75" hidden="1" customHeight="1">
      <c r="A8166" s="1"/>
      <c r="B8166" s="347"/>
      <c r="C8166" s="48"/>
      <c r="D8166" s="49"/>
      <c r="E8166" s="48"/>
      <c r="F8166" s="48"/>
      <c r="G8166" s="48"/>
      <c r="H8166" s="374">
        <f>H8160+H8162+H8165</f>
        <v>3832.7149631222574</v>
      </c>
      <c r="I8166" s="1"/>
      <c r="J8166" s="1"/>
      <c r="K8166" s="1"/>
      <c r="L8166" s="1"/>
      <c r="M8166" s="1"/>
    </row>
    <row r="8167" spans="1:13" ht="12.75" hidden="1" customHeight="1">
      <c r="A8167" s="1"/>
      <c r="B8167" s="347" t="s">
        <v>430</v>
      </c>
      <c r="C8167" s="48"/>
      <c r="D8167" s="49">
        <f>'COEF.RESUMEN'!$H$8</f>
        <v>0.25</v>
      </c>
      <c r="E8167" s="48"/>
      <c r="F8167" s="48"/>
      <c r="G8167" s="48"/>
      <c r="H8167" s="350">
        <f>H8166*D8167</f>
        <v>958.17874078056434</v>
      </c>
      <c r="I8167" s="1"/>
      <c r="J8167" s="1"/>
      <c r="K8167" s="1"/>
      <c r="L8167" s="1"/>
      <c r="M8167" s="1"/>
    </row>
    <row r="8168" spans="1:13" ht="12.75" hidden="1" customHeight="1">
      <c r="A8168" s="1"/>
      <c r="B8168" s="367"/>
      <c r="C8168" s="1"/>
      <c r="D8168" s="135"/>
      <c r="E8168" s="1"/>
      <c r="F8168" s="1"/>
      <c r="G8168" s="1"/>
      <c r="H8168" s="393"/>
      <c r="I8168" s="1"/>
      <c r="J8168" s="1"/>
      <c r="K8168" s="1"/>
      <c r="L8168" s="1"/>
      <c r="M8168" s="1"/>
    </row>
    <row r="8169" spans="1:13" ht="12.75" hidden="1" customHeight="1">
      <c r="A8169" s="1"/>
      <c r="B8169" s="376" t="s">
        <v>431</v>
      </c>
      <c r="C8169" s="340"/>
      <c r="D8169" s="340"/>
      <c r="E8169" s="340"/>
      <c r="F8169" s="340"/>
      <c r="G8169" s="377"/>
      <c r="H8169" s="371">
        <f>H8166+H8167</f>
        <v>4790.8937039028215</v>
      </c>
      <c r="I8169" s="1"/>
      <c r="J8169" s="1"/>
      <c r="K8169" s="1"/>
      <c r="L8169" s="1"/>
      <c r="M8169" s="1"/>
    </row>
    <row r="8170" spans="1:13" ht="12.75" hidden="1" customHeight="1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</row>
    <row r="8171" spans="1:13" ht="27" hidden="1" customHeight="1">
      <c r="A8171" s="1"/>
      <c r="B8171" s="768" t="s">
        <v>1069</v>
      </c>
      <c r="C8171" s="714"/>
      <c r="D8171" s="762" t="s">
        <v>1070</v>
      </c>
      <c r="E8171" s="687"/>
      <c r="F8171" s="387" t="s">
        <v>25</v>
      </c>
      <c r="G8171" s="769">
        <v>1</v>
      </c>
      <c r="H8171" s="714"/>
      <c r="I8171" s="1"/>
      <c r="J8171" s="1"/>
      <c r="K8171" s="1"/>
      <c r="L8171" s="1"/>
      <c r="M8171" s="1"/>
    </row>
    <row r="8172" spans="1:13" ht="12.75" hidden="1" customHeight="1">
      <c r="A8172" s="1"/>
      <c r="B8172" s="342" t="s">
        <v>416</v>
      </c>
      <c r="C8172" s="343" t="s">
        <v>16</v>
      </c>
      <c r="D8172" s="342" t="s">
        <v>417</v>
      </c>
      <c r="E8172" s="342" t="s">
        <v>418</v>
      </c>
      <c r="F8172" s="342" t="s">
        <v>419</v>
      </c>
      <c r="G8172" s="342" t="s">
        <v>420</v>
      </c>
      <c r="H8172" s="342" t="s">
        <v>421</v>
      </c>
      <c r="I8172" s="1"/>
      <c r="J8172" s="1"/>
      <c r="K8172" s="1"/>
      <c r="L8172" s="1"/>
      <c r="M8172" s="1"/>
    </row>
    <row r="8173" spans="1:13" ht="12.75" hidden="1" customHeight="1">
      <c r="A8173" s="1"/>
      <c r="B8173" s="388" t="s">
        <v>1071</v>
      </c>
      <c r="C8173" s="106" t="s">
        <v>29</v>
      </c>
      <c r="D8173" s="381">
        <v>1.2</v>
      </c>
      <c r="E8173" s="348">
        <f t="shared" ref="E8173:E8175" si="800">D8173*$G$8171</f>
        <v>1.2</v>
      </c>
      <c r="F8173" s="381">
        <f>'LISTA DE PRECIOS '!J518*1.35</f>
        <v>795.08726183717113</v>
      </c>
      <c r="G8173" s="352">
        <f t="shared" ref="G8173:G8175" si="801">E8173*F8173</f>
        <v>954.10471420460533</v>
      </c>
      <c r="H8173" s="382"/>
      <c r="I8173" s="1"/>
      <c r="J8173" s="1"/>
      <c r="K8173" s="1"/>
      <c r="L8173" s="1"/>
      <c r="M8173" s="1"/>
    </row>
    <row r="8174" spans="1:13" ht="12.75" hidden="1" customHeight="1">
      <c r="A8174" s="1"/>
      <c r="B8174" s="388" t="str">
        <f>'LISTA DE PRECIOS '!D462</f>
        <v>Pino Elliotis 2" x 3" cepillado = 1,640420 pie2</v>
      </c>
      <c r="C8174" s="106" t="s">
        <v>29</v>
      </c>
      <c r="D8174" s="381">
        <v>2.1</v>
      </c>
      <c r="E8174" s="348">
        <f t="shared" si="800"/>
        <v>2.1</v>
      </c>
      <c r="F8174" s="381">
        <f>'LISTA DE PRECIOS '!J462</f>
        <v>171.32041242873376</v>
      </c>
      <c r="G8174" s="352">
        <f t="shared" si="801"/>
        <v>359.77286610034093</v>
      </c>
      <c r="H8174" s="382"/>
      <c r="I8174" s="1"/>
      <c r="J8174" s="1"/>
      <c r="K8174" s="1"/>
      <c r="L8174" s="1"/>
      <c r="M8174" s="1"/>
    </row>
    <row r="8175" spans="1:13" ht="12.75" hidden="1" customHeight="1">
      <c r="A8175" s="1"/>
      <c r="B8175" s="388" t="str">
        <f>'LISTA DE PRECIOS '!D311</f>
        <v>Tarugos y tornillos 8 mm</v>
      </c>
      <c r="C8175" s="106" t="s">
        <v>16</v>
      </c>
      <c r="D8175" s="381">
        <v>6</v>
      </c>
      <c r="E8175" s="348">
        <f t="shared" si="800"/>
        <v>6</v>
      </c>
      <c r="F8175" s="381">
        <f>'LISTA DE PRECIOS '!J311</f>
        <v>34.535396434408838</v>
      </c>
      <c r="G8175" s="352">
        <f t="shared" si="801"/>
        <v>207.21237860645303</v>
      </c>
      <c r="H8175" s="382"/>
      <c r="I8175" s="1"/>
      <c r="J8175" s="1"/>
      <c r="K8175" s="1"/>
      <c r="L8175" s="1"/>
      <c r="M8175" s="1"/>
    </row>
    <row r="8176" spans="1:13" ht="12.75" hidden="1" customHeight="1">
      <c r="A8176" s="1"/>
      <c r="B8176" s="388"/>
      <c r="C8176" s="106"/>
      <c r="D8176" s="381"/>
      <c r="E8176" s="348"/>
      <c r="F8176" s="381"/>
      <c r="G8176" s="352"/>
      <c r="H8176" s="382"/>
      <c r="I8176" s="1"/>
      <c r="J8176" s="1"/>
      <c r="K8176" s="1"/>
      <c r="L8176" s="1"/>
      <c r="M8176" s="1"/>
    </row>
    <row r="8177" spans="1:13" ht="12.75" hidden="1" customHeight="1">
      <c r="A8177" s="1"/>
      <c r="B8177" s="388"/>
      <c r="C8177" s="106"/>
      <c r="D8177" s="381"/>
      <c r="E8177" s="348"/>
      <c r="F8177" s="381"/>
      <c r="G8177" s="352"/>
      <c r="H8177" s="382"/>
      <c r="I8177" s="1"/>
      <c r="J8177" s="1"/>
      <c r="K8177" s="1"/>
      <c r="L8177" s="1"/>
      <c r="M8177" s="1"/>
    </row>
    <row r="8178" spans="1:13" ht="12.75" hidden="1" customHeight="1">
      <c r="A8178" s="1"/>
      <c r="B8178" s="388"/>
      <c r="C8178" s="106"/>
      <c r="D8178" s="381"/>
      <c r="E8178" s="348"/>
      <c r="F8178" s="348"/>
      <c r="G8178" s="352"/>
      <c r="H8178" s="382"/>
      <c r="I8178" s="1"/>
      <c r="J8178" s="1"/>
      <c r="K8178" s="1"/>
      <c r="L8178" s="1"/>
      <c r="M8178" s="1"/>
    </row>
    <row r="8179" spans="1:13" ht="12.75" hidden="1" customHeight="1">
      <c r="A8179" s="1"/>
      <c r="B8179" s="354" t="s">
        <v>422</v>
      </c>
      <c r="C8179" s="355"/>
      <c r="D8179" s="356"/>
      <c r="E8179" s="356"/>
      <c r="F8179" s="356"/>
      <c r="G8179" s="357"/>
      <c r="H8179" s="366">
        <f>SUM(G8173:G8177)</f>
        <v>1521.0899589113992</v>
      </c>
      <c r="I8179" s="1"/>
      <c r="J8179" s="1"/>
      <c r="K8179" s="1"/>
      <c r="L8179" s="1"/>
      <c r="M8179" s="1"/>
    </row>
    <row r="8180" spans="1:13" ht="12.75" hidden="1" customHeight="1">
      <c r="A8180" s="1"/>
      <c r="B8180" s="359"/>
      <c r="C8180" s="50"/>
      <c r="D8180" s="360"/>
      <c r="E8180" s="360"/>
      <c r="F8180" s="360"/>
      <c r="G8180" s="360"/>
      <c r="H8180" s="361"/>
      <c r="I8180" s="1"/>
      <c r="J8180" s="1"/>
      <c r="K8180" s="1"/>
      <c r="L8180" s="1"/>
      <c r="M8180" s="1"/>
    </row>
    <row r="8181" spans="1:13" ht="12.75" hidden="1" customHeight="1">
      <c r="A8181" s="1"/>
      <c r="B8181" s="347" t="s">
        <v>452</v>
      </c>
      <c r="C8181" s="48" t="s">
        <v>498</v>
      </c>
      <c r="D8181" s="394">
        <v>0.55000000000000004</v>
      </c>
      <c r="E8181" s="348">
        <f t="shared" ref="E8181:E8182" si="802">D8181*$G$8171</f>
        <v>0.55000000000000004</v>
      </c>
      <c r="F8181" s="394">
        <f>'MANO DE OBRA'!$K$8</f>
        <v>1165.6790978787881</v>
      </c>
      <c r="G8181" s="352">
        <f t="shared" ref="G8181:G8182" si="803">E8181*F8181</f>
        <v>641.12350383333353</v>
      </c>
      <c r="H8181" s="395"/>
      <c r="I8181" s="1"/>
      <c r="J8181" s="1"/>
      <c r="K8181" s="1"/>
      <c r="L8181" s="1"/>
      <c r="M8181" s="1"/>
    </row>
    <row r="8182" spans="1:13" ht="12.75" hidden="1" customHeight="1">
      <c r="A8182" s="1"/>
      <c r="B8182" s="347" t="s">
        <v>941</v>
      </c>
      <c r="C8182" s="48" t="s">
        <v>498</v>
      </c>
      <c r="D8182" s="394">
        <v>0.55000000000000004</v>
      </c>
      <c r="E8182" s="348">
        <f t="shared" si="802"/>
        <v>0.55000000000000004</v>
      </c>
      <c r="F8182" s="394">
        <f>'MANO DE OBRA'!$K$10</f>
        <v>942.27655587878792</v>
      </c>
      <c r="G8182" s="352">
        <f t="shared" si="803"/>
        <v>518.25210573333345</v>
      </c>
      <c r="H8182" s="395"/>
      <c r="I8182" s="1"/>
      <c r="J8182" s="1"/>
      <c r="K8182" s="1"/>
      <c r="L8182" s="1"/>
      <c r="M8182" s="1"/>
    </row>
    <row r="8183" spans="1:13" ht="12.75" hidden="1" customHeight="1">
      <c r="A8183" s="1"/>
      <c r="B8183" s="347"/>
      <c r="C8183" s="48"/>
      <c r="D8183" s="394"/>
      <c r="E8183" s="348"/>
      <c r="F8183" s="394"/>
      <c r="G8183" s="352"/>
      <c r="H8183" s="395"/>
      <c r="I8183" s="1"/>
      <c r="J8183" s="1"/>
      <c r="K8183" s="1"/>
      <c r="L8183" s="1"/>
      <c r="M8183" s="1"/>
    </row>
    <row r="8184" spans="1:13" ht="12.75" hidden="1" customHeight="1">
      <c r="A8184" s="1"/>
      <c r="B8184" s="390"/>
      <c r="C8184" s="48"/>
      <c r="D8184" s="394"/>
      <c r="E8184" s="348"/>
      <c r="F8184" s="394"/>
      <c r="G8184" s="352"/>
      <c r="H8184" s="365"/>
      <c r="I8184" s="1"/>
      <c r="J8184" s="1"/>
      <c r="K8184" s="1"/>
      <c r="L8184" s="1"/>
      <c r="M8184" s="1"/>
    </row>
    <row r="8185" spans="1:13" ht="12.75" hidden="1" customHeight="1">
      <c r="A8185" s="1"/>
      <c r="B8185" s="764" t="s">
        <v>425</v>
      </c>
      <c r="C8185" s="689"/>
      <c r="D8185" s="689"/>
      <c r="E8185" s="689"/>
      <c r="F8185" s="689"/>
      <c r="G8185" s="765"/>
      <c r="H8185" s="366">
        <f>SUM(G8181:G8184)</f>
        <v>1159.375609566667</v>
      </c>
      <c r="I8185" s="1"/>
      <c r="J8185" s="1"/>
      <c r="K8185" s="1"/>
      <c r="L8185" s="1"/>
      <c r="M8185" s="1"/>
    </row>
    <row r="8186" spans="1:13" ht="12.75" hidden="1" customHeight="1">
      <c r="A8186" s="1"/>
      <c r="B8186" s="766"/>
      <c r="C8186" s="692"/>
      <c r="D8186" s="692"/>
      <c r="E8186" s="692"/>
      <c r="F8186" s="692"/>
      <c r="G8186" s="692"/>
      <c r="H8186" s="700"/>
      <c r="I8186" s="1"/>
      <c r="J8186" s="1"/>
      <c r="K8186" s="1"/>
      <c r="L8186" s="1"/>
      <c r="M8186" s="1"/>
    </row>
    <row r="8187" spans="1:13" ht="12.75" hidden="1" customHeight="1">
      <c r="A8187" s="1"/>
      <c r="B8187" s="347" t="s">
        <v>426</v>
      </c>
      <c r="C8187" s="48"/>
      <c r="D8187" s="348"/>
      <c r="E8187" s="348"/>
      <c r="F8187" s="348"/>
      <c r="G8187" s="348"/>
      <c r="H8187" s="349"/>
      <c r="I8187" s="1"/>
      <c r="J8187" s="1"/>
      <c r="K8187" s="1"/>
      <c r="L8187" s="1"/>
      <c r="M8187" s="1"/>
    </row>
    <row r="8188" spans="1:13" ht="12.75" hidden="1" customHeight="1">
      <c r="A8188" s="1"/>
      <c r="B8188" s="347" t="s">
        <v>427</v>
      </c>
      <c r="C8188" s="48"/>
      <c r="D8188" s="348"/>
      <c r="E8188" s="348"/>
      <c r="F8188" s="348"/>
      <c r="G8188" s="348"/>
      <c r="H8188" s="349"/>
      <c r="I8188" s="1"/>
      <c r="J8188" s="1"/>
      <c r="K8188" s="1"/>
      <c r="L8188" s="1"/>
      <c r="M8188" s="1"/>
    </row>
    <row r="8189" spans="1:13" ht="12.75" hidden="1" customHeight="1">
      <c r="A8189" s="1"/>
      <c r="B8189" s="351" t="s">
        <v>428</v>
      </c>
      <c r="C8189" s="90"/>
      <c r="D8189" s="352"/>
      <c r="E8189" s="352"/>
      <c r="F8189" s="352"/>
      <c r="G8189" s="352"/>
      <c r="H8189" s="349"/>
      <c r="I8189" s="1"/>
      <c r="J8189" s="1"/>
      <c r="K8189" s="1"/>
      <c r="L8189" s="1"/>
      <c r="M8189" s="1"/>
    </row>
    <row r="8190" spans="1:13" ht="12.75" hidden="1" customHeight="1">
      <c r="A8190" s="1"/>
      <c r="B8190" s="368"/>
      <c r="C8190" s="355"/>
      <c r="D8190" s="355"/>
      <c r="E8190" s="355"/>
      <c r="F8190" s="355"/>
      <c r="G8190" s="369"/>
      <c r="H8190" s="358">
        <f>SUM(G8189)</f>
        <v>0</v>
      </c>
      <c r="I8190" s="1"/>
      <c r="J8190" s="1"/>
      <c r="K8190" s="1"/>
      <c r="L8190" s="1"/>
      <c r="M8190" s="1"/>
    </row>
    <row r="8191" spans="1:13" ht="12.75" hidden="1" customHeight="1">
      <c r="A8191" s="1"/>
      <c r="B8191" s="367"/>
      <c r="C8191" s="1"/>
      <c r="D8191" s="1"/>
      <c r="E8191" s="1"/>
      <c r="F8191" s="1"/>
      <c r="G8191" s="1"/>
      <c r="H8191" s="260"/>
      <c r="I8191" s="1"/>
      <c r="J8191" s="1"/>
      <c r="K8191" s="1"/>
      <c r="L8191" s="1"/>
      <c r="M8191" s="1"/>
    </row>
    <row r="8192" spans="1:13" ht="12.75" hidden="1" customHeight="1">
      <c r="A8192" s="1"/>
      <c r="B8192" s="370" t="s">
        <v>429</v>
      </c>
      <c r="C8192" s="355"/>
      <c r="D8192" s="355"/>
      <c r="E8192" s="355"/>
      <c r="F8192" s="355"/>
      <c r="G8192" s="369"/>
      <c r="H8192" s="371">
        <f>H8179+H8185+H8190</f>
        <v>2680.4655684780664</v>
      </c>
      <c r="I8192" s="1"/>
      <c r="J8192" s="1"/>
      <c r="K8192" s="1"/>
      <c r="L8192" s="1"/>
      <c r="M8192" s="1"/>
    </row>
    <row r="8193" spans="1:13" ht="12.75" hidden="1" customHeight="1">
      <c r="A8193" s="1"/>
      <c r="B8193" s="367"/>
      <c r="C8193" s="1"/>
      <c r="D8193" s="1"/>
      <c r="E8193" s="1"/>
      <c r="F8193" s="1"/>
      <c r="G8193" s="1"/>
      <c r="H8193" s="372"/>
      <c r="I8193" s="1"/>
      <c r="J8193" s="1"/>
      <c r="K8193" s="1"/>
      <c r="L8193" s="1"/>
      <c r="M8193" s="1"/>
    </row>
    <row r="8194" spans="1:13" ht="12.75" hidden="1" customHeight="1">
      <c r="A8194" s="1"/>
      <c r="B8194" s="347" t="s">
        <v>349</v>
      </c>
      <c r="C8194" s="48"/>
      <c r="D8194" s="49">
        <f>'COEF.RESUMEN'!$H$5</f>
        <v>0.15</v>
      </c>
      <c r="E8194" s="48"/>
      <c r="F8194" s="48"/>
      <c r="G8194" s="48"/>
      <c r="H8194" s="350">
        <f>H8192*D8194</f>
        <v>402.06983527170996</v>
      </c>
      <c r="I8194" s="1"/>
      <c r="J8194" s="1"/>
      <c r="K8194" s="1"/>
      <c r="L8194" s="1"/>
      <c r="M8194" s="1"/>
    </row>
    <row r="8195" spans="1:13" ht="12.75" hidden="1" customHeight="1">
      <c r="A8195" s="1"/>
      <c r="B8195" s="373"/>
      <c r="C8195" s="48"/>
      <c r="D8195" s="49"/>
      <c r="E8195" s="48"/>
      <c r="F8195" s="48"/>
      <c r="G8195" s="48"/>
      <c r="H8195" s="374"/>
      <c r="I8195" s="1"/>
      <c r="J8195" s="1"/>
      <c r="K8195" s="1"/>
      <c r="L8195" s="1"/>
      <c r="M8195" s="1"/>
    </row>
    <row r="8196" spans="1:13" ht="12.75" hidden="1" customHeight="1">
      <c r="A8196" s="1"/>
      <c r="B8196" s="347"/>
      <c r="C8196" s="48"/>
      <c r="D8196" s="49"/>
      <c r="E8196" s="48"/>
      <c r="F8196" s="48"/>
      <c r="G8196" s="48"/>
      <c r="H8196" s="350"/>
      <c r="I8196" s="1"/>
      <c r="J8196" s="1"/>
      <c r="K8196" s="1"/>
      <c r="L8196" s="1"/>
      <c r="M8196" s="1"/>
    </row>
    <row r="8197" spans="1:13" ht="12.75" hidden="1" customHeight="1">
      <c r="A8197" s="1"/>
      <c r="B8197" s="347" t="s">
        <v>350</v>
      </c>
      <c r="C8197" s="48"/>
      <c r="D8197" s="49">
        <f>'COEF.RESUMEN'!$H$6</f>
        <v>0.1</v>
      </c>
      <c r="E8197" s="48"/>
      <c r="F8197" s="48"/>
      <c r="G8197" s="48"/>
      <c r="H8197" s="350">
        <f>H8192*D8197</f>
        <v>268.04655684780664</v>
      </c>
      <c r="I8197" s="1"/>
      <c r="J8197" s="1"/>
      <c r="K8197" s="1"/>
      <c r="L8197" s="1"/>
      <c r="M8197" s="1"/>
    </row>
    <row r="8198" spans="1:13" ht="12.75" hidden="1" customHeight="1">
      <c r="A8198" s="1"/>
      <c r="B8198" s="347"/>
      <c r="C8198" s="48"/>
      <c r="D8198" s="49"/>
      <c r="E8198" s="48"/>
      <c r="F8198" s="48"/>
      <c r="G8198" s="48"/>
      <c r="H8198" s="374">
        <f>H8192+H8194+H8197</f>
        <v>3350.581960597583</v>
      </c>
      <c r="I8198" s="1"/>
      <c r="J8198" s="1"/>
      <c r="K8198" s="1"/>
      <c r="L8198" s="1"/>
      <c r="M8198" s="1"/>
    </row>
    <row r="8199" spans="1:13" ht="12.75" hidden="1" customHeight="1">
      <c r="A8199" s="1"/>
      <c r="B8199" s="347" t="s">
        <v>430</v>
      </c>
      <c r="C8199" s="48"/>
      <c r="D8199" s="49">
        <f>'COEF.RESUMEN'!$H$8</f>
        <v>0.25</v>
      </c>
      <c r="E8199" s="48"/>
      <c r="F8199" s="48"/>
      <c r="G8199" s="48"/>
      <c r="H8199" s="350">
        <f>H8198*D8199</f>
        <v>837.64549014939575</v>
      </c>
      <c r="I8199" s="1"/>
      <c r="J8199" s="1"/>
      <c r="K8199" s="1"/>
      <c r="L8199" s="1"/>
      <c r="M8199" s="1"/>
    </row>
    <row r="8200" spans="1:13" ht="12.75" hidden="1" customHeight="1">
      <c r="A8200" s="1"/>
      <c r="B8200" s="367"/>
      <c r="C8200" s="1"/>
      <c r="D8200" s="135"/>
      <c r="E8200" s="1"/>
      <c r="F8200" s="1"/>
      <c r="G8200" s="1"/>
      <c r="H8200" s="393"/>
      <c r="I8200" s="1"/>
      <c r="J8200" s="1"/>
      <c r="K8200" s="1"/>
      <c r="L8200" s="1"/>
      <c r="M8200" s="1"/>
    </row>
    <row r="8201" spans="1:13" ht="12.75" hidden="1" customHeight="1">
      <c r="A8201" s="1"/>
      <c r="B8201" s="376" t="s">
        <v>431</v>
      </c>
      <c r="C8201" s="340"/>
      <c r="D8201" s="340"/>
      <c r="E8201" s="340"/>
      <c r="F8201" s="340"/>
      <c r="G8201" s="377"/>
      <c r="H8201" s="371">
        <f>H8198+H8199</f>
        <v>4188.2274507469792</v>
      </c>
      <c r="I8201" s="1"/>
      <c r="J8201" s="1"/>
      <c r="K8201" s="1"/>
      <c r="L8201" s="1"/>
      <c r="M8201" s="1"/>
    </row>
    <row r="8202" spans="1:13" ht="12.75" hidden="1" customHeight="1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  <c r="M8202" s="1"/>
    </row>
    <row r="8203" spans="1:13" ht="12.75" customHeight="1">
      <c r="A8203" s="1"/>
      <c r="B8203" s="721" t="s">
        <v>1072</v>
      </c>
      <c r="C8203" s="689"/>
      <c r="D8203" s="689"/>
      <c r="E8203" s="689"/>
      <c r="F8203" s="689"/>
      <c r="G8203" s="689"/>
      <c r="H8203" s="690"/>
      <c r="I8203" s="1"/>
      <c r="J8203" s="1"/>
      <c r="K8203" s="1"/>
      <c r="L8203" s="1"/>
      <c r="M8203" s="1"/>
    </row>
    <row r="8204" spans="1:13" ht="12.75" customHeight="1">
      <c r="A8204" s="1"/>
      <c r="B8204" s="721" t="s">
        <v>1073</v>
      </c>
      <c r="C8204" s="689"/>
      <c r="D8204" s="689"/>
      <c r="E8204" s="689"/>
      <c r="F8204" s="689"/>
      <c r="G8204" s="689"/>
      <c r="H8204" s="690"/>
      <c r="I8204" s="1"/>
      <c r="J8204" s="1"/>
      <c r="K8204" s="1"/>
      <c r="L8204" s="1"/>
      <c r="M8204" s="1"/>
    </row>
    <row r="8205" spans="1:13" ht="12.75" customHeight="1">
      <c r="A8205" s="1"/>
      <c r="B8205" s="760"/>
      <c r="C8205" s="761"/>
      <c r="D8205" s="761"/>
      <c r="E8205" s="761"/>
      <c r="F8205" s="761"/>
      <c r="G8205" s="761"/>
      <c r="H8205" s="761"/>
      <c r="I8205" s="1"/>
      <c r="J8205" s="1"/>
      <c r="K8205" s="1"/>
      <c r="L8205" s="1"/>
      <c r="M8205" s="1"/>
    </row>
    <row r="8206" spans="1:13" ht="34.5" hidden="1" customHeight="1">
      <c r="A8206" s="1"/>
      <c r="B8206" s="768" t="s">
        <v>1074</v>
      </c>
      <c r="C8206" s="714"/>
      <c r="D8206" s="762" t="s">
        <v>1075</v>
      </c>
      <c r="E8206" s="687"/>
      <c r="F8206" s="387" t="s">
        <v>25</v>
      </c>
      <c r="G8206" s="769">
        <v>1</v>
      </c>
      <c r="H8206" s="714"/>
      <c r="I8206" s="1"/>
      <c r="J8206" s="1"/>
      <c r="K8206" s="1"/>
      <c r="L8206" s="1"/>
      <c r="M8206" s="1"/>
    </row>
    <row r="8207" spans="1:13" ht="12.75" hidden="1" customHeight="1">
      <c r="A8207" s="1"/>
      <c r="B8207" s="342" t="s">
        <v>416</v>
      </c>
      <c r="C8207" s="343" t="s">
        <v>16</v>
      </c>
      <c r="D8207" s="342" t="s">
        <v>417</v>
      </c>
      <c r="E8207" s="342" t="s">
        <v>418</v>
      </c>
      <c r="F8207" s="342" t="s">
        <v>419</v>
      </c>
      <c r="G8207" s="342" t="s">
        <v>420</v>
      </c>
      <c r="H8207" s="342" t="s">
        <v>421</v>
      </c>
      <c r="I8207" s="1"/>
      <c r="J8207" s="1"/>
      <c r="K8207" s="1"/>
      <c r="L8207" s="1"/>
      <c r="M8207" s="1"/>
    </row>
    <row r="8208" spans="1:13" ht="12.75" hidden="1" customHeight="1">
      <c r="A8208" s="1"/>
      <c r="B8208" s="388" t="str">
        <f>'LISTA DE PRECIOS '!D109</f>
        <v>Barra hierro cuadrada 1/2"</v>
      </c>
      <c r="C8208" s="106" t="s">
        <v>29</v>
      </c>
      <c r="D8208" s="381">
        <v>9</v>
      </c>
      <c r="E8208" s="348">
        <f t="shared" ref="E8208:E8210" si="804">D8208*$G$8206</f>
        <v>9</v>
      </c>
      <c r="F8208" s="381">
        <f>'LISTA DE PRECIOS '!J109</f>
        <v>278.73700407263118</v>
      </c>
      <c r="G8208" s="352">
        <f t="shared" ref="G8208:G8210" si="805">E8208*F8208</f>
        <v>2508.6330366536804</v>
      </c>
      <c r="H8208" s="382"/>
      <c r="I8208" s="1"/>
      <c r="J8208" s="1"/>
      <c r="K8208" s="1"/>
      <c r="L8208" s="1"/>
      <c r="M8208" s="1"/>
    </row>
    <row r="8209" spans="1:13" ht="12.75" hidden="1" customHeight="1">
      <c r="A8209" s="1"/>
      <c r="B8209" s="388" t="str">
        <f>'LISTA DE PRECIOS '!D90</f>
        <v>Planchuela de 1 1/4"x 3/16" (1,19 kg/m)</v>
      </c>
      <c r="C8209" s="106" t="s">
        <v>29</v>
      </c>
      <c r="D8209" s="381">
        <v>3.05</v>
      </c>
      <c r="E8209" s="348">
        <f t="shared" si="804"/>
        <v>3.05</v>
      </c>
      <c r="F8209" s="381">
        <f>'LISTA DE PRECIOS '!J93</f>
        <v>321.75432776308594</v>
      </c>
      <c r="G8209" s="352">
        <f t="shared" si="805"/>
        <v>981.35069967741208</v>
      </c>
      <c r="H8209" s="382"/>
      <c r="I8209" s="1"/>
      <c r="J8209" s="1"/>
      <c r="K8209" s="1"/>
      <c r="L8209" s="1"/>
      <c r="M8209" s="1"/>
    </row>
    <row r="8210" spans="1:13" ht="12.75" hidden="1" customHeight="1">
      <c r="A8210" s="1"/>
      <c r="B8210" s="388" t="str">
        <f>'LISTA DE PRECIOS '!D249</f>
        <v>Electrodos 2 ,5</v>
      </c>
      <c r="C8210" s="106" t="s">
        <v>405</v>
      </c>
      <c r="D8210" s="381">
        <v>0.2</v>
      </c>
      <c r="E8210" s="348">
        <f t="shared" si="804"/>
        <v>0.2</v>
      </c>
      <c r="F8210" s="381">
        <f>'LISTA DE PRECIOS '!J249</f>
        <v>897.79717225511467</v>
      </c>
      <c r="G8210" s="352">
        <f t="shared" si="805"/>
        <v>179.55943445102295</v>
      </c>
      <c r="H8210" s="382"/>
      <c r="I8210" s="1"/>
      <c r="J8210" s="1"/>
      <c r="K8210" s="1"/>
      <c r="L8210" s="1"/>
      <c r="M8210" s="1"/>
    </row>
    <row r="8211" spans="1:13" ht="12.75" hidden="1" customHeight="1">
      <c r="A8211" s="1"/>
      <c r="B8211" s="388"/>
      <c r="C8211" s="106"/>
      <c r="D8211" s="381"/>
      <c r="E8211" s="348"/>
      <c r="F8211" s="381"/>
      <c r="G8211" s="352"/>
      <c r="H8211" s="382"/>
      <c r="I8211" s="1"/>
      <c r="J8211" s="1"/>
      <c r="K8211" s="1"/>
      <c r="L8211" s="1"/>
      <c r="M8211" s="1"/>
    </row>
    <row r="8212" spans="1:13" ht="12.75" hidden="1" customHeight="1">
      <c r="A8212" s="1"/>
      <c r="B8212" s="388"/>
      <c r="C8212" s="106"/>
      <c r="D8212" s="381"/>
      <c r="E8212" s="348"/>
      <c r="F8212" s="381"/>
      <c r="G8212" s="352"/>
      <c r="H8212" s="382"/>
      <c r="I8212" s="1"/>
      <c r="J8212" s="1"/>
      <c r="K8212" s="1"/>
      <c r="L8212" s="1"/>
      <c r="M8212" s="1"/>
    </row>
    <row r="8213" spans="1:13" ht="12.75" hidden="1" customHeight="1">
      <c r="A8213" s="1"/>
      <c r="B8213" s="388"/>
      <c r="C8213" s="106"/>
      <c r="D8213" s="381"/>
      <c r="E8213" s="348"/>
      <c r="F8213" s="348"/>
      <c r="G8213" s="352"/>
      <c r="H8213" s="382"/>
      <c r="I8213" s="1"/>
      <c r="J8213" s="1"/>
      <c r="K8213" s="1"/>
      <c r="L8213" s="1"/>
      <c r="M8213" s="1"/>
    </row>
    <row r="8214" spans="1:13" ht="12.75" hidden="1" customHeight="1">
      <c r="A8214" s="1"/>
      <c r="B8214" s="354" t="s">
        <v>422</v>
      </c>
      <c r="C8214" s="355"/>
      <c r="D8214" s="356"/>
      <c r="E8214" s="356"/>
      <c r="F8214" s="356"/>
      <c r="G8214" s="357"/>
      <c r="H8214" s="366">
        <f>SUM(G8208:G8212)</f>
        <v>3669.5431707821153</v>
      </c>
      <c r="I8214" s="1"/>
      <c r="J8214" s="1"/>
      <c r="K8214" s="1"/>
      <c r="L8214" s="1"/>
      <c r="M8214" s="1"/>
    </row>
    <row r="8215" spans="1:13" ht="12.75" hidden="1" customHeight="1">
      <c r="A8215" s="1"/>
      <c r="B8215" s="359"/>
      <c r="C8215" s="50"/>
      <c r="D8215" s="360"/>
      <c r="E8215" s="360"/>
      <c r="F8215" s="360"/>
      <c r="G8215" s="360"/>
      <c r="H8215" s="361"/>
      <c r="I8215" s="1"/>
      <c r="J8215" s="1"/>
      <c r="K8215" s="1"/>
      <c r="L8215" s="1"/>
      <c r="M8215" s="1"/>
    </row>
    <row r="8216" spans="1:13" ht="12.75" hidden="1" customHeight="1">
      <c r="A8216" s="1"/>
      <c r="B8216" s="347" t="s">
        <v>452</v>
      </c>
      <c r="C8216" s="48" t="s">
        <v>498</v>
      </c>
      <c r="D8216" s="394">
        <v>1.5</v>
      </c>
      <c r="E8216" s="348">
        <f t="shared" ref="E8216:E8219" si="806">D8216*$G$8206</f>
        <v>1.5</v>
      </c>
      <c r="F8216" s="394">
        <f>'MANO DE OBRA'!$K$8</f>
        <v>1165.6790978787881</v>
      </c>
      <c r="G8216" s="352">
        <f t="shared" ref="G8216:G8219" si="807">E8216*F8216</f>
        <v>1748.5186468181821</v>
      </c>
      <c r="H8216" s="395"/>
      <c r="I8216" s="1"/>
      <c r="J8216" s="1"/>
      <c r="K8216" s="1"/>
      <c r="L8216" s="1"/>
      <c r="M8216" s="1"/>
    </row>
    <row r="8217" spans="1:13" ht="12.75" hidden="1" customHeight="1">
      <c r="A8217" s="1"/>
      <c r="B8217" s="347" t="s">
        <v>941</v>
      </c>
      <c r="C8217" s="48" t="s">
        <v>498</v>
      </c>
      <c r="D8217" s="394">
        <v>1.8</v>
      </c>
      <c r="E8217" s="348">
        <f t="shared" si="806"/>
        <v>1.8</v>
      </c>
      <c r="F8217" s="394">
        <f>'MANO DE OBRA'!$K$10</f>
        <v>942.27655587878792</v>
      </c>
      <c r="G8217" s="352">
        <f t="shared" si="807"/>
        <v>1696.0978005818183</v>
      </c>
      <c r="H8217" s="395"/>
      <c r="I8217" s="1"/>
      <c r="J8217" s="1"/>
      <c r="K8217" s="1"/>
      <c r="L8217" s="1"/>
      <c r="M8217" s="1"/>
    </row>
    <row r="8218" spans="1:13" ht="12.75" hidden="1" customHeight="1">
      <c r="A8218" s="1"/>
      <c r="B8218" s="347" t="s">
        <v>439</v>
      </c>
      <c r="C8218" s="48" t="s">
        <v>498</v>
      </c>
      <c r="D8218" s="394">
        <v>1</v>
      </c>
      <c r="E8218" s="348">
        <f t="shared" si="806"/>
        <v>1</v>
      </c>
      <c r="F8218" s="394">
        <f>'MANO DE OBRA'!$K$9</f>
        <v>1011.539859878788</v>
      </c>
      <c r="G8218" s="352">
        <f t="shared" si="807"/>
        <v>1011.539859878788</v>
      </c>
      <c r="H8218" s="395"/>
      <c r="I8218" s="1"/>
      <c r="J8218" s="1"/>
      <c r="K8218" s="1"/>
      <c r="L8218" s="1"/>
      <c r="M8218" s="1"/>
    </row>
    <row r="8219" spans="1:13" ht="12.75" hidden="1" customHeight="1">
      <c r="A8219" s="1"/>
      <c r="B8219" s="390" t="s">
        <v>661</v>
      </c>
      <c r="C8219" s="48" t="s">
        <v>498</v>
      </c>
      <c r="D8219" s="394">
        <v>0.5</v>
      </c>
      <c r="E8219" s="348">
        <f t="shared" si="806"/>
        <v>0.5</v>
      </c>
      <c r="F8219" s="394">
        <f>'MANO DE OBRA'!$K$11</f>
        <v>875.15514987878794</v>
      </c>
      <c r="G8219" s="352">
        <f t="shared" si="807"/>
        <v>437.57757493939397</v>
      </c>
      <c r="H8219" s="365"/>
      <c r="I8219" s="1"/>
      <c r="J8219" s="1"/>
      <c r="K8219" s="1"/>
      <c r="L8219" s="1"/>
      <c r="M8219" s="1"/>
    </row>
    <row r="8220" spans="1:13" ht="12.75" hidden="1" customHeight="1">
      <c r="A8220" s="1"/>
      <c r="B8220" s="764" t="s">
        <v>425</v>
      </c>
      <c r="C8220" s="689"/>
      <c r="D8220" s="689"/>
      <c r="E8220" s="689"/>
      <c r="F8220" s="689"/>
      <c r="G8220" s="765"/>
      <c r="H8220" s="366">
        <f>SUM(G8216:G8219)</f>
        <v>4893.7338822181828</v>
      </c>
      <c r="I8220" s="1"/>
      <c r="J8220" s="1"/>
      <c r="K8220" s="1"/>
      <c r="L8220" s="1"/>
      <c r="M8220" s="1"/>
    </row>
    <row r="8221" spans="1:13" ht="12.75" hidden="1" customHeight="1">
      <c r="A8221" s="1"/>
      <c r="B8221" s="766"/>
      <c r="C8221" s="692"/>
      <c r="D8221" s="692"/>
      <c r="E8221" s="692"/>
      <c r="F8221" s="692"/>
      <c r="G8221" s="692"/>
      <c r="H8221" s="700"/>
      <c r="I8221" s="1"/>
      <c r="J8221" s="1"/>
      <c r="K8221" s="1"/>
      <c r="L8221" s="1"/>
      <c r="M8221" s="1"/>
    </row>
    <row r="8222" spans="1:13" ht="12.75" hidden="1" customHeight="1">
      <c r="A8222" s="1"/>
      <c r="B8222" s="347" t="s">
        <v>426</v>
      </c>
      <c r="C8222" s="48"/>
      <c r="D8222" s="348"/>
      <c r="E8222" s="348"/>
      <c r="F8222" s="348"/>
      <c r="G8222" s="348"/>
      <c r="H8222" s="349"/>
      <c r="I8222" s="1"/>
      <c r="J8222" s="1"/>
      <c r="K8222" s="1"/>
      <c r="L8222" s="1"/>
      <c r="M8222" s="1"/>
    </row>
    <row r="8223" spans="1:13" ht="12.75" hidden="1" customHeight="1">
      <c r="A8223" s="1"/>
      <c r="B8223" s="347" t="s">
        <v>427</v>
      </c>
      <c r="C8223" s="48"/>
      <c r="D8223" s="348"/>
      <c r="E8223" s="348"/>
      <c r="F8223" s="348"/>
      <c r="G8223" s="348"/>
      <c r="H8223" s="349"/>
      <c r="I8223" s="1"/>
      <c r="J8223" s="1"/>
      <c r="K8223" s="1"/>
      <c r="L8223" s="1"/>
      <c r="M8223" s="1"/>
    </row>
    <row r="8224" spans="1:13" ht="12.75" hidden="1" customHeight="1">
      <c r="A8224" s="1"/>
      <c r="B8224" s="351" t="s">
        <v>428</v>
      </c>
      <c r="C8224" s="90"/>
      <c r="D8224" s="352"/>
      <c r="E8224" s="352"/>
      <c r="F8224" s="352"/>
      <c r="G8224" s="352"/>
      <c r="H8224" s="349"/>
      <c r="I8224" s="1"/>
      <c r="J8224" s="1"/>
      <c r="K8224" s="1"/>
      <c r="L8224" s="1"/>
      <c r="M8224" s="1"/>
    </row>
    <row r="8225" spans="1:13" ht="12.75" hidden="1" customHeight="1">
      <c r="A8225" s="1"/>
      <c r="B8225" s="368"/>
      <c r="C8225" s="355"/>
      <c r="D8225" s="355"/>
      <c r="E8225" s="355"/>
      <c r="F8225" s="355"/>
      <c r="G8225" s="369"/>
      <c r="H8225" s="358">
        <f>SUM(G8224)</f>
        <v>0</v>
      </c>
      <c r="I8225" s="1"/>
      <c r="J8225" s="1"/>
      <c r="K8225" s="1"/>
      <c r="L8225" s="1"/>
      <c r="M8225" s="1"/>
    </row>
    <row r="8226" spans="1:13" ht="12.75" hidden="1" customHeight="1">
      <c r="A8226" s="1"/>
      <c r="B8226" s="367"/>
      <c r="C8226" s="1"/>
      <c r="D8226" s="1"/>
      <c r="E8226" s="1"/>
      <c r="F8226" s="1"/>
      <c r="G8226" s="1"/>
      <c r="H8226" s="260"/>
      <c r="I8226" s="1"/>
      <c r="J8226" s="1"/>
      <c r="K8226" s="1"/>
      <c r="L8226" s="1"/>
      <c r="M8226" s="1"/>
    </row>
    <row r="8227" spans="1:13" ht="12.75" hidden="1" customHeight="1">
      <c r="A8227" s="1"/>
      <c r="B8227" s="370" t="s">
        <v>429</v>
      </c>
      <c r="C8227" s="355"/>
      <c r="D8227" s="355"/>
      <c r="E8227" s="355"/>
      <c r="F8227" s="355"/>
      <c r="G8227" s="369"/>
      <c r="H8227" s="371">
        <f>H8214+H8220+H8225</f>
        <v>8563.2770530002981</v>
      </c>
      <c r="I8227" s="1"/>
      <c r="J8227" s="1"/>
      <c r="K8227" s="1"/>
      <c r="L8227" s="1"/>
      <c r="M8227" s="1"/>
    </row>
    <row r="8228" spans="1:13" ht="12.75" hidden="1" customHeight="1">
      <c r="A8228" s="1"/>
      <c r="B8228" s="367"/>
      <c r="C8228" s="1"/>
      <c r="D8228" s="1"/>
      <c r="E8228" s="1"/>
      <c r="F8228" s="1"/>
      <c r="G8228" s="1"/>
      <c r="H8228" s="372"/>
      <c r="I8228" s="1"/>
      <c r="J8228" s="1"/>
      <c r="K8228" s="1"/>
      <c r="L8228" s="1"/>
      <c r="M8228" s="1"/>
    </row>
    <row r="8229" spans="1:13" ht="12.75" hidden="1" customHeight="1">
      <c r="A8229" s="1"/>
      <c r="B8229" s="347" t="s">
        <v>349</v>
      </c>
      <c r="C8229" s="48"/>
      <c r="D8229" s="49">
        <f>'COEF.RESUMEN'!$H$5</f>
        <v>0.15</v>
      </c>
      <c r="E8229" s="48"/>
      <c r="F8229" s="48"/>
      <c r="G8229" s="48"/>
      <c r="H8229" s="350">
        <f>H8227*D8229</f>
        <v>1284.4915579500446</v>
      </c>
      <c r="I8229" s="1"/>
      <c r="J8229" s="1"/>
      <c r="K8229" s="1"/>
      <c r="L8229" s="1"/>
      <c r="M8229" s="1"/>
    </row>
    <row r="8230" spans="1:13" ht="12.75" hidden="1" customHeight="1">
      <c r="A8230" s="1"/>
      <c r="B8230" s="373"/>
      <c r="C8230" s="48"/>
      <c r="D8230" s="49"/>
      <c r="E8230" s="48"/>
      <c r="F8230" s="48"/>
      <c r="G8230" s="48"/>
      <c r="H8230" s="374"/>
      <c r="I8230" s="1"/>
      <c r="J8230" s="1"/>
      <c r="K8230" s="1"/>
      <c r="L8230" s="1"/>
      <c r="M8230" s="1"/>
    </row>
    <row r="8231" spans="1:13" ht="12.75" hidden="1" customHeight="1">
      <c r="A8231" s="1"/>
      <c r="B8231" s="347"/>
      <c r="C8231" s="48"/>
      <c r="D8231" s="49"/>
      <c r="E8231" s="48"/>
      <c r="F8231" s="48"/>
      <c r="G8231" s="48"/>
      <c r="H8231" s="350"/>
      <c r="I8231" s="1"/>
      <c r="J8231" s="1"/>
      <c r="K8231" s="1"/>
      <c r="L8231" s="1"/>
      <c r="M8231" s="1"/>
    </row>
    <row r="8232" spans="1:13" ht="12.75" hidden="1" customHeight="1">
      <c r="A8232" s="1"/>
      <c r="B8232" s="347" t="s">
        <v>350</v>
      </c>
      <c r="C8232" s="48"/>
      <c r="D8232" s="49">
        <f>'COEF.RESUMEN'!$H$6</f>
        <v>0.1</v>
      </c>
      <c r="E8232" s="48"/>
      <c r="F8232" s="48"/>
      <c r="G8232" s="48"/>
      <c r="H8232" s="350">
        <f>H8227*D8232</f>
        <v>856.32770530002983</v>
      </c>
      <c r="I8232" s="1"/>
      <c r="J8232" s="1"/>
      <c r="K8232" s="1"/>
      <c r="L8232" s="1"/>
      <c r="M8232" s="1"/>
    </row>
    <row r="8233" spans="1:13" ht="12.75" hidden="1" customHeight="1">
      <c r="A8233" s="1"/>
      <c r="B8233" s="347"/>
      <c r="C8233" s="48"/>
      <c r="D8233" s="49"/>
      <c r="E8233" s="48"/>
      <c r="F8233" s="48"/>
      <c r="G8233" s="48"/>
      <c r="H8233" s="374">
        <f>H8227+H8229+H8232</f>
        <v>10704.096316250372</v>
      </c>
      <c r="I8233" s="1"/>
      <c r="J8233" s="1"/>
      <c r="K8233" s="1"/>
      <c r="L8233" s="1"/>
      <c r="M8233" s="1"/>
    </row>
    <row r="8234" spans="1:13" ht="12.75" hidden="1" customHeight="1">
      <c r="A8234" s="1"/>
      <c r="B8234" s="347" t="s">
        <v>430</v>
      </c>
      <c r="C8234" s="48"/>
      <c r="D8234" s="49">
        <f>'COEF.RESUMEN'!$H$8</f>
        <v>0.25</v>
      </c>
      <c r="E8234" s="48"/>
      <c r="F8234" s="48"/>
      <c r="G8234" s="48"/>
      <c r="H8234" s="350">
        <f>H8233*D8234</f>
        <v>2676.024079062593</v>
      </c>
      <c r="I8234" s="1"/>
      <c r="J8234" s="1"/>
      <c r="K8234" s="1"/>
      <c r="L8234" s="1"/>
      <c r="M8234" s="1"/>
    </row>
    <row r="8235" spans="1:13" ht="12.75" hidden="1" customHeight="1">
      <c r="A8235" s="1"/>
      <c r="B8235" s="367"/>
      <c r="C8235" s="1"/>
      <c r="D8235" s="135"/>
      <c r="E8235" s="1"/>
      <c r="F8235" s="1"/>
      <c r="G8235" s="1"/>
      <c r="H8235" s="393"/>
      <c r="I8235" s="1"/>
      <c r="J8235" s="1"/>
      <c r="K8235" s="1"/>
      <c r="L8235" s="1"/>
      <c r="M8235" s="1"/>
    </row>
    <row r="8236" spans="1:13" ht="12.75" hidden="1" customHeight="1">
      <c r="A8236" s="1"/>
      <c r="B8236" s="376" t="s">
        <v>431</v>
      </c>
      <c r="C8236" s="340"/>
      <c r="D8236" s="340"/>
      <c r="E8236" s="340"/>
      <c r="F8236" s="340"/>
      <c r="G8236" s="377"/>
      <c r="H8236" s="371">
        <f>H8233+H8234</f>
        <v>13380.120395312966</v>
      </c>
      <c r="I8236" s="1"/>
      <c r="J8236" s="1"/>
      <c r="K8236" s="1"/>
      <c r="L8236" s="1"/>
      <c r="M8236" s="1"/>
    </row>
    <row r="8237" spans="1:13" ht="12.75" hidden="1" customHeight="1">
      <c r="A8237" s="1"/>
      <c r="B8237" s="1"/>
      <c r="C8237" s="1"/>
      <c r="D8237" s="1"/>
      <c r="E8237" s="1"/>
      <c r="F8237" s="1"/>
      <c r="G8237" s="1"/>
      <c r="H8237" s="1"/>
      <c r="I8237" s="1"/>
      <c r="J8237" s="1"/>
      <c r="K8237" s="1"/>
      <c r="L8237" s="1"/>
      <c r="M8237" s="1"/>
    </row>
    <row r="8238" spans="1:13" ht="49.5" hidden="1" customHeight="1">
      <c r="A8238" s="1"/>
      <c r="B8238" s="768" t="s">
        <v>1076</v>
      </c>
      <c r="C8238" s="714"/>
      <c r="D8238" s="762" t="s">
        <v>1077</v>
      </c>
      <c r="E8238" s="687"/>
      <c r="F8238" s="387" t="s">
        <v>25</v>
      </c>
      <c r="G8238" s="769">
        <v>1</v>
      </c>
      <c r="H8238" s="714"/>
      <c r="I8238" s="1"/>
      <c r="J8238" s="1"/>
      <c r="K8238" s="1"/>
      <c r="L8238" s="1"/>
      <c r="M8238" s="1"/>
    </row>
    <row r="8239" spans="1:13" ht="12.75" hidden="1" customHeight="1">
      <c r="A8239" s="1"/>
      <c r="B8239" s="342" t="s">
        <v>416</v>
      </c>
      <c r="C8239" s="343" t="s">
        <v>16</v>
      </c>
      <c r="D8239" s="342" t="s">
        <v>417</v>
      </c>
      <c r="E8239" s="342" t="s">
        <v>418</v>
      </c>
      <c r="F8239" s="342" t="s">
        <v>419</v>
      </c>
      <c r="G8239" s="342" t="s">
        <v>420</v>
      </c>
      <c r="H8239" s="342" t="s">
        <v>421</v>
      </c>
      <c r="I8239" s="1"/>
      <c r="J8239" s="1"/>
      <c r="K8239" s="1"/>
      <c r="L8239" s="1"/>
      <c r="M8239" s="1"/>
    </row>
    <row r="8240" spans="1:13" ht="12.75" hidden="1" customHeight="1">
      <c r="A8240" s="1"/>
      <c r="B8240" s="388" t="str">
        <f>'LISTA DE PRECIOS '!D62</f>
        <v>Hierro ángulo 1" x 1/8"</v>
      </c>
      <c r="C8240" s="106" t="s">
        <v>29</v>
      </c>
      <c r="D8240" s="381">
        <v>2.9</v>
      </c>
      <c r="E8240" s="348">
        <f t="shared" ref="E8240:E8244" si="808">D8240*$G$8238</f>
        <v>2.9</v>
      </c>
      <c r="F8240" s="381">
        <f>'LISTA DE PRECIOS '!J62</f>
        <v>238.39066928275554</v>
      </c>
      <c r="G8240" s="352">
        <f t="shared" ref="G8240:G8244" si="809">E8240*F8240</f>
        <v>691.33294091999107</v>
      </c>
      <c r="H8240" s="382"/>
      <c r="I8240" s="1"/>
      <c r="J8240" s="1"/>
      <c r="K8240" s="1"/>
      <c r="L8240" s="1"/>
      <c r="M8240" s="1"/>
    </row>
    <row r="8241" spans="1:13" ht="12.75" hidden="1" customHeight="1">
      <c r="A8241" s="1"/>
      <c r="B8241" s="388" t="str">
        <f>'LISTA DE PRECIOS '!D126</f>
        <v>Barra de hierro "T" 1" x 1/8" (1,2 kg/m)</v>
      </c>
      <c r="C8241" s="106" t="s">
        <v>29</v>
      </c>
      <c r="D8241" s="381">
        <v>1.45</v>
      </c>
      <c r="E8241" s="348">
        <f t="shared" si="808"/>
        <v>1.45</v>
      </c>
      <c r="F8241" s="381">
        <f>'LISTA DE PRECIOS '!J126</f>
        <v>273.45885505034704</v>
      </c>
      <c r="G8241" s="352">
        <f t="shared" si="809"/>
        <v>396.51533982300322</v>
      </c>
      <c r="H8241" s="382"/>
      <c r="I8241" s="1"/>
      <c r="J8241" s="1"/>
      <c r="K8241" s="1"/>
      <c r="L8241" s="1"/>
      <c r="M8241" s="1"/>
    </row>
    <row r="8242" spans="1:13" ht="12.75" hidden="1" customHeight="1">
      <c r="A8242" s="1"/>
      <c r="B8242" s="388" t="str">
        <f>'LISTA DE PRECIOS '!D81</f>
        <v>Planchuela de  1/2' x 1/8'</v>
      </c>
      <c r="C8242" s="106" t="s">
        <v>29</v>
      </c>
      <c r="D8242" s="381">
        <v>5.7149999999999999</v>
      </c>
      <c r="E8242" s="348">
        <f t="shared" si="808"/>
        <v>5.7149999999999999</v>
      </c>
      <c r="F8242" s="381">
        <f>'LISTA DE PRECIOS '!J81</f>
        <v>94.13435575650152</v>
      </c>
      <c r="G8242" s="352">
        <f t="shared" si="809"/>
        <v>537.97784314840612</v>
      </c>
      <c r="H8242" s="382"/>
      <c r="I8242" s="1"/>
      <c r="J8242" s="1"/>
      <c r="K8242" s="1"/>
      <c r="L8242" s="1"/>
      <c r="M8242" s="1"/>
    </row>
    <row r="8243" spans="1:13" ht="26.25" hidden="1" customHeight="1">
      <c r="A8243" s="1"/>
      <c r="B8243" s="388" t="str">
        <f>'LISTA DE PRECIOS '!D230</f>
        <v>Malla Galvanizada 25 x 25mm esp 2,6 mm " Q216 " (1,20x3,00 m)</v>
      </c>
      <c r="C8243" s="106" t="s">
        <v>25</v>
      </c>
      <c r="D8243" s="381">
        <v>1.1000000000000001</v>
      </c>
      <c r="E8243" s="348">
        <f t="shared" si="808"/>
        <v>1.1000000000000001</v>
      </c>
      <c r="F8243" s="381">
        <f>'LISTA DE PRECIOS '!J230</f>
        <v>1194.6148537718789</v>
      </c>
      <c r="G8243" s="352">
        <f t="shared" si="809"/>
        <v>1314.0763391490668</v>
      </c>
      <c r="H8243" s="382"/>
      <c r="I8243" s="1"/>
      <c r="J8243" s="1"/>
      <c r="K8243" s="1"/>
      <c r="L8243" s="1"/>
      <c r="M8243" s="1"/>
    </row>
    <row r="8244" spans="1:13" ht="12.75" hidden="1" customHeight="1">
      <c r="A8244" s="1"/>
      <c r="B8244" s="388" t="str">
        <f>'LISTA DE PRECIOS '!D249</f>
        <v>Electrodos 2 ,5</v>
      </c>
      <c r="C8244" s="106" t="s">
        <v>405</v>
      </c>
      <c r="D8244" s="381">
        <v>0.35</v>
      </c>
      <c r="E8244" s="348">
        <f t="shared" si="808"/>
        <v>0.35</v>
      </c>
      <c r="F8244" s="381">
        <f>'LISTA DE PRECIOS '!J249</f>
        <v>897.79717225511467</v>
      </c>
      <c r="G8244" s="352">
        <f t="shared" si="809"/>
        <v>314.2290102892901</v>
      </c>
      <c r="H8244" s="382"/>
      <c r="I8244" s="1"/>
      <c r="J8244" s="1"/>
      <c r="K8244" s="1"/>
      <c r="L8244" s="1"/>
      <c r="M8244" s="1"/>
    </row>
    <row r="8245" spans="1:13" ht="12.75" hidden="1" customHeight="1">
      <c r="A8245" s="1"/>
      <c r="B8245" s="388"/>
      <c r="C8245" s="106"/>
      <c r="D8245" s="381"/>
      <c r="E8245" s="348"/>
      <c r="F8245" s="348"/>
      <c r="G8245" s="352"/>
      <c r="H8245" s="382"/>
      <c r="I8245" s="1"/>
      <c r="J8245" s="1"/>
      <c r="K8245" s="1"/>
      <c r="L8245" s="1"/>
      <c r="M8245" s="1"/>
    </row>
    <row r="8246" spans="1:13" ht="12.75" hidden="1" customHeight="1">
      <c r="A8246" s="1"/>
      <c r="B8246" s="354" t="s">
        <v>422</v>
      </c>
      <c r="C8246" s="355"/>
      <c r="D8246" s="356"/>
      <c r="E8246" s="356"/>
      <c r="F8246" s="356"/>
      <c r="G8246" s="357"/>
      <c r="H8246" s="366">
        <f>SUM(G8240:G8244)</f>
        <v>3254.1314733297577</v>
      </c>
      <c r="I8246" s="1"/>
      <c r="J8246" s="1"/>
      <c r="K8246" s="1"/>
      <c r="L8246" s="1"/>
      <c r="M8246" s="1"/>
    </row>
    <row r="8247" spans="1:13" ht="12.75" hidden="1" customHeight="1">
      <c r="A8247" s="1"/>
      <c r="B8247" s="359"/>
      <c r="C8247" s="50"/>
      <c r="D8247" s="360"/>
      <c r="E8247" s="360"/>
      <c r="F8247" s="360"/>
      <c r="G8247" s="360"/>
      <c r="H8247" s="361"/>
      <c r="I8247" s="1"/>
      <c r="J8247" s="1"/>
      <c r="K8247" s="1"/>
      <c r="L8247" s="1"/>
      <c r="M8247" s="1"/>
    </row>
    <row r="8248" spans="1:13" ht="12.75" hidden="1" customHeight="1">
      <c r="A8248" s="1"/>
      <c r="B8248" s="347" t="s">
        <v>452</v>
      </c>
      <c r="C8248" s="48" t="s">
        <v>498</v>
      </c>
      <c r="D8248" s="394">
        <v>1.35</v>
      </c>
      <c r="E8248" s="348">
        <f t="shared" ref="E8248:E8251" si="810">D8248*$G$8238</f>
        <v>1.35</v>
      </c>
      <c r="F8248" s="394">
        <f>'MANO DE OBRA'!$K$8</f>
        <v>1165.6790978787881</v>
      </c>
      <c r="G8248" s="352">
        <f t="shared" ref="G8248:G8251" si="811">E8248*F8248</f>
        <v>1573.666782136364</v>
      </c>
      <c r="H8248" s="395"/>
      <c r="I8248" s="1"/>
      <c r="J8248" s="1"/>
      <c r="K8248" s="1"/>
      <c r="L8248" s="1"/>
      <c r="M8248" s="1"/>
    </row>
    <row r="8249" spans="1:13" ht="12.75" hidden="1" customHeight="1">
      <c r="A8249" s="1"/>
      <c r="B8249" s="347" t="s">
        <v>941</v>
      </c>
      <c r="C8249" s="48" t="s">
        <v>498</v>
      </c>
      <c r="D8249" s="394">
        <v>1.62</v>
      </c>
      <c r="E8249" s="348">
        <f t="shared" si="810"/>
        <v>1.62</v>
      </c>
      <c r="F8249" s="394">
        <f>'MANO DE OBRA'!$K$10</f>
        <v>942.27655587878792</v>
      </c>
      <c r="G8249" s="352">
        <f t="shared" si="811"/>
        <v>1526.4880205236366</v>
      </c>
      <c r="H8249" s="395"/>
      <c r="I8249" s="1"/>
      <c r="J8249" s="1"/>
      <c r="K8249" s="1"/>
      <c r="L8249" s="1"/>
      <c r="M8249" s="1"/>
    </row>
    <row r="8250" spans="1:13" ht="12.75" hidden="1" customHeight="1">
      <c r="A8250" s="1"/>
      <c r="B8250" s="347" t="s">
        <v>439</v>
      </c>
      <c r="C8250" s="48" t="s">
        <v>498</v>
      </c>
      <c r="D8250" s="394">
        <v>1</v>
      </c>
      <c r="E8250" s="348">
        <f t="shared" si="810"/>
        <v>1</v>
      </c>
      <c r="F8250" s="394">
        <f>'MANO DE OBRA'!$K$9</f>
        <v>1011.539859878788</v>
      </c>
      <c r="G8250" s="352">
        <f t="shared" si="811"/>
        <v>1011.539859878788</v>
      </c>
      <c r="H8250" s="395"/>
      <c r="I8250" s="1"/>
      <c r="J8250" s="1"/>
      <c r="K8250" s="1"/>
      <c r="L8250" s="1"/>
      <c r="M8250" s="1"/>
    </row>
    <row r="8251" spans="1:13" ht="12.75" hidden="1" customHeight="1">
      <c r="A8251" s="1"/>
      <c r="B8251" s="390" t="s">
        <v>661</v>
      </c>
      <c r="C8251" s="48" t="s">
        <v>498</v>
      </c>
      <c r="D8251" s="394">
        <v>0.4</v>
      </c>
      <c r="E8251" s="348">
        <f t="shared" si="810"/>
        <v>0.4</v>
      </c>
      <c r="F8251" s="394">
        <f>'MANO DE OBRA'!$K$11</f>
        <v>875.15514987878794</v>
      </c>
      <c r="G8251" s="352">
        <f t="shared" si="811"/>
        <v>350.06205995151521</v>
      </c>
      <c r="H8251" s="365"/>
      <c r="I8251" s="1"/>
      <c r="J8251" s="1"/>
      <c r="K8251" s="1"/>
      <c r="L8251" s="1"/>
      <c r="M8251" s="1"/>
    </row>
    <row r="8252" spans="1:13" ht="12.75" hidden="1" customHeight="1">
      <c r="A8252" s="1"/>
      <c r="B8252" s="764" t="s">
        <v>425</v>
      </c>
      <c r="C8252" s="689"/>
      <c r="D8252" s="689"/>
      <c r="E8252" s="689"/>
      <c r="F8252" s="689"/>
      <c r="G8252" s="765"/>
      <c r="H8252" s="366">
        <f>SUM(G8248:G8251)</f>
        <v>4461.7567224903032</v>
      </c>
      <c r="I8252" s="1"/>
      <c r="J8252" s="1"/>
      <c r="K8252" s="1"/>
      <c r="L8252" s="1"/>
      <c r="M8252" s="1"/>
    </row>
    <row r="8253" spans="1:13" ht="12.75" hidden="1" customHeight="1">
      <c r="A8253" s="1"/>
      <c r="B8253" s="766"/>
      <c r="C8253" s="692"/>
      <c r="D8253" s="692"/>
      <c r="E8253" s="692"/>
      <c r="F8253" s="692"/>
      <c r="G8253" s="692"/>
      <c r="H8253" s="700"/>
      <c r="I8253" s="1"/>
      <c r="J8253" s="1"/>
      <c r="K8253" s="1"/>
      <c r="L8253" s="1"/>
      <c r="M8253" s="1"/>
    </row>
    <row r="8254" spans="1:13" ht="12.75" hidden="1" customHeight="1">
      <c r="A8254" s="1"/>
      <c r="B8254" s="347" t="s">
        <v>426</v>
      </c>
      <c r="C8254" s="48"/>
      <c r="D8254" s="348"/>
      <c r="E8254" s="348"/>
      <c r="F8254" s="348"/>
      <c r="G8254" s="348"/>
      <c r="H8254" s="349"/>
      <c r="I8254" s="1"/>
      <c r="J8254" s="1"/>
      <c r="K8254" s="1"/>
      <c r="L8254" s="1"/>
      <c r="M8254" s="1"/>
    </row>
    <row r="8255" spans="1:13" ht="12.75" hidden="1" customHeight="1">
      <c r="A8255" s="1"/>
      <c r="B8255" s="347" t="s">
        <v>427</v>
      </c>
      <c r="C8255" s="48"/>
      <c r="D8255" s="348"/>
      <c r="E8255" s="348"/>
      <c r="F8255" s="348"/>
      <c r="G8255" s="348"/>
      <c r="H8255" s="349"/>
      <c r="I8255" s="1"/>
      <c r="J8255" s="1"/>
      <c r="K8255" s="1"/>
      <c r="L8255" s="1"/>
      <c r="M8255" s="1"/>
    </row>
    <row r="8256" spans="1:13" ht="12.75" hidden="1" customHeight="1">
      <c r="A8256" s="1"/>
      <c r="B8256" s="351" t="s">
        <v>428</v>
      </c>
      <c r="C8256" s="90"/>
      <c r="D8256" s="352"/>
      <c r="E8256" s="352"/>
      <c r="F8256" s="352"/>
      <c r="G8256" s="352"/>
      <c r="H8256" s="349"/>
      <c r="I8256" s="1"/>
      <c r="J8256" s="1"/>
      <c r="K8256" s="1"/>
      <c r="L8256" s="1"/>
      <c r="M8256" s="1"/>
    </row>
    <row r="8257" spans="1:13" ht="12.75" hidden="1" customHeight="1">
      <c r="A8257" s="1"/>
      <c r="B8257" s="368"/>
      <c r="C8257" s="355"/>
      <c r="D8257" s="355"/>
      <c r="E8257" s="355"/>
      <c r="F8257" s="355"/>
      <c r="G8257" s="369"/>
      <c r="H8257" s="358">
        <f>SUM(G8256)</f>
        <v>0</v>
      </c>
      <c r="I8257" s="1"/>
      <c r="J8257" s="1"/>
      <c r="K8257" s="1"/>
      <c r="L8257" s="1"/>
      <c r="M8257" s="1"/>
    </row>
    <row r="8258" spans="1:13" ht="12.75" hidden="1" customHeight="1">
      <c r="A8258" s="1"/>
      <c r="B8258" s="367"/>
      <c r="C8258" s="1"/>
      <c r="D8258" s="1"/>
      <c r="E8258" s="1"/>
      <c r="F8258" s="1"/>
      <c r="G8258" s="1"/>
      <c r="H8258" s="260"/>
      <c r="I8258" s="1"/>
      <c r="J8258" s="1"/>
      <c r="K8258" s="1"/>
      <c r="L8258" s="1"/>
      <c r="M8258" s="1"/>
    </row>
    <row r="8259" spans="1:13" ht="12.75" hidden="1" customHeight="1">
      <c r="A8259" s="1"/>
      <c r="B8259" s="370" t="s">
        <v>429</v>
      </c>
      <c r="C8259" s="355"/>
      <c r="D8259" s="355"/>
      <c r="E8259" s="355"/>
      <c r="F8259" s="355"/>
      <c r="G8259" s="369"/>
      <c r="H8259" s="371">
        <f>H8246+H8252+H8257</f>
        <v>7715.8881958200609</v>
      </c>
      <c r="I8259" s="1"/>
      <c r="J8259" s="1"/>
      <c r="K8259" s="1"/>
      <c r="L8259" s="1"/>
      <c r="M8259" s="1"/>
    </row>
    <row r="8260" spans="1:13" ht="12.75" hidden="1" customHeight="1">
      <c r="A8260" s="1"/>
      <c r="B8260" s="367"/>
      <c r="C8260" s="1"/>
      <c r="D8260" s="1"/>
      <c r="E8260" s="1"/>
      <c r="F8260" s="1"/>
      <c r="G8260" s="1"/>
      <c r="H8260" s="372"/>
      <c r="I8260" s="1"/>
      <c r="J8260" s="1"/>
      <c r="K8260" s="1"/>
      <c r="L8260" s="1"/>
      <c r="M8260" s="1"/>
    </row>
    <row r="8261" spans="1:13" ht="12.75" hidden="1" customHeight="1">
      <c r="A8261" s="1"/>
      <c r="B8261" s="347" t="s">
        <v>349</v>
      </c>
      <c r="C8261" s="48"/>
      <c r="D8261" s="49">
        <f>'COEF.RESUMEN'!$H$5</f>
        <v>0.15</v>
      </c>
      <c r="E8261" s="48"/>
      <c r="F8261" s="48"/>
      <c r="G8261" s="48"/>
      <c r="H8261" s="350">
        <f>H8259*D8261</f>
        <v>1157.383229373009</v>
      </c>
      <c r="I8261" s="1"/>
      <c r="J8261" s="1"/>
      <c r="K8261" s="1"/>
      <c r="L8261" s="1"/>
      <c r="M8261" s="1"/>
    </row>
    <row r="8262" spans="1:13" ht="12.75" hidden="1" customHeight="1">
      <c r="A8262" s="1"/>
      <c r="B8262" s="373"/>
      <c r="C8262" s="48"/>
      <c r="D8262" s="49"/>
      <c r="E8262" s="48"/>
      <c r="F8262" s="48"/>
      <c r="G8262" s="48"/>
      <c r="H8262" s="374"/>
      <c r="I8262" s="1"/>
      <c r="J8262" s="1"/>
      <c r="K8262" s="1"/>
      <c r="L8262" s="1"/>
      <c r="M8262" s="1"/>
    </row>
    <row r="8263" spans="1:13" ht="12.75" hidden="1" customHeight="1">
      <c r="A8263" s="1"/>
      <c r="B8263" s="347"/>
      <c r="C8263" s="48"/>
      <c r="D8263" s="49"/>
      <c r="E8263" s="48"/>
      <c r="F8263" s="48"/>
      <c r="G8263" s="48"/>
      <c r="H8263" s="350"/>
      <c r="I8263" s="1"/>
      <c r="J8263" s="1"/>
      <c r="K8263" s="1"/>
      <c r="L8263" s="1"/>
      <c r="M8263" s="1"/>
    </row>
    <row r="8264" spans="1:13" ht="12.75" hidden="1" customHeight="1">
      <c r="A8264" s="1"/>
      <c r="B8264" s="347" t="s">
        <v>350</v>
      </c>
      <c r="C8264" s="48"/>
      <c r="D8264" s="49">
        <f>'COEF.RESUMEN'!$H$6</f>
        <v>0.1</v>
      </c>
      <c r="E8264" s="48"/>
      <c r="F8264" s="48"/>
      <c r="G8264" s="48"/>
      <c r="H8264" s="350">
        <f>H8259*D8264</f>
        <v>771.58881958200618</v>
      </c>
      <c r="I8264" s="1"/>
      <c r="J8264" s="1"/>
      <c r="K8264" s="1"/>
      <c r="L8264" s="1"/>
      <c r="M8264" s="1"/>
    </row>
    <row r="8265" spans="1:13" ht="12.75" hidden="1" customHeight="1">
      <c r="A8265" s="1"/>
      <c r="B8265" s="347"/>
      <c r="C8265" s="48"/>
      <c r="D8265" s="49"/>
      <c r="E8265" s="48"/>
      <c r="F8265" s="48"/>
      <c r="G8265" s="48"/>
      <c r="H8265" s="374">
        <f>H8259+H8261+H8264</f>
        <v>9644.8602447750764</v>
      </c>
      <c r="I8265" s="1"/>
      <c r="J8265" s="1"/>
      <c r="K8265" s="1"/>
      <c r="L8265" s="1"/>
      <c r="M8265" s="1"/>
    </row>
    <row r="8266" spans="1:13" ht="12.75" hidden="1" customHeight="1">
      <c r="A8266" s="1"/>
      <c r="B8266" s="347" t="s">
        <v>430</v>
      </c>
      <c r="C8266" s="48"/>
      <c r="D8266" s="49">
        <f>'COEF.RESUMEN'!$H$8</f>
        <v>0.25</v>
      </c>
      <c r="E8266" s="48"/>
      <c r="F8266" s="48"/>
      <c r="G8266" s="48"/>
      <c r="H8266" s="350">
        <f>H8265*D8266</f>
        <v>2411.2150611937691</v>
      </c>
      <c r="I8266" s="1"/>
      <c r="J8266" s="1"/>
      <c r="K8266" s="1"/>
      <c r="L8266" s="1"/>
      <c r="M8266" s="1"/>
    </row>
    <row r="8267" spans="1:13" ht="12.75" hidden="1" customHeight="1">
      <c r="A8267" s="1"/>
      <c r="B8267" s="367"/>
      <c r="C8267" s="1"/>
      <c r="D8267" s="135"/>
      <c r="E8267" s="1"/>
      <c r="F8267" s="1"/>
      <c r="G8267" s="1"/>
      <c r="H8267" s="393"/>
      <c r="I8267" s="1"/>
      <c r="J8267" s="1"/>
      <c r="K8267" s="1"/>
      <c r="L8267" s="1"/>
      <c r="M8267" s="1"/>
    </row>
    <row r="8268" spans="1:13" ht="12.75" hidden="1" customHeight="1">
      <c r="A8268" s="1"/>
      <c r="B8268" s="376" t="s">
        <v>431</v>
      </c>
      <c r="C8268" s="340"/>
      <c r="D8268" s="340"/>
      <c r="E8268" s="340"/>
      <c r="F8268" s="340"/>
      <c r="G8268" s="377"/>
      <c r="H8268" s="371">
        <f>H8265+H8266</f>
        <v>12056.075305968845</v>
      </c>
      <c r="I8268" s="1"/>
      <c r="J8268" s="1"/>
      <c r="K8268" s="1"/>
      <c r="L8268" s="1"/>
      <c r="M8268" s="1"/>
    </row>
    <row r="8269" spans="1:13" ht="12.75" hidden="1" customHeight="1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</row>
    <row r="8270" spans="1:13" ht="46.5" customHeight="1">
      <c r="A8270" s="1"/>
      <c r="B8270" s="768" t="s">
        <v>1078</v>
      </c>
      <c r="C8270" s="714"/>
      <c r="D8270" s="762" t="s">
        <v>1079</v>
      </c>
      <c r="E8270" s="687"/>
      <c r="F8270" s="387" t="s">
        <v>25</v>
      </c>
      <c r="G8270" s="769">
        <v>1</v>
      </c>
      <c r="H8270" s="714"/>
      <c r="I8270" s="1"/>
      <c r="J8270" s="1"/>
      <c r="K8270" s="1"/>
      <c r="L8270" s="1"/>
      <c r="M8270" s="1"/>
    </row>
    <row r="8271" spans="1:13" ht="12.75" customHeight="1">
      <c r="A8271" s="1"/>
      <c r="B8271" s="342" t="s">
        <v>416</v>
      </c>
      <c r="C8271" s="343" t="s">
        <v>16</v>
      </c>
      <c r="D8271" s="342" t="s">
        <v>417</v>
      </c>
      <c r="E8271" s="342" t="s">
        <v>418</v>
      </c>
      <c r="F8271" s="342" t="s">
        <v>419</v>
      </c>
      <c r="G8271" s="342" t="s">
        <v>420</v>
      </c>
      <c r="H8271" s="342" t="s">
        <v>421</v>
      </c>
      <c r="I8271" s="1"/>
      <c r="J8271" s="1"/>
      <c r="K8271" s="1"/>
      <c r="L8271" s="1"/>
      <c r="M8271" s="1"/>
    </row>
    <row r="8272" spans="1:13" ht="12.75" customHeight="1">
      <c r="A8272" s="1"/>
      <c r="B8272" s="388" t="str">
        <f>'LISTA DE PRECIOS '!D68</f>
        <v>Hierro ángulo 11/4" x 3/16" (2,2 kg/m)</v>
      </c>
      <c r="C8272" s="106" t="s">
        <v>29</v>
      </c>
      <c r="D8272" s="381">
        <v>3</v>
      </c>
      <c r="E8272" s="348">
        <f t="shared" ref="E8272:E8275" si="812">D8272*$G$8270</f>
        <v>3</v>
      </c>
      <c r="F8272" s="381">
        <f>'LISTA DE PRECIOS '!J68</f>
        <v>469.05641968638514</v>
      </c>
      <c r="G8272" s="352">
        <f t="shared" ref="G8272:G8275" si="813">E8272*F8272</f>
        <v>1407.1692590591554</v>
      </c>
      <c r="H8272" s="382"/>
      <c r="I8272" s="1"/>
      <c r="J8272" s="1"/>
      <c r="K8272" s="1"/>
      <c r="L8272" s="1"/>
      <c r="M8272" s="1"/>
    </row>
    <row r="8273" spans="1:13" ht="12.75" customHeight="1">
      <c r="A8273" s="1"/>
      <c r="B8273" s="388" t="str">
        <f>'LISTA DE PRECIOS '!D129</f>
        <v>Barra de hierro "T" 1 1/4" x 3/16"</v>
      </c>
      <c r="C8273" s="106" t="s">
        <v>29</v>
      </c>
      <c r="D8273" s="381">
        <v>0.75</v>
      </c>
      <c r="E8273" s="348">
        <f t="shared" si="812"/>
        <v>0.75</v>
      </c>
      <c r="F8273" s="381">
        <f>'LISTA DE PRECIOS '!J129</f>
        <v>502.57143850137277</v>
      </c>
      <c r="G8273" s="352">
        <f t="shared" si="813"/>
        <v>376.92857887602958</v>
      </c>
      <c r="H8273" s="382"/>
      <c r="I8273" s="1"/>
      <c r="J8273" s="1"/>
      <c r="K8273" s="1"/>
      <c r="L8273" s="1"/>
      <c r="M8273" s="1"/>
    </row>
    <row r="8274" spans="1:13" ht="40.5" customHeight="1">
      <c r="A8274" s="1"/>
      <c r="B8274" s="388" t="s">
        <v>1080</v>
      </c>
      <c r="C8274" s="106" t="s">
        <v>25</v>
      </c>
      <c r="D8274" s="381">
        <v>1.1000000000000001</v>
      </c>
      <c r="E8274" s="348">
        <f t="shared" si="812"/>
        <v>1.1000000000000001</v>
      </c>
      <c r="F8274" s="381">
        <f>'LISTA DE PRECIOS '!J250</f>
        <v>7749.3711529008651</v>
      </c>
      <c r="G8274" s="352">
        <f t="shared" si="813"/>
        <v>8524.3082681909527</v>
      </c>
      <c r="H8274" s="382"/>
      <c r="I8274" s="1"/>
      <c r="J8274" s="1"/>
      <c r="K8274" s="1"/>
      <c r="L8274" s="1"/>
      <c r="M8274" s="1"/>
    </row>
    <row r="8275" spans="1:13" ht="12.75" customHeight="1">
      <c r="A8275" s="1"/>
      <c r="B8275" s="388" t="str">
        <f>'LISTA DE PRECIOS '!D249</f>
        <v>Electrodos 2 ,5</v>
      </c>
      <c r="C8275" s="106" t="s">
        <v>405</v>
      </c>
      <c r="D8275" s="381">
        <v>0.4</v>
      </c>
      <c r="E8275" s="348">
        <f t="shared" si="812"/>
        <v>0.4</v>
      </c>
      <c r="F8275" s="381">
        <f>'LISTA DE PRECIOS '!J249</f>
        <v>897.79717225511467</v>
      </c>
      <c r="G8275" s="352">
        <f t="shared" si="813"/>
        <v>359.1188689020459</v>
      </c>
      <c r="H8275" s="382"/>
      <c r="I8275" s="1"/>
      <c r="J8275" s="1"/>
      <c r="K8275" s="1"/>
      <c r="L8275" s="1"/>
      <c r="M8275" s="1"/>
    </row>
    <row r="8276" spans="1:13" ht="12.75" customHeight="1">
      <c r="A8276" s="1"/>
      <c r="B8276" s="388"/>
      <c r="C8276" s="106"/>
      <c r="D8276" s="381"/>
      <c r="E8276" s="348"/>
      <c r="F8276" s="381"/>
      <c r="G8276" s="352"/>
      <c r="H8276" s="382"/>
      <c r="I8276" s="1"/>
      <c r="J8276" s="1"/>
      <c r="K8276" s="1"/>
      <c r="L8276" s="1"/>
      <c r="M8276" s="1"/>
    </row>
    <row r="8277" spans="1:13" ht="12.75" customHeight="1">
      <c r="A8277" s="1"/>
      <c r="B8277" s="388"/>
      <c r="C8277" s="106"/>
      <c r="D8277" s="381"/>
      <c r="E8277" s="348"/>
      <c r="F8277" s="348"/>
      <c r="G8277" s="352"/>
      <c r="H8277" s="382"/>
      <c r="I8277" s="1"/>
      <c r="J8277" s="1"/>
      <c r="K8277" s="1"/>
      <c r="L8277" s="1"/>
      <c r="M8277" s="1"/>
    </row>
    <row r="8278" spans="1:13" ht="12.75" customHeight="1">
      <c r="A8278" s="1"/>
      <c r="B8278" s="354" t="s">
        <v>422</v>
      </c>
      <c r="C8278" s="355"/>
      <c r="D8278" s="356"/>
      <c r="E8278" s="356"/>
      <c r="F8278" s="356"/>
      <c r="G8278" s="357"/>
      <c r="H8278" s="366">
        <f>SUM(G8272:G8276)</f>
        <v>10667.524975028184</v>
      </c>
      <c r="I8278" s="1"/>
      <c r="J8278" s="1"/>
      <c r="K8278" s="1"/>
      <c r="L8278" s="1"/>
      <c r="M8278" s="1"/>
    </row>
    <row r="8279" spans="1:13" ht="12.75" customHeight="1">
      <c r="A8279" s="1"/>
      <c r="B8279" s="359"/>
      <c r="C8279" s="50"/>
      <c r="D8279" s="360"/>
      <c r="E8279" s="360"/>
      <c r="F8279" s="360"/>
      <c r="G8279" s="360"/>
      <c r="H8279" s="361"/>
      <c r="I8279" s="1"/>
      <c r="J8279" s="1"/>
      <c r="K8279" s="1"/>
      <c r="L8279" s="1"/>
      <c r="M8279" s="1"/>
    </row>
    <row r="8280" spans="1:13" ht="12.75" customHeight="1">
      <c r="A8280" s="1"/>
      <c r="B8280" s="347" t="s">
        <v>452</v>
      </c>
      <c r="C8280" s="48" t="s">
        <v>498</v>
      </c>
      <c r="D8280" s="394">
        <v>1.2150000000000001</v>
      </c>
      <c r="E8280" s="348">
        <f t="shared" ref="E8280:E8283" si="814">D8280*$G$8270</f>
        <v>1.2150000000000001</v>
      </c>
      <c r="F8280" s="394">
        <f>'MANO DE OBRA'!$K$8</f>
        <v>1165.6790978787881</v>
      </c>
      <c r="G8280" s="352">
        <f t="shared" ref="G8280:G8283" si="815">E8280*F8280</f>
        <v>1416.3001039227277</v>
      </c>
      <c r="H8280" s="395"/>
      <c r="I8280" s="1"/>
      <c r="J8280" s="1"/>
      <c r="K8280" s="1"/>
      <c r="L8280" s="1"/>
      <c r="M8280" s="1"/>
    </row>
    <row r="8281" spans="1:13" ht="12.75" customHeight="1">
      <c r="A8281" s="1"/>
      <c r="B8281" s="347" t="s">
        <v>941</v>
      </c>
      <c r="C8281" s="48" t="s">
        <v>498</v>
      </c>
      <c r="D8281" s="394">
        <v>1.4580000000000002</v>
      </c>
      <c r="E8281" s="348">
        <f t="shared" si="814"/>
        <v>1.4580000000000002</v>
      </c>
      <c r="F8281" s="394">
        <f>'MANO DE OBRA'!$K$10</f>
        <v>942.27655587878792</v>
      </c>
      <c r="G8281" s="352">
        <f t="shared" si="815"/>
        <v>1373.8392184712729</v>
      </c>
      <c r="H8281" s="395"/>
      <c r="I8281" s="1"/>
      <c r="J8281" s="1"/>
      <c r="K8281" s="1"/>
      <c r="L8281" s="1"/>
      <c r="M8281" s="1"/>
    </row>
    <row r="8282" spans="1:13" ht="12.75" customHeight="1">
      <c r="A8282" s="1"/>
      <c r="B8282" s="347" t="s">
        <v>439</v>
      </c>
      <c r="C8282" s="48" t="s">
        <v>498</v>
      </c>
      <c r="D8282" s="394">
        <v>1</v>
      </c>
      <c r="E8282" s="348">
        <f t="shared" si="814"/>
        <v>1</v>
      </c>
      <c r="F8282" s="394">
        <f>'MANO DE OBRA'!$K$9</f>
        <v>1011.539859878788</v>
      </c>
      <c r="G8282" s="352">
        <f t="shared" si="815"/>
        <v>1011.539859878788</v>
      </c>
      <c r="H8282" s="395"/>
      <c r="I8282" s="1"/>
      <c r="J8282" s="1"/>
      <c r="K8282" s="1"/>
      <c r="L8282" s="1"/>
      <c r="M8282" s="1"/>
    </row>
    <row r="8283" spans="1:13" ht="12.75" customHeight="1">
      <c r="A8283" s="1"/>
      <c r="B8283" s="390" t="s">
        <v>661</v>
      </c>
      <c r="C8283" s="48" t="s">
        <v>498</v>
      </c>
      <c r="D8283" s="394">
        <v>0.4</v>
      </c>
      <c r="E8283" s="348">
        <f t="shared" si="814"/>
        <v>0.4</v>
      </c>
      <c r="F8283" s="394">
        <f>'MANO DE OBRA'!$K$11</f>
        <v>875.15514987878794</v>
      </c>
      <c r="G8283" s="352">
        <f t="shared" si="815"/>
        <v>350.06205995151521</v>
      </c>
      <c r="H8283" s="365"/>
      <c r="I8283" s="1"/>
      <c r="J8283" s="1"/>
      <c r="K8283" s="1"/>
      <c r="L8283" s="1"/>
      <c r="M8283" s="1"/>
    </row>
    <row r="8284" spans="1:13" ht="12.75" customHeight="1">
      <c r="A8284" s="1"/>
      <c r="B8284" s="764" t="s">
        <v>425</v>
      </c>
      <c r="C8284" s="689"/>
      <c r="D8284" s="689"/>
      <c r="E8284" s="689"/>
      <c r="F8284" s="689"/>
      <c r="G8284" s="765"/>
      <c r="H8284" s="366">
        <f>SUM(G8280:G8283)</f>
        <v>4151.7412422243033</v>
      </c>
      <c r="I8284" s="1"/>
      <c r="J8284" s="1"/>
      <c r="K8284" s="1"/>
      <c r="L8284" s="1"/>
      <c r="M8284" s="1"/>
    </row>
    <row r="8285" spans="1:13" ht="12.75" customHeight="1">
      <c r="A8285" s="1"/>
      <c r="B8285" s="766"/>
      <c r="C8285" s="692"/>
      <c r="D8285" s="692"/>
      <c r="E8285" s="692"/>
      <c r="F8285" s="692"/>
      <c r="G8285" s="692"/>
      <c r="H8285" s="700"/>
      <c r="I8285" s="1"/>
      <c r="J8285" s="1"/>
      <c r="K8285" s="1"/>
      <c r="L8285" s="1"/>
      <c r="M8285" s="1"/>
    </row>
    <row r="8286" spans="1:13" ht="12.75" customHeight="1">
      <c r="A8286" s="1"/>
      <c r="B8286" s="347" t="s">
        <v>426</v>
      </c>
      <c r="C8286" s="48"/>
      <c r="D8286" s="348"/>
      <c r="E8286" s="348"/>
      <c r="F8286" s="348"/>
      <c r="G8286" s="348"/>
      <c r="H8286" s="349"/>
      <c r="I8286" s="1"/>
      <c r="J8286" s="1"/>
      <c r="K8286" s="1"/>
      <c r="L8286" s="1"/>
      <c r="M8286" s="1"/>
    </row>
    <row r="8287" spans="1:13" ht="12.75" customHeight="1">
      <c r="A8287" s="1"/>
      <c r="B8287" s="347" t="s">
        <v>427</v>
      </c>
      <c r="C8287" s="48"/>
      <c r="D8287" s="348"/>
      <c r="E8287" s="348"/>
      <c r="F8287" s="348"/>
      <c r="G8287" s="348"/>
      <c r="H8287" s="349"/>
      <c r="I8287" s="1"/>
      <c r="J8287" s="1"/>
      <c r="K8287" s="1"/>
      <c r="L8287" s="1"/>
      <c r="M8287" s="1"/>
    </row>
    <row r="8288" spans="1:13" ht="12.75" customHeight="1">
      <c r="A8288" s="1"/>
      <c r="B8288" s="351" t="s">
        <v>428</v>
      </c>
      <c r="C8288" s="90"/>
      <c r="D8288" s="352"/>
      <c r="E8288" s="352"/>
      <c r="F8288" s="352"/>
      <c r="G8288" s="352"/>
      <c r="H8288" s="349"/>
      <c r="I8288" s="1"/>
      <c r="J8288" s="1"/>
      <c r="K8288" s="1"/>
      <c r="L8288" s="1"/>
      <c r="M8288" s="1"/>
    </row>
    <row r="8289" spans="1:13" ht="12.75" customHeight="1">
      <c r="A8289" s="1"/>
      <c r="B8289" s="368"/>
      <c r="C8289" s="355"/>
      <c r="D8289" s="355"/>
      <c r="E8289" s="355"/>
      <c r="F8289" s="355"/>
      <c r="G8289" s="369"/>
      <c r="H8289" s="358">
        <f>SUM(G8288)</f>
        <v>0</v>
      </c>
      <c r="I8289" s="1"/>
      <c r="J8289" s="1"/>
      <c r="K8289" s="1"/>
      <c r="L8289" s="1"/>
      <c r="M8289" s="1"/>
    </row>
    <row r="8290" spans="1:13" ht="12.75" customHeight="1">
      <c r="A8290" s="1"/>
      <c r="B8290" s="367"/>
      <c r="C8290" s="1"/>
      <c r="D8290" s="1"/>
      <c r="E8290" s="1"/>
      <c r="F8290" s="1"/>
      <c r="G8290" s="1"/>
      <c r="H8290" s="260"/>
      <c r="I8290" s="1"/>
      <c r="J8290" s="1"/>
      <c r="K8290" s="1"/>
      <c r="L8290" s="1"/>
      <c r="M8290" s="1"/>
    </row>
    <row r="8291" spans="1:13" ht="12.75" customHeight="1">
      <c r="A8291" s="1"/>
      <c r="B8291" s="370" t="s">
        <v>429</v>
      </c>
      <c r="C8291" s="355"/>
      <c r="D8291" s="355"/>
      <c r="E8291" s="355"/>
      <c r="F8291" s="355"/>
      <c r="G8291" s="369"/>
      <c r="H8291" s="371">
        <f>H8278+H8284+H8289</f>
        <v>14819.266217252487</v>
      </c>
      <c r="I8291" s="1"/>
      <c r="J8291" s="1"/>
      <c r="K8291" s="1"/>
      <c r="L8291" s="1"/>
      <c r="M8291" s="1"/>
    </row>
    <row r="8292" spans="1:13" ht="12.75" customHeight="1">
      <c r="A8292" s="1"/>
      <c r="B8292" s="367"/>
      <c r="C8292" s="1"/>
      <c r="D8292" s="1"/>
      <c r="E8292" s="1"/>
      <c r="F8292" s="1"/>
      <c r="G8292" s="1"/>
      <c r="H8292" s="372"/>
      <c r="I8292" s="1"/>
      <c r="J8292" s="1"/>
      <c r="K8292" s="1"/>
      <c r="L8292" s="1"/>
      <c r="M8292" s="1"/>
    </row>
    <row r="8293" spans="1:13" ht="12.75" customHeight="1">
      <c r="A8293" s="1"/>
      <c r="B8293" s="347" t="s">
        <v>349</v>
      </c>
      <c r="C8293" s="48"/>
      <c r="D8293" s="49">
        <f>'COEF.RESUMEN'!$H$5</f>
        <v>0.15</v>
      </c>
      <c r="E8293" s="48"/>
      <c r="F8293" s="48"/>
      <c r="G8293" s="48"/>
      <c r="H8293" s="350">
        <f>H8291*D8293</f>
        <v>2222.8899325878729</v>
      </c>
      <c r="I8293" s="1"/>
      <c r="J8293" s="1"/>
      <c r="K8293" s="1"/>
      <c r="L8293" s="1"/>
      <c r="M8293" s="1"/>
    </row>
    <row r="8294" spans="1:13" ht="12.75" customHeight="1">
      <c r="A8294" s="1"/>
      <c r="B8294" s="373"/>
      <c r="C8294" s="48"/>
      <c r="D8294" s="49"/>
      <c r="E8294" s="48"/>
      <c r="F8294" s="48"/>
      <c r="G8294" s="48"/>
      <c r="H8294" s="374"/>
      <c r="I8294" s="1"/>
      <c r="J8294" s="1"/>
      <c r="K8294" s="1"/>
      <c r="L8294" s="1"/>
      <c r="M8294" s="1"/>
    </row>
    <row r="8295" spans="1:13" ht="12.75" customHeight="1">
      <c r="A8295" s="1"/>
      <c r="B8295" s="347"/>
      <c r="C8295" s="48"/>
      <c r="D8295" s="49"/>
      <c r="E8295" s="48"/>
      <c r="F8295" s="48"/>
      <c r="G8295" s="48"/>
      <c r="H8295" s="350"/>
      <c r="I8295" s="1"/>
      <c r="J8295" s="1"/>
      <c r="K8295" s="1"/>
      <c r="L8295" s="1"/>
      <c r="M8295" s="1"/>
    </row>
    <row r="8296" spans="1:13" ht="12.75" customHeight="1">
      <c r="A8296" s="1"/>
      <c r="B8296" s="347" t="s">
        <v>350</v>
      </c>
      <c r="C8296" s="48"/>
      <c r="D8296" s="49">
        <f>'COEF.RESUMEN'!$H$6</f>
        <v>0.1</v>
      </c>
      <c r="E8296" s="48"/>
      <c r="F8296" s="48"/>
      <c r="G8296" s="48"/>
      <c r="H8296" s="350">
        <f>H8291*D8296</f>
        <v>1481.9266217252489</v>
      </c>
      <c r="I8296" s="1"/>
      <c r="J8296" s="1"/>
      <c r="K8296" s="1"/>
      <c r="L8296" s="1"/>
      <c r="M8296" s="1"/>
    </row>
    <row r="8297" spans="1:13" ht="12.75" customHeight="1">
      <c r="A8297" s="1"/>
      <c r="B8297" s="347"/>
      <c r="C8297" s="48"/>
      <c r="D8297" s="49"/>
      <c r="E8297" s="48"/>
      <c r="F8297" s="48"/>
      <c r="G8297" s="48"/>
      <c r="H8297" s="374">
        <f>H8291+H8293+H8296</f>
        <v>18524.082771565609</v>
      </c>
      <c r="I8297" s="1"/>
      <c r="J8297" s="1"/>
      <c r="K8297" s="1"/>
      <c r="L8297" s="1"/>
      <c r="M8297" s="1"/>
    </row>
    <row r="8298" spans="1:13" ht="12.75" customHeight="1">
      <c r="A8298" s="1"/>
      <c r="B8298" s="347" t="s">
        <v>430</v>
      </c>
      <c r="C8298" s="48"/>
      <c r="D8298" s="49">
        <f>'COEF.RESUMEN'!$H$8</f>
        <v>0.25</v>
      </c>
      <c r="E8298" s="48"/>
      <c r="F8298" s="48"/>
      <c r="G8298" s="48"/>
      <c r="H8298" s="350">
        <f>H8297*D8298</f>
        <v>4631.0206928914022</v>
      </c>
      <c r="I8298" s="1"/>
      <c r="J8298" s="1"/>
      <c r="K8298" s="1"/>
      <c r="L8298" s="1"/>
      <c r="M8298" s="1"/>
    </row>
    <row r="8299" spans="1:13" ht="12.75" customHeight="1">
      <c r="A8299" s="1"/>
      <c r="B8299" s="367"/>
      <c r="C8299" s="1"/>
      <c r="D8299" s="135"/>
      <c r="E8299" s="1"/>
      <c r="F8299" s="1"/>
      <c r="G8299" s="1"/>
      <c r="H8299" s="393"/>
      <c r="I8299" s="1"/>
      <c r="J8299" s="1"/>
      <c r="K8299" s="1"/>
      <c r="L8299" s="1"/>
      <c r="M8299" s="1"/>
    </row>
    <row r="8300" spans="1:13" ht="12.75" customHeight="1">
      <c r="A8300" s="1"/>
      <c r="B8300" s="376" t="s">
        <v>431</v>
      </c>
      <c r="C8300" s="340"/>
      <c r="D8300" s="340"/>
      <c r="E8300" s="340"/>
      <c r="F8300" s="340"/>
      <c r="G8300" s="377"/>
      <c r="H8300" s="371">
        <f>H8297+H8298</f>
        <v>23155.10346445701</v>
      </c>
      <c r="I8300" s="1"/>
      <c r="J8300" s="1"/>
      <c r="K8300" s="1"/>
      <c r="L8300" s="1"/>
      <c r="M8300" s="1"/>
    </row>
    <row r="8301" spans="1:13" ht="12.75" customHeight="1">
      <c r="A8301" s="1"/>
      <c r="B8301" s="1"/>
      <c r="C8301" s="1"/>
      <c r="D8301" s="1"/>
      <c r="E8301" s="1"/>
      <c r="F8301" s="1"/>
      <c r="G8301" s="1"/>
      <c r="H8301" s="1"/>
      <c r="I8301" s="1"/>
      <c r="J8301" s="1"/>
      <c r="K8301" s="1"/>
      <c r="L8301" s="1"/>
      <c r="M8301" s="1"/>
    </row>
    <row r="8302" spans="1:13" ht="38.25" hidden="1" customHeight="1">
      <c r="A8302" s="1"/>
      <c r="B8302" s="768" t="s">
        <v>1081</v>
      </c>
      <c r="C8302" s="714"/>
      <c r="D8302" s="762" t="s">
        <v>1082</v>
      </c>
      <c r="E8302" s="687"/>
      <c r="F8302" s="387" t="s">
        <v>25</v>
      </c>
      <c r="G8302" s="769">
        <v>1</v>
      </c>
      <c r="H8302" s="714"/>
      <c r="I8302" s="1"/>
      <c r="J8302" s="1"/>
      <c r="K8302" s="1"/>
      <c r="L8302" s="1"/>
      <c r="M8302" s="1"/>
    </row>
    <row r="8303" spans="1:13" ht="12.75" hidden="1" customHeight="1">
      <c r="A8303" s="1"/>
      <c r="B8303" s="342" t="s">
        <v>416</v>
      </c>
      <c r="C8303" s="343" t="s">
        <v>16</v>
      </c>
      <c r="D8303" s="342" t="s">
        <v>417</v>
      </c>
      <c r="E8303" s="342" t="s">
        <v>418</v>
      </c>
      <c r="F8303" s="342" t="s">
        <v>419</v>
      </c>
      <c r="G8303" s="342" t="s">
        <v>420</v>
      </c>
      <c r="H8303" s="342" t="s">
        <v>421</v>
      </c>
      <c r="I8303" s="1"/>
      <c r="J8303" s="1"/>
      <c r="K8303" s="1"/>
      <c r="L8303" s="1"/>
      <c r="M8303" s="1"/>
    </row>
    <row r="8304" spans="1:13" ht="12.75" hidden="1" customHeight="1">
      <c r="A8304" s="1"/>
      <c r="B8304" s="388" t="str">
        <f>'LISTA DE PRECIOS '!D231</f>
        <v>Malla planchuelas galvanizadas  tipo TDL vision trama 60x132mm</v>
      </c>
      <c r="C8304" s="106" t="s">
        <v>29</v>
      </c>
      <c r="D8304" s="381">
        <v>1.05</v>
      </c>
      <c r="E8304" s="348">
        <f t="shared" ref="E8304:E8305" si="816">D8304*$G$8302</f>
        <v>1.05</v>
      </c>
      <c r="F8304" s="381">
        <f>'LISTA DE PRECIOS '!J231</f>
        <v>14258.612714571425</v>
      </c>
      <c r="G8304" s="352">
        <f t="shared" ref="G8304:G8305" si="817">E8304*F8304</f>
        <v>14971.543350299997</v>
      </c>
      <c r="H8304" s="382"/>
      <c r="I8304" s="1"/>
      <c r="J8304" s="1"/>
      <c r="K8304" s="1"/>
      <c r="L8304" s="1"/>
      <c r="M8304" s="1"/>
    </row>
    <row r="8305" spans="1:13" ht="12.75" hidden="1" customHeight="1">
      <c r="A8305" s="1"/>
      <c r="B8305" s="388" t="s">
        <v>1083</v>
      </c>
      <c r="C8305" s="106" t="s">
        <v>178</v>
      </c>
      <c r="D8305" s="381">
        <v>1</v>
      </c>
      <c r="E8305" s="348">
        <f t="shared" si="816"/>
        <v>1</v>
      </c>
      <c r="F8305" s="381">
        <f>G8304*0.1</f>
        <v>1497.1543350299999</v>
      </c>
      <c r="G8305" s="352">
        <f t="shared" si="817"/>
        <v>1497.1543350299999</v>
      </c>
      <c r="H8305" s="382"/>
      <c r="I8305" s="1"/>
      <c r="J8305" s="1"/>
      <c r="K8305" s="1"/>
      <c r="L8305" s="1"/>
      <c r="M8305" s="1"/>
    </row>
    <row r="8306" spans="1:13" ht="12.75" hidden="1" customHeight="1">
      <c r="A8306" s="1"/>
      <c r="B8306" s="388"/>
      <c r="C8306" s="106"/>
      <c r="D8306" s="381"/>
      <c r="E8306" s="348"/>
      <c r="F8306" s="381"/>
      <c r="G8306" s="352"/>
      <c r="H8306" s="382"/>
      <c r="I8306" s="1"/>
      <c r="J8306" s="1"/>
      <c r="K8306" s="1"/>
      <c r="L8306" s="1"/>
      <c r="M8306" s="1"/>
    </row>
    <row r="8307" spans="1:13" ht="12.75" hidden="1" customHeight="1">
      <c r="A8307" s="1"/>
      <c r="B8307" s="388"/>
      <c r="C8307" s="106"/>
      <c r="D8307" s="381"/>
      <c r="E8307" s="348"/>
      <c r="F8307" s="381"/>
      <c r="G8307" s="352"/>
      <c r="H8307" s="382"/>
      <c r="I8307" s="1"/>
      <c r="J8307" s="1"/>
      <c r="K8307" s="1"/>
      <c r="L8307" s="1"/>
      <c r="M8307" s="1"/>
    </row>
    <row r="8308" spans="1:13" ht="12.75" hidden="1" customHeight="1">
      <c r="A8308" s="1"/>
      <c r="B8308" s="388"/>
      <c r="C8308" s="106"/>
      <c r="D8308" s="381"/>
      <c r="E8308" s="348"/>
      <c r="F8308" s="381"/>
      <c r="G8308" s="352"/>
      <c r="H8308" s="382"/>
      <c r="I8308" s="1"/>
      <c r="J8308" s="1"/>
      <c r="K8308" s="1"/>
      <c r="L8308" s="1"/>
      <c r="M8308" s="1"/>
    </row>
    <row r="8309" spans="1:13" ht="12.75" hidden="1" customHeight="1">
      <c r="A8309" s="1"/>
      <c r="B8309" s="388"/>
      <c r="C8309" s="106"/>
      <c r="D8309" s="381"/>
      <c r="E8309" s="348"/>
      <c r="F8309" s="348"/>
      <c r="G8309" s="352"/>
      <c r="H8309" s="382"/>
      <c r="I8309" s="1"/>
      <c r="J8309" s="1"/>
      <c r="K8309" s="1"/>
      <c r="L8309" s="1"/>
      <c r="M8309" s="1"/>
    </row>
    <row r="8310" spans="1:13" ht="12.75" hidden="1" customHeight="1">
      <c r="A8310" s="1"/>
      <c r="B8310" s="354" t="s">
        <v>422</v>
      </c>
      <c r="C8310" s="355"/>
      <c r="D8310" s="356"/>
      <c r="E8310" s="356"/>
      <c r="F8310" s="356"/>
      <c r="G8310" s="357"/>
      <c r="H8310" s="366">
        <f>SUM(G8304:G8308)</f>
        <v>16468.697685329997</v>
      </c>
      <c r="I8310" s="1"/>
      <c r="J8310" s="1"/>
      <c r="K8310" s="1"/>
      <c r="L8310" s="1"/>
      <c r="M8310" s="1"/>
    </row>
    <row r="8311" spans="1:13" ht="12.75" hidden="1" customHeight="1">
      <c r="A8311" s="1"/>
      <c r="B8311" s="359"/>
      <c r="C8311" s="50"/>
      <c r="D8311" s="360"/>
      <c r="E8311" s="360"/>
      <c r="F8311" s="360"/>
      <c r="G8311" s="360"/>
      <c r="H8311" s="361"/>
      <c r="I8311" s="1"/>
      <c r="J8311" s="1"/>
      <c r="K8311" s="1"/>
      <c r="L8311" s="1"/>
      <c r="M8311" s="1"/>
    </row>
    <row r="8312" spans="1:13" ht="12.75" hidden="1" customHeight="1">
      <c r="A8312" s="1"/>
      <c r="B8312" s="347" t="s">
        <v>452</v>
      </c>
      <c r="C8312" s="48" t="s">
        <v>498</v>
      </c>
      <c r="D8312" s="394">
        <v>1.35</v>
      </c>
      <c r="E8312" s="348">
        <f t="shared" ref="E8312:E8315" si="818">D8312*$G$8302</f>
        <v>1.35</v>
      </c>
      <c r="F8312" s="394">
        <f>'MANO DE OBRA'!$K$8</f>
        <v>1165.6790978787881</v>
      </c>
      <c r="G8312" s="352">
        <f t="shared" ref="G8312:G8315" si="819">E8312*F8312</f>
        <v>1573.666782136364</v>
      </c>
      <c r="H8312" s="395"/>
      <c r="I8312" s="1"/>
      <c r="J8312" s="1"/>
      <c r="K8312" s="1"/>
      <c r="L8312" s="1"/>
      <c r="M8312" s="1"/>
    </row>
    <row r="8313" spans="1:13" ht="12.75" hidden="1" customHeight="1">
      <c r="A8313" s="1"/>
      <c r="B8313" s="347" t="s">
        <v>941</v>
      </c>
      <c r="C8313" s="48" t="s">
        <v>498</v>
      </c>
      <c r="D8313" s="394">
        <v>1.62</v>
      </c>
      <c r="E8313" s="348">
        <f t="shared" si="818"/>
        <v>1.62</v>
      </c>
      <c r="F8313" s="394">
        <f>'MANO DE OBRA'!$K$10</f>
        <v>942.27655587878792</v>
      </c>
      <c r="G8313" s="352">
        <f t="shared" si="819"/>
        <v>1526.4880205236366</v>
      </c>
      <c r="H8313" s="395"/>
      <c r="I8313" s="1"/>
      <c r="J8313" s="1"/>
      <c r="K8313" s="1"/>
      <c r="L8313" s="1"/>
      <c r="M8313" s="1"/>
    </row>
    <row r="8314" spans="1:13" ht="12.75" hidden="1" customHeight="1">
      <c r="A8314" s="1"/>
      <c r="B8314" s="347" t="s">
        <v>439</v>
      </c>
      <c r="C8314" s="48" t="s">
        <v>498</v>
      </c>
      <c r="D8314" s="394">
        <v>1</v>
      </c>
      <c r="E8314" s="348">
        <f t="shared" si="818"/>
        <v>1</v>
      </c>
      <c r="F8314" s="394">
        <f>'MANO DE OBRA'!$K$9</f>
        <v>1011.539859878788</v>
      </c>
      <c r="G8314" s="352">
        <f t="shared" si="819"/>
        <v>1011.539859878788</v>
      </c>
      <c r="H8314" s="395"/>
      <c r="I8314" s="1"/>
      <c r="J8314" s="1"/>
      <c r="K8314" s="1"/>
      <c r="L8314" s="1"/>
      <c r="M8314" s="1"/>
    </row>
    <row r="8315" spans="1:13" ht="12.75" hidden="1" customHeight="1">
      <c r="A8315" s="1"/>
      <c r="B8315" s="390" t="s">
        <v>661</v>
      </c>
      <c r="C8315" s="48" t="s">
        <v>498</v>
      </c>
      <c r="D8315" s="394">
        <v>0.4</v>
      </c>
      <c r="E8315" s="348">
        <f t="shared" si="818"/>
        <v>0.4</v>
      </c>
      <c r="F8315" s="394">
        <f>'MANO DE OBRA'!$K$11</f>
        <v>875.15514987878794</v>
      </c>
      <c r="G8315" s="352">
        <f t="shared" si="819"/>
        <v>350.06205995151521</v>
      </c>
      <c r="H8315" s="365"/>
      <c r="I8315" s="1"/>
      <c r="J8315" s="1"/>
      <c r="K8315" s="1"/>
      <c r="L8315" s="1"/>
      <c r="M8315" s="1"/>
    </row>
    <row r="8316" spans="1:13" ht="12.75" hidden="1" customHeight="1">
      <c r="A8316" s="1"/>
      <c r="B8316" s="764" t="s">
        <v>425</v>
      </c>
      <c r="C8316" s="689"/>
      <c r="D8316" s="689"/>
      <c r="E8316" s="689"/>
      <c r="F8316" s="689"/>
      <c r="G8316" s="765"/>
      <c r="H8316" s="366">
        <f>SUM(G8312:G8315)</f>
        <v>4461.7567224903032</v>
      </c>
      <c r="I8316" s="1"/>
      <c r="J8316" s="1"/>
      <c r="K8316" s="1"/>
      <c r="L8316" s="1"/>
      <c r="M8316" s="1"/>
    </row>
    <row r="8317" spans="1:13" ht="12.75" hidden="1" customHeight="1">
      <c r="A8317" s="1"/>
      <c r="B8317" s="766"/>
      <c r="C8317" s="692"/>
      <c r="D8317" s="692"/>
      <c r="E8317" s="692"/>
      <c r="F8317" s="692"/>
      <c r="G8317" s="692"/>
      <c r="H8317" s="700"/>
      <c r="I8317" s="1"/>
      <c r="J8317" s="1"/>
      <c r="K8317" s="1"/>
      <c r="L8317" s="1"/>
      <c r="M8317" s="1"/>
    </row>
    <row r="8318" spans="1:13" ht="12.75" hidden="1" customHeight="1">
      <c r="A8318" s="1"/>
      <c r="B8318" s="347" t="s">
        <v>426</v>
      </c>
      <c r="C8318" s="48"/>
      <c r="D8318" s="348"/>
      <c r="E8318" s="348"/>
      <c r="F8318" s="348"/>
      <c r="G8318" s="348"/>
      <c r="H8318" s="349"/>
      <c r="I8318" s="1"/>
      <c r="J8318" s="1"/>
      <c r="K8318" s="1"/>
      <c r="L8318" s="1"/>
      <c r="M8318" s="1"/>
    </row>
    <row r="8319" spans="1:13" ht="12.75" hidden="1" customHeight="1">
      <c r="A8319" s="1"/>
      <c r="B8319" s="347" t="s">
        <v>427</v>
      </c>
      <c r="C8319" s="48"/>
      <c r="D8319" s="348"/>
      <c r="E8319" s="348"/>
      <c r="F8319" s="348"/>
      <c r="G8319" s="348"/>
      <c r="H8319" s="349"/>
      <c r="I8319" s="1"/>
      <c r="J8319" s="1"/>
      <c r="K8319" s="1"/>
      <c r="L8319" s="1"/>
      <c r="M8319" s="1"/>
    </row>
    <row r="8320" spans="1:13" ht="12.75" hidden="1" customHeight="1">
      <c r="A8320" s="1"/>
      <c r="B8320" s="351" t="s">
        <v>428</v>
      </c>
      <c r="C8320" s="90"/>
      <c r="D8320" s="352"/>
      <c r="E8320" s="352"/>
      <c r="F8320" s="352"/>
      <c r="G8320" s="352"/>
      <c r="H8320" s="349"/>
      <c r="I8320" s="1"/>
      <c r="J8320" s="1"/>
      <c r="K8320" s="1"/>
      <c r="L8320" s="1"/>
      <c r="M8320" s="1"/>
    </row>
    <row r="8321" spans="1:13" ht="12.75" hidden="1" customHeight="1">
      <c r="A8321" s="1"/>
      <c r="B8321" s="368"/>
      <c r="C8321" s="355"/>
      <c r="D8321" s="355"/>
      <c r="E8321" s="355"/>
      <c r="F8321" s="355"/>
      <c r="G8321" s="369"/>
      <c r="H8321" s="358">
        <f>SUM(G8320)</f>
        <v>0</v>
      </c>
      <c r="I8321" s="1"/>
      <c r="J8321" s="1"/>
      <c r="K8321" s="1"/>
      <c r="L8321" s="1"/>
      <c r="M8321" s="1"/>
    </row>
    <row r="8322" spans="1:13" ht="12.75" hidden="1" customHeight="1">
      <c r="A8322" s="1"/>
      <c r="B8322" s="367"/>
      <c r="C8322" s="1"/>
      <c r="D8322" s="1"/>
      <c r="E8322" s="1"/>
      <c r="F8322" s="1"/>
      <c r="G8322" s="1"/>
      <c r="H8322" s="260"/>
      <c r="I8322" s="1"/>
      <c r="J8322" s="1"/>
      <c r="K8322" s="1"/>
      <c r="L8322" s="1"/>
      <c r="M8322" s="1"/>
    </row>
    <row r="8323" spans="1:13" ht="12.75" hidden="1" customHeight="1">
      <c r="A8323" s="1"/>
      <c r="B8323" s="370" t="s">
        <v>429</v>
      </c>
      <c r="C8323" s="355"/>
      <c r="D8323" s="355"/>
      <c r="E8323" s="355"/>
      <c r="F8323" s="355"/>
      <c r="G8323" s="369"/>
      <c r="H8323" s="371">
        <f>H8310+H8316+H8321</f>
        <v>20930.4544078203</v>
      </c>
      <c r="I8323" s="1"/>
      <c r="J8323" s="1"/>
      <c r="K8323" s="1"/>
      <c r="L8323" s="1"/>
      <c r="M8323" s="1"/>
    </row>
    <row r="8324" spans="1:13" ht="12.75" hidden="1" customHeight="1">
      <c r="A8324" s="1"/>
      <c r="B8324" s="367"/>
      <c r="C8324" s="1"/>
      <c r="D8324" s="1"/>
      <c r="E8324" s="1"/>
      <c r="F8324" s="1"/>
      <c r="G8324" s="1"/>
      <c r="H8324" s="372"/>
      <c r="I8324" s="1"/>
      <c r="J8324" s="1"/>
      <c r="K8324" s="1"/>
      <c r="L8324" s="1"/>
      <c r="M8324" s="1"/>
    </row>
    <row r="8325" spans="1:13" ht="12.75" hidden="1" customHeight="1">
      <c r="A8325" s="1"/>
      <c r="B8325" s="347" t="s">
        <v>349</v>
      </c>
      <c r="C8325" s="48"/>
      <c r="D8325" s="49">
        <f>'COEF.RESUMEN'!$H$5</f>
        <v>0.15</v>
      </c>
      <c r="E8325" s="48"/>
      <c r="F8325" s="48"/>
      <c r="G8325" s="48"/>
      <c r="H8325" s="350">
        <f>H8323*D8325</f>
        <v>3139.5681611730447</v>
      </c>
      <c r="I8325" s="1"/>
      <c r="J8325" s="1"/>
      <c r="K8325" s="1"/>
      <c r="L8325" s="1"/>
      <c r="M8325" s="1"/>
    </row>
    <row r="8326" spans="1:13" ht="12.75" hidden="1" customHeight="1">
      <c r="A8326" s="1"/>
      <c r="B8326" s="373"/>
      <c r="C8326" s="48"/>
      <c r="D8326" s="49"/>
      <c r="E8326" s="48"/>
      <c r="F8326" s="48"/>
      <c r="G8326" s="48"/>
      <c r="H8326" s="374"/>
      <c r="I8326" s="1"/>
      <c r="J8326" s="1"/>
      <c r="K8326" s="1"/>
      <c r="L8326" s="1"/>
      <c r="M8326" s="1"/>
    </row>
    <row r="8327" spans="1:13" ht="12.75" hidden="1" customHeight="1">
      <c r="A8327" s="1"/>
      <c r="B8327" s="347"/>
      <c r="C8327" s="48"/>
      <c r="D8327" s="49"/>
      <c r="E8327" s="48"/>
      <c r="F8327" s="48"/>
      <c r="G8327" s="48"/>
      <c r="H8327" s="350"/>
      <c r="I8327" s="1"/>
      <c r="J8327" s="1"/>
      <c r="K8327" s="1"/>
      <c r="L8327" s="1"/>
      <c r="M8327" s="1"/>
    </row>
    <row r="8328" spans="1:13" ht="12.75" hidden="1" customHeight="1">
      <c r="A8328" s="1"/>
      <c r="B8328" s="347" t="s">
        <v>350</v>
      </c>
      <c r="C8328" s="48"/>
      <c r="D8328" s="49">
        <f>'COEF.RESUMEN'!$H$6</f>
        <v>0.1</v>
      </c>
      <c r="E8328" s="48"/>
      <c r="F8328" s="48"/>
      <c r="G8328" s="48"/>
      <c r="H8328" s="350">
        <f>H8323*D8328</f>
        <v>2093.0454407820303</v>
      </c>
      <c r="I8328" s="1"/>
      <c r="J8328" s="1"/>
      <c r="K8328" s="1"/>
      <c r="L8328" s="1"/>
      <c r="M8328" s="1"/>
    </row>
    <row r="8329" spans="1:13" ht="12.75" hidden="1" customHeight="1">
      <c r="A8329" s="1"/>
      <c r="B8329" s="347"/>
      <c r="C8329" s="48"/>
      <c r="D8329" s="49"/>
      <c r="E8329" s="48"/>
      <c r="F8329" s="48"/>
      <c r="G8329" s="48"/>
      <c r="H8329" s="374">
        <f>H8323+H8325+H8328</f>
        <v>26163.068009775372</v>
      </c>
      <c r="I8329" s="1"/>
      <c r="J8329" s="1"/>
      <c r="K8329" s="1"/>
      <c r="L8329" s="1"/>
      <c r="M8329" s="1"/>
    </row>
    <row r="8330" spans="1:13" ht="12.75" hidden="1" customHeight="1">
      <c r="A8330" s="1"/>
      <c r="B8330" s="347" t="s">
        <v>430</v>
      </c>
      <c r="C8330" s="48"/>
      <c r="D8330" s="49">
        <f>'COEF.RESUMEN'!$H$8</f>
        <v>0.25</v>
      </c>
      <c r="E8330" s="48"/>
      <c r="F8330" s="48"/>
      <c r="G8330" s="48"/>
      <c r="H8330" s="350">
        <f>H8329*D8330</f>
        <v>6540.767002443843</v>
      </c>
      <c r="I8330" s="1"/>
      <c r="J8330" s="1"/>
      <c r="K8330" s="1"/>
      <c r="L8330" s="1"/>
      <c r="M8330" s="1"/>
    </row>
    <row r="8331" spans="1:13" ht="12.75" hidden="1" customHeight="1">
      <c r="A8331" s="1"/>
      <c r="B8331" s="367"/>
      <c r="C8331" s="1"/>
      <c r="D8331" s="135"/>
      <c r="E8331" s="1"/>
      <c r="F8331" s="1"/>
      <c r="G8331" s="1"/>
      <c r="H8331" s="393"/>
      <c r="I8331" s="1"/>
      <c r="J8331" s="1"/>
      <c r="K8331" s="1"/>
      <c r="L8331" s="1"/>
      <c r="M8331" s="1"/>
    </row>
    <row r="8332" spans="1:13" ht="12.75" hidden="1" customHeight="1">
      <c r="A8332" s="1"/>
      <c r="B8332" s="376" t="s">
        <v>431</v>
      </c>
      <c r="C8332" s="340"/>
      <c r="D8332" s="340"/>
      <c r="E8332" s="340"/>
      <c r="F8332" s="340"/>
      <c r="G8332" s="377"/>
      <c r="H8332" s="371">
        <f>H8329+H8330</f>
        <v>32703.835012219213</v>
      </c>
      <c r="I8332" s="1"/>
      <c r="J8332" s="1"/>
      <c r="K8332" s="1"/>
      <c r="L8332" s="1"/>
      <c r="M8332" s="1"/>
    </row>
    <row r="8333" spans="1:13" ht="12.75" hidden="1" customHeight="1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</row>
    <row r="8334" spans="1:13" ht="48.75" hidden="1" customHeight="1">
      <c r="A8334" s="1"/>
      <c r="B8334" s="768" t="s">
        <v>1084</v>
      </c>
      <c r="C8334" s="714"/>
      <c r="D8334" s="762" t="s">
        <v>1085</v>
      </c>
      <c r="E8334" s="687"/>
      <c r="F8334" s="387" t="s">
        <v>25</v>
      </c>
      <c r="G8334" s="769">
        <v>1</v>
      </c>
      <c r="H8334" s="714"/>
      <c r="I8334" s="1"/>
      <c r="J8334" s="1"/>
      <c r="K8334" s="1"/>
      <c r="L8334" s="1"/>
      <c r="M8334" s="1"/>
    </row>
    <row r="8335" spans="1:13" ht="12.75" hidden="1" customHeight="1">
      <c r="A8335" s="1"/>
      <c r="B8335" s="342" t="s">
        <v>416</v>
      </c>
      <c r="C8335" s="343" t="s">
        <v>16</v>
      </c>
      <c r="D8335" s="342" t="s">
        <v>417</v>
      </c>
      <c r="E8335" s="342" t="s">
        <v>418</v>
      </c>
      <c r="F8335" s="342" t="s">
        <v>419</v>
      </c>
      <c r="G8335" s="342" t="s">
        <v>420</v>
      </c>
      <c r="H8335" s="342" t="s">
        <v>421</v>
      </c>
      <c r="I8335" s="1"/>
      <c r="J8335" s="1"/>
      <c r="K8335" s="1"/>
      <c r="L8335" s="1"/>
      <c r="M8335" s="1"/>
    </row>
    <row r="8336" spans="1:13" ht="12.75" hidden="1" customHeight="1">
      <c r="A8336" s="1"/>
      <c r="B8336" s="388" t="str">
        <f>'LISTA DE PRECIOS '!D74</f>
        <v>Hierro ángulo 2" x 1/4"</v>
      </c>
      <c r="C8336" s="106" t="s">
        <v>29</v>
      </c>
      <c r="D8336" s="381">
        <v>3</v>
      </c>
      <c r="E8336" s="348">
        <f t="shared" ref="E8336:E8341" si="820">D8336*$G$8334</f>
        <v>3</v>
      </c>
      <c r="F8336" s="381">
        <f>'LISTA DE PRECIOS '!J74</f>
        <v>1003.0414372059664</v>
      </c>
      <c r="G8336" s="352">
        <f t="shared" ref="G8336:G8341" si="821">E8336*F8336</f>
        <v>3009.1243116178994</v>
      </c>
      <c r="H8336" s="382"/>
      <c r="I8336" s="1"/>
      <c r="J8336" s="1"/>
      <c r="K8336" s="1"/>
      <c r="L8336" s="1"/>
      <c r="M8336" s="1"/>
    </row>
    <row r="8337" spans="1:13" ht="12.75" hidden="1" customHeight="1">
      <c r="A8337" s="1"/>
      <c r="B8337" s="388" t="str">
        <f>'LISTA DE PRECIOS '!D132</f>
        <v>Barra de hierro "T"  2" X 1/4"</v>
      </c>
      <c r="C8337" s="106" t="s">
        <v>29</v>
      </c>
      <c r="D8337" s="381">
        <v>0.83299999999999996</v>
      </c>
      <c r="E8337" s="348">
        <f t="shared" si="820"/>
        <v>0.83299999999999996</v>
      </c>
      <c r="F8337" s="381">
        <f>'LISTA DE PRECIOS '!J132</f>
        <v>1252.7559865151356</v>
      </c>
      <c r="G8337" s="352">
        <f t="shared" si="821"/>
        <v>1043.5457367671079</v>
      </c>
      <c r="H8337" s="382"/>
      <c r="I8337" s="1"/>
      <c r="J8337" s="1"/>
      <c r="K8337" s="1"/>
      <c r="L8337" s="1"/>
      <c r="M8337" s="1"/>
    </row>
    <row r="8338" spans="1:13" ht="12.75" hidden="1" customHeight="1">
      <c r="A8338" s="1"/>
      <c r="B8338" s="388" t="str">
        <f>'LISTA DE PRECIOS '!D93</f>
        <v>Planchuela de 1 1/2" x 3/16" (1,42 kg/m)</v>
      </c>
      <c r="C8338" s="106" t="s">
        <v>29</v>
      </c>
      <c r="D8338" s="381">
        <v>0.33333299999999999</v>
      </c>
      <c r="E8338" s="348">
        <f t="shared" si="820"/>
        <v>0.33333299999999999</v>
      </c>
      <c r="F8338" s="381">
        <f>'LISTA DE PRECIOS '!J93</f>
        <v>321.75432776308594</v>
      </c>
      <c r="G8338" s="352">
        <f t="shared" si="821"/>
        <v>107.25133533625272</v>
      </c>
      <c r="H8338" s="382"/>
      <c r="I8338" s="1"/>
      <c r="J8338" s="1"/>
      <c r="K8338" s="1"/>
      <c r="L8338" s="1"/>
      <c r="M8338" s="1"/>
    </row>
    <row r="8339" spans="1:13" ht="36.75" hidden="1" customHeight="1">
      <c r="A8339" s="1"/>
      <c r="B8339" s="388" t="s">
        <v>1080</v>
      </c>
      <c r="C8339" s="106" t="s">
        <v>25</v>
      </c>
      <c r="D8339" s="381">
        <v>1.25</v>
      </c>
      <c r="E8339" s="348">
        <f t="shared" si="820"/>
        <v>1.25</v>
      </c>
      <c r="F8339" s="381">
        <f>'LISTA DE PRECIOS '!J250</f>
        <v>7749.3711529008651</v>
      </c>
      <c r="G8339" s="352">
        <f t="shared" si="821"/>
        <v>9686.7139411260814</v>
      </c>
      <c r="H8339" s="382"/>
      <c r="I8339" s="1"/>
      <c r="J8339" s="1"/>
      <c r="K8339" s="1"/>
      <c r="L8339" s="1"/>
      <c r="M8339" s="1"/>
    </row>
    <row r="8340" spans="1:13" ht="12.75" hidden="1" customHeight="1">
      <c r="A8340" s="1"/>
      <c r="B8340" s="388" t="str">
        <f>'LISTA DE PRECIOS '!D249</f>
        <v>Electrodos 2 ,5</v>
      </c>
      <c r="C8340" s="106" t="s">
        <v>546</v>
      </c>
      <c r="D8340" s="381">
        <v>0.35</v>
      </c>
      <c r="E8340" s="348">
        <f t="shared" si="820"/>
        <v>0.35</v>
      </c>
      <c r="F8340" s="381">
        <f>'LISTA DE PRECIOS '!J249</f>
        <v>897.79717225511467</v>
      </c>
      <c r="G8340" s="352">
        <f t="shared" si="821"/>
        <v>314.2290102892901</v>
      </c>
      <c r="H8340" s="382"/>
      <c r="I8340" s="1"/>
      <c r="J8340" s="1"/>
      <c r="K8340" s="1"/>
      <c r="L8340" s="1"/>
      <c r="M8340" s="1"/>
    </row>
    <row r="8341" spans="1:13" ht="12.75" hidden="1" customHeight="1">
      <c r="A8341" s="1"/>
      <c r="B8341" s="388" t="s">
        <v>1086</v>
      </c>
      <c r="C8341" s="106" t="s">
        <v>178</v>
      </c>
      <c r="D8341" s="381">
        <v>1</v>
      </c>
      <c r="E8341" s="348">
        <f t="shared" si="820"/>
        <v>1</v>
      </c>
      <c r="F8341" s="348">
        <f>SUM(G8336:G8340)*0.3</f>
        <v>4248.259300540989</v>
      </c>
      <c r="G8341" s="352">
        <f t="shared" si="821"/>
        <v>4248.259300540989</v>
      </c>
      <c r="H8341" s="382"/>
      <c r="I8341" s="1"/>
      <c r="J8341" s="1"/>
      <c r="K8341" s="1"/>
      <c r="L8341" s="1"/>
      <c r="M8341" s="1"/>
    </row>
    <row r="8342" spans="1:13" ht="12.75" hidden="1" customHeight="1">
      <c r="A8342" s="1"/>
      <c r="B8342" s="388"/>
      <c r="C8342" s="106"/>
      <c r="D8342" s="381"/>
      <c r="E8342" s="348"/>
      <c r="F8342" s="348"/>
      <c r="G8342" s="352"/>
      <c r="H8342" s="382"/>
      <c r="I8342" s="1"/>
      <c r="J8342" s="1"/>
      <c r="K8342" s="1"/>
      <c r="L8342" s="1"/>
      <c r="M8342" s="1"/>
    </row>
    <row r="8343" spans="1:13" ht="12.75" hidden="1" customHeight="1">
      <c r="A8343" s="1"/>
      <c r="B8343" s="354" t="s">
        <v>422</v>
      </c>
      <c r="C8343" s="355"/>
      <c r="D8343" s="356"/>
      <c r="E8343" s="356"/>
      <c r="F8343" s="356"/>
      <c r="G8343" s="357"/>
      <c r="H8343" s="366">
        <f>SUM(G8336:G8340)</f>
        <v>14160.864335136632</v>
      </c>
      <c r="I8343" s="1"/>
      <c r="J8343" s="1"/>
      <c r="K8343" s="1"/>
      <c r="L8343" s="1"/>
      <c r="M8343" s="1"/>
    </row>
    <row r="8344" spans="1:13" ht="12.75" hidden="1" customHeight="1">
      <c r="A8344" s="1"/>
      <c r="B8344" s="359"/>
      <c r="C8344" s="50"/>
      <c r="D8344" s="360"/>
      <c r="E8344" s="360"/>
      <c r="F8344" s="360"/>
      <c r="G8344" s="360"/>
      <c r="H8344" s="361"/>
      <c r="I8344" s="1"/>
      <c r="J8344" s="1"/>
      <c r="K8344" s="1"/>
      <c r="L8344" s="1"/>
      <c r="M8344" s="1"/>
    </row>
    <row r="8345" spans="1:13" ht="12.75" hidden="1" customHeight="1">
      <c r="A8345" s="1"/>
      <c r="B8345" s="347" t="s">
        <v>452</v>
      </c>
      <c r="C8345" s="48" t="s">
        <v>498</v>
      </c>
      <c r="D8345" s="394">
        <v>1.7</v>
      </c>
      <c r="E8345" s="348">
        <f t="shared" ref="E8345:E8348" si="822">D8345*$G$8334</f>
        <v>1.7</v>
      </c>
      <c r="F8345" s="394">
        <f>'MANO DE OBRA'!$K$8</f>
        <v>1165.6790978787881</v>
      </c>
      <c r="G8345" s="352">
        <f t="shared" ref="G8345:G8348" si="823">E8345*F8345</f>
        <v>1981.6544663939396</v>
      </c>
      <c r="H8345" s="395"/>
      <c r="I8345" s="1"/>
      <c r="J8345" s="1"/>
      <c r="K8345" s="1"/>
      <c r="L8345" s="1"/>
      <c r="M8345" s="1"/>
    </row>
    <row r="8346" spans="1:13" ht="12.75" hidden="1" customHeight="1">
      <c r="A8346" s="1"/>
      <c r="B8346" s="347" t="s">
        <v>941</v>
      </c>
      <c r="C8346" s="48" t="s">
        <v>498</v>
      </c>
      <c r="D8346" s="394">
        <v>2.04</v>
      </c>
      <c r="E8346" s="348">
        <f t="shared" si="822"/>
        <v>2.04</v>
      </c>
      <c r="F8346" s="394">
        <f>'MANO DE OBRA'!$K$10</f>
        <v>942.27655587878792</v>
      </c>
      <c r="G8346" s="352">
        <f t="shared" si="823"/>
        <v>1922.2441739927274</v>
      </c>
      <c r="H8346" s="395"/>
      <c r="I8346" s="1"/>
      <c r="J8346" s="1"/>
      <c r="K8346" s="1"/>
      <c r="L8346" s="1"/>
      <c r="M8346" s="1"/>
    </row>
    <row r="8347" spans="1:13" ht="12.75" hidden="1" customHeight="1">
      <c r="A8347" s="1"/>
      <c r="B8347" s="347" t="s">
        <v>439</v>
      </c>
      <c r="C8347" s="48" t="s">
        <v>498</v>
      </c>
      <c r="D8347" s="394">
        <v>1</v>
      </c>
      <c r="E8347" s="348">
        <f t="shared" si="822"/>
        <v>1</v>
      </c>
      <c r="F8347" s="394">
        <f>'MANO DE OBRA'!$K$9</f>
        <v>1011.539859878788</v>
      </c>
      <c r="G8347" s="352">
        <f t="shared" si="823"/>
        <v>1011.539859878788</v>
      </c>
      <c r="H8347" s="395"/>
      <c r="I8347" s="1"/>
      <c r="J8347" s="1"/>
      <c r="K8347" s="1"/>
      <c r="L8347" s="1"/>
      <c r="M8347" s="1"/>
    </row>
    <row r="8348" spans="1:13" ht="12.75" hidden="1" customHeight="1">
      <c r="A8348" s="1"/>
      <c r="B8348" s="390" t="s">
        <v>661</v>
      </c>
      <c r="C8348" s="48" t="s">
        <v>498</v>
      </c>
      <c r="D8348" s="394">
        <v>0.4</v>
      </c>
      <c r="E8348" s="348">
        <f t="shared" si="822"/>
        <v>0.4</v>
      </c>
      <c r="F8348" s="394">
        <f>'MANO DE OBRA'!$K$11</f>
        <v>875.15514987878794</v>
      </c>
      <c r="G8348" s="352">
        <f t="shared" si="823"/>
        <v>350.06205995151521</v>
      </c>
      <c r="H8348" s="365"/>
      <c r="I8348" s="1"/>
      <c r="J8348" s="1"/>
      <c r="K8348" s="1"/>
      <c r="L8348" s="1"/>
      <c r="M8348" s="1"/>
    </row>
    <row r="8349" spans="1:13" ht="12.75" hidden="1" customHeight="1">
      <c r="A8349" s="1"/>
      <c r="B8349" s="764" t="s">
        <v>425</v>
      </c>
      <c r="C8349" s="689"/>
      <c r="D8349" s="689"/>
      <c r="E8349" s="689"/>
      <c r="F8349" s="689"/>
      <c r="G8349" s="765"/>
      <c r="H8349" s="366">
        <f>SUM(G8345:G8348)</f>
        <v>5265.5005602169704</v>
      </c>
      <c r="I8349" s="1"/>
      <c r="J8349" s="1"/>
      <c r="K8349" s="1"/>
      <c r="L8349" s="1"/>
      <c r="M8349" s="1"/>
    </row>
    <row r="8350" spans="1:13" ht="12.75" hidden="1" customHeight="1">
      <c r="A8350" s="1"/>
      <c r="B8350" s="766"/>
      <c r="C8350" s="692"/>
      <c r="D8350" s="692"/>
      <c r="E8350" s="692"/>
      <c r="F8350" s="692"/>
      <c r="G8350" s="692"/>
      <c r="H8350" s="700"/>
      <c r="I8350" s="1"/>
      <c r="J8350" s="1"/>
      <c r="K8350" s="1"/>
      <c r="L8350" s="1"/>
      <c r="M8350" s="1"/>
    </row>
    <row r="8351" spans="1:13" ht="12.75" hidden="1" customHeight="1">
      <c r="A8351" s="1"/>
      <c r="B8351" s="347" t="s">
        <v>426</v>
      </c>
      <c r="C8351" s="48"/>
      <c r="D8351" s="348"/>
      <c r="E8351" s="348"/>
      <c r="F8351" s="348"/>
      <c r="G8351" s="348"/>
      <c r="H8351" s="349"/>
      <c r="I8351" s="1"/>
      <c r="J8351" s="1"/>
      <c r="K8351" s="1"/>
      <c r="L8351" s="1"/>
      <c r="M8351" s="1"/>
    </row>
    <row r="8352" spans="1:13" ht="12.75" hidden="1" customHeight="1">
      <c r="A8352" s="1"/>
      <c r="B8352" s="347" t="s">
        <v>427</v>
      </c>
      <c r="C8352" s="48"/>
      <c r="D8352" s="348"/>
      <c r="E8352" s="348"/>
      <c r="F8352" s="348"/>
      <c r="G8352" s="348"/>
      <c r="H8352" s="349"/>
      <c r="I8352" s="1"/>
      <c r="J8352" s="1"/>
      <c r="K8352" s="1"/>
      <c r="L8352" s="1"/>
      <c r="M8352" s="1"/>
    </row>
    <row r="8353" spans="1:13" ht="12.75" hidden="1" customHeight="1">
      <c r="A8353" s="1"/>
      <c r="B8353" s="351" t="s">
        <v>428</v>
      </c>
      <c r="C8353" s="90"/>
      <c r="D8353" s="352"/>
      <c r="E8353" s="352"/>
      <c r="F8353" s="352"/>
      <c r="G8353" s="352"/>
      <c r="H8353" s="349"/>
      <c r="I8353" s="1"/>
      <c r="J8353" s="1"/>
      <c r="K8353" s="1"/>
      <c r="L8353" s="1"/>
      <c r="M8353" s="1"/>
    </row>
    <row r="8354" spans="1:13" ht="12.75" hidden="1" customHeight="1">
      <c r="A8354" s="1"/>
      <c r="B8354" s="368"/>
      <c r="C8354" s="355"/>
      <c r="D8354" s="355"/>
      <c r="E8354" s="355"/>
      <c r="F8354" s="355"/>
      <c r="G8354" s="369"/>
      <c r="H8354" s="358">
        <f>SUM(G8353)</f>
        <v>0</v>
      </c>
      <c r="I8354" s="1"/>
      <c r="J8354" s="1"/>
      <c r="K8354" s="1"/>
      <c r="L8354" s="1"/>
      <c r="M8354" s="1"/>
    </row>
    <row r="8355" spans="1:13" ht="12.75" hidden="1" customHeight="1">
      <c r="A8355" s="1"/>
      <c r="B8355" s="367"/>
      <c r="C8355" s="1"/>
      <c r="D8355" s="1"/>
      <c r="E8355" s="1"/>
      <c r="F8355" s="1"/>
      <c r="G8355" s="1"/>
      <c r="H8355" s="260"/>
      <c r="I8355" s="1"/>
      <c r="J8355" s="1"/>
      <c r="K8355" s="1"/>
      <c r="L8355" s="1"/>
      <c r="M8355" s="1"/>
    </row>
    <row r="8356" spans="1:13" ht="12.75" hidden="1" customHeight="1">
      <c r="A8356" s="1"/>
      <c r="B8356" s="370" t="s">
        <v>429</v>
      </c>
      <c r="C8356" s="355"/>
      <c r="D8356" s="355"/>
      <c r="E8356" s="355"/>
      <c r="F8356" s="355"/>
      <c r="G8356" s="369"/>
      <c r="H8356" s="371">
        <f>H8343+H8349+H8354</f>
        <v>19426.364895353603</v>
      </c>
      <c r="I8356" s="1"/>
      <c r="J8356" s="1"/>
      <c r="K8356" s="1"/>
      <c r="L8356" s="1"/>
      <c r="M8356" s="1"/>
    </row>
    <row r="8357" spans="1:13" ht="12.75" hidden="1" customHeight="1">
      <c r="A8357" s="1"/>
      <c r="B8357" s="367"/>
      <c r="C8357" s="1"/>
      <c r="D8357" s="1"/>
      <c r="E8357" s="1"/>
      <c r="F8357" s="1"/>
      <c r="G8357" s="1"/>
      <c r="H8357" s="372"/>
      <c r="I8357" s="1"/>
      <c r="J8357" s="1"/>
      <c r="K8357" s="1"/>
      <c r="L8357" s="1"/>
      <c r="M8357" s="1"/>
    </row>
    <row r="8358" spans="1:13" ht="12.75" hidden="1" customHeight="1">
      <c r="A8358" s="1"/>
      <c r="B8358" s="347" t="s">
        <v>349</v>
      </c>
      <c r="C8358" s="48"/>
      <c r="D8358" s="49">
        <f>'COEF.RESUMEN'!$H$5</f>
        <v>0.15</v>
      </c>
      <c r="E8358" s="48"/>
      <c r="F8358" s="48"/>
      <c r="G8358" s="48"/>
      <c r="H8358" s="350">
        <f>H8356*D8358</f>
        <v>2913.9547343030404</v>
      </c>
      <c r="I8358" s="1"/>
      <c r="J8358" s="1"/>
      <c r="K8358" s="1"/>
      <c r="L8358" s="1"/>
      <c r="M8358" s="1"/>
    </row>
    <row r="8359" spans="1:13" ht="12.75" hidden="1" customHeight="1">
      <c r="A8359" s="1"/>
      <c r="B8359" s="373"/>
      <c r="C8359" s="48"/>
      <c r="D8359" s="49"/>
      <c r="E8359" s="48"/>
      <c r="F8359" s="48"/>
      <c r="G8359" s="48"/>
      <c r="H8359" s="374"/>
      <c r="I8359" s="1"/>
      <c r="J8359" s="1"/>
      <c r="K8359" s="1"/>
      <c r="L8359" s="1"/>
      <c r="M8359" s="1"/>
    </row>
    <row r="8360" spans="1:13" ht="12.75" hidden="1" customHeight="1">
      <c r="A8360" s="1"/>
      <c r="B8360" s="347"/>
      <c r="C8360" s="48"/>
      <c r="D8360" s="49"/>
      <c r="E8360" s="48"/>
      <c r="F8360" s="48"/>
      <c r="G8360" s="48"/>
      <c r="H8360" s="350"/>
      <c r="I8360" s="1"/>
      <c r="J8360" s="1"/>
      <c r="K8360" s="1"/>
      <c r="L8360" s="1"/>
      <c r="M8360" s="1"/>
    </row>
    <row r="8361" spans="1:13" ht="12.75" hidden="1" customHeight="1">
      <c r="A8361" s="1"/>
      <c r="B8361" s="347" t="s">
        <v>350</v>
      </c>
      <c r="C8361" s="48"/>
      <c r="D8361" s="49">
        <f>'COEF.RESUMEN'!$H$6</f>
        <v>0.1</v>
      </c>
      <c r="E8361" s="48"/>
      <c r="F8361" s="48"/>
      <c r="G8361" s="48"/>
      <c r="H8361" s="350">
        <f>H8356*D8361</f>
        <v>1942.6364895353604</v>
      </c>
      <c r="I8361" s="1"/>
      <c r="J8361" s="1"/>
      <c r="K8361" s="1"/>
      <c r="L8361" s="1"/>
      <c r="M8361" s="1"/>
    </row>
    <row r="8362" spans="1:13" ht="12.75" hidden="1" customHeight="1">
      <c r="A8362" s="1"/>
      <c r="B8362" s="347"/>
      <c r="C8362" s="48"/>
      <c r="D8362" s="49"/>
      <c r="E8362" s="48"/>
      <c r="F8362" s="48"/>
      <c r="G8362" s="48"/>
      <c r="H8362" s="374">
        <f>H8356+H8358+H8361</f>
        <v>24282.956119192004</v>
      </c>
      <c r="I8362" s="1"/>
      <c r="J8362" s="1"/>
      <c r="K8362" s="1"/>
      <c r="L8362" s="1"/>
      <c r="M8362" s="1"/>
    </row>
    <row r="8363" spans="1:13" ht="12.75" hidden="1" customHeight="1">
      <c r="A8363" s="1"/>
      <c r="B8363" s="347" t="s">
        <v>430</v>
      </c>
      <c r="C8363" s="48"/>
      <c r="D8363" s="49">
        <f>'COEF.RESUMEN'!$H$8</f>
        <v>0.25</v>
      </c>
      <c r="E8363" s="48"/>
      <c r="F8363" s="48"/>
      <c r="G8363" s="48"/>
      <c r="H8363" s="350">
        <f>H8362*D8363</f>
        <v>6070.739029798001</v>
      </c>
      <c r="I8363" s="1"/>
      <c r="J8363" s="1"/>
      <c r="K8363" s="1"/>
      <c r="L8363" s="1"/>
      <c r="M8363" s="1"/>
    </row>
    <row r="8364" spans="1:13" ht="12.75" hidden="1" customHeight="1">
      <c r="A8364" s="1"/>
      <c r="B8364" s="367"/>
      <c r="C8364" s="1"/>
      <c r="D8364" s="135"/>
      <c r="E8364" s="1"/>
      <c r="F8364" s="1"/>
      <c r="G8364" s="1"/>
      <c r="H8364" s="393"/>
      <c r="I8364" s="1"/>
      <c r="J8364" s="1"/>
      <c r="K8364" s="1"/>
      <c r="L8364" s="1"/>
      <c r="M8364" s="1"/>
    </row>
    <row r="8365" spans="1:13" ht="12.75" hidden="1" customHeight="1">
      <c r="A8365" s="1"/>
      <c r="B8365" s="376" t="s">
        <v>431</v>
      </c>
      <c r="C8365" s="340"/>
      <c r="D8365" s="340"/>
      <c r="E8365" s="340"/>
      <c r="F8365" s="340"/>
      <c r="G8365" s="377"/>
      <c r="H8365" s="371">
        <f>H8362+H8363</f>
        <v>30353.695148990006</v>
      </c>
      <c r="I8365" s="1"/>
      <c r="J8365" s="1"/>
      <c r="K8365" s="1"/>
      <c r="L8365" s="1"/>
      <c r="M8365" s="1"/>
    </row>
    <row r="8366" spans="1:13" ht="12.75" hidden="1" customHeight="1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</row>
    <row r="8367" spans="1:13" ht="65.25" hidden="1" customHeight="1">
      <c r="A8367" s="1"/>
      <c r="B8367" s="768" t="s">
        <v>1087</v>
      </c>
      <c r="C8367" s="714"/>
      <c r="D8367" s="762" t="s">
        <v>1088</v>
      </c>
      <c r="E8367" s="687"/>
      <c r="F8367" s="387" t="s">
        <v>25</v>
      </c>
      <c r="G8367" s="769">
        <v>1</v>
      </c>
      <c r="H8367" s="714"/>
      <c r="I8367" s="1"/>
      <c r="J8367" s="1"/>
      <c r="K8367" s="1"/>
      <c r="L8367" s="1"/>
      <c r="M8367" s="1"/>
    </row>
    <row r="8368" spans="1:13" ht="19.5" hidden="1" customHeight="1">
      <c r="A8368" s="1"/>
      <c r="B8368" s="342" t="s">
        <v>416</v>
      </c>
      <c r="C8368" s="343" t="s">
        <v>16</v>
      </c>
      <c r="D8368" s="342" t="s">
        <v>417</v>
      </c>
      <c r="E8368" s="342" t="s">
        <v>418</v>
      </c>
      <c r="F8368" s="342" t="s">
        <v>419</v>
      </c>
      <c r="G8368" s="342" t="s">
        <v>420</v>
      </c>
      <c r="H8368" s="342" t="s">
        <v>421</v>
      </c>
      <c r="I8368" s="1"/>
      <c r="J8368" s="1"/>
      <c r="K8368" s="1"/>
      <c r="L8368" s="1"/>
      <c r="M8368" s="1"/>
    </row>
    <row r="8369" spans="1:13" ht="12.75" hidden="1" customHeight="1">
      <c r="A8369" s="1"/>
      <c r="B8369" s="388" t="str">
        <f>'LISTA DE PRECIOS '!D74</f>
        <v>Hierro ángulo 2" x 1/4"</v>
      </c>
      <c r="C8369" s="106" t="s">
        <v>29</v>
      </c>
      <c r="D8369" s="381">
        <v>0.7</v>
      </c>
      <c r="E8369" s="348">
        <f t="shared" ref="E8369:E8375" si="824">D8369*$G$8367</f>
        <v>0.7</v>
      </c>
      <c r="F8369" s="381">
        <f>'LISTA DE PRECIOS '!J74</f>
        <v>1003.0414372059664</v>
      </c>
      <c r="G8369" s="352">
        <f t="shared" ref="G8369:G8375" si="825">E8369*F8369</f>
        <v>702.12900604417644</v>
      </c>
      <c r="H8369" s="382"/>
      <c r="I8369" s="1"/>
      <c r="J8369" s="1"/>
      <c r="K8369" s="1"/>
      <c r="L8369" s="1"/>
      <c r="M8369" s="1"/>
    </row>
    <row r="8370" spans="1:13" ht="12.75" hidden="1" customHeight="1">
      <c r="A8370" s="1"/>
      <c r="B8370" s="388" t="str">
        <f>'LISTA DE PRECIOS '!D88</f>
        <v>Planchuela de 1' x 3/16' (0,95 kg/m)</v>
      </c>
      <c r="C8370" s="106" t="s">
        <v>29</v>
      </c>
      <c r="D8370" s="381">
        <v>0.35</v>
      </c>
      <c r="E8370" s="348">
        <f t="shared" si="824"/>
        <v>0.35</v>
      </c>
      <c r="F8370" s="381">
        <f>'LISTA DE PRECIOS '!J88</f>
        <v>225.364688486365</v>
      </c>
      <c r="G8370" s="352">
        <f t="shared" si="825"/>
        <v>78.877640970227745</v>
      </c>
      <c r="H8370" s="382"/>
      <c r="I8370" s="1"/>
      <c r="J8370" s="1"/>
      <c r="K8370" s="1"/>
      <c r="L8370" s="1"/>
      <c r="M8370" s="1"/>
    </row>
    <row r="8371" spans="1:13" ht="12.75" hidden="1" customHeight="1">
      <c r="A8371" s="1"/>
      <c r="B8371" s="388" t="str">
        <f>'LISTA DE PRECIOS '!D168</f>
        <v xml:space="preserve">Caño cuadrado 50X50 (10.90)-1.20 </v>
      </c>
      <c r="C8371" s="106" t="s">
        <v>29</v>
      </c>
      <c r="D8371" s="381">
        <v>3.1</v>
      </c>
      <c r="E8371" s="348">
        <f t="shared" si="824"/>
        <v>3.1</v>
      </c>
      <c r="F8371" s="381">
        <f>'LISTA DE PRECIOS '!J168</f>
        <v>754.42702448583259</v>
      </c>
      <c r="G8371" s="352">
        <f t="shared" si="825"/>
        <v>2338.7237759060813</v>
      </c>
      <c r="H8371" s="382"/>
      <c r="I8371" s="1"/>
      <c r="J8371" s="1"/>
      <c r="K8371" s="1"/>
      <c r="L8371" s="1"/>
      <c r="M8371" s="1"/>
    </row>
    <row r="8372" spans="1:13" ht="12.75" hidden="1" customHeight="1">
      <c r="A8372" s="1"/>
      <c r="B8372" s="388" t="str">
        <f>'LISTA DE PRECIOS '!D163</f>
        <v xml:space="preserve">Caño cuadrado 20X20 (4.60)-1.20 </v>
      </c>
      <c r="C8372" s="106" t="s">
        <v>29</v>
      </c>
      <c r="D8372" s="381">
        <v>4</v>
      </c>
      <c r="E8372" s="348">
        <f t="shared" si="824"/>
        <v>4</v>
      </c>
      <c r="F8372" s="381">
        <f>'LISTA DE PRECIOS '!J163</f>
        <v>186.8593626565789</v>
      </c>
      <c r="G8372" s="352">
        <f t="shared" si="825"/>
        <v>747.43745062631558</v>
      </c>
      <c r="H8372" s="382"/>
      <c r="I8372" s="1"/>
      <c r="J8372" s="1"/>
      <c r="K8372" s="1"/>
      <c r="L8372" s="1"/>
      <c r="M8372" s="1"/>
    </row>
    <row r="8373" spans="1:13" ht="12.75" hidden="1" customHeight="1">
      <c r="A8373" s="1"/>
      <c r="B8373" s="388" t="str">
        <f>'LISTA DE PRECIOS '!D433</f>
        <v>Chapa lisa Negra Nº 18 ( 1,22 x 2,44 m ) (hoja)</v>
      </c>
      <c r="C8373" s="106" t="s">
        <v>25</v>
      </c>
      <c r="D8373" s="381">
        <v>1.1000000000000001</v>
      </c>
      <c r="E8373" s="348">
        <f t="shared" si="824"/>
        <v>1.1000000000000001</v>
      </c>
      <c r="F8373" s="381">
        <f>'LISTA DE PRECIOS '!J433</f>
        <v>1697.7101141878688</v>
      </c>
      <c r="G8373" s="352">
        <f t="shared" si="825"/>
        <v>1867.481125606656</v>
      </c>
      <c r="H8373" s="382"/>
      <c r="I8373" s="1"/>
      <c r="J8373" s="1"/>
      <c r="K8373" s="1"/>
      <c r="L8373" s="1"/>
      <c r="M8373" s="1"/>
    </row>
    <row r="8374" spans="1:13" ht="12.75" hidden="1" customHeight="1">
      <c r="A8374" s="1"/>
      <c r="B8374" s="388" t="str">
        <f>'LISTA DE PRECIOS '!D249</f>
        <v>Electrodos 2 ,5</v>
      </c>
      <c r="C8374" s="106" t="s">
        <v>546</v>
      </c>
      <c r="D8374" s="381">
        <v>0.35</v>
      </c>
      <c r="E8374" s="348">
        <f t="shared" si="824"/>
        <v>0.35</v>
      </c>
      <c r="F8374" s="348">
        <f>'LISTA DE PRECIOS '!J249</f>
        <v>897.79717225511467</v>
      </c>
      <c r="G8374" s="352">
        <f t="shared" si="825"/>
        <v>314.2290102892901</v>
      </c>
      <c r="H8374" s="382"/>
      <c r="I8374" s="1"/>
      <c r="J8374" s="1"/>
      <c r="K8374" s="1"/>
      <c r="L8374" s="1"/>
      <c r="M8374" s="1"/>
    </row>
    <row r="8375" spans="1:13" ht="12.75" hidden="1" customHeight="1">
      <c r="A8375" s="1"/>
      <c r="B8375" s="388" t="s">
        <v>1086</v>
      </c>
      <c r="C8375" s="106" t="s">
        <v>178</v>
      </c>
      <c r="D8375" s="381">
        <v>1</v>
      </c>
      <c r="E8375" s="348">
        <f t="shared" si="824"/>
        <v>1</v>
      </c>
      <c r="F8375" s="348">
        <f>SUM(G8369:G8373)*0.35</f>
        <v>2007.1271497037098</v>
      </c>
      <c r="G8375" s="352">
        <f t="shared" si="825"/>
        <v>2007.1271497037098</v>
      </c>
      <c r="H8375" s="382"/>
      <c r="I8375" s="1"/>
      <c r="J8375" s="1"/>
      <c r="K8375" s="1"/>
      <c r="L8375" s="1"/>
      <c r="M8375" s="1"/>
    </row>
    <row r="8376" spans="1:13" ht="12.75" hidden="1" customHeight="1">
      <c r="A8376" s="1"/>
      <c r="B8376" s="388"/>
      <c r="C8376" s="106"/>
      <c r="D8376" s="381"/>
      <c r="E8376" s="348"/>
      <c r="F8376" s="348"/>
      <c r="G8376" s="352"/>
      <c r="H8376" s="382"/>
      <c r="I8376" s="1"/>
      <c r="J8376" s="1"/>
      <c r="K8376" s="1"/>
      <c r="L8376" s="1"/>
      <c r="M8376" s="1"/>
    </row>
    <row r="8377" spans="1:13" ht="12.75" hidden="1" customHeight="1">
      <c r="A8377" s="1"/>
      <c r="B8377" s="354" t="s">
        <v>422</v>
      </c>
      <c r="C8377" s="355"/>
      <c r="D8377" s="356"/>
      <c r="E8377" s="356"/>
      <c r="F8377" s="356"/>
      <c r="G8377" s="357"/>
      <c r="H8377" s="366">
        <f>SUM(G8369:G8373)</f>
        <v>5734.6489991534572</v>
      </c>
      <c r="I8377" s="1"/>
      <c r="J8377" s="1"/>
      <c r="K8377" s="1"/>
      <c r="L8377" s="1"/>
      <c r="M8377" s="1"/>
    </row>
    <row r="8378" spans="1:13" ht="12.75" hidden="1" customHeight="1">
      <c r="A8378" s="1"/>
      <c r="B8378" s="359"/>
      <c r="C8378" s="50"/>
      <c r="D8378" s="360"/>
      <c r="E8378" s="360"/>
      <c r="F8378" s="360"/>
      <c r="G8378" s="360"/>
      <c r="H8378" s="361"/>
      <c r="I8378" s="1"/>
      <c r="J8378" s="1"/>
      <c r="K8378" s="1"/>
      <c r="L8378" s="1"/>
      <c r="M8378" s="1"/>
    </row>
    <row r="8379" spans="1:13" ht="12.75" hidden="1" customHeight="1">
      <c r="A8379" s="1"/>
      <c r="B8379" s="347" t="s">
        <v>452</v>
      </c>
      <c r="C8379" s="48" t="s">
        <v>498</v>
      </c>
      <c r="D8379" s="394">
        <v>5</v>
      </c>
      <c r="E8379" s="348">
        <f t="shared" ref="E8379:E8382" si="826">D8379*$G$8367</f>
        <v>5</v>
      </c>
      <c r="F8379" s="394">
        <f>'MANO DE OBRA'!$K$8</f>
        <v>1165.6790978787881</v>
      </c>
      <c r="G8379" s="352">
        <f t="shared" ref="G8379:G8382" si="827">E8379*F8379</f>
        <v>5828.3954893939408</v>
      </c>
      <c r="H8379" s="395"/>
      <c r="I8379" s="1"/>
      <c r="J8379" s="1"/>
      <c r="K8379" s="1"/>
      <c r="L8379" s="1"/>
      <c r="M8379" s="1"/>
    </row>
    <row r="8380" spans="1:13" ht="12.75" hidden="1" customHeight="1">
      <c r="A8380" s="1"/>
      <c r="B8380" s="347" t="s">
        <v>941</v>
      </c>
      <c r="C8380" s="48" t="s">
        <v>498</v>
      </c>
      <c r="D8380" s="394">
        <v>2.5</v>
      </c>
      <c r="E8380" s="348">
        <f t="shared" si="826"/>
        <v>2.5</v>
      </c>
      <c r="F8380" s="394">
        <f>'MANO DE OBRA'!$K$10</f>
        <v>942.27655587878792</v>
      </c>
      <c r="G8380" s="352">
        <f t="shared" si="827"/>
        <v>2355.69138969697</v>
      </c>
      <c r="H8380" s="395"/>
      <c r="I8380" s="1"/>
      <c r="J8380" s="1"/>
      <c r="K8380" s="1"/>
      <c r="L8380" s="1"/>
      <c r="M8380" s="1"/>
    </row>
    <row r="8381" spans="1:13" ht="12.75" hidden="1" customHeight="1">
      <c r="A8381" s="1"/>
      <c r="B8381" s="347" t="s">
        <v>439</v>
      </c>
      <c r="C8381" s="48" t="s">
        <v>498</v>
      </c>
      <c r="D8381" s="394">
        <v>1.8</v>
      </c>
      <c r="E8381" s="348">
        <f t="shared" si="826"/>
        <v>1.8</v>
      </c>
      <c r="F8381" s="394">
        <f>'MANO DE OBRA'!$K$9</f>
        <v>1011.539859878788</v>
      </c>
      <c r="G8381" s="352">
        <f t="shared" si="827"/>
        <v>1820.7717477818185</v>
      </c>
      <c r="H8381" s="395"/>
      <c r="I8381" s="1"/>
      <c r="J8381" s="1"/>
      <c r="K8381" s="1"/>
      <c r="L8381" s="1"/>
      <c r="M8381" s="1"/>
    </row>
    <row r="8382" spans="1:13" ht="12.75" hidden="1" customHeight="1">
      <c r="A8382" s="1"/>
      <c r="B8382" s="390" t="s">
        <v>661</v>
      </c>
      <c r="C8382" s="48" t="s">
        <v>498</v>
      </c>
      <c r="D8382" s="394">
        <v>0.9</v>
      </c>
      <c r="E8382" s="348">
        <f t="shared" si="826"/>
        <v>0.9</v>
      </c>
      <c r="F8382" s="394">
        <f>'MANO DE OBRA'!$K$11</f>
        <v>875.15514987878794</v>
      </c>
      <c r="G8382" s="352">
        <f t="shared" si="827"/>
        <v>787.63963489090918</v>
      </c>
      <c r="H8382" s="365"/>
      <c r="I8382" s="1"/>
      <c r="J8382" s="1"/>
      <c r="K8382" s="1"/>
      <c r="L8382" s="1"/>
      <c r="M8382" s="1"/>
    </row>
    <row r="8383" spans="1:13" ht="12.75" hidden="1" customHeight="1">
      <c r="A8383" s="1"/>
      <c r="B8383" s="764" t="s">
        <v>425</v>
      </c>
      <c r="C8383" s="689"/>
      <c r="D8383" s="689"/>
      <c r="E8383" s="689"/>
      <c r="F8383" s="689"/>
      <c r="G8383" s="765"/>
      <c r="H8383" s="366">
        <f>SUM(G8379:G8382)</f>
        <v>10792.498261763638</v>
      </c>
      <c r="I8383" s="1"/>
      <c r="J8383" s="1"/>
      <c r="K8383" s="1"/>
      <c r="L8383" s="1"/>
      <c r="M8383" s="1"/>
    </row>
    <row r="8384" spans="1:13" ht="12.75" hidden="1" customHeight="1">
      <c r="A8384" s="1"/>
      <c r="B8384" s="766"/>
      <c r="C8384" s="692"/>
      <c r="D8384" s="692"/>
      <c r="E8384" s="692"/>
      <c r="F8384" s="692"/>
      <c r="G8384" s="692"/>
      <c r="H8384" s="700"/>
      <c r="I8384" s="1"/>
      <c r="J8384" s="1"/>
      <c r="K8384" s="1"/>
      <c r="L8384" s="1"/>
      <c r="M8384" s="1"/>
    </row>
    <row r="8385" spans="1:13" ht="12.75" hidden="1" customHeight="1">
      <c r="A8385" s="1"/>
      <c r="B8385" s="347" t="s">
        <v>426</v>
      </c>
      <c r="C8385" s="48"/>
      <c r="D8385" s="348"/>
      <c r="E8385" s="348"/>
      <c r="F8385" s="348"/>
      <c r="G8385" s="348"/>
      <c r="H8385" s="349"/>
      <c r="I8385" s="1"/>
      <c r="J8385" s="1"/>
      <c r="K8385" s="1"/>
      <c r="L8385" s="1"/>
      <c r="M8385" s="1"/>
    </row>
    <row r="8386" spans="1:13" ht="12.75" hidden="1" customHeight="1">
      <c r="A8386" s="1"/>
      <c r="B8386" s="347" t="s">
        <v>427</v>
      </c>
      <c r="C8386" s="48"/>
      <c r="D8386" s="348"/>
      <c r="E8386" s="348"/>
      <c r="F8386" s="348"/>
      <c r="G8386" s="348"/>
      <c r="H8386" s="349"/>
      <c r="I8386" s="1"/>
      <c r="J8386" s="1"/>
      <c r="K8386" s="1"/>
      <c r="L8386" s="1"/>
      <c r="M8386" s="1"/>
    </row>
    <row r="8387" spans="1:13" ht="12.75" hidden="1" customHeight="1">
      <c r="A8387" s="1"/>
      <c r="B8387" s="351" t="s">
        <v>428</v>
      </c>
      <c r="C8387" s="90"/>
      <c r="D8387" s="352"/>
      <c r="E8387" s="352"/>
      <c r="F8387" s="352"/>
      <c r="G8387" s="352"/>
      <c r="H8387" s="349"/>
      <c r="I8387" s="1"/>
      <c r="J8387" s="1"/>
      <c r="K8387" s="1"/>
      <c r="L8387" s="1"/>
      <c r="M8387" s="1"/>
    </row>
    <row r="8388" spans="1:13" ht="12.75" hidden="1" customHeight="1">
      <c r="A8388" s="1"/>
      <c r="B8388" s="368"/>
      <c r="C8388" s="355"/>
      <c r="D8388" s="355"/>
      <c r="E8388" s="355"/>
      <c r="F8388" s="355"/>
      <c r="G8388" s="369"/>
      <c r="H8388" s="358">
        <f>SUM(G8387)</f>
        <v>0</v>
      </c>
      <c r="I8388" s="1"/>
      <c r="J8388" s="1"/>
      <c r="K8388" s="1"/>
      <c r="L8388" s="1"/>
      <c r="M8388" s="1"/>
    </row>
    <row r="8389" spans="1:13" ht="12.75" hidden="1" customHeight="1">
      <c r="A8389" s="1"/>
      <c r="B8389" s="367"/>
      <c r="C8389" s="1"/>
      <c r="D8389" s="1"/>
      <c r="E8389" s="1"/>
      <c r="F8389" s="1"/>
      <c r="G8389" s="1"/>
      <c r="H8389" s="260"/>
      <c r="I8389" s="1"/>
      <c r="J8389" s="1"/>
      <c r="K8389" s="1"/>
      <c r="L8389" s="1"/>
      <c r="M8389" s="1"/>
    </row>
    <row r="8390" spans="1:13" ht="12.75" hidden="1" customHeight="1">
      <c r="A8390" s="1"/>
      <c r="B8390" s="370" t="s">
        <v>429</v>
      </c>
      <c r="C8390" s="355"/>
      <c r="D8390" s="355"/>
      <c r="E8390" s="355"/>
      <c r="F8390" s="355"/>
      <c r="G8390" s="369"/>
      <c r="H8390" s="371">
        <f>H8377+H8383+H8388</f>
        <v>16527.147260917096</v>
      </c>
      <c r="I8390" s="1"/>
      <c r="J8390" s="1"/>
      <c r="K8390" s="1"/>
      <c r="L8390" s="1"/>
      <c r="M8390" s="1"/>
    </row>
    <row r="8391" spans="1:13" ht="12.75" hidden="1" customHeight="1">
      <c r="A8391" s="1"/>
      <c r="B8391" s="367"/>
      <c r="C8391" s="1"/>
      <c r="D8391" s="1"/>
      <c r="E8391" s="1"/>
      <c r="F8391" s="1"/>
      <c r="G8391" s="1"/>
      <c r="H8391" s="372"/>
      <c r="I8391" s="1"/>
      <c r="J8391" s="1"/>
      <c r="K8391" s="1"/>
      <c r="L8391" s="1"/>
      <c r="M8391" s="1"/>
    </row>
    <row r="8392" spans="1:13" ht="12.75" hidden="1" customHeight="1">
      <c r="A8392" s="1"/>
      <c r="B8392" s="347" t="s">
        <v>349</v>
      </c>
      <c r="C8392" s="48"/>
      <c r="D8392" s="49">
        <f>'COEF.RESUMEN'!$H$5</f>
        <v>0.15</v>
      </c>
      <c r="E8392" s="48"/>
      <c r="F8392" s="48"/>
      <c r="G8392" s="48"/>
      <c r="H8392" s="350">
        <f>H8390*D8392</f>
        <v>2479.0720891375645</v>
      </c>
      <c r="I8392" s="1"/>
      <c r="J8392" s="1"/>
      <c r="K8392" s="1"/>
      <c r="L8392" s="1"/>
      <c r="M8392" s="1"/>
    </row>
    <row r="8393" spans="1:13" ht="12.75" hidden="1" customHeight="1">
      <c r="A8393" s="1"/>
      <c r="B8393" s="373"/>
      <c r="C8393" s="48"/>
      <c r="D8393" s="49"/>
      <c r="E8393" s="48"/>
      <c r="F8393" s="48"/>
      <c r="G8393" s="48"/>
      <c r="H8393" s="374"/>
      <c r="I8393" s="1"/>
      <c r="J8393" s="1"/>
      <c r="K8393" s="1"/>
      <c r="L8393" s="1"/>
      <c r="M8393" s="1"/>
    </row>
    <row r="8394" spans="1:13" ht="12.75" hidden="1" customHeight="1">
      <c r="A8394" s="1"/>
      <c r="B8394" s="347"/>
      <c r="C8394" s="48"/>
      <c r="D8394" s="49"/>
      <c r="E8394" s="48"/>
      <c r="F8394" s="48"/>
      <c r="G8394" s="48"/>
      <c r="H8394" s="350"/>
      <c r="I8394" s="1"/>
      <c r="J8394" s="1"/>
      <c r="K8394" s="1"/>
      <c r="L8394" s="1"/>
      <c r="M8394" s="1"/>
    </row>
    <row r="8395" spans="1:13" ht="12.75" hidden="1" customHeight="1">
      <c r="A8395" s="1"/>
      <c r="B8395" s="347" t="s">
        <v>350</v>
      </c>
      <c r="C8395" s="48"/>
      <c r="D8395" s="49">
        <f>'COEF.RESUMEN'!$H$6</f>
        <v>0.1</v>
      </c>
      <c r="E8395" s="48"/>
      <c r="F8395" s="48"/>
      <c r="G8395" s="48"/>
      <c r="H8395" s="350">
        <f>H8390*D8395</f>
        <v>1652.7147260917097</v>
      </c>
      <c r="I8395" s="1"/>
      <c r="J8395" s="1"/>
      <c r="K8395" s="1"/>
      <c r="L8395" s="1"/>
      <c r="M8395" s="1"/>
    </row>
    <row r="8396" spans="1:13" ht="12.75" hidden="1" customHeight="1">
      <c r="A8396" s="1"/>
      <c r="B8396" s="347"/>
      <c r="C8396" s="48"/>
      <c r="D8396" s="49"/>
      <c r="E8396" s="48"/>
      <c r="F8396" s="48"/>
      <c r="G8396" s="48"/>
      <c r="H8396" s="374">
        <f>H8390+H8392+H8395</f>
        <v>20658.934076146368</v>
      </c>
      <c r="I8396" s="1"/>
      <c r="J8396" s="1"/>
      <c r="K8396" s="1"/>
      <c r="L8396" s="1"/>
      <c r="M8396" s="1"/>
    </row>
    <row r="8397" spans="1:13" ht="12.75" hidden="1" customHeight="1">
      <c r="A8397" s="1"/>
      <c r="B8397" s="347" t="s">
        <v>430</v>
      </c>
      <c r="C8397" s="48"/>
      <c r="D8397" s="49">
        <f>'COEF.RESUMEN'!$H$8</f>
        <v>0.25</v>
      </c>
      <c r="E8397" s="48"/>
      <c r="F8397" s="48"/>
      <c r="G8397" s="48"/>
      <c r="H8397" s="350">
        <f>H8396*D8397</f>
        <v>5164.733519036592</v>
      </c>
      <c r="I8397" s="1"/>
      <c r="J8397" s="1"/>
      <c r="K8397" s="1"/>
      <c r="L8397" s="1"/>
      <c r="M8397" s="1"/>
    </row>
    <row r="8398" spans="1:13" ht="12.75" hidden="1" customHeight="1">
      <c r="A8398" s="1"/>
      <c r="B8398" s="367"/>
      <c r="C8398" s="1"/>
      <c r="D8398" s="135"/>
      <c r="E8398" s="1"/>
      <c r="F8398" s="1"/>
      <c r="G8398" s="1"/>
      <c r="H8398" s="393"/>
      <c r="I8398" s="1"/>
      <c r="J8398" s="1"/>
      <c r="K8398" s="1"/>
      <c r="L8398" s="1"/>
      <c r="M8398" s="1"/>
    </row>
    <row r="8399" spans="1:13" ht="12.75" hidden="1" customHeight="1">
      <c r="A8399" s="1"/>
      <c r="B8399" s="376" t="s">
        <v>431</v>
      </c>
      <c r="C8399" s="340"/>
      <c r="D8399" s="340"/>
      <c r="E8399" s="340"/>
      <c r="F8399" s="340"/>
      <c r="G8399" s="377"/>
      <c r="H8399" s="371">
        <f>H8396+H8397</f>
        <v>25823.66759518296</v>
      </c>
      <c r="I8399" s="1"/>
      <c r="J8399" s="1"/>
      <c r="K8399" s="1"/>
      <c r="L8399" s="1"/>
      <c r="M8399" s="1"/>
    </row>
    <row r="8400" spans="1:13" ht="12.75" hidden="1" customHeight="1">
      <c r="A8400" s="1"/>
      <c r="B8400" s="1"/>
      <c r="C8400" s="1"/>
      <c r="D8400" s="1"/>
      <c r="E8400" s="1"/>
      <c r="F8400" s="1"/>
      <c r="G8400" s="1"/>
      <c r="H8400" s="1"/>
      <c r="I8400" s="1"/>
      <c r="J8400" s="1"/>
      <c r="K8400" s="1"/>
      <c r="L8400" s="1"/>
      <c r="M8400" s="1"/>
    </row>
    <row r="8401" spans="1:13" ht="12.75" hidden="1" customHeight="1">
      <c r="A8401" s="1"/>
      <c r="B8401" s="768" t="s">
        <v>1089</v>
      </c>
      <c r="C8401" s="714"/>
      <c r="D8401" s="762" t="s">
        <v>1090</v>
      </c>
      <c r="E8401" s="687"/>
      <c r="F8401" s="387" t="s">
        <v>25</v>
      </c>
      <c r="G8401" s="769">
        <v>1</v>
      </c>
      <c r="H8401" s="714"/>
      <c r="I8401" s="1"/>
      <c r="J8401" s="1"/>
      <c r="K8401" s="1"/>
      <c r="L8401" s="1"/>
      <c r="M8401" s="1"/>
    </row>
    <row r="8402" spans="1:13" ht="12.75" hidden="1" customHeight="1">
      <c r="A8402" s="1"/>
      <c r="B8402" s="342" t="s">
        <v>416</v>
      </c>
      <c r="C8402" s="343" t="s">
        <v>16</v>
      </c>
      <c r="D8402" s="342" t="s">
        <v>417</v>
      </c>
      <c r="E8402" s="342" t="s">
        <v>418</v>
      </c>
      <c r="F8402" s="342" t="s">
        <v>419</v>
      </c>
      <c r="G8402" s="342" t="s">
        <v>420</v>
      </c>
      <c r="H8402" s="342" t="s">
        <v>421</v>
      </c>
      <c r="I8402" s="1"/>
      <c r="J8402" s="1"/>
      <c r="K8402" s="1"/>
      <c r="L8402" s="1"/>
      <c r="M8402" s="1"/>
    </row>
    <row r="8403" spans="1:13" ht="12.75" hidden="1" customHeight="1">
      <c r="A8403" s="1"/>
      <c r="B8403" s="388" t="str">
        <f>'LISTA DE PRECIOS '!D623</f>
        <v>Puerta metalica ciega de chapa inyectada (0,80x2,00) p/pared 0,20</v>
      </c>
      <c r="C8403" s="106" t="s">
        <v>25</v>
      </c>
      <c r="D8403" s="381">
        <v>1</v>
      </c>
      <c r="E8403" s="348">
        <f t="shared" ref="E8403:E8407" si="828">D8403*$G$8401</f>
        <v>1</v>
      </c>
      <c r="F8403" s="381">
        <f>'LISTA DE PRECIOS '!J623</f>
        <v>19499.04704927648</v>
      </c>
      <c r="G8403" s="352">
        <f t="shared" ref="G8403:G8407" si="829">E8403*F8403</f>
        <v>19499.04704927648</v>
      </c>
      <c r="H8403" s="382"/>
      <c r="I8403" s="1"/>
      <c r="J8403" s="1"/>
      <c r="K8403" s="1"/>
      <c r="L8403" s="1"/>
      <c r="M8403" s="1"/>
    </row>
    <row r="8404" spans="1:13" ht="24.75" hidden="1" customHeight="1">
      <c r="A8404" s="1"/>
      <c r="B8404" s="388" t="str">
        <f>'LISTA DE PRECIOS '!$D$688</f>
        <v>Picaporte Tipo Ministerio Doble Bce Platil doble balancin</v>
      </c>
      <c r="C8404" s="106" t="s">
        <v>1091</v>
      </c>
      <c r="D8404" s="381">
        <v>0.56000000000000005</v>
      </c>
      <c r="E8404" s="348">
        <f t="shared" si="828"/>
        <v>0.56000000000000005</v>
      </c>
      <c r="F8404" s="381">
        <f>'LISTA DE PRECIOS '!$J$688</f>
        <v>1190.5484921019095</v>
      </c>
      <c r="G8404" s="352">
        <f t="shared" si="829"/>
        <v>666.70715557706933</v>
      </c>
      <c r="H8404" s="382"/>
      <c r="I8404" s="1"/>
      <c r="J8404" s="1"/>
      <c r="K8404" s="1"/>
      <c r="L8404" s="1"/>
      <c r="M8404" s="1"/>
    </row>
    <row r="8405" spans="1:13" ht="12.75" hidden="1" customHeight="1">
      <c r="A8405" s="1"/>
      <c r="B8405" s="388" t="str">
        <f>'LISTA DE PRECIOS '!$D$13</f>
        <v xml:space="preserve">Arena </v>
      </c>
      <c r="C8405" s="106" t="s">
        <v>34</v>
      </c>
      <c r="D8405" s="381">
        <v>1.4E-2</v>
      </c>
      <c r="E8405" s="348">
        <f t="shared" si="828"/>
        <v>1.4E-2</v>
      </c>
      <c r="F8405" s="381">
        <f>'LISTA DE PRECIOS '!$J$13</f>
        <v>3879.0178778148006</v>
      </c>
      <c r="G8405" s="352">
        <f t="shared" si="829"/>
        <v>54.30625028940721</v>
      </c>
      <c r="H8405" s="382"/>
      <c r="I8405" s="1"/>
      <c r="J8405" s="1"/>
      <c r="K8405" s="1"/>
      <c r="L8405" s="1"/>
      <c r="M8405" s="1"/>
    </row>
    <row r="8406" spans="1:13" ht="12.75" hidden="1" customHeight="1">
      <c r="A8406" s="1"/>
      <c r="B8406" s="388" t="str">
        <f>'LISTA DE PRECIOS '!$D$327</f>
        <v xml:space="preserve">Cemento </v>
      </c>
      <c r="C8406" s="106" t="s">
        <v>405</v>
      </c>
      <c r="D8406" s="381">
        <v>6.25</v>
      </c>
      <c r="E8406" s="348">
        <f t="shared" si="828"/>
        <v>6.25</v>
      </c>
      <c r="F8406" s="381">
        <f>'LISTA DE PRECIOS '!$J$327</f>
        <v>17.538396272848146</v>
      </c>
      <c r="G8406" s="352">
        <f t="shared" si="829"/>
        <v>109.61497670530092</v>
      </c>
      <c r="H8406" s="382"/>
      <c r="I8406" s="1"/>
      <c r="J8406" s="1"/>
      <c r="K8406" s="1"/>
      <c r="L8406" s="1"/>
      <c r="M8406" s="1"/>
    </row>
    <row r="8407" spans="1:13" ht="12.75" hidden="1" customHeight="1">
      <c r="A8407" s="1"/>
      <c r="B8407" s="388" t="s">
        <v>1086</v>
      </c>
      <c r="C8407" s="106" t="s">
        <v>178</v>
      </c>
      <c r="D8407" s="381">
        <v>1</v>
      </c>
      <c r="E8407" s="348">
        <f t="shared" si="828"/>
        <v>1</v>
      </c>
      <c r="F8407" s="381">
        <f>G8403*0.1</f>
        <v>1949.904704927648</v>
      </c>
      <c r="G8407" s="352">
        <f t="shared" si="829"/>
        <v>1949.904704927648</v>
      </c>
      <c r="H8407" s="382"/>
      <c r="I8407" s="1"/>
      <c r="J8407" s="1"/>
      <c r="K8407" s="1"/>
      <c r="L8407" s="1"/>
      <c r="M8407" s="1"/>
    </row>
    <row r="8408" spans="1:13" ht="12.75" hidden="1" customHeight="1">
      <c r="A8408" s="1"/>
      <c r="B8408" s="388"/>
      <c r="C8408" s="106"/>
      <c r="D8408" s="381"/>
      <c r="E8408" s="348"/>
      <c r="F8408" s="348"/>
      <c r="G8408" s="352"/>
      <c r="H8408" s="382"/>
      <c r="I8408" s="1"/>
      <c r="J8408" s="1"/>
      <c r="K8408" s="1"/>
      <c r="L8408" s="1"/>
      <c r="M8408" s="1"/>
    </row>
    <row r="8409" spans="1:13" ht="12.75" hidden="1" customHeight="1">
      <c r="A8409" s="1"/>
      <c r="B8409" s="354" t="s">
        <v>422</v>
      </c>
      <c r="C8409" s="355"/>
      <c r="D8409" s="356"/>
      <c r="E8409" s="356"/>
      <c r="F8409" s="356"/>
      <c r="G8409" s="357"/>
      <c r="H8409" s="366">
        <f>SUM(G8403:G8407)</f>
        <v>22279.580136775905</v>
      </c>
      <c r="I8409" s="1"/>
      <c r="J8409" s="1"/>
      <c r="K8409" s="1"/>
      <c r="L8409" s="1"/>
      <c r="M8409" s="1"/>
    </row>
    <row r="8410" spans="1:13" ht="12.75" hidden="1" customHeight="1">
      <c r="A8410" s="1"/>
      <c r="B8410" s="359"/>
      <c r="C8410" s="50"/>
      <c r="D8410" s="360"/>
      <c r="E8410" s="360"/>
      <c r="F8410" s="360"/>
      <c r="G8410" s="360"/>
      <c r="H8410" s="361"/>
      <c r="I8410" s="1"/>
      <c r="J8410" s="1"/>
      <c r="K8410" s="1"/>
      <c r="L8410" s="1"/>
      <c r="M8410" s="1"/>
    </row>
    <row r="8411" spans="1:13" ht="12.75" hidden="1" customHeight="1">
      <c r="A8411" s="1"/>
      <c r="B8411" s="347" t="s">
        <v>452</v>
      </c>
      <c r="C8411" s="48" t="s">
        <v>498</v>
      </c>
      <c r="D8411" s="394">
        <v>0.8</v>
      </c>
      <c r="E8411" s="348">
        <f>D8411*$G$8401</f>
        <v>0.8</v>
      </c>
      <c r="F8411" s="394">
        <f>'MANO DE OBRA'!$K$8</f>
        <v>1165.6790978787881</v>
      </c>
      <c r="G8411" s="352">
        <f>E8411*F8411</f>
        <v>932.54327830303055</v>
      </c>
      <c r="H8411" s="395"/>
      <c r="I8411" s="1"/>
      <c r="J8411" s="1"/>
      <c r="K8411" s="1"/>
      <c r="L8411" s="1"/>
      <c r="M8411" s="1"/>
    </row>
    <row r="8412" spans="1:13" ht="12.75" hidden="1" customHeight="1">
      <c r="A8412" s="1"/>
      <c r="B8412" s="347"/>
      <c r="C8412" s="48"/>
      <c r="D8412" s="394"/>
      <c r="E8412" s="348"/>
      <c r="F8412" s="394"/>
      <c r="G8412" s="352"/>
      <c r="H8412" s="395"/>
      <c r="I8412" s="1"/>
      <c r="J8412" s="1"/>
      <c r="K8412" s="1"/>
      <c r="L8412" s="1"/>
      <c r="M8412" s="1"/>
    </row>
    <row r="8413" spans="1:13" ht="12.75" hidden="1" customHeight="1">
      <c r="A8413" s="1"/>
      <c r="B8413" s="347" t="s">
        <v>439</v>
      </c>
      <c r="C8413" s="48" t="s">
        <v>498</v>
      </c>
      <c r="D8413" s="394">
        <v>0.78</v>
      </c>
      <c r="E8413" s="348">
        <f t="shared" ref="E8413:E8414" si="830">D8413*$G$8401</f>
        <v>0.78</v>
      </c>
      <c r="F8413" s="394">
        <f>'MANO DE OBRA'!$K$9</f>
        <v>1011.539859878788</v>
      </c>
      <c r="G8413" s="352">
        <f t="shared" ref="G8413:G8414" si="831">E8413*F8413</f>
        <v>789.00109070545466</v>
      </c>
      <c r="H8413" s="395"/>
      <c r="I8413" s="1"/>
      <c r="J8413" s="1"/>
      <c r="K8413" s="1"/>
      <c r="L8413" s="1"/>
      <c r="M8413" s="1"/>
    </row>
    <row r="8414" spans="1:13" ht="12.75" hidden="1" customHeight="1">
      <c r="A8414" s="1"/>
      <c r="B8414" s="390" t="s">
        <v>661</v>
      </c>
      <c r="C8414" s="48" t="s">
        <v>498</v>
      </c>
      <c r="D8414" s="394">
        <v>0.78</v>
      </c>
      <c r="E8414" s="348">
        <f t="shared" si="830"/>
        <v>0.78</v>
      </c>
      <c r="F8414" s="394">
        <f>'MANO DE OBRA'!$K$11</f>
        <v>875.15514987878794</v>
      </c>
      <c r="G8414" s="352">
        <f t="shared" si="831"/>
        <v>682.62101690545467</v>
      </c>
      <c r="H8414" s="365"/>
      <c r="I8414" s="1"/>
      <c r="J8414" s="1"/>
      <c r="K8414" s="1"/>
      <c r="L8414" s="1"/>
      <c r="M8414" s="1"/>
    </row>
    <row r="8415" spans="1:13" ht="12.75" hidden="1" customHeight="1">
      <c r="A8415" s="1"/>
      <c r="B8415" s="764" t="s">
        <v>425</v>
      </c>
      <c r="C8415" s="689"/>
      <c r="D8415" s="689"/>
      <c r="E8415" s="689"/>
      <c r="F8415" s="689"/>
      <c r="G8415" s="765"/>
      <c r="H8415" s="366">
        <f>SUM(G8411:G8414)</f>
        <v>2404.1653859139401</v>
      </c>
      <c r="I8415" s="1"/>
      <c r="J8415" s="1"/>
      <c r="K8415" s="1"/>
      <c r="L8415" s="1"/>
      <c r="M8415" s="1"/>
    </row>
    <row r="8416" spans="1:13" ht="12.75" hidden="1" customHeight="1">
      <c r="A8416" s="1"/>
      <c r="B8416" s="766"/>
      <c r="C8416" s="692"/>
      <c r="D8416" s="692"/>
      <c r="E8416" s="692"/>
      <c r="F8416" s="692"/>
      <c r="G8416" s="692"/>
      <c r="H8416" s="700"/>
      <c r="I8416" s="1"/>
      <c r="J8416" s="1"/>
      <c r="K8416" s="1"/>
      <c r="L8416" s="1"/>
      <c r="M8416" s="1"/>
    </row>
    <row r="8417" spans="1:13" ht="12.75" hidden="1" customHeight="1">
      <c r="A8417" s="1"/>
      <c r="B8417" s="347" t="s">
        <v>426</v>
      </c>
      <c r="C8417" s="48"/>
      <c r="D8417" s="348"/>
      <c r="E8417" s="348"/>
      <c r="F8417" s="348"/>
      <c r="G8417" s="348"/>
      <c r="H8417" s="349"/>
      <c r="I8417" s="1"/>
      <c r="J8417" s="1"/>
      <c r="K8417" s="1"/>
      <c r="L8417" s="1"/>
      <c r="M8417" s="1"/>
    </row>
    <row r="8418" spans="1:13" ht="12.75" hidden="1" customHeight="1">
      <c r="A8418" s="1"/>
      <c r="B8418" s="347" t="s">
        <v>427</v>
      </c>
      <c r="C8418" s="48"/>
      <c r="D8418" s="348"/>
      <c r="E8418" s="348"/>
      <c r="F8418" s="348"/>
      <c r="G8418" s="348"/>
      <c r="H8418" s="349"/>
      <c r="I8418" s="1"/>
      <c r="J8418" s="1"/>
      <c r="K8418" s="1"/>
      <c r="L8418" s="1"/>
      <c r="M8418" s="1"/>
    </row>
    <row r="8419" spans="1:13" ht="12.75" hidden="1" customHeight="1">
      <c r="A8419" s="1"/>
      <c r="B8419" s="351" t="s">
        <v>428</v>
      </c>
      <c r="C8419" s="90"/>
      <c r="D8419" s="352"/>
      <c r="E8419" s="352"/>
      <c r="F8419" s="352"/>
      <c r="G8419" s="352"/>
      <c r="H8419" s="349"/>
      <c r="I8419" s="1"/>
      <c r="J8419" s="1"/>
      <c r="K8419" s="1"/>
      <c r="L8419" s="1"/>
      <c r="M8419" s="1"/>
    </row>
    <row r="8420" spans="1:13" ht="12.75" hidden="1" customHeight="1">
      <c r="A8420" s="1"/>
      <c r="B8420" s="368"/>
      <c r="C8420" s="355"/>
      <c r="D8420" s="355"/>
      <c r="E8420" s="355"/>
      <c r="F8420" s="355"/>
      <c r="G8420" s="369"/>
      <c r="H8420" s="358">
        <f>SUM(G8419)</f>
        <v>0</v>
      </c>
      <c r="I8420" s="1"/>
      <c r="J8420" s="1"/>
      <c r="K8420" s="1"/>
      <c r="L8420" s="1"/>
      <c r="M8420" s="1"/>
    </row>
    <row r="8421" spans="1:13" ht="12.75" hidden="1" customHeight="1">
      <c r="A8421" s="1"/>
      <c r="B8421" s="367"/>
      <c r="C8421" s="1"/>
      <c r="D8421" s="1"/>
      <c r="E8421" s="1"/>
      <c r="F8421" s="1"/>
      <c r="G8421" s="1"/>
      <c r="H8421" s="260"/>
      <c r="I8421" s="1"/>
      <c r="J8421" s="1"/>
      <c r="K8421" s="1"/>
      <c r="L8421" s="1"/>
      <c r="M8421" s="1"/>
    </row>
    <row r="8422" spans="1:13" ht="12.75" hidden="1" customHeight="1">
      <c r="A8422" s="1"/>
      <c r="B8422" s="370" t="s">
        <v>429</v>
      </c>
      <c r="C8422" s="355"/>
      <c r="D8422" s="355"/>
      <c r="E8422" s="355"/>
      <c r="F8422" s="355"/>
      <c r="G8422" s="369"/>
      <c r="H8422" s="371">
        <f>H8409+H8415+H8420</f>
        <v>24683.745522689846</v>
      </c>
      <c r="I8422" s="1"/>
      <c r="J8422" s="1"/>
      <c r="K8422" s="1"/>
      <c r="L8422" s="1"/>
      <c r="M8422" s="1"/>
    </row>
    <row r="8423" spans="1:13" ht="12.75" hidden="1" customHeight="1">
      <c r="A8423" s="1"/>
      <c r="B8423" s="367"/>
      <c r="C8423" s="1"/>
      <c r="D8423" s="1"/>
      <c r="E8423" s="1"/>
      <c r="F8423" s="1"/>
      <c r="G8423" s="1"/>
      <c r="H8423" s="372"/>
      <c r="I8423" s="1"/>
      <c r="J8423" s="1"/>
      <c r="K8423" s="1"/>
      <c r="L8423" s="1"/>
      <c r="M8423" s="1"/>
    </row>
    <row r="8424" spans="1:13" ht="12.75" hidden="1" customHeight="1">
      <c r="A8424" s="1"/>
      <c r="B8424" s="347" t="s">
        <v>349</v>
      </c>
      <c r="C8424" s="48"/>
      <c r="D8424" s="49">
        <f>'COEF.RESUMEN'!$H$5</f>
        <v>0.15</v>
      </c>
      <c r="E8424" s="48"/>
      <c r="F8424" s="48"/>
      <c r="G8424" s="48"/>
      <c r="H8424" s="350">
        <f>H8422*D8424</f>
        <v>3702.5618284034767</v>
      </c>
      <c r="I8424" s="1"/>
      <c r="J8424" s="1"/>
      <c r="K8424" s="1"/>
      <c r="L8424" s="1"/>
      <c r="M8424" s="1"/>
    </row>
    <row r="8425" spans="1:13" ht="12.75" hidden="1" customHeight="1">
      <c r="A8425" s="1"/>
      <c r="B8425" s="373"/>
      <c r="C8425" s="48"/>
      <c r="D8425" s="49"/>
      <c r="E8425" s="48"/>
      <c r="F8425" s="48"/>
      <c r="G8425" s="48"/>
      <c r="H8425" s="374"/>
      <c r="I8425" s="1"/>
      <c r="J8425" s="1"/>
      <c r="K8425" s="1"/>
      <c r="L8425" s="1"/>
      <c r="M8425" s="1"/>
    </row>
    <row r="8426" spans="1:13" ht="12.75" hidden="1" customHeight="1">
      <c r="A8426" s="1"/>
      <c r="B8426" s="347"/>
      <c r="C8426" s="48"/>
      <c r="D8426" s="49"/>
      <c r="E8426" s="48"/>
      <c r="F8426" s="48"/>
      <c r="G8426" s="48"/>
      <c r="H8426" s="350"/>
      <c r="I8426" s="1"/>
      <c r="J8426" s="1"/>
      <c r="K8426" s="1"/>
      <c r="L8426" s="1"/>
      <c r="M8426" s="1"/>
    </row>
    <row r="8427" spans="1:13" ht="12.75" hidden="1" customHeight="1">
      <c r="A8427" s="1"/>
      <c r="B8427" s="347" t="s">
        <v>350</v>
      </c>
      <c r="C8427" s="48"/>
      <c r="D8427" s="49">
        <f>'COEF.RESUMEN'!$H$6</f>
        <v>0.1</v>
      </c>
      <c r="E8427" s="48"/>
      <c r="F8427" s="48"/>
      <c r="G8427" s="48"/>
      <c r="H8427" s="350">
        <f>H8422*D8427</f>
        <v>2468.3745522689846</v>
      </c>
      <c r="I8427" s="1"/>
      <c r="J8427" s="1"/>
      <c r="K8427" s="1"/>
      <c r="L8427" s="1"/>
      <c r="M8427" s="1"/>
    </row>
    <row r="8428" spans="1:13" ht="12.75" hidden="1" customHeight="1">
      <c r="A8428" s="1"/>
      <c r="B8428" s="347"/>
      <c r="C8428" s="48"/>
      <c r="D8428" s="49"/>
      <c r="E8428" s="48"/>
      <c r="F8428" s="48"/>
      <c r="G8428" s="48"/>
      <c r="H8428" s="374">
        <f>H8422+H8424+H8427</f>
        <v>30854.681903362307</v>
      </c>
      <c r="I8428" s="1"/>
      <c r="J8428" s="1"/>
      <c r="K8428" s="1"/>
      <c r="L8428" s="1"/>
      <c r="M8428" s="1"/>
    </row>
    <row r="8429" spans="1:13" ht="12.75" hidden="1" customHeight="1">
      <c r="A8429" s="1"/>
      <c r="B8429" s="347" t="s">
        <v>430</v>
      </c>
      <c r="C8429" s="48"/>
      <c r="D8429" s="49">
        <f>'COEF.RESUMEN'!$H$8</f>
        <v>0.25</v>
      </c>
      <c r="E8429" s="48"/>
      <c r="F8429" s="48"/>
      <c r="G8429" s="48"/>
      <c r="H8429" s="350">
        <f>H8428*D8429</f>
        <v>7713.6704758405767</v>
      </c>
      <c r="I8429" s="1"/>
      <c r="J8429" s="1"/>
      <c r="K8429" s="1"/>
      <c r="L8429" s="1"/>
      <c r="M8429" s="1"/>
    </row>
    <row r="8430" spans="1:13" ht="12.75" hidden="1" customHeight="1">
      <c r="A8430" s="1"/>
      <c r="B8430" s="367"/>
      <c r="C8430" s="1"/>
      <c r="D8430" s="135"/>
      <c r="E8430" s="1"/>
      <c r="F8430" s="1"/>
      <c r="G8430" s="1"/>
      <c r="H8430" s="393"/>
      <c r="I8430" s="1"/>
      <c r="J8430" s="1"/>
      <c r="K8430" s="1"/>
      <c r="L8430" s="1"/>
      <c r="M8430" s="1"/>
    </row>
    <row r="8431" spans="1:13" ht="12.75" hidden="1" customHeight="1">
      <c r="A8431" s="1"/>
      <c r="B8431" s="376" t="s">
        <v>431</v>
      </c>
      <c r="C8431" s="340"/>
      <c r="D8431" s="340"/>
      <c r="E8431" s="340"/>
      <c r="F8431" s="340"/>
      <c r="G8431" s="377"/>
      <c r="H8431" s="371">
        <f>H8428+H8429</f>
        <v>38568.352379202886</v>
      </c>
      <c r="I8431" s="1"/>
      <c r="J8431" s="1"/>
      <c r="K8431" s="1"/>
      <c r="L8431" s="1"/>
      <c r="M8431" s="1"/>
    </row>
    <row r="8432" spans="1:13" ht="12.75" hidden="1" customHeight="1">
      <c r="A8432" s="1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  <c r="M8432" s="1"/>
    </row>
    <row r="8433" spans="1:13" ht="12.75" customHeight="1">
      <c r="A8433" s="1"/>
      <c r="B8433" s="768" t="s">
        <v>1092</v>
      </c>
      <c r="C8433" s="714"/>
      <c r="D8433" s="762" t="s">
        <v>1093</v>
      </c>
      <c r="E8433" s="687"/>
      <c r="F8433" s="387" t="s">
        <v>25</v>
      </c>
      <c r="G8433" s="769">
        <v>1</v>
      </c>
      <c r="H8433" s="714"/>
      <c r="I8433" s="1"/>
      <c r="J8433" s="1"/>
      <c r="K8433" s="1"/>
      <c r="L8433" s="1"/>
      <c r="M8433" s="1"/>
    </row>
    <row r="8434" spans="1:13" ht="12.75" customHeight="1">
      <c r="A8434" s="1"/>
      <c r="B8434" s="342" t="s">
        <v>416</v>
      </c>
      <c r="C8434" s="343" t="s">
        <v>16</v>
      </c>
      <c r="D8434" s="342" t="s">
        <v>417</v>
      </c>
      <c r="E8434" s="342" t="s">
        <v>418</v>
      </c>
      <c r="F8434" s="342" t="s">
        <v>419</v>
      </c>
      <c r="G8434" s="342" t="s">
        <v>420</v>
      </c>
      <c r="H8434" s="342" t="s">
        <v>421</v>
      </c>
      <c r="I8434" s="1"/>
      <c r="J8434" s="1"/>
      <c r="K8434" s="1"/>
      <c r="L8434" s="1"/>
      <c r="M8434" s="1"/>
    </row>
    <row r="8435" spans="1:13" ht="39" customHeight="1">
      <c r="A8435" s="1"/>
      <c r="B8435" s="388" t="str">
        <f>'LISTA DE PRECIOS '!D624</f>
        <v>Puerta metalica  de chapa inyectada con visor(0,80x2,00) p/pared 0,20 -no incluye cristal-</v>
      </c>
      <c r="C8435" s="106" t="s">
        <v>25</v>
      </c>
      <c r="D8435" s="381">
        <v>1</v>
      </c>
      <c r="E8435" s="348">
        <f t="shared" ref="E8435:E8439" si="832">D8435*$G$8433</f>
        <v>1</v>
      </c>
      <c r="F8435" s="381">
        <f>'LISTA DE PRECIOS '!J624</f>
        <v>21873.884334523362</v>
      </c>
      <c r="G8435" s="352">
        <f t="shared" ref="G8435:G8439" si="833">E8435*F8435</f>
        <v>21873.884334523362</v>
      </c>
      <c r="H8435" s="382"/>
      <c r="I8435" s="1"/>
      <c r="J8435" s="1"/>
      <c r="K8435" s="1"/>
      <c r="L8435" s="1"/>
      <c r="M8435" s="1"/>
    </row>
    <row r="8436" spans="1:13" ht="12.75" customHeight="1">
      <c r="A8436" s="1"/>
      <c r="B8436" s="388" t="str">
        <f>'LISTA DE PRECIOS '!$D$688</f>
        <v>Picaporte Tipo Ministerio Doble Bce Platil doble balancin</v>
      </c>
      <c r="C8436" s="106" t="s">
        <v>1091</v>
      </c>
      <c r="D8436" s="381">
        <v>0.56000000000000005</v>
      </c>
      <c r="E8436" s="348">
        <f t="shared" si="832"/>
        <v>0.56000000000000005</v>
      </c>
      <c r="F8436" s="381">
        <f>'LISTA DE PRECIOS '!$J$688</f>
        <v>1190.5484921019095</v>
      </c>
      <c r="G8436" s="352">
        <f t="shared" si="833"/>
        <v>666.70715557706933</v>
      </c>
      <c r="H8436" s="382"/>
      <c r="I8436" s="1"/>
      <c r="J8436" s="1"/>
      <c r="K8436" s="1"/>
      <c r="L8436" s="1"/>
      <c r="M8436" s="1"/>
    </row>
    <row r="8437" spans="1:13" ht="12.75" customHeight="1">
      <c r="A8437" s="1"/>
      <c r="B8437" s="388" t="str">
        <f>'LISTA DE PRECIOS '!$D$13</f>
        <v xml:space="preserve">Arena </v>
      </c>
      <c r="C8437" s="106" t="s">
        <v>34</v>
      </c>
      <c r="D8437" s="381">
        <v>1.4E-2</v>
      </c>
      <c r="E8437" s="348">
        <f t="shared" si="832"/>
        <v>1.4E-2</v>
      </c>
      <c r="F8437" s="381">
        <f>'LISTA DE PRECIOS '!$J$13</f>
        <v>3879.0178778148006</v>
      </c>
      <c r="G8437" s="352">
        <f t="shared" si="833"/>
        <v>54.30625028940721</v>
      </c>
      <c r="H8437" s="382"/>
      <c r="I8437" s="1"/>
      <c r="J8437" s="1"/>
      <c r="K8437" s="1"/>
      <c r="L8437" s="1"/>
      <c r="M8437" s="1"/>
    </row>
    <row r="8438" spans="1:13" ht="12.75" customHeight="1">
      <c r="A8438" s="1"/>
      <c r="B8438" s="388" t="str">
        <f>'LISTA DE PRECIOS '!$D$327</f>
        <v xml:space="preserve">Cemento </v>
      </c>
      <c r="C8438" s="106" t="s">
        <v>405</v>
      </c>
      <c r="D8438" s="381">
        <v>6.25</v>
      </c>
      <c r="E8438" s="348">
        <f t="shared" si="832"/>
        <v>6.25</v>
      </c>
      <c r="F8438" s="381">
        <f>'LISTA DE PRECIOS '!$J$327</f>
        <v>17.538396272848146</v>
      </c>
      <c r="G8438" s="352">
        <f t="shared" si="833"/>
        <v>109.61497670530092</v>
      </c>
      <c r="H8438" s="382"/>
      <c r="I8438" s="1"/>
      <c r="J8438" s="1"/>
      <c r="K8438" s="1"/>
      <c r="L8438" s="1"/>
      <c r="M8438" s="1"/>
    </row>
    <row r="8439" spans="1:13" ht="12.75" customHeight="1">
      <c r="A8439" s="1"/>
      <c r="B8439" s="388" t="s">
        <v>1086</v>
      </c>
      <c r="C8439" s="106" t="s">
        <v>178</v>
      </c>
      <c r="D8439" s="381">
        <v>1</v>
      </c>
      <c r="E8439" s="348">
        <f t="shared" si="832"/>
        <v>1</v>
      </c>
      <c r="F8439" s="381">
        <f>G8435*0.1</f>
        <v>2187.3884334523364</v>
      </c>
      <c r="G8439" s="352">
        <f t="shared" si="833"/>
        <v>2187.3884334523364</v>
      </c>
      <c r="H8439" s="382"/>
      <c r="I8439" s="1"/>
      <c r="J8439" s="1"/>
      <c r="K8439" s="1"/>
      <c r="L8439" s="1"/>
      <c r="M8439" s="1"/>
    </row>
    <row r="8440" spans="1:13" ht="12.75" customHeight="1">
      <c r="A8440" s="1"/>
      <c r="B8440" s="388"/>
      <c r="C8440" s="106"/>
      <c r="D8440" s="381"/>
      <c r="E8440" s="348"/>
      <c r="F8440" s="348"/>
      <c r="G8440" s="352"/>
      <c r="H8440" s="382"/>
      <c r="I8440" s="1"/>
      <c r="J8440" s="1"/>
      <c r="K8440" s="1"/>
      <c r="L8440" s="1"/>
      <c r="M8440" s="1"/>
    </row>
    <row r="8441" spans="1:13" ht="12.75" customHeight="1">
      <c r="A8441" s="1"/>
      <c r="B8441" s="354" t="s">
        <v>422</v>
      </c>
      <c r="C8441" s="355"/>
      <c r="D8441" s="356"/>
      <c r="E8441" s="356"/>
      <c r="F8441" s="356"/>
      <c r="G8441" s="357"/>
      <c r="H8441" s="366">
        <f>SUM(G8435:G8439)</f>
        <v>24891.901150547474</v>
      </c>
      <c r="I8441" s="1"/>
      <c r="J8441" s="1"/>
      <c r="K8441" s="1"/>
      <c r="L8441" s="1"/>
      <c r="M8441" s="1"/>
    </row>
    <row r="8442" spans="1:13" ht="12.75" customHeight="1">
      <c r="A8442" s="1"/>
      <c r="B8442" s="359"/>
      <c r="C8442" s="50"/>
      <c r="D8442" s="360"/>
      <c r="E8442" s="360"/>
      <c r="F8442" s="360"/>
      <c r="G8442" s="360"/>
      <c r="H8442" s="361"/>
      <c r="I8442" s="1"/>
      <c r="J8442" s="1"/>
      <c r="K8442" s="1"/>
      <c r="L8442" s="1"/>
      <c r="M8442" s="1"/>
    </row>
    <row r="8443" spans="1:13" ht="12.75" customHeight="1">
      <c r="A8443" s="1"/>
      <c r="B8443" s="347" t="s">
        <v>452</v>
      </c>
      <c r="C8443" s="48" t="s">
        <v>498</v>
      </c>
      <c r="D8443" s="394">
        <v>0.8</v>
      </c>
      <c r="E8443" s="348">
        <f>D8443*$G$8433</f>
        <v>0.8</v>
      </c>
      <c r="F8443" s="394">
        <f>'MANO DE OBRA'!$K$8</f>
        <v>1165.6790978787881</v>
      </c>
      <c r="G8443" s="352">
        <f>E8443*F8443</f>
        <v>932.54327830303055</v>
      </c>
      <c r="H8443" s="395"/>
      <c r="I8443" s="1"/>
      <c r="J8443" s="1"/>
      <c r="K8443" s="1"/>
      <c r="L8443" s="1"/>
      <c r="M8443" s="1"/>
    </row>
    <row r="8444" spans="1:13" ht="12.75" customHeight="1">
      <c r="A8444" s="1"/>
      <c r="B8444" s="347"/>
      <c r="C8444" s="48"/>
      <c r="D8444" s="394"/>
      <c r="E8444" s="348"/>
      <c r="F8444" s="394"/>
      <c r="G8444" s="352"/>
      <c r="H8444" s="395"/>
      <c r="I8444" s="1"/>
      <c r="J8444" s="1"/>
      <c r="K8444" s="1"/>
      <c r="L8444" s="1"/>
      <c r="M8444" s="1"/>
    </row>
    <row r="8445" spans="1:13" ht="12.75" customHeight="1">
      <c r="A8445" s="1"/>
      <c r="B8445" s="347" t="s">
        <v>439</v>
      </c>
      <c r="C8445" s="48" t="s">
        <v>498</v>
      </c>
      <c r="D8445" s="394">
        <v>0.78</v>
      </c>
      <c r="E8445" s="348">
        <f t="shared" ref="E8445:E8446" si="834">D8445*$G$8433</f>
        <v>0.78</v>
      </c>
      <c r="F8445" s="394">
        <f>'MANO DE OBRA'!$K$9</f>
        <v>1011.539859878788</v>
      </c>
      <c r="G8445" s="352">
        <f t="shared" ref="G8445:G8446" si="835">E8445*F8445</f>
        <v>789.00109070545466</v>
      </c>
      <c r="H8445" s="395"/>
      <c r="I8445" s="1"/>
      <c r="J8445" s="1"/>
      <c r="K8445" s="1"/>
      <c r="L8445" s="1"/>
      <c r="M8445" s="1"/>
    </row>
    <row r="8446" spans="1:13" ht="12.75" customHeight="1">
      <c r="A8446" s="1"/>
      <c r="B8446" s="390" t="s">
        <v>661</v>
      </c>
      <c r="C8446" s="48" t="s">
        <v>498</v>
      </c>
      <c r="D8446" s="394">
        <v>0.78</v>
      </c>
      <c r="E8446" s="348">
        <f t="shared" si="834"/>
        <v>0.78</v>
      </c>
      <c r="F8446" s="394">
        <f>'MANO DE OBRA'!$K$11</f>
        <v>875.15514987878794</v>
      </c>
      <c r="G8446" s="352">
        <f t="shared" si="835"/>
        <v>682.62101690545467</v>
      </c>
      <c r="H8446" s="365"/>
      <c r="I8446" s="1"/>
      <c r="J8446" s="1"/>
      <c r="K8446" s="1"/>
      <c r="L8446" s="1"/>
      <c r="M8446" s="1"/>
    </row>
    <row r="8447" spans="1:13" ht="12.75" customHeight="1">
      <c r="A8447" s="1"/>
      <c r="B8447" s="764" t="s">
        <v>425</v>
      </c>
      <c r="C8447" s="689"/>
      <c r="D8447" s="689"/>
      <c r="E8447" s="689"/>
      <c r="F8447" s="689"/>
      <c r="G8447" s="765"/>
      <c r="H8447" s="366">
        <f>SUM(G8443:G8446)</f>
        <v>2404.1653859139401</v>
      </c>
      <c r="I8447" s="1"/>
      <c r="J8447" s="1"/>
      <c r="K8447" s="1"/>
      <c r="L8447" s="1"/>
      <c r="M8447" s="1"/>
    </row>
    <row r="8448" spans="1:13" ht="12.75" customHeight="1">
      <c r="A8448" s="1"/>
      <c r="B8448" s="766"/>
      <c r="C8448" s="692"/>
      <c r="D8448" s="692"/>
      <c r="E8448" s="692"/>
      <c r="F8448" s="692"/>
      <c r="G8448" s="692"/>
      <c r="H8448" s="700"/>
      <c r="I8448" s="1"/>
      <c r="J8448" s="1"/>
      <c r="K8448" s="1"/>
      <c r="L8448" s="1"/>
      <c r="M8448" s="1"/>
    </row>
    <row r="8449" spans="1:13" ht="12.75" customHeight="1">
      <c r="A8449" s="1"/>
      <c r="B8449" s="347" t="s">
        <v>426</v>
      </c>
      <c r="C8449" s="48"/>
      <c r="D8449" s="348"/>
      <c r="E8449" s="348"/>
      <c r="F8449" s="348"/>
      <c r="G8449" s="348"/>
      <c r="H8449" s="349"/>
      <c r="I8449" s="1"/>
      <c r="J8449" s="1"/>
      <c r="K8449" s="1"/>
      <c r="L8449" s="1"/>
      <c r="M8449" s="1"/>
    </row>
    <row r="8450" spans="1:13" ht="12.75" customHeight="1">
      <c r="A8450" s="1"/>
      <c r="B8450" s="347" t="s">
        <v>427</v>
      </c>
      <c r="C8450" s="48"/>
      <c r="D8450" s="348"/>
      <c r="E8450" s="348"/>
      <c r="F8450" s="348"/>
      <c r="G8450" s="348"/>
      <c r="H8450" s="349"/>
      <c r="I8450" s="1"/>
      <c r="J8450" s="1"/>
      <c r="K8450" s="1"/>
      <c r="L8450" s="1"/>
      <c r="M8450" s="1"/>
    </row>
    <row r="8451" spans="1:13" ht="12.75" customHeight="1">
      <c r="A8451" s="1"/>
      <c r="B8451" s="351" t="s">
        <v>428</v>
      </c>
      <c r="C8451" s="90"/>
      <c r="D8451" s="352"/>
      <c r="E8451" s="352"/>
      <c r="F8451" s="352"/>
      <c r="G8451" s="352"/>
      <c r="H8451" s="349"/>
      <c r="I8451" s="1"/>
      <c r="J8451" s="1"/>
      <c r="K8451" s="1"/>
      <c r="L8451" s="1"/>
      <c r="M8451" s="1"/>
    </row>
    <row r="8452" spans="1:13" ht="12.75" customHeight="1">
      <c r="A8452" s="1"/>
      <c r="B8452" s="368"/>
      <c r="C8452" s="355"/>
      <c r="D8452" s="355"/>
      <c r="E8452" s="355"/>
      <c r="F8452" s="355"/>
      <c r="G8452" s="369"/>
      <c r="H8452" s="358">
        <f>SUM(G8451)</f>
        <v>0</v>
      </c>
      <c r="I8452" s="1"/>
      <c r="J8452" s="1"/>
      <c r="K8452" s="1"/>
      <c r="L8452" s="1"/>
      <c r="M8452" s="1"/>
    </row>
    <row r="8453" spans="1:13" ht="12.75" customHeight="1">
      <c r="A8453" s="1"/>
      <c r="B8453" s="367"/>
      <c r="C8453" s="1"/>
      <c r="D8453" s="1"/>
      <c r="E8453" s="1"/>
      <c r="F8453" s="1"/>
      <c r="G8453" s="1"/>
      <c r="H8453" s="260"/>
      <c r="I8453" s="1"/>
      <c r="J8453" s="1"/>
      <c r="K8453" s="1"/>
      <c r="L8453" s="1"/>
      <c r="M8453" s="1"/>
    </row>
    <row r="8454" spans="1:13" ht="12.75" customHeight="1">
      <c r="A8454" s="1"/>
      <c r="B8454" s="370" t="s">
        <v>429</v>
      </c>
      <c r="C8454" s="355"/>
      <c r="D8454" s="355"/>
      <c r="E8454" s="355"/>
      <c r="F8454" s="355"/>
      <c r="G8454" s="369"/>
      <c r="H8454" s="371">
        <f>H8441+H8447+H8452</f>
        <v>27296.066536461414</v>
      </c>
      <c r="I8454" s="1"/>
      <c r="J8454" s="1"/>
      <c r="K8454" s="1"/>
      <c r="L8454" s="1"/>
      <c r="M8454" s="1"/>
    </row>
    <row r="8455" spans="1:13" ht="12.75" customHeight="1">
      <c r="A8455" s="1"/>
      <c r="B8455" s="367"/>
      <c r="C8455" s="1"/>
      <c r="D8455" s="1"/>
      <c r="E8455" s="1"/>
      <c r="F8455" s="1"/>
      <c r="G8455" s="1"/>
      <c r="H8455" s="372"/>
      <c r="I8455" s="1"/>
      <c r="J8455" s="1"/>
      <c r="K8455" s="1"/>
      <c r="L8455" s="1"/>
      <c r="M8455" s="1"/>
    </row>
    <row r="8456" spans="1:13" ht="12.75" customHeight="1">
      <c r="A8456" s="1"/>
      <c r="B8456" s="347" t="s">
        <v>349</v>
      </c>
      <c r="C8456" s="48"/>
      <c r="D8456" s="49">
        <f>'COEF.RESUMEN'!$H$5</f>
        <v>0.15</v>
      </c>
      <c r="E8456" s="48"/>
      <c r="F8456" s="48"/>
      <c r="G8456" s="48"/>
      <c r="H8456" s="350">
        <f>H8454*D8456</f>
        <v>4094.4099804692119</v>
      </c>
      <c r="I8456" s="1"/>
      <c r="J8456" s="1"/>
      <c r="K8456" s="1"/>
      <c r="L8456" s="1"/>
      <c r="M8456" s="1"/>
    </row>
    <row r="8457" spans="1:13" ht="12.75" customHeight="1">
      <c r="A8457" s="1"/>
      <c r="B8457" s="373"/>
      <c r="C8457" s="48"/>
      <c r="D8457" s="49"/>
      <c r="E8457" s="48"/>
      <c r="F8457" s="48"/>
      <c r="G8457" s="48"/>
      <c r="H8457" s="374"/>
      <c r="I8457" s="1"/>
      <c r="J8457" s="1"/>
      <c r="K8457" s="1"/>
      <c r="L8457" s="1"/>
      <c r="M8457" s="1"/>
    </row>
    <row r="8458" spans="1:13" ht="12.75" customHeight="1">
      <c r="A8458" s="1"/>
      <c r="B8458" s="347"/>
      <c r="C8458" s="48"/>
      <c r="D8458" s="49"/>
      <c r="E8458" s="48"/>
      <c r="F8458" s="48"/>
      <c r="G8458" s="48"/>
      <c r="H8458" s="350"/>
      <c r="I8458" s="1"/>
      <c r="J8458" s="1"/>
      <c r="K8458" s="1"/>
      <c r="L8458" s="1"/>
      <c r="M8458" s="1"/>
    </row>
    <row r="8459" spans="1:13" ht="12.75" customHeight="1">
      <c r="A8459" s="1"/>
      <c r="B8459" s="347" t="s">
        <v>350</v>
      </c>
      <c r="C8459" s="48"/>
      <c r="D8459" s="49">
        <f>'COEF.RESUMEN'!$H$6</f>
        <v>0.1</v>
      </c>
      <c r="E8459" s="48"/>
      <c r="F8459" s="48"/>
      <c r="G8459" s="48"/>
      <c r="H8459" s="350">
        <f>H8454*D8459</f>
        <v>2729.6066536461417</v>
      </c>
      <c r="I8459" s="1"/>
      <c r="J8459" s="1"/>
      <c r="K8459" s="1"/>
      <c r="L8459" s="1"/>
      <c r="M8459" s="1"/>
    </row>
    <row r="8460" spans="1:13" ht="12.75" customHeight="1">
      <c r="A8460" s="1"/>
      <c r="B8460" s="347"/>
      <c r="C8460" s="48"/>
      <c r="D8460" s="49"/>
      <c r="E8460" s="48"/>
      <c r="F8460" s="48"/>
      <c r="G8460" s="48"/>
      <c r="H8460" s="374">
        <f>H8454+H8456+H8459</f>
        <v>34120.08317057677</v>
      </c>
      <c r="I8460" s="1"/>
      <c r="J8460" s="1"/>
      <c r="K8460" s="1"/>
      <c r="L8460" s="1"/>
      <c r="M8460" s="1"/>
    </row>
    <row r="8461" spans="1:13" ht="12.75" customHeight="1">
      <c r="A8461" s="1"/>
      <c r="B8461" s="347" t="s">
        <v>430</v>
      </c>
      <c r="C8461" s="48"/>
      <c r="D8461" s="49">
        <f>'COEF.RESUMEN'!$H$8</f>
        <v>0.25</v>
      </c>
      <c r="E8461" s="48"/>
      <c r="F8461" s="48"/>
      <c r="G8461" s="48"/>
      <c r="H8461" s="350">
        <f>H8460*D8461</f>
        <v>8530.0207926441926</v>
      </c>
      <c r="I8461" s="1"/>
      <c r="J8461" s="1"/>
      <c r="K8461" s="1"/>
      <c r="L8461" s="1"/>
      <c r="M8461" s="1"/>
    </row>
    <row r="8462" spans="1:13" ht="12.75" customHeight="1">
      <c r="A8462" s="1"/>
      <c r="B8462" s="367"/>
      <c r="C8462" s="1"/>
      <c r="D8462" s="135"/>
      <c r="E8462" s="1"/>
      <c r="F8462" s="1"/>
      <c r="G8462" s="1"/>
      <c r="H8462" s="393"/>
      <c r="I8462" s="1"/>
      <c r="J8462" s="1"/>
      <c r="K8462" s="1"/>
      <c r="L8462" s="1"/>
      <c r="M8462" s="1"/>
    </row>
    <row r="8463" spans="1:13" ht="12.75" customHeight="1">
      <c r="A8463" s="1"/>
      <c r="B8463" s="376" t="s">
        <v>431</v>
      </c>
      <c r="C8463" s="340"/>
      <c r="D8463" s="340"/>
      <c r="E8463" s="340"/>
      <c r="F8463" s="340"/>
      <c r="G8463" s="377"/>
      <c r="H8463" s="371">
        <f>H8460+H8461</f>
        <v>42650.103963220965</v>
      </c>
      <c r="I8463" s="1"/>
      <c r="J8463" s="1"/>
      <c r="K8463" s="1"/>
      <c r="L8463" s="1"/>
      <c r="M8463" s="1"/>
    </row>
    <row r="8464" spans="1:13" ht="12.75" customHeight="1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</row>
    <row r="8465" spans="1:13" ht="24.75" customHeight="1">
      <c r="A8465" s="1"/>
      <c r="B8465" s="768" t="s">
        <v>1094</v>
      </c>
      <c r="C8465" s="714"/>
      <c r="D8465" s="762" t="s">
        <v>1095</v>
      </c>
      <c r="E8465" s="687"/>
      <c r="F8465" s="387" t="s">
        <v>25</v>
      </c>
      <c r="G8465" s="769">
        <v>1</v>
      </c>
      <c r="H8465" s="714"/>
      <c r="I8465" s="1"/>
      <c r="J8465" s="1"/>
      <c r="K8465" s="1"/>
      <c r="L8465" s="1"/>
      <c r="M8465" s="1"/>
    </row>
    <row r="8466" spans="1:13" ht="12.75" customHeight="1">
      <c r="A8466" s="1"/>
      <c r="B8466" s="342" t="s">
        <v>416</v>
      </c>
      <c r="C8466" s="343" t="s">
        <v>16</v>
      </c>
      <c r="D8466" s="342" t="s">
        <v>417</v>
      </c>
      <c r="E8466" s="342" t="s">
        <v>418</v>
      </c>
      <c r="F8466" s="342" t="s">
        <v>419</v>
      </c>
      <c r="G8466" s="342" t="s">
        <v>420</v>
      </c>
      <c r="H8466" s="342" t="s">
        <v>421</v>
      </c>
      <c r="I8466" s="1"/>
      <c r="J8466" s="1"/>
      <c r="K8466" s="1"/>
      <c r="L8466" s="1"/>
      <c r="M8466" s="1"/>
    </row>
    <row r="8467" spans="1:13" ht="45" customHeight="1">
      <c r="A8467" s="1"/>
      <c r="B8467" s="388" t="str">
        <f>'LISTA DE PRECIOS '!D625</f>
        <v>Puerta metalica ciega de chapa inyectada (0,80x2,00) con paño fijo superior (0,40x0,80) p/pared 0,20  -no incluye cristal-</v>
      </c>
      <c r="C8467" s="106" t="s">
        <v>25</v>
      </c>
      <c r="D8467" s="381">
        <v>1</v>
      </c>
      <c r="E8467" s="348">
        <f t="shared" ref="E8467:E8471" si="836">D8467*$G$8465</f>
        <v>1</v>
      </c>
      <c r="F8467" s="381">
        <f>'LISTA DE PRECIOS '!J625</f>
        <v>25363.324347115118</v>
      </c>
      <c r="G8467" s="352">
        <f t="shared" ref="G8467:G8471" si="837">E8467*F8467</f>
        <v>25363.324347115118</v>
      </c>
      <c r="H8467" s="382"/>
      <c r="I8467" s="1"/>
      <c r="J8467" s="1"/>
      <c r="K8467" s="1"/>
      <c r="L8467" s="1"/>
      <c r="M8467" s="1"/>
    </row>
    <row r="8468" spans="1:13" ht="12.75" customHeight="1">
      <c r="A8468" s="1"/>
      <c r="B8468" s="388" t="str">
        <f>'LISTA DE PRECIOS '!$D$688</f>
        <v>Picaporte Tipo Ministerio Doble Bce Platil doble balancin</v>
      </c>
      <c r="C8468" s="106" t="s">
        <v>1091</v>
      </c>
      <c r="D8468" s="381">
        <v>0.56000000000000005</v>
      </c>
      <c r="E8468" s="348">
        <f t="shared" si="836"/>
        <v>0.56000000000000005</v>
      </c>
      <c r="F8468" s="381">
        <f>'LISTA DE PRECIOS '!$J$688</f>
        <v>1190.5484921019095</v>
      </c>
      <c r="G8468" s="352">
        <f t="shared" si="837"/>
        <v>666.70715557706933</v>
      </c>
      <c r="H8468" s="382"/>
      <c r="I8468" s="1"/>
      <c r="J8468" s="1"/>
      <c r="K8468" s="1"/>
      <c r="L8468" s="1"/>
      <c r="M8468" s="1"/>
    </row>
    <row r="8469" spans="1:13" ht="12.75" customHeight="1">
      <c r="A8469" s="1"/>
      <c r="B8469" s="388" t="str">
        <f>'LISTA DE PRECIOS '!$D$13</f>
        <v xml:space="preserve">Arena </v>
      </c>
      <c r="C8469" s="106" t="s">
        <v>34</v>
      </c>
      <c r="D8469" s="381">
        <v>1.4E-2</v>
      </c>
      <c r="E8469" s="348">
        <f t="shared" si="836"/>
        <v>1.4E-2</v>
      </c>
      <c r="F8469" s="381">
        <f>'LISTA DE PRECIOS '!$J$13</f>
        <v>3879.0178778148006</v>
      </c>
      <c r="G8469" s="352">
        <f t="shared" si="837"/>
        <v>54.30625028940721</v>
      </c>
      <c r="H8469" s="382"/>
      <c r="I8469" s="1"/>
      <c r="J8469" s="1"/>
      <c r="K8469" s="1"/>
      <c r="L8469" s="1"/>
      <c r="M8469" s="1"/>
    </row>
    <row r="8470" spans="1:13" ht="12.75" customHeight="1">
      <c r="A8470" s="1"/>
      <c r="B8470" s="388" t="str">
        <f>'LISTA DE PRECIOS '!$D$327</f>
        <v xml:space="preserve">Cemento </v>
      </c>
      <c r="C8470" s="106" t="s">
        <v>405</v>
      </c>
      <c r="D8470" s="381">
        <v>6.25</v>
      </c>
      <c r="E8470" s="348">
        <f t="shared" si="836"/>
        <v>6.25</v>
      </c>
      <c r="F8470" s="381">
        <f>'LISTA DE PRECIOS '!$J$327</f>
        <v>17.538396272848146</v>
      </c>
      <c r="G8470" s="352">
        <f t="shared" si="837"/>
        <v>109.61497670530092</v>
      </c>
      <c r="H8470" s="382"/>
      <c r="I8470" s="1"/>
      <c r="J8470" s="1"/>
      <c r="K8470" s="1"/>
      <c r="L8470" s="1"/>
      <c r="M8470" s="1"/>
    </row>
    <row r="8471" spans="1:13" ht="12.75" customHeight="1">
      <c r="A8471" s="1"/>
      <c r="B8471" s="388" t="s">
        <v>1086</v>
      </c>
      <c r="C8471" s="106" t="s">
        <v>178</v>
      </c>
      <c r="D8471" s="381">
        <v>1</v>
      </c>
      <c r="E8471" s="348">
        <f t="shared" si="836"/>
        <v>1</v>
      </c>
      <c r="F8471" s="381">
        <f>G8467*0.1</f>
        <v>2536.3324347115122</v>
      </c>
      <c r="G8471" s="352">
        <f t="shared" si="837"/>
        <v>2536.3324347115122</v>
      </c>
      <c r="H8471" s="382"/>
      <c r="I8471" s="1"/>
      <c r="J8471" s="1"/>
      <c r="K8471" s="1"/>
      <c r="L8471" s="1"/>
      <c r="M8471" s="1"/>
    </row>
    <row r="8472" spans="1:13" ht="12.75" customHeight="1">
      <c r="A8472" s="1"/>
      <c r="B8472" s="388"/>
      <c r="C8472" s="106"/>
      <c r="D8472" s="381"/>
      <c r="E8472" s="348"/>
      <c r="F8472" s="348"/>
      <c r="G8472" s="352"/>
      <c r="H8472" s="382"/>
      <c r="I8472" s="1"/>
      <c r="J8472" s="1"/>
      <c r="K8472" s="1"/>
      <c r="L8472" s="1"/>
      <c r="M8472" s="1"/>
    </row>
    <row r="8473" spans="1:13" ht="12.75" customHeight="1">
      <c r="A8473" s="1"/>
      <c r="B8473" s="354" t="s">
        <v>422</v>
      </c>
      <c r="C8473" s="355"/>
      <c r="D8473" s="356"/>
      <c r="E8473" s="356"/>
      <c r="F8473" s="356"/>
      <c r="G8473" s="357"/>
      <c r="H8473" s="366">
        <f>SUM(G8467:G8471)</f>
        <v>28730.285164398407</v>
      </c>
      <c r="I8473" s="1"/>
      <c r="J8473" s="1"/>
      <c r="K8473" s="1"/>
      <c r="L8473" s="1"/>
      <c r="M8473" s="1"/>
    </row>
    <row r="8474" spans="1:13" ht="12.75" customHeight="1">
      <c r="A8474" s="1"/>
      <c r="B8474" s="359"/>
      <c r="C8474" s="50"/>
      <c r="D8474" s="360"/>
      <c r="E8474" s="360"/>
      <c r="F8474" s="360"/>
      <c r="G8474" s="360"/>
      <c r="H8474" s="361"/>
      <c r="I8474" s="1"/>
      <c r="J8474" s="1"/>
      <c r="K8474" s="1"/>
      <c r="L8474" s="1"/>
      <c r="M8474" s="1"/>
    </row>
    <row r="8475" spans="1:13" ht="12.75" customHeight="1">
      <c r="A8475" s="1"/>
      <c r="B8475" s="347" t="s">
        <v>452</v>
      </c>
      <c r="C8475" s="48" t="s">
        <v>498</v>
      </c>
      <c r="D8475" s="394">
        <v>0.8</v>
      </c>
      <c r="E8475" s="348">
        <f>D8475*$G$8465</f>
        <v>0.8</v>
      </c>
      <c r="F8475" s="394">
        <f>'MANO DE OBRA'!$K$8</f>
        <v>1165.6790978787881</v>
      </c>
      <c r="G8475" s="352">
        <f>E8475*F8475</f>
        <v>932.54327830303055</v>
      </c>
      <c r="H8475" s="395"/>
      <c r="I8475" s="1"/>
      <c r="J8475" s="1"/>
      <c r="K8475" s="1"/>
      <c r="L8475" s="1"/>
      <c r="M8475" s="1"/>
    </row>
    <row r="8476" spans="1:13" ht="12.75" customHeight="1">
      <c r="A8476" s="1"/>
      <c r="B8476" s="347"/>
      <c r="C8476" s="48"/>
      <c r="D8476" s="394"/>
      <c r="E8476" s="348"/>
      <c r="F8476" s="394"/>
      <c r="G8476" s="352"/>
      <c r="H8476" s="395"/>
      <c r="I8476" s="1"/>
      <c r="J8476" s="1"/>
      <c r="K8476" s="1"/>
      <c r="L8476" s="1"/>
      <c r="M8476" s="1"/>
    </row>
    <row r="8477" spans="1:13" ht="12.75" customHeight="1">
      <c r="A8477" s="1"/>
      <c r="B8477" s="347" t="s">
        <v>439</v>
      </c>
      <c r="C8477" s="48" t="s">
        <v>498</v>
      </c>
      <c r="D8477" s="394">
        <v>0.78</v>
      </c>
      <c r="E8477" s="348">
        <f t="shared" ref="E8477:E8478" si="838">D8477*$G$8465</f>
        <v>0.78</v>
      </c>
      <c r="F8477" s="394">
        <f>'MANO DE OBRA'!$K$9</f>
        <v>1011.539859878788</v>
      </c>
      <c r="G8477" s="352">
        <f t="shared" ref="G8477:G8478" si="839">E8477*F8477</f>
        <v>789.00109070545466</v>
      </c>
      <c r="H8477" s="395"/>
      <c r="I8477" s="1"/>
      <c r="J8477" s="1"/>
      <c r="K8477" s="1"/>
      <c r="L8477" s="1"/>
      <c r="M8477" s="1"/>
    </row>
    <row r="8478" spans="1:13" ht="12.75" customHeight="1">
      <c r="A8478" s="1"/>
      <c r="B8478" s="390" t="s">
        <v>661</v>
      </c>
      <c r="C8478" s="48" t="s">
        <v>498</v>
      </c>
      <c r="D8478" s="394">
        <v>0.78</v>
      </c>
      <c r="E8478" s="348">
        <f t="shared" si="838"/>
        <v>0.78</v>
      </c>
      <c r="F8478" s="394">
        <f>'MANO DE OBRA'!$K$11</f>
        <v>875.15514987878794</v>
      </c>
      <c r="G8478" s="352">
        <f t="shared" si="839"/>
        <v>682.62101690545467</v>
      </c>
      <c r="H8478" s="365"/>
      <c r="I8478" s="1"/>
      <c r="J8478" s="1"/>
      <c r="K8478" s="1"/>
      <c r="L8478" s="1"/>
      <c r="M8478" s="1"/>
    </row>
    <row r="8479" spans="1:13" ht="12.75" customHeight="1">
      <c r="A8479" s="1"/>
      <c r="B8479" s="764" t="s">
        <v>425</v>
      </c>
      <c r="C8479" s="689"/>
      <c r="D8479" s="689"/>
      <c r="E8479" s="689"/>
      <c r="F8479" s="689"/>
      <c r="G8479" s="765"/>
      <c r="H8479" s="366">
        <f>SUM(G8475:G8478)</f>
        <v>2404.1653859139401</v>
      </c>
      <c r="I8479" s="1"/>
      <c r="J8479" s="1"/>
      <c r="K8479" s="1"/>
      <c r="L8479" s="1"/>
      <c r="M8479" s="1"/>
    </row>
    <row r="8480" spans="1:13" ht="12.75" customHeight="1">
      <c r="A8480" s="1"/>
      <c r="B8480" s="766"/>
      <c r="C8480" s="692"/>
      <c r="D8480" s="692"/>
      <c r="E8480" s="692"/>
      <c r="F8480" s="692"/>
      <c r="G8480" s="692"/>
      <c r="H8480" s="700"/>
      <c r="I8480" s="1"/>
      <c r="J8480" s="1"/>
      <c r="K8480" s="1"/>
      <c r="L8480" s="1"/>
      <c r="M8480" s="1"/>
    </row>
    <row r="8481" spans="1:13" ht="12.75" customHeight="1">
      <c r="A8481" s="1"/>
      <c r="B8481" s="347" t="s">
        <v>426</v>
      </c>
      <c r="C8481" s="48"/>
      <c r="D8481" s="348"/>
      <c r="E8481" s="348"/>
      <c r="F8481" s="348"/>
      <c r="G8481" s="348"/>
      <c r="H8481" s="349"/>
      <c r="I8481" s="1"/>
      <c r="J8481" s="1"/>
      <c r="K8481" s="1"/>
      <c r="L8481" s="1"/>
      <c r="M8481" s="1"/>
    </row>
    <row r="8482" spans="1:13" ht="12.75" customHeight="1">
      <c r="A8482" s="1"/>
      <c r="B8482" s="347" t="s">
        <v>427</v>
      </c>
      <c r="C8482" s="48"/>
      <c r="D8482" s="348"/>
      <c r="E8482" s="348"/>
      <c r="F8482" s="348"/>
      <c r="G8482" s="348"/>
      <c r="H8482" s="349"/>
      <c r="I8482" s="1"/>
      <c r="J8482" s="1"/>
      <c r="K8482" s="1"/>
      <c r="L8482" s="1"/>
      <c r="M8482" s="1"/>
    </row>
    <row r="8483" spans="1:13" ht="12.75" customHeight="1">
      <c r="A8483" s="1"/>
      <c r="B8483" s="351" t="s">
        <v>428</v>
      </c>
      <c r="C8483" s="90"/>
      <c r="D8483" s="352"/>
      <c r="E8483" s="352"/>
      <c r="F8483" s="352"/>
      <c r="G8483" s="352"/>
      <c r="H8483" s="349"/>
      <c r="I8483" s="1"/>
      <c r="J8483" s="1"/>
      <c r="K8483" s="1"/>
      <c r="L8483" s="1"/>
      <c r="M8483" s="1"/>
    </row>
    <row r="8484" spans="1:13" ht="12.75" customHeight="1">
      <c r="A8484" s="1"/>
      <c r="B8484" s="368"/>
      <c r="C8484" s="355"/>
      <c r="D8484" s="355"/>
      <c r="E8484" s="355"/>
      <c r="F8484" s="355"/>
      <c r="G8484" s="369"/>
      <c r="H8484" s="358">
        <f>SUM(G8483)</f>
        <v>0</v>
      </c>
      <c r="I8484" s="1"/>
      <c r="J8484" s="1"/>
      <c r="K8484" s="1"/>
      <c r="L8484" s="1"/>
      <c r="M8484" s="1"/>
    </row>
    <row r="8485" spans="1:13" ht="12.75" customHeight="1">
      <c r="A8485" s="1"/>
      <c r="B8485" s="367"/>
      <c r="C8485" s="1"/>
      <c r="D8485" s="1"/>
      <c r="E8485" s="1"/>
      <c r="F8485" s="1"/>
      <c r="G8485" s="1"/>
      <c r="H8485" s="260"/>
      <c r="I8485" s="1"/>
      <c r="J8485" s="1"/>
      <c r="K8485" s="1"/>
      <c r="L8485" s="1"/>
      <c r="M8485" s="1"/>
    </row>
    <row r="8486" spans="1:13" ht="12.75" customHeight="1">
      <c r="A8486" s="1"/>
      <c r="B8486" s="370" t="s">
        <v>429</v>
      </c>
      <c r="C8486" s="355"/>
      <c r="D8486" s="355"/>
      <c r="E8486" s="355"/>
      <c r="F8486" s="355"/>
      <c r="G8486" s="369"/>
      <c r="H8486" s="371">
        <f>H8473+H8479+H8484</f>
        <v>31134.450550312347</v>
      </c>
      <c r="I8486" s="1"/>
      <c r="J8486" s="1"/>
      <c r="K8486" s="1"/>
      <c r="L8486" s="1"/>
      <c r="M8486" s="1"/>
    </row>
    <row r="8487" spans="1:13" ht="12.75" customHeight="1">
      <c r="A8487" s="1"/>
      <c r="B8487" s="367"/>
      <c r="C8487" s="1"/>
      <c r="D8487" s="1"/>
      <c r="E8487" s="1"/>
      <c r="F8487" s="1"/>
      <c r="G8487" s="1"/>
      <c r="H8487" s="372"/>
      <c r="I8487" s="1"/>
      <c r="J8487" s="1"/>
      <c r="K8487" s="1"/>
      <c r="L8487" s="1"/>
      <c r="M8487" s="1"/>
    </row>
    <row r="8488" spans="1:13" ht="12.75" customHeight="1">
      <c r="A8488" s="1"/>
      <c r="B8488" s="347" t="s">
        <v>349</v>
      </c>
      <c r="C8488" s="48"/>
      <c r="D8488" s="49">
        <f>'COEF.RESUMEN'!$H$5</f>
        <v>0.15</v>
      </c>
      <c r="E8488" s="48"/>
      <c r="F8488" s="48"/>
      <c r="G8488" s="48"/>
      <c r="H8488" s="350">
        <f>H8486*D8488</f>
        <v>4670.1675825468519</v>
      </c>
      <c r="I8488" s="1"/>
      <c r="J8488" s="1"/>
      <c r="K8488" s="1"/>
      <c r="L8488" s="1"/>
      <c r="M8488" s="1"/>
    </row>
    <row r="8489" spans="1:13" ht="12.75" customHeight="1">
      <c r="A8489" s="1"/>
      <c r="B8489" s="373"/>
      <c r="C8489" s="48"/>
      <c r="D8489" s="49"/>
      <c r="E8489" s="48"/>
      <c r="F8489" s="48"/>
      <c r="G8489" s="48"/>
      <c r="H8489" s="374"/>
      <c r="I8489" s="1"/>
      <c r="J8489" s="1"/>
      <c r="K8489" s="1"/>
      <c r="L8489" s="1"/>
      <c r="M8489" s="1"/>
    </row>
    <row r="8490" spans="1:13" ht="12.75" customHeight="1">
      <c r="A8490" s="1"/>
      <c r="B8490" s="347"/>
      <c r="C8490" s="48"/>
      <c r="D8490" s="49"/>
      <c r="E8490" s="48"/>
      <c r="F8490" s="48"/>
      <c r="G8490" s="48"/>
      <c r="H8490" s="350"/>
      <c r="I8490" s="1"/>
      <c r="J8490" s="1"/>
      <c r="K8490" s="1"/>
      <c r="L8490" s="1"/>
      <c r="M8490" s="1"/>
    </row>
    <row r="8491" spans="1:13" ht="12.75" customHeight="1">
      <c r="A8491" s="1"/>
      <c r="B8491" s="347" t="s">
        <v>350</v>
      </c>
      <c r="C8491" s="48"/>
      <c r="D8491" s="49">
        <f>'COEF.RESUMEN'!$H$6</f>
        <v>0.1</v>
      </c>
      <c r="E8491" s="48"/>
      <c r="F8491" s="48"/>
      <c r="G8491" s="48"/>
      <c r="H8491" s="350">
        <f>H8486*D8491</f>
        <v>3113.4450550312349</v>
      </c>
      <c r="I8491" s="1"/>
      <c r="J8491" s="1"/>
      <c r="K8491" s="1"/>
      <c r="L8491" s="1"/>
      <c r="M8491" s="1"/>
    </row>
    <row r="8492" spans="1:13" ht="12.75" customHeight="1">
      <c r="A8492" s="1"/>
      <c r="B8492" s="347"/>
      <c r="C8492" s="48"/>
      <c r="D8492" s="49"/>
      <c r="E8492" s="48"/>
      <c r="F8492" s="48"/>
      <c r="G8492" s="48"/>
      <c r="H8492" s="374">
        <f>H8486+H8488+H8491</f>
        <v>38918.063187890431</v>
      </c>
      <c r="I8492" s="1"/>
      <c r="J8492" s="1"/>
      <c r="K8492" s="1"/>
      <c r="L8492" s="1"/>
      <c r="M8492" s="1"/>
    </row>
    <row r="8493" spans="1:13" ht="12.75" customHeight="1">
      <c r="A8493" s="1"/>
      <c r="B8493" s="347" t="s">
        <v>430</v>
      </c>
      <c r="C8493" s="48"/>
      <c r="D8493" s="49">
        <f>'COEF.RESUMEN'!$H$8</f>
        <v>0.25</v>
      </c>
      <c r="E8493" s="48"/>
      <c r="F8493" s="48"/>
      <c r="G8493" s="48"/>
      <c r="H8493" s="350">
        <f>H8492*D8493</f>
        <v>9729.5157969726079</v>
      </c>
      <c r="I8493" s="1"/>
      <c r="J8493" s="1"/>
      <c r="K8493" s="1"/>
      <c r="L8493" s="1"/>
      <c r="M8493" s="1"/>
    </row>
    <row r="8494" spans="1:13" ht="12.75" customHeight="1">
      <c r="A8494" s="1"/>
      <c r="B8494" s="367"/>
      <c r="C8494" s="1"/>
      <c r="D8494" s="135"/>
      <c r="E8494" s="1"/>
      <c r="F8494" s="1"/>
      <c r="G8494" s="1"/>
      <c r="H8494" s="393"/>
      <c r="I8494" s="1"/>
      <c r="J8494" s="1"/>
      <c r="K8494" s="1"/>
      <c r="L8494" s="1"/>
      <c r="M8494" s="1"/>
    </row>
    <row r="8495" spans="1:13" ht="12.75" customHeight="1">
      <c r="A8495" s="1"/>
      <c r="B8495" s="376" t="s">
        <v>431</v>
      </c>
      <c r="C8495" s="340"/>
      <c r="D8495" s="340"/>
      <c r="E8495" s="340"/>
      <c r="F8495" s="340"/>
      <c r="G8495" s="377"/>
      <c r="H8495" s="371">
        <f>H8492+H8493</f>
        <v>48647.578984863037</v>
      </c>
      <c r="I8495" s="1"/>
      <c r="J8495" s="1"/>
      <c r="K8495" s="1"/>
      <c r="L8495" s="1"/>
      <c r="M8495" s="1"/>
    </row>
    <row r="8496" spans="1:13" ht="12.75" customHeight="1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</row>
    <row r="8497" spans="1:13" ht="29.25" hidden="1" customHeight="1">
      <c r="A8497" s="1"/>
      <c r="B8497" s="768" t="s">
        <v>1096</v>
      </c>
      <c r="C8497" s="714"/>
      <c r="D8497" s="762" t="s">
        <v>1097</v>
      </c>
      <c r="E8497" s="687"/>
      <c r="F8497" s="387" t="s">
        <v>25</v>
      </c>
      <c r="G8497" s="769">
        <v>1</v>
      </c>
      <c r="H8497" s="714"/>
      <c r="I8497" s="1"/>
      <c r="J8497" s="1"/>
      <c r="K8497" s="1"/>
      <c r="L8497" s="1"/>
      <c r="M8497" s="1"/>
    </row>
    <row r="8498" spans="1:13" ht="12.75" hidden="1" customHeight="1">
      <c r="A8498" s="1"/>
      <c r="B8498" s="342" t="s">
        <v>416</v>
      </c>
      <c r="C8498" s="343" t="s">
        <v>16</v>
      </c>
      <c r="D8498" s="342" t="s">
        <v>417</v>
      </c>
      <c r="E8498" s="342" t="s">
        <v>418</v>
      </c>
      <c r="F8498" s="342" t="s">
        <v>419</v>
      </c>
      <c r="G8498" s="342" t="s">
        <v>420</v>
      </c>
      <c r="H8498" s="342" t="s">
        <v>421</v>
      </c>
      <c r="I8498" s="1"/>
      <c r="J8498" s="1"/>
      <c r="K8498" s="1"/>
      <c r="L8498" s="1"/>
      <c r="M8498" s="1"/>
    </row>
    <row r="8499" spans="1:13" ht="12.75" hidden="1" customHeight="1">
      <c r="A8499" s="1"/>
      <c r="B8499" s="388" t="str">
        <f>'LISTA DE PRECIOS '!D627</f>
        <v>Puerta metalica doble de chapa inyectada con vidrio repartido p/pared 0,20 -no incluye cristal-</v>
      </c>
      <c r="C8499" s="106" t="s">
        <v>25</v>
      </c>
      <c r="D8499" s="381">
        <v>1</v>
      </c>
      <c r="E8499" s="348">
        <f t="shared" ref="E8499:E8503" si="840">D8499*$G$8497</f>
        <v>1</v>
      </c>
      <c r="F8499" s="381">
        <f>'LISTA DE PRECIOS '!J627</f>
        <v>26423.678594509202</v>
      </c>
      <c r="G8499" s="352">
        <f t="shared" ref="G8499:G8503" si="841">E8499*F8499</f>
        <v>26423.678594509202</v>
      </c>
      <c r="H8499" s="382"/>
      <c r="I8499" s="1"/>
      <c r="J8499" s="1"/>
      <c r="K8499" s="1"/>
      <c r="L8499" s="1"/>
      <c r="M8499" s="1"/>
    </row>
    <row r="8500" spans="1:13" ht="12.75" hidden="1" customHeight="1">
      <c r="A8500" s="1"/>
      <c r="B8500" s="388" t="str">
        <f>'LISTA DE PRECIOS '!$D$688</f>
        <v>Picaporte Tipo Ministerio Doble Bce Platil doble balancin</v>
      </c>
      <c r="C8500" s="106" t="s">
        <v>1091</v>
      </c>
      <c r="D8500" s="381">
        <v>0.56000000000000005</v>
      </c>
      <c r="E8500" s="348">
        <f t="shared" si="840"/>
        <v>0.56000000000000005</v>
      </c>
      <c r="F8500" s="381">
        <f>'LISTA DE PRECIOS '!$J$688</f>
        <v>1190.5484921019095</v>
      </c>
      <c r="G8500" s="352">
        <f t="shared" si="841"/>
        <v>666.70715557706933</v>
      </c>
      <c r="H8500" s="382"/>
      <c r="I8500" s="1"/>
      <c r="J8500" s="1"/>
      <c r="K8500" s="1"/>
      <c r="L8500" s="1"/>
      <c r="M8500" s="1"/>
    </row>
    <row r="8501" spans="1:13" ht="12.75" hidden="1" customHeight="1">
      <c r="A8501" s="1"/>
      <c r="B8501" s="388" t="str">
        <f>'LISTA DE PRECIOS '!$D$13</f>
        <v xml:space="preserve">Arena </v>
      </c>
      <c r="C8501" s="106" t="s">
        <v>34</v>
      </c>
      <c r="D8501" s="381">
        <v>1.4E-2</v>
      </c>
      <c r="E8501" s="348">
        <f t="shared" si="840"/>
        <v>1.4E-2</v>
      </c>
      <c r="F8501" s="381">
        <f>'LISTA DE PRECIOS '!$J$13</f>
        <v>3879.0178778148006</v>
      </c>
      <c r="G8501" s="352">
        <f t="shared" si="841"/>
        <v>54.30625028940721</v>
      </c>
      <c r="H8501" s="382"/>
      <c r="I8501" s="1"/>
      <c r="J8501" s="1"/>
      <c r="K8501" s="1"/>
      <c r="L8501" s="1"/>
      <c r="M8501" s="1"/>
    </row>
    <row r="8502" spans="1:13" ht="12.75" hidden="1" customHeight="1">
      <c r="A8502" s="1"/>
      <c r="B8502" s="388" t="str">
        <f>'LISTA DE PRECIOS '!$D$327</f>
        <v xml:space="preserve">Cemento </v>
      </c>
      <c r="C8502" s="106" t="s">
        <v>405</v>
      </c>
      <c r="D8502" s="381">
        <v>6.25</v>
      </c>
      <c r="E8502" s="348">
        <f t="shared" si="840"/>
        <v>6.25</v>
      </c>
      <c r="F8502" s="381">
        <f>'LISTA DE PRECIOS '!$J$327</f>
        <v>17.538396272848146</v>
      </c>
      <c r="G8502" s="352">
        <f t="shared" si="841"/>
        <v>109.61497670530092</v>
      </c>
      <c r="H8502" s="382"/>
      <c r="I8502" s="1"/>
      <c r="J8502" s="1"/>
      <c r="K8502" s="1"/>
      <c r="L8502" s="1"/>
      <c r="M8502" s="1"/>
    </row>
    <row r="8503" spans="1:13" ht="12.75" hidden="1" customHeight="1">
      <c r="A8503" s="1"/>
      <c r="B8503" s="388" t="s">
        <v>1086</v>
      </c>
      <c r="C8503" s="106" t="s">
        <v>178</v>
      </c>
      <c r="D8503" s="381">
        <v>1</v>
      </c>
      <c r="E8503" s="348">
        <f t="shared" si="840"/>
        <v>1</v>
      </c>
      <c r="F8503" s="381">
        <f>G8499*0.1</f>
        <v>2642.3678594509202</v>
      </c>
      <c r="G8503" s="352">
        <f t="shared" si="841"/>
        <v>2642.3678594509202</v>
      </c>
      <c r="H8503" s="382"/>
      <c r="I8503" s="1"/>
      <c r="J8503" s="1"/>
      <c r="K8503" s="1"/>
      <c r="L8503" s="1"/>
      <c r="M8503" s="1"/>
    </row>
    <row r="8504" spans="1:13" ht="12.75" hidden="1" customHeight="1">
      <c r="A8504" s="1"/>
      <c r="B8504" s="388"/>
      <c r="C8504" s="106"/>
      <c r="D8504" s="381"/>
      <c r="E8504" s="348"/>
      <c r="F8504" s="348"/>
      <c r="G8504" s="352"/>
      <c r="H8504" s="382"/>
      <c r="I8504" s="1"/>
      <c r="J8504" s="1"/>
      <c r="K8504" s="1"/>
      <c r="L8504" s="1"/>
      <c r="M8504" s="1"/>
    </row>
    <row r="8505" spans="1:13" ht="12.75" hidden="1" customHeight="1">
      <c r="A8505" s="1"/>
      <c r="B8505" s="354" t="s">
        <v>422</v>
      </c>
      <c r="C8505" s="355"/>
      <c r="D8505" s="356"/>
      <c r="E8505" s="356"/>
      <c r="F8505" s="356"/>
      <c r="G8505" s="357"/>
      <c r="H8505" s="366">
        <f>SUM(G8499:G8503)</f>
        <v>29896.6748365319</v>
      </c>
      <c r="I8505" s="1"/>
      <c r="J8505" s="1"/>
      <c r="K8505" s="1"/>
      <c r="L8505" s="1"/>
      <c r="M8505" s="1"/>
    </row>
    <row r="8506" spans="1:13" ht="12.75" hidden="1" customHeight="1">
      <c r="A8506" s="1"/>
      <c r="B8506" s="359"/>
      <c r="C8506" s="50"/>
      <c r="D8506" s="360"/>
      <c r="E8506" s="360"/>
      <c r="F8506" s="360"/>
      <c r="G8506" s="360"/>
      <c r="H8506" s="361"/>
      <c r="I8506" s="1"/>
      <c r="J8506" s="1"/>
      <c r="K8506" s="1"/>
      <c r="L8506" s="1"/>
      <c r="M8506" s="1"/>
    </row>
    <row r="8507" spans="1:13" ht="12.75" hidden="1" customHeight="1">
      <c r="A8507" s="1"/>
      <c r="B8507" s="347" t="s">
        <v>452</v>
      </c>
      <c r="C8507" s="48" t="s">
        <v>498</v>
      </c>
      <c r="D8507" s="394">
        <v>0.8</v>
      </c>
      <c r="E8507" s="348">
        <f>D8507*$G$8497</f>
        <v>0.8</v>
      </c>
      <c r="F8507" s="394">
        <f>'MANO DE OBRA'!$K$8</f>
        <v>1165.6790978787881</v>
      </c>
      <c r="G8507" s="352">
        <f>E8507*F8507</f>
        <v>932.54327830303055</v>
      </c>
      <c r="H8507" s="395"/>
      <c r="I8507" s="1"/>
      <c r="J8507" s="1"/>
      <c r="K8507" s="1"/>
      <c r="L8507" s="1"/>
      <c r="M8507" s="1"/>
    </row>
    <row r="8508" spans="1:13" ht="12.75" hidden="1" customHeight="1">
      <c r="A8508" s="1"/>
      <c r="B8508" s="347"/>
      <c r="C8508" s="48"/>
      <c r="D8508" s="394"/>
      <c r="E8508" s="348"/>
      <c r="F8508" s="394"/>
      <c r="G8508" s="352"/>
      <c r="H8508" s="395"/>
      <c r="I8508" s="1"/>
      <c r="J8508" s="1"/>
      <c r="K8508" s="1"/>
      <c r="L8508" s="1"/>
      <c r="M8508" s="1"/>
    </row>
    <row r="8509" spans="1:13" ht="12.75" hidden="1" customHeight="1">
      <c r="A8509" s="1"/>
      <c r="B8509" s="347" t="s">
        <v>439</v>
      </c>
      <c r="C8509" s="48" t="s">
        <v>498</v>
      </c>
      <c r="D8509" s="394">
        <v>0.78</v>
      </c>
      <c r="E8509" s="348">
        <f t="shared" ref="E8509:E8510" si="842">D8509*$G$8497</f>
        <v>0.78</v>
      </c>
      <c r="F8509" s="394">
        <f>'MANO DE OBRA'!$K$9</f>
        <v>1011.539859878788</v>
      </c>
      <c r="G8509" s="352">
        <f t="shared" ref="G8509:G8510" si="843">E8509*F8509</f>
        <v>789.00109070545466</v>
      </c>
      <c r="H8509" s="395"/>
      <c r="I8509" s="1"/>
      <c r="J8509" s="1"/>
      <c r="K8509" s="1"/>
      <c r="L8509" s="1"/>
      <c r="M8509" s="1"/>
    </row>
    <row r="8510" spans="1:13" ht="12.75" hidden="1" customHeight="1">
      <c r="A8510" s="1"/>
      <c r="B8510" s="390" t="s">
        <v>661</v>
      </c>
      <c r="C8510" s="48" t="s">
        <v>498</v>
      </c>
      <c r="D8510" s="394">
        <v>0.78</v>
      </c>
      <c r="E8510" s="348">
        <f t="shared" si="842"/>
        <v>0.78</v>
      </c>
      <c r="F8510" s="394">
        <f>'MANO DE OBRA'!$K$11</f>
        <v>875.15514987878794</v>
      </c>
      <c r="G8510" s="352">
        <f t="shared" si="843"/>
        <v>682.62101690545467</v>
      </c>
      <c r="H8510" s="365"/>
      <c r="I8510" s="1"/>
      <c r="J8510" s="1"/>
      <c r="K8510" s="1"/>
      <c r="L8510" s="1"/>
      <c r="M8510" s="1"/>
    </row>
    <row r="8511" spans="1:13" ht="12.75" hidden="1" customHeight="1">
      <c r="A8511" s="1"/>
      <c r="B8511" s="764" t="s">
        <v>425</v>
      </c>
      <c r="C8511" s="689"/>
      <c r="D8511" s="689"/>
      <c r="E8511" s="689"/>
      <c r="F8511" s="689"/>
      <c r="G8511" s="765"/>
      <c r="H8511" s="366">
        <f>SUM(G8507:G8510)</f>
        <v>2404.1653859139401</v>
      </c>
      <c r="I8511" s="1"/>
      <c r="J8511" s="1"/>
      <c r="K8511" s="1"/>
      <c r="L8511" s="1"/>
      <c r="M8511" s="1"/>
    </row>
    <row r="8512" spans="1:13" ht="12.75" hidden="1" customHeight="1">
      <c r="A8512" s="1"/>
      <c r="B8512" s="766"/>
      <c r="C8512" s="692"/>
      <c r="D8512" s="692"/>
      <c r="E8512" s="692"/>
      <c r="F8512" s="692"/>
      <c r="G8512" s="692"/>
      <c r="H8512" s="700"/>
      <c r="I8512" s="1"/>
      <c r="J8512" s="1"/>
      <c r="K8512" s="1"/>
      <c r="L8512" s="1"/>
      <c r="M8512" s="1"/>
    </row>
    <row r="8513" spans="1:13" ht="12.75" hidden="1" customHeight="1">
      <c r="A8513" s="1"/>
      <c r="B8513" s="347" t="s">
        <v>426</v>
      </c>
      <c r="C8513" s="48"/>
      <c r="D8513" s="348"/>
      <c r="E8513" s="348"/>
      <c r="F8513" s="348"/>
      <c r="G8513" s="348"/>
      <c r="H8513" s="349"/>
      <c r="I8513" s="1"/>
      <c r="J8513" s="1"/>
      <c r="K8513" s="1"/>
      <c r="L8513" s="1"/>
      <c r="M8513" s="1"/>
    </row>
    <row r="8514" spans="1:13" ht="12.75" hidden="1" customHeight="1">
      <c r="A8514" s="1"/>
      <c r="B8514" s="347" t="s">
        <v>427</v>
      </c>
      <c r="C8514" s="48"/>
      <c r="D8514" s="348"/>
      <c r="E8514" s="348"/>
      <c r="F8514" s="348"/>
      <c r="G8514" s="348"/>
      <c r="H8514" s="349"/>
      <c r="I8514" s="1"/>
      <c r="J8514" s="1"/>
      <c r="K8514" s="1"/>
      <c r="L8514" s="1"/>
      <c r="M8514" s="1"/>
    </row>
    <row r="8515" spans="1:13" ht="12.75" hidden="1" customHeight="1">
      <c r="A8515" s="1"/>
      <c r="B8515" s="351" t="s">
        <v>428</v>
      </c>
      <c r="C8515" s="90"/>
      <c r="D8515" s="352"/>
      <c r="E8515" s="352"/>
      <c r="F8515" s="352"/>
      <c r="G8515" s="352"/>
      <c r="H8515" s="349"/>
      <c r="I8515" s="1"/>
      <c r="J8515" s="1"/>
      <c r="K8515" s="1"/>
      <c r="L8515" s="1"/>
      <c r="M8515" s="1"/>
    </row>
    <row r="8516" spans="1:13" ht="12.75" hidden="1" customHeight="1">
      <c r="A8516" s="1"/>
      <c r="B8516" s="368"/>
      <c r="C8516" s="355"/>
      <c r="D8516" s="355"/>
      <c r="E8516" s="355"/>
      <c r="F8516" s="355"/>
      <c r="G8516" s="369"/>
      <c r="H8516" s="358">
        <f>SUM(G8515)</f>
        <v>0</v>
      </c>
      <c r="I8516" s="1"/>
      <c r="J8516" s="1"/>
      <c r="K8516" s="1"/>
      <c r="L8516" s="1"/>
      <c r="M8516" s="1"/>
    </row>
    <row r="8517" spans="1:13" ht="12.75" hidden="1" customHeight="1">
      <c r="A8517" s="1"/>
      <c r="B8517" s="367"/>
      <c r="C8517" s="1"/>
      <c r="D8517" s="1"/>
      <c r="E8517" s="1"/>
      <c r="F8517" s="1"/>
      <c r="G8517" s="1"/>
      <c r="H8517" s="260"/>
      <c r="I8517" s="1"/>
      <c r="J8517" s="1"/>
      <c r="K8517" s="1"/>
      <c r="L8517" s="1"/>
      <c r="M8517" s="1"/>
    </row>
    <row r="8518" spans="1:13" ht="12.75" hidden="1" customHeight="1">
      <c r="A8518" s="1"/>
      <c r="B8518" s="370" t="s">
        <v>429</v>
      </c>
      <c r="C8518" s="355"/>
      <c r="D8518" s="355"/>
      <c r="E8518" s="355"/>
      <c r="F8518" s="355"/>
      <c r="G8518" s="369"/>
      <c r="H8518" s="371">
        <f>H8505+H8511+H8516</f>
        <v>32300.84022244584</v>
      </c>
      <c r="I8518" s="1"/>
      <c r="J8518" s="1"/>
      <c r="K8518" s="1"/>
      <c r="L8518" s="1"/>
      <c r="M8518" s="1"/>
    </row>
    <row r="8519" spans="1:13" ht="12.75" hidden="1" customHeight="1">
      <c r="A8519" s="1"/>
      <c r="B8519" s="367"/>
      <c r="C8519" s="1"/>
      <c r="D8519" s="1"/>
      <c r="E8519" s="1"/>
      <c r="F8519" s="1"/>
      <c r="G8519" s="1"/>
      <c r="H8519" s="372"/>
      <c r="I8519" s="1"/>
      <c r="J8519" s="1"/>
      <c r="K8519" s="1"/>
      <c r="L8519" s="1"/>
      <c r="M8519" s="1"/>
    </row>
    <row r="8520" spans="1:13" ht="12.75" hidden="1" customHeight="1">
      <c r="A8520" s="1"/>
      <c r="B8520" s="347" t="s">
        <v>349</v>
      </c>
      <c r="C8520" s="48"/>
      <c r="D8520" s="49">
        <f>'COEF.RESUMEN'!$H$5</f>
        <v>0.15</v>
      </c>
      <c r="E8520" s="48"/>
      <c r="F8520" s="48"/>
      <c r="G8520" s="48"/>
      <c r="H8520" s="350">
        <f>H8518*D8520</f>
        <v>4845.1260333668761</v>
      </c>
      <c r="I8520" s="1"/>
      <c r="J8520" s="1"/>
      <c r="K8520" s="1"/>
      <c r="L8520" s="1"/>
      <c r="M8520" s="1"/>
    </row>
    <row r="8521" spans="1:13" ht="12.75" hidden="1" customHeight="1">
      <c r="A8521" s="1"/>
      <c r="B8521" s="373"/>
      <c r="C8521" s="48"/>
      <c r="D8521" s="49"/>
      <c r="E8521" s="48"/>
      <c r="F8521" s="48"/>
      <c r="G8521" s="48"/>
      <c r="H8521" s="374"/>
      <c r="I8521" s="1"/>
      <c r="J8521" s="1"/>
      <c r="K8521" s="1"/>
      <c r="L8521" s="1"/>
      <c r="M8521" s="1"/>
    </row>
    <row r="8522" spans="1:13" ht="12.75" hidden="1" customHeight="1">
      <c r="A8522" s="1"/>
      <c r="B8522" s="347"/>
      <c r="C8522" s="48"/>
      <c r="D8522" s="49"/>
      <c r="E8522" s="48"/>
      <c r="F8522" s="48"/>
      <c r="G8522" s="48"/>
      <c r="H8522" s="350"/>
      <c r="I8522" s="1"/>
      <c r="J8522" s="1"/>
      <c r="K8522" s="1"/>
      <c r="L8522" s="1"/>
      <c r="M8522" s="1"/>
    </row>
    <row r="8523" spans="1:13" ht="12.75" hidden="1" customHeight="1">
      <c r="A8523" s="1"/>
      <c r="B8523" s="347" t="s">
        <v>350</v>
      </c>
      <c r="C8523" s="48"/>
      <c r="D8523" s="49">
        <f>'COEF.RESUMEN'!$H$6</f>
        <v>0.1</v>
      </c>
      <c r="E8523" s="48"/>
      <c r="F8523" s="48"/>
      <c r="G8523" s="48"/>
      <c r="H8523" s="350">
        <f>H8518*D8523</f>
        <v>3230.084022244584</v>
      </c>
      <c r="I8523" s="1"/>
      <c r="J8523" s="1"/>
      <c r="K8523" s="1"/>
      <c r="L8523" s="1"/>
      <c r="M8523" s="1"/>
    </row>
    <row r="8524" spans="1:13" ht="12.75" hidden="1" customHeight="1">
      <c r="A8524" s="1"/>
      <c r="B8524" s="347"/>
      <c r="C8524" s="48"/>
      <c r="D8524" s="49"/>
      <c r="E8524" s="48"/>
      <c r="F8524" s="48"/>
      <c r="G8524" s="48"/>
      <c r="H8524" s="374">
        <f>H8518+H8520+H8523</f>
        <v>40376.050278057301</v>
      </c>
      <c r="I8524" s="1"/>
      <c r="J8524" s="1"/>
      <c r="K8524" s="1"/>
      <c r="L8524" s="1"/>
      <c r="M8524" s="1"/>
    </row>
    <row r="8525" spans="1:13" ht="12.75" hidden="1" customHeight="1">
      <c r="A8525" s="1"/>
      <c r="B8525" s="347" t="s">
        <v>430</v>
      </c>
      <c r="C8525" s="48"/>
      <c r="D8525" s="49">
        <f>'COEF.RESUMEN'!$H$8</f>
        <v>0.25</v>
      </c>
      <c r="E8525" s="48"/>
      <c r="F8525" s="48"/>
      <c r="G8525" s="48"/>
      <c r="H8525" s="350">
        <f>H8524*D8525</f>
        <v>10094.012569514325</v>
      </c>
      <c r="I8525" s="1"/>
      <c r="J8525" s="1"/>
      <c r="K8525" s="1"/>
      <c r="L8525" s="1"/>
      <c r="M8525" s="1"/>
    </row>
    <row r="8526" spans="1:13" ht="12.75" hidden="1" customHeight="1">
      <c r="A8526" s="1"/>
      <c r="B8526" s="367"/>
      <c r="C8526" s="1"/>
      <c r="D8526" s="135"/>
      <c r="E8526" s="1"/>
      <c r="F8526" s="1"/>
      <c r="G8526" s="1"/>
      <c r="H8526" s="393"/>
      <c r="I8526" s="1"/>
      <c r="J8526" s="1"/>
      <c r="K8526" s="1"/>
      <c r="L8526" s="1"/>
      <c r="M8526" s="1"/>
    </row>
    <row r="8527" spans="1:13" ht="12.75" hidden="1" customHeight="1">
      <c r="A8527" s="1"/>
      <c r="B8527" s="376" t="s">
        <v>431</v>
      </c>
      <c r="C8527" s="340"/>
      <c r="D8527" s="340"/>
      <c r="E8527" s="340"/>
      <c r="F8527" s="340"/>
      <c r="G8527" s="377"/>
      <c r="H8527" s="371">
        <f>H8524+H8525</f>
        <v>50470.062847571622</v>
      </c>
      <c r="I8527" s="1"/>
      <c r="J8527" s="1"/>
      <c r="K8527" s="1"/>
      <c r="L8527" s="1"/>
      <c r="M8527" s="1"/>
    </row>
    <row r="8528" spans="1:13" ht="12.75" hidden="1" customHeight="1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  <c r="M8528" s="1"/>
    </row>
    <row r="8529" spans="1:13" ht="27" customHeight="1">
      <c r="A8529" s="1"/>
      <c r="B8529" s="768" t="s">
        <v>1098</v>
      </c>
      <c r="C8529" s="714"/>
      <c r="D8529" s="762" t="s">
        <v>1099</v>
      </c>
      <c r="E8529" s="687"/>
      <c r="F8529" s="387" t="s">
        <v>25</v>
      </c>
      <c r="G8529" s="769">
        <v>1</v>
      </c>
      <c r="H8529" s="714"/>
      <c r="I8529" s="1"/>
      <c r="J8529" s="1"/>
      <c r="K8529" s="1"/>
      <c r="L8529" s="1"/>
      <c r="M8529" s="1"/>
    </row>
    <row r="8530" spans="1:13" ht="12.75" customHeight="1">
      <c r="A8530" s="1"/>
      <c r="B8530" s="342" t="s">
        <v>416</v>
      </c>
      <c r="C8530" s="343" t="s">
        <v>16</v>
      </c>
      <c r="D8530" s="342" t="s">
        <v>417</v>
      </c>
      <c r="E8530" s="342" t="s">
        <v>418</v>
      </c>
      <c r="F8530" s="342" t="s">
        <v>419</v>
      </c>
      <c r="G8530" s="342" t="s">
        <v>420</v>
      </c>
      <c r="H8530" s="342" t="s">
        <v>421</v>
      </c>
      <c r="I8530" s="1"/>
      <c r="J8530" s="1"/>
      <c r="K8530" s="1"/>
      <c r="L8530" s="1"/>
      <c r="M8530" s="1"/>
    </row>
    <row r="8531" spans="1:13" ht="27.75" customHeight="1">
      <c r="A8531" s="1"/>
      <c r="B8531" s="388" t="str">
        <f>'LISTA DE PRECIOS '!D629</f>
        <v>Ventana con 2 hojas de abrir  / corredizas (0,80x2,00) - no incluye cristal -</v>
      </c>
      <c r="C8531" s="106" t="s">
        <v>25</v>
      </c>
      <c r="D8531" s="381">
        <v>1</v>
      </c>
      <c r="E8531" s="348">
        <f t="shared" ref="E8531:E8534" si="844">D8531*$G$8529</f>
        <v>1</v>
      </c>
      <c r="F8531" s="381">
        <f>'LISTA DE PRECIOS '!J629</f>
        <v>23327.421089234831</v>
      </c>
      <c r="G8531" s="352">
        <f t="shared" ref="G8531:G8534" si="845">E8531*F8531</f>
        <v>23327.421089234831</v>
      </c>
      <c r="H8531" s="382"/>
      <c r="I8531" s="1"/>
      <c r="J8531" s="1"/>
      <c r="K8531" s="1"/>
      <c r="L8531" s="1"/>
      <c r="M8531" s="1"/>
    </row>
    <row r="8532" spans="1:13" ht="12.75" customHeight="1">
      <c r="A8532" s="1"/>
      <c r="B8532" s="388" t="str">
        <f>'LISTA DE PRECIOS '!$D$13</f>
        <v xml:space="preserve">Arena </v>
      </c>
      <c r="C8532" s="106" t="s">
        <v>34</v>
      </c>
      <c r="D8532" s="381">
        <v>1.4E-2</v>
      </c>
      <c r="E8532" s="348">
        <f t="shared" si="844"/>
        <v>1.4E-2</v>
      </c>
      <c r="F8532" s="381">
        <f>'LISTA DE PRECIOS '!$J$13</f>
        <v>3879.0178778148006</v>
      </c>
      <c r="G8532" s="352">
        <f t="shared" si="845"/>
        <v>54.30625028940721</v>
      </c>
      <c r="H8532" s="382"/>
      <c r="I8532" s="1"/>
      <c r="J8532" s="1"/>
      <c r="K8532" s="1"/>
      <c r="L8532" s="1"/>
      <c r="M8532" s="1"/>
    </row>
    <row r="8533" spans="1:13" ht="12.75" customHeight="1">
      <c r="A8533" s="1"/>
      <c r="B8533" s="388" t="str">
        <f>'LISTA DE PRECIOS '!$D$327</f>
        <v xml:space="preserve">Cemento </v>
      </c>
      <c r="C8533" s="106" t="s">
        <v>405</v>
      </c>
      <c r="D8533" s="381">
        <v>6.25</v>
      </c>
      <c r="E8533" s="348">
        <f t="shared" si="844"/>
        <v>6.25</v>
      </c>
      <c r="F8533" s="381">
        <f>'LISTA DE PRECIOS '!$J$327</f>
        <v>17.538396272848146</v>
      </c>
      <c r="G8533" s="352">
        <f t="shared" si="845"/>
        <v>109.61497670530092</v>
      </c>
      <c r="H8533" s="382"/>
      <c r="I8533" s="1"/>
      <c r="J8533" s="1"/>
      <c r="K8533" s="1"/>
      <c r="L8533" s="1"/>
      <c r="M8533" s="1"/>
    </row>
    <row r="8534" spans="1:13" ht="12.75" customHeight="1">
      <c r="A8534" s="1"/>
      <c r="B8534" s="388" t="s">
        <v>1086</v>
      </c>
      <c r="C8534" s="106" t="s">
        <v>178</v>
      </c>
      <c r="D8534" s="381">
        <v>1</v>
      </c>
      <c r="E8534" s="348">
        <f t="shared" si="844"/>
        <v>1</v>
      </c>
      <c r="F8534" s="381">
        <f>G8531*0.1</f>
        <v>2332.7421089234831</v>
      </c>
      <c r="G8534" s="352">
        <f t="shared" si="845"/>
        <v>2332.7421089234831</v>
      </c>
      <c r="H8534" s="382"/>
      <c r="I8534" s="1"/>
      <c r="J8534" s="1"/>
      <c r="K8534" s="1"/>
      <c r="L8534" s="1"/>
      <c r="M8534" s="1"/>
    </row>
    <row r="8535" spans="1:13" ht="12.75" customHeight="1">
      <c r="A8535" s="1"/>
      <c r="B8535" s="388"/>
      <c r="C8535" s="106"/>
      <c r="D8535" s="381"/>
      <c r="E8535" s="348"/>
      <c r="F8535" s="348"/>
      <c r="G8535" s="352"/>
      <c r="H8535" s="382"/>
      <c r="I8535" s="1"/>
      <c r="J8535" s="1"/>
      <c r="K8535" s="1"/>
      <c r="L8535" s="1"/>
      <c r="M8535" s="1"/>
    </row>
    <row r="8536" spans="1:13" ht="12.75" customHeight="1">
      <c r="A8536" s="1"/>
      <c r="B8536" s="354" t="s">
        <v>422</v>
      </c>
      <c r="C8536" s="355"/>
      <c r="D8536" s="356"/>
      <c r="E8536" s="356"/>
      <c r="F8536" s="356"/>
      <c r="G8536" s="357"/>
      <c r="H8536" s="366">
        <f>SUM(G8531:G8534)</f>
        <v>25824.084425153022</v>
      </c>
      <c r="I8536" s="1"/>
      <c r="J8536" s="1"/>
      <c r="K8536" s="1"/>
      <c r="L8536" s="1"/>
      <c r="M8536" s="1"/>
    </row>
    <row r="8537" spans="1:13" ht="12.75" customHeight="1">
      <c r="A8537" s="1"/>
      <c r="B8537" s="359"/>
      <c r="C8537" s="50"/>
      <c r="D8537" s="360"/>
      <c r="E8537" s="360"/>
      <c r="F8537" s="360"/>
      <c r="G8537" s="360"/>
      <c r="H8537" s="361"/>
      <c r="I8537" s="1"/>
      <c r="J8537" s="1"/>
      <c r="K8537" s="1"/>
      <c r="L8537" s="1"/>
      <c r="M8537" s="1"/>
    </row>
    <row r="8538" spans="1:13" ht="12.75" customHeight="1">
      <c r="A8538" s="1"/>
      <c r="B8538" s="347" t="s">
        <v>452</v>
      </c>
      <c r="C8538" s="48" t="s">
        <v>498</v>
      </c>
      <c r="D8538" s="394">
        <v>0.8</v>
      </c>
      <c r="E8538" s="348">
        <f>D8538*$G$8529</f>
        <v>0.8</v>
      </c>
      <c r="F8538" s="394">
        <f>'MANO DE OBRA'!$K$8</f>
        <v>1165.6790978787881</v>
      </c>
      <c r="G8538" s="352">
        <f>E8538*F8538</f>
        <v>932.54327830303055</v>
      </c>
      <c r="H8538" s="395"/>
      <c r="I8538" s="1"/>
      <c r="J8538" s="1"/>
      <c r="K8538" s="1"/>
      <c r="L8538" s="1"/>
      <c r="M8538" s="1"/>
    </row>
    <row r="8539" spans="1:13" ht="12.75" customHeight="1">
      <c r="A8539" s="1"/>
      <c r="B8539" s="347"/>
      <c r="C8539" s="48"/>
      <c r="D8539" s="394"/>
      <c r="E8539" s="348"/>
      <c r="F8539" s="394"/>
      <c r="G8539" s="352"/>
      <c r="H8539" s="395"/>
      <c r="I8539" s="1"/>
      <c r="J8539" s="1"/>
      <c r="K8539" s="1"/>
      <c r="L8539" s="1"/>
      <c r="M8539" s="1"/>
    </row>
    <row r="8540" spans="1:13" ht="12.75" customHeight="1">
      <c r="A8540" s="1"/>
      <c r="B8540" s="347" t="s">
        <v>439</v>
      </c>
      <c r="C8540" s="48" t="s">
        <v>498</v>
      </c>
      <c r="D8540" s="394">
        <v>1</v>
      </c>
      <c r="E8540" s="348">
        <f t="shared" ref="E8540:E8541" si="846">D8540*$G$8529</f>
        <v>1</v>
      </c>
      <c r="F8540" s="394">
        <f>'MANO DE OBRA'!$K$9</f>
        <v>1011.539859878788</v>
      </c>
      <c r="G8540" s="352">
        <f t="shared" ref="G8540:G8541" si="847">E8540*F8540</f>
        <v>1011.539859878788</v>
      </c>
      <c r="H8540" s="395"/>
      <c r="I8540" s="1"/>
      <c r="J8540" s="1"/>
      <c r="K8540" s="1"/>
      <c r="L8540" s="1"/>
      <c r="M8540" s="1"/>
    </row>
    <row r="8541" spans="1:13" ht="12.75" customHeight="1">
      <c r="A8541" s="1"/>
      <c r="B8541" s="390" t="s">
        <v>661</v>
      </c>
      <c r="C8541" s="48" t="s">
        <v>498</v>
      </c>
      <c r="D8541" s="394">
        <v>1</v>
      </c>
      <c r="E8541" s="348">
        <f t="shared" si="846"/>
        <v>1</v>
      </c>
      <c r="F8541" s="394">
        <f>'MANO DE OBRA'!$K$11</f>
        <v>875.15514987878794</v>
      </c>
      <c r="G8541" s="352">
        <f t="shared" si="847"/>
        <v>875.15514987878794</v>
      </c>
      <c r="H8541" s="365"/>
      <c r="I8541" s="1"/>
      <c r="J8541" s="1"/>
      <c r="K8541" s="1"/>
      <c r="L8541" s="1"/>
      <c r="M8541" s="1"/>
    </row>
    <row r="8542" spans="1:13" ht="12.75" customHeight="1">
      <c r="A8542" s="1"/>
      <c r="B8542" s="764" t="s">
        <v>425</v>
      </c>
      <c r="C8542" s="689"/>
      <c r="D8542" s="689"/>
      <c r="E8542" s="689"/>
      <c r="F8542" s="689"/>
      <c r="G8542" s="765"/>
      <c r="H8542" s="366">
        <f>SUM(G8538:G8541)</f>
        <v>2819.2382880606065</v>
      </c>
      <c r="I8542" s="1"/>
      <c r="J8542" s="1"/>
      <c r="K8542" s="1"/>
      <c r="L8542" s="1"/>
      <c r="M8542" s="1"/>
    </row>
    <row r="8543" spans="1:13" ht="12.75" customHeight="1">
      <c r="A8543" s="1"/>
      <c r="B8543" s="766"/>
      <c r="C8543" s="692"/>
      <c r="D8543" s="692"/>
      <c r="E8543" s="692"/>
      <c r="F8543" s="692"/>
      <c r="G8543" s="692"/>
      <c r="H8543" s="700"/>
      <c r="I8543" s="1"/>
      <c r="J8543" s="1"/>
      <c r="K8543" s="1"/>
      <c r="L8543" s="1"/>
      <c r="M8543" s="1"/>
    </row>
    <row r="8544" spans="1:13" ht="12.75" customHeight="1">
      <c r="A8544" s="1"/>
      <c r="B8544" s="347" t="s">
        <v>426</v>
      </c>
      <c r="C8544" s="48"/>
      <c r="D8544" s="348"/>
      <c r="E8544" s="348"/>
      <c r="F8544" s="348"/>
      <c r="G8544" s="348"/>
      <c r="H8544" s="349"/>
      <c r="I8544" s="1"/>
      <c r="J8544" s="1"/>
      <c r="K8544" s="1"/>
      <c r="L8544" s="1"/>
      <c r="M8544" s="1"/>
    </row>
    <row r="8545" spans="1:13" ht="12.75" customHeight="1">
      <c r="A8545" s="1"/>
      <c r="B8545" s="347" t="s">
        <v>427</v>
      </c>
      <c r="C8545" s="48"/>
      <c r="D8545" s="348"/>
      <c r="E8545" s="348"/>
      <c r="F8545" s="348"/>
      <c r="G8545" s="348"/>
      <c r="H8545" s="349"/>
      <c r="I8545" s="1"/>
      <c r="J8545" s="1"/>
      <c r="K8545" s="1"/>
      <c r="L8545" s="1"/>
      <c r="M8545" s="1"/>
    </row>
    <row r="8546" spans="1:13" ht="12.75" customHeight="1">
      <c r="A8546" s="1"/>
      <c r="B8546" s="351" t="s">
        <v>428</v>
      </c>
      <c r="C8546" s="90"/>
      <c r="D8546" s="352"/>
      <c r="E8546" s="352"/>
      <c r="F8546" s="352"/>
      <c r="G8546" s="352"/>
      <c r="H8546" s="349"/>
      <c r="I8546" s="1"/>
      <c r="J8546" s="1"/>
      <c r="K8546" s="1"/>
      <c r="L8546" s="1"/>
      <c r="M8546" s="1"/>
    </row>
    <row r="8547" spans="1:13" ht="12.75" customHeight="1">
      <c r="A8547" s="1"/>
      <c r="B8547" s="368"/>
      <c r="C8547" s="355"/>
      <c r="D8547" s="355"/>
      <c r="E8547" s="355"/>
      <c r="F8547" s="355"/>
      <c r="G8547" s="369"/>
      <c r="H8547" s="358">
        <f>SUM(G8546)</f>
        <v>0</v>
      </c>
      <c r="I8547" s="1"/>
      <c r="J8547" s="1"/>
      <c r="K8547" s="1"/>
      <c r="L8547" s="1"/>
      <c r="M8547" s="1"/>
    </row>
    <row r="8548" spans="1:13" ht="12.75" customHeight="1">
      <c r="A8548" s="1"/>
      <c r="B8548" s="367"/>
      <c r="C8548" s="1"/>
      <c r="D8548" s="1"/>
      <c r="E8548" s="1"/>
      <c r="F8548" s="1"/>
      <c r="G8548" s="1"/>
      <c r="H8548" s="260"/>
      <c r="I8548" s="1"/>
      <c r="J8548" s="1"/>
      <c r="K8548" s="1"/>
      <c r="L8548" s="1"/>
      <c r="M8548" s="1"/>
    </row>
    <row r="8549" spans="1:13" ht="12.75" customHeight="1">
      <c r="A8549" s="1"/>
      <c r="B8549" s="370" t="s">
        <v>429</v>
      </c>
      <c r="C8549" s="355"/>
      <c r="D8549" s="355"/>
      <c r="E8549" s="355"/>
      <c r="F8549" s="355"/>
      <c r="G8549" s="369"/>
      <c r="H8549" s="371">
        <f>H8536+H8542+H8547</f>
        <v>28643.322713213627</v>
      </c>
      <c r="I8549" s="1"/>
      <c r="J8549" s="1"/>
      <c r="K8549" s="1"/>
      <c r="L8549" s="1"/>
      <c r="M8549" s="1"/>
    </row>
    <row r="8550" spans="1:13" ht="12.75" customHeight="1">
      <c r="A8550" s="1"/>
      <c r="B8550" s="367"/>
      <c r="C8550" s="1"/>
      <c r="D8550" s="1"/>
      <c r="E8550" s="1"/>
      <c r="F8550" s="1"/>
      <c r="G8550" s="1"/>
      <c r="H8550" s="372"/>
      <c r="I8550" s="1"/>
      <c r="J8550" s="1"/>
      <c r="K8550" s="1"/>
      <c r="L8550" s="1"/>
      <c r="M8550" s="1"/>
    </row>
    <row r="8551" spans="1:13" ht="12.75" customHeight="1">
      <c r="A8551" s="1"/>
      <c r="B8551" s="347" t="s">
        <v>349</v>
      </c>
      <c r="C8551" s="48"/>
      <c r="D8551" s="49">
        <f>'COEF.RESUMEN'!$H$5</f>
        <v>0.15</v>
      </c>
      <c r="E8551" s="48"/>
      <c r="F8551" s="48"/>
      <c r="G8551" s="48"/>
      <c r="H8551" s="350">
        <f>H8549*D8551</f>
        <v>4296.4984069820439</v>
      </c>
      <c r="I8551" s="1"/>
      <c r="J8551" s="1"/>
      <c r="K8551" s="1"/>
      <c r="L8551" s="1"/>
      <c r="M8551" s="1"/>
    </row>
    <row r="8552" spans="1:13" ht="12.75" customHeight="1">
      <c r="A8552" s="1"/>
      <c r="B8552" s="373"/>
      <c r="C8552" s="48"/>
      <c r="D8552" s="49"/>
      <c r="E8552" s="48"/>
      <c r="F8552" s="48"/>
      <c r="G8552" s="48"/>
      <c r="H8552" s="374"/>
      <c r="I8552" s="1"/>
      <c r="J8552" s="1"/>
      <c r="K8552" s="1"/>
      <c r="L8552" s="1"/>
      <c r="M8552" s="1"/>
    </row>
    <row r="8553" spans="1:13" ht="12.75" customHeight="1">
      <c r="A8553" s="1"/>
      <c r="B8553" s="347"/>
      <c r="C8553" s="48"/>
      <c r="D8553" s="49"/>
      <c r="E8553" s="48"/>
      <c r="F8553" s="48"/>
      <c r="G8553" s="48"/>
      <c r="H8553" s="350"/>
      <c r="I8553" s="1"/>
      <c r="J8553" s="1"/>
      <c r="K8553" s="1"/>
      <c r="L8553" s="1"/>
      <c r="M8553" s="1"/>
    </row>
    <row r="8554" spans="1:13" ht="12.75" customHeight="1">
      <c r="A8554" s="1"/>
      <c r="B8554" s="347" t="s">
        <v>350</v>
      </c>
      <c r="C8554" s="48"/>
      <c r="D8554" s="49">
        <f>'COEF.RESUMEN'!$H$6</f>
        <v>0.1</v>
      </c>
      <c r="E8554" s="48"/>
      <c r="F8554" s="48"/>
      <c r="G8554" s="48"/>
      <c r="H8554" s="350">
        <f>H8549*D8554</f>
        <v>2864.3322713213629</v>
      </c>
      <c r="I8554" s="1"/>
      <c r="J8554" s="1"/>
      <c r="K8554" s="1"/>
      <c r="L8554" s="1"/>
      <c r="M8554" s="1"/>
    </row>
    <row r="8555" spans="1:13" ht="12.75" customHeight="1">
      <c r="A8555" s="1"/>
      <c r="B8555" s="347"/>
      <c r="C8555" s="48"/>
      <c r="D8555" s="49"/>
      <c r="E8555" s="48"/>
      <c r="F8555" s="48"/>
      <c r="G8555" s="48"/>
      <c r="H8555" s="374">
        <f>H8549+H8551+H8554</f>
        <v>35804.153391517037</v>
      </c>
      <c r="I8555" s="1"/>
      <c r="J8555" s="1"/>
      <c r="K8555" s="1"/>
      <c r="L8555" s="1"/>
      <c r="M8555" s="1"/>
    </row>
    <row r="8556" spans="1:13" ht="12.75" customHeight="1">
      <c r="A8556" s="1"/>
      <c r="B8556" s="347" t="s">
        <v>430</v>
      </c>
      <c r="C8556" s="48"/>
      <c r="D8556" s="49">
        <f>'COEF.RESUMEN'!$H$8</f>
        <v>0.25</v>
      </c>
      <c r="E8556" s="48"/>
      <c r="F8556" s="48"/>
      <c r="G8556" s="48"/>
      <c r="H8556" s="350">
        <f>H8555*D8556</f>
        <v>8951.0383478792592</v>
      </c>
      <c r="I8556" s="1"/>
      <c r="J8556" s="1"/>
      <c r="K8556" s="1"/>
      <c r="L8556" s="1"/>
      <c r="M8556" s="1"/>
    </row>
    <row r="8557" spans="1:13" ht="12.75" customHeight="1">
      <c r="A8557" s="1"/>
      <c r="B8557" s="367"/>
      <c r="C8557" s="1"/>
      <c r="D8557" s="135"/>
      <c r="E8557" s="1"/>
      <c r="F8557" s="1"/>
      <c r="G8557" s="1"/>
      <c r="H8557" s="393"/>
      <c r="I8557" s="1"/>
      <c r="J8557" s="1"/>
      <c r="K8557" s="1"/>
      <c r="L8557" s="1"/>
      <c r="M8557" s="1"/>
    </row>
    <row r="8558" spans="1:13" ht="12.75" customHeight="1">
      <c r="A8558" s="1"/>
      <c r="B8558" s="376" t="s">
        <v>431</v>
      </c>
      <c r="C8558" s="340"/>
      <c r="D8558" s="340"/>
      <c r="E8558" s="340"/>
      <c r="F8558" s="340"/>
      <c r="G8558" s="377"/>
      <c r="H8558" s="371">
        <f>H8555+H8556</f>
        <v>44755.191739396294</v>
      </c>
      <c r="I8558" s="1"/>
      <c r="J8558" s="1"/>
      <c r="K8558" s="1"/>
      <c r="L8558" s="1"/>
      <c r="M8558" s="1"/>
    </row>
    <row r="8559" spans="1:13" ht="12.75" customHeight="1">
      <c r="A8559" s="1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  <c r="M8559" s="1"/>
    </row>
    <row r="8560" spans="1:13" ht="33.75" hidden="1" customHeight="1">
      <c r="A8560" s="1"/>
      <c r="B8560" s="768" t="s">
        <v>1100</v>
      </c>
      <c r="C8560" s="714"/>
      <c r="D8560" s="762" t="s">
        <v>1101</v>
      </c>
      <c r="E8560" s="687"/>
      <c r="F8560" s="387" t="s">
        <v>25</v>
      </c>
      <c r="G8560" s="769">
        <v>1</v>
      </c>
      <c r="H8560" s="714"/>
      <c r="I8560" s="1"/>
      <c r="J8560" s="1"/>
      <c r="K8560" s="1"/>
      <c r="L8560" s="1"/>
      <c r="M8560" s="1"/>
    </row>
    <row r="8561" spans="1:13" ht="12.75" hidden="1" customHeight="1">
      <c r="A8561" s="1"/>
      <c r="B8561" s="342" t="s">
        <v>416</v>
      </c>
      <c r="C8561" s="343" t="s">
        <v>16</v>
      </c>
      <c r="D8561" s="342" t="s">
        <v>417</v>
      </c>
      <c r="E8561" s="342" t="s">
        <v>418</v>
      </c>
      <c r="F8561" s="342" t="s">
        <v>419</v>
      </c>
      <c r="G8561" s="342" t="s">
        <v>420</v>
      </c>
      <c r="H8561" s="342" t="s">
        <v>421</v>
      </c>
      <c r="I8561" s="1"/>
      <c r="J8561" s="1"/>
      <c r="K8561" s="1"/>
      <c r="L8561" s="1"/>
      <c r="M8561" s="1"/>
    </row>
    <row r="8562" spans="1:13" ht="12.75" hidden="1" customHeight="1">
      <c r="A8562" s="1"/>
      <c r="B8562" s="388" t="str">
        <f>'LISTA DE PRECIOS '!D630</f>
        <v>Ventana con 2 hojas de abrir / corredizas y paño fijo (0,80 x 3,00) -no incluye cristal-</v>
      </c>
      <c r="C8562" s="106" t="s">
        <v>25</v>
      </c>
      <c r="D8562" s="381">
        <v>1</v>
      </c>
      <c r="E8562" s="348">
        <f t="shared" ref="E8562:E8565" si="848">D8562*$G$8560</f>
        <v>1</v>
      </c>
      <c r="F8562" s="381">
        <f>'LISTA DE PRECIOS '!J630</f>
        <v>16442.65113707857</v>
      </c>
      <c r="G8562" s="352">
        <f t="shared" ref="G8562:G8565" si="849">E8562*F8562</f>
        <v>16442.65113707857</v>
      </c>
      <c r="H8562" s="382"/>
      <c r="I8562" s="1"/>
      <c r="J8562" s="1"/>
      <c r="K8562" s="1"/>
      <c r="L8562" s="1"/>
      <c r="M8562" s="1"/>
    </row>
    <row r="8563" spans="1:13" ht="12.75" hidden="1" customHeight="1">
      <c r="A8563" s="1"/>
      <c r="B8563" s="388" t="str">
        <f>'LISTA DE PRECIOS '!$D$13</f>
        <v xml:space="preserve">Arena </v>
      </c>
      <c r="C8563" s="106" t="s">
        <v>34</v>
      </c>
      <c r="D8563" s="381">
        <v>1.4E-2</v>
      </c>
      <c r="E8563" s="348">
        <f t="shared" si="848"/>
        <v>1.4E-2</v>
      </c>
      <c r="F8563" s="381">
        <f>'LISTA DE PRECIOS '!$J$13</f>
        <v>3879.0178778148006</v>
      </c>
      <c r="G8563" s="352">
        <f t="shared" si="849"/>
        <v>54.30625028940721</v>
      </c>
      <c r="H8563" s="382"/>
      <c r="I8563" s="1"/>
      <c r="J8563" s="1"/>
      <c r="K8563" s="1"/>
      <c r="L8563" s="1"/>
      <c r="M8563" s="1"/>
    </row>
    <row r="8564" spans="1:13" ht="12.75" hidden="1" customHeight="1">
      <c r="A8564" s="1"/>
      <c r="B8564" s="388" t="str">
        <f>'LISTA DE PRECIOS '!$D$327</f>
        <v xml:space="preserve">Cemento </v>
      </c>
      <c r="C8564" s="106" t="s">
        <v>405</v>
      </c>
      <c r="D8564" s="381">
        <v>6.25</v>
      </c>
      <c r="E8564" s="348">
        <f t="shared" si="848"/>
        <v>6.25</v>
      </c>
      <c r="F8564" s="381">
        <f>'LISTA DE PRECIOS '!$J$327</f>
        <v>17.538396272848146</v>
      </c>
      <c r="G8564" s="352">
        <f t="shared" si="849"/>
        <v>109.61497670530092</v>
      </c>
      <c r="H8564" s="382"/>
      <c r="I8564" s="1"/>
      <c r="J8564" s="1"/>
      <c r="K8564" s="1"/>
      <c r="L8564" s="1"/>
      <c r="M8564" s="1"/>
    </row>
    <row r="8565" spans="1:13" ht="12.75" hidden="1" customHeight="1">
      <c r="A8565" s="1"/>
      <c r="B8565" s="388" t="s">
        <v>1086</v>
      </c>
      <c r="C8565" s="106" t="s">
        <v>178</v>
      </c>
      <c r="D8565" s="381">
        <v>1</v>
      </c>
      <c r="E8565" s="348">
        <f t="shared" si="848"/>
        <v>1</v>
      </c>
      <c r="F8565" s="381">
        <f>G8562*0.1</f>
        <v>1644.2651137078572</v>
      </c>
      <c r="G8565" s="352">
        <f t="shared" si="849"/>
        <v>1644.2651137078572</v>
      </c>
      <c r="H8565" s="382"/>
      <c r="I8565" s="1"/>
      <c r="J8565" s="1"/>
      <c r="K8565" s="1"/>
      <c r="L8565" s="1"/>
      <c r="M8565" s="1"/>
    </row>
    <row r="8566" spans="1:13" ht="12.75" hidden="1" customHeight="1">
      <c r="A8566" s="1"/>
      <c r="B8566" s="388"/>
      <c r="C8566" s="106"/>
      <c r="D8566" s="381"/>
      <c r="E8566" s="348"/>
      <c r="F8566" s="348"/>
      <c r="G8566" s="352"/>
      <c r="H8566" s="382"/>
      <c r="I8566" s="1"/>
      <c r="J8566" s="1"/>
      <c r="K8566" s="1"/>
      <c r="L8566" s="1"/>
      <c r="M8566" s="1"/>
    </row>
    <row r="8567" spans="1:13" ht="12.75" hidden="1" customHeight="1">
      <c r="A8567" s="1"/>
      <c r="B8567" s="354" t="s">
        <v>422</v>
      </c>
      <c r="C8567" s="355"/>
      <c r="D8567" s="356"/>
      <c r="E8567" s="356"/>
      <c r="F8567" s="356"/>
      <c r="G8567" s="357"/>
      <c r="H8567" s="366">
        <f>SUM(G8562:G8565)</f>
        <v>18250.837477781133</v>
      </c>
      <c r="I8567" s="1"/>
      <c r="J8567" s="1"/>
      <c r="K8567" s="1"/>
      <c r="L8567" s="1"/>
      <c r="M8567" s="1"/>
    </row>
    <row r="8568" spans="1:13" ht="12.75" hidden="1" customHeight="1">
      <c r="A8568" s="1"/>
      <c r="B8568" s="359"/>
      <c r="C8568" s="50"/>
      <c r="D8568" s="360"/>
      <c r="E8568" s="360"/>
      <c r="F8568" s="360"/>
      <c r="G8568" s="360"/>
      <c r="H8568" s="361"/>
      <c r="I8568" s="1"/>
      <c r="J8568" s="1"/>
      <c r="K8568" s="1"/>
      <c r="L8568" s="1"/>
      <c r="M8568" s="1"/>
    </row>
    <row r="8569" spans="1:13" ht="12.75" hidden="1" customHeight="1">
      <c r="A8569" s="1"/>
      <c r="B8569" s="347" t="s">
        <v>452</v>
      </c>
      <c r="C8569" s="48" t="s">
        <v>498</v>
      </c>
      <c r="D8569" s="394">
        <v>0.8</v>
      </c>
      <c r="E8569" s="348">
        <f>D8569*$G$8560</f>
        <v>0.8</v>
      </c>
      <c r="F8569" s="394">
        <f>'MANO DE OBRA'!$K$8</f>
        <v>1165.6790978787881</v>
      </c>
      <c r="G8569" s="352">
        <f>E8569*F8569</f>
        <v>932.54327830303055</v>
      </c>
      <c r="H8569" s="395"/>
      <c r="I8569" s="1"/>
      <c r="J8569" s="1"/>
      <c r="K8569" s="1"/>
      <c r="L8569" s="1"/>
      <c r="M8569" s="1"/>
    </row>
    <row r="8570" spans="1:13" ht="12.75" hidden="1" customHeight="1">
      <c r="A8570" s="1"/>
      <c r="B8570" s="347"/>
      <c r="C8570" s="48"/>
      <c r="D8570" s="394"/>
      <c r="E8570" s="348"/>
      <c r="F8570" s="394"/>
      <c r="G8570" s="352"/>
      <c r="H8570" s="395"/>
      <c r="I8570" s="1"/>
      <c r="J8570" s="1"/>
      <c r="K8570" s="1"/>
      <c r="L8570" s="1"/>
      <c r="M8570" s="1"/>
    </row>
    <row r="8571" spans="1:13" ht="12.75" hidden="1" customHeight="1">
      <c r="A8571" s="1"/>
      <c r="B8571" s="347" t="s">
        <v>439</v>
      </c>
      <c r="C8571" s="48" t="s">
        <v>498</v>
      </c>
      <c r="D8571" s="394">
        <v>1</v>
      </c>
      <c r="E8571" s="348">
        <f t="shared" ref="E8571:E8572" si="850">D8571*$G$8560</f>
        <v>1</v>
      </c>
      <c r="F8571" s="394">
        <f>'MANO DE OBRA'!$K$9</f>
        <v>1011.539859878788</v>
      </c>
      <c r="G8571" s="352">
        <f t="shared" ref="G8571:G8572" si="851">E8571*F8571</f>
        <v>1011.539859878788</v>
      </c>
      <c r="H8571" s="395"/>
      <c r="I8571" s="1"/>
      <c r="J8571" s="1"/>
      <c r="K8571" s="1"/>
      <c r="L8571" s="1"/>
      <c r="M8571" s="1"/>
    </row>
    <row r="8572" spans="1:13" ht="12.75" hidden="1" customHeight="1">
      <c r="A8572" s="1"/>
      <c r="B8572" s="390" t="s">
        <v>661</v>
      </c>
      <c r="C8572" s="48" t="s">
        <v>498</v>
      </c>
      <c r="D8572" s="394">
        <v>1</v>
      </c>
      <c r="E8572" s="348">
        <f t="shared" si="850"/>
        <v>1</v>
      </c>
      <c r="F8572" s="394">
        <f>'MANO DE OBRA'!$K$11</f>
        <v>875.15514987878794</v>
      </c>
      <c r="G8572" s="352">
        <f t="shared" si="851"/>
        <v>875.15514987878794</v>
      </c>
      <c r="H8572" s="365"/>
      <c r="I8572" s="1"/>
      <c r="J8572" s="1"/>
      <c r="K8572" s="1"/>
      <c r="L8572" s="1"/>
      <c r="M8572" s="1"/>
    </row>
    <row r="8573" spans="1:13" ht="12.75" hidden="1" customHeight="1">
      <c r="A8573" s="1"/>
      <c r="B8573" s="764" t="s">
        <v>425</v>
      </c>
      <c r="C8573" s="689"/>
      <c r="D8573" s="689"/>
      <c r="E8573" s="689"/>
      <c r="F8573" s="689"/>
      <c r="G8573" s="765"/>
      <c r="H8573" s="366">
        <f>SUM(G8569:G8572)</f>
        <v>2819.2382880606065</v>
      </c>
      <c r="I8573" s="1"/>
      <c r="J8573" s="1"/>
      <c r="K8573" s="1"/>
      <c r="L8573" s="1"/>
      <c r="M8573" s="1"/>
    </row>
    <row r="8574" spans="1:13" ht="12.75" hidden="1" customHeight="1">
      <c r="A8574" s="1"/>
      <c r="B8574" s="766"/>
      <c r="C8574" s="692"/>
      <c r="D8574" s="692"/>
      <c r="E8574" s="692"/>
      <c r="F8574" s="692"/>
      <c r="G8574" s="692"/>
      <c r="H8574" s="700"/>
      <c r="I8574" s="1"/>
      <c r="J8574" s="1"/>
      <c r="K8574" s="1"/>
      <c r="L8574" s="1"/>
      <c r="M8574" s="1"/>
    </row>
    <row r="8575" spans="1:13" ht="12.75" hidden="1" customHeight="1">
      <c r="A8575" s="1"/>
      <c r="B8575" s="347" t="s">
        <v>426</v>
      </c>
      <c r="C8575" s="48"/>
      <c r="D8575" s="348"/>
      <c r="E8575" s="348"/>
      <c r="F8575" s="348"/>
      <c r="G8575" s="348"/>
      <c r="H8575" s="349"/>
      <c r="I8575" s="1"/>
      <c r="J8575" s="1"/>
      <c r="K8575" s="1"/>
      <c r="L8575" s="1"/>
      <c r="M8575" s="1"/>
    </row>
    <row r="8576" spans="1:13" ht="12.75" hidden="1" customHeight="1">
      <c r="A8576" s="1"/>
      <c r="B8576" s="347" t="s">
        <v>427</v>
      </c>
      <c r="C8576" s="48"/>
      <c r="D8576" s="348"/>
      <c r="E8576" s="348"/>
      <c r="F8576" s="348"/>
      <c r="G8576" s="348"/>
      <c r="H8576" s="349"/>
      <c r="I8576" s="1"/>
      <c r="J8576" s="1"/>
      <c r="K8576" s="1"/>
      <c r="L8576" s="1"/>
      <c r="M8576" s="1"/>
    </row>
    <row r="8577" spans="1:13" ht="12.75" hidden="1" customHeight="1">
      <c r="A8577" s="1"/>
      <c r="B8577" s="351" t="s">
        <v>428</v>
      </c>
      <c r="C8577" s="90"/>
      <c r="D8577" s="352"/>
      <c r="E8577" s="352"/>
      <c r="F8577" s="352"/>
      <c r="G8577" s="352"/>
      <c r="H8577" s="349"/>
      <c r="I8577" s="1"/>
      <c r="J8577" s="1"/>
      <c r="K8577" s="1"/>
      <c r="L8577" s="1"/>
      <c r="M8577" s="1"/>
    </row>
    <row r="8578" spans="1:13" ht="12.75" hidden="1" customHeight="1">
      <c r="A8578" s="1"/>
      <c r="B8578" s="368"/>
      <c r="C8578" s="355"/>
      <c r="D8578" s="355"/>
      <c r="E8578" s="355"/>
      <c r="F8578" s="355"/>
      <c r="G8578" s="369"/>
      <c r="H8578" s="358">
        <f>SUM(G8577)</f>
        <v>0</v>
      </c>
      <c r="I8578" s="1"/>
      <c r="J8578" s="1"/>
      <c r="K8578" s="1"/>
      <c r="L8578" s="1"/>
      <c r="M8578" s="1"/>
    </row>
    <row r="8579" spans="1:13" ht="12.75" hidden="1" customHeight="1">
      <c r="A8579" s="1"/>
      <c r="B8579" s="367"/>
      <c r="C8579" s="1"/>
      <c r="D8579" s="1"/>
      <c r="E8579" s="1"/>
      <c r="F8579" s="1"/>
      <c r="G8579" s="1"/>
      <c r="H8579" s="260"/>
      <c r="I8579" s="1"/>
      <c r="J8579" s="1"/>
      <c r="K8579" s="1"/>
      <c r="L8579" s="1"/>
      <c r="M8579" s="1"/>
    </row>
    <row r="8580" spans="1:13" ht="12.75" hidden="1" customHeight="1">
      <c r="A8580" s="1"/>
      <c r="B8580" s="370" t="s">
        <v>429</v>
      </c>
      <c r="C8580" s="355"/>
      <c r="D8580" s="355"/>
      <c r="E8580" s="355"/>
      <c r="F8580" s="355"/>
      <c r="G8580" s="369"/>
      <c r="H8580" s="371">
        <f>H8567+H8573+H8578</f>
        <v>21070.075765841739</v>
      </c>
      <c r="I8580" s="1"/>
      <c r="J8580" s="1"/>
      <c r="K8580" s="1"/>
      <c r="L8580" s="1"/>
      <c r="M8580" s="1"/>
    </row>
    <row r="8581" spans="1:13" ht="12.75" hidden="1" customHeight="1">
      <c r="A8581" s="1"/>
      <c r="B8581" s="367"/>
      <c r="C8581" s="1"/>
      <c r="D8581" s="1"/>
      <c r="E8581" s="1"/>
      <c r="F8581" s="1"/>
      <c r="G8581" s="1"/>
      <c r="H8581" s="372"/>
      <c r="I8581" s="1"/>
      <c r="J8581" s="1"/>
      <c r="K8581" s="1"/>
      <c r="L8581" s="1"/>
      <c r="M8581" s="1"/>
    </row>
    <row r="8582" spans="1:13" ht="12.75" hidden="1" customHeight="1">
      <c r="A8582" s="1"/>
      <c r="B8582" s="347" t="s">
        <v>349</v>
      </c>
      <c r="C8582" s="48"/>
      <c r="D8582" s="49">
        <f>'COEF.RESUMEN'!$H$5</f>
        <v>0.15</v>
      </c>
      <c r="E8582" s="48"/>
      <c r="F8582" s="48"/>
      <c r="G8582" s="48"/>
      <c r="H8582" s="350">
        <f>H8580*D8582</f>
        <v>3160.5113648762608</v>
      </c>
      <c r="I8582" s="1"/>
      <c r="J8582" s="1"/>
      <c r="K8582" s="1"/>
      <c r="L8582" s="1"/>
      <c r="M8582" s="1"/>
    </row>
    <row r="8583" spans="1:13" ht="12.75" hidden="1" customHeight="1">
      <c r="A8583" s="1"/>
      <c r="B8583" s="373"/>
      <c r="C8583" s="48"/>
      <c r="D8583" s="49"/>
      <c r="E8583" s="48"/>
      <c r="F8583" s="48"/>
      <c r="G8583" s="48"/>
      <c r="H8583" s="374"/>
      <c r="I8583" s="1"/>
      <c r="J8583" s="1"/>
      <c r="K8583" s="1"/>
      <c r="L8583" s="1"/>
      <c r="M8583" s="1"/>
    </row>
    <row r="8584" spans="1:13" ht="12.75" hidden="1" customHeight="1">
      <c r="A8584" s="1"/>
      <c r="B8584" s="347"/>
      <c r="C8584" s="48"/>
      <c r="D8584" s="49"/>
      <c r="E8584" s="48"/>
      <c r="F8584" s="48"/>
      <c r="G8584" s="48"/>
      <c r="H8584" s="350"/>
      <c r="I8584" s="1"/>
      <c r="J8584" s="1"/>
      <c r="K8584" s="1"/>
      <c r="L8584" s="1"/>
      <c r="M8584" s="1"/>
    </row>
    <row r="8585" spans="1:13" ht="12.75" hidden="1" customHeight="1">
      <c r="A8585" s="1"/>
      <c r="B8585" s="347" t="s">
        <v>350</v>
      </c>
      <c r="C8585" s="48"/>
      <c r="D8585" s="49">
        <f>'COEF.RESUMEN'!$H$6</f>
        <v>0.1</v>
      </c>
      <c r="E8585" s="48"/>
      <c r="F8585" s="48"/>
      <c r="G8585" s="48"/>
      <c r="H8585" s="350">
        <f>H8580*D8585</f>
        <v>2107.0075765841739</v>
      </c>
      <c r="I8585" s="1"/>
      <c r="J8585" s="1"/>
      <c r="K8585" s="1"/>
      <c r="L8585" s="1"/>
      <c r="M8585" s="1"/>
    </row>
    <row r="8586" spans="1:13" ht="12.75" hidden="1" customHeight="1">
      <c r="A8586" s="1"/>
      <c r="B8586" s="347"/>
      <c r="C8586" s="48"/>
      <c r="D8586" s="49"/>
      <c r="E8586" s="48"/>
      <c r="F8586" s="48"/>
      <c r="G8586" s="48"/>
      <c r="H8586" s="374">
        <f>H8580+H8582+H8585</f>
        <v>26337.594707302174</v>
      </c>
      <c r="I8586" s="1"/>
      <c r="J8586" s="1"/>
      <c r="K8586" s="1"/>
      <c r="L8586" s="1"/>
      <c r="M8586" s="1"/>
    </row>
    <row r="8587" spans="1:13" ht="12.75" hidden="1" customHeight="1">
      <c r="A8587" s="1"/>
      <c r="B8587" s="347" t="s">
        <v>430</v>
      </c>
      <c r="C8587" s="48"/>
      <c r="D8587" s="49">
        <f>'COEF.RESUMEN'!$H$8</f>
        <v>0.25</v>
      </c>
      <c r="E8587" s="48"/>
      <c r="F8587" s="48"/>
      <c r="G8587" s="48"/>
      <c r="H8587" s="350">
        <f>H8586*D8587</f>
        <v>6584.3986768255436</v>
      </c>
      <c r="I8587" s="1"/>
      <c r="J8587" s="1"/>
      <c r="K8587" s="1"/>
      <c r="L8587" s="1"/>
      <c r="M8587" s="1"/>
    </row>
    <row r="8588" spans="1:13" ht="12.75" hidden="1" customHeight="1">
      <c r="A8588" s="1"/>
      <c r="B8588" s="367"/>
      <c r="C8588" s="1"/>
      <c r="D8588" s="135"/>
      <c r="E8588" s="1"/>
      <c r="F8588" s="1"/>
      <c r="G8588" s="1"/>
      <c r="H8588" s="393"/>
      <c r="I8588" s="1"/>
      <c r="J8588" s="1"/>
      <c r="K8588" s="1"/>
      <c r="L8588" s="1"/>
      <c r="M8588" s="1"/>
    </row>
    <row r="8589" spans="1:13" ht="12.75" hidden="1" customHeight="1">
      <c r="A8589" s="1"/>
      <c r="B8589" s="376" t="s">
        <v>431</v>
      </c>
      <c r="C8589" s="340"/>
      <c r="D8589" s="340"/>
      <c r="E8589" s="340"/>
      <c r="F8589" s="340"/>
      <c r="G8589" s="377"/>
      <c r="H8589" s="371">
        <f>H8586+H8587</f>
        <v>32921.993384127716</v>
      </c>
      <c r="I8589" s="1"/>
      <c r="J8589" s="1"/>
      <c r="K8589" s="1"/>
      <c r="L8589" s="1"/>
      <c r="M8589" s="1"/>
    </row>
    <row r="8590" spans="1:13" ht="12.75" hidden="1" customHeight="1">
      <c r="A8590" s="1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  <c r="M8590" s="1"/>
    </row>
    <row r="8591" spans="1:13" ht="34.5" hidden="1" customHeight="1">
      <c r="A8591" s="1"/>
      <c r="B8591" s="768" t="s">
        <v>1102</v>
      </c>
      <c r="C8591" s="714"/>
      <c r="D8591" s="762" t="s">
        <v>1103</v>
      </c>
      <c r="E8591" s="687"/>
      <c r="F8591" s="387" t="s">
        <v>25</v>
      </c>
      <c r="G8591" s="769">
        <v>1</v>
      </c>
      <c r="H8591" s="714"/>
      <c r="I8591" s="1"/>
      <c r="J8591" s="1"/>
      <c r="K8591" s="1"/>
      <c r="L8591" s="1"/>
      <c r="M8591" s="1"/>
    </row>
    <row r="8592" spans="1:13" ht="12.75" hidden="1" customHeight="1">
      <c r="A8592" s="1"/>
      <c r="B8592" s="342" t="s">
        <v>416</v>
      </c>
      <c r="C8592" s="343" t="s">
        <v>16</v>
      </c>
      <c r="D8592" s="342" t="s">
        <v>417</v>
      </c>
      <c r="E8592" s="342" t="s">
        <v>418</v>
      </c>
      <c r="F8592" s="342" t="s">
        <v>419</v>
      </c>
      <c r="G8592" s="342" t="s">
        <v>420</v>
      </c>
      <c r="H8592" s="342" t="s">
        <v>421</v>
      </c>
      <c r="I8592" s="1"/>
      <c r="J8592" s="1"/>
      <c r="K8592" s="1"/>
      <c r="L8592" s="1"/>
      <c r="M8592" s="1"/>
    </row>
    <row r="8593" spans="1:13" ht="12.75" hidden="1" customHeight="1">
      <c r="A8593" s="1"/>
      <c r="B8593" s="388" t="str">
        <f>'LISTA DE PRECIOS '!D631</f>
        <v>Ventana con 2 hojas corredizas en vidrio repartido (0,80x2,00) -no incluye cristal -</v>
      </c>
      <c r="C8593" s="106" t="s">
        <v>25</v>
      </c>
      <c r="D8593" s="381">
        <v>1</v>
      </c>
      <c r="E8593" s="348">
        <f t="shared" ref="E8593:E8596" si="852">D8593*$G$8591</f>
        <v>1</v>
      </c>
      <c r="F8593" s="381">
        <f>'LISTA DE PRECIOS '!J631</f>
        <v>35936.802559341617</v>
      </c>
      <c r="G8593" s="352">
        <f t="shared" ref="G8593:G8596" si="853">E8593*F8593</f>
        <v>35936.802559341617</v>
      </c>
      <c r="H8593" s="382"/>
      <c r="I8593" s="1"/>
      <c r="J8593" s="1"/>
      <c r="K8593" s="1"/>
      <c r="L8593" s="1"/>
      <c r="M8593" s="1"/>
    </row>
    <row r="8594" spans="1:13" ht="12.75" hidden="1" customHeight="1">
      <c r="A8594" s="1"/>
      <c r="B8594" s="388" t="str">
        <f>'LISTA DE PRECIOS '!$D$13</f>
        <v xml:space="preserve">Arena </v>
      </c>
      <c r="C8594" s="106" t="s">
        <v>34</v>
      </c>
      <c r="D8594" s="381">
        <v>1.4E-2</v>
      </c>
      <c r="E8594" s="348">
        <f t="shared" si="852"/>
        <v>1.4E-2</v>
      </c>
      <c r="F8594" s="381">
        <f>'LISTA DE PRECIOS '!$J$13</f>
        <v>3879.0178778148006</v>
      </c>
      <c r="G8594" s="352">
        <f t="shared" si="853"/>
        <v>54.30625028940721</v>
      </c>
      <c r="H8594" s="382"/>
      <c r="I8594" s="1"/>
      <c r="J8594" s="1"/>
      <c r="K8594" s="1"/>
      <c r="L8594" s="1"/>
      <c r="M8594" s="1"/>
    </row>
    <row r="8595" spans="1:13" ht="12.75" hidden="1" customHeight="1">
      <c r="A8595" s="1"/>
      <c r="B8595" s="388" t="str">
        <f>'LISTA DE PRECIOS '!$D$327</f>
        <v xml:space="preserve">Cemento </v>
      </c>
      <c r="C8595" s="106" t="s">
        <v>405</v>
      </c>
      <c r="D8595" s="381">
        <v>6.25</v>
      </c>
      <c r="E8595" s="348">
        <f t="shared" si="852"/>
        <v>6.25</v>
      </c>
      <c r="F8595" s="381">
        <f>'LISTA DE PRECIOS '!$J$327</f>
        <v>17.538396272848146</v>
      </c>
      <c r="G8595" s="352">
        <f t="shared" si="853"/>
        <v>109.61497670530092</v>
      </c>
      <c r="H8595" s="382"/>
      <c r="I8595" s="1"/>
      <c r="J8595" s="1"/>
      <c r="K8595" s="1"/>
      <c r="L8595" s="1"/>
      <c r="M8595" s="1"/>
    </row>
    <row r="8596" spans="1:13" ht="12.75" hidden="1" customHeight="1">
      <c r="A8596" s="1"/>
      <c r="B8596" s="388" t="s">
        <v>1086</v>
      </c>
      <c r="C8596" s="106" t="s">
        <v>178</v>
      </c>
      <c r="D8596" s="381">
        <v>1</v>
      </c>
      <c r="E8596" s="348">
        <f t="shared" si="852"/>
        <v>1</v>
      </c>
      <c r="F8596" s="381">
        <f>G8593*0.1</f>
        <v>3593.6802559341618</v>
      </c>
      <c r="G8596" s="352">
        <f t="shared" si="853"/>
        <v>3593.6802559341618</v>
      </c>
      <c r="H8596" s="382"/>
      <c r="I8596" s="1"/>
      <c r="J8596" s="1"/>
      <c r="K8596" s="1"/>
      <c r="L8596" s="1"/>
      <c r="M8596" s="1"/>
    </row>
    <row r="8597" spans="1:13" ht="12.75" hidden="1" customHeight="1">
      <c r="A8597" s="1"/>
      <c r="B8597" s="388"/>
      <c r="C8597" s="106"/>
      <c r="D8597" s="381"/>
      <c r="E8597" s="348"/>
      <c r="F8597" s="348"/>
      <c r="G8597" s="352"/>
      <c r="H8597" s="382"/>
      <c r="I8597" s="1"/>
      <c r="J8597" s="1"/>
      <c r="K8597" s="1"/>
      <c r="L8597" s="1"/>
      <c r="M8597" s="1"/>
    </row>
    <row r="8598" spans="1:13" ht="12.75" hidden="1" customHeight="1">
      <c r="A8598" s="1"/>
      <c r="B8598" s="354" t="s">
        <v>422</v>
      </c>
      <c r="C8598" s="355"/>
      <c r="D8598" s="356"/>
      <c r="E8598" s="356"/>
      <c r="F8598" s="356"/>
      <c r="G8598" s="357"/>
      <c r="H8598" s="366">
        <f>SUM(G8593:G8596)</f>
        <v>39694.404042270486</v>
      </c>
      <c r="I8598" s="1"/>
      <c r="J8598" s="1"/>
      <c r="K8598" s="1"/>
      <c r="L8598" s="1"/>
      <c r="M8598" s="1"/>
    </row>
    <row r="8599" spans="1:13" ht="12.75" hidden="1" customHeight="1">
      <c r="A8599" s="1"/>
      <c r="B8599" s="359"/>
      <c r="C8599" s="50"/>
      <c r="D8599" s="360"/>
      <c r="E8599" s="360"/>
      <c r="F8599" s="360"/>
      <c r="G8599" s="360"/>
      <c r="H8599" s="361"/>
      <c r="I8599" s="1"/>
      <c r="J8599" s="1"/>
      <c r="K8599" s="1"/>
      <c r="L8599" s="1"/>
      <c r="M8599" s="1"/>
    </row>
    <row r="8600" spans="1:13" ht="12.75" hidden="1" customHeight="1">
      <c r="A8600" s="1"/>
      <c r="B8600" s="347" t="s">
        <v>452</v>
      </c>
      <c r="C8600" s="48" t="s">
        <v>498</v>
      </c>
      <c r="D8600" s="394">
        <v>0.8</v>
      </c>
      <c r="E8600" s="348">
        <f>D8600*$G$8591</f>
        <v>0.8</v>
      </c>
      <c r="F8600" s="394">
        <f>'MANO DE OBRA'!$K$8</f>
        <v>1165.6790978787881</v>
      </c>
      <c r="G8600" s="352">
        <f>E8600*F8600</f>
        <v>932.54327830303055</v>
      </c>
      <c r="H8600" s="395"/>
      <c r="I8600" s="1"/>
      <c r="J8600" s="1"/>
      <c r="K8600" s="1"/>
      <c r="L8600" s="1"/>
      <c r="M8600" s="1"/>
    </row>
    <row r="8601" spans="1:13" ht="12.75" hidden="1" customHeight="1">
      <c r="A8601" s="1"/>
      <c r="B8601" s="347"/>
      <c r="C8601" s="48"/>
      <c r="D8601" s="394"/>
      <c r="E8601" s="348"/>
      <c r="F8601" s="394"/>
      <c r="G8601" s="352"/>
      <c r="H8601" s="395"/>
      <c r="I8601" s="1"/>
      <c r="J8601" s="1"/>
      <c r="K8601" s="1"/>
      <c r="L8601" s="1"/>
      <c r="M8601" s="1"/>
    </row>
    <row r="8602" spans="1:13" ht="12.75" hidden="1" customHeight="1">
      <c r="A8602" s="1"/>
      <c r="B8602" s="347" t="s">
        <v>439</v>
      </c>
      <c r="C8602" s="48" t="s">
        <v>498</v>
      </c>
      <c r="D8602" s="394">
        <v>1</v>
      </c>
      <c r="E8602" s="348">
        <f t="shared" ref="E8602:E8603" si="854">D8602*$G$8591</f>
        <v>1</v>
      </c>
      <c r="F8602" s="394">
        <f>'MANO DE OBRA'!$K$9</f>
        <v>1011.539859878788</v>
      </c>
      <c r="G8602" s="352">
        <f t="shared" ref="G8602:G8603" si="855">E8602*F8602</f>
        <v>1011.539859878788</v>
      </c>
      <c r="H8602" s="395"/>
      <c r="I8602" s="1"/>
      <c r="J8602" s="1"/>
      <c r="K8602" s="1"/>
      <c r="L8602" s="1"/>
      <c r="M8602" s="1"/>
    </row>
    <row r="8603" spans="1:13" ht="12.75" hidden="1" customHeight="1">
      <c r="A8603" s="1"/>
      <c r="B8603" s="390" t="s">
        <v>661</v>
      </c>
      <c r="C8603" s="48" t="s">
        <v>498</v>
      </c>
      <c r="D8603" s="394">
        <v>1</v>
      </c>
      <c r="E8603" s="348">
        <f t="shared" si="854"/>
        <v>1</v>
      </c>
      <c r="F8603" s="394">
        <f>'MANO DE OBRA'!$K$11</f>
        <v>875.15514987878794</v>
      </c>
      <c r="G8603" s="352">
        <f t="shared" si="855"/>
        <v>875.15514987878794</v>
      </c>
      <c r="H8603" s="365"/>
      <c r="I8603" s="1"/>
      <c r="J8603" s="1"/>
      <c r="K8603" s="1"/>
      <c r="L8603" s="1"/>
      <c r="M8603" s="1"/>
    </row>
    <row r="8604" spans="1:13" ht="12.75" hidden="1" customHeight="1">
      <c r="A8604" s="1"/>
      <c r="B8604" s="764" t="s">
        <v>425</v>
      </c>
      <c r="C8604" s="689"/>
      <c r="D8604" s="689"/>
      <c r="E8604" s="689"/>
      <c r="F8604" s="689"/>
      <c r="G8604" s="765"/>
      <c r="H8604" s="366">
        <f>SUM(G8600:G8603)</f>
        <v>2819.2382880606065</v>
      </c>
      <c r="I8604" s="1"/>
      <c r="J8604" s="1"/>
      <c r="K8604" s="1"/>
      <c r="L8604" s="1"/>
      <c r="M8604" s="1"/>
    </row>
    <row r="8605" spans="1:13" ht="12.75" hidden="1" customHeight="1">
      <c r="A8605" s="1"/>
      <c r="B8605" s="766"/>
      <c r="C8605" s="692"/>
      <c r="D8605" s="692"/>
      <c r="E8605" s="692"/>
      <c r="F8605" s="692"/>
      <c r="G8605" s="692"/>
      <c r="H8605" s="700"/>
      <c r="I8605" s="1"/>
      <c r="J8605" s="1"/>
      <c r="K8605" s="1"/>
      <c r="L8605" s="1"/>
      <c r="M8605" s="1"/>
    </row>
    <row r="8606" spans="1:13" ht="12.75" hidden="1" customHeight="1">
      <c r="A8606" s="1"/>
      <c r="B8606" s="347" t="s">
        <v>426</v>
      </c>
      <c r="C8606" s="48"/>
      <c r="D8606" s="348"/>
      <c r="E8606" s="348"/>
      <c r="F8606" s="348"/>
      <c r="G8606" s="348"/>
      <c r="H8606" s="349"/>
      <c r="I8606" s="1"/>
      <c r="J8606" s="1"/>
      <c r="K8606" s="1"/>
      <c r="L8606" s="1"/>
      <c r="M8606" s="1"/>
    </row>
    <row r="8607" spans="1:13" ht="12.75" hidden="1" customHeight="1">
      <c r="A8607" s="1"/>
      <c r="B8607" s="347" t="s">
        <v>427</v>
      </c>
      <c r="C8607" s="48"/>
      <c r="D8607" s="348"/>
      <c r="E8607" s="348"/>
      <c r="F8607" s="348"/>
      <c r="G8607" s="348"/>
      <c r="H8607" s="349"/>
      <c r="I8607" s="1"/>
      <c r="J8607" s="1"/>
      <c r="K8607" s="1"/>
      <c r="L8607" s="1"/>
      <c r="M8607" s="1"/>
    </row>
    <row r="8608" spans="1:13" ht="12.75" hidden="1" customHeight="1">
      <c r="A8608" s="1"/>
      <c r="B8608" s="351" t="s">
        <v>428</v>
      </c>
      <c r="C8608" s="90"/>
      <c r="D8608" s="352"/>
      <c r="E8608" s="352"/>
      <c r="F8608" s="352"/>
      <c r="G8608" s="352"/>
      <c r="H8608" s="349"/>
      <c r="I8608" s="1"/>
      <c r="J8608" s="1"/>
      <c r="K8608" s="1"/>
      <c r="L8608" s="1"/>
      <c r="M8608" s="1"/>
    </row>
    <row r="8609" spans="1:13" ht="12.75" hidden="1" customHeight="1">
      <c r="A8609" s="1"/>
      <c r="B8609" s="368"/>
      <c r="C8609" s="355"/>
      <c r="D8609" s="355"/>
      <c r="E8609" s="355"/>
      <c r="F8609" s="355"/>
      <c r="G8609" s="369"/>
      <c r="H8609" s="358">
        <f>SUM(G8608)</f>
        <v>0</v>
      </c>
      <c r="I8609" s="1"/>
      <c r="J8609" s="1"/>
      <c r="K8609" s="1"/>
      <c r="L8609" s="1"/>
      <c r="M8609" s="1"/>
    </row>
    <row r="8610" spans="1:13" ht="12.75" hidden="1" customHeight="1">
      <c r="A8610" s="1"/>
      <c r="B8610" s="367"/>
      <c r="C8610" s="1"/>
      <c r="D8610" s="1"/>
      <c r="E8610" s="1"/>
      <c r="F8610" s="1"/>
      <c r="G8610" s="1"/>
      <c r="H8610" s="260"/>
      <c r="I8610" s="1"/>
      <c r="J8610" s="1"/>
      <c r="K8610" s="1"/>
      <c r="L8610" s="1"/>
      <c r="M8610" s="1"/>
    </row>
    <row r="8611" spans="1:13" ht="12.75" hidden="1" customHeight="1">
      <c r="A8611" s="1"/>
      <c r="B8611" s="370" t="s">
        <v>429</v>
      </c>
      <c r="C8611" s="355"/>
      <c r="D8611" s="355"/>
      <c r="E8611" s="355"/>
      <c r="F8611" s="355"/>
      <c r="G8611" s="369"/>
      <c r="H8611" s="371">
        <f>H8598+H8604+H8609</f>
        <v>42513.642330331095</v>
      </c>
      <c r="I8611" s="1"/>
      <c r="J8611" s="1"/>
      <c r="K8611" s="1"/>
      <c r="L8611" s="1"/>
      <c r="M8611" s="1"/>
    </row>
    <row r="8612" spans="1:13" ht="12.75" hidden="1" customHeight="1">
      <c r="A8612" s="1"/>
      <c r="B8612" s="367"/>
      <c r="C8612" s="1"/>
      <c r="D8612" s="1"/>
      <c r="E8612" s="1"/>
      <c r="F8612" s="1"/>
      <c r="G8612" s="1"/>
      <c r="H8612" s="372"/>
      <c r="I8612" s="1"/>
      <c r="J8612" s="1"/>
      <c r="K8612" s="1"/>
      <c r="L8612" s="1"/>
      <c r="M8612" s="1"/>
    </row>
    <row r="8613" spans="1:13" ht="12.75" hidden="1" customHeight="1">
      <c r="A8613" s="1"/>
      <c r="B8613" s="347" t="s">
        <v>349</v>
      </c>
      <c r="C8613" s="48"/>
      <c r="D8613" s="49">
        <f>'COEF.RESUMEN'!$H$5</f>
        <v>0.15</v>
      </c>
      <c r="E8613" s="48"/>
      <c r="F8613" s="48"/>
      <c r="G8613" s="48"/>
      <c r="H8613" s="350">
        <f>H8611*D8613</f>
        <v>6377.0463495496642</v>
      </c>
      <c r="I8613" s="1"/>
      <c r="J8613" s="1"/>
      <c r="K8613" s="1"/>
      <c r="L8613" s="1"/>
      <c r="M8613" s="1"/>
    </row>
    <row r="8614" spans="1:13" ht="12.75" hidden="1" customHeight="1">
      <c r="A8614" s="1"/>
      <c r="B8614" s="373"/>
      <c r="C8614" s="48"/>
      <c r="D8614" s="49"/>
      <c r="E8614" s="48"/>
      <c r="F8614" s="48"/>
      <c r="G8614" s="48"/>
      <c r="H8614" s="374"/>
      <c r="I8614" s="1"/>
      <c r="J8614" s="1"/>
      <c r="K8614" s="1"/>
      <c r="L8614" s="1"/>
      <c r="M8614" s="1"/>
    </row>
    <row r="8615" spans="1:13" ht="12.75" hidden="1" customHeight="1">
      <c r="A8615" s="1"/>
      <c r="B8615" s="347"/>
      <c r="C8615" s="48"/>
      <c r="D8615" s="49"/>
      <c r="E8615" s="48"/>
      <c r="F8615" s="48"/>
      <c r="G8615" s="48"/>
      <c r="H8615" s="350"/>
      <c r="I8615" s="1"/>
      <c r="J8615" s="1"/>
      <c r="K8615" s="1"/>
      <c r="L8615" s="1"/>
      <c r="M8615" s="1"/>
    </row>
    <row r="8616" spans="1:13" ht="12.75" hidden="1" customHeight="1">
      <c r="A8616" s="1"/>
      <c r="B8616" s="347" t="s">
        <v>350</v>
      </c>
      <c r="C8616" s="48"/>
      <c r="D8616" s="49">
        <f>'COEF.RESUMEN'!$H$6</f>
        <v>0.1</v>
      </c>
      <c r="E8616" s="48"/>
      <c r="F8616" s="48"/>
      <c r="G8616" s="48"/>
      <c r="H8616" s="350">
        <f>H8611*D8616</f>
        <v>4251.3642330331095</v>
      </c>
      <c r="I8616" s="1"/>
      <c r="J8616" s="1"/>
      <c r="K8616" s="1"/>
      <c r="L8616" s="1"/>
      <c r="M8616" s="1"/>
    </row>
    <row r="8617" spans="1:13" ht="12.75" hidden="1" customHeight="1">
      <c r="A8617" s="1"/>
      <c r="B8617" s="347"/>
      <c r="C8617" s="48"/>
      <c r="D8617" s="49"/>
      <c r="E8617" s="48"/>
      <c r="F8617" s="48"/>
      <c r="G8617" s="48"/>
      <c r="H8617" s="374">
        <f>H8611+H8613+H8616</f>
        <v>53142.052912913874</v>
      </c>
      <c r="I8617" s="1"/>
      <c r="J8617" s="1"/>
      <c r="K8617" s="1"/>
      <c r="L8617" s="1"/>
      <c r="M8617" s="1"/>
    </row>
    <row r="8618" spans="1:13" ht="12.75" hidden="1" customHeight="1">
      <c r="A8618" s="1"/>
      <c r="B8618" s="347" t="s">
        <v>430</v>
      </c>
      <c r="C8618" s="48"/>
      <c r="D8618" s="49">
        <f>'COEF.RESUMEN'!$H$8</f>
        <v>0.25</v>
      </c>
      <c r="E8618" s="48"/>
      <c r="F8618" s="48"/>
      <c r="G8618" s="48"/>
      <c r="H8618" s="350">
        <f>H8617*D8618</f>
        <v>13285.513228228469</v>
      </c>
      <c r="I8618" s="1"/>
      <c r="J8618" s="1"/>
      <c r="K8618" s="1"/>
      <c r="L8618" s="1"/>
      <c r="M8618" s="1"/>
    </row>
    <row r="8619" spans="1:13" ht="12.75" hidden="1" customHeight="1">
      <c r="A8619" s="1"/>
      <c r="B8619" s="367"/>
      <c r="C8619" s="1"/>
      <c r="D8619" s="135"/>
      <c r="E8619" s="1"/>
      <c r="F8619" s="1"/>
      <c r="G8619" s="1"/>
      <c r="H8619" s="393"/>
      <c r="I8619" s="1"/>
      <c r="J8619" s="1"/>
      <c r="K8619" s="1"/>
      <c r="L8619" s="1"/>
      <c r="M8619" s="1"/>
    </row>
    <row r="8620" spans="1:13" ht="12.75" hidden="1" customHeight="1">
      <c r="A8620" s="1"/>
      <c r="B8620" s="376" t="s">
        <v>431</v>
      </c>
      <c r="C8620" s="340"/>
      <c r="D8620" s="340"/>
      <c r="E8620" s="340"/>
      <c r="F8620" s="340"/>
      <c r="G8620" s="377"/>
      <c r="H8620" s="371">
        <f>H8617+H8618</f>
        <v>66427.566141142335</v>
      </c>
      <c r="I8620" s="1"/>
      <c r="J8620" s="1"/>
      <c r="K8620" s="1"/>
      <c r="L8620" s="1"/>
      <c r="M8620" s="1"/>
    </row>
    <row r="8621" spans="1:13" ht="12.75" hidden="1" customHeight="1">
      <c r="A8621" s="1"/>
      <c r="B8621" s="1"/>
      <c r="C8621" s="1"/>
      <c r="D8621" s="1"/>
      <c r="E8621" s="1"/>
      <c r="F8621" s="1"/>
      <c r="G8621" s="1"/>
      <c r="H8621" s="1"/>
      <c r="I8621" s="1"/>
      <c r="J8621" s="1"/>
      <c r="K8621" s="1"/>
      <c r="L8621" s="1"/>
      <c r="M8621" s="1"/>
    </row>
    <row r="8622" spans="1:13" ht="23.25" hidden="1" customHeight="1">
      <c r="A8622" s="1"/>
      <c r="B8622" s="768" t="s">
        <v>1104</v>
      </c>
      <c r="C8622" s="714"/>
      <c r="D8622" s="762" t="s">
        <v>1105</v>
      </c>
      <c r="E8622" s="687"/>
      <c r="F8622" s="387" t="s">
        <v>25</v>
      </c>
      <c r="G8622" s="769">
        <v>1</v>
      </c>
      <c r="H8622" s="714"/>
      <c r="I8622" s="1"/>
      <c r="J8622" s="1"/>
      <c r="K8622" s="1"/>
      <c r="L8622" s="1"/>
      <c r="M8622" s="1"/>
    </row>
    <row r="8623" spans="1:13" ht="12.75" hidden="1" customHeight="1">
      <c r="A8623" s="1"/>
      <c r="B8623" s="342" t="s">
        <v>416</v>
      </c>
      <c r="C8623" s="343" t="s">
        <v>16</v>
      </c>
      <c r="D8623" s="342" t="s">
        <v>417</v>
      </c>
      <c r="E8623" s="342" t="s">
        <v>418</v>
      </c>
      <c r="F8623" s="342" t="s">
        <v>419</v>
      </c>
      <c r="G8623" s="342" t="s">
        <v>420</v>
      </c>
      <c r="H8623" s="342" t="s">
        <v>421</v>
      </c>
      <c r="I8623" s="1"/>
      <c r="J8623" s="1"/>
      <c r="K8623" s="1"/>
      <c r="L8623" s="1"/>
      <c r="M8623" s="1"/>
    </row>
    <row r="8624" spans="1:13" ht="12.75" hidden="1" customHeight="1">
      <c r="A8624" s="1"/>
      <c r="B8624" s="388" t="str">
        <f>'LISTA DE PRECIOS '!D632</f>
        <v>Ventana tipo  banderola a simplon (1,00x0,40)</v>
      </c>
      <c r="C8624" s="106" t="s">
        <v>25</v>
      </c>
      <c r="D8624" s="381">
        <v>1</v>
      </c>
      <c r="E8624" s="348">
        <f t="shared" ref="E8624:E8627" si="856">D8624*$G$8622</f>
        <v>1</v>
      </c>
      <c r="F8624" s="381">
        <f>'LISTA DE PRECIOS '!J632</f>
        <v>33959.575193209312</v>
      </c>
      <c r="G8624" s="352">
        <f t="shared" ref="G8624:G8627" si="857">E8624*F8624</f>
        <v>33959.575193209312</v>
      </c>
      <c r="H8624" s="382"/>
      <c r="I8624" s="1"/>
      <c r="J8624" s="1"/>
      <c r="K8624" s="1"/>
      <c r="L8624" s="1"/>
      <c r="M8624" s="1"/>
    </row>
    <row r="8625" spans="1:13" ht="12.75" hidden="1" customHeight="1">
      <c r="A8625" s="1"/>
      <c r="B8625" s="388" t="str">
        <f>'LISTA DE PRECIOS '!$D$13</f>
        <v xml:space="preserve">Arena </v>
      </c>
      <c r="C8625" s="106" t="s">
        <v>34</v>
      </c>
      <c r="D8625" s="381">
        <v>1.4E-2</v>
      </c>
      <c r="E8625" s="348">
        <f t="shared" si="856"/>
        <v>1.4E-2</v>
      </c>
      <c r="F8625" s="381">
        <f>'LISTA DE PRECIOS '!$J$13</f>
        <v>3879.0178778148006</v>
      </c>
      <c r="G8625" s="352">
        <f t="shared" si="857"/>
        <v>54.30625028940721</v>
      </c>
      <c r="H8625" s="382"/>
      <c r="I8625" s="1"/>
      <c r="J8625" s="1"/>
      <c r="K8625" s="1"/>
      <c r="L8625" s="1"/>
      <c r="M8625" s="1"/>
    </row>
    <row r="8626" spans="1:13" ht="12.75" hidden="1" customHeight="1">
      <c r="A8626" s="1"/>
      <c r="B8626" s="388" t="str">
        <f>'LISTA DE PRECIOS '!$D$327</f>
        <v xml:space="preserve">Cemento </v>
      </c>
      <c r="C8626" s="106" t="s">
        <v>405</v>
      </c>
      <c r="D8626" s="381">
        <v>6.25</v>
      </c>
      <c r="E8626" s="348">
        <f t="shared" si="856"/>
        <v>6.25</v>
      </c>
      <c r="F8626" s="381">
        <f>'LISTA DE PRECIOS '!$J$327</f>
        <v>17.538396272848146</v>
      </c>
      <c r="G8626" s="352">
        <f t="shared" si="857"/>
        <v>109.61497670530092</v>
      </c>
      <c r="H8626" s="382"/>
      <c r="I8626" s="1"/>
      <c r="J8626" s="1"/>
      <c r="K8626" s="1"/>
      <c r="L8626" s="1"/>
      <c r="M8626" s="1"/>
    </row>
    <row r="8627" spans="1:13" ht="12.75" hidden="1" customHeight="1">
      <c r="A8627" s="1"/>
      <c r="B8627" s="388" t="s">
        <v>1086</v>
      </c>
      <c r="C8627" s="106" t="s">
        <v>178</v>
      </c>
      <c r="D8627" s="381">
        <v>1</v>
      </c>
      <c r="E8627" s="348">
        <f t="shared" si="856"/>
        <v>1</v>
      </c>
      <c r="F8627" s="381">
        <f>G8624*0.1</f>
        <v>3395.9575193209312</v>
      </c>
      <c r="G8627" s="352">
        <f t="shared" si="857"/>
        <v>3395.9575193209312</v>
      </c>
      <c r="H8627" s="382"/>
      <c r="I8627" s="1"/>
      <c r="J8627" s="1"/>
      <c r="K8627" s="1"/>
      <c r="L8627" s="1"/>
      <c r="M8627" s="1"/>
    </row>
    <row r="8628" spans="1:13" ht="12.75" hidden="1" customHeight="1">
      <c r="A8628" s="1"/>
      <c r="B8628" s="388"/>
      <c r="C8628" s="106"/>
      <c r="D8628" s="381"/>
      <c r="E8628" s="348"/>
      <c r="F8628" s="348"/>
      <c r="G8628" s="352"/>
      <c r="H8628" s="382"/>
      <c r="I8628" s="1"/>
      <c r="J8628" s="1"/>
      <c r="K8628" s="1"/>
      <c r="L8628" s="1"/>
      <c r="M8628" s="1"/>
    </row>
    <row r="8629" spans="1:13" ht="12.75" hidden="1" customHeight="1">
      <c r="A8629" s="1"/>
      <c r="B8629" s="354" t="s">
        <v>422</v>
      </c>
      <c r="C8629" s="355"/>
      <c r="D8629" s="356"/>
      <c r="E8629" s="356"/>
      <c r="F8629" s="356"/>
      <c r="G8629" s="357"/>
      <c r="H8629" s="366">
        <f>SUM(G8624:G8627)</f>
        <v>37519.453939524952</v>
      </c>
      <c r="I8629" s="1"/>
      <c r="J8629" s="1"/>
      <c r="K8629" s="1"/>
      <c r="L8629" s="1"/>
      <c r="M8629" s="1"/>
    </row>
    <row r="8630" spans="1:13" ht="12.75" hidden="1" customHeight="1">
      <c r="A8630" s="1"/>
      <c r="B8630" s="359"/>
      <c r="C8630" s="50"/>
      <c r="D8630" s="360"/>
      <c r="E8630" s="360"/>
      <c r="F8630" s="360"/>
      <c r="G8630" s="360"/>
      <c r="H8630" s="361"/>
      <c r="I8630" s="1"/>
      <c r="J8630" s="1"/>
      <c r="K8630" s="1"/>
      <c r="L8630" s="1"/>
      <c r="M8630" s="1"/>
    </row>
    <row r="8631" spans="1:13" ht="12.75" hidden="1" customHeight="1">
      <c r="A8631" s="1"/>
      <c r="B8631" s="347" t="s">
        <v>452</v>
      </c>
      <c r="C8631" s="48" t="s">
        <v>498</v>
      </c>
      <c r="D8631" s="394">
        <v>0.8</v>
      </c>
      <c r="E8631" s="348">
        <f>D8631*$G$8622</f>
        <v>0.8</v>
      </c>
      <c r="F8631" s="394">
        <f>'MANO DE OBRA'!$K$8</f>
        <v>1165.6790978787881</v>
      </c>
      <c r="G8631" s="352">
        <f>E8631*F8631</f>
        <v>932.54327830303055</v>
      </c>
      <c r="H8631" s="395"/>
      <c r="I8631" s="1"/>
      <c r="J8631" s="1"/>
      <c r="K8631" s="1"/>
      <c r="L8631" s="1"/>
      <c r="M8631" s="1"/>
    </row>
    <row r="8632" spans="1:13" ht="12.75" hidden="1" customHeight="1">
      <c r="A8632" s="1"/>
      <c r="B8632" s="347"/>
      <c r="C8632" s="48"/>
      <c r="D8632" s="394"/>
      <c r="E8632" s="348"/>
      <c r="F8632" s="394"/>
      <c r="G8632" s="352"/>
      <c r="H8632" s="395"/>
      <c r="I8632" s="1"/>
      <c r="J8632" s="1"/>
      <c r="K8632" s="1"/>
      <c r="L8632" s="1"/>
      <c r="M8632" s="1"/>
    </row>
    <row r="8633" spans="1:13" ht="12.75" hidden="1" customHeight="1">
      <c r="A8633" s="1"/>
      <c r="B8633" s="347" t="s">
        <v>439</v>
      </c>
      <c r="C8633" s="48" t="s">
        <v>498</v>
      </c>
      <c r="D8633" s="394">
        <v>1</v>
      </c>
      <c r="E8633" s="348">
        <f t="shared" ref="E8633:E8634" si="858">D8633*$G$8622</f>
        <v>1</v>
      </c>
      <c r="F8633" s="394">
        <f>'MANO DE OBRA'!$K$9</f>
        <v>1011.539859878788</v>
      </c>
      <c r="G8633" s="352">
        <f t="shared" ref="G8633:G8634" si="859">E8633*F8633</f>
        <v>1011.539859878788</v>
      </c>
      <c r="H8633" s="395"/>
      <c r="I8633" s="1"/>
      <c r="J8633" s="1"/>
      <c r="K8633" s="1"/>
      <c r="L8633" s="1"/>
      <c r="M8633" s="1"/>
    </row>
    <row r="8634" spans="1:13" ht="12.75" hidden="1" customHeight="1">
      <c r="A8634" s="1"/>
      <c r="B8634" s="390" t="s">
        <v>661</v>
      </c>
      <c r="C8634" s="48" t="s">
        <v>498</v>
      </c>
      <c r="D8634" s="394">
        <v>1</v>
      </c>
      <c r="E8634" s="348">
        <f t="shared" si="858"/>
        <v>1</v>
      </c>
      <c r="F8634" s="394">
        <f>'MANO DE OBRA'!$K$11</f>
        <v>875.15514987878794</v>
      </c>
      <c r="G8634" s="352">
        <f t="shared" si="859"/>
        <v>875.15514987878794</v>
      </c>
      <c r="H8634" s="365"/>
      <c r="I8634" s="1"/>
      <c r="J8634" s="1"/>
      <c r="K8634" s="1"/>
      <c r="L8634" s="1"/>
      <c r="M8634" s="1"/>
    </row>
    <row r="8635" spans="1:13" ht="12.75" hidden="1" customHeight="1">
      <c r="A8635" s="1"/>
      <c r="B8635" s="764" t="s">
        <v>425</v>
      </c>
      <c r="C8635" s="689"/>
      <c r="D8635" s="689"/>
      <c r="E8635" s="689"/>
      <c r="F8635" s="689"/>
      <c r="G8635" s="765"/>
      <c r="H8635" s="366">
        <f>SUM(G8631:G8634)</f>
        <v>2819.2382880606065</v>
      </c>
      <c r="I8635" s="1"/>
      <c r="J8635" s="1"/>
      <c r="K8635" s="1"/>
      <c r="L8635" s="1"/>
      <c r="M8635" s="1"/>
    </row>
    <row r="8636" spans="1:13" ht="12.75" hidden="1" customHeight="1">
      <c r="A8636" s="1"/>
      <c r="B8636" s="766"/>
      <c r="C8636" s="692"/>
      <c r="D8636" s="692"/>
      <c r="E8636" s="692"/>
      <c r="F8636" s="692"/>
      <c r="G8636" s="692"/>
      <c r="H8636" s="700"/>
      <c r="I8636" s="1"/>
      <c r="J8636" s="1"/>
      <c r="K8636" s="1"/>
      <c r="L8636" s="1"/>
      <c r="M8636" s="1"/>
    </row>
    <row r="8637" spans="1:13" ht="12.75" hidden="1" customHeight="1">
      <c r="A8637" s="1"/>
      <c r="B8637" s="347" t="s">
        <v>426</v>
      </c>
      <c r="C8637" s="48"/>
      <c r="D8637" s="348"/>
      <c r="E8637" s="348"/>
      <c r="F8637" s="348"/>
      <c r="G8637" s="348"/>
      <c r="H8637" s="349"/>
      <c r="I8637" s="1"/>
      <c r="J8637" s="1"/>
      <c r="K8637" s="1"/>
      <c r="L8637" s="1"/>
      <c r="M8637" s="1"/>
    </row>
    <row r="8638" spans="1:13" ht="12.75" hidden="1" customHeight="1">
      <c r="A8638" s="1"/>
      <c r="B8638" s="347" t="s">
        <v>427</v>
      </c>
      <c r="C8638" s="48"/>
      <c r="D8638" s="348"/>
      <c r="E8638" s="348"/>
      <c r="F8638" s="348"/>
      <c r="G8638" s="348"/>
      <c r="H8638" s="349"/>
      <c r="I8638" s="1"/>
      <c r="J8638" s="1"/>
      <c r="K8638" s="1"/>
      <c r="L8638" s="1"/>
      <c r="M8638" s="1"/>
    </row>
    <row r="8639" spans="1:13" ht="12.75" hidden="1" customHeight="1">
      <c r="A8639" s="1"/>
      <c r="B8639" s="351" t="s">
        <v>428</v>
      </c>
      <c r="C8639" s="90"/>
      <c r="D8639" s="352"/>
      <c r="E8639" s="352"/>
      <c r="F8639" s="352"/>
      <c r="G8639" s="352"/>
      <c r="H8639" s="349"/>
      <c r="I8639" s="1"/>
      <c r="J8639" s="1"/>
      <c r="K8639" s="1"/>
      <c r="L8639" s="1"/>
      <c r="M8639" s="1"/>
    </row>
    <row r="8640" spans="1:13" ht="12.75" hidden="1" customHeight="1">
      <c r="A8640" s="1"/>
      <c r="B8640" s="368"/>
      <c r="C8640" s="355"/>
      <c r="D8640" s="355"/>
      <c r="E8640" s="355"/>
      <c r="F8640" s="355"/>
      <c r="G8640" s="369"/>
      <c r="H8640" s="358">
        <f>SUM(G8639)</f>
        <v>0</v>
      </c>
      <c r="I8640" s="1"/>
      <c r="J8640" s="1"/>
      <c r="K8640" s="1"/>
      <c r="L8640" s="1"/>
      <c r="M8640" s="1"/>
    </row>
    <row r="8641" spans="1:13" ht="12.75" hidden="1" customHeight="1">
      <c r="A8641" s="1"/>
      <c r="B8641" s="367"/>
      <c r="C8641" s="1"/>
      <c r="D8641" s="1"/>
      <c r="E8641" s="1"/>
      <c r="F8641" s="1"/>
      <c r="G8641" s="1"/>
      <c r="H8641" s="260"/>
      <c r="I8641" s="1"/>
      <c r="J8641" s="1"/>
      <c r="K8641" s="1"/>
      <c r="L8641" s="1"/>
      <c r="M8641" s="1"/>
    </row>
    <row r="8642" spans="1:13" ht="12.75" hidden="1" customHeight="1">
      <c r="A8642" s="1"/>
      <c r="B8642" s="370" t="s">
        <v>429</v>
      </c>
      <c r="C8642" s="355"/>
      <c r="D8642" s="355"/>
      <c r="E8642" s="355"/>
      <c r="F8642" s="355"/>
      <c r="G8642" s="369"/>
      <c r="H8642" s="371">
        <f>H8629+H8635+H8640</f>
        <v>40338.692227585561</v>
      </c>
      <c r="I8642" s="1"/>
      <c r="J8642" s="1"/>
      <c r="K8642" s="1"/>
      <c r="L8642" s="1"/>
      <c r="M8642" s="1"/>
    </row>
    <row r="8643" spans="1:13" ht="12.75" hidden="1" customHeight="1">
      <c r="A8643" s="1"/>
      <c r="B8643" s="367"/>
      <c r="C8643" s="1"/>
      <c r="D8643" s="1"/>
      <c r="E8643" s="1"/>
      <c r="F8643" s="1"/>
      <c r="G8643" s="1"/>
      <c r="H8643" s="372"/>
      <c r="I8643" s="1"/>
      <c r="J8643" s="1"/>
      <c r="K8643" s="1"/>
      <c r="L8643" s="1"/>
      <c r="M8643" s="1"/>
    </row>
    <row r="8644" spans="1:13" ht="12.75" hidden="1" customHeight="1">
      <c r="A8644" s="1"/>
      <c r="B8644" s="347" t="s">
        <v>349</v>
      </c>
      <c r="C8644" s="48"/>
      <c r="D8644" s="49">
        <f>'COEF.RESUMEN'!$H$5</f>
        <v>0.15</v>
      </c>
      <c r="E8644" s="48"/>
      <c r="F8644" s="48"/>
      <c r="G8644" s="48"/>
      <c r="H8644" s="350">
        <f>H8642*D8644</f>
        <v>6050.8038341378342</v>
      </c>
      <c r="I8644" s="1"/>
      <c r="J8644" s="1"/>
      <c r="K8644" s="1"/>
      <c r="L8644" s="1"/>
      <c r="M8644" s="1"/>
    </row>
    <row r="8645" spans="1:13" ht="12.75" hidden="1" customHeight="1">
      <c r="A8645" s="1"/>
      <c r="B8645" s="373"/>
      <c r="C8645" s="48"/>
      <c r="D8645" s="49"/>
      <c r="E8645" s="48"/>
      <c r="F8645" s="48"/>
      <c r="G8645" s="48"/>
      <c r="H8645" s="374"/>
      <c r="I8645" s="1"/>
      <c r="J8645" s="1"/>
      <c r="K8645" s="1"/>
      <c r="L8645" s="1"/>
      <c r="M8645" s="1"/>
    </row>
    <row r="8646" spans="1:13" ht="12.75" hidden="1" customHeight="1">
      <c r="A8646" s="1"/>
      <c r="B8646" s="347"/>
      <c r="C8646" s="48"/>
      <c r="D8646" s="49"/>
      <c r="E8646" s="48"/>
      <c r="F8646" s="48"/>
      <c r="G8646" s="48"/>
      <c r="H8646" s="350"/>
      <c r="I8646" s="1"/>
      <c r="J8646" s="1"/>
      <c r="K8646" s="1"/>
      <c r="L8646" s="1"/>
      <c r="M8646" s="1"/>
    </row>
    <row r="8647" spans="1:13" ht="12.75" hidden="1" customHeight="1">
      <c r="A8647" s="1"/>
      <c r="B8647" s="347" t="s">
        <v>350</v>
      </c>
      <c r="C8647" s="48"/>
      <c r="D8647" s="49">
        <f>'COEF.RESUMEN'!$H$6</f>
        <v>0.1</v>
      </c>
      <c r="E8647" s="48"/>
      <c r="F8647" s="48"/>
      <c r="G8647" s="48"/>
      <c r="H8647" s="350">
        <f>H8642*D8647</f>
        <v>4033.8692227585561</v>
      </c>
      <c r="I8647" s="1"/>
      <c r="J8647" s="1"/>
      <c r="K8647" s="1"/>
      <c r="L8647" s="1"/>
      <c r="M8647" s="1"/>
    </row>
    <row r="8648" spans="1:13" ht="12.75" hidden="1" customHeight="1">
      <c r="A8648" s="1"/>
      <c r="B8648" s="347"/>
      <c r="C8648" s="48"/>
      <c r="D8648" s="49"/>
      <c r="E8648" s="48"/>
      <c r="F8648" s="48"/>
      <c r="G8648" s="48"/>
      <c r="H8648" s="374">
        <f>H8642+H8644+H8647</f>
        <v>50423.365284481952</v>
      </c>
      <c r="I8648" s="1"/>
      <c r="J8648" s="1"/>
      <c r="K8648" s="1"/>
      <c r="L8648" s="1"/>
      <c r="M8648" s="1"/>
    </row>
    <row r="8649" spans="1:13" ht="12.75" hidden="1" customHeight="1">
      <c r="A8649" s="1"/>
      <c r="B8649" s="347" t="s">
        <v>430</v>
      </c>
      <c r="C8649" s="48"/>
      <c r="D8649" s="49">
        <f>'COEF.RESUMEN'!$H$8</f>
        <v>0.25</v>
      </c>
      <c r="E8649" s="48"/>
      <c r="F8649" s="48"/>
      <c r="G8649" s="48"/>
      <c r="H8649" s="350">
        <f>H8648*D8649</f>
        <v>12605.841321120488</v>
      </c>
      <c r="I8649" s="1"/>
      <c r="J8649" s="1"/>
      <c r="K8649" s="1"/>
      <c r="L8649" s="1"/>
      <c r="M8649" s="1"/>
    </row>
    <row r="8650" spans="1:13" ht="12.75" hidden="1" customHeight="1">
      <c r="A8650" s="1"/>
      <c r="B8650" s="367"/>
      <c r="C8650" s="1"/>
      <c r="D8650" s="135"/>
      <c r="E8650" s="1"/>
      <c r="F8650" s="1"/>
      <c r="G8650" s="1"/>
      <c r="H8650" s="393"/>
      <c r="I8650" s="1"/>
      <c r="J8650" s="1"/>
      <c r="K8650" s="1"/>
      <c r="L8650" s="1"/>
      <c r="M8650" s="1"/>
    </row>
    <row r="8651" spans="1:13" ht="12.75" hidden="1" customHeight="1">
      <c r="A8651" s="1"/>
      <c r="B8651" s="376" t="s">
        <v>431</v>
      </c>
      <c r="C8651" s="340"/>
      <c r="D8651" s="340"/>
      <c r="E8651" s="340"/>
      <c r="F8651" s="340"/>
      <c r="G8651" s="377"/>
      <c r="H8651" s="371">
        <f>H8648+H8649</f>
        <v>63029.206605602441</v>
      </c>
      <c r="I8651" s="1"/>
      <c r="J8651" s="1"/>
      <c r="K8651" s="1"/>
      <c r="L8651" s="1"/>
      <c r="M8651" s="1"/>
    </row>
    <row r="8652" spans="1:13" ht="12.75" hidden="1" customHeight="1">
      <c r="A8652" s="1"/>
      <c r="B8652" s="1"/>
      <c r="C8652" s="1"/>
      <c r="D8652" s="1"/>
      <c r="E8652" s="1"/>
      <c r="F8652" s="1"/>
      <c r="G8652" s="1"/>
      <c r="H8652" s="1"/>
      <c r="I8652" s="1"/>
      <c r="J8652" s="1"/>
      <c r="K8652" s="1"/>
      <c r="L8652" s="1"/>
      <c r="M8652" s="1"/>
    </row>
    <row r="8653" spans="1:13" ht="27" hidden="1" customHeight="1">
      <c r="A8653" s="1"/>
      <c r="B8653" s="768" t="s">
        <v>1106</v>
      </c>
      <c r="C8653" s="714"/>
      <c r="D8653" s="762" t="s">
        <v>1107</v>
      </c>
      <c r="E8653" s="687"/>
      <c r="F8653" s="387" t="s">
        <v>25</v>
      </c>
      <c r="G8653" s="769">
        <v>1</v>
      </c>
      <c r="H8653" s="714"/>
      <c r="I8653" s="1"/>
      <c r="J8653" s="1"/>
      <c r="K8653" s="1"/>
      <c r="L8653" s="1"/>
      <c r="M8653" s="1"/>
    </row>
    <row r="8654" spans="1:13" ht="12.75" hidden="1" customHeight="1">
      <c r="A8654" s="1"/>
      <c r="B8654" s="342" t="s">
        <v>416</v>
      </c>
      <c r="C8654" s="343" t="s">
        <v>16</v>
      </c>
      <c r="D8654" s="342" t="s">
        <v>417</v>
      </c>
      <c r="E8654" s="342" t="s">
        <v>418</v>
      </c>
      <c r="F8654" s="342" t="s">
        <v>419</v>
      </c>
      <c r="G8654" s="342" t="s">
        <v>420</v>
      </c>
      <c r="H8654" s="342" t="s">
        <v>421</v>
      </c>
      <c r="I8654" s="1"/>
      <c r="J8654" s="1"/>
      <c r="K8654" s="1"/>
      <c r="L8654" s="1"/>
      <c r="M8654" s="1"/>
    </row>
    <row r="8655" spans="1:13" ht="12.75" hidden="1" customHeight="1">
      <c r="A8655" s="1"/>
      <c r="B8655" s="388" t="str">
        <f>'LISTA DE PRECIOS '!D633</f>
        <v>Ventana tipo banderola con brazo de empuje (1,00x0,40)</v>
      </c>
      <c r="C8655" s="106" t="s">
        <v>25</v>
      </c>
      <c r="D8655" s="381">
        <v>1</v>
      </c>
      <c r="E8655" s="348">
        <f t="shared" ref="E8655:E8658" si="860">D8655*$G$8653</f>
        <v>1</v>
      </c>
      <c r="F8655" s="381">
        <f>'LISTA DE PRECIOS '!J633</f>
        <v>29536.169457243122</v>
      </c>
      <c r="G8655" s="352">
        <f t="shared" ref="G8655:G8658" si="861">E8655*F8655</f>
        <v>29536.169457243122</v>
      </c>
      <c r="H8655" s="382"/>
      <c r="I8655" s="1"/>
      <c r="J8655" s="1"/>
      <c r="K8655" s="1"/>
      <c r="L8655" s="1"/>
      <c r="M8655" s="1"/>
    </row>
    <row r="8656" spans="1:13" ht="12.75" hidden="1" customHeight="1">
      <c r="A8656" s="1"/>
      <c r="B8656" s="388" t="str">
        <f>'LISTA DE PRECIOS '!$D$13</f>
        <v xml:space="preserve">Arena </v>
      </c>
      <c r="C8656" s="106" t="s">
        <v>34</v>
      </c>
      <c r="D8656" s="381">
        <v>1.4E-2</v>
      </c>
      <c r="E8656" s="348">
        <f t="shared" si="860"/>
        <v>1.4E-2</v>
      </c>
      <c r="F8656" s="381">
        <f>'LISTA DE PRECIOS '!$J$13</f>
        <v>3879.0178778148006</v>
      </c>
      <c r="G8656" s="352">
        <f t="shared" si="861"/>
        <v>54.30625028940721</v>
      </c>
      <c r="H8656" s="382"/>
      <c r="I8656" s="1"/>
      <c r="J8656" s="1"/>
      <c r="K8656" s="1"/>
      <c r="L8656" s="1"/>
      <c r="M8656" s="1"/>
    </row>
    <row r="8657" spans="1:13" ht="12.75" hidden="1" customHeight="1">
      <c r="A8657" s="1"/>
      <c r="B8657" s="388" t="str">
        <f>'LISTA DE PRECIOS '!$D$327</f>
        <v xml:space="preserve">Cemento </v>
      </c>
      <c r="C8657" s="106" t="s">
        <v>405</v>
      </c>
      <c r="D8657" s="381">
        <v>6.25</v>
      </c>
      <c r="E8657" s="348">
        <f t="shared" si="860"/>
        <v>6.25</v>
      </c>
      <c r="F8657" s="381">
        <f>'LISTA DE PRECIOS '!$J$327</f>
        <v>17.538396272848146</v>
      </c>
      <c r="G8657" s="352">
        <f t="shared" si="861"/>
        <v>109.61497670530092</v>
      </c>
      <c r="H8657" s="382"/>
      <c r="I8657" s="1"/>
      <c r="J8657" s="1"/>
      <c r="K8657" s="1"/>
      <c r="L8657" s="1"/>
      <c r="M8657" s="1"/>
    </row>
    <row r="8658" spans="1:13" ht="12.75" hidden="1" customHeight="1">
      <c r="A8658" s="1"/>
      <c r="B8658" s="388" t="s">
        <v>1086</v>
      </c>
      <c r="C8658" s="106" t="s">
        <v>178</v>
      </c>
      <c r="D8658" s="381">
        <v>1</v>
      </c>
      <c r="E8658" s="348">
        <f t="shared" si="860"/>
        <v>1</v>
      </c>
      <c r="F8658" s="381">
        <f>G8655*0.1</f>
        <v>2953.6169457243122</v>
      </c>
      <c r="G8658" s="352">
        <f t="shared" si="861"/>
        <v>2953.6169457243122</v>
      </c>
      <c r="H8658" s="382"/>
      <c r="I8658" s="1"/>
      <c r="J8658" s="1"/>
      <c r="K8658" s="1"/>
      <c r="L8658" s="1"/>
      <c r="M8658" s="1"/>
    </row>
    <row r="8659" spans="1:13" ht="12.75" hidden="1" customHeight="1">
      <c r="A8659" s="1"/>
      <c r="B8659" s="388"/>
      <c r="C8659" s="106"/>
      <c r="D8659" s="381"/>
      <c r="E8659" s="348"/>
      <c r="F8659" s="348"/>
      <c r="G8659" s="352"/>
      <c r="H8659" s="382"/>
      <c r="I8659" s="1"/>
      <c r="J8659" s="1"/>
      <c r="K8659" s="1"/>
      <c r="L8659" s="1"/>
      <c r="M8659" s="1"/>
    </row>
    <row r="8660" spans="1:13" ht="12.75" hidden="1" customHeight="1">
      <c r="A8660" s="1"/>
      <c r="B8660" s="354" t="s">
        <v>422</v>
      </c>
      <c r="C8660" s="355"/>
      <c r="D8660" s="356"/>
      <c r="E8660" s="356"/>
      <c r="F8660" s="356"/>
      <c r="G8660" s="357"/>
      <c r="H8660" s="366">
        <f>SUM(G8655:G8658)</f>
        <v>32653.70762996214</v>
      </c>
      <c r="I8660" s="1"/>
      <c r="J8660" s="1"/>
      <c r="K8660" s="1"/>
      <c r="L8660" s="1"/>
      <c r="M8660" s="1"/>
    </row>
    <row r="8661" spans="1:13" ht="12.75" hidden="1" customHeight="1">
      <c r="A8661" s="1"/>
      <c r="B8661" s="359"/>
      <c r="C8661" s="50"/>
      <c r="D8661" s="360"/>
      <c r="E8661" s="360"/>
      <c r="F8661" s="360"/>
      <c r="G8661" s="360"/>
      <c r="H8661" s="361"/>
      <c r="I8661" s="1"/>
      <c r="J8661" s="1"/>
      <c r="K8661" s="1"/>
      <c r="L8661" s="1"/>
      <c r="M8661" s="1"/>
    </row>
    <row r="8662" spans="1:13" ht="12.75" hidden="1" customHeight="1">
      <c r="A8662" s="1"/>
      <c r="B8662" s="347" t="s">
        <v>452</v>
      </c>
      <c r="C8662" s="48" t="s">
        <v>498</v>
      </c>
      <c r="D8662" s="394">
        <v>0.8</v>
      </c>
      <c r="E8662" s="348">
        <f>D8662*$G$8653</f>
        <v>0.8</v>
      </c>
      <c r="F8662" s="394">
        <f>'MANO DE OBRA'!$K$8</f>
        <v>1165.6790978787881</v>
      </c>
      <c r="G8662" s="352">
        <f>E8662*F8662</f>
        <v>932.54327830303055</v>
      </c>
      <c r="H8662" s="395"/>
      <c r="I8662" s="1"/>
      <c r="J8662" s="1"/>
      <c r="K8662" s="1"/>
      <c r="L8662" s="1"/>
      <c r="M8662" s="1"/>
    </row>
    <row r="8663" spans="1:13" ht="12.75" hidden="1" customHeight="1">
      <c r="A8663" s="1"/>
      <c r="B8663" s="347"/>
      <c r="C8663" s="48"/>
      <c r="D8663" s="394"/>
      <c r="E8663" s="348"/>
      <c r="F8663" s="394"/>
      <c r="G8663" s="352"/>
      <c r="H8663" s="395"/>
      <c r="I8663" s="1"/>
      <c r="J8663" s="1"/>
      <c r="K8663" s="1"/>
      <c r="L8663" s="1"/>
      <c r="M8663" s="1"/>
    </row>
    <row r="8664" spans="1:13" ht="12.75" hidden="1" customHeight="1">
      <c r="A8664" s="1"/>
      <c r="B8664" s="347" t="s">
        <v>439</v>
      </c>
      <c r="C8664" s="48" t="s">
        <v>498</v>
      </c>
      <c r="D8664" s="394">
        <v>1</v>
      </c>
      <c r="E8664" s="348">
        <f t="shared" ref="E8664:E8665" si="862">D8664*$G$8653</f>
        <v>1</v>
      </c>
      <c r="F8664" s="394">
        <f>'MANO DE OBRA'!$K$9</f>
        <v>1011.539859878788</v>
      </c>
      <c r="G8664" s="352">
        <f t="shared" ref="G8664:G8665" si="863">E8664*F8664</f>
        <v>1011.539859878788</v>
      </c>
      <c r="H8664" s="395"/>
      <c r="I8664" s="1"/>
      <c r="J8664" s="1"/>
      <c r="K8664" s="1"/>
      <c r="L8664" s="1"/>
      <c r="M8664" s="1"/>
    </row>
    <row r="8665" spans="1:13" ht="12.75" hidden="1" customHeight="1">
      <c r="A8665" s="1"/>
      <c r="B8665" s="390" t="s">
        <v>661</v>
      </c>
      <c r="C8665" s="48" t="s">
        <v>498</v>
      </c>
      <c r="D8665" s="394">
        <v>1</v>
      </c>
      <c r="E8665" s="348">
        <f t="shared" si="862"/>
        <v>1</v>
      </c>
      <c r="F8665" s="394">
        <f>'MANO DE OBRA'!$K$11</f>
        <v>875.15514987878794</v>
      </c>
      <c r="G8665" s="352">
        <f t="shared" si="863"/>
        <v>875.15514987878794</v>
      </c>
      <c r="H8665" s="365"/>
      <c r="I8665" s="1"/>
      <c r="J8665" s="1"/>
      <c r="K8665" s="1"/>
      <c r="L8665" s="1"/>
      <c r="M8665" s="1"/>
    </row>
    <row r="8666" spans="1:13" ht="12.75" hidden="1" customHeight="1">
      <c r="A8666" s="1"/>
      <c r="B8666" s="764" t="s">
        <v>425</v>
      </c>
      <c r="C8666" s="689"/>
      <c r="D8666" s="689"/>
      <c r="E8666" s="689"/>
      <c r="F8666" s="689"/>
      <c r="G8666" s="765"/>
      <c r="H8666" s="366">
        <f>SUM(G8662:G8665)</f>
        <v>2819.2382880606065</v>
      </c>
      <c r="I8666" s="1"/>
      <c r="J8666" s="1"/>
      <c r="K8666" s="1"/>
      <c r="L8666" s="1"/>
      <c r="M8666" s="1"/>
    </row>
    <row r="8667" spans="1:13" ht="12.75" hidden="1" customHeight="1">
      <c r="A8667" s="1"/>
      <c r="B8667" s="766"/>
      <c r="C8667" s="692"/>
      <c r="D8667" s="692"/>
      <c r="E8667" s="692"/>
      <c r="F8667" s="692"/>
      <c r="G8667" s="692"/>
      <c r="H8667" s="700"/>
      <c r="I8667" s="1"/>
      <c r="J8667" s="1"/>
      <c r="K8667" s="1"/>
      <c r="L8667" s="1"/>
      <c r="M8667" s="1"/>
    </row>
    <row r="8668" spans="1:13" ht="12.75" hidden="1" customHeight="1">
      <c r="A8668" s="1"/>
      <c r="B8668" s="347" t="s">
        <v>426</v>
      </c>
      <c r="C8668" s="48"/>
      <c r="D8668" s="348"/>
      <c r="E8668" s="348"/>
      <c r="F8668" s="348"/>
      <c r="G8668" s="348"/>
      <c r="H8668" s="349"/>
      <c r="I8668" s="1"/>
      <c r="J8668" s="1"/>
      <c r="K8668" s="1"/>
      <c r="L8668" s="1"/>
      <c r="M8668" s="1"/>
    </row>
    <row r="8669" spans="1:13" ht="12.75" hidden="1" customHeight="1">
      <c r="A8669" s="1"/>
      <c r="B8669" s="347" t="s">
        <v>427</v>
      </c>
      <c r="C8669" s="48"/>
      <c r="D8669" s="348"/>
      <c r="E8669" s="348"/>
      <c r="F8669" s="348"/>
      <c r="G8669" s="348"/>
      <c r="H8669" s="349"/>
      <c r="I8669" s="1"/>
      <c r="J8669" s="1"/>
      <c r="K8669" s="1"/>
      <c r="L8669" s="1"/>
      <c r="M8669" s="1"/>
    </row>
    <row r="8670" spans="1:13" ht="12.75" hidden="1" customHeight="1">
      <c r="A8670" s="1"/>
      <c r="B8670" s="351" t="s">
        <v>428</v>
      </c>
      <c r="C8670" s="90"/>
      <c r="D8670" s="352"/>
      <c r="E8670" s="352"/>
      <c r="F8670" s="352"/>
      <c r="G8670" s="352"/>
      <c r="H8670" s="349"/>
      <c r="I8670" s="1"/>
      <c r="J8670" s="1"/>
      <c r="K8670" s="1"/>
      <c r="L8670" s="1"/>
      <c r="M8670" s="1"/>
    </row>
    <row r="8671" spans="1:13" ht="12.75" hidden="1" customHeight="1">
      <c r="A8671" s="1"/>
      <c r="B8671" s="368"/>
      <c r="C8671" s="355"/>
      <c r="D8671" s="355"/>
      <c r="E8671" s="355"/>
      <c r="F8671" s="355"/>
      <c r="G8671" s="369"/>
      <c r="H8671" s="358">
        <f>SUM(G8670)</f>
        <v>0</v>
      </c>
      <c r="I8671" s="1"/>
      <c r="J8671" s="1"/>
      <c r="K8671" s="1"/>
      <c r="L8671" s="1"/>
      <c r="M8671" s="1"/>
    </row>
    <row r="8672" spans="1:13" ht="12.75" hidden="1" customHeight="1">
      <c r="A8672" s="1"/>
      <c r="B8672" s="367"/>
      <c r="C8672" s="1"/>
      <c r="D8672" s="1"/>
      <c r="E8672" s="1"/>
      <c r="F8672" s="1"/>
      <c r="G8672" s="1"/>
      <c r="H8672" s="260"/>
      <c r="I8672" s="1"/>
      <c r="J8672" s="1"/>
      <c r="K8672" s="1"/>
      <c r="L8672" s="1"/>
      <c r="M8672" s="1"/>
    </row>
    <row r="8673" spans="1:13" ht="12.75" hidden="1" customHeight="1">
      <c r="A8673" s="1"/>
      <c r="B8673" s="370" t="s">
        <v>429</v>
      </c>
      <c r="C8673" s="355"/>
      <c r="D8673" s="355"/>
      <c r="E8673" s="355"/>
      <c r="F8673" s="355"/>
      <c r="G8673" s="369"/>
      <c r="H8673" s="371">
        <f>H8660+H8666+H8671</f>
        <v>35472.94591802275</v>
      </c>
      <c r="I8673" s="1"/>
      <c r="J8673" s="1"/>
      <c r="K8673" s="1"/>
      <c r="L8673" s="1"/>
      <c r="M8673" s="1"/>
    </row>
    <row r="8674" spans="1:13" ht="12.75" hidden="1" customHeight="1">
      <c r="A8674" s="1"/>
      <c r="B8674" s="367"/>
      <c r="C8674" s="1"/>
      <c r="D8674" s="1"/>
      <c r="E8674" s="1"/>
      <c r="F8674" s="1"/>
      <c r="G8674" s="1"/>
      <c r="H8674" s="372"/>
      <c r="I8674" s="1"/>
      <c r="J8674" s="1"/>
      <c r="K8674" s="1"/>
      <c r="L8674" s="1"/>
      <c r="M8674" s="1"/>
    </row>
    <row r="8675" spans="1:13" ht="12.75" hidden="1" customHeight="1">
      <c r="A8675" s="1"/>
      <c r="B8675" s="347" t="s">
        <v>349</v>
      </c>
      <c r="C8675" s="48"/>
      <c r="D8675" s="49">
        <f>'COEF.RESUMEN'!$H$5</f>
        <v>0.15</v>
      </c>
      <c r="E8675" s="48"/>
      <c r="F8675" s="48"/>
      <c r="G8675" s="48"/>
      <c r="H8675" s="350">
        <f>H8673*D8675</f>
        <v>5320.9418877034122</v>
      </c>
      <c r="I8675" s="1"/>
      <c r="J8675" s="1"/>
      <c r="K8675" s="1"/>
      <c r="L8675" s="1"/>
      <c r="M8675" s="1"/>
    </row>
    <row r="8676" spans="1:13" ht="12.75" hidden="1" customHeight="1">
      <c r="A8676" s="1"/>
      <c r="B8676" s="373"/>
      <c r="C8676" s="48"/>
      <c r="D8676" s="49"/>
      <c r="E8676" s="48"/>
      <c r="F8676" s="48"/>
      <c r="G8676" s="48"/>
      <c r="H8676" s="374"/>
      <c r="I8676" s="1"/>
      <c r="J8676" s="1"/>
      <c r="K8676" s="1"/>
      <c r="L8676" s="1"/>
      <c r="M8676" s="1"/>
    </row>
    <row r="8677" spans="1:13" ht="12.75" hidden="1" customHeight="1">
      <c r="A8677" s="1"/>
      <c r="B8677" s="347"/>
      <c r="C8677" s="48"/>
      <c r="D8677" s="49"/>
      <c r="E8677" s="48"/>
      <c r="F8677" s="48"/>
      <c r="G8677" s="48"/>
      <c r="H8677" s="350"/>
      <c r="I8677" s="1"/>
      <c r="J8677" s="1"/>
      <c r="K8677" s="1"/>
      <c r="L8677" s="1"/>
      <c r="M8677" s="1"/>
    </row>
    <row r="8678" spans="1:13" ht="12.75" hidden="1" customHeight="1">
      <c r="A8678" s="1"/>
      <c r="B8678" s="347" t="s">
        <v>350</v>
      </c>
      <c r="C8678" s="48"/>
      <c r="D8678" s="49">
        <f>'COEF.RESUMEN'!$H$6</f>
        <v>0.1</v>
      </c>
      <c r="E8678" s="48"/>
      <c r="F8678" s="48"/>
      <c r="G8678" s="48"/>
      <c r="H8678" s="350">
        <f>H8673*D8678</f>
        <v>3547.2945918022751</v>
      </c>
      <c r="I8678" s="1"/>
      <c r="J8678" s="1"/>
      <c r="K8678" s="1"/>
      <c r="L8678" s="1"/>
      <c r="M8678" s="1"/>
    </row>
    <row r="8679" spans="1:13" ht="12.75" hidden="1" customHeight="1">
      <c r="A8679" s="1"/>
      <c r="B8679" s="347"/>
      <c r="C8679" s="48"/>
      <c r="D8679" s="49"/>
      <c r="E8679" s="48"/>
      <c r="F8679" s="48"/>
      <c r="G8679" s="48"/>
      <c r="H8679" s="374">
        <f>H8673+H8675+H8678</f>
        <v>44341.182397528435</v>
      </c>
      <c r="I8679" s="1"/>
      <c r="J8679" s="1"/>
      <c r="K8679" s="1"/>
      <c r="L8679" s="1"/>
      <c r="M8679" s="1"/>
    </row>
    <row r="8680" spans="1:13" ht="12.75" hidden="1" customHeight="1">
      <c r="A8680" s="1"/>
      <c r="B8680" s="347" t="s">
        <v>430</v>
      </c>
      <c r="C8680" s="48"/>
      <c r="D8680" s="49">
        <f>'COEF.RESUMEN'!$H$8</f>
        <v>0.25</v>
      </c>
      <c r="E8680" s="48"/>
      <c r="F8680" s="48"/>
      <c r="G8680" s="48"/>
      <c r="H8680" s="350">
        <f>H8679*D8680</f>
        <v>11085.295599382109</v>
      </c>
      <c r="I8680" s="1"/>
      <c r="J8680" s="1"/>
      <c r="K8680" s="1"/>
      <c r="L8680" s="1"/>
      <c r="M8680" s="1"/>
    </row>
    <row r="8681" spans="1:13" ht="12.75" hidden="1" customHeight="1">
      <c r="A8681" s="1"/>
      <c r="B8681" s="367"/>
      <c r="C8681" s="1"/>
      <c r="D8681" s="135"/>
      <c r="E8681" s="1"/>
      <c r="F8681" s="1"/>
      <c r="G8681" s="1"/>
      <c r="H8681" s="393"/>
      <c r="I8681" s="1"/>
      <c r="J8681" s="1"/>
      <c r="K8681" s="1"/>
      <c r="L8681" s="1"/>
      <c r="M8681" s="1"/>
    </row>
    <row r="8682" spans="1:13" ht="12.75" hidden="1" customHeight="1">
      <c r="A8682" s="1"/>
      <c r="B8682" s="376" t="s">
        <v>431</v>
      </c>
      <c r="C8682" s="340"/>
      <c r="D8682" s="340"/>
      <c r="E8682" s="340"/>
      <c r="F8682" s="340"/>
      <c r="G8682" s="377"/>
      <c r="H8682" s="371">
        <f>H8679+H8680</f>
        <v>55426.477996910544</v>
      </c>
      <c r="I8682" s="1"/>
      <c r="J8682" s="1"/>
      <c r="K8682" s="1"/>
      <c r="L8682" s="1"/>
      <c r="M8682" s="1"/>
    </row>
    <row r="8683" spans="1:13" ht="12.75" hidden="1" customHeight="1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1"/>
    </row>
    <row r="8684" spans="1:13" ht="12.75" hidden="1" customHeight="1">
      <c r="A8684" s="1"/>
      <c r="B8684" s="768" t="s">
        <v>1108</v>
      </c>
      <c r="C8684" s="714"/>
      <c r="D8684" s="762" t="s">
        <v>1109</v>
      </c>
      <c r="E8684" s="687"/>
      <c r="F8684" s="387" t="s">
        <v>25</v>
      </c>
      <c r="G8684" s="769">
        <v>1</v>
      </c>
      <c r="H8684" s="714"/>
      <c r="I8684" s="1"/>
      <c r="J8684" s="1"/>
      <c r="K8684" s="1"/>
      <c r="L8684" s="1"/>
      <c r="M8684" s="1"/>
    </row>
    <row r="8685" spans="1:13" ht="12.75" hidden="1" customHeight="1">
      <c r="A8685" s="1"/>
      <c r="B8685" s="342" t="s">
        <v>416</v>
      </c>
      <c r="C8685" s="343" t="s">
        <v>16</v>
      </c>
      <c r="D8685" s="342" t="s">
        <v>417</v>
      </c>
      <c r="E8685" s="342" t="s">
        <v>418</v>
      </c>
      <c r="F8685" s="342" t="s">
        <v>419</v>
      </c>
      <c r="G8685" s="342" t="s">
        <v>420</v>
      </c>
      <c r="H8685" s="342" t="s">
        <v>421</v>
      </c>
      <c r="I8685" s="1"/>
      <c r="J8685" s="1"/>
      <c r="K8685" s="1"/>
      <c r="L8685" s="1"/>
      <c r="M8685" s="1"/>
    </row>
    <row r="8686" spans="1:13" ht="18.75" hidden="1" customHeight="1">
      <c r="A8686" s="1"/>
      <c r="B8686" s="388" t="str">
        <f>'LISTA DE PRECIOS '!D634</f>
        <v>Ventana tipo Paño fijo (1,00x1,00)</v>
      </c>
      <c r="C8686" s="106" t="s">
        <v>25</v>
      </c>
      <c r="D8686" s="381">
        <v>1</v>
      </c>
      <c r="E8686" s="348">
        <f t="shared" ref="E8686:E8688" si="864">D8686*$G$8684</f>
        <v>1</v>
      </c>
      <c r="F8686" s="381">
        <f>'LISTA DE PRECIOS '!J634</f>
        <v>18298.723608473727</v>
      </c>
      <c r="G8686" s="352">
        <f t="shared" ref="G8686:G8688" si="865">E8686*F8686</f>
        <v>18298.723608473727</v>
      </c>
      <c r="H8686" s="382"/>
      <c r="I8686" s="1"/>
      <c r="J8686" s="1"/>
      <c r="K8686" s="1"/>
      <c r="L8686" s="1"/>
      <c r="M8686" s="1"/>
    </row>
    <row r="8687" spans="1:13" ht="12.75" hidden="1" customHeight="1">
      <c r="A8687" s="1"/>
      <c r="B8687" s="388" t="str">
        <f>'LISTA DE PRECIOS '!$D$13</f>
        <v xml:space="preserve">Arena </v>
      </c>
      <c r="C8687" s="106" t="s">
        <v>34</v>
      </c>
      <c r="D8687" s="381">
        <v>1.4E-2</v>
      </c>
      <c r="E8687" s="348">
        <f t="shared" si="864"/>
        <v>1.4E-2</v>
      </c>
      <c r="F8687" s="381">
        <f>'LISTA DE PRECIOS '!$J$13</f>
        <v>3879.0178778148006</v>
      </c>
      <c r="G8687" s="352">
        <f t="shared" si="865"/>
        <v>54.30625028940721</v>
      </c>
      <c r="H8687" s="382"/>
      <c r="I8687" s="1"/>
      <c r="J8687" s="1"/>
      <c r="K8687" s="1"/>
      <c r="L8687" s="1"/>
      <c r="M8687" s="1"/>
    </row>
    <row r="8688" spans="1:13" ht="12.75" hidden="1" customHeight="1">
      <c r="A8688" s="1"/>
      <c r="B8688" s="388" t="str">
        <f>'LISTA DE PRECIOS '!$D$327</f>
        <v xml:space="preserve">Cemento </v>
      </c>
      <c r="C8688" s="106" t="s">
        <v>405</v>
      </c>
      <c r="D8688" s="381">
        <v>6.25</v>
      </c>
      <c r="E8688" s="348">
        <f t="shared" si="864"/>
        <v>6.25</v>
      </c>
      <c r="F8688" s="381">
        <f>'LISTA DE PRECIOS '!$J$327</f>
        <v>17.538396272848146</v>
      </c>
      <c r="G8688" s="352">
        <f t="shared" si="865"/>
        <v>109.61497670530092</v>
      </c>
      <c r="H8688" s="382"/>
      <c r="I8688" s="1"/>
      <c r="J8688" s="1"/>
      <c r="K8688" s="1"/>
      <c r="L8688" s="1"/>
      <c r="M8688" s="1"/>
    </row>
    <row r="8689" spans="1:13" ht="12.75" hidden="1" customHeight="1">
      <c r="A8689" s="1"/>
      <c r="B8689" s="388"/>
      <c r="C8689" s="106"/>
      <c r="D8689" s="381"/>
      <c r="E8689" s="348"/>
      <c r="F8689" s="381"/>
      <c r="G8689" s="352"/>
      <c r="H8689" s="382"/>
      <c r="I8689" s="1"/>
      <c r="J8689" s="1"/>
      <c r="K8689" s="1"/>
      <c r="L8689" s="1"/>
      <c r="M8689" s="1"/>
    </row>
    <row r="8690" spans="1:13" ht="12.75" hidden="1" customHeight="1">
      <c r="A8690" s="1"/>
      <c r="B8690" s="388"/>
      <c r="C8690" s="106"/>
      <c r="D8690" s="381"/>
      <c r="E8690" s="348"/>
      <c r="F8690" s="348"/>
      <c r="G8690" s="352"/>
      <c r="H8690" s="382"/>
      <c r="I8690" s="1"/>
      <c r="J8690" s="1"/>
      <c r="K8690" s="1"/>
      <c r="L8690" s="1"/>
      <c r="M8690" s="1"/>
    </row>
    <row r="8691" spans="1:13" ht="12.75" hidden="1" customHeight="1">
      <c r="A8691" s="1"/>
      <c r="B8691" s="354" t="s">
        <v>422</v>
      </c>
      <c r="C8691" s="355"/>
      <c r="D8691" s="356"/>
      <c r="E8691" s="356"/>
      <c r="F8691" s="356"/>
      <c r="G8691" s="357"/>
      <c r="H8691" s="366">
        <f>SUM(G8686:G8689)</f>
        <v>18462.644835468433</v>
      </c>
      <c r="I8691" s="1"/>
      <c r="J8691" s="1"/>
      <c r="K8691" s="1"/>
      <c r="L8691" s="1"/>
      <c r="M8691" s="1"/>
    </row>
    <row r="8692" spans="1:13" ht="12.75" hidden="1" customHeight="1">
      <c r="A8692" s="1"/>
      <c r="B8692" s="359"/>
      <c r="C8692" s="50"/>
      <c r="D8692" s="360"/>
      <c r="E8692" s="360"/>
      <c r="F8692" s="360"/>
      <c r="G8692" s="360"/>
      <c r="H8692" s="361"/>
      <c r="I8692" s="1"/>
      <c r="J8692" s="1"/>
      <c r="K8692" s="1"/>
      <c r="L8692" s="1"/>
      <c r="M8692" s="1"/>
    </row>
    <row r="8693" spans="1:13" ht="12.75" hidden="1" customHeight="1">
      <c r="A8693" s="1"/>
      <c r="B8693" s="347"/>
      <c r="C8693" s="48"/>
      <c r="D8693" s="394"/>
      <c r="E8693" s="348"/>
      <c r="F8693" s="394"/>
      <c r="G8693" s="352"/>
      <c r="H8693" s="395"/>
      <c r="I8693" s="1"/>
      <c r="J8693" s="1"/>
      <c r="K8693" s="1"/>
      <c r="L8693" s="1"/>
      <c r="M8693" s="1"/>
    </row>
    <row r="8694" spans="1:13" ht="12.75" hidden="1" customHeight="1">
      <c r="A8694" s="1"/>
      <c r="B8694" s="347"/>
      <c r="C8694" s="48"/>
      <c r="D8694" s="394"/>
      <c r="E8694" s="348"/>
      <c r="F8694" s="394"/>
      <c r="G8694" s="352"/>
      <c r="H8694" s="395"/>
      <c r="I8694" s="1"/>
      <c r="J8694" s="1"/>
      <c r="K8694" s="1"/>
      <c r="L8694" s="1"/>
      <c r="M8694" s="1"/>
    </row>
    <row r="8695" spans="1:13" ht="12.75" hidden="1" customHeight="1">
      <c r="A8695" s="1"/>
      <c r="B8695" s="347" t="s">
        <v>439</v>
      </c>
      <c r="C8695" s="48" t="s">
        <v>498</v>
      </c>
      <c r="D8695" s="394">
        <v>1</v>
      </c>
      <c r="E8695" s="348">
        <f>D8695*$G$8684</f>
        <v>1</v>
      </c>
      <c r="F8695" s="394">
        <f>'MANO DE OBRA'!$K$9</f>
        <v>1011.539859878788</v>
      </c>
      <c r="G8695" s="352">
        <f t="shared" ref="G8695:G8696" si="866">E8695*F8695</f>
        <v>1011.539859878788</v>
      </c>
      <c r="H8695" s="395"/>
      <c r="I8695" s="1"/>
      <c r="J8695" s="1"/>
      <c r="K8695" s="1"/>
      <c r="L8695" s="1"/>
      <c r="M8695" s="1"/>
    </row>
    <row r="8696" spans="1:13" ht="12.75" hidden="1" customHeight="1">
      <c r="A8696" s="1"/>
      <c r="B8696" s="390" t="s">
        <v>661</v>
      </c>
      <c r="C8696" s="48" t="s">
        <v>498</v>
      </c>
      <c r="D8696" s="394">
        <v>1</v>
      </c>
      <c r="E8696" s="348">
        <f>D8696*$G$88539</f>
        <v>0</v>
      </c>
      <c r="F8696" s="394">
        <f>'MANO DE OBRA'!$K$11</f>
        <v>875.15514987878794</v>
      </c>
      <c r="G8696" s="352">
        <f t="shared" si="866"/>
        <v>0</v>
      </c>
      <c r="H8696" s="365"/>
      <c r="I8696" s="1"/>
      <c r="J8696" s="1"/>
      <c r="K8696" s="1"/>
      <c r="L8696" s="1"/>
      <c r="M8696" s="1"/>
    </row>
    <row r="8697" spans="1:13" ht="12.75" hidden="1" customHeight="1">
      <c r="A8697" s="1"/>
      <c r="B8697" s="764" t="s">
        <v>425</v>
      </c>
      <c r="C8697" s="689"/>
      <c r="D8697" s="689"/>
      <c r="E8697" s="689"/>
      <c r="F8697" s="689"/>
      <c r="G8697" s="765"/>
      <c r="H8697" s="366">
        <f>SUM(G8693:G8696)</f>
        <v>1011.539859878788</v>
      </c>
      <c r="I8697" s="1"/>
      <c r="J8697" s="1"/>
      <c r="K8697" s="1"/>
      <c r="L8697" s="1"/>
      <c r="M8697" s="1"/>
    </row>
    <row r="8698" spans="1:13" ht="12.75" hidden="1" customHeight="1">
      <c r="A8698" s="1"/>
      <c r="B8698" s="766"/>
      <c r="C8698" s="692"/>
      <c r="D8698" s="692"/>
      <c r="E8698" s="692"/>
      <c r="F8698" s="692"/>
      <c r="G8698" s="692"/>
      <c r="H8698" s="700"/>
      <c r="I8698" s="1"/>
      <c r="J8698" s="1"/>
      <c r="K8698" s="1"/>
      <c r="L8698" s="1"/>
      <c r="M8698" s="1"/>
    </row>
    <row r="8699" spans="1:13" ht="12.75" hidden="1" customHeight="1">
      <c r="A8699" s="1"/>
      <c r="B8699" s="347" t="s">
        <v>426</v>
      </c>
      <c r="C8699" s="48"/>
      <c r="D8699" s="348"/>
      <c r="E8699" s="348"/>
      <c r="F8699" s="348"/>
      <c r="G8699" s="348"/>
      <c r="H8699" s="349"/>
      <c r="I8699" s="1"/>
      <c r="J8699" s="1"/>
      <c r="K8699" s="1"/>
      <c r="L8699" s="1"/>
      <c r="M8699" s="1"/>
    </row>
    <row r="8700" spans="1:13" ht="12.75" hidden="1" customHeight="1">
      <c r="A8700" s="1"/>
      <c r="B8700" s="347" t="s">
        <v>427</v>
      </c>
      <c r="C8700" s="48"/>
      <c r="D8700" s="348"/>
      <c r="E8700" s="348"/>
      <c r="F8700" s="348"/>
      <c r="G8700" s="348"/>
      <c r="H8700" s="349"/>
      <c r="I8700" s="1"/>
      <c r="J8700" s="1"/>
      <c r="K8700" s="1"/>
      <c r="L8700" s="1"/>
      <c r="M8700" s="1"/>
    </row>
    <row r="8701" spans="1:13" ht="12.75" hidden="1" customHeight="1">
      <c r="A8701" s="1"/>
      <c r="B8701" s="351" t="s">
        <v>428</v>
      </c>
      <c r="C8701" s="90"/>
      <c r="D8701" s="352"/>
      <c r="E8701" s="352"/>
      <c r="F8701" s="352"/>
      <c r="G8701" s="352"/>
      <c r="H8701" s="349"/>
      <c r="I8701" s="1"/>
      <c r="J8701" s="1"/>
      <c r="K8701" s="1"/>
      <c r="L8701" s="1"/>
      <c r="M8701" s="1"/>
    </row>
    <row r="8702" spans="1:13" ht="12.75" hidden="1" customHeight="1">
      <c r="A8702" s="1"/>
      <c r="B8702" s="368"/>
      <c r="C8702" s="355"/>
      <c r="D8702" s="355"/>
      <c r="E8702" s="355"/>
      <c r="F8702" s="355"/>
      <c r="G8702" s="369"/>
      <c r="H8702" s="358">
        <f>SUM(G8701)</f>
        <v>0</v>
      </c>
      <c r="I8702" s="1"/>
      <c r="J8702" s="1"/>
      <c r="K8702" s="1"/>
      <c r="L8702" s="1"/>
      <c r="M8702" s="1"/>
    </row>
    <row r="8703" spans="1:13" ht="12.75" hidden="1" customHeight="1">
      <c r="A8703" s="1"/>
      <c r="B8703" s="367"/>
      <c r="C8703" s="1"/>
      <c r="D8703" s="1"/>
      <c r="E8703" s="1"/>
      <c r="F8703" s="1"/>
      <c r="G8703" s="1"/>
      <c r="H8703" s="260"/>
      <c r="I8703" s="1"/>
      <c r="J8703" s="1"/>
      <c r="K8703" s="1"/>
      <c r="L8703" s="1"/>
      <c r="M8703" s="1"/>
    </row>
    <row r="8704" spans="1:13" ht="12.75" hidden="1" customHeight="1">
      <c r="A8704" s="1"/>
      <c r="B8704" s="370" t="s">
        <v>429</v>
      </c>
      <c r="C8704" s="355"/>
      <c r="D8704" s="355"/>
      <c r="E8704" s="355"/>
      <c r="F8704" s="355"/>
      <c r="G8704" s="369"/>
      <c r="H8704" s="371">
        <f>H8691+H8697+H8702</f>
        <v>19474.18469534722</v>
      </c>
      <c r="I8704" s="1"/>
      <c r="J8704" s="1"/>
      <c r="K8704" s="1"/>
      <c r="L8704" s="1"/>
      <c r="M8704" s="1"/>
    </row>
    <row r="8705" spans="1:13" ht="12.75" hidden="1" customHeight="1">
      <c r="A8705" s="1"/>
      <c r="B8705" s="367"/>
      <c r="C8705" s="1"/>
      <c r="D8705" s="1"/>
      <c r="E8705" s="1"/>
      <c r="F8705" s="1"/>
      <c r="G8705" s="1"/>
      <c r="H8705" s="372"/>
      <c r="I8705" s="1"/>
      <c r="J8705" s="1"/>
      <c r="K8705" s="1"/>
      <c r="L8705" s="1"/>
      <c r="M8705" s="1"/>
    </row>
    <row r="8706" spans="1:13" ht="12.75" hidden="1" customHeight="1">
      <c r="A8706" s="1"/>
      <c r="B8706" s="347" t="s">
        <v>349</v>
      </c>
      <c r="C8706" s="48"/>
      <c r="D8706" s="49">
        <f>'COEF.RESUMEN'!$H$5</f>
        <v>0.15</v>
      </c>
      <c r="E8706" s="48"/>
      <c r="F8706" s="48"/>
      <c r="G8706" s="48"/>
      <c r="H8706" s="350">
        <f>H8704*D8706</f>
        <v>2921.1277043020827</v>
      </c>
      <c r="I8706" s="1"/>
      <c r="J8706" s="1"/>
      <c r="K8706" s="1"/>
      <c r="L8706" s="1"/>
      <c r="M8706" s="1"/>
    </row>
    <row r="8707" spans="1:13" ht="12.75" hidden="1" customHeight="1">
      <c r="A8707" s="1"/>
      <c r="B8707" s="373"/>
      <c r="C8707" s="48"/>
      <c r="D8707" s="49"/>
      <c r="E8707" s="48"/>
      <c r="F8707" s="48"/>
      <c r="G8707" s="48"/>
      <c r="H8707" s="374"/>
      <c r="I8707" s="1"/>
      <c r="J8707" s="1"/>
      <c r="K8707" s="1"/>
      <c r="L8707" s="1"/>
      <c r="M8707" s="1"/>
    </row>
    <row r="8708" spans="1:13" ht="12.75" hidden="1" customHeight="1">
      <c r="A8708" s="1"/>
      <c r="B8708" s="347"/>
      <c r="C8708" s="48"/>
      <c r="D8708" s="49"/>
      <c r="E8708" s="48"/>
      <c r="F8708" s="48"/>
      <c r="G8708" s="48"/>
      <c r="H8708" s="350"/>
      <c r="I8708" s="1"/>
      <c r="J8708" s="1"/>
      <c r="K8708" s="1"/>
      <c r="L8708" s="1"/>
      <c r="M8708" s="1"/>
    </row>
    <row r="8709" spans="1:13" ht="12.75" hidden="1" customHeight="1">
      <c r="A8709" s="1"/>
      <c r="B8709" s="347" t="s">
        <v>350</v>
      </c>
      <c r="C8709" s="48"/>
      <c r="D8709" s="49">
        <f>'COEF.RESUMEN'!$H$6</f>
        <v>0.1</v>
      </c>
      <c r="E8709" s="48"/>
      <c r="F8709" s="48"/>
      <c r="G8709" s="48"/>
      <c r="H8709" s="350">
        <f>H8704*D8709</f>
        <v>1947.4184695347221</v>
      </c>
      <c r="I8709" s="1"/>
      <c r="J8709" s="1"/>
      <c r="K8709" s="1"/>
      <c r="L8709" s="1"/>
      <c r="M8709" s="1"/>
    </row>
    <row r="8710" spans="1:13" ht="12.75" hidden="1" customHeight="1">
      <c r="A8710" s="1"/>
      <c r="B8710" s="347"/>
      <c r="C8710" s="48"/>
      <c r="D8710" s="49"/>
      <c r="E8710" s="48"/>
      <c r="F8710" s="48"/>
      <c r="G8710" s="48"/>
      <c r="H8710" s="374">
        <f>H8704+H8706+H8709</f>
        <v>24342.730869184023</v>
      </c>
      <c r="I8710" s="1"/>
      <c r="J8710" s="1"/>
      <c r="K8710" s="1"/>
      <c r="L8710" s="1"/>
      <c r="M8710" s="1"/>
    </row>
    <row r="8711" spans="1:13" ht="12.75" hidden="1" customHeight="1">
      <c r="A8711" s="1"/>
      <c r="B8711" s="347" t="s">
        <v>430</v>
      </c>
      <c r="C8711" s="48"/>
      <c r="D8711" s="49">
        <f>'COEF.RESUMEN'!$H$8</f>
        <v>0.25</v>
      </c>
      <c r="E8711" s="48"/>
      <c r="F8711" s="48"/>
      <c r="G8711" s="48"/>
      <c r="H8711" s="350">
        <f>H8710*D8711</f>
        <v>6085.6827172960056</v>
      </c>
      <c r="I8711" s="1"/>
      <c r="J8711" s="1"/>
      <c r="K8711" s="1"/>
      <c r="L8711" s="1"/>
      <c r="M8711" s="1"/>
    </row>
    <row r="8712" spans="1:13" ht="12.75" hidden="1" customHeight="1">
      <c r="A8712" s="1"/>
      <c r="B8712" s="367"/>
      <c r="C8712" s="1"/>
      <c r="D8712" s="135"/>
      <c r="E8712" s="1"/>
      <c r="F8712" s="1"/>
      <c r="G8712" s="1"/>
      <c r="H8712" s="393"/>
      <c r="I8712" s="1"/>
      <c r="J8712" s="1"/>
      <c r="K8712" s="1"/>
      <c r="L8712" s="1"/>
      <c r="M8712" s="1"/>
    </row>
    <row r="8713" spans="1:13" ht="12.75" hidden="1" customHeight="1">
      <c r="A8713" s="1"/>
      <c r="B8713" s="376" t="s">
        <v>431</v>
      </c>
      <c r="C8713" s="340"/>
      <c r="D8713" s="340"/>
      <c r="E8713" s="340"/>
      <c r="F8713" s="340"/>
      <c r="G8713" s="377"/>
      <c r="H8713" s="371">
        <f>H8710+H8711</f>
        <v>30428.413586480026</v>
      </c>
      <c r="I8713" s="1"/>
      <c r="J8713" s="1"/>
      <c r="K8713" s="1"/>
      <c r="L8713" s="1"/>
      <c r="M8713" s="1"/>
    </row>
    <row r="8714" spans="1:13" ht="12.75" hidden="1" customHeight="1">
      <c r="A8714" s="1"/>
      <c r="B8714" s="1"/>
      <c r="C8714" s="1"/>
      <c r="D8714" s="1"/>
      <c r="E8714" s="1"/>
      <c r="F8714" s="1"/>
      <c r="G8714" s="1"/>
      <c r="H8714" s="1"/>
      <c r="I8714" s="1"/>
      <c r="J8714" s="1"/>
      <c r="K8714" s="1"/>
      <c r="L8714" s="1"/>
      <c r="M8714" s="1"/>
    </row>
    <row r="8715" spans="1:13" ht="12.75" hidden="1" customHeight="1">
      <c r="A8715" s="1"/>
      <c r="B8715" s="768" t="s">
        <v>1110</v>
      </c>
      <c r="C8715" s="714"/>
      <c r="D8715" s="762" t="s">
        <v>1111</v>
      </c>
      <c r="E8715" s="687"/>
      <c r="F8715" s="387" t="s">
        <v>25</v>
      </c>
      <c r="G8715" s="769">
        <v>1</v>
      </c>
      <c r="H8715" s="714"/>
      <c r="I8715" s="1"/>
      <c r="J8715" s="1"/>
      <c r="K8715" s="1"/>
      <c r="L8715" s="1"/>
      <c r="M8715" s="1"/>
    </row>
    <row r="8716" spans="1:13" ht="12.75" hidden="1" customHeight="1">
      <c r="A8716" s="1"/>
      <c r="B8716" s="342" t="s">
        <v>416</v>
      </c>
      <c r="C8716" s="343" t="s">
        <v>16</v>
      </c>
      <c r="D8716" s="342" t="s">
        <v>417</v>
      </c>
      <c r="E8716" s="342" t="s">
        <v>418</v>
      </c>
      <c r="F8716" s="342" t="s">
        <v>419</v>
      </c>
      <c r="G8716" s="342" t="s">
        <v>420</v>
      </c>
      <c r="H8716" s="342" t="s">
        <v>421</v>
      </c>
      <c r="I8716" s="1"/>
      <c r="J8716" s="1"/>
      <c r="K8716" s="1"/>
      <c r="L8716" s="1"/>
      <c r="M8716" s="1"/>
    </row>
    <row r="8717" spans="1:13" ht="15.75" hidden="1" customHeight="1">
      <c r="A8717" s="1"/>
      <c r="B8717" s="388" t="str">
        <f>'LISTA DE PRECIOS '!D636</f>
        <v>Ventana de 2 hojas de abrir, vidrio entero, marco y hojas Perfile de hierro "L" y "T"</v>
      </c>
      <c r="C8717" s="106" t="s">
        <v>25</v>
      </c>
      <c r="D8717" s="381">
        <v>1</v>
      </c>
      <c r="E8717" s="348">
        <f t="shared" ref="E8717:E8720" si="867">D8717*$G$8715</f>
        <v>1</v>
      </c>
      <c r="F8717" s="381">
        <f>'LISTA DE PRECIOS '!J636</f>
        <v>10582.733819520281</v>
      </c>
      <c r="G8717" s="352">
        <f t="shared" ref="G8717:G8720" si="868">E8717*F8717</f>
        <v>10582.733819520281</v>
      </c>
      <c r="H8717" s="382"/>
      <c r="I8717" s="1"/>
      <c r="J8717" s="1"/>
      <c r="K8717" s="1"/>
      <c r="L8717" s="1"/>
      <c r="M8717" s="1"/>
    </row>
    <row r="8718" spans="1:13" ht="12.75" hidden="1" customHeight="1">
      <c r="A8718" s="1"/>
      <c r="B8718" s="388" t="str">
        <f>'LISTA DE PRECIOS '!$D$13</f>
        <v xml:space="preserve">Arena </v>
      </c>
      <c r="C8718" s="106" t="s">
        <v>34</v>
      </c>
      <c r="D8718" s="381">
        <v>1.4E-2</v>
      </c>
      <c r="E8718" s="348">
        <f t="shared" si="867"/>
        <v>1.4E-2</v>
      </c>
      <c r="F8718" s="381">
        <f>'LISTA DE PRECIOS '!$J$13</f>
        <v>3879.0178778148006</v>
      </c>
      <c r="G8718" s="352">
        <f t="shared" si="868"/>
        <v>54.30625028940721</v>
      </c>
      <c r="H8718" s="382"/>
      <c r="I8718" s="1"/>
      <c r="J8718" s="1"/>
      <c r="K8718" s="1"/>
      <c r="L8718" s="1"/>
      <c r="M8718" s="1"/>
    </row>
    <row r="8719" spans="1:13" ht="13.5" hidden="1" customHeight="1">
      <c r="A8719" s="1"/>
      <c r="B8719" s="388" t="str">
        <f>'LISTA DE PRECIOS '!$D$327</f>
        <v xml:space="preserve">Cemento </v>
      </c>
      <c r="C8719" s="106" t="s">
        <v>405</v>
      </c>
      <c r="D8719" s="381">
        <v>6.25</v>
      </c>
      <c r="E8719" s="348">
        <f t="shared" si="867"/>
        <v>6.25</v>
      </c>
      <c r="F8719" s="381">
        <f>'LISTA DE PRECIOS '!$J$327</f>
        <v>17.538396272848146</v>
      </c>
      <c r="G8719" s="352">
        <f t="shared" si="868"/>
        <v>109.61497670530092</v>
      </c>
      <c r="H8719" s="382"/>
      <c r="I8719" s="1"/>
      <c r="J8719" s="1"/>
      <c r="K8719" s="1"/>
      <c r="L8719" s="1"/>
      <c r="M8719" s="1"/>
    </row>
    <row r="8720" spans="1:13" ht="12.75" hidden="1" customHeight="1">
      <c r="A8720" s="1"/>
      <c r="B8720" s="388" t="s">
        <v>1086</v>
      </c>
      <c r="C8720" s="106" t="s">
        <v>178</v>
      </c>
      <c r="D8720" s="381">
        <v>1</v>
      </c>
      <c r="E8720" s="348">
        <f t="shared" si="867"/>
        <v>1</v>
      </c>
      <c r="F8720" s="381">
        <f>G8717*0.1</f>
        <v>1058.2733819520281</v>
      </c>
      <c r="G8720" s="352">
        <f t="shared" si="868"/>
        <v>1058.2733819520281</v>
      </c>
      <c r="H8720" s="382"/>
      <c r="I8720" s="1"/>
      <c r="J8720" s="1"/>
      <c r="K8720" s="1"/>
      <c r="L8720" s="1"/>
      <c r="M8720" s="1"/>
    </row>
    <row r="8721" spans="1:13" ht="12.75" hidden="1" customHeight="1">
      <c r="A8721" s="1"/>
      <c r="B8721" s="388"/>
      <c r="C8721" s="106"/>
      <c r="D8721" s="381"/>
      <c r="E8721" s="348"/>
      <c r="F8721" s="348"/>
      <c r="G8721" s="352"/>
      <c r="H8721" s="382"/>
      <c r="I8721" s="1"/>
      <c r="J8721" s="1"/>
      <c r="K8721" s="1"/>
      <c r="L8721" s="1"/>
      <c r="M8721" s="1"/>
    </row>
    <row r="8722" spans="1:13" ht="12.75" hidden="1" customHeight="1">
      <c r="A8722" s="1"/>
      <c r="B8722" s="354" t="s">
        <v>422</v>
      </c>
      <c r="C8722" s="355"/>
      <c r="D8722" s="356"/>
      <c r="E8722" s="356"/>
      <c r="F8722" s="356"/>
      <c r="G8722" s="357"/>
      <c r="H8722" s="366">
        <f>SUM(G8717:G8720)</f>
        <v>11804.928428467018</v>
      </c>
      <c r="I8722" s="1"/>
      <c r="J8722" s="1"/>
      <c r="K8722" s="1"/>
      <c r="L8722" s="1"/>
      <c r="M8722" s="1"/>
    </row>
    <row r="8723" spans="1:13" ht="12.75" hidden="1" customHeight="1">
      <c r="A8723" s="1"/>
      <c r="B8723" s="359"/>
      <c r="C8723" s="50"/>
      <c r="D8723" s="360"/>
      <c r="E8723" s="360"/>
      <c r="F8723" s="360"/>
      <c r="G8723" s="360"/>
      <c r="H8723" s="361"/>
      <c r="I8723" s="1"/>
      <c r="J8723" s="1"/>
      <c r="K8723" s="1"/>
      <c r="L8723" s="1"/>
      <c r="M8723" s="1"/>
    </row>
    <row r="8724" spans="1:13" ht="12.75" hidden="1" customHeight="1">
      <c r="A8724" s="1"/>
      <c r="B8724" s="347" t="s">
        <v>452</v>
      </c>
      <c r="C8724" s="48" t="s">
        <v>498</v>
      </c>
      <c r="D8724" s="394">
        <v>0.8</v>
      </c>
      <c r="E8724" s="348">
        <f>D8724*$G$8715</f>
        <v>0.8</v>
      </c>
      <c r="F8724" s="394">
        <f>'MANO DE OBRA'!$K$8</f>
        <v>1165.6790978787881</v>
      </c>
      <c r="G8724" s="352">
        <f>E8724*F8724</f>
        <v>932.54327830303055</v>
      </c>
      <c r="H8724" s="395"/>
      <c r="I8724" s="1"/>
      <c r="J8724" s="1"/>
      <c r="K8724" s="1"/>
      <c r="L8724" s="1"/>
      <c r="M8724" s="1"/>
    </row>
    <row r="8725" spans="1:13" ht="12.75" hidden="1" customHeight="1">
      <c r="A8725" s="1"/>
      <c r="B8725" s="347"/>
      <c r="C8725" s="48"/>
      <c r="D8725" s="394"/>
      <c r="E8725" s="348"/>
      <c r="F8725" s="394"/>
      <c r="G8725" s="352"/>
      <c r="H8725" s="395"/>
      <c r="I8725" s="1"/>
      <c r="J8725" s="1"/>
      <c r="K8725" s="1"/>
      <c r="L8725" s="1"/>
      <c r="M8725" s="1"/>
    </row>
    <row r="8726" spans="1:13" ht="12.75" hidden="1" customHeight="1">
      <c r="A8726" s="1"/>
      <c r="B8726" s="347" t="s">
        <v>439</v>
      </c>
      <c r="C8726" s="48" t="s">
        <v>498</v>
      </c>
      <c r="D8726" s="394">
        <v>1</v>
      </c>
      <c r="E8726" s="348">
        <f t="shared" ref="E8726:E8727" si="869">D8726*$G$8715</f>
        <v>1</v>
      </c>
      <c r="F8726" s="394">
        <f>'MANO DE OBRA'!$K$9</f>
        <v>1011.539859878788</v>
      </c>
      <c r="G8726" s="352">
        <f t="shared" ref="G8726:G8727" si="870">E8726*F8726</f>
        <v>1011.539859878788</v>
      </c>
      <c r="H8726" s="395"/>
      <c r="I8726" s="1"/>
      <c r="J8726" s="1"/>
      <c r="K8726" s="1"/>
      <c r="L8726" s="1"/>
      <c r="M8726" s="1"/>
    </row>
    <row r="8727" spans="1:13" ht="12.75" hidden="1" customHeight="1">
      <c r="A8727" s="1"/>
      <c r="B8727" s="390" t="s">
        <v>661</v>
      </c>
      <c r="C8727" s="48" t="s">
        <v>498</v>
      </c>
      <c r="D8727" s="394">
        <v>1</v>
      </c>
      <c r="E8727" s="348">
        <f t="shared" si="869"/>
        <v>1</v>
      </c>
      <c r="F8727" s="394">
        <f>'MANO DE OBRA'!$K$11</f>
        <v>875.15514987878794</v>
      </c>
      <c r="G8727" s="352">
        <f t="shared" si="870"/>
        <v>875.15514987878794</v>
      </c>
      <c r="H8727" s="365"/>
      <c r="I8727" s="1"/>
      <c r="J8727" s="1"/>
      <c r="K8727" s="1"/>
      <c r="L8727" s="1"/>
      <c r="M8727" s="1"/>
    </row>
    <row r="8728" spans="1:13" ht="12.75" hidden="1" customHeight="1">
      <c r="A8728" s="1"/>
      <c r="B8728" s="764" t="s">
        <v>425</v>
      </c>
      <c r="C8728" s="689"/>
      <c r="D8728" s="689"/>
      <c r="E8728" s="689"/>
      <c r="F8728" s="689"/>
      <c r="G8728" s="765"/>
      <c r="H8728" s="366">
        <f>SUM(G8724:G8727)</f>
        <v>2819.2382880606065</v>
      </c>
      <c r="I8728" s="1"/>
      <c r="J8728" s="1"/>
      <c r="K8728" s="1"/>
      <c r="L8728" s="1"/>
      <c r="M8728" s="1"/>
    </row>
    <row r="8729" spans="1:13" ht="12.75" hidden="1" customHeight="1">
      <c r="A8729" s="1"/>
      <c r="B8729" s="766"/>
      <c r="C8729" s="692"/>
      <c r="D8729" s="692"/>
      <c r="E8729" s="692"/>
      <c r="F8729" s="692"/>
      <c r="G8729" s="692"/>
      <c r="H8729" s="700"/>
      <c r="I8729" s="1"/>
      <c r="J8729" s="1"/>
      <c r="K8729" s="1"/>
      <c r="L8729" s="1"/>
      <c r="M8729" s="1"/>
    </row>
    <row r="8730" spans="1:13" ht="12.75" hidden="1" customHeight="1">
      <c r="A8730" s="1"/>
      <c r="B8730" s="347" t="s">
        <v>426</v>
      </c>
      <c r="C8730" s="48"/>
      <c r="D8730" s="348"/>
      <c r="E8730" s="348"/>
      <c r="F8730" s="348"/>
      <c r="G8730" s="348"/>
      <c r="H8730" s="349"/>
      <c r="I8730" s="1"/>
      <c r="J8730" s="1"/>
      <c r="K8730" s="1"/>
      <c r="L8730" s="1"/>
      <c r="M8730" s="1"/>
    </row>
    <row r="8731" spans="1:13" ht="12.75" hidden="1" customHeight="1">
      <c r="A8731" s="1"/>
      <c r="B8731" s="347" t="s">
        <v>427</v>
      </c>
      <c r="C8731" s="48"/>
      <c r="D8731" s="348"/>
      <c r="E8731" s="348"/>
      <c r="F8731" s="348"/>
      <c r="G8731" s="348"/>
      <c r="H8731" s="349"/>
      <c r="I8731" s="1"/>
      <c r="J8731" s="1"/>
      <c r="K8731" s="1"/>
      <c r="L8731" s="1"/>
      <c r="M8731" s="1"/>
    </row>
    <row r="8732" spans="1:13" ht="12.75" hidden="1" customHeight="1">
      <c r="A8732" s="1"/>
      <c r="B8732" s="351" t="s">
        <v>428</v>
      </c>
      <c r="C8732" s="90"/>
      <c r="D8732" s="352"/>
      <c r="E8732" s="352"/>
      <c r="F8732" s="352"/>
      <c r="G8732" s="352"/>
      <c r="H8732" s="349"/>
      <c r="I8732" s="1"/>
      <c r="J8732" s="1"/>
      <c r="K8732" s="1"/>
      <c r="L8732" s="1"/>
      <c r="M8732" s="1"/>
    </row>
    <row r="8733" spans="1:13" ht="12.75" hidden="1" customHeight="1">
      <c r="A8733" s="1"/>
      <c r="B8733" s="368"/>
      <c r="C8733" s="355"/>
      <c r="D8733" s="355"/>
      <c r="E8733" s="355"/>
      <c r="F8733" s="355"/>
      <c r="G8733" s="369"/>
      <c r="H8733" s="358">
        <f>SUM(G8732)</f>
        <v>0</v>
      </c>
      <c r="I8733" s="1"/>
      <c r="J8733" s="1"/>
      <c r="K8733" s="1"/>
      <c r="L8733" s="1"/>
      <c r="M8733" s="1"/>
    </row>
    <row r="8734" spans="1:13" ht="12.75" hidden="1" customHeight="1">
      <c r="A8734" s="1"/>
      <c r="B8734" s="367"/>
      <c r="C8734" s="1"/>
      <c r="D8734" s="1"/>
      <c r="E8734" s="1"/>
      <c r="F8734" s="1"/>
      <c r="G8734" s="1"/>
      <c r="H8734" s="260"/>
      <c r="I8734" s="1"/>
      <c r="J8734" s="1"/>
      <c r="K8734" s="1"/>
      <c r="L8734" s="1"/>
      <c r="M8734" s="1"/>
    </row>
    <row r="8735" spans="1:13" ht="12.75" hidden="1" customHeight="1">
      <c r="A8735" s="1"/>
      <c r="B8735" s="370" t="s">
        <v>429</v>
      </c>
      <c r="C8735" s="355"/>
      <c r="D8735" s="355"/>
      <c r="E8735" s="355"/>
      <c r="F8735" s="355"/>
      <c r="G8735" s="369"/>
      <c r="H8735" s="371">
        <f>H8722+H8728+H8733</f>
        <v>14624.166716527623</v>
      </c>
      <c r="I8735" s="1"/>
      <c r="J8735" s="1"/>
      <c r="K8735" s="1"/>
      <c r="L8735" s="1"/>
      <c r="M8735" s="1"/>
    </row>
    <row r="8736" spans="1:13" ht="12.75" hidden="1" customHeight="1">
      <c r="A8736" s="1"/>
      <c r="B8736" s="367"/>
      <c r="C8736" s="1"/>
      <c r="D8736" s="1"/>
      <c r="E8736" s="1"/>
      <c r="F8736" s="1"/>
      <c r="G8736" s="1"/>
      <c r="H8736" s="372"/>
      <c r="I8736" s="1"/>
      <c r="J8736" s="1"/>
      <c r="K8736" s="1"/>
      <c r="L8736" s="1"/>
      <c r="M8736" s="1"/>
    </row>
    <row r="8737" spans="1:13" ht="12.75" hidden="1" customHeight="1">
      <c r="A8737" s="1"/>
      <c r="B8737" s="347" t="s">
        <v>349</v>
      </c>
      <c r="C8737" s="48"/>
      <c r="D8737" s="49">
        <f>'COEF.RESUMEN'!$H$5</f>
        <v>0.15</v>
      </c>
      <c r="E8737" s="48"/>
      <c r="F8737" s="48"/>
      <c r="G8737" s="48"/>
      <c r="H8737" s="350">
        <f>H8735*D8737</f>
        <v>2193.6250074791433</v>
      </c>
      <c r="I8737" s="1"/>
      <c r="J8737" s="1"/>
      <c r="K8737" s="1"/>
      <c r="L8737" s="1"/>
      <c r="M8737" s="1"/>
    </row>
    <row r="8738" spans="1:13" ht="12.75" hidden="1" customHeight="1">
      <c r="A8738" s="1"/>
      <c r="B8738" s="373"/>
      <c r="C8738" s="48"/>
      <c r="D8738" s="49"/>
      <c r="E8738" s="48"/>
      <c r="F8738" s="48"/>
      <c r="G8738" s="48"/>
      <c r="H8738" s="374"/>
      <c r="I8738" s="1"/>
      <c r="J8738" s="1"/>
      <c r="K8738" s="1"/>
      <c r="L8738" s="1"/>
      <c r="M8738" s="1"/>
    </row>
    <row r="8739" spans="1:13" ht="12.75" hidden="1" customHeight="1">
      <c r="A8739" s="1"/>
      <c r="B8739" s="347"/>
      <c r="C8739" s="48"/>
      <c r="D8739" s="49"/>
      <c r="E8739" s="48"/>
      <c r="F8739" s="48"/>
      <c r="G8739" s="48"/>
      <c r="H8739" s="350"/>
      <c r="I8739" s="1"/>
      <c r="J8739" s="1"/>
      <c r="K8739" s="1"/>
      <c r="L8739" s="1"/>
      <c r="M8739" s="1"/>
    </row>
    <row r="8740" spans="1:13" ht="12.75" hidden="1" customHeight="1">
      <c r="A8740" s="1"/>
      <c r="B8740" s="347" t="s">
        <v>350</v>
      </c>
      <c r="C8740" s="48"/>
      <c r="D8740" s="49">
        <f>'COEF.RESUMEN'!$H$6</f>
        <v>0.1</v>
      </c>
      <c r="E8740" s="48"/>
      <c r="F8740" s="48"/>
      <c r="G8740" s="48"/>
      <c r="H8740" s="350">
        <f>H8735*D8740</f>
        <v>1462.4166716527625</v>
      </c>
      <c r="I8740" s="1"/>
      <c r="J8740" s="1"/>
      <c r="K8740" s="1"/>
      <c r="L8740" s="1"/>
      <c r="M8740" s="1"/>
    </row>
    <row r="8741" spans="1:13" ht="12.75" hidden="1" customHeight="1">
      <c r="A8741" s="1"/>
      <c r="B8741" s="347"/>
      <c r="C8741" s="48"/>
      <c r="D8741" s="49"/>
      <c r="E8741" s="48"/>
      <c r="F8741" s="48"/>
      <c r="G8741" s="48"/>
      <c r="H8741" s="374">
        <f>H8735+H8737+H8740</f>
        <v>18280.208395659527</v>
      </c>
      <c r="I8741" s="1"/>
      <c r="J8741" s="1"/>
      <c r="K8741" s="1"/>
      <c r="L8741" s="1"/>
      <c r="M8741" s="1"/>
    </row>
    <row r="8742" spans="1:13" ht="12.75" hidden="1" customHeight="1">
      <c r="A8742" s="1"/>
      <c r="B8742" s="347" t="s">
        <v>430</v>
      </c>
      <c r="C8742" s="48"/>
      <c r="D8742" s="49">
        <f>'COEF.RESUMEN'!$H$8</f>
        <v>0.25</v>
      </c>
      <c r="E8742" s="48"/>
      <c r="F8742" s="48"/>
      <c r="G8742" s="48"/>
      <c r="H8742" s="350">
        <f>H8741*D8742</f>
        <v>4570.0520989148818</v>
      </c>
      <c r="I8742" s="1"/>
      <c r="J8742" s="1"/>
      <c r="K8742" s="1"/>
      <c r="L8742" s="1"/>
      <c r="M8742" s="1"/>
    </row>
    <row r="8743" spans="1:13" ht="12.75" hidden="1" customHeight="1">
      <c r="A8743" s="1"/>
      <c r="B8743" s="367"/>
      <c r="C8743" s="1"/>
      <c r="D8743" s="135"/>
      <c r="E8743" s="1"/>
      <c r="F8743" s="1"/>
      <c r="G8743" s="1"/>
      <c r="H8743" s="393"/>
      <c r="I8743" s="1"/>
      <c r="J8743" s="1"/>
      <c r="K8743" s="1"/>
      <c r="L8743" s="1"/>
      <c r="M8743" s="1"/>
    </row>
    <row r="8744" spans="1:13" ht="12.75" hidden="1" customHeight="1">
      <c r="A8744" s="1"/>
      <c r="B8744" s="376" t="s">
        <v>431</v>
      </c>
      <c r="C8744" s="340"/>
      <c r="D8744" s="340"/>
      <c r="E8744" s="340"/>
      <c r="F8744" s="340"/>
      <c r="G8744" s="377"/>
      <c r="H8744" s="371">
        <f>H8741+H8742</f>
        <v>22850.26049457441</v>
      </c>
      <c r="I8744" s="1"/>
      <c r="J8744" s="1"/>
      <c r="K8744" s="1"/>
      <c r="L8744" s="1"/>
      <c r="M8744" s="1"/>
    </row>
    <row r="8745" spans="1:13" ht="12.75" hidden="1" customHeight="1">
      <c r="A8745" s="1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  <c r="M8745" s="1"/>
    </row>
    <row r="8746" spans="1:13" ht="31.5" hidden="1" customHeight="1">
      <c r="A8746" s="1"/>
      <c r="B8746" s="768" t="s">
        <v>1112</v>
      </c>
      <c r="C8746" s="714"/>
      <c r="D8746" s="762" t="s">
        <v>1113</v>
      </c>
      <c r="E8746" s="687"/>
      <c r="F8746" s="387" t="s">
        <v>25</v>
      </c>
      <c r="G8746" s="769">
        <v>1</v>
      </c>
      <c r="H8746" s="714"/>
      <c r="I8746" s="1"/>
      <c r="J8746" s="1"/>
      <c r="K8746" s="1"/>
      <c r="L8746" s="1"/>
      <c r="M8746" s="1"/>
    </row>
    <row r="8747" spans="1:13" ht="12.75" hidden="1" customHeight="1">
      <c r="A8747" s="1"/>
      <c r="B8747" s="342" t="s">
        <v>416</v>
      </c>
      <c r="C8747" s="343" t="s">
        <v>16</v>
      </c>
      <c r="D8747" s="342" t="s">
        <v>417</v>
      </c>
      <c r="E8747" s="342" t="s">
        <v>418</v>
      </c>
      <c r="F8747" s="342" t="s">
        <v>419</v>
      </c>
      <c r="G8747" s="342" t="s">
        <v>420</v>
      </c>
      <c r="H8747" s="342" t="s">
        <v>421</v>
      </c>
      <c r="I8747" s="1"/>
      <c r="J8747" s="1"/>
      <c r="K8747" s="1"/>
      <c r="L8747" s="1"/>
      <c r="M8747" s="1"/>
    </row>
    <row r="8748" spans="1:13" ht="12.75" hidden="1" customHeight="1">
      <c r="A8748" s="1"/>
      <c r="B8748" s="388" t="str">
        <f>'LISTA DE PRECIOS '!D637</f>
        <v>Ventana de 2 hojas de abrir, vidrio entero y paño fijo superior, marco y hojas Perfile de hierro "L" y "T"</v>
      </c>
      <c r="C8748" s="106" t="s">
        <v>25</v>
      </c>
      <c r="D8748" s="381">
        <v>1</v>
      </c>
      <c r="E8748" s="348">
        <f t="shared" ref="E8748:E8751" si="871">D8748*$G$8746</f>
        <v>1</v>
      </c>
      <c r="F8748" s="381">
        <f>'LISTA DE PRECIOS '!J637</f>
        <v>9082.1149879222303</v>
      </c>
      <c r="G8748" s="352">
        <f t="shared" ref="G8748:G8751" si="872">E8748*F8748</f>
        <v>9082.1149879222303</v>
      </c>
      <c r="H8748" s="382"/>
      <c r="I8748" s="1"/>
      <c r="J8748" s="1"/>
      <c r="K8748" s="1"/>
      <c r="L8748" s="1"/>
      <c r="M8748" s="1"/>
    </row>
    <row r="8749" spans="1:13" ht="12.75" hidden="1" customHeight="1">
      <c r="A8749" s="1"/>
      <c r="B8749" s="388" t="str">
        <f>'LISTA DE PRECIOS '!$D$13</f>
        <v xml:space="preserve">Arena </v>
      </c>
      <c r="C8749" s="106" t="s">
        <v>34</v>
      </c>
      <c r="D8749" s="381">
        <v>1.4E-2</v>
      </c>
      <c r="E8749" s="348">
        <f t="shared" si="871"/>
        <v>1.4E-2</v>
      </c>
      <c r="F8749" s="381">
        <f>'LISTA DE PRECIOS '!$J$13</f>
        <v>3879.0178778148006</v>
      </c>
      <c r="G8749" s="352">
        <f t="shared" si="872"/>
        <v>54.30625028940721</v>
      </c>
      <c r="H8749" s="382"/>
      <c r="I8749" s="1"/>
      <c r="J8749" s="1"/>
      <c r="K8749" s="1"/>
      <c r="L8749" s="1"/>
      <c r="M8749" s="1"/>
    </row>
    <row r="8750" spans="1:13" ht="12.75" hidden="1" customHeight="1">
      <c r="A8750" s="1"/>
      <c r="B8750" s="388" t="str">
        <f>'LISTA DE PRECIOS '!$D$327</f>
        <v xml:space="preserve">Cemento </v>
      </c>
      <c r="C8750" s="106" t="s">
        <v>405</v>
      </c>
      <c r="D8750" s="381">
        <v>6.25</v>
      </c>
      <c r="E8750" s="348">
        <f t="shared" si="871"/>
        <v>6.25</v>
      </c>
      <c r="F8750" s="381">
        <f>'LISTA DE PRECIOS '!$J$327</f>
        <v>17.538396272848146</v>
      </c>
      <c r="G8750" s="352">
        <f t="shared" si="872"/>
        <v>109.61497670530092</v>
      </c>
      <c r="H8750" s="382"/>
      <c r="I8750" s="1"/>
      <c r="J8750" s="1"/>
      <c r="K8750" s="1"/>
      <c r="L8750" s="1"/>
      <c r="M8750" s="1"/>
    </row>
    <row r="8751" spans="1:13" ht="12.75" hidden="1" customHeight="1">
      <c r="A8751" s="1"/>
      <c r="B8751" s="388" t="s">
        <v>1086</v>
      </c>
      <c r="C8751" s="106" t="s">
        <v>178</v>
      </c>
      <c r="D8751" s="381">
        <v>1</v>
      </c>
      <c r="E8751" s="348">
        <f t="shared" si="871"/>
        <v>1</v>
      </c>
      <c r="F8751" s="381">
        <f>G8748*0.1</f>
        <v>908.2114987922231</v>
      </c>
      <c r="G8751" s="352">
        <f t="shared" si="872"/>
        <v>908.2114987922231</v>
      </c>
      <c r="H8751" s="382"/>
      <c r="I8751" s="1"/>
      <c r="J8751" s="1"/>
      <c r="K8751" s="1"/>
      <c r="L8751" s="1"/>
      <c r="M8751" s="1"/>
    </row>
    <row r="8752" spans="1:13" ht="12.75" hidden="1" customHeight="1">
      <c r="A8752" s="1"/>
      <c r="B8752" s="388"/>
      <c r="C8752" s="106"/>
      <c r="D8752" s="381"/>
      <c r="E8752" s="348"/>
      <c r="F8752" s="348"/>
      <c r="G8752" s="352"/>
      <c r="H8752" s="382"/>
      <c r="I8752" s="1"/>
      <c r="J8752" s="1"/>
      <c r="K8752" s="1"/>
      <c r="L8752" s="1"/>
      <c r="M8752" s="1"/>
    </row>
    <row r="8753" spans="1:13" ht="12.75" hidden="1" customHeight="1">
      <c r="A8753" s="1"/>
      <c r="B8753" s="354" t="s">
        <v>422</v>
      </c>
      <c r="C8753" s="355"/>
      <c r="D8753" s="356"/>
      <c r="E8753" s="356"/>
      <c r="F8753" s="356"/>
      <c r="G8753" s="357"/>
      <c r="H8753" s="366">
        <f>SUM(G8748:G8751)</f>
        <v>10154.247713709161</v>
      </c>
      <c r="I8753" s="1"/>
      <c r="J8753" s="1"/>
      <c r="K8753" s="1"/>
      <c r="L8753" s="1"/>
      <c r="M8753" s="1"/>
    </row>
    <row r="8754" spans="1:13" ht="12.75" hidden="1" customHeight="1">
      <c r="A8754" s="1"/>
      <c r="B8754" s="359"/>
      <c r="C8754" s="50"/>
      <c r="D8754" s="360"/>
      <c r="E8754" s="360"/>
      <c r="F8754" s="360"/>
      <c r="G8754" s="360"/>
      <c r="H8754" s="361"/>
      <c r="I8754" s="1"/>
      <c r="J8754" s="1"/>
      <c r="K8754" s="1"/>
      <c r="L8754" s="1"/>
      <c r="M8754" s="1"/>
    </row>
    <row r="8755" spans="1:13" ht="12.75" hidden="1" customHeight="1">
      <c r="A8755" s="1"/>
      <c r="B8755" s="347" t="s">
        <v>452</v>
      </c>
      <c r="C8755" s="48" t="s">
        <v>498</v>
      </c>
      <c r="D8755" s="394">
        <v>0.8</v>
      </c>
      <c r="E8755" s="348">
        <f>D8755*$G$8746</f>
        <v>0.8</v>
      </c>
      <c r="F8755" s="394">
        <f>'MANO DE OBRA'!$K$8</f>
        <v>1165.6790978787881</v>
      </c>
      <c r="G8755" s="352">
        <f>E8755*F8755</f>
        <v>932.54327830303055</v>
      </c>
      <c r="H8755" s="395"/>
      <c r="I8755" s="1"/>
      <c r="J8755" s="1"/>
      <c r="K8755" s="1"/>
      <c r="L8755" s="1"/>
      <c r="M8755" s="1"/>
    </row>
    <row r="8756" spans="1:13" ht="12.75" hidden="1" customHeight="1">
      <c r="A8756" s="1"/>
      <c r="B8756" s="347"/>
      <c r="C8756" s="48"/>
      <c r="D8756" s="394"/>
      <c r="E8756" s="348"/>
      <c r="F8756" s="394"/>
      <c r="G8756" s="352"/>
      <c r="H8756" s="395"/>
      <c r="I8756" s="1"/>
      <c r="J8756" s="1"/>
      <c r="K8756" s="1"/>
      <c r="L8756" s="1"/>
      <c r="M8756" s="1"/>
    </row>
    <row r="8757" spans="1:13" ht="12.75" hidden="1" customHeight="1">
      <c r="A8757" s="1"/>
      <c r="B8757" s="347" t="s">
        <v>439</v>
      </c>
      <c r="C8757" s="48" t="s">
        <v>498</v>
      </c>
      <c r="D8757" s="394">
        <v>1</v>
      </c>
      <c r="E8757" s="348">
        <f t="shared" ref="E8757:E8758" si="873">D8757*$G$8746</f>
        <v>1</v>
      </c>
      <c r="F8757" s="394">
        <f>'MANO DE OBRA'!$K$9</f>
        <v>1011.539859878788</v>
      </c>
      <c r="G8757" s="352">
        <f t="shared" ref="G8757:G8758" si="874">E8757*F8757</f>
        <v>1011.539859878788</v>
      </c>
      <c r="H8757" s="395"/>
      <c r="I8757" s="1"/>
      <c r="J8757" s="1"/>
      <c r="K8757" s="1"/>
      <c r="L8757" s="1"/>
      <c r="M8757" s="1"/>
    </row>
    <row r="8758" spans="1:13" ht="12.75" hidden="1" customHeight="1">
      <c r="A8758" s="1"/>
      <c r="B8758" s="390" t="s">
        <v>661</v>
      </c>
      <c r="C8758" s="48" t="s">
        <v>498</v>
      </c>
      <c r="D8758" s="394">
        <v>1</v>
      </c>
      <c r="E8758" s="348">
        <f t="shared" si="873"/>
        <v>1</v>
      </c>
      <c r="F8758" s="394">
        <f>'MANO DE OBRA'!$K$11</f>
        <v>875.15514987878794</v>
      </c>
      <c r="G8758" s="352">
        <f t="shared" si="874"/>
        <v>875.15514987878794</v>
      </c>
      <c r="H8758" s="365"/>
      <c r="I8758" s="1"/>
      <c r="J8758" s="1"/>
      <c r="K8758" s="1"/>
      <c r="L8758" s="1"/>
      <c r="M8758" s="1"/>
    </row>
    <row r="8759" spans="1:13" ht="12.75" hidden="1" customHeight="1">
      <c r="A8759" s="1"/>
      <c r="B8759" s="764" t="s">
        <v>425</v>
      </c>
      <c r="C8759" s="689"/>
      <c r="D8759" s="689"/>
      <c r="E8759" s="689"/>
      <c r="F8759" s="689"/>
      <c r="G8759" s="765"/>
      <c r="H8759" s="366">
        <f>SUM(G8755:G8758)</f>
        <v>2819.2382880606065</v>
      </c>
      <c r="I8759" s="1"/>
      <c r="J8759" s="1"/>
      <c r="K8759" s="1"/>
      <c r="L8759" s="1"/>
      <c r="M8759" s="1"/>
    </row>
    <row r="8760" spans="1:13" ht="12.75" hidden="1" customHeight="1">
      <c r="A8760" s="1"/>
      <c r="B8760" s="766"/>
      <c r="C8760" s="692"/>
      <c r="D8760" s="692"/>
      <c r="E8760" s="692"/>
      <c r="F8760" s="692"/>
      <c r="G8760" s="692"/>
      <c r="H8760" s="700"/>
      <c r="I8760" s="1"/>
      <c r="J8760" s="1"/>
      <c r="K8760" s="1"/>
      <c r="L8760" s="1"/>
      <c r="M8760" s="1"/>
    </row>
    <row r="8761" spans="1:13" ht="12.75" hidden="1" customHeight="1">
      <c r="A8761" s="1"/>
      <c r="B8761" s="347" t="s">
        <v>426</v>
      </c>
      <c r="C8761" s="48"/>
      <c r="D8761" s="348"/>
      <c r="E8761" s="348"/>
      <c r="F8761" s="348"/>
      <c r="G8761" s="348"/>
      <c r="H8761" s="349"/>
      <c r="I8761" s="1"/>
      <c r="J8761" s="1"/>
      <c r="K8761" s="1"/>
      <c r="L8761" s="1"/>
      <c r="M8761" s="1"/>
    </row>
    <row r="8762" spans="1:13" ht="12.75" hidden="1" customHeight="1">
      <c r="A8762" s="1"/>
      <c r="B8762" s="347" t="s">
        <v>427</v>
      </c>
      <c r="C8762" s="48"/>
      <c r="D8762" s="348"/>
      <c r="E8762" s="348"/>
      <c r="F8762" s="348"/>
      <c r="G8762" s="348"/>
      <c r="H8762" s="349"/>
      <c r="I8762" s="1"/>
      <c r="J8762" s="1"/>
      <c r="K8762" s="1"/>
      <c r="L8762" s="1"/>
      <c r="M8762" s="1"/>
    </row>
    <row r="8763" spans="1:13" ht="12.75" hidden="1" customHeight="1">
      <c r="A8763" s="1"/>
      <c r="B8763" s="351" t="s">
        <v>428</v>
      </c>
      <c r="C8763" s="90"/>
      <c r="D8763" s="352"/>
      <c r="E8763" s="352"/>
      <c r="F8763" s="352"/>
      <c r="G8763" s="352"/>
      <c r="H8763" s="349"/>
      <c r="I8763" s="1"/>
      <c r="J8763" s="1"/>
      <c r="K8763" s="1"/>
      <c r="L8763" s="1"/>
      <c r="M8763" s="1"/>
    </row>
    <row r="8764" spans="1:13" ht="12.75" hidden="1" customHeight="1">
      <c r="A8764" s="1"/>
      <c r="B8764" s="368"/>
      <c r="C8764" s="355"/>
      <c r="D8764" s="355"/>
      <c r="E8764" s="355"/>
      <c r="F8764" s="355"/>
      <c r="G8764" s="369"/>
      <c r="H8764" s="358">
        <f>SUM(G8763)</f>
        <v>0</v>
      </c>
      <c r="I8764" s="1"/>
      <c r="J8764" s="1"/>
      <c r="K8764" s="1"/>
      <c r="L8764" s="1"/>
      <c r="M8764" s="1"/>
    </row>
    <row r="8765" spans="1:13" ht="12.75" hidden="1" customHeight="1">
      <c r="A8765" s="1"/>
      <c r="B8765" s="367"/>
      <c r="C8765" s="1"/>
      <c r="D8765" s="1"/>
      <c r="E8765" s="1"/>
      <c r="F8765" s="1"/>
      <c r="G8765" s="1"/>
      <c r="H8765" s="260"/>
      <c r="I8765" s="1"/>
      <c r="J8765" s="1"/>
      <c r="K8765" s="1"/>
      <c r="L8765" s="1"/>
      <c r="M8765" s="1"/>
    </row>
    <row r="8766" spans="1:13" ht="12.75" hidden="1" customHeight="1">
      <c r="A8766" s="1"/>
      <c r="B8766" s="370" t="s">
        <v>429</v>
      </c>
      <c r="C8766" s="355"/>
      <c r="D8766" s="355"/>
      <c r="E8766" s="355"/>
      <c r="F8766" s="355"/>
      <c r="G8766" s="369"/>
      <c r="H8766" s="371">
        <f>H8753+H8759+H8764</f>
        <v>12973.486001769768</v>
      </c>
      <c r="I8766" s="1"/>
      <c r="J8766" s="1"/>
      <c r="K8766" s="1"/>
      <c r="L8766" s="1"/>
      <c r="M8766" s="1"/>
    </row>
    <row r="8767" spans="1:13" ht="12.75" hidden="1" customHeight="1">
      <c r="A8767" s="1"/>
      <c r="B8767" s="367"/>
      <c r="C8767" s="1"/>
      <c r="D8767" s="1"/>
      <c r="E8767" s="1"/>
      <c r="F8767" s="1"/>
      <c r="G8767" s="1"/>
      <c r="H8767" s="372"/>
      <c r="I8767" s="1"/>
      <c r="J8767" s="1"/>
      <c r="K8767" s="1"/>
      <c r="L8767" s="1"/>
      <c r="M8767" s="1"/>
    </row>
    <row r="8768" spans="1:13" ht="12.75" hidden="1" customHeight="1">
      <c r="A8768" s="1"/>
      <c r="B8768" s="347" t="s">
        <v>349</v>
      </c>
      <c r="C8768" s="48"/>
      <c r="D8768" s="49">
        <f>'COEF.RESUMEN'!$H$5</f>
        <v>0.15</v>
      </c>
      <c r="E8768" s="48"/>
      <c r="F8768" s="48"/>
      <c r="G8768" s="48"/>
      <c r="H8768" s="350">
        <f>H8766*D8768</f>
        <v>1946.0229002654651</v>
      </c>
      <c r="I8768" s="1"/>
      <c r="J8768" s="1"/>
      <c r="K8768" s="1"/>
      <c r="L8768" s="1"/>
      <c r="M8768" s="1"/>
    </row>
    <row r="8769" spans="1:13" ht="12.75" hidden="1" customHeight="1">
      <c r="A8769" s="1"/>
      <c r="B8769" s="373"/>
      <c r="C8769" s="48"/>
      <c r="D8769" s="49"/>
      <c r="E8769" s="48"/>
      <c r="F8769" s="48"/>
      <c r="G8769" s="48"/>
      <c r="H8769" s="374"/>
      <c r="I8769" s="1"/>
      <c r="J8769" s="1"/>
      <c r="K8769" s="1"/>
      <c r="L8769" s="1"/>
      <c r="M8769" s="1"/>
    </row>
    <row r="8770" spans="1:13" ht="12.75" hidden="1" customHeight="1">
      <c r="A8770" s="1"/>
      <c r="B8770" s="347"/>
      <c r="C8770" s="48"/>
      <c r="D8770" s="49"/>
      <c r="E8770" s="48"/>
      <c r="F8770" s="48"/>
      <c r="G8770" s="48"/>
      <c r="H8770" s="350"/>
      <c r="I8770" s="1"/>
      <c r="J8770" s="1"/>
      <c r="K8770" s="1"/>
      <c r="L8770" s="1"/>
      <c r="M8770" s="1"/>
    </row>
    <row r="8771" spans="1:13" ht="12.75" hidden="1" customHeight="1">
      <c r="A8771" s="1"/>
      <c r="B8771" s="347" t="s">
        <v>350</v>
      </c>
      <c r="C8771" s="48"/>
      <c r="D8771" s="49">
        <f>'COEF.RESUMEN'!$H$6</f>
        <v>0.1</v>
      </c>
      <c r="E8771" s="48"/>
      <c r="F8771" s="48"/>
      <c r="G8771" s="48"/>
      <c r="H8771" s="350">
        <f>H8766*D8771</f>
        <v>1297.348600176977</v>
      </c>
      <c r="I8771" s="1"/>
      <c r="J8771" s="1"/>
      <c r="K8771" s="1"/>
      <c r="L8771" s="1"/>
      <c r="M8771" s="1"/>
    </row>
    <row r="8772" spans="1:13" ht="12.75" hidden="1" customHeight="1">
      <c r="A8772" s="1"/>
      <c r="B8772" s="347"/>
      <c r="C8772" s="48"/>
      <c r="D8772" s="49"/>
      <c r="E8772" s="48"/>
      <c r="F8772" s="48"/>
      <c r="G8772" s="48"/>
      <c r="H8772" s="374">
        <f>H8766+H8768+H8771</f>
        <v>16216.85750221221</v>
      </c>
      <c r="I8772" s="1"/>
      <c r="J8772" s="1"/>
      <c r="K8772" s="1"/>
      <c r="L8772" s="1"/>
      <c r="M8772" s="1"/>
    </row>
    <row r="8773" spans="1:13" ht="12.75" hidden="1" customHeight="1">
      <c r="A8773" s="1"/>
      <c r="B8773" s="347" t="s">
        <v>430</v>
      </c>
      <c r="C8773" s="48"/>
      <c r="D8773" s="49">
        <f>'COEF.RESUMEN'!$H$8</f>
        <v>0.25</v>
      </c>
      <c r="E8773" s="48"/>
      <c r="F8773" s="48"/>
      <c r="G8773" s="48"/>
      <c r="H8773" s="350">
        <f>H8772*D8773</f>
        <v>4054.2143755530524</v>
      </c>
      <c r="I8773" s="1"/>
      <c r="J8773" s="1"/>
      <c r="K8773" s="1"/>
      <c r="L8773" s="1"/>
      <c r="M8773" s="1"/>
    </row>
    <row r="8774" spans="1:13" ht="12.75" hidden="1" customHeight="1">
      <c r="A8774" s="1"/>
      <c r="B8774" s="367"/>
      <c r="C8774" s="1"/>
      <c r="D8774" s="135"/>
      <c r="E8774" s="1"/>
      <c r="F8774" s="1"/>
      <c r="G8774" s="1"/>
      <c r="H8774" s="393"/>
      <c r="I8774" s="1"/>
      <c r="J8774" s="1"/>
      <c r="K8774" s="1"/>
      <c r="L8774" s="1"/>
      <c r="M8774" s="1"/>
    </row>
    <row r="8775" spans="1:13" ht="12.75" hidden="1" customHeight="1">
      <c r="A8775" s="1"/>
      <c r="B8775" s="376" t="s">
        <v>431</v>
      </c>
      <c r="C8775" s="340"/>
      <c r="D8775" s="340"/>
      <c r="E8775" s="340"/>
      <c r="F8775" s="340"/>
      <c r="G8775" s="377"/>
      <c r="H8775" s="371">
        <f>H8772+H8773</f>
        <v>20271.071877765262</v>
      </c>
      <c r="I8775" s="1"/>
      <c r="J8775" s="1"/>
      <c r="K8775" s="1"/>
      <c r="L8775" s="1"/>
      <c r="M8775" s="1"/>
    </row>
    <row r="8776" spans="1:13" ht="12.75" hidden="1" customHeight="1">
      <c r="A8776" s="1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  <c r="M8776" s="1"/>
    </row>
    <row r="8777" spans="1:13" ht="27.75" hidden="1" customHeight="1">
      <c r="A8777" s="1"/>
      <c r="B8777" s="768" t="s">
        <v>1114</v>
      </c>
      <c r="C8777" s="714"/>
      <c r="D8777" s="762" t="s">
        <v>1115</v>
      </c>
      <c r="E8777" s="687"/>
      <c r="F8777" s="387" t="s">
        <v>25</v>
      </c>
      <c r="G8777" s="769">
        <v>1</v>
      </c>
      <c r="H8777" s="714"/>
      <c r="I8777" s="1"/>
      <c r="J8777" s="1"/>
      <c r="K8777" s="1"/>
      <c r="L8777" s="1"/>
      <c r="M8777" s="1"/>
    </row>
    <row r="8778" spans="1:13" ht="12.75" hidden="1" customHeight="1">
      <c r="A8778" s="1"/>
      <c r="B8778" s="342" t="s">
        <v>416</v>
      </c>
      <c r="C8778" s="343" t="s">
        <v>16</v>
      </c>
      <c r="D8778" s="342" t="s">
        <v>417</v>
      </c>
      <c r="E8778" s="342" t="s">
        <v>418</v>
      </c>
      <c r="F8778" s="342" t="s">
        <v>419</v>
      </c>
      <c r="G8778" s="342" t="s">
        <v>420</v>
      </c>
      <c r="H8778" s="342" t="s">
        <v>421</v>
      </c>
      <c r="I8778" s="1"/>
      <c r="J8778" s="1"/>
      <c r="K8778" s="1"/>
      <c r="L8778" s="1"/>
      <c r="M8778" s="1"/>
    </row>
    <row r="8779" spans="1:13" ht="12.75" hidden="1" customHeight="1">
      <c r="A8779" s="1"/>
      <c r="B8779" s="388" t="str">
        <f>'LISTA DE PRECIOS '!D638</f>
        <v>Ventana de 2 hojas de abrir, vidrio repartido, marco y hojas Perfile de hierro "L" y "T"</v>
      </c>
      <c r="C8779" s="106" t="s">
        <v>25</v>
      </c>
      <c r="D8779" s="381">
        <v>1</v>
      </c>
      <c r="E8779" s="348">
        <f t="shared" ref="E8779:E8782" si="875">D8779*$G$8746</f>
        <v>1</v>
      </c>
      <c r="F8779" s="381">
        <f>'LISTA DE PRECIOS '!J638</f>
        <v>16851.675493630195</v>
      </c>
      <c r="G8779" s="352">
        <f t="shared" ref="G8779:G8782" si="876">E8779*F8779</f>
        <v>16851.675493630195</v>
      </c>
      <c r="H8779" s="382"/>
      <c r="I8779" s="1"/>
      <c r="J8779" s="1"/>
      <c r="K8779" s="1"/>
      <c r="L8779" s="1"/>
      <c r="M8779" s="1"/>
    </row>
    <row r="8780" spans="1:13" ht="12.75" hidden="1" customHeight="1">
      <c r="A8780" s="1"/>
      <c r="B8780" s="388" t="str">
        <f>'LISTA DE PRECIOS '!$D$13</f>
        <v xml:space="preserve">Arena </v>
      </c>
      <c r="C8780" s="106" t="s">
        <v>34</v>
      </c>
      <c r="D8780" s="381">
        <v>1.4E-2</v>
      </c>
      <c r="E8780" s="348">
        <f t="shared" si="875"/>
        <v>1.4E-2</v>
      </c>
      <c r="F8780" s="381">
        <f>'LISTA DE PRECIOS '!$J$13</f>
        <v>3879.0178778148006</v>
      </c>
      <c r="G8780" s="352">
        <f t="shared" si="876"/>
        <v>54.30625028940721</v>
      </c>
      <c r="H8780" s="382"/>
      <c r="I8780" s="1"/>
      <c r="J8780" s="1"/>
      <c r="K8780" s="1"/>
      <c r="L8780" s="1"/>
      <c r="M8780" s="1"/>
    </row>
    <row r="8781" spans="1:13" ht="12.75" hidden="1" customHeight="1">
      <c r="A8781" s="1"/>
      <c r="B8781" s="388" t="str">
        <f>'LISTA DE PRECIOS '!$D$327</f>
        <v xml:space="preserve">Cemento </v>
      </c>
      <c r="C8781" s="106" t="s">
        <v>405</v>
      </c>
      <c r="D8781" s="381">
        <v>6.25</v>
      </c>
      <c r="E8781" s="348">
        <f t="shared" si="875"/>
        <v>6.25</v>
      </c>
      <c r="F8781" s="381">
        <f>'LISTA DE PRECIOS '!$J$327</f>
        <v>17.538396272848146</v>
      </c>
      <c r="G8781" s="352">
        <f t="shared" si="876"/>
        <v>109.61497670530092</v>
      </c>
      <c r="H8781" s="382"/>
      <c r="I8781" s="1"/>
      <c r="J8781" s="1"/>
      <c r="K8781" s="1"/>
      <c r="L8781" s="1"/>
      <c r="M8781" s="1"/>
    </row>
    <row r="8782" spans="1:13" ht="12.75" hidden="1" customHeight="1">
      <c r="A8782" s="1"/>
      <c r="B8782" s="388" t="s">
        <v>1086</v>
      </c>
      <c r="C8782" s="106" t="s">
        <v>178</v>
      </c>
      <c r="D8782" s="381">
        <v>1</v>
      </c>
      <c r="E8782" s="348">
        <f t="shared" si="875"/>
        <v>1</v>
      </c>
      <c r="F8782" s="381">
        <f>G8779*0.1</f>
        <v>1685.1675493630196</v>
      </c>
      <c r="G8782" s="352">
        <f t="shared" si="876"/>
        <v>1685.1675493630196</v>
      </c>
      <c r="H8782" s="382"/>
      <c r="I8782" s="1"/>
      <c r="J8782" s="1"/>
      <c r="K8782" s="1"/>
      <c r="L8782" s="1"/>
      <c r="M8782" s="1"/>
    </row>
    <row r="8783" spans="1:13" ht="12.75" hidden="1" customHeight="1">
      <c r="A8783" s="1"/>
      <c r="B8783" s="388"/>
      <c r="C8783" s="106"/>
      <c r="D8783" s="381"/>
      <c r="E8783" s="348"/>
      <c r="F8783" s="348"/>
      <c r="G8783" s="352"/>
      <c r="H8783" s="382"/>
      <c r="I8783" s="1"/>
      <c r="J8783" s="1"/>
      <c r="K8783" s="1"/>
      <c r="L8783" s="1"/>
      <c r="M8783" s="1"/>
    </row>
    <row r="8784" spans="1:13" ht="12.75" hidden="1" customHeight="1">
      <c r="A8784" s="1"/>
      <c r="B8784" s="354" t="s">
        <v>422</v>
      </c>
      <c r="C8784" s="355"/>
      <c r="D8784" s="356"/>
      <c r="E8784" s="356"/>
      <c r="F8784" s="356"/>
      <c r="G8784" s="357"/>
      <c r="H8784" s="366">
        <f>SUM(G8779:G8782)</f>
        <v>18700.764269987922</v>
      </c>
      <c r="I8784" s="1"/>
      <c r="J8784" s="1"/>
      <c r="K8784" s="1"/>
      <c r="L8784" s="1"/>
      <c r="M8784" s="1"/>
    </row>
    <row r="8785" spans="1:13" ht="12.75" hidden="1" customHeight="1">
      <c r="A8785" s="1"/>
      <c r="B8785" s="359"/>
      <c r="C8785" s="50"/>
      <c r="D8785" s="360"/>
      <c r="E8785" s="360"/>
      <c r="F8785" s="360"/>
      <c r="G8785" s="360"/>
      <c r="H8785" s="361"/>
      <c r="I8785" s="1"/>
      <c r="J8785" s="1"/>
      <c r="K8785" s="1"/>
      <c r="L8785" s="1"/>
      <c r="M8785" s="1"/>
    </row>
    <row r="8786" spans="1:13" ht="12.75" hidden="1" customHeight="1">
      <c r="A8786" s="1"/>
      <c r="B8786" s="347" t="s">
        <v>452</v>
      </c>
      <c r="C8786" s="48" t="s">
        <v>498</v>
      </c>
      <c r="D8786" s="394">
        <v>0.8</v>
      </c>
      <c r="E8786" s="348">
        <f>D8786*$G$8746</f>
        <v>0.8</v>
      </c>
      <c r="F8786" s="394">
        <f>'MANO DE OBRA'!$K$8</f>
        <v>1165.6790978787881</v>
      </c>
      <c r="G8786" s="352">
        <f>E8786*F8786</f>
        <v>932.54327830303055</v>
      </c>
      <c r="H8786" s="395"/>
      <c r="I8786" s="1"/>
      <c r="J8786" s="1"/>
      <c r="K8786" s="1"/>
      <c r="L8786" s="1"/>
      <c r="M8786" s="1"/>
    </row>
    <row r="8787" spans="1:13" ht="12.75" hidden="1" customHeight="1">
      <c r="A8787" s="1"/>
      <c r="B8787" s="347"/>
      <c r="C8787" s="48"/>
      <c r="D8787" s="394"/>
      <c r="E8787" s="348"/>
      <c r="F8787" s="394"/>
      <c r="G8787" s="352"/>
      <c r="H8787" s="395"/>
      <c r="I8787" s="1"/>
      <c r="J8787" s="1"/>
      <c r="K8787" s="1"/>
      <c r="L8787" s="1"/>
      <c r="M8787" s="1"/>
    </row>
    <row r="8788" spans="1:13" ht="12.75" hidden="1" customHeight="1">
      <c r="A8788" s="1"/>
      <c r="B8788" s="347" t="s">
        <v>439</v>
      </c>
      <c r="C8788" s="48" t="s">
        <v>498</v>
      </c>
      <c r="D8788" s="394">
        <v>1</v>
      </c>
      <c r="E8788" s="348">
        <f t="shared" ref="E8788:E8789" si="877">D8788*$G$8746</f>
        <v>1</v>
      </c>
      <c r="F8788" s="394">
        <f>'MANO DE OBRA'!$K$9</f>
        <v>1011.539859878788</v>
      </c>
      <c r="G8788" s="352">
        <f t="shared" ref="G8788:G8789" si="878">E8788*F8788</f>
        <v>1011.539859878788</v>
      </c>
      <c r="H8788" s="395"/>
      <c r="I8788" s="1"/>
      <c r="J8788" s="1"/>
      <c r="K8788" s="1"/>
      <c r="L8788" s="1"/>
      <c r="M8788" s="1"/>
    </row>
    <row r="8789" spans="1:13" ht="12.75" hidden="1" customHeight="1">
      <c r="A8789" s="1"/>
      <c r="B8789" s="390" t="s">
        <v>661</v>
      </c>
      <c r="C8789" s="48" t="s">
        <v>498</v>
      </c>
      <c r="D8789" s="394">
        <v>1</v>
      </c>
      <c r="E8789" s="348">
        <f t="shared" si="877"/>
        <v>1</v>
      </c>
      <c r="F8789" s="394">
        <f>'MANO DE OBRA'!$K$11</f>
        <v>875.15514987878794</v>
      </c>
      <c r="G8789" s="352">
        <f t="shared" si="878"/>
        <v>875.15514987878794</v>
      </c>
      <c r="H8789" s="365"/>
      <c r="I8789" s="1"/>
      <c r="J8789" s="1"/>
      <c r="K8789" s="1"/>
      <c r="L8789" s="1"/>
      <c r="M8789" s="1"/>
    </row>
    <row r="8790" spans="1:13" ht="12.75" hidden="1" customHeight="1">
      <c r="A8790" s="1"/>
      <c r="B8790" s="764" t="s">
        <v>425</v>
      </c>
      <c r="C8790" s="689"/>
      <c r="D8790" s="689"/>
      <c r="E8790" s="689"/>
      <c r="F8790" s="689"/>
      <c r="G8790" s="765"/>
      <c r="H8790" s="366">
        <f>SUM(G8786:G8789)</f>
        <v>2819.2382880606065</v>
      </c>
      <c r="I8790" s="1"/>
      <c r="J8790" s="1"/>
      <c r="K8790" s="1"/>
      <c r="L8790" s="1"/>
      <c r="M8790" s="1"/>
    </row>
    <row r="8791" spans="1:13" ht="12.75" hidden="1" customHeight="1">
      <c r="A8791" s="1"/>
      <c r="B8791" s="766"/>
      <c r="C8791" s="692"/>
      <c r="D8791" s="692"/>
      <c r="E8791" s="692"/>
      <c r="F8791" s="692"/>
      <c r="G8791" s="692"/>
      <c r="H8791" s="700"/>
      <c r="I8791" s="1"/>
      <c r="J8791" s="1"/>
      <c r="K8791" s="1"/>
      <c r="L8791" s="1"/>
      <c r="M8791" s="1"/>
    </row>
    <row r="8792" spans="1:13" ht="12.75" hidden="1" customHeight="1">
      <c r="A8792" s="1"/>
      <c r="B8792" s="347" t="s">
        <v>426</v>
      </c>
      <c r="C8792" s="48"/>
      <c r="D8792" s="348"/>
      <c r="E8792" s="348"/>
      <c r="F8792" s="348"/>
      <c r="G8792" s="348"/>
      <c r="H8792" s="349"/>
      <c r="I8792" s="1"/>
      <c r="J8792" s="1"/>
      <c r="K8792" s="1"/>
      <c r="L8792" s="1"/>
      <c r="M8792" s="1"/>
    </row>
    <row r="8793" spans="1:13" ht="12.75" hidden="1" customHeight="1">
      <c r="A8793" s="1"/>
      <c r="B8793" s="347" t="s">
        <v>427</v>
      </c>
      <c r="C8793" s="48"/>
      <c r="D8793" s="348"/>
      <c r="E8793" s="348"/>
      <c r="F8793" s="348"/>
      <c r="G8793" s="348"/>
      <c r="H8793" s="349"/>
      <c r="I8793" s="1"/>
      <c r="J8793" s="1"/>
      <c r="K8793" s="1"/>
      <c r="L8793" s="1"/>
      <c r="M8793" s="1"/>
    </row>
    <row r="8794" spans="1:13" ht="12.75" hidden="1" customHeight="1">
      <c r="A8794" s="1"/>
      <c r="B8794" s="351" t="s">
        <v>428</v>
      </c>
      <c r="C8794" s="90"/>
      <c r="D8794" s="352"/>
      <c r="E8794" s="352"/>
      <c r="F8794" s="352"/>
      <c r="G8794" s="352"/>
      <c r="H8794" s="349"/>
      <c r="I8794" s="1"/>
      <c r="J8794" s="1"/>
      <c r="K8794" s="1"/>
      <c r="L8794" s="1"/>
      <c r="M8794" s="1"/>
    </row>
    <row r="8795" spans="1:13" ht="12.75" hidden="1" customHeight="1">
      <c r="A8795" s="1"/>
      <c r="B8795" s="368"/>
      <c r="C8795" s="355"/>
      <c r="D8795" s="355"/>
      <c r="E8795" s="355"/>
      <c r="F8795" s="355"/>
      <c r="G8795" s="369"/>
      <c r="H8795" s="358">
        <f>SUM(G8794)</f>
        <v>0</v>
      </c>
      <c r="I8795" s="1"/>
      <c r="J8795" s="1"/>
      <c r="K8795" s="1"/>
      <c r="L8795" s="1"/>
      <c r="M8795" s="1"/>
    </row>
    <row r="8796" spans="1:13" ht="12.75" hidden="1" customHeight="1">
      <c r="A8796" s="1"/>
      <c r="B8796" s="367"/>
      <c r="C8796" s="1"/>
      <c r="D8796" s="1"/>
      <c r="E8796" s="1"/>
      <c r="F8796" s="1"/>
      <c r="G8796" s="1"/>
      <c r="H8796" s="260"/>
      <c r="I8796" s="1"/>
      <c r="J8796" s="1"/>
      <c r="K8796" s="1"/>
      <c r="L8796" s="1"/>
      <c r="M8796" s="1"/>
    </row>
    <row r="8797" spans="1:13" ht="12.75" hidden="1" customHeight="1">
      <c r="A8797" s="1"/>
      <c r="B8797" s="370" t="s">
        <v>429</v>
      </c>
      <c r="C8797" s="355"/>
      <c r="D8797" s="355"/>
      <c r="E8797" s="355"/>
      <c r="F8797" s="355"/>
      <c r="G8797" s="369"/>
      <c r="H8797" s="371">
        <f>H8784+H8790+H8795</f>
        <v>21520.002558048527</v>
      </c>
      <c r="I8797" s="1"/>
      <c r="J8797" s="1"/>
      <c r="K8797" s="1"/>
      <c r="L8797" s="1"/>
      <c r="M8797" s="1"/>
    </row>
    <row r="8798" spans="1:13" ht="12.75" hidden="1" customHeight="1">
      <c r="A8798" s="1"/>
      <c r="B8798" s="367"/>
      <c r="C8798" s="1"/>
      <c r="D8798" s="1"/>
      <c r="E8798" s="1"/>
      <c r="F8798" s="1"/>
      <c r="G8798" s="1"/>
      <c r="H8798" s="372"/>
      <c r="I8798" s="1"/>
      <c r="J8798" s="1"/>
      <c r="K8798" s="1"/>
      <c r="L8798" s="1"/>
      <c r="M8798" s="1"/>
    </row>
    <row r="8799" spans="1:13" ht="12.75" hidden="1" customHeight="1">
      <c r="A8799" s="1"/>
      <c r="B8799" s="347" t="s">
        <v>349</v>
      </c>
      <c r="C8799" s="48"/>
      <c r="D8799" s="49">
        <f>'COEF.RESUMEN'!$H$5</f>
        <v>0.15</v>
      </c>
      <c r="E8799" s="48"/>
      <c r="F8799" s="48"/>
      <c r="G8799" s="48"/>
      <c r="H8799" s="350">
        <f>H8797*D8799</f>
        <v>3228.0003837072791</v>
      </c>
      <c r="I8799" s="1"/>
      <c r="J8799" s="1"/>
      <c r="K8799" s="1"/>
      <c r="L8799" s="1"/>
      <c r="M8799" s="1"/>
    </row>
    <row r="8800" spans="1:13" ht="12.75" hidden="1" customHeight="1">
      <c r="A8800" s="1"/>
      <c r="B8800" s="373"/>
      <c r="C8800" s="48"/>
      <c r="D8800" s="49"/>
      <c r="E8800" s="48"/>
      <c r="F8800" s="48"/>
      <c r="G8800" s="48"/>
      <c r="H8800" s="374"/>
      <c r="I8800" s="1"/>
      <c r="J8800" s="1"/>
      <c r="K8800" s="1"/>
      <c r="L8800" s="1"/>
      <c r="M8800" s="1"/>
    </row>
    <row r="8801" spans="1:13" ht="12.75" hidden="1" customHeight="1">
      <c r="A8801" s="1"/>
      <c r="B8801" s="347"/>
      <c r="C8801" s="48"/>
      <c r="D8801" s="49"/>
      <c r="E8801" s="48"/>
      <c r="F8801" s="48"/>
      <c r="G8801" s="48"/>
      <c r="H8801" s="350"/>
      <c r="I8801" s="1"/>
      <c r="J8801" s="1"/>
      <c r="K8801" s="1"/>
      <c r="L8801" s="1"/>
      <c r="M8801" s="1"/>
    </row>
    <row r="8802" spans="1:13" ht="12.75" hidden="1" customHeight="1">
      <c r="A8802" s="1"/>
      <c r="B8802" s="347" t="s">
        <v>350</v>
      </c>
      <c r="C8802" s="48"/>
      <c r="D8802" s="49">
        <f>'COEF.RESUMEN'!$H$6</f>
        <v>0.1</v>
      </c>
      <c r="E8802" s="48"/>
      <c r="F8802" s="48"/>
      <c r="G8802" s="48"/>
      <c r="H8802" s="350">
        <f>H8797*D8802</f>
        <v>2152.0002558048527</v>
      </c>
      <c r="I8802" s="1"/>
      <c r="J8802" s="1"/>
      <c r="K8802" s="1"/>
      <c r="L8802" s="1"/>
      <c r="M8802" s="1"/>
    </row>
    <row r="8803" spans="1:13" ht="12.75" hidden="1" customHeight="1">
      <c r="A8803" s="1"/>
      <c r="B8803" s="347"/>
      <c r="C8803" s="48"/>
      <c r="D8803" s="49"/>
      <c r="E8803" s="48"/>
      <c r="F8803" s="48"/>
      <c r="G8803" s="48"/>
      <c r="H8803" s="374">
        <f>H8797+H8799+H8802</f>
        <v>26900.003197560662</v>
      </c>
      <c r="I8803" s="1"/>
      <c r="J8803" s="1"/>
      <c r="K8803" s="1"/>
      <c r="L8803" s="1"/>
      <c r="M8803" s="1"/>
    </row>
    <row r="8804" spans="1:13" ht="12.75" hidden="1" customHeight="1">
      <c r="A8804" s="1"/>
      <c r="B8804" s="347" t="s">
        <v>430</v>
      </c>
      <c r="C8804" s="48"/>
      <c r="D8804" s="49">
        <f>'COEF.RESUMEN'!$H$8</f>
        <v>0.25</v>
      </c>
      <c r="E8804" s="48"/>
      <c r="F8804" s="48"/>
      <c r="G8804" s="48"/>
      <c r="H8804" s="350">
        <f>H8803*D8804</f>
        <v>6725.0007993901654</v>
      </c>
      <c r="I8804" s="1"/>
      <c r="J8804" s="1"/>
      <c r="K8804" s="1"/>
      <c r="L8804" s="1"/>
      <c r="M8804" s="1"/>
    </row>
    <row r="8805" spans="1:13" ht="12.75" hidden="1" customHeight="1">
      <c r="A8805" s="1"/>
      <c r="B8805" s="367"/>
      <c r="C8805" s="1"/>
      <c r="D8805" s="135"/>
      <c r="E8805" s="1"/>
      <c r="F8805" s="1"/>
      <c r="G8805" s="1"/>
      <c r="H8805" s="393"/>
      <c r="I8805" s="1"/>
      <c r="J8805" s="1"/>
      <c r="K8805" s="1"/>
      <c r="L8805" s="1"/>
      <c r="M8805" s="1"/>
    </row>
    <row r="8806" spans="1:13" ht="12.75" hidden="1" customHeight="1">
      <c r="A8806" s="1"/>
      <c r="B8806" s="376" t="s">
        <v>431</v>
      </c>
      <c r="C8806" s="340"/>
      <c r="D8806" s="340"/>
      <c r="E8806" s="340"/>
      <c r="F8806" s="340"/>
      <c r="G8806" s="377"/>
      <c r="H8806" s="371">
        <f>H8803+H8804</f>
        <v>33625.003996950829</v>
      </c>
      <c r="I8806" s="1"/>
      <c r="J8806" s="1"/>
      <c r="K8806" s="1"/>
      <c r="L8806" s="1"/>
      <c r="M8806" s="1"/>
    </row>
    <row r="8807" spans="1:13" ht="12.75" hidden="1" customHeight="1">
      <c r="A8807" s="1"/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  <c r="M8807" s="1"/>
    </row>
    <row r="8808" spans="1:13" ht="12.75" hidden="1" customHeight="1">
      <c r="A8808" s="1"/>
      <c r="B8808" s="768" t="s">
        <v>1116</v>
      </c>
      <c r="C8808" s="714"/>
      <c r="D8808" s="762" t="s">
        <v>1117</v>
      </c>
      <c r="E8808" s="687"/>
      <c r="F8808" s="387" t="s">
        <v>25</v>
      </c>
      <c r="G8808" s="769">
        <v>1</v>
      </c>
      <c r="H8808" s="714"/>
      <c r="I8808" s="1"/>
      <c r="J8808" s="1"/>
      <c r="K8808" s="1"/>
      <c r="L8808" s="1"/>
      <c r="M8808" s="1"/>
    </row>
    <row r="8809" spans="1:13" ht="12.75" hidden="1" customHeight="1">
      <c r="A8809" s="1"/>
      <c r="B8809" s="342" t="s">
        <v>416</v>
      </c>
      <c r="C8809" s="343" t="s">
        <v>16</v>
      </c>
      <c r="D8809" s="342" t="s">
        <v>417</v>
      </c>
      <c r="E8809" s="342" t="s">
        <v>418</v>
      </c>
      <c r="F8809" s="342" t="s">
        <v>419</v>
      </c>
      <c r="G8809" s="342" t="s">
        <v>420</v>
      </c>
      <c r="H8809" s="342" t="s">
        <v>421</v>
      </c>
      <c r="I8809" s="1"/>
      <c r="J8809" s="1"/>
      <c r="K8809" s="1"/>
      <c r="L8809" s="1"/>
      <c r="M8809" s="1"/>
    </row>
    <row r="8810" spans="1:13" ht="12.75" hidden="1" customHeight="1">
      <c r="A8810" s="1"/>
      <c r="B8810" s="388" t="str">
        <f>'LISTA DE PRECIOS '!D639</f>
        <v>Ventiluz de baño a simplon, marco y hoja Perfile de hierro "L" y "T"</v>
      </c>
      <c r="C8810" s="106" t="s">
        <v>25</v>
      </c>
      <c r="D8810" s="381">
        <v>1</v>
      </c>
      <c r="E8810" s="348">
        <f t="shared" ref="E8810:E8813" si="879">D8810*$G$8808</f>
        <v>1</v>
      </c>
      <c r="F8810" s="381">
        <f>'LISTA DE PRECIOS '!J639</f>
        <v>26050.866865717915</v>
      </c>
      <c r="G8810" s="352">
        <f t="shared" ref="G8810:G8813" si="880">E8810*F8810</f>
        <v>26050.866865717915</v>
      </c>
      <c r="H8810" s="382"/>
      <c r="I8810" s="1"/>
      <c r="J8810" s="1"/>
      <c r="K8810" s="1"/>
      <c r="L8810" s="1"/>
      <c r="M8810" s="1"/>
    </row>
    <row r="8811" spans="1:13" ht="12.75" hidden="1" customHeight="1">
      <c r="A8811" s="1"/>
      <c r="B8811" s="388" t="str">
        <f>'LISTA DE PRECIOS '!$D$13</f>
        <v xml:space="preserve">Arena </v>
      </c>
      <c r="C8811" s="106" t="s">
        <v>34</v>
      </c>
      <c r="D8811" s="381">
        <v>1.4E-2</v>
      </c>
      <c r="E8811" s="348">
        <f t="shared" si="879"/>
        <v>1.4E-2</v>
      </c>
      <c r="F8811" s="381">
        <f>'LISTA DE PRECIOS '!$J$13</f>
        <v>3879.0178778148006</v>
      </c>
      <c r="G8811" s="352">
        <f t="shared" si="880"/>
        <v>54.30625028940721</v>
      </c>
      <c r="H8811" s="382"/>
      <c r="I8811" s="1"/>
      <c r="J8811" s="1"/>
      <c r="K8811" s="1"/>
      <c r="L8811" s="1"/>
      <c r="M8811" s="1"/>
    </row>
    <row r="8812" spans="1:13" ht="12.75" hidden="1" customHeight="1">
      <c r="A8812" s="1"/>
      <c r="B8812" s="388" t="str">
        <f>'LISTA DE PRECIOS '!$D$327</f>
        <v xml:space="preserve">Cemento </v>
      </c>
      <c r="C8812" s="106" t="s">
        <v>405</v>
      </c>
      <c r="D8812" s="381">
        <v>6.25</v>
      </c>
      <c r="E8812" s="348">
        <f t="shared" si="879"/>
        <v>6.25</v>
      </c>
      <c r="F8812" s="381">
        <f>'LISTA DE PRECIOS '!$J$327</f>
        <v>17.538396272848146</v>
      </c>
      <c r="G8812" s="352">
        <f t="shared" si="880"/>
        <v>109.61497670530092</v>
      </c>
      <c r="H8812" s="382"/>
      <c r="I8812" s="1"/>
      <c r="J8812" s="1"/>
      <c r="K8812" s="1"/>
      <c r="L8812" s="1"/>
      <c r="M8812" s="1"/>
    </row>
    <row r="8813" spans="1:13" ht="12.75" hidden="1" customHeight="1">
      <c r="A8813" s="1"/>
      <c r="B8813" s="388" t="s">
        <v>1086</v>
      </c>
      <c r="C8813" s="106" t="s">
        <v>178</v>
      </c>
      <c r="D8813" s="381">
        <v>1</v>
      </c>
      <c r="E8813" s="348">
        <f t="shared" si="879"/>
        <v>1</v>
      </c>
      <c r="F8813" s="381">
        <f>G8810*0.1</f>
        <v>2605.0866865717917</v>
      </c>
      <c r="G8813" s="352">
        <f t="shared" si="880"/>
        <v>2605.0866865717917</v>
      </c>
      <c r="H8813" s="382"/>
      <c r="I8813" s="1"/>
      <c r="J8813" s="1"/>
      <c r="K8813" s="1"/>
      <c r="L8813" s="1"/>
      <c r="M8813" s="1"/>
    </row>
    <row r="8814" spans="1:13" ht="12.75" hidden="1" customHeight="1">
      <c r="A8814" s="1"/>
      <c r="B8814" s="388"/>
      <c r="C8814" s="106"/>
      <c r="D8814" s="381"/>
      <c r="E8814" s="348"/>
      <c r="F8814" s="348"/>
      <c r="G8814" s="352"/>
      <c r="H8814" s="382"/>
      <c r="I8814" s="1"/>
      <c r="J8814" s="1"/>
      <c r="K8814" s="1"/>
      <c r="L8814" s="1"/>
      <c r="M8814" s="1"/>
    </row>
    <row r="8815" spans="1:13" ht="12.75" hidden="1" customHeight="1">
      <c r="A8815" s="1"/>
      <c r="B8815" s="354" t="s">
        <v>422</v>
      </c>
      <c r="C8815" s="355"/>
      <c r="D8815" s="356"/>
      <c r="E8815" s="356"/>
      <c r="F8815" s="356"/>
      <c r="G8815" s="357"/>
      <c r="H8815" s="366">
        <f>SUM(G8810:G8813)</f>
        <v>28819.874779284411</v>
      </c>
      <c r="I8815" s="1"/>
      <c r="J8815" s="1"/>
      <c r="K8815" s="1"/>
      <c r="L8815" s="1"/>
      <c r="M8815" s="1"/>
    </row>
    <row r="8816" spans="1:13" ht="12.75" hidden="1" customHeight="1">
      <c r="A8816" s="1"/>
      <c r="B8816" s="359"/>
      <c r="C8816" s="50"/>
      <c r="D8816" s="360"/>
      <c r="E8816" s="360"/>
      <c r="F8816" s="360"/>
      <c r="G8816" s="360"/>
      <c r="H8816" s="361"/>
      <c r="I8816" s="1"/>
      <c r="J8816" s="1"/>
      <c r="K8816" s="1"/>
      <c r="L8816" s="1"/>
      <c r="M8816" s="1"/>
    </row>
    <row r="8817" spans="1:13" ht="12.75" hidden="1" customHeight="1">
      <c r="A8817" s="1"/>
      <c r="B8817" s="347" t="s">
        <v>452</v>
      </c>
      <c r="C8817" s="48" t="s">
        <v>498</v>
      </c>
      <c r="D8817" s="394">
        <v>0.8</v>
      </c>
      <c r="E8817" s="348">
        <f>D8817*$G$8808</f>
        <v>0.8</v>
      </c>
      <c r="F8817" s="394">
        <f>'MANO DE OBRA'!$K$8</f>
        <v>1165.6790978787881</v>
      </c>
      <c r="G8817" s="352">
        <f>E8817*F8817</f>
        <v>932.54327830303055</v>
      </c>
      <c r="H8817" s="395"/>
      <c r="I8817" s="1"/>
      <c r="J8817" s="1"/>
      <c r="K8817" s="1"/>
      <c r="L8817" s="1"/>
      <c r="M8817" s="1"/>
    </row>
    <row r="8818" spans="1:13" ht="12.75" hidden="1" customHeight="1">
      <c r="A8818" s="1"/>
      <c r="B8818" s="347"/>
      <c r="C8818" s="48"/>
      <c r="D8818" s="394"/>
      <c r="E8818" s="348"/>
      <c r="F8818" s="394"/>
      <c r="G8818" s="352"/>
      <c r="H8818" s="395"/>
      <c r="I8818" s="1"/>
      <c r="J8818" s="1"/>
      <c r="K8818" s="1"/>
      <c r="L8818" s="1"/>
      <c r="M8818" s="1"/>
    </row>
    <row r="8819" spans="1:13" ht="12.75" hidden="1" customHeight="1">
      <c r="A8819" s="1"/>
      <c r="B8819" s="347" t="s">
        <v>439</v>
      </c>
      <c r="C8819" s="48" t="s">
        <v>498</v>
      </c>
      <c r="D8819" s="394">
        <v>1</v>
      </c>
      <c r="E8819" s="348">
        <f t="shared" ref="E8819:E8820" si="881">D8819*$G$8808</f>
        <v>1</v>
      </c>
      <c r="F8819" s="394">
        <f>'MANO DE OBRA'!$K$9</f>
        <v>1011.539859878788</v>
      </c>
      <c r="G8819" s="352">
        <f t="shared" ref="G8819:G8820" si="882">E8819*F8819</f>
        <v>1011.539859878788</v>
      </c>
      <c r="H8819" s="395"/>
      <c r="I8819" s="1"/>
      <c r="J8819" s="1"/>
      <c r="K8819" s="1"/>
      <c r="L8819" s="1"/>
      <c r="M8819" s="1"/>
    </row>
    <row r="8820" spans="1:13" ht="12.75" hidden="1" customHeight="1">
      <c r="A8820" s="1"/>
      <c r="B8820" s="390" t="s">
        <v>661</v>
      </c>
      <c r="C8820" s="48" t="s">
        <v>498</v>
      </c>
      <c r="D8820" s="394">
        <v>1</v>
      </c>
      <c r="E8820" s="348">
        <f t="shared" si="881"/>
        <v>1</v>
      </c>
      <c r="F8820" s="394">
        <f>'MANO DE OBRA'!$K$11</f>
        <v>875.15514987878794</v>
      </c>
      <c r="G8820" s="352">
        <f t="shared" si="882"/>
        <v>875.15514987878794</v>
      </c>
      <c r="H8820" s="365"/>
      <c r="I8820" s="1"/>
      <c r="J8820" s="1"/>
      <c r="K8820" s="1"/>
      <c r="L8820" s="1"/>
      <c r="M8820" s="1"/>
    </row>
    <row r="8821" spans="1:13" ht="12.75" hidden="1" customHeight="1">
      <c r="A8821" s="1"/>
      <c r="B8821" s="764" t="s">
        <v>425</v>
      </c>
      <c r="C8821" s="689"/>
      <c r="D8821" s="689"/>
      <c r="E8821" s="689"/>
      <c r="F8821" s="689"/>
      <c r="G8821" s="765"/>
      <c r="H8821" s="366">
        <f>SUM(G8817:G8820)</f>
        <v>2819.2382880606065</v>
      </c>
      <c r="I8821" s="1"/>
      <c r="J8821" s="1"/>
      <c r="K8821" s="1"/>
      <c r="L8821" s="1"/>
      <c r="M8821" s="1"/>
    </row>
    <row r="8822" spans="1:13" ht="12.75" hidden="1" customHeight="1">
      <c r="A8822" s="1"/>
      <c r="B8822" s="766"/>
      <c r="C8822" s="692"/>
      <c r="D8822" s="692"/>
      <c r="E8822" s="692"/>
      <c r="F8822" s="692"/>
      <c r="G8822" s="692"/>
      <c r="H8822" s="700"/>
      <c r="I8822" s="1"/>
      <c r="J8822" s="1"/>
      <c r="K8822" s="1"/>
      <c r="L8822" s="1"/>
      <c r="M8822" s="1"/>
    </row>
    <row r="8823" spans="1:13" ht="12.75" hidden="1" customHeight="1">
      <c r="A8823" s="1"/>
      <c r="B8823" s="347" t="s">
        <v>426</v>
      </c>
      <c r="C8823" s="48"/>
      <c r="D8823" s="348"/>
      <c r="E8823" s="348"/>
      <c r="F8823" s="348"/>
      <c r="G8823" s="348"/>
      <c r="H8823" s="349"/>
      <c r="I8823" s="1"/>
      <c r="J8823" s="1"/>
      <c r="K8823" s="1"/>
      <c r="L8823" s="1"/>
      <c r="M8823" s="1"/>
    </row>
    <row r="8824" spans="1:13" ht="12.75" hidden="1" customHeight="1">
      <c r="A8824" s="1"/>
      <c r="B8824" s="347" t="s">
        <v>427</v>
      </c>
      <c r="C8824" s="48"/>
      <c r="D8824" s="348"/>
      <c r="E8824" s="348"/>
      <c r="F8824" s="348"/>
      <c r="G8824" s="348"/>
      <c r="H8824" s="349"/>
      <c r="I8824" s="1"/>
      <c r="J8824" s="1"/>
      <c r="K8824" s="1"/>
      <c r="L8824" s="1"/>
      <c r="M8824" s="1"/>
    </row>
    <row r="8825" spans="1:13" ht="12.75" hidden="1" customHeight="1">
      <c r="A8825" s="1"/>
      <c r="B8825" s="351" t="s">
        <v>428</v>
      </c>
      <c r="C8825" s="90"/>
      <c r="D8825" s="352"/>
      <c r="E8825" s="352"/>
      <c r="F8825" s="352"/>
      <c r="G8825" s="352"/>
      <c r="H8825" s="349"/>
      <c r="I8825" s="1"/>
      <c r="J8825" s="1"/>
      <c r="K8825" s="1"/>
      <c r="L8825" s="1"/>
      <c r="M8825" s="1"/>
    </row>
    <row r="8826" spans="1:13" ht="12.75" hidden="1" customHeight="1">
      <c r="A8826" s="1"/>
      <c r="B8826" s="368"/>
      <c r="C8826" s="355"/>
      <c r="D8826" s="355"/>
      <c r="E8826" s="355"/>
      <c r="F8826" s="355"/>
      <c r="G8826" s="369"/>
      <c r="H8826" s="358">
        <f>SUM(G8825)</f>
        <v>0</v>
      </c>
      <c r="I8826" s="1"/>
      <c r="J8826" s="1"/>
      <c r="K8826" s="1"/>
      <c r="L8826" s="1"/>
      <c r="M8826" s="1"/>
    </row>
    <row r="8827" spans="1:13" ht="12.75" hidden="1" customHeight="1">
      <c r="A8827" s="1"/>
      <c r="B8827" s="367"/>
      <c r="C8827" s="1"/>
      <c r="D8827" s="1"/>
      <c r="E8827" s="1"/>
      <c r="F8827" s="1"/>
      <c r="G8827" s="1"/>
      <c r="H8827" s="260"/>
      <c r="I8827" s="1"/>
      <c r="J8827" s="1"/>
      <c r="K8827" s="1"/>
      <c r="L8827" s="1"/>
      <c r="M8827" s="1"/>
    </row>
    <row r="8828" spans="1:13" ht="12.75" hidden="1" customHeight="1">
      <c r="A8828" s="1"/>
      <c r="B8828" s="370" t="s">
        <v>429</v>
      </c>
      <c r="C8828" s="355"/>
      <c r="D8828" s="355"/>
      <c r="E8828" s="355"/>
      <c r="F8828" s="355"/>
      <c r="G8828" s="369"/>
      <c r="H8828" s="371">
        <f>H8815+H8821+H8826</f>
        <v>31639.113067345017</v>
      </c>
      <c r="I8828" s="1"/>
      <c r="J8828" s="1"/>
      <c r="K8828" s="1"/>
      <c r="L8828" s="1"/>
      <c r="M8828" s="1"/>
    </row>
    <row r="8829" spans="1:13" ht="12.75" hidden="1" customHeight="1">
      <c r="A8829" s="1"/>
      <c r="B8829" s="367"/>
      <c r="C8829" s="1"/>
      <c r="D8829" s="1"/>
      <c r="E8829" s="1"/>
      <c r="F8829" s="1"/>
      <c r="G8829" s="1"/>
      <c r="H8829" s="372"/>
      <c r="I8829" s="1"/>
      <c r="J8829" s="1"/>
      <c r="K8829" s="1"/>
      <c r="L8829" s="1"/>
      <c r="M8829" s="1"/>
    </row>
    <row r="8830" spans="1:13" ht="12.75" hidden="1" customHeight="1">
      <c r="A8830" s="1"/>
      <c r="B8830" s="347" t="s">
        <v>349</v>
      </c>
      <c r="C8830" s="48"/>
      <c r="D8830" s="49">
        <f>'COEF.RESUMEN'!$H$5</f>
        <v>0.15</v>
      </c>
      <c r="E8830" s="48"/>
      <c r="F8830" s="48"/>
      <c r="G8830" s="48"/>
      <c r="H8830" s="350">
        <f>H8828*D8830</f>
        <v>4745.8669601017527</v>
      </c>
      <c r="I8830" s="1"/>
      <c r="J8830" s="1"/>
      <c r="K8830" s="1"/>
      <c r="L8830" s="1"/>
      <c r="M8830" s="1"/>
    </row>
    <row r="8831" spans="1:13" ht="12.75" hidden="1" customHeight="1">
      <c r="A8831" s="1"/>
      <c r="B8831" s="373"/>
      <c r="C8831" s="48"/>
      <c r="D8831" s="49"/>
      <c r="E8831" s="48"/>
      <c r="F8831" s="48"/>
      <c r="G8831" s="48"/>
      <c r="H8831" s="374"/>
      <c r="I8831" s="1"/>
      <c r="J8831" s="1"/>
      <c r="K8831" s="1"/>
      <c r="L8831" s="1"/>
      <c r="M8831" s="1"/>
    </row>
    <row r="8832" spans="1:13" ht="12.75" hidden="1" customHeight="1">
      <c r="A8832" s="1"/>
      <c r="B8832" s="347"/>
      <c r="C8832" s="48"/>
      <c r="D8832" s="49"/>
      <c r="E8832" s="48"/>
      <c r="F8832" s="48"/>
      <c r="G8832" s="48"/>
      <c r="H8832" s="350"/>
      <c r="I8832" s="1"/>
      <c r="J8832" s="1"/>
      <c r="K8832" s="1"/>
      <c r="L8832" s="1"/>
      <c r="M8832" s="1"/>
    </row>
    <row r="8833" spans="1:13" ht="12.75" hidden="1" customHeight="1">
      <c r="A8833" s="1"/>
      <c r="B8833" s="347" t="s">
        <v>350</v>
      </c>
      <c r="C8833" s="48"/>
      <c r="D8833" s="49">
        <f>'COEF.RESUMEN'!$H$6</f>
        <v>0.1</v>
      </c>
      <c r="E8833" s="48"/>
      <c r="F8833" s="48"/>
      <c r="G8833" s="48"/>
      <c r="H8833" s="350">
        <f>H8828*D8833</f>
        <v>3163.911306734502</v>
      </c>
      <c r="I8833" s="1"/>
      <c r="J8833" s="1"/>
      <c r="K8833" s="1"/>
      <c r="L8833" s="1"/>
      <c r="M8833" s="1"/>
    </row>
    <row r="8834" spans="1:13" ht="12.75" hidden="1" customHeight="1">
      <c r="A8834" s="1"/>
      <c r="B8834" s="347"/>
      <c r="C8834" s="48"/>
      <c r="D8834" s="49"/>
      <c r="E8834" s="48"/>
      <c r="F8834" s="48"/>
      <c r="G8834" s="48"/>
      <c r="H8834" s="374">
        <f>H8828+H8830+H8833</f>
        <v>39548.891334181273</v>
      </c>
      <c r="I8834" s="1"/>
      <c r="J8834" s="1"/>
      <c r="K8834" s="1"/>
      <c r="L8834" s="1"/>
      <c r="M8834" s="1"/>
    </row>
    <row r="8835" spans="1:13" ht="12.75" hidden="1" customHeight="1">
      <c r="A8835" s="1"/>
      <c r="B8835" s="347" t="s">
        <v>430</v>
      </c>
      <c r="C8835" s="48"/>
      <c r="D8835" s="49">
        <f>'COEF.RESUMEN'!$H$8</f>
        <v>0.25</v>
      </c>
      <c r="E8835" s="48"/>
      <c r="F8835" s="48"/>
      <c r="G8835" s="48"/>
      <c r="H8835" s="350">
        <f>H8834*D8835</f>
        <v>9887.2228335453183</v>
      </c>
      <c r="I8835" s="1"/>
      <c r="J8835" s="1"/>
      <c r="K8835" s="1"/>
      <c r="L8835" s="1"/>
      <c r="M8835" s="1"/>
    </row>
    <row r="8836" spans="1:13" ht="12.75" hidden="1" customHeight="1">
      <c r="A8836" s="1"/>
      <c r="B8836" s="367"/>
      <c r="C8836" s="1"/>
      <c r="D8836" s="135"/>
      <c r="E8836" s="1"/>
      <c r="F8836" s="1"/>
      <c r="G8836" s="1"/>
      <c r="H8836" s="393"/>
      <c r="I8836" s="1"/>
      <c r="J8836" s="1"/>
      <c r="K8836" s="1"/>
      <c r="L8836" s="1"/>
      <c r="M8836" s="1"/>
    </row>
    <row r="8837" spans="1:13" ht="12.75" hidden="1" customHeight="1">
      <c r="A8837" s="1"/>
      <c r="B8837" s="376" t="s">
        <v>431</v>
      </c>
      <c r="C8837" s="340"/>
      <c r="D8837" s="340"/>
      <c r="E8837" s="340"/>
      <c r="F8837" s="340"/>
      <c r="G8837" s="377"/>
      <c r="H8837" s="371">
        <f>H8834+H8835</f>
        <v>49436.114167726591</v>
      </c>
      <c r="I8837" s="1"/>
      <c r="J8837" s="1"/>
      <c r="K8837" s="1"/>
      <c r="L8837" s="1"/>
      <c r="M8837" s="1"/>
    </row>
    <row r="8838" spans="1:13" ht="12.75" hidden="1" customHeight="1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</row>
    <row r="8839" spans="1:13" ht="29.25" hidden="1" customHeight="1">
      <c r="A8839" s="1"/>
      <c r="B8839" s="768" t="s">
        <v>1118</v>
      </c>
      <c r="C8839" s="714"/>
      <c r="D8839" s="762" t="s">
        <v>1119</v>
      </c>
      <c r="E8839" s="687"/>
      <c r="F8839" s="387" t="s">
        <v>25</v>
      </c>
      <c r="G8839" s="769">
        <v>1</v>
      </c>
      <c r="H8839" s="714"/>
      <c r="I8839" s="1"/>
      <c r="J8839" s="1"/>
      <c r="K8839" s="1"/>
      <c r="L8839" s="1"/>
      <c r="M8839" s="1"/>
    </row>
    <row r="8840" spans="1:13" ht="12.75" hidden="1" customHeight="1">
      <c r="A8840" s="1"/>
      <c r="B8840" s="342" t="s">
        <v>416</v>
      </c>
      <c r="C8840" s="343" t="s">
        <v>16</v>
      </c>
      <c r="D8840" s="342" t="s">
        <v>417</v>
      </c>
      <c r="E8840" s="342" t="s">
        <v>418</v>
      </c>
      <c r="F8840" s="342" t="s">
        <v>419</v>
      </c>
      <c r="G8840" s="342" t="s">
        <v>420</v>
      </c>
      <c r="H8840" s="342" t="s">
        <v>421</v>
      </c>
      <c r="I8840" s="1"/>
      <c r="J8840" s="1"/>
      <c r="K8840" s="1"/>
      <c r="L8840" s="1"/>
      <c r="M8840" s="1"/>
    </row>
    <row r="8841" spans="1:13" ht="12.75" hidden="1" customHeight="1">
      <c r="A8841" s="1"/>
      <c r="B8841" s="388" t="str">
        <f>'LISTA DE PRECIOS '!D640</f>
        <v>Ventiluz de baño, marco y hoja Perfile de hierro "L" y "T"</v>
      </c>
      <c r="C8841" s="106" t="s">
        <v>25</v>
      </c>
      <c r="D8841" s="381">
        <v>1</v>
      </c>
      <c r="E8841" s="348">
        <f t="shared" ref="E8841:E8844" si="883">D8841*$G$8839</f>
        <v>1</v>
      </c>
      <c r="F8841" s="381">
        <f>'LISTA DE PRECIOS '!J640</f>
        <v>23917.60744248869</v>
      </c>
      <c r="G8841" s="352">
        <f t="shared" ref="G8841:G8844" si="884">E8841*F8841</f>
        <v>23917.60744248869</v>
      </c>
      <c r="H8841" s="382"/>
      <c r="I8841" s="1"/>
      <c r="J8841" s="1"/>
      <c r="K8841" s="1"/>
      <c r="L8841" s="1"/>
      <c r="M8841" s="1"/>
    </row>
    <row r="8842" spans="1:13" ht="12.75" hidden="1" customHeight="1">
      <c r="A8842" s="1"/>
      <c r="B8842" s="388" t="str">
        <f>'LISTA DE PRECIOS '!$D$13</f>
        <v xml:space="preserve">Arena </v>
      </c>
      <c r="C8842" s="106" t="s">
        <v>34</v>
      </c>
      <c r="D8842" s="381">
        <v>1.4E-2</v>
      </c>
      <c r="E8842" s="348">
        <f t="shared" si="883"/>
        <v>1.4E-2</v>
      </c>
      <c r="F8842" s="381">
        <f>'LISTA DE PRECIOS '!$J$13</f>
        <v>3879.0178778148006</v>
      </c>
      <c r="G8842" s="352">
        <f t="shared" si="884"/>
        <v>54.30625028940721</v>
      </c>
      <c r="H8842" s="382"/>
      <c r="I8842" s="1"/>
      <c r="J8842" s="1"/>
      <c r="K8842" s="1"/>
      <c r="L8842" s="1"/>
      <c r="M8842" s="1"/>
    </row>
    <row r="8843" spans="1:13" ht="12.75" hidden="1" customHeight="1">
      <c r="A8843" s="1"/>
      <c r="B8843" s="388" t="str">
        <f>'LISTA DE PRECIOS '!$D$327</f>
        <v xml:space="preserve">Cemento </v>
      </c>
      <c r="C8843" s="106" t="s">
        <v>405</v>
      </c>
      <c r="D8843" s="381">
        <v>6.25</v>
      </c>
      <c r="E8843" s="348">
        <f t="shared" si="883"/>
        <v>6.25</v>
      </c>
      <c r="F8843" s="381">
        <f>'LISTA DE PRECIOS '!$J$327</f>
        <v>17.538396272848146</v>
      </c>
      <c r="G8843" s="352">
        <f t="shared" si="884"/>
        <v>109.61497670530092</v>
      </c>
      <c r="H8843" s="382"/>
      <c r="I8843" s="1"/>
      <c r="J8843" s="1"/>
      <c r="K8843" s="1"/>
      <c r="L8843" s="1"/>
      <c r="M8843" s="1"/>
    </row>
    <row r="8844" spans="1:13" ht="12.75" hidden="1" customHeight="1">
      <c r="A8844" s="1"/>
      <c r="B8844" s="388" t="s">
        <v>1086</v>
      </c>
      <c r="C8844" s="106" t="s">
        <v>178</v>
      </c>
      <c r="D8844" s="381">
        <v>1</v>
      </c>
      <c r="E8844" s="348">
        <f t="shared" si="883"/>
        <v>1</v>
      </c>
      <c r="F8844" s="381">
        <f>G8841*0.1</f>
        <v>2391.7607442488693</v>
      </c>
      <c r="G8844" s="352">
        <f t="shared" si="884"/>
        <v>2391.7607442488693</v>
      </c>
      <c r="H8844" s="382"/>
      <c r="I8844" s="1"/>
      <c r="J8844" s="1"/>
      <c r="K8844" s="1"/>
      <c r="L8844" s="1"/>
      <c r="M8844" s="1"/>
    </row>
    <row r="8845" spans="1:13" ht="12.75" hidden="1" customHeight="1">
      <c r="A8845" s="1"/>
      <c r="B8845" s="388"/>
      <c r="C8845" s="106"/>
      <c r="D8845" s="381"/>
      <c r="E8845" s="348"/>
      <c r="F8845" s="348"/>
      <c r="G8845" s="352"/>
      <c r="H8845" s="382"/>
      <c r="I8845" s="1"/>
      <c r="J8845" s="1"/>
      <c r="K8845" s="1"/>
      <c r="L8845" s="1"/>
      <c r="M8845" s="1"/>
    </row>
    <row r="8846" spans="1:13" ht="12.75" hidden="1" customHeight="1">
      <c r="A8846" s="1"/>
      <c r="B8846" s="354" t="s">
        <v>422</v>
      </c>
      <c r="C8846" s="355"/>
      <c r="D8846" s="356"/>
      <c r="E8846" s="356"/>
      <c r="F8846" s="356"/>
      <c r="G8846" s="357"/>
      <c r="H8846" s="366">
        <f>SUM(G8841:G8844)</f>
        <v>26473.289413732266</v>
      </c>
      <c r="I8846" s="1"/>
      <c r="J8846" s="1"/>
      <c r="K8846" s="1"/>
      <c r="L8846" s="1"/>
      <c r="M8846" s="1"/>
    </row>
    <row r="8847" spans="1:13" ht="12.75" hidden="1" customHeight="1">
      <c r="A8847" s="1"/>
      <c r="B8847" s="359"/>
      <c r="C8847" s="50"/>
      <c r="D8847" s="360"/>
      <c r="E8847" s="360"/>
      <c r="F8847" s="360"/>
      <c r="G8847" s="360"/>
      <c r="H8847" s="361"/>
      <c r="I8847" s="1"/>
      <c r="J8847" s="1"/>
      <c r="K8847" s="1"/>
      <c r="L8847" s="1"/>
      <c r="M8847" s="1"/>
    </row>
    <row r="8848" spans="1:13" ht="12.75" hidden="1" customHeight="1">
      <c r="A8848" s="1"/>
      <c r="B8848" s="347" t="s">
        <v>452</v>
      </c>
      <c r="C8848" s="48" t="s">
        <v>498</v>
      </c>
      <c r="D8848" s="394">
        <v>0.8</v>
      </c>
      <c r="E8848" s="348">
        <f>D8848*$G$8839</f>
        <v>0.8</v>
      </c>
      <c r="F8848" s="394">
        <f>'MANO DE OBRA'!$K$8</f>
        <v>1165.6790978787881</v>
      </c>
      <c r="G8848" s="352">
        <f>E8848*F8848</f>
        <v>932.54327830303055</v>
      </c>
      <c r="H8848" s="395"/>
      <c r="I8848" s="1"/>
      <c r="J8848" s="1"/>
      <c r="K8848" s="1"/>
      <c r="L8848" s="1"/>
      <c r="M8848" s="1"/>
    </row>
    <row r="8849" spans="1:13" ht="12.75" hidden="1" customHeight="1">
      <c r="A8849" s="1"/>
      <c r="B8849" s="347"/>
      <c r="C8849" s="48"/>
      <c r="D8849" s="394"/>
      <c r="E8849" s="348"/>
      <c r="F8849" s="394"/>
      <c r="G8849" s="352"/>
      <c r="H8849" s="395"/>
      <c r="I8849" s="1"/>
      <c r="J8849" s="1"/>
      <c r="K8849" s="1"/>
      <c r="L8849" s="1"/>
      <c r="M8849" s="1"/>
    </row>
    <row r="8850" spans="1:13" ht="12.75" hidden="1" customHeight="1">
      <c r="A8850" s="1"/>
      <c r="B8850" s="347" t="s">
        <v>439</v>
      </c>
      <c r="C8850" s="48" t="s">
        <v>498</v>
      </c>
      <c r="D8850" s="394">
        <v>1</v>
      </c>
      <c r="E8850" s="348">
        <f t="shared" ref="E8850:E8851" si="885">D8850*$G$8839</f>
        <v>1</v>
      </c>
      <c r="F8850" s="394">
        <f>'MANO DE OBRA'!$K$9</f>
        <v>1011.539859878788</v>
      </c>
      <c r="G8850" s="352">
        <f t="shared" ref="G8850:G8851" si="886">E8850*F8850</f>
        <v>1011.539859878788</v>
      </c>
      <c r="H8850" s="395"/>
      <c r="I8850" s="1"/>
      <c r="J8850" s="1"/>
      <c r="K8850" s="1"/>
      <c r="L8850" s="1"/>
      <c r="M8850" s="1"/>
    </row>
    <row r="8851" spans="1:13" ht="12.75" hidden="1" customHeight="1">
      <c r="A8851" s="1"/>
      <c r="B8851" s="390" t="s">
        <v>661</v>
      </c>
      <c r="C8851" s="48" t="s">
        <v>498</v>
      </c>
      <c r="D8851" s="394">
        <v>1</v>
      </c>
      <c r="E8851" s="348">
        <f t="shared" si="885"/>
        <v>1</v>
      </c>
      <c r="F8851" s="394">
        <f>'MANO DE OBRA'!$K$11</f>
        <v>875.15514987878794</v>
      </c>
      <c r="G8851" s="352">
        <f t="shared" si="886"/>
        <v>875.15514987878794</v>
      </c>
      <c r="H8851" s="365"/>
      <c r="I8851" s="1"/>
      <c r="J8851" s="1"/>
      <c r="K8851" s="1"/>
      <c r="L8851" s="1"/>
      <c r="M8851" s="1"/>
    </row>
    <row r="8852" spans="1:13" ht="12.75" hidden="1" customHeight="1">
      <c r="A8852" s="1"/>
      <c r="B8852" s="764" t="s">
        <v>425</v>
      </c>
      <c r="C8852" s="689"/>
      <c r="D8852" s="689"/>
      <c r="E8852" s="689"/>
      <c r="F8852" s="689"/>
      <c r="G8852" s="765"/>
      <c r="H8852" s="366">
        <f>SUM(G8848:G8851)</f>
        <v>2819.2382880606065</v>
      </c>
      <c r="I8852" s="1"/>
      <c r="J8852" s="1"/>
      <c r="K8852" s="1"/>
      <c r="L8852" s="1"/>
      <c r="M8852" s="1"/>
    </row>
    <row r="8853" spans="1:13" ht="12.75" hidden="1" customHeight="1">
      <c r="A8853" s="1"/>
      <c r="B8853" s="766"/>
      <c r="C8853" s="692"/>
      <c r="D8853" s="692"/>
      <c r="E8853" s="692"/>
      <c r="F8853" s="692"/>
      <c r="G8853" s="692"/>
      <c r="H8853" s="700"/>
      <c r="I8853" s="1"/>
      <c r="J8853" s="1"/>
      <c r="K8853" s="1"/>
      <c r="L8853" s="1"/>
      <c r="M8853" s="1"/>
    </row>
    <row r="8854" spans="1:13" ht="12.75" hidden="1" customHeight="1">
      <c r="A8854" s="1"/>
      <c r="B8854" s="347" t="s">
        <v>426</v>
      </c>
      <c r="C8854" s="48"/>
      <c r="D8854" s="348"/>
      <c r="E8854" s="348"/>
      <c r="F8854" s="348"/>
      <c r="G8854" s="348"/>
      <c r="H8854" s="349"/>
      <c r="I8854" s="1"/>
      <c r="J8854" s="1"/>
      <c r="K8854" s="1"/>
      <c r="L8854" s="1"/>
      <c r="M8854" s="1"/>
    </row>
    <row r="8855" spans="1:13" ht="12.75" hidden="1" customHeight="1">
      <c r="A8855" s="1"/>
      <c r="B8855" s="347" t="s">
        <v>427</v>
      </c>
      <c r="C8855" s="48"/>
      <c r="D8855" s="348"/>
      <c r="E8855" s="348"/>
      <c r="F8855" s="348"/>
      <c r="G8855" s="348"/>
      <c r="H8855" s="349"/>
      <c r="I8855" s="1"/>
      <c r="J8855" s="1"/>
      <c r="K8855" s="1"/>
      <c r="L8855" s="1"/>
      <c r="M8855" s="1"/>
    </row>
    <row r="8856" spans="1:13" ht="12.75" hidden="1" customHeight="1">
      <c r="A8856" s="1"/>
      <c r="B8856" s="351" t="s">
        <v>428</v>
      </c>
      <c r="C8856" s="90"/>
      <c r="D8856" s="352"/>
      <c r="E8856" s="352"/>
      <c r="F8856" s="352"/>
      <c r="G8856" s="352"/>
      <c r="H8856" s="349"/>
      <c r="I8856" s="1"/>
      <c r="J8856" s="1"/>
      <c r="K8856" s="1"/>
      <c r="L8856" s="1"/>
      <c r="M8856" s="1"/>
    </row>
    <row r="8857" spans="1:13" ht="12.75" hidden="1" customHeight="1">
      <c r="A8857" s="1"/>
      <c r="B8857" s="368"/>
      <c r="C8857" s="355"/>
      <c r="D8857" s="355"/>
      <c r="E8857" s="355"/>
      <c r="F8857" s="355"/>
      <c r="G8857" s="369"/>
      <c r="H8857" s="358">
        <f>SUM(G8856)</f>
        <v>0</v>
      </c>
      <c r="I8857" s="1"/>
      <c r="J8857" s="1"/>
      <c r="K8857" s="1"/>
      <c r="L8857" s="1"/>
      <c r="M8857" s="1"/>
    </row>
    <row r="8858" spans="1:13" ht="12.75" hidden="1" customHeight="1">
      <c r="A8858" s="1"/>
      <c r="B8858" s="367"/>
      <c r="C8858" s="1"/>
      <c r="D8858" s="1"/>
      <c r="E8858" s="1"/>
      <c r="F8858" s="1"/>
      <c r="G8858" s="1"/>
      <c r="H8858" s="260"/>
      <c r="I8858" s="1"/>
      <c r="J8858" s="1"/>
      <c r="K8858" s="1"/>
      <c r="L8858" s="1"/>
      <c r="M8858" s="1"/>
    </row>
    <row r="8859" spans="1:13" ht="12.75" hidden="1" customHeight="1">
      <c r="A8859" s="1"/>
      <c r="B8859" s="370" t="s">
        <v>429</v>
      </c>
      <c r="C8859" s="355"/>
      <c r="D8859" s="355"/>
      <c r="E8859" s="355"/>
      <c r="F8859" s="355"/>
      <c r="G8859" s="369"/>
      <c r="H8859" s="371">
        <f>H8846+H8852+H8857</f>
        <v>29292.527701792871</v>
      </c>
      <c r="I8859" s="1"/>
      <c r="J8859" s="1"/>
      <c r="K8859" s="1"/>
      <c r="L8859" s="1"/>
      <c r="M8859" s="1"/>
    </row>
    <row r="8860" spans="1:13" ht="12.75" hidden="1" customHeight="1">
      <c r="A8860" s="1"/>
      <c r="B8860" s="367"/>
      <c r="C8860" s="1"/>
      <c r="D8860" s="1"/>
      <c r="E8860" s="1"/>
      <c r="F8860" s="1"/>
      <c r="G8860" s="1"/>
      <c r="H8860" s="372"/>
      <c r="I8860" s="1"/>
      <c r="J8860" s="1"/>
      <c r="K8860" s="1"/>
      <c r="L8860" s="1"/>
      <c r="M8860" s="1"/>
    </row>
    <row r="8861" spans="1:13" ht="12.75" hidden="1" customHeight="1">
      <c r="A8861" s="1"/>
      <c r="B8861" s="347" t="s">
        <v>349</v>
      </c>
      <c r="C8861" s="48"/>
      <c r="D8861" s="49">
        <f>'COEF.RESUMEN'!$H$5</f>
        <v>0.15</v>
      </c>
      <c r="E8861" s="48"/>
      <c r="F8861" s="48"/>
      <c r="G8861" s="48"/>
      <c r="H8861" s="350">
        <f>H8859*D8861</f>
        <v>4393.8791552689308</v>
      </c>
      <c r="I8861" s="1"/>
      <c r="J8861" s="1"/>
      <c r="K8861" s="1"/>
      <c r="L8861" s="1"/>
      <c r="M8861" s="1"/>
    </row>
    <row r="8862" spans="1:13" ht="12.75" hidden="1" customHeight="1">
      <c r="A8862" s="1"/>
      <c r="B8862" s="373"/>
      <c r="C8862" s="48"/>
      <c r="D8862" s="49"/>
      <c r="E8862" s="48"/>
      <c r="F8862" s="48"/>
      <c r="G8862" s="48"/>
      <c r="H8862" s="374"/>
      <c r="I8862" s="1"/>
      <c r="J8862" s="1"/>
      <c r="K8862" s="1"/>
      <c r="L8862" s="1"/>
      <c r="M8862" s="1"/>
    </row>
    <row r="8863" spans="1:13" ht="12.75" hidden="1" customHeight="1">
      <c r="A8863" s="1"/>
      <c r="B8863" s="347"/>
      <c r="C8863" s="48"/>
      <c r="D8863" s="49"/>
      <c r="E8863" s="48"/>
      <c r="F8863" s="48"/>
      <c r="G8863" s="48"/>
      <c r="H8863" s="350"/>
      <c r="I8863" s="1"/>
      <c r="J8863" s="1"/>
      <c r="K8863" s="1"/>
      <c r="L8863" s="1"/>
      <c r="M8863" s="1"/>
    </row>
    <row r="8864" spans="1:13" ht="12.75" hidden="1" customHeight="1">
      <c r="A8864" s="1"/>
      <c r="B8864" s="347" t="s">
        <v>350</v>
      </c>
      <c r="C8864" s="48"/>
      <c r="D8864" s="49">
        <f>'COEF.RESUMEN'!$H$6</f>
        <v>0.1</v>
      </c>
      <c r="E8864" s="48"/>
      <c r="F8864" s="48"/>
      <c r="G8864" s="48"/>
      <c r="H8864" s="350">
        <f>H8859*D8864</f>
        <v>2929.2527701792874</v>
      </c>
      <c r="I8864" s="1"/>
      <c r="J8864" s="1"/>
      <c r="K8864" s="1"/>
      <c r="L8864" s="1"/>
      <c r="M8864" s="1"/>
    </row>
    <row r="8865" spans="1:13" ht="12.75" hidden="1" customHeight="1">
      <c r="A8865" s="1"/>
      <c r="B8865" s="347"/>
      <c r="C8865" s="48"/>
      <c r="D8865" s="49"/>
      <c r="E8865" s="48"/>
      <c r="F8865" s="48"/>
      <c r="G8865" s="48"/>
      <c r="H8865" s="374">
        <f>H8859+H8861+H8864</f>
        <v>36615.65962724109</v>
      </c>
      <c r="I8865" s="1"/>
      <c r="J8865" s="1"/>
      <c r="K8865" s="1"/>
      <c r="L8865" s="1"/>
      <c r="M8865" s="1"/>
    </row>
    <row r="8866" spans="1:13" ht="12.75" hidden="1" customHeight="1">
      <c r="A8866" s="1"/>
      <c r="B8866" s="347" t="s">
        <v>430</v>
      </c>
      <c r="C8866" s="48"/>
      <c r="D8866" s="49">
        <f>'COEF.RESUMEN'!$H$8</f>
        <v>0.25</v>
      </c>
      <c r="E8866" s="48"/>
      <c r="F8866" s="48"/>
      <c r="G8866" s="48"/>
      <c r="H8866" s="350">
        <f>H8865*D8866</f>
        <v>9153.9149068102724</v>
      </c>
      <c r="I8866" s="1"/>
      <c r="J8866" s="1"/>
      <c r="K8866" s="1"/>
      <c r="L8866" s="1"/>
      <c r="M8866" s="1"/>
    </row>
    <row r="8867" spans="1:13" ht="12.75" hidden="1" customHeight="1">
      <c r="A8867" s="1"/>
      <c r="B8867" s="367"/>
      <c r="C8867" s="1"/>
      <c r="D8867" s="135"/>
      <c r="E8867" s="1"/>
      <c r="F8867" s="1"/>
      <c r="G8867" s="1"/>
      <c r="H8867" s="393"/>
      <c r="I8867" s="1"/>
      <c r="J8867" s="1"/>
      <c r="K8867" s="1"/>
      <c r="L8867" s="1"/>
      <c r="M8867" s="1"/>
    </row>
    <row r="8868" spans="1:13" ht="12.75" hidden="1" customHeight="1">
      <c r="A8868" s="1"/>
      <c r="B8868" s="376" t="s">
        <v>431</v>
      </c>
      <c r="C8868" s="340"/>
      <c r="D8868" s="340"/>
      <c r="E8868" s="340"/>
      <c r="F8868" s="340"/>
      <c r="G8868" s="377"/>
      <c r="H8868" s="371">
        <f>H8865+H8866</f>
        <v>45769.57453405136</v>
      </c>
      <c r="I8868" s="1"/>
      <c r="J8868" s="1"/>
      <c r="K8868" s="1"/>
      <c r="L8868" s="1"/>
      <c r="M8868" s="1"/>
    </row>
    <row r="8869" spans="1:13" ht="12.75" hidden="1" customHeight="1">
      <c r="A8869" s="1"/>
      <c r="B8869" s="1"/>
      <c r="C8869" s="1"/>
      <c r="D8869" s="1"/>
      <c r="E8869" s="1"/>
      <c r="F8869" s="1"/>
      <c r="G8869" s="1"/>
      <c r="H8869" s="1"/>
      <c r="I8869" s="1"/>
      <c r="J8869" s="1"/>
      <c r="K8869" s="1"/>
      <c r="L8869" s="1"/>
      <c r="M8869" s="1"/>
    </row>
    <row r="8870" spans="1:13" ht="24" hidden="1" customHeight="1">
      <c r="A8870" s="1"/>
      <c r="B8870" s="768" t="s">
        <v>1120</v>
      </c>
      <c r="C8870" s="714"/>
      <c r="D8870" s="762" t="s">
        <v>1121</v>
      </c>
      <c r="E8870" s="687"/>
      <c r="F8870" s="387" t="s">
        <v>25</v>
      </c>
      <c r="G8870" s="769">
        <v>1</v>
      </c>
      <c r="H8870" s="714"/>
      <c r="I8870" s="1"/>
      <c r="J8870" s="1"/>
      <c r="K8870" s="1"/>
      <c r="L8870" s="1"/>
      <c r="M8870" s="1"/>
    </row>
    <row r="8871" spans="1:13" ht="12.75" hidden="1" customHeight="1">
      <c r="A8871" s="1"/>
      <c r="B8871" s="342" t="s">
        <v>416</v>
      </c>
      <c r="C8871" s="343" t="s">
        <v>16</v>
      </c>
      <c r="D8871" s="342" t="s">
        <v>417</v>
      </c>
      <c r="E8871" s="342" t="s">
        <v>418</v>
      </c>
      <c r="F8871" s="342" t="s">
        <v>419</v>
      </c>
      <c r="G8871" s="342" t="s">
        <v>420</v>
      </c>
      <c r="H8871" s="342" t="s">
        <v>421</v>
      </c>
      <c r="I8871" s="1"/>
      <c r="J8871" s="1"/>
      <c r="K8871" s="1"/>
      <c r="L8871" s="1"/>
      <c r="M8871" s="1"/>
    </row>
    <row r="8872" spans="1:13" ht="12.75" hidden="1" customHeight="1">
      <c r="A8872" s="1"/>
      <c r="B8872" s="388" t="str">
        <f>'LISTA DE PRECIOS '!D641</f>
        <v>Paño fijo perfiles L y T</v>
      </c>
      <c r="C8872" s="106" t="s">
        <v>25</v>
      </c>
      <c r="D8872" s="381">
        <v>1</v>
      </c>
      <c r="E8872" s="348">
        <f t="shared" ref="E8872:E8874" si="887">D8872*$G$8870</f>
        <v>1</v>
      </c>
      <c r="F8872" s="381">
        <f>'LISTA DE PRECIOS '!J641</f>
        <v>15131.297991535697</v>
      </c>
      <c r="G8872" s="352">
        <f t="shared" ref="G8872:G8874" si="888">E8872*F8872</f>
        <v>15131.297991535697</v>
      </c>
      <c r="H8872" s="382"/>
      <c r="I8872" s="1"/>
      <c r="J8872" s="1"/>
      <c r="K8872" s="1"/>
      <c r="L8872" s="1"/>
      <c r="M8872" s="1"/>
    </row>
    <row r="8873" spans="1:13" ht="12.75" hidden="1" customHeight="1">
      <c r="A8873" s="1"/>
      <c r="B8873" s="388" t="str">
        <f>'LISTA DE PRECIOS '!$D$13</f>
        <v xml:space="preserve">Arena </v>
      </c>
      <c r="C8873" s="106" t="s">
        <v>34</v>
      </c>
      <c r="D8873" s="381">
        <v>1.4E-2</v>
      </c>
      <c r="E8873" s="348">
        <f t="shared" si="887"/>
        <v>1.4E-2</v>
      </c>
      <c r="F8873" s="381">
        <f>'LISTA DE PRECIOS '!$J$13</f>
        <v>3879.0178778148006</v>
      </c>
      <c r="G8873" s="352">
        <f t="shared" si="888"/>
        <v>54.30625028940721</v>
      </c>
      <c r="H8873" s="382"/>
      <c r="I8873" s="1"/>
      <c r="J8873" s="1"/>
      <c r="K8873" s="1"/>
      <c r="L8873" s="1"/>
      <c r="M8873" s="1"/>
    </row>
    <row r="8874" spans="1:13" ht="12.75" hidden="1" customHeight="1">
      <c r="A8874" s="1"/>
      <c r="B8874" s="388" t="str">
        <f>'LISTA DE PRECIOS '!$D$327</f>
        <v xml:space="preserve">Cemento </v>
      </c>
      <c r="C8874" s="106" t="s">
        <v>405</v>
      </c>
      <c r="D8874" s="381">
        <v>6.25</v>
      </c>
      <c r="E8874" s="348">
        <f t="shared" si="887"/>
        <v>6.25</v>
      </c>
      <c r="F8874" s="381">
        <f>'LISTA DE PRECIOS '!$J$327</f>
        <v>17.538396272848146</v>
      </c>
      <c r="G8874" s="352">
        <f t="shared" si="888"/>
        <v>109.61497670530092</v>
      </c>
      <c r="H8874" s="382"/>
      <c r="I8874" s="1"/>
      <c r="J8874" s="1"/>
      <c r="K8874" s="1"/>
      <c r="L8874" s="1"/>
      <c r="M8874" s="1"/>
    </row>
    <row r="8875" spans="1:13" ht="12.75" hidden="1" customHeight="1">
      <c r="A8875" s="1"/>
      <c r="B8875" s="388"/>
      <c r="C8875" s="106"/>
      <c r="D8875" s="381"/>
      <c r="E8875" s="348"/>
      <c r="F8875" s="381"/>
      <c r="G8875" s="352"/>
      <c r="H8875" s="382"/>
      <c r="I8875" s="1"/>
      <c r="J8875" s="1"/>
      <c r="K8875" s="1"/>
      <c r="L8875" s="1"/>
      <c r="M8875" s="1"/>
    </row>
    <row r="8876" spans="1:13" ht="12.75" hidden="1" customHeight="1">
      <c r="A8876" s="1"/>
      <c r="B8876" s="388"/>
      <c r="C8876" s="106"/>
      <c r="D8876" s="381"/>
      <c r="E8876" s="348"/>
      <c r="F8876" s="348"/>
      <c r="G8876" s="352"/>
      <c r="H8876" s="382"/>
      <c r="I8876" s="1"/>
      <c r="J8876" s="1"/>
      <c r="K8876" s="1"/>
      <c r="L8876" s="1"/>
      <c r="M8876" s="1"/>
    </row>
    <row r="8877" spans="1:13" ht="12.75" hidden="1" customHeight="1">
      <c r="A8877" s="1"/>
      <c r="B8877" s="354" t="s">
        <v>422</v>
      </c>
      <c r="C8877" s="355"/>
      <c r="D8877" s="356"/>
      <c r="E8877" s="356"/>
      <c r="F8877" s="356"/>
      <c r="G8877" s="357"/>
      <c r="H8877" s="366">
        <f>SUM(G8872:G8875)</f>
        <v>15295.219218530405</v>
      </c>
      <c r="I8877" s="1"/>
      <c r="J8877" s="1"/>
      <c r="K8877" s="1"/>
      <c r="L8877" s="1"/>
      <c r="M8877" s="1"/>
    </row>
    <row r="8878" spans="1:13" ht="12.75" hidden="1" customHeight="1">
      <c r="A8878" s="1"/>
      <c r="B8878" s="359"/>
      <c r="C8878" s="50"/>
      <c r="D8878" s="360"/>
      <c r="E8878" s="360"/>
      <c r="F8878" s="360"/>
      <c r="G8878" s="360"/>
      <c r="H8878" s="361"/>
      <c r="I8878" s="1"/>
      <c r="J8878" s="1"/>
      <c r="K8878" s="1"/>
      <c r="L8878" s="1"/>
      <c r="M8878" s="1"/>
    </row>
    <row r="8879" spans="1:13" ht="12.75" hidden="1" customHeight="1">
      <c r="A8879" s="1"/>
      <c r="B8879" s="347"/>
      <c r="C8879" s="48"/>
      <c r="D8879" s="394"/>
      <c r="E8879" s="348"/>
      <c r="F8879" s="394"/>
      <c r="G8879" s="352"/>
      <c r="H8879" s="395"/>
      <c r="I8879" s="1"/>
      <c r="J8879" s="1"/>
      <c r="K8879" s="1"/>
      <c r="L8879" s="1"/>
      <c r="M8879" s="1"/>
    </row>
    <row r="8880" spans="1:13" ht="12.75" hidden="1" customHeight="1">
      <c r="A8880" s="1"/>
      <c r="B8880" s="347"/>
      <c r="C8880" s="48"/>
      <c r="D8880" s="394"/>
      <c r="E8880" s="348"/>
      <c r="F8880" s="394"/>
      <c r="G8880" s="352"/>
      <c r="H8880" s="395"/>
      <c r="I8880" s="1"/>
      <c r="J8880" s="1"/>
      <c r="K8880" s="1"/>
      <c r="L8880" s="1"/>
      <c r="M8880" s="1"/>
    </row>
    <row r="8881" spans="1:13" ht="12.75" hidden="1" customHeight="1">
      <c r="A8881" s="1"/>
      <c r="B8881" s="347" t="s">
        <v>439</v>
      </c>
      <c r="C8881" s="48" t="s">
        <v>498</v>
      </c>
      <c r="D8881" s="394">
        <v>1</v>
      </c>
      <c r="E8881" s="348">
        <f t="shared" ref="E8881:E8882" si="889">D8881*$G$8870</f>
        <v>1</v>
      </c>
      <c r="F8881" s="394">
        <f>'MANO DE OBRA'!$K$9</f>
        <v>1011.539859878788</v>
      </c>
      <c r="G8881" s="352">
        <f t="shared" ref="G8881:G8882" si="890">E8881*F8881</f>
        <v>1011.539859878788</v>
      </c>
      <c r="H8881" s="395"/>
      <c r="I8881" s="1"/>
      <c r="J8881" s="1"/>
      <c r="K8881" s="1"/>
      <c r="L8881" s="1"/>
      <c r="M8881" s="1"/>
    </row>
    <row r="8882" spans="1:13" ht="12.75" hidden="1" customHeight="1">
      <c r="A8882" s="1"/>
      <c r="B8882" s="390" t="s">
        <v>661</v>
      </c>
      <c r="C8882" s="48" t="s">
        <v>498</v>
      </c>
      <c r="D8882" s="394">
        <v>1</v>
      </c>
      <c r="E8882" s="348">
        <f t="shared" si="889"/>
        <v>1</v>
      </c>
      <c r="F8882" s="394">
        <f>'MANO DE OBRA'!$K$11</f>
        <v>875.15514987878794</v>
      </c>
      <c r="G8882" s="352">
        <f t="shared" si="890"/>
        <v>875.15514987878794</v>
      </c>
      <c r="H8882" s="365"/>
      <c r="I8882" s="1"/>
      <c r="J8882" s="1"/>
      <c r="K8882" s="1"/>
      <c r="L8882" s="1"/>
      <c r="M8882" s="1"/>
    </row>
    <row r="8883" spans="1:13" ht="12.75" hidden="1" customHeight="1">
      <c r="A8883" s="1"/>
      <c r="B8883" s="764" t="s">
        <v>425</v>
      </c>
      <c r="C8883" s="689"/>
      <c r="D8883" s="689"/>
      <c r="E8883" s="689"/>
      <c r="F8883" s="689"/>
      <c r="G8883" s="765"/>
      <c r="H8883" s="366">
        <f>SUM(G8879:G8882)</f>
        <v>1886.6950097575759</v>
      </c>
      <c r="I8883" s="1"/>
      <c r="J8883" s="1"/>
      <c r="K8883" s="1"/>
      <c r="L8883" s="1"/>
      <c r="M8883" s="1"/>
    </row>
    <row r="8884" spans="1:13" ht="12.75" hidden="1" customHeight="1">
      <c r="A8884" s="1"/>
      <c r="B8884" s="766"/>
      <c r="C8884" s="692"/>
      <c r="D8884" s="692"/>
      <c r="E8884" s="692"/>
      <c r="F8884" s="692"/>
      <c r="G8884" s="692"/>
      <c r="H8884" s="700"/>
      <c r="I8884" s="1"/>
      <c r="J8884" s="1"/>
      <c r="K8884" s="1"/>
      <c r="L8884" s="1"/>
      <c r="M8884" s="1"/>
    </row>
    <row r="8885" spans="1:13" ht="12.75" hidden="1" customHeight="1">
      <c r="A8885" s="1"/>
      <c r="B8885" s="347" t="s">
        <v>426</v>
      </c>
      <c r="C8885" s="48"/>
      <c r="D8885" s="348"/>
      <c r="E8885" s="348"/>
      <c r="F8885" s="348"/>
      <c r="G8885" s="348"/>
      <c r="H8885" s="349"/>
      <c r="I8885" s="1"/>
      <c r="J8885" s="1"/>
      <c r="K8885" s="1"/>
      <c r="L8885" s="1"/>
      <c r="M8885" s="1"/>
    </row>
    <row r="8886" spans="1:13" ht="12.75" hidden="1" customHeight="1">
      <c r="A8886" s="1"/>
      <c r="B8886" s="347" t="s">
        <v>427</v>
      </c>
      <c r="C8886" s="48"/>
      <c r="D8886" s="348"/>
      <c r="E8886" s="348"/>
      <c r="F8886" s="348"/>
      <c r="G8886" s="348"/>
      <c r="H8886" s="349"/>
      <c r="I8886" s="1"/>
      <c r="J8886" s="1"/>
      <c r="K8886" s="1"/>
      <c r="L8886" s="1"/>
      <c r="M8886" s="1"/>
    </row>
    <row r="8887" spans="1:13" ht="12.75" hidden="1" customHeight="1">
      <c r="A8887" s="1"/>
      <c r="B8887" s="351" t="s">
        <v>428</v>
      </c>
      <c r="C8887" s="90"/>
      <c r="D8887" s="352"/>
      <c r="E8887" s="352"/>
      <c r="F8887" s="352"/>
      <c r="G8887" s="352"/>
      <c r="H8887" s="349"/>
      <c r="I8887" s="1"/>
      <c r="J8887" s="1"/>
      <c r="K8887" s="1"/>
      <c r="L8887" s="1"/>
      <c r="M8887" s="1"/>
    </row>
    <row r="8888" spans="1:13" ht="12.75" hidden="1" customHeight="1">
      <c r="A8888" s="1"/>
      <c r="B8888" s="368"/>
      <c r="C8888" s="355"/>
      <c r="D8888" s="355"/>
      <c r="E8888" s="355"/>
      <c r="F8888" s="355"/>
      <c r="G8888" s="369"/>
      <c r="H8888" s="358">
        <f>SUM(G8887)</f>
        <v>0</v>
      </c>
      <c r="I8888" s="1"/>
      <c r="J8888" s="1"/>
      <c r="K8888" s="1"/>
      <c r="L8888" s="1"/>
      <c r="M8888" s="1"/>
    </row>
    <row r="8889" spans="1:13" ht="12.75" hidden="1" customHeight="1">
      <c r="A8889" s="1"/>
      <c r="B8889" s="367"/>
      <c r="C8889" s="1"/>
      <c r="D8889" s="1"/>
      <c r="E8889" s="1"/>
      <c r="F8889" s="1"/>
      <c r="G8889" s="1"/>
      <c r="H8889" s="260"/>
      <c r="I8889" s="1"/>
      <c r="J8889" s="1"/>
      <c r="K8889" s="1"/>
      <c r="L8889" s="1"/>
      <c r="M8889" s="1"/>
    </row>
    <row r="8890" spans="1:13" ht="12.75" hidden="1" customHeight="1">
      <c r="A8890" s="1"/>
      <c r="B8890" s="370" t="s">
        <v>429</v>
      </c>
      <c r="C8890" s="355"/>
      <c r="D8890" s="355"/>
      <c r="E8890" s="355"/>
      <c r="F8890" s="355"/>
      <c r="G8890" s="369"/>
      <c r="H8890" s="371">
        <f>H8877+H8883+H8888</f>
        <v>17181.91422828798</v>
      </c>
      <c r="I8890" s="1"/>
      <c r="J8890" s="1"/>
      <c r="K8890" s="1"/>
      <c r="L8890" s="1"/>
      <c r="M8890" s="1"/>
    </row>
    <row r="8891" spans="1:13" ht="12.75" hidden="1" customHeight="1">
      <c r="A8891" s="1"/>
      <c r="B8891" s="367"/>
      <c r="C8891" s="1"/>
      <c r="D8891" s="1"/>
      <c r="E8891" s="1"/>
      <c r="F8891" s="1"/>
      <c r="G8891" s="1"/>
      <c r="H8891" s="372"/>
      <c r="I8891" s="1"/>
      <c r="J8891" s="1"/>
      <c r="K8891" s="1"/>
      <c r="L8891" s="1"/>
      <c r="M8891" s="1"/>
    </row>
    <row r="8892" spans="1:13" ht="12.75" hidden="1" customHeight="1">
      <c r="A8892" s="1"/>
      <c r="B8892" s="347" t="s">
        <v>349</v>
      </c>
      <c r="C8892" s="48"/>
      <c r="D8892" s="49">
        <f>'COEF.RESUMEN'!$H$5</f>
        <v>0.15</v>
      </c>
      <c r="E8892" s="48"/>
      <c r="F8892" s="48"/>
      <c r="G8892" s="48"/>
      <c r="H8892" s="350">
        <f>H8890*D8892</f>
        <v>2577.2871342431968</v>
      </c>
      <c r="I8892" s="1"/>
      <c r="J8892" s="1"/>
      <c r="K8892" s="1"/>
      <c r="L8892" s="1"/>
      <c r="M8892" s="1"/>
    </row>
    <row r="8893" spans="1:13" ht="12.75" hidden="1" customHeight="1">
      <c r="A8893" s="1"/>
      <c r="B8893" s="373"/>
      <c r="C8893" s="48"/>
      <c r="D8893" s="49"/>
      <c r="E8893" s="48"/>
      <c r="F8893" s="48"/>
      <c r="G8893" s="48"/>
      <c r="H8893" s="374"/>
      <c r="I8893" s="1"/>
      <c r="J8893" s="1"/>
      <c r="K8893" s="1"/>
      <c r="L8893" s="1"/>
      <c r="M8893" s="1"/>
    </row>
    <row r="8894" spans="1:13" ht="12.75" hidden="1" customHeight="1">
      <c r="A8894" s="1"/>
      <c r="B8894" s="347"/>
      <c r="C8894" s="48"/>
      <c r="D8894" s="49"/>
      <c r="E8894" s="48"/>
      <c r="F8894" s="48"/>
      <c r="G8894" s="48"/>
      <c r="H8894" s="350"/>
      <c r="I8894" s="1"/>
      <c r="J8894" s="1"/>
      <c r="K8894" s="1"/>
      <c r="L8894" s="1"/>
      <c r="M8894" s="1"/>
    </row>
    <row r="8895" spans="1:13" ht="12.75" hidden="1" customHeight="1">
      <c r="A8895" s="1"/>
      <c r="B8895" s="347" t="s">
        <v>350</v>
      </c>
      <c r="C8895" s="48"/>
      <c r="D8895" s="49">
        <f>'COEF.RESUMEN'!$H$6</f>
        <v>0.1</v>
      </c>
      <c r="E8895" s="48"/>
      <c r="F8895" s="48"/>
      <c r="G8895" s="48"/>
      <c r="H8895" s="350">
        <f>H8890*D8895</f>
        <v>1718.1914228287981</v>
      </c>
      <c r="I8895" s="1"/>
      <c r="J8895" s="1"/>
      <c r="K8895" s="1"/>
      <c r="L8895" s="1"/>
      <c r="M8895" s="1"/>
    </row>
    <row r="8896" spans="1:13" ht="12.75" hidden="1" customHeight="1">
      <c r="A8896" s="1"/>
      <c r="B8896" s="347"/>
      <c r="C8896" s="48"/>
      <c r="D8896" s="49"/>
      <c r="E8896" s="48"/>
      <c r="F8896" s="48"/>
      <c r="G8896" s="48"/>
      <c r="H8896" s="374">
        <f>H8890+H8892+H8895</f>
        <v>21477.392785359974</v>
      </c>
      <c r="I8896" s="1"/>
      <c r="J8896" s="1"/>
      <c r="K8896" s="1"/>
      <c r="L8896" s="1"/>
      <c r="M8896" s="1"/>
    </row>
    <row r="8897" spans="1:13" ht="12.75" hidden="1" customHeight="1">
      <c r="A8897" s="1"/>
      <c r="B8897" s="347" t="s">
        <v>430</v>
      </c>
      <c r="C8897" s="48"/>
      <c r="D8897" s="49">
        <f>'COEF.RESUMEN'!$H$8</f>
        <v>0.25</v>
      </c>
      <c r="E8897" s="48"/>
      <c r="F8897" s="48"/>
      <c r="G8897" s="48"/>
      <c r="H8897" s="350">
        <f>H8896*D8897</f>
        <v>5369.3481963399936</v>
      </c>
      <c r="I8897" s="1"/>
      <c r="J8897" s="1"/>
      <c r="K8897" s="1"/>
      <c r="L8897" s="1"/>
      <c r="M8897" s="1"/>
    </row>
    <row r="8898" spans="1:13" ht="12.75" hidden="1" customHeight="1">
      <c r="A8898" s="1"/>
      <c r="B8898" s="367"/>
      <c r="C8898" s="1"/>
      <c r="D8898" s="135"/>
      <c r="E8898" s="1"/>
      <c r="F8898" s="1"/>
      <c r="G8898" s="1"/>
      <c r="H8898" s="393"/>
      <c r="I8898" s="1"/>
      <c r="J8898" s="1"/>
      <c r="K8898" s="1"/>
      <c r="L8898" s="1"/>
      <c r="M8898" s="1"/>
    </row>
    <row r="8899" spans="1:13" ht="12.75" hidden="1" customHeight="1">
      <c r="A8899" s="1"/>
      <c r="B8899" s="376" t="s">
        <v>431</v>
      </c>
      <c r="C8899" s="340"/>
      <c r="D8899" s="340"/>
      <c r="E8899" s="340"/>
      <c r="F8899" s="340"/>
      <c r="G8899" s="377"/>
      <c r="H8899" s="371">
        <f>H8896+H8897</f>
        <v>26846.740981699968</v>
      </c>
      <c r="I8899" s="1"/>
      <c r="J8899" s="1"/>
      <c r="K8899" s="1"/>
      <c r="L8899" s="1"/>
      <c r="M8899" s="1"/>
    </row>
    <row r="8900" spans="1:13" ht="12.75" hidden="1" customHeight="1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</row>
    <row r="8901" spans="1:13" ht="12.75" customHeight="1">
      <c r="A8901" s="1"/>
      <c r="B8901" s="721" t="s">
        <v>1122</v>
      </c>
      <c r="C8901" s="689"/>
      <c r="D8901" s="689"/>
      <c r="E8901" s="689"/>
      <c r="F8901" s="689"/>
      <c r="G8901" s="689"/>
      <c r="H8901" s="690"/>
      <c r="I8901" s="1"/>
      <c r="J8901" s="1"/>
      <c r="K8901" s="1"/>
      <c r="L8901" s="1"/>
      <c r="M8901" s="1"/>
    </row>
    <row r="8902" spans="1:13" ht="12.75" customHeight="1">
      <c r="A8902" s="1"/>
      <c r="B8902" s="760"/>
      <c r="C8902" s="761"/>
      <c r="D8902" s="761"/>
      <c r="E8902" s="761"/>
      <c r="F8902" s="761"/>
      <c r="G8902" s="761"/>
      <c r="H8902" s="761"/>
      <c r="I8902" s="1"/>
      <c r="J8902" s="1"/>
      <c r="K8902" s="1"/>
      <c r="L8902" s="1"/>
      <c r="M8902" s="1"/>
    </row>
    <row r="8903" spans="1:13" ht="12.75" hidden="1" customHeight="1">
      <c r="A8903" s="1"/>
      <c r="B8903" s="768" t="s">
        <v>1123</v>
      </c>
      <c r="C8903" s="714"/>
      <c r="D8903" s="762" t="s">
        <v>1124</v>
      </c>
      <c r="E8903" s="687"/>
      <c r="F8903" s="387" t="s">
        <v>25</v>
      </c>
      <c r="G8903" s="769">
        <v>1</v>
      </c>
      <c r="H8903" s="714"/>
      <c r="I8903" s="1"/>
      <c r="J8903" s="1"/>
      <c r="K8903" s="1"/>
      <c r="L8903" s="1"/>
      <c r="M8903" s="1"/>
    </row>
    <row r="8904" spans="1:13" ht="12.75" hidden="1" customHeight="1">
      <c r="A8904" s="1"/>
      <c r="B8904" s="342" t="s">
        <v>416</v>
      </c>
      <c r="C8904" s="343" t="s">
        <v>16</v>
      </c>
      <c r="D8904" s="342" t="s">
        <v>417</v>
      </c>
      <c r="E8904" s="342" t="s">
        <v>418</v>
      </c>
      <c r="F8904" s="342" t="s">
        <v>419</v>
      </c>
      <c r="G8904" s="342" t="s">
        <v>420</v>
      </c>
      <c r="H8904" s="342" t="s">
        <v>421</v>
      </c>
      <c r="I8904" s="1"/>
      <c r="J8904" s="1"/>
      <c r="K8904" s="1"/>
      <c r="L8904" s="1"/>
      <c r="M8904" s="1"/>
    </row>
    <row r="8905" spans="1:13" ht="20.25" hidden="1" customHeight="1">
      <c r="A8905" s="1"/>
      <c r="B8905" s="388" t="str">
        <f>'LISTA DE PRECIOS '!D644</f>
        <v>Puerta aluminio ciega ciega (0,80 x 2,00)</v>
      </c>
      <c r="C8905" s="106" t="s">
        <v>25</v>
      </c>
      <c r="D8905" s="381">
        <v>1</v>
      </c>
      <c r="E8905" s="348">
        <f t="shared" ref="E8905:E8909" si="891">D8905*$G$8903</f>
        <v>1</v>
      </c>
      <c r="F8905" s="381">
        <f>'LISTA DE PRECIOS '!J644</f>
        <v>25759.760927355917</v>
      </c>
      <c r="G8905" s="352">
        <f t="shared" ref="G8905:G8909" si="892">E8905*F8905</f>
        <v>25759.760927355917</v>
      </c>
      <c r="H8905" s="382"/>
      <c r="I8905" s="1"/>
      <c r="J8905" s="1"/>
      <c r="K8905" s="1"/>
      <c r="L8905" s="1"/>
      <c r="M8905" s="1"/>
    </row>
    <row r="8906" spans="1:13" ht="24.75" hidden="1" customHeight="1">
      <c r="A8906" s="1"/>
      <c r="B8906" s="388" t="str">
        <f>'LISTA DE PRECIOS '!$D$688</f>
        <v>Picaporte Tipo Ministerio Doble Bce Platil doble balancin</v>
      </c>
      <c r="C8906" s="106" t="s">
        <v>1091</v>
      </c>
      <c r="D8906" s="381">
        <v>0.56000000000000005</v>
      </c>
      <c r="E8906" s="348">
        <f t="shared" si="891"/>
        <v>0.56000000000000005</v>
      </c>
      <c r="F8906" s="381">
        <f>'LISTA DE PRECIOS '!$J$688</f>
        <v>1190.5484921019095</v>
      </c>
      <c r="G8906" s="352">
        <f t="shared" si="892"/>
        <v>666.70715557706933</v>
      </c>
      <c r="H8906" s="382"/>
      <c r="I8906" s="1"/>
      <c r="J8906" s="1"/>
      <c r="K8906" s="1"/>
      <c r="L8906" s="1"/>
      <c r="M8906" s="1"/>
    </row>
    <row r="8907" spans="1:13" ht="12.75" hidden="1" customHeight="1">
      <c r="A8907" s="1"/>
      <c r="B8907" s="388" t="str">
        <f>'LISTA DE PRECIOS '!$D$13</f>
        <v xml:space="preserve">Arena </v>
      </c>
      <c r="C8907" s="106" t="s">
        <v>34</v>
      </c>
      <c r="D8907" s="381">
        <v>1.4E-2</v>
      </c>
      <c r="E8907" s="348">
        <f t="shared" si="891"/>
        <v>1.4E-2</v>
      </c>
      <c r="F8907" s="381">
        <f>'LISTA DE PRECIOS '!$J$13</f>
        <v>3879.0178778148006</v>
      </c>
      <c r="G8907" s="352">
        <f t="shared" si="892"/>
        <v>54.30625028940721</v>
      </c>
      <c r="H8907" s="382"/>
      <c r="I8907" s="1"/>
      <c r="J8907" s="1"/>
      <c r="K8907" s="1"/>
      <c r="L8907" s="1"/>
      <c r="M8907" s="1"/>
    </row>
    <row r="8908" spans="1:13" ht="12.75" hidden="1" customHeight="1">
      <c r="A8908" s="1"/>
      <c r="B8908" s="388" t="str">
        <f>'LISTA DE PRECIOS '!$D$327</f>
        <v xml:space="preserve">Cemento </v>
      </c>
      <c r="C8908" s="106" t="s">
        <v>405</v>
      </c>
      <c r="D8908" s="381">
        <v>6.25</v>
      </c>
      <c r="E8908" s="348">
        <f t="shared" si="891"/>
        <v>6.25</v>
      </c>
      <c r="F8908" s="381">
        <f>'LISTA DE PRECIOS '!$J$327</f>
        <v>17.538396272848146</v>
      </c>
      <c r="G8908" s="352">
        <f t="shared" si="892"/>
        <v>109.61497670530092</v>
      </c>
      <c r="H8908" s="382"/>
      <c r="I8908" s="1"/>
      <c r="J8908" s="1"/>
      <c r="K8908" s="1"/>
      <c r="L8908" s="1"/>
      <c r="M8908" s="1"/>
    </row>
    <row r="8909" spans="1:13" ht="12.75" hidden="1" customHeight="1">
      <c r="A8909" s="1"/>
      <c r="B8909" s="388" t="s">
        <v>1086</v>
      </c>
      <c r="C8909" s="106" t="s">
        <v>178</v>
      </c>
      <c r="D8909" s="381">
        <v>1</v>
      </c>
      <c r="E8909" s="348">
        <f t="shared" si="891"/>
        <v>1</v>
      </c>
      <c r="F8909" s="381">
        <f>G8905*0.1</f>
        <v>2575.9760927355919</v>
      </c>
      <c r="G8909" s="352">
        <f t="shared" si="892"/>
        <v>2575.9760927355919</v>
      </c>
      <c r="H8909" s="382"/>
      <c r="I8909" s="1"/>
      <c r="J8909" s="1"/>
      <c r="K8909" s="1"/>
      <c r="L8909" s="1"/>
      <c r="M8909" s="1"/>
    </row>
    <row r="8910" spans="1:13" ht="12.75" hidden="1" customHeight="1">
      <c r="A8910" s="1"/>
      <c r="B8910" s="388"/>
      <c r="C8910" s="106"/>
      <c r="D8910" s="381"/>
      <c r="E8910" s="348"/>
      <c r="F8910" s="348"/>
      <c r="G8910" s="352"/>
      <c r="H8910" s="382"/>
      <c r="I8910" s="1"/>
      <c r="J8910" s="1"/>
      <c r="K8910" s="1"/>
      <c r="L8910" s="1"/>
      <c r="M8910" s="1"/>
    </row>
    <row r="8911" spans="1:13" ht="12.75" hidden="1" customHeight="1">
      <c r="A8911" s="1"/>
      <c r="B8911" s="354" t="s">
        <v>422</v>
      </c>
      <c r="C8911" s="355"/>
      <c r="D8911" s="356"/>
      <c r="E8911" s="356"/>
      <c r="F8911" s="356"/>
      <c r="G8911" s="357"/>
      <c r="H8911" s="366">
        <f>SUM(G8905:G8909)</f>
        <v>29166.365402663287</v>
      </c>
      <c r="I8911" s="1"/>
      <c r="J8911" s="1"/>
      <c r="K8911" s="1"/>
      <c r="L8911" s="1"/>
      <c r="M8911" s="1"/>
    </row>
    <row r="8912" spans="1:13" ht="12.75" hidden="1" customHeight="1">
      <c r="A8912" s="1"/>
      <c r="B8912" s="359"/>
      <c r="C8912" s="50"/>
      <c r="D8912" s="360"/>
      <c r="E8912" s="360"/>
      <c r="F8912" s="360"/>
      <c r="G8912" s="360"/>
      <c r="H8912" s="361"/>
      <c r="I8912" s="1"/>
      <c r="J8912" s="1"/>
      <c r="K8912" s="1"/>
      <c r="L8912" s="1"/>
      <c r="M8912" s="1"/>
    </row>
    <row r="8913" spans="1:13" ht="12.75" hidden="1" customHeight="1">
      <c r="A8913" s="1"/>
      <c r="B8913" s="347" t="s">
        <v>452</v>
      </c>
      <c r="C8913" s="48" t="s">
        <v>498</v>
      </c>
      <c r="D8913" s="394">
        <v>0.8</v>
      </c>
      <c r="E8913" s="348">
        <f>D8913*$G$8903</f>
        <v>0.8</v>
      </c>
      <c r="F8913" s="394">
        <f>'MANO DE OBRA'!$K$8</f>
        <v>1165.6790978787881</v>
      </c>
      <c r="G8913" s="352">
        <f>E8913*F8913</f>
        <v>932.54327830303055</v>
      </c>
      <c r="H8913" s="395"/>
      <c r="I8913" s="1"/>
      <c r="J8913" s="1"/>
      <c r="K8913" s="1"/>
      <c r="L8913" s="1"/>
      <c r="M8913" s="1"/>
    </row>
    <row r="8914" spans="1:13" ht="12.75" hidden="1" customHeight="1">
      <c r="A8914" s="1"/>
      <c r="B8914" s="347"/>
      <c r="C8914" s="48"/>
      <c r="D8914" s="394"/>
      <c r="E8914" s="348"/>
      <c r="F8914" s="394"/>
      <c r="G8914" s="352"/>
      <c r="H8914" s="395"/>
      <c r="I8914" s="1"/>
      <c r="J8914" s="1"/>
      <c r="K8914" s="1"/>
      <c r="L8914" s="1"/>
      <c r="M8914" s="1"/>
    </row>
    <row r="8915" spans="1:13" ht="12.75" hidden="1" customHeight="1">
      <c r="A8915" s="1"/>
      <c r="B8915" s="347" t="s">
        <v>439</v>
      </c>
      <c r="C8915" s="48" t="s">
        <v>498</v>
      </c>
      <c r="D8915" s="394">
        <v>1</v>
      </c>
      <c r="E8915" s="348">
        <f t="shared" ref="E8915:E8916" si="893">D8915*$G$8903</f>
        <v>1</v>
      </c>
      <c r="F8915" s="394">
        <f>'MANO DE OBRA'!$K$9</f>
        <v>1011.539859878788</v>
      </c>
      <c r="G8915" s="352">
        <f t="shared" ref="G8915:G8916" si="894">E8915*F8915</f>
        <v>1011.539859878788</v>
      </c>
      <c r="H8915" s="395"/>
      <c r="I8915" s="1"/>
      <c r="J8915" s="1"/>
      <c r="K8915" s="1"/>
      <c r="L8915" s="1"/>
      <c r="M8915" s="1"/>
    </row>
    <row r="8916" spans="1:13" ht="12.75" hidden="1" customHeight="1">
      <c r="A8916" s="1"/>
      <c r="B8916" s="390" t="s">
        <v>661</v>
      </c>
      <c r="C8916" s="48" t="s">
        <v>498</v>
      </c>
      <c r="D8916" s="394">
        <v>1</v>
      </c>
      <c r="E8916" s="348">
        <f t="shared" si="893"/>
        <v>1</v>
      </c>
      <c r="F8916" s="394">
        <f>'MANO DE OBRA'!$K$11</f>
        <v>875.15514987878794</v>
      </c>
      <c r="G8916" s="352">
        <f t="shared" si="894"/>
        <v>875.15514987878794</v>
      </c>
      <c r="H8916" s="365"/>
      <c r="I8916" s="1"/>
      <c r="J8916" s="1"/>
      <c r="K8916" s="1"/>
      <c r="L8916" s="1"/>
      <c r="M8916" s="1"/>
    </row>
    <row r="8917" spans="1:13" ht="12.75" hidden="1" customHeight="1">
      <c r="A8917" s="1"/>
      <c r="B8917" s="764" t="s">
        <v>425</v>
      </c>
      <c r="C8917" s="689"/>
      <c r="D8917" s="689"/>
      <c r="E8917" s="689"/>
      <c r="F8917" s="689"/>
      <c r="G8917" s="765"/>
      <c r="H8917" s="366">
        <f>SUM(G8913:G8916)</f>
        <v>2819.2382880606065</v>
      </c>
      <c r="I8917" s="1"/>
      <c r="J8917" s="1"/>
      <c r="K8917" s="1"/>
      <c r="L8917" s="1"/>
      <c r="M8917" s="1"/>
    </row>
    <row r="8918" spans="1:13" ht="12.75" hidden="1" customHeight="1">
      <c r="A8918" s="1"/>
      <c r="B8918" s="766"/>
      <c r="C8918" s="692"/>
      <c r="D8918" s="692"/>
      <c r="E8918" s="692"/>
      <c r="F8918" s="692"/>
      <c r="G8918" s="692"/>
      <c r="H8918" s="700"/>
      <c r="I8918" s="1"/>
      <c r="J8918" s="1"/>
      <c r="K8918" s="1"/>
      <c r="L8918" s="1"/>
      <c r="M8918" s="1"/>
    </row>
    <row r="8919" spans="1:13" ht="12.75" hidden="1" customHeight="1">
      <c r="A8919" s="1"/>
      <c r="B8919" s="347" t="s">
        <v>426</v>
      </c>
      <c r="C8919" s="48"/>
      <c r="D8919" s="348"/>
      <c r="E8919" s="348"/>
      <c r="F8919" s="348"/>
      <c r="G8919" s="348"/>
      <c r="H8919" s="349"/>
      <c r="I8919" s="1"/>
      <c r="J8919" s="1"/>
      <c r="K8919" s="1"/>
      <c r="L8919" s="1"/>
      <c r="M8919" s="1"/>
    </row>
    <row r="8920" spans="1:13" ht="12.75" hidden="1" customHeight="1">
      <c r="A8920" s="1"/>
      <c r="B8920" s="347" t="s">
        <v>427</v>
      </c>
      <c r="C8920" s="48"/>
      <c r="D8920" s="348"/>
      <c r="E8920" s="348"/>
      <c r="F8920" s="348"/>
      <c r="G8920" s="348"/>
      <c r="H8920" s="349"/>
      <c r="I8920" s="1"/>
      <c r="J8920" s="1"/>
      <c r="K8920" s="1"/>
      <c r="L8920" s="1"/>
      <c r="M8920" s="1"/>
    </row>
    <row r="8921" spans="1:13" ht="12.75" hidden="1" customHeight="1">
      <c r="A8921" s="1"/>
      <c r="B8921" s="351" t="s">
        <v>428</v>
      </c>
      <c r="C8921" s="90"/>
      <c r="D8921" s="352"/>
      <c r="E8921" s="352"/>
      <c r="F8921" s="352"/>
      <c r="G8921" s="352"/>
      <c r="H8921" s="349"/>
      <c r="I8921" s="1"/>
      <c r="J8921" s="1"/>
      <c r="K8921" s="1"/>
      <c r="L8921" s="1"/>
      <c r="M8921" s="1"/>
    </row>
    <row r="8922" spans="1:13" ht="12.75" hidden="1" customHeight="1">
      <c r="A8922" s="1"/>
      <c r="B8922" s="368"/>
      <c r="C8922" s="355"/>
      <c r="D8922" s="355"/>
      <c r="E8922" s="355"/>
      <c r="F8922" s="355"/>
      <c r="G8922" s="369"/>
      <c r="H8922" s="358">
        <f>SUM(G8921)</f>
        <v>0</v>
      </c>
      <c r="I8922" s="1"/>
      <c r="J8922" s="1"/>
      <c r="K8922" s="1"/>
      <c r="L8922" s="1"/>
      <c r="M8922" s="1"/>
    </row>
    <row r="8923" spans="1:13" ht="12.75" hidden="1" customHeight="1">
      <c r="A8923" s="1"/>
      <c r="B8923" s="367"/>
      <c r="C8923" s="1"/>
      <c r="D8923" s="1"/>
      <c r="E8923" s="1"/>
      <c r="F8923" s="1"/>
      <c r="G8923" s="1"/>
      <c r="H8923" s="260"/>
      <c r="I8923" s="1"/>
      <c r="J8923" s="1"/>
      <c r="K8923" s="1"/>
      <c r="L8923" s="1"/>
      <c r="M8923" s="1"/>
    </row>
    <row r="8924" spans="1:13" ht="12.75" hidden="1" customHeight="1">
      <c r="A8924" s="1"/>
      <c r="B8924" s="370" t="s">
        <v>429</v>
      </c>
      <c r="C8924" s="355"/>
      <c r="D8924" s="355"/>
      <c r="E8924" s="355"/>
      <c r="F8924" s="355"/>
      <c r="G8924" s="369"/>
      <c r="H8924" s="371">
        <f>H8911+H8917+H8922</f>
        <v>31985.603690723892</v>
      </c>
      <c r="I8924" s="1"/>
      <c r="J8924" s="1"/>
      <c r="K8924" s="1"/>
      <c r="L8924" s="1"/>
      <c r="M8924" s="1"/>
    </row>
    <row r="8925" spans="1:13" ht="12.75" hidden="1" customHeight="1">
      <c r="A8925" s="1"/>
      <c r="B8925" s="367"/>
      <c r="C8925" s="1"/>
      <c r="D8925" s="1"/>
      <c r="E8925" s="1"/>
      <c r="F8925" s="1"/>
      <c r="G8925" s="1"/>
      <c r="H8925" s="372"/>
      <c r="I8925" s="1"/>
      <c r="J8925" s="1"/>
      <c r="K8925" s="1"/>
      <c r="L8925" s="1"/>
      <c r="M8925" s="1"/>
    </row>
    <row r="8926" spans="1:13" ht="12.75" hidden="1" customHeight="1">
      <c r="A8926" s="1"/>
      <c r="B8926" s="347" t="s">
        <v>349</v>
      </c>
      <c r="C8926" s="48"/>
      <c r="D8926" s="49">
        <f>'COEF.RESUMEN'!$H$5</f>
        <v>0.15</v>
      </c>
      <c r="E8926" s="48"/>
      <c r="F8926" s="48"/>
      <c r="G8926" s="48"/>
      <c r="H8926" s="350">
        <f>H8924*D8926</f>
        <v>4797.8405536085838</v>
      </c>
      <c r="I8926" s="1"/>
      <c r="J8926" s="1"/>
      <c r="K8926" s="1"/>
      <c r="L8926" s="1"/>
      <c r="M8926" s="1"/>
    </row>
    <row r="8927" spans="1:13" ht="12.75" hidden="1" customHeight="1">
      <c r="A8927" s="1"/>
      <c r="B8927" s="373"/>
      <c r="C8927" s="48"/>
      <c r="D8927" s="49"/>
      <c r="E8927" s="48"/>
      <c r="F8927" s="48"/>
      <c r="G8927" s="48"/>
      <c r="H8927" s="374"/>
      <c r="I8927" s="1"/>
      <c r="J8927" s="1"/>
      <c r="K8927" s="1"/>
      <c r="L8927" s="1"/>
      <c r="M8927" s="1"/>
    </row>
    <row r="8928" spans="1:13" ht="12.75" hidden="1" customHeight="1">
      <c r="A8928" s="1"/>
      <c r="B8928" s="347"/>
      <c r="C8928" s="48"/>
      <c r="D8928" s="49"/>
      <c r="E8928" s="48"/>
      <c r="F8928" s="48"/>
      <c r="G8928" s="48"/>
      <c r="H8928" s="350"/>
      <c r="I8928" s="1"/>
      <c r="J8928" s="1"/>
      <c r="K8928" s="1"/>
      <c r="L8928" s="1"/>
      <c r="M8928" s="1"/>
    </row>
    <row r="8929" spans="1:13" ht="12.75" hidden="1" customHeight="1">
      <c r="A8929" s="1"/>
      <c r="B8929" s="347" t="s">
        <v>350</v>
      </c>
      <c r="C8929" s="48"/>
      <c r="D8929" s="49">
        <f>'COEF.RESUMEN'!$H$6</f>
        <v>0.1</v>
      </c>
      <c r="E8929" s="48"/>
      <c r="F8929" s="48"/>
      <c r="G8929" s="48"/>
      <c r="H8929" s="350">
        <f>H8924*D8929</f>
        <v>3198.5603690723892</v>
      </c>
      <c r="I8929" s="1"/>
      <c r="J8929" s="1"/>
      <c r="K8929" s="1"/>
      <c r="L8929" s="1"/>
      <c r="M8929" s="1"/>
    </row>
    <row r="8930" spans="1:13" ht="12.75" hidden="1" customHeight="1">
      <c r="A8930" s="1"/>
      <c r="B8930" s="347"/>
      <c r="C8930" s="48"/>
      <c r="D8930" s="49"/>
      <c r="E8930" s="48"/>
      <c r="F8930" s="48"/>
      <c r="G8930" s="48"/>
      <c r="H8930" s="374">
        <f>H8924+H8926+H8929</f>
        <v>39982.004613404861</v>
      </c>
      <c r="I8930" s="1"/>
      <c r="J8930" s="1"/>
      <c r="K8930" s="1"/>
      <c r="L8930" s="1"/>
      <c r="M8930" s="1"/>
    </row>
    <row r="8931" spans="1:13" ht="12.75" hidden="1" customHeight="1">
      <c r="A8931" s="1"/>
      <c r="B8931" s="347" t="s">
        <v>430</v>
      </c>
      <c r="C8931" s="48"/>
      <c r="D8931" s="49">
        <f>'COEF.RESUMEN'!$H$8</f>
        <v>0.25</v>
      </c>
      <c r="E8931" s="48"/>
      <c r="F8931" s="48"/>
      <c r="G8931" s="48"/>
      <c r="H8931" s="350">
        <f>H8930*D8931</f>
        <v>9995.5011533512152</v>
      </c>
      <c r="I8931" s="1"/>
      <c r="J8931" s="1"/>
      <c r="K8931" s="1"/>
      <c r="L8931" s="1"/>
      <c r="M8931" s="1"/>
    </row>
    <row r="8932" spans="1:13" ht="12.75" hidden="1" customHeight="1">
      <c r="A8932" s="1"/>
      <c r="B8932" s="367"/>
      <c r="C8932" s="1"/>
      <c r="D8932" s="135"/>
      <c r="E8932" s="1"/>
      <c r="F8932" s="1"/>
      <c r="G8932" s="1"/>
      <c r="H8932" s="393"/>
      <c r="I8932" s="1"/>
      <c r="J8932" s="1"/>
      <c r="K8932" s="1"/>
      <c r="L8932" s="1"/>
      <c r="M8932" s="1"/>
    </row>
    <row r="8933" spans="1:13" ht="12.75" hidden="1" customHeight="1">
      <c r="A8933" s="1"/>
      <c r="B8933" s="376" t="s">
        <v>431</v>
      </c>
      <c r="C8933" s="340"/>
      <c r="D8933" s="340"/>
      <c r="E8933" s="340"/>
      <c r="F8933" s="340"/>
      <c r="G8933" s="377"/>
      <c r="H8933" s="371">
        <f>H8930+H8931</f>
        <v>49977.505766756076</v>
      </c>
      <c r="I8933" s="1"/>
      <c r="J8933" s="1"/>
      <c r="K8933" s="1"/>
      <c r="L8933" s="1"/>
      <c r="M8933" s="1"/>
    </row>
    <row r="8934" spans="1:13" ht="12.75" hidden="1" customHeight="1">
      <c r="A8934" s="1"/>
      <c r="B8934" s="1"/>
      <c r="C8934" s="1"/>
      <c r="D8934" s="1"/>
      <c r="E8934" s="1"/>
      <c r="F8934" s="1"/>
      <c r="G8934" s="1"/>
      <c r="H8934" s="1"/>
      <c r="I8934" s="1"/>
      <c r="J8934" s="1"/>
      <c r="K8934" s="1"/>
      <c r="L8934" s="1"/>
      <c r="M8934" s="1"/>
    </row>
    <row r="8935" spans="1:13" ht="12.75" hidden="1" customHeight="1">
      <c r="A8935" s="1"/>
      <c r="B8935" s="768" t="s">
        <v>1125</v>
      </c>
      <c r="C8935" s="714"/>
      <c r="D8935" s="762" t="s">
        <v>1126</v>
      </c>
      <c r="E8935" s="687"/>
      <c r="F8935" s="387" t="s">
        <v>25</v>
      </c>
      <c r="G8935" s="769">
        <v>1</v>
      </c>
      <c r="H8935" s="714"/>
      <c r="I8935" s="1"/>
      <c r="J8935" s="1"/>
      <c r="K8935" s="1"/>
      <c r="L8935" s="1"/>
      <c r="M8935" s="1"/>
    </row>
    <row r="8936" spans="1:13" ht="12.75" hidden="1" customHeight="1">
      <c r="A8936" s="1"/>
      <c r="B8936" s="342" t="s">
        <v>416</v>
      </c>
      <c r="C8936" s="343" t="s">
        <v>16</v>
      </c>
      <c r="D8936" s="342" t="s">
        <v>417</v>
      </c>
      <c r="E8936" s="342" t="s">
        <v>418</v>
      </c>
      <c r="F8936" s="342" t="s">
        <v>419</v>
      </c>
      <c r="G8936" s="342" t="s">
        <v>420</v>
      </c>
      <c r="H8936" s="342" t="s">
        <v>421</v>
      </c>
      <c r="I8936" s="1"/>
      <c r="J8936" s="1"/>
      <c r="K8936" s="1"/>
      <c r="L8936" s="1"/>
      <c r="M8936" s="1"/>
    </row>
    <row r="8937" spans="1:13" ht="24.75" hidden="1" customHeight="1">
      <c r="A8937" s="1"/>
      <c r="B8937" s="388" t="str">
        <f>'LISTA DE PRECIOS '!D645</f>
        <v>Puerta aluminio c/visor  (0,80 x 2,00) - no incluye cristal -</v>
      </c>
      <c r="C8937" s="106" t="s">
        <v>25</v>
      </c>
      <c r="D8937" s="381">
        <v>1</v>
      </c>
      <c r="E8937" s="348">
        <f t="shared" ref="E8937:E8941" si="895">D8937*$G$8935</f>
        <v>1</v>
      </c>
      <c r="F8937" s="381">
        <f>'LISTA DE PRECIOS '!J645</f>
        <v>23411.735446769264</v>
      </c>
      <c r="G8937" s="352">
        <f t="shared" ref="G8937:G8941" si="896">E8937*F8937</f>
        <v>23411.735446769264</v>
      </c>
      <c r="H8937" s="382"/>
      <c r="I8937" s="1"/>
      <c r="J8937" s="1"/>
      <c r="K8937" s="1"/>
      <c r="L8937" s="1"/>
      <c r="M8937" s="1"/>
    </row>
    <row r="8938" spans="1:13" ht="12.75" hidden="1" customHeight="1">
      <c r="A8938" s="1"/>
      <c r="B8938" s="388" t="str">
        <f>'LISTA DE PRECIOS '!$D$688</f>
        <v>Picaporte Tipo Ministerio Doble Bce Platil doble balancin</v>
      </c>
      <c r="C8938" s="106" t="s">
        <v>1091</v>
      </c>
      <c r="D8938" s="381">
        <v>0.56000000000000005</v>
      </c>
      <c r="E8938" s="348">
        <f t="shared" si="895"/>
        <v>0.56000000000000005</v>
      </c>
      <c r="F8938" s="381">
        <f>'LISTA DE PRECIOS '!$J$688</f>
        <v>1190.5484921019095</v>
      </c>
      <c r="G8938" s="352">
        <f t="shared" si="896"/>
        <v>666.70715557706933</v>
      </c>
      <c r="H8938" s="382"/>
      <c r="I8938" s="1"/>
      <c r="J8938" s="1"/>
      <c r="K8938" s="1"/>
      <c r="L8938" s="1"/>
      <c r="M8938" s="1"/>
    </row>
    <row r="8939" spans="1:13" ht="12.75" hidden="1" customHeight="1">
      <c r="A8939" s="1"/>
      <c r="B8939" s="388" t="str">
        <f>'LISTA DE PRECIOS '!$D$13</f>
        <v xml:space="preserve">Arena </v>
      </c>
      <c r="C8939" s="106" t="s">
        <v>34</v>
      </c>
      <c r="D8939" s="381">
        <v>1.4E-2</v>
      </c>
      <c r="E8939" s="348">
        <f t="shared" si="895"/>
        <v>1.4E-2</v>
      </c>
      <c r="F8939" s="381">
        <f>'LISTA DE PRECIOS '!$J$13</f>
        <v>3879.0178778148006</v>
      </c>
      <c r="G8939" s="352">
        <f t="shared" si="896"/>
        <v>54.30625028940721</v>
      </c>
      <c r="H8939" s="382"/>
      <c r="I8939" s="1"/>
      <c r="J8939" s="1"/>
      <c r="K8939" s="1"/>
      <c r="L8939" s="1"/>
      <c r="M8939" s="1"/>
    </row>
    <row r="8940" spans="1:13" ht="12.75" hidden="1" customHeight="1">
      <c r="A8940" s="1"/>
      <c r="B8940" s="388" t="str">
        <f>'LISTA DE PRECIOS '!$D$327</f>
        <v xml:space="preserve">Cemento </v>
      </c>
      <c r="C8940" s="106" t="s">
        <v>405</v>
      </c>
      <c r="D8940" s="381">
        <v>6.25</v>
      </c>
      <c r="E8940" s="348">
        <f t="shared" si="895"/>
        <v>6.25</v>
      </c>
      <c r="F8940" s="381">
        <f>'LISTA DE PRECIOS '!$J$327</f>
        <v>17.538396272848146</v>
      </c>
      <c r="G8940" s="352">
        <f t="shared" si="896"/>
        <v>109.61497670530092</v>
      </c>
      <c r="H8940" s="382"/>
      <c r="I8940" s="1"/>
      <c r="J8940" s="1"/>
      <c r="K8940" s="1"/>
      <c r="L8940" s="1"/>
      <c r="M8940" s="1"/>
    </row>
    <row r="8941" spans="1:13" ht="12.75" hidden="1" customHeight="1">
      <c r="A8941" s="1"/>
      <c r="B8941" s="388" t="s">
        <v>1086</v>
      </c>
      <c r="C8941" s="106" t="s">
        <v>178</v>
      </c>
      <c r="D8941" s="381">
        <v>1</v>
      </c>
      <c r="E8941" s="348">
        <f t="shared" si="895"/>
        <v>1</v>
      </c>
      <c r="F8941" s="381">
        <f>G8937*0.1</f>
        <v>2341.1735446769267</v>
      </c>
      <c r="G8941" s="352">
        <f t="shared" si="896"/>
        <v>2341.1735446769267</v>
      </c>
      <c r="H8941" s="382"/>
      <c r="I8941" s="1"/>
      <c r="J8941" s="1"/>
      <c r="K8941" s="1"/>
      <c r="L8941" s="1"/>
      <c r="M8941" s="1"/>
    </row>
    <row r="8942" spans="1:13" ht="12.75" hidden="1" customHeight="1">
      <c r="A8942" s="1"/>
      <c r="B8942" s="388"/>
      <c r="C8942" s="106"/>
      <c r="D8942" s="381"/>
      <c r="E8942" s="348"/>
      <c r="F8942" s="348"/>
      <c r="G8942" s="352"/>
      <c r="H8942" s="382"/>
      <c r="I8942" s="1"/>
      <c r="J8942" s="1"/>
      <c r="K8942" s="1"/>
      <c r="L8942" s="1"/>
      <c r="M8942" s="1"/>
    </row>
    <row r="8943" spans="1:13" ht="12.75" hidden="1" customHeight="1">
      <c r="A8943" s="1"/>
      <c r="B8943" s="354" t="s">
        <v>422</v>
      </c>
      <c r="C8943" s="355"/>
      <c r="D8943" s="356"/>
      <c r="E8943" s="356"/>
      <c r="F8943" s="356"/>
      <c r="G8943" s="357"/>
      <c r="H8943" s="366">
        <f>SUM(G8937:G8941)</f>
        <v>26583.537374017968</v>
      </c>
      <c r="I8943" s="1"/>
      <c r="J8943" s="1"/>
      <c r="K8943" s="1"/>
      <c r="L8943" s="1"/>
      <c r="M8943" s="1"/>
    </row>
    <row r="8944" spans="1:13" ht="12.75" hidden="1" customHeight="1">
      <c r="A8944" s="1"/>
      <c r="B8944" s="359"/>
      <c r="C8944" s="50"/>
      <c r="D8944" s="360"/>
      <c r="E8944" s="360"/>
      <c r="F8944" s="360"/>
      <c r="G8944" s="360"/>
      <c r="H8944" s="361"/>
      <c r="I8944" s="1"/>
      <c r="J8944" s="1"/>
      <c r="K8944" s="1"/>
      <c r="L8944" s="1"/>
      <c r="M8944" s="1"/>
    </row>
    <row r="8945" spans="1:13" ht="12.75" hidden="1" customHeight="1">
      <c r="A8945" s="1"/>
      <c r="B8945" s="347" t="s">
        <v>452</v>
      </c>
      <c r="C8945" s="48" t="s">
        <v>498</v>
      </c>
      <c r="D8945" s="394">
        <v>0.8</v>
      </c>
      <c r="E8945" s="348">
        <f>D8945*$G$8935</f>
        <v>0.8</v>
      </c>
      <c r="F8945" s="394">
        <f>'MANO DE OBRA'!$K$8</f>
        <v>1165.6790978787881</v>
      </c>
      <c r="G8945" s="352">
        <f>E8945*F8945</f>
        <v>932.54327830303055</v>
      </c>
      <c r="H8945" s="395"/>
      <c r="I8945" s="1"/>
      <c r="J8945" s="1"/>
      <c r="K8945" s="1"/>
      <c r="L8945" s="1"/>
      <c r="M8945" s="1"/>
    </row>
    <row r="8946" spans="1:13" ht="12.75" hidden="1" customHeight="1">
      <c r="A8946" s="1"/>
      <c r="B8946" s="347"/>
      <c r="C8946" s="48"/>
      <c r="D8946" s="394"/>
      <c r="E8946" s="348"/>
      <c r="F8946" s="394"/>
      <c r="G8946" s="352"/>
      <c r="H8946" s="395"/>
      <c r="I8946" s="1"/>
      <c r="J8946" s="1"/>
      <c r="K8946" s="1"/>
      <c r="L8946" s="1"/>
      <c r="M8946" s="1"/>
    </row>
    <row r="8947" spans="1:13" ht="12.75" hidden="1" customHeight="1">
      <c r="A8947" s="1"/>
      <c r="B8947" s="347" t="s">
        <v>439</v>
      </c>
      <c r="C8947" s="48" t="s">
        <v>498</v>
      </c>
      <c r="D8947" s="394">
        <v>1</v>
      </c>
      <c r="E8947" s="348">
        <f t="shared" ref="E8947:E8948" si="897">D8947*$G$8935</f>
        <v>1</v>
      </c>
      <c r="F8947" s="394">
        <f>'MANO DE OBRA'!$K$9</f>
        <v>1011.539859878788</v>
      </c>
      <c r="G8947" s="352">
        <f t="shared" ref="G8947:G8948" si="898">E8947*F8947</f>
        <v>1011.539859878788</v>
      </c>
      <c r="H8947" s="395"/>
      <c r="I8947" s="1"/>
      <c r="J8947" s="1"/>
      <c r="K8947" s="1"/>
      <c r="L8947" s="1"/>
      <c r="M8947" s="1"/>
    </row>
    <row r="8948" spans="1:13" ht="12.75" hidden="1" customHeight="1">
      <c r="A8948" s="1"/>
      <c r="B8948" s="390" t="s">
        <v>661</v>
      </c>
      <c r="C8948" s="48" t="s">
        <v>498</v>
      </c>
      <c r="D8948" s="394">
        <v>1</v>
      </c>
      <c r="E8948" s="348">
        <f t="shared" si="897"/>
        <v>1</v>
      </c>
      <c r="F8948" s="394">
        <f>'MANO DE OBRA'!$K$11</f>
        <v>875.15514987878794</v>
      </c>
      <c r="G8948" s="352">
        <f t="shared" si="898"/>
        <v>875.15514987878794</v>
      </c>
      <c r="H8948" s="365"/>
      <c r="I8948" s="1"/>
      <c r="J8948" s="1"/>
      <c r="K8948" s="1"/>
      <c r="L8948" s="1"/>
      <c r="M8948" s="1"/>
    </row>
    <row r="8949" spans="1:13" ht="12.75" hidden="1" customHeight="1">
      <c r="A8949" s="1"/>
      <c r="B8949" s="764" t="s">
        <v>425</v>
      </c>
      <c r="C8949" s="689"/>
      <c r="D8949" s="689"/>
      <c r="E8949" s="689"/>
      <c r="F8949" s="689"/>
      <c r="G8949" s="765"/>
      <c r="H8949" s="366">
        <f>SUM(G8945:G8948)</f>
        <v>2819.2382880606065</v>
      </c>
      <c r="I8949" s="1"/>
      <c r="J8949" s="1"/>
      <c r="K8949" s="1"/>
      <c r="L8949" s="1"/>
      <c r="M8949" s="1"/>
    </row>
    <row r="8950" spans="1:13" ht="12.75" hidden="1" customHeight="1">
      <c r="A8950" s="1"/>
      <c r="B8950" s="766"/>
      <c r="C8950" s="692"/>
      <c r="D8950" s="692"/>
      <c r="E8950" s="692"/>
      <c r="F8950" s="692"/>
      <c r="G8950" s="692"/>
      <c r="H8950" s="700"/>
      <c r="I8950" s="1"/>
      <c r="J8950" s="1"/>
      <c r="K8950" s="1"/>
      <c r="L8950" s="1"/>
      <c r="M8950" s="1"/>
    </row>
    <row r="8951" spans="1:13" ht="12.75" hidden="1" customHeight="1">
      <c r="A8951" s="1"/>
      <c r="B8951" s="347" t="s">
        <v>426</v>
      </c>
      <c r="C8951" s="48"/>
      <c r="D8951" s="348"/>
      <c r="E8951" s="348"/>
      <c r="F8951" s="348"/>
      <c r="G8951" s="348"/>
      <c r="H8951" s="349"/>
      <c r="I8951" s="1"/>
      <c r="J8951" s="1"/>
      <c r="K8951" s="1"/>
      <c r="L8951" s="1"/>
      <c r="M8951" s="1"/>
    </row>
    <row r="8952" spans="1:13" ht="12.75" hidden="1" customHeight="1">
      <c r="A8952" s="1"/>
      <c r="B8952" s="347" t="s">
        <v>427</v>
      </c>
      <c r="C8952" s="48"/>
      <c r="D8952" s="348"/>
      <c r="E8952" s="348"/>
      <c r="F8952" s="348"/>
      <c r="G8952" s="348"/>
      <c r="H8952" s="349"/>
      <c r="I8952" s="1"/>
      <c r="J8952" s="1"/>
      <c r="K8952" s="1"/>
      <c r="L8952" s="1"/>
      <c r="M8952" s="1"/>
    </row>
    <row r="8953" spans="1:13" ht="12.75" hidden="1" customHeight="1">
      <c r="A8953" s="1"/>
      <c r="B8953" s="351" t="s">
        <v>428</v>
      </c>
      <c r="C8953" s="90"/>
      <c r="D8953" s="352"/>
      <c r="E8953" s="352"/>
      <c r="F8953" s="352"/>
      <c r="G8953" s="352"/>
      <c r="H8953" s="349"/>
      <c r="I8953" s="1"/>
      <c r="J8953" s="1"/>
      <c r="K8953" s="1"/>
      <c r="L8953" s="1"/>
      <c r="M8953" s="1"/>
    </row>
    <row r="8954" spans="1:13" ht="12.75" hidden="1" customHeight="1">
      <c r="A8954" s="1"/>
      <c r="B8954" s="368"/>
      <c r="C8954" s="355"/>
      <c r="D8954" s="355"/>
      <c r="E8954" s="355"/>
      <c r="F8954" s="355"/>
      <c r="G8954" s="369"/>
      <c r="H8954" s="358">
        <f>SUM(G8953)</f>
        <v>0</v>
      </c>
      <c r="I8954" s="1"/>
      <c r="J8954" s="1"/>
      <c r="K8954" s="1"/>
      <c r="L8954" s="1"/>
      <c r="M8954" s="1"/>
    </row>
    <row r="8955" spans="1:13" ht="12.75" hidden="1" customHeight="1">
      <c r="A8955" s="1"/>
      <c r="B8955" s="367"/>
      <c r="C8955" s="1"/>
      <c r="D8955" s="1"/>
      <c r="E8955" s="1"/>
      <c r="F8955" s="1"/>
      <c r="G8955" s="1"/>
      <c r="H8955" s="260"/>
      <c r="I8955" s="1"/>
      <c r="J8955" s="1"/>
      <c r="K8955" s="1"/>
      <c r="L8955" s="1"/>
      <c r="M8955" s="1"/>
    </row>
    <row r="8956" spans="1:13" ht="12.75" hidden="1" customHeight="1">
      <c r="A8956" s="1"/>
      <c r="B8956" s="370" t="s">
        <v>429</v>
      </c>
      <c r="C8956" s="355"/>
      <c r="D8956" s="355"/>
      <c r="E8956" s="355"/>
      <c r="F8956" s="355"/>
      <c r="G8956" s="369"/>
      <c r="H8956" s="371">
        <f>H8943+H8949+H8954</f>
        <v>29402.775662078573</v>
      </c>
      <c r="I8956" s="1"/>
      <c r="J8956" s="1"/>
      <c r="K8956" s="1"/>
      <c r="L8956" s="1"/>
      <c r="M8956" s="1"/>
    </row>
    <row r="8957" spans="1:13" ht="12.75" hidden="1" customHeight="1">
      <c r="A8957" s="1"/>
      <c r="B8957" s="367"/>
      <c r="C8957" s="1"/>
      <c r="D8957" s="1"/>
      <c r="E8957" s="1"/>
      <c r="F8957" s="1"/>
      <c r="G8957" s="1"/>
      <c r="H8957" s="372"/>
      <c r="I8957" s="1"/>
      <c r="J8957" s="1"/>
      <c r="K8957" s="1"/>
      <c r="L8957" s="1"/>
      <c r="M8957" s="1"/>
    </row>
    <row r="8958" spans="1:13" ht="12.75" hidden="1" customHeight="1">
      <c r="A8958" s="1"/>
      <c r="B8958" s="347" t="s">
        <v>349</v>
      </c>
      <c r="C8958" s="48"/>
      <c r="D8958" s="49">
        <f>'COEF.RESUMEN'!$H$5</f>
        <v>0.15</v>
      </c>
      <c r="E8958" s="48"/>
      <c r="F8958" s="48"/>
      <c r="G8958" s="48"/>
      <c r="H8958" s="350">
        <f>H8956*D8958</f>
        <v>4410.4163493117858</v>
      </c>
      <c r="I8958" s="1"/>
      <c r="J8958" s="1"/>
      <c r="K8958" s="1"/>
      <c r="L8958" s="1"/>
      <c r="M8958" s="1"/>
    </row>
    <row r="8959" spans="1:13" ht="12.75" hidden="1" customHeight="1">
      <c r="A8959" s="1"/>
      <c r="B8959" s="373"/>
      <c r="C8959" s="48"/>
      <c r="D8959" s="49"/>
      <c r="E8959" s="48"/>
      <c r="F8959" s="48"/>
      <c r="G8959" s="48"/>
      <c r="H8959" s="374"/>
      <c r="I8959" s="1"/>
      <c r="J8959" s="1"/>
      <c r="K8959" s="1"/>
      <c r="L8959" s="1"/>
      <c r="M8959" s="1"/>
    </row>
    <row r="8960" spans="1:13" ht="12.75" hidden="1" customHeight="1">
      <c r="A8960" s="1"/>
      <c r="B8960" s="347"/>
      <c r="C8960" s="48"/>
      <c r="D8960" s="49"/>
      <c r="E8960" s="48"/>
      <c r="F8960" s="48"/>
      <c r="G8960" s="48"/>
      <c r="H8960" s="350"/>
      <c r="I8960" s="1"/>
      <c r="J8960" s="1"/>
      <c r="K8960" s="1"/>
      <c r="L8960" s="1"/>
      <c r="M8960" s="1"/>
    </row>
    <row r="8961" spans="1:13" ht="12.75" hidden="1" customHeight="1">
      <c r="A8961" s="1"/>
      <c r="B8961" s="347" t="s">
        <v>350</v>
      </c>
      <c r="C8961" s="48"/>
      <c r="D8961" s="49">
        <f>'COEF.RESUMEN'!$H$6</f>
        <v>0.1</v>
      </c>
      <c r="E8961" s="48"/>
      <c r="F8961" s="48"/>
      <c r="G8961" s="48"/>
      <c r="H8961" s="350">
        <f>H8956*D8961</f>
        <v>2940.2775662078575</v>
      </c>
      <c r="I8961" s="1"/>
      <c r="J8961" s="1"/>
      <c r="K8961" s="1"/>
      <c r="L8961" s="1"/>
      <c r="M8961" s="1"/>
    </row>
    <row r="8962" spans="1:13" ht="12.75" hidden="1" customHeight="1">
      <c r="A8962" s="1"/>
      <c r="B8962" s="347"/>
      <c r="C8962" s="48"/>
      <c r="D8962" s="49"/>
      <c r="E8962" s="48"/>
      <c r="F8962" s="48"/>
      <c r="G8962" s="48"/>
      <c r="H8962" s="374">
        <f>H8956+H8958+H8961</f>
        <v>36753.469577598218</v>
      </c>
      <c r="I8962" s="1"/>
      <c r="J8962" s="1"/>
      <c r="K8962" s="1"/>
      <c r="L8962" s="1"/>
      <c r="M8962" s="1"/>
    </row>
    <row r="8963" spans="1:13" ht="12.75" hidden="1" customHeight="1">
      <c r="A8963" s="1"/>
      <c r="B8963" s="347" t="s">
        <v>430</v>
      </c>
      <c r="C8963" s="48"/>
      <c r="D8963" s="49">
        <f>'COEF.RESUMEN'!$H$8</f>
        <v>0.25</v>
      </c>
      <c r="E8963" s="48"/>
      <c r="F8963" s="48"/>
      <c r="G8963" s="48"/>
      <c r="H8963" s="350">
        <f>H8962*D8963</f>
        <v>9188.3673943995545</v>
      </c>
      <c r="I8963" s="1"/>
      <c r="J8963" s="1"/>
      <c r="K8963" s="1"/>
      <c r="L8963" s="1"/>
      <c r="M8963" s="1"/>
    </row>
    <row r="8964" spans="1:13" ht="12.75" hidden="1" customHeight="1">
      <c r="A8964" s="1"/>
      <c r="B8964" s="367"/>
      <c r="C8964" s="1"/>
      <c r="D8964" s="135"/>
      <c r="E8964" s="1"/>
      <c r="F8964" s="1"/>
      <c r="G8964" s="1"/>
      <c r="H8964" s="393"/>
      <c r="I8964" s="1"/>
      <c r="J8964" s="1"/>
      <c r="K8964" s="1"/>
      <c r="L8964" s="1"/>
      <c r="M8964" s="1"/>
    </row>
    <row r="8965" spans="1:13" ht="12.75" hidden="1" customHeight="1">
      <c r="A8965" s="1"/>
      <c r="B8965" s="376" t="s">
        <v>431</v>
      </c>
      <c r="C8965" s="340"/>
      <c r="D8965" s="340"/>
      <c r="E8965" s="340"/>
      <c r="F8965" s="340"/>
      <c r="G8965" s="377"/>
      <c r="H8965" s="371">
        <f>H8962+H8963</f>
        <v>45941.836971997771</v>
      </c>
      <c r="I8965" s="1"/>
      <c r="J8965" s="1"/>
      <c r="K8965" s="1"/>
      <c r="L8965" s="1"/>
      <c r="M8965" s="1"/>
    </row>
    <row r="8966" spans="1:13" ht="12.75" hidden="1" customHeight="1">
      <c r="A8966" s="1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</row>
    <row r="8967" spans="1:13" ht="27.75" hidden="1" customHeight="1">
      <c r="A8967" s="1"/>
      <c r="B8967" s="768" t="s">
        <v>1127</v>
      </c>
      <c r="C8967" s="714"/>
      <c r="D8967" s="762" t="s">
        <v>1128</v>
      </c>
      <c r="E8967" s="687"/>
      <c r="F8967" s="387" t="s">
        <v>25</v>
      </c>
      <c r="G8967" s="769">
        <v>1</v>
      </c>
      <c r="H8967" s="714"/>
      <c r="I8967" s="1"/>
      <c r="J8967" s="1"/>
      <c r="K8967" s="1"/>
      <c r="L8967" s="1"/>
      <c r="M8967" s="1"/>
    </row>
    <row r="8968" spans="1:13" ht="12.75" hidden="1" customHeight="1">
      <c r="A8968" s="1"/>
      <c r="B8968" s="342" t="s">
        <v>416</v>
      </c>
      <c r="C8968" s="343" t="s">
        <v>16</v>
      </c>
      <c r="D8968" s="342" t="s">
        <v>417</v>
      </c>
      <c r="E8968" s="342" t="s">
        <v>418</v>
      </c>
      <c r="F8968" s="342" t="s">
        <v>419</v>
      </c>
      <c r="G8968" s="342" t="s">
        <v>420</v>
      </c>
      <c r="H8968" s="342" t="s">
        <v>421</v>
      </c>
      <c r="I8968" s="1"/>
      <c r="J8968" s="1"/>
      <c r="K8968" s="1"/>
      <c r="L8968" s="1"/>
      <c r="M8968" s="1"/>
    </row>
    <row r="8969" spans="1:13" ht="12.75" hidden="1" customHeight="1">
      <c r="A8969" s="1"/>
      <c r="B8969" s="388" t="str">
        <f>'LISTA DE PRECIOS '!D646</f>
        <v>Puerta aluminio ciega con paño fijo superior (0,80 x 2,50)</v>
      </c>
      <c r="C8969" s="106" t="s">
        <v>25</v>
      </c>
      <c r="D8969" s="381">
        <v>1</v>
      </c>
      <c r="E8969" s="348">
        <f t="shared" ref="E8969:E8973" si="899">D8969*$G$8967</f>
        <v>1</v>
      </c>
      <c r="F8969" s="381">
        <f>'LISTA DE PRECIOS '!J646</f>
        <v>29995.575962529616</v>
      </c>
      <c r="G8969" s="352">
        <f t="shared" ref="G8969:G8973" si="900">E8969*F8969</f>
        <v>29995.575962529616</v>
      </c>
      <c r="H8969" s="382"/>
      <c r="I8969" s="1"/>
      <c r="J8969" s="1"/>
      <c r="K8969" s="1"/>
      <c r="L8969" s="1"/>
      <c r="M8969" s="1"/>
    </row>
    <row r="8970" spans="1:13" ht="12.75" hidden="1" customHeight="1">
      <c r="A8970" s="1"/>
      <c r="B8970" s="388" t="str">
        <f>'LISTA DE PRECIOS '!$D$688</f>
        <v>Picaporte Tipo Ministerio Doble Bce Platil doble balancin</v>
      </c>
      <c r="C8970" s="106" t="s">
        <v>1091</v>
      </c>
      <c r="D8970" s="381">
        <v>0.56000000000000005</v>
      </c>
      <c r="E8970" s="348">
        <f t="shared" si="899"/>
        <v>0.56000000000000005</v>
      </c>
      <c r="F8970" s="381">
        <f>'LISTA DE PRECIOS '!$J$688</f>
        <v>1190.5484921019095</v>
      </c>
      <c r="G8970" s="352">
        <f t="shared" si="900"/>
        <v>666.70715557706933</v>
      </c>
      <c r="H8970" s="382"/>
      <c r="I8970" s="1"/>
      <c r="J8970" s="1"/>
      <c r="K8970" s="1"/>
      <c r="L8970" s="1"/>
      <c r="M8970" s="1"/>
    </row>
    <row r="8971" spans="1:13" ht="12.75" hidden="1" customHeight="1">
      <c r="A8971" s="1"/>
      <c r="B8971" s="388" t="str">
        <f>'LISTA DE PRECIOS '!$D$13</f>
        <v xml:space="preserve">Arena </v>
      </c>
      <c r="C8971" s="106" t="s">
        <v>34</v>
      </c>
      <c r="D8971" s="381">
        <v>1.4E-2</v>
      </c>
      <c r="E8971" s="348">
        <f t="shared" si="899"/>
        <v>1.4E-2</v>
      </c>
      <c r="F8971" s="381">
        <f>'LISTA DE PRECIOS '!$J$13</f>
        <v>3879.0178778148006</v>
      </c>
      <c r="G8971" s="352">
        <f t="shared" si="900"/>
        <v>54.30625028940721</v>
      </c>
      <c r="H8971" s="382"/>
      <c r="I8971" s="1"/>
      <c r="J8971" s="1"/>
      <c r="K8971" s="1"/>
      <c r="L8971" s="1"/>
      <c r="M8971" s="1"/>
    </row>
    <row r="8972" spans="1:13" ht="12.75" hidden="1" customHeight="1">
      <c r="A8972" s="1"/>
      <c r="B8972" s="388" t="str">
        <f>'LISTA DE PRECIOS '!$D$327</f>
        <v xml:space="preserve">Cemento </v>
      </c>
      <c r="C8972" s="106" t="s">
        <v>405</v>
      </c>
      <c r="D8972" s="381">
        <v>6.25</v>
      </c>
      <c r="E8972" s="348">
        <f t="shared" si="899"/>
        <v>6.25</v>
      </c>
      <c r="F8972" s="381">
        <f>'LISTA DE PRECIOS '!$J$327</f>
        <v>17.538396272848146</v>
      </c>
      <c r="G8972" s="352">
        <f t="shared" si="900"/>
        <v>109.61497670530092</v>
      </c>
      <c r="H8972" s="382"/>
      <c r="I8972" s="1"/>
      <c r="J8972" s="1"/>
      <c r="K8972" s="1"/>
      <c r="L8972" s="1"/>
      <c r="M8972" s="1"/>
    </row>
    <row r="8973" spans="1:13" ht="12.75" hidden="1" customHeight="1">
      <c r="A8973" s="1"/>
      <c r="B8973" s="388" t="s">
        <v>1086</v>
      </c>
      <c r="C8973" s="106" t="s">
        <v>178</v>
      </c>
      <c r="D8973" s="381">
        <v>1</v>
      </c>
      <c r="E8973" s="348">
        <f t="shared" si="899"/>
        <v>1</v>
      </c>
      <c r="F8973" s="381">
        <f>G8969*0.1</f>
        <v>2999.557596252962</v>
      </c>
      <c r="G8973" s="352">
        <f t="shared" si="900"/>
        <v>2999.557596252962</v>
      </c>
      <c r="H8973" s="382"/>
      <c r="I8973" s="1"/>
      <c r="J8973" s="1"/>
      <c r="K8973" s="1"/>
      <c r="L8973" s="1"/>
      <c r="M8973" s="1"/>
    </row>
    <row r="8974" spans="1:13" ht="12.75" hidden="1" customHeight="1">
      <c r="A8974" s="1"/>
      <c r="B8974" s="388"/>
      <c r="C8974" s="106"/>
      <c r="D8974" s="381"/>
      <c r="E8974" s="348"/>
      <c r="F8974" s="348"/>
      <c r="G8974" s="352"/>
      <c r="H8974" s="382"/>
      <c r="I8974" s="1"/>
      <c r="J8974" s="1"/>
      <c r="K8974" s="1"/>
      <c r="L8974" s="1"/>
      <c r="M8974" s="1"/>
    </row>
    <row r="8975" spans="1:13" ht="12.75" hidden="1" customHeight="1">
      <c r="A8975" s="1"/>
      <c r="B8975" s="354" t="s">
        <v>422</v>
      </c>
      <c r="C8975" s="355"/>
      <c r="D8975" s="356"/>
      <c r="E8975" s="356"/>
      <c r="F8975" s="356"/>
      <c r="G8975" s="357"/>
      <c r="H8975" s="366">
        <f>SUM(G8969:G8973)</f>
        <v>33825.761941354358</v>
      </c>
      <c r="I8975" s="1"/>
      <c r="J8975" s="1"/>
      <c r="K8975" s="1"/>
      <c r="L8975" s="1"/>
      <c r="M8975" s="1"/>
    </row>
    <row r="8976" spans="1:13" ht="12.75" hidden="1" customHeight="1">
      <c r="A8976" s="1"/>
      <c r="B8976" s="359"/>
      <c r="C8976" s="50"/>
      <c r="D8976" s="360"/>
      <c r="E8976" s="360"/>
      <c r="F8976" s="360"/>
      <c r="G8976" s="360"/>
      <c r="H8976" s="361"/>
      <c r="I8976" s="1"/>
      <c r="J8976" s="1"/>
      <c r="K8976" s="1"/>
      <c r="L8976" s="1"/>
      <c r="M8976" s="1"/>
    </row>
    <row r="8977" spans="1:13" ht="12.75" hidden="1" customHeight="1">
      <c r="A8977" s="1"/>
      <c r="B8977" s="347" t="s">
        <v>452</v>
      </c>
      <c r="C8977" s="48" t="s">
        <v>498</v>
      </c>
      <c r="D8977" s="394">
        <v>0.8</v>
      </c>
      <c r="E8977" s="348">
        <f>D8977*$G$8967</f>
        <v>0.8</v>
      </c>
      <c r="F8977" s="394">
        <f>'MANO DE OBRA'!$K$8</f>
        <v>1165.6790978787881</v>
      </c>
      <c r="G8977" s="352">
        <f>E8977*F8977</f>
        <v>932.54327830303055</v>
      </c>
      <c r="H8977" s="395"/>
      <c r="I8977" s="1"/>
      <c r="J8977" s="1"/>
      <c r="K8977" s="1"/>
      <c r="L8977" s="1"/>
      <c r="M8977" s="1"/>
    </row>
    <row r="8978" spans="1:13" ht="12.75" hidden="1" customHeight="1">
      <c r="A8978" s="1"/>
      <c r="B8978" s="347"/>
      <c r="C8978" s="48"/>
      <c r="D8978" s="394"/>
      <c r="E8978" s="348"/>
      <c r="F8978" s="394"/>
      <c r="G8978" s="352"/>
      <c r="H8978" s="395"/>
      <c r="I8978" s="1"/>
      <c r="J8978" s="1"/>
      <c r="K8978" s="1"/>
      <c r="L8978" s="1"/>
      <c r="M8978" s="1"/>
    </row>
    <row r="8979" spans="1:13" ht="12.75" hidden="1" customHeight="1">
      <c r="A8979" s="1"/>
      <c r="B8979" s="347" t="s">
        <v>439</v>
      </c>
      <c r="C8979" s="48" t="s">
        <v>498</v>
      </c>
      <c r="D8979" s="394">
        <v>1</v>
      </c>
      <c r="E8979" s="348">
        <f t="shared" ref="E8979:E8980" si="901">D8979*$G$8967</f>
        <v>1</v>
      </c>
      <c r="F8979" s="394">
        <f>'MANO DE OBRA'!$K$9</f>
        <v>1011.539859878788</v>
      </c>
      <c r="G8979" s="352">
        <f t="shared" ref="G8979:G8980" si="902">E8979*F8979</f>
        <v>1011.539859878788</v>
      </c>
      <c r="H8979" s="395"/>
      <c r="I8979" s="1"/>
      <c r="J8979" s="1"/>
      <c r="K8979" s="1"/>
      <c r="L8979" s="1"/>
      <c r="M8979" s="1"/>
    </row>
    <row r="8980" spans="1:13" ht="12.75" hidden="1" customHeight="1">
      <c r="A8980" s="1"/>
      <c r="B8980" s="390" t="s">
        <v>661</v>
      </c>
      <c r="C8980" s="48" t="s">
        <v>498</v>
      </c>
      <c r="D8980" s="394">
        <v>1</v>
      </c>
      <c r="E8980" s="348">
        <f t="shared" si="901"/>
        <v>1</v>
      </c>
      <c r="F8980" s="394">
        <f>'MANO DE OBRA'!$K$11</f>
        <v>875.15514987878794</v>
      </c>
      <c r="G8980" s="352">
        <f t="shared" si="902"/>
        <v>875.15514987878794</v>
      </c>
      <c r="H8980" s="365"/>
      <c r="I8980" s="1"/>
      <c r="J8980" s="1"/>
      <c r="K8980" s="1"/>
      <c r="L8980" s="1"/>
      <c r="M8980" s="1"/>
    </row>
    <row r="8981" spans="1:13" ht="12.75" hidden="1" customHeight="1">
      <c r="A8981" s="1"/>
      <c r="B8981" s="764" t="s">
        <v>425</v>
      </c>
      <c r="C8981" s="689"/>
      <c r="D8981" s="689"/>
      <c r="E8981" s="689"/>
      <c r="F8981" s="689"/>
      <c r="G8981" s="765"/>
      <c r="H8981" s="366">
        <f>SUM(G8977:G8980)</f>
        <v>2819.2382880606065</v>
      </c>
      <c r="I8981" s="1"/>
      <c r="J8981" s="1"/>
      <c r="K8981" s="1"/>
      <c r="L8981" s="1"/>
      <c r="M8981" s="1"/>
    </row>
    <row r="8982" spans="1:13" ht="12.75" hidden="1" customHeight="1">
      <c r="A8982" s="1"/>
      <c r="B8982" s="766"/>
      <c r="C8982" s="692"/>
      <c r="D8982" s="692"/>
      <c r="E8982" s="692"/>
      <c r="F8982" s="692"/>
      <c r="G8982" s="692"/>
      <c r="H8982" s="700"/>
      <c r="I8982" s="1"/>
      <c r="J8982" s="1"/>
      <c r="K8982" s="1"/>
      <c r="L8982" s="1"/>
      <c r="M8982" s="1"/>
    </row>
    <row r="8983" spans="1:13" ht="12.75" hidden="1" customHeight="1">
      <c r="A8983" s="1"/>
      <c r="B8983" s="347" t="s">
        <v>426</v>
      </c>
      <c r="C8983" s="48"/>
      <c r="D8983" s="348"/>
      <c r="E8983" s="348"/>
      <c r="F8983" s="348"/>
      <c r="G8983" s="348"/>
      <c r="H8983" s="349"/>
      <c r="I8983" s="1"/>
      <c r="J8983" s="1"/>
      <c r="K8983" s="1"/>
      <c r="L8983" s="1"/>
      <c r="M8983" s="1"/>
    </row>
    <row r="8984" spans="1:13" ht="12.75" hidden="1" customHeight="1">
      <c r="A8984" s="1"/>
      <c r="B8984" s="347" t="s">
        <v>427</v>
      </c>
      <c r="C8984" s="48"/>
      <c r="D8984" s="348"/>
      <c r="E8984" s="348"/>
      <c r="F8984" s="348"/>
      <c r="G8984" s="348"/>
      <c r="H8984" s="349"/>
      <c r="I8984" s="1"/>
      <c r="J8984" s="1"/>
      <c r="K8984" s="1"/>
      <c r="L8984" s="1"/>
      <c r="M8984" s="1"/>
    </row>
    <row r="8985" spans="1:13" ht="12.75" hidden="1" customHeight="1">
      <c r="A8985" s="1"/>
      <c r="B8985" s="351" t="s">
        <v>428</v>
      </c>
      <c r="C8985" s="90"/>
      <c r="D8985" s="352"/>
      <c r="E8985" s="352"/>
      <c r="F8985" s="352"/>
      <c r="G8985" s="352"/>
      <c r="H8985" s="349"/>
      <c r="I8985" s="1"/>
      <c r="J8985" s="1"/>
      <c r="K8985" s="1"/>
      <c r="L8985" s="1"/>
      <c r="M8985" s="1"/>
    </row>
    <row r="8986" spans="1:13" ht="12.75" hidden="1" customHeight="1">
      <c r="A8986" s="1"/>
      <c r="B8986" s="368"/>
      <c r="C8986" s="355"/>
      <c r="D8986" s="355"/>
      <c r="E8986" s="355"/>
      <c r="F8986" s="355"/>
      <c r="G8986" s="369"/>
      <c r="H8986" s="358">
        <f>SUM(G8985)</f>
        <v>0</v>
      </c>
      <c r="I8986" s="1"/>
      <c r="J8986" s="1"/>
      <c r="K8986" s="1"/>
      <c r="L8986" s="1"/>
      <c r="M8986" s="1"/>
    </row>
    <row r="8987" spans="1:13" ht="12.75" hidden="1" customHeight="1">
      <c r="A8987" s="1"/>
      <c r="B8987" s="367"/>
      <c r="C8987" s="1"/>
      <c r="D8987" s="1"/>
      <c r="E8987" s="1"/>
      <c r="F8987" s="1"/>
      <c r="G8987" s="1"/>
      <c r="H8987" s="260"/>
      <c r="I8987" s="1"/>
      <c r="J8987" s="1"/>
      <c r="K8987" s="1"/>
      <c r="L8987" s="1"/>
      <c r="M8987" s="1"/>
    </row>
    <row r="8988" spans="1:13" ht="12.75" hidden="1" customHeight="1">
      <c r="A8988" s="1"/>
      <c r="B8988" s="370" t="s">
        <v>429</v>
      </c>
      <c r="C8988" s="355"/>
      <c r="D8988" s="355"/>
      <c r="E8988" s="355"/>
      <c r="F8988" s="355"/>
      <c r="G8988" s="369"/>
      <c r="H8988" s="371">
        <f>H8975+H8981+H8986</f>
        <v>36645.000229414967</v>
      </c>
      <c r="I8988" s="1"/>
      <c r="J8988" s="1"/>
      <c r="K8988" s="1"/>
      <c r="L8988" s="1"/>
      <c r="M8988" s="1"/>
    </row>
    <row r="8989" spans="1:13" ht="12.75" hidden="1" customHeight="1">
      <c r="A8989" s="1"/>
      <c r="B8989" s="367"/>
      <c r="C8989" s="1"/>
      <c r="D8989" s="1"/>
      <c r="E8989" s="1"/>
      <c r="F8989" s="1"/>
      <c r="G8989" s="1"/>
      <c r="H8989" s="372"/>
      <c r="I8989" s="1"/>
      <c r="J8989" s="1"/>
      <c r="K8989" s="1"/>
      <c r="L8989" s="1"/>
      <c r="M8989" s="1"/>
    </row>
    <row r="8990" spans="1:13" ht="12.75" hidden="1" customHeight="1">
      <c r="A8990" s="1"/>
      <c r="B8990" s="347" t="s">
        <v>349</v>
      </c>
      <c r="C8990" s="48"/>
      <c r="D8990" s="49">
        <f>'COEF.RESUMEN'!$H$5</f>
        <v>0.15</v>
      </c>
      <c r="E8990" s="48"/>
      <c r="F8990" s="48"/>
      <c r="G8990" s="48"/>
      <c r="H8990" s="350">
        <f>H8988*D8990</f>
        <v>5496.7500344122445</v>
      </c>
      <c r="I8990" s="1"/>
      <c r="J8990" s="1"/>
      <c r="K8990" s="1"/>
      <c r="L8990" s="1"/>
      <c r="M8990" s="1"/>
    </row>
    <row r="8991" spans="1:13" ht="12.75" hidden="1" customHeight="1">
      <c r="A8991" s="1"/>
      <c r="B8991" s="373"/>
      <c r="C8991" s="48"/>
      <c r="D8991" s="49"/>
      <c r="E8991" s="48"/>
      <c r="F8991" s="48"/>
      <c r="G8991" s="48"/>
      <c r="H8991" s="374"/>
      <c r="I8991" s="1"/>
      <c r="J8991" s="1"/>
      <c r="K8991" s="1"/>
      <c r="L8991" s="1"/>
      <c r="M8991" s="1"/>
    </row>
    <row r="8992" spans="1:13" ht="12.75" hidden="1" customHeight="1">
      <c r="A8992" s="1"/>
      <c r="B8992" s="347"/>
      <c r="C8992" s="48"/>
      <c r="D8992" s="49"/>
      <c r="E8992" s="48"/>
      <c r="F8992" s="48"/>
      <c r="G8992" s="48"/>
      <c r="H8992" s="350"/>
      <c r="I8992" s="1"/>
      <c r="J8992" s="1"/>
      <c r="K8992" s="1"/>
      <c r="L8992" s="1"/>
      <c r="M8992" s="1"/>
    </row>
    <row r="8993" spans="1:13" ht="12.75" hidden="1" customHeight="1">
      <c r="A8993" s="1"/>
      <c r="B8993" s="347" t="s">
        <v>350</v>
      </c>
      <c r="C8993" s="48"/>
      <c r="D8993" s="49">
        <f>'COEF.RESUMEN'!$H$6</f>
        <v>0.1</v>
      </c>
      <c r="E8993" s="48"/>
      <c r="F8993" s="48"/>
      <c r="G8993" s="48"/>
      <c r="H8993" s="350">
        <f>H8988*D8993</f>
        <v>3664.5000229414968</v>
      </c>
      <c r="I8993" s="1"/>
      <c r="J8993" s="1"/>
      <c r="K8993" s="1"/>
      <c r="L8993" s="1"/>
      <c r="M8993" s="1"/>
    </row>
    <row r="8994" spans="1:13" ht="12.75" hidden="1" customHeight="1">
      <c r="A8994" s="1"/>
      <c r="B8994" s="347"/>
      <c r="C8994" s="48"/>
      <c r="D8994" s="49"/>
      <c r="E8994" s="48"/>
      <c r="F8994" s="48"/>
      <c r="G8994" s="48"/>
      <c r="H8994" s="374">
        <f>H8988+H8990+H8993</f>
        <v>45806.250286768707</v>
      </c>
      <c r="I8994" s="1"/>
      <c r="J8994" s="1"/>
      <c r="K8994" s="1"/>
      <c r="L8994" s="1"/>
      <c r="M8994" s="1"/>
    </row>
    <row r="8995" spans="1:13" ht="12.75" hidden="1" customHeight="1">
      <c r="A8995" s="1"/>
      <c r="B8995" s="347" t="s">
        <v>430</v>
      </c>
      <c r="C8995" s="48"/>
      <c r="D8995" s="49">
        <f>'COEF.RESUMEN'!$H$8</f>
        <v>0.25</v>
      </c>
      <c r="E8995" s="48"/>
      <c r="F8995" s="48"/>
      <c r="G8995" s="48"/>
      <c r="H8995" s="350">
        <f>H8994*D8995</f>
        <v>11451.562571692177</v>
      </c>
      <c r="I8995" s="1"/>
      <c r="J8995" s="1"/>
      <c r="K8995" s="1"/>
      <c r="L8995" s="1"/>
      <c r="M8995" s="1"/>
    </row>
    <row r="8996" spans="1:13" ht="12.75" hidden="1" customHeight="1">
      <c r="A8996" s="1"/>
      <c r="B8996" s="367"/>
      <c r="C8996" s="1"/>
      <c r="D8996" s="135"/>
      <c r="E8996" s="1"/>
      <c r="F8996" s="1"/>
      <c r="G8996" s="1"/>
      <c r="H8996" s="393"/>
      <c r="I8996" s="1"/>
      <c r="J8996" s="1"/>
      <c r="K8996" s="1"/>
      <c r="L8996" s="1"/>
      <c r="M8996" s="1"/>
    </row>
    <row r="8997" spans="1:13" ht="12.75" hidden="1" customHeight="1">
      <c r="A8997" s="1"/>
      <c r="B8997" s="376" t="s">
        <v>431</v>
      </c>
      <c r="C8997" s="340"/>
      <c r="D8997" s="340"/>
      <c r="E8997" s="340"/>
      <c r="F8997" s="340"/>
      <c r="G8997" s="377"/>
      <c r="H8997" s="371">
        <f>H8994+H8995</f>
        <v>57257.812858460886</v>
      </c>
      <c r="I8997" s="1"/>
      <c r="J8997" s="1"/>
      <c r="K8997" s="1"/>
      <c r="L8997" s="1"/>
      <c r="M8997" s="1"/>
    </row>
    <row r="8998" spans="1:13" ht="12.75" hidden="1" customHeight="1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</row>
    <row r="8999" spans="1:13" ht="27.75" hidden="1" customHeight="1">
      <c r="A8999" s="1"/>
      <c r="B8999" s="768" t="s">
        <v>1129</v>
      </c>
      <c r="C8999" s="714"/>
      <c r="D8999" s="762" t="s">
        <v>1130</v>
      </c>
      <c r="E8999" s="687"/>
      <c r="F8999" s="387" t="s">
        <v>25</v>
      </c>
      <c r="G8999" s="769">
        <v>1</v>
      </c>
      <c r="H8999" s="714"/>
      <c r="I8999" s="1"/>
      <c r="J8999" s="1"/>
      <c r="K8999" s="1"/>
      <c r="L8999" s="1"/>
      <c r="M8999" s="1"/>
    </row>
    <row r="9000" spans="1:13" ht="12.75" hidden="1" customHeight="1">
      <c r="A9000" s="1"/>
      <c r="B9000" s="342" t="s">
        <v>416</v>
      </c>
      <c r="C9000" s="343" t="s">
        <v>16</v>
      </c>
      <c r="D9000" s="342" t="s">
        <v>417</v>
      </c>
      <c r="E9000" s="342" t="s">
        <v>418</v>
      </c>
      <c r="F9000" s="342" t="s">
        <v>419</v>
      </c>
      <c r="G9000" s="342" t="s">
        <v>420</v>
      </c>
      <c r="H9000" s="342" t="s">
        <v>421</v>
      </c>
      <c r="I9000" s="1"/>
      <c r="J9000" s="1"/>
      <c r="K9000" s="1"/>
      <c r="L9000" s="1"/>
      <c r="M9000" s="1"/>
    </row>
    <row r="9001" spans="1:13" ht="12.75" hidden="1" customHeight="1">
      <c r="A9001" s="1"/>
      <c r="B9001" s="388" t="str">
        <f>'LISTA DE PRECIOS '!D647</f>
        <v>Puerta aluminio doble vidrio repartido(0,80 x 2,00) - no incluye cristal -</v>
      </c>
      <c r="C9001" s="106" t="s">
        <v>25</v>
      </c>
      <c r="D9001" s="381">
        <v>1</v>
      </c>
      <c r="E9001" s="348">
        <f t="shared" ref="E9001:E9005" si="903">D9001*$G$8999</f>
        <v>1</v>
      </c>
      <c r="F9001" s="381">
        <f>'LISTA DE PRECIOS '!J647</f>
        <v>20699.786360093334</v>
      </c>
      <c r="G9001" s="352">
        <f t="shared" ref="G9001:G9005" si="904">E9001*F9001</f>
        <v>20699.786360093334</v>
      </c>
      <c r="H9001" s="382"/>
      <c r="I9001" s="1"/>
      <c r="J9001" s="1"/>
      <c r="K9001" s="1"/>
      <c r="L9001" s="1"/>
      <c r="M9001" s="1"/>
    </row>
    <row r="9002" spans="1:13" ht="12.75" hidden="1" customHeight="1">
      <c r="A9002" s="1"/>
      <c r="B9002" s="388" t="str">
        <f>'LISTA DE PRECIOS '!$D$688</f>
        <v>Picaporte Tipo Ministerio Doble Bce Platil doble balancin</v>
      </c>
      <c r="C9002" s="106" t="s">
        <v>1091</v>
      </c>
      <c r="D9002" s="381">
        <v>0.56000000000000005</v>
      </c>
      <c r="E9002" s="348">
        <f t="shared" si="903"/>
        <v>0.56000000000000005</v>
      </c>
      <c r="F9002" s="381">
        <f>'LISTA DE PRECIOS '!$J$688</f>
        <v>1190.5484921019095</v>
      </c>
      <c r="G9002" s="352">
        <f t="shared" si="904"/>
        <v>666.70715557706933</v>
      </c>
      <c r="H9002" s="382"/>
      <c r="I9002" s="1"/>
      <c r="J9002" s="1"/>
      <c r="K9002" s="1"/>
      <c r="L9002" s="1"/>
      <c r="M9002" s="1"/>
    </row>
    <row r="9003" spans="1:13" ht="12.75" hidden="1" customHeight="1">
      <c r="A9003" s="1"/>
      <c r="B9003" s="388" t="str">
        <f>'LISTA DE PRECIOS '!$D$13</f>
        <v xml:space="preserve">Arena </v>
      </c>
      <c r="C9003" s="106" t="s">
        <v>34</v>
      </c>
      <c r="D9003" s="381">
        <v>1.4E-2</v>
      </c>
      <c r="E9003" s="348">
        <f t="shared" si="903"/>
        <v>1.4E-2</v>
      </c>
      <c r="F9003" s="381">
        <f>'LISTA DE PRECIOS '!$J$13</f>
        <v>3879.0178778148006</v>
      </c>
      <c r="G9003" s="352">
        <f t="shared" si="904"/>
        <v>54.30625028940721</v>
      </c>
      <c r="H9003" s="382"/>
      <c r="I9003" s="1"/>
      <c r="J9003" s="1"/>
      <c r="K9003" s="1"/>
      <c r="L9003" s="1"/>
      <c r="M9003" s="1"/>
    </row>
    <row r="9004" spans="1:13" ht="12.75" hidden="1" customHeight="1">
      <c r="A9004" s="1"/>
      <c r="B9004" s="388" t="str">
        <f>'LISTA DE PRECIOS '!$D$327</f>
        <v xml:space="preserve">Cemento </v>
      </c>
      <c r="C9004" s="106" t="s">
        <v>405</v>
      </c>
      <c r="D9004" s="381">
        <v>6.25</v>
      </c>
      <c r="E9004" s="348">
        <f t="shared" si="903"/>
        <v>6.25</v>
      </c>
      <c r="F9004" s="381">
        <f>'LISTA DE PRECIOS '!$J$327</f>
        <v>17.538396272848146</v>
      </c>
      <c r="G9004" s="352">
        <f t="shared" si="904"/>
        <v>109.61497670530092</v>
      </c>
      <c r="H9004" s="382"/>
      <c r="I9004" s="1"/>
      <c r="J9004" s="1"/>
      <c r="K9004" s="1"/>
      <c r="L9004" s="1"/>
      <c r="M9004" s="1"/>
    </row>
    <row r="9005" spans="1:13" ht="12.75" hidden="1" customHeight="1">
      <c r="A9005" s="1"/>
      <c r="B9005" s="388" t="s">
        <v>1086</v>
      </c>
      <c r="C9005" s="106" t="s">
        <v>178</v>
      </c>
      <c r="D9005" s="381">
        <v>1</v>
      </c>
      <c r="E9005" s="348">
        <f t="shared" si="903"/>
        <v>1</v>
      </c>
      <c r="F9005" s="381">
        <f>G9001*0.1</f>
        <v>2069.9786360093335</v>
      </c>
      <c r="G9005" s="352">
        <f t="shared" si="904"/>
        <v>2069.9786360093335</v>
      </c>
      <c r="H9005" s="382"/>
      <c r="I9005" s="1"/>
      <c r="J9005" s="1"/>
      <c r="K9005" s="1"/>
      <c r="L9005" s="1"/>
      <c r="M9005" s="1"/>
    </row>
    <row r="9006" spans="1:13" ht="12.75" hidden="1" customHeight="1">
      <c r="A9006" s="1"/>
      <c r="B9006" s="388"/>
      <c r="C9006" s="106"/>
      <c r="D9006" s="381"/>
      <c r="E9006" s="348"/>
      <c r="F9006" s="348"/>
      <c r="G9006" s="352"/>
      <c r="H9006" s="382"/>
      <c r="I9006" s="1"/>
      <c r="J9006" s="1"/>
      <c r="K9006" s="1"/>
      <c r="L9006" s="1"/>
      <c r="M9006" s="1"/>
    </row>
    <row r="9007" spans="1:13" ht="12.75" hidden="1" customHeight="1">
      <c r="A9007" s="1"/>
      <c r="B9007" s="354" t="s">
        <v>422</v>
      </c>
      <c r="C9007" s="355"/>
      <c r="D9007" s="356"/>
      <c r="E9007" s="356"/>
      <c r="F9007" s="356"/>
      <c r="G9007" s="357"/>
      <c r="H9007" s="366">
        <f>SUM(G9001:G9005)</f>
        <v>23600.393378674446</v>
      </c>
      <c r="I9007" s="1"/>
      <c r="J9007" s="1"/>
      <c r="K9007" s="1"/>
      <c r="L9007" s="1"/>
      <c r="M9007" s="1"/>
    </row>
    <row r="9008" spans="1:13" ht="12.75" hidden="1" customHeight="1">
      <c r="A9008" s="1"/>
      <c r="B9008" s="359"/>
      <c r="C9008" s="50"/>
      <c r="D9008" s="360"/>
      <c r="E9008" s="360"/>
      <c r="F9008" s="360"/>
      <c r="G9008" s="360"/>
      <c r="H9008" s="361"/>
      <c r="I9008" s="1"/>
      <c r="J9008" s="1"/>
      <c r="K9008" s="1"/>
      <c r="L9008" s="1"/>
      <c r="M9008" s="1"/>
    </row>
    <row r="9009" spans="1:13" ht="12.75" hidden="1" customHeight="1">
      <c r="A9009" s="1"/>
      <c r="B9009" s="347" t="s">
        <v>452</v>
      </c>
      <c r="C9009" s="48" t="s">
        <v>498</v>
      </c>
      <c r="D9009" s="394">
        <v>0.8</v>
      </c>
      <c r="E9009" s="348">
        <f>D9009*$G$8999</f>
        <v>0.8</v>
      </c>
      <c r="F9009" s="394">
        <f>'MANO DE OBRA'!$K$8</f>
        <v>1165.6790978787881</v>
      </c>
      <c r="G9009" s="352">
        <f>E9009*F9009</f>
        <v>932.54327830303055</v>
      </c>
      <c r="H9009" s="395"/>
      <c r="I9009" s="1"/>
      <c r="J9009" s="1"/>
      <c r="K9009" s="1"/>
      <c r="L9009" s="1"/>
      <c r="M9009" s="1"/>
    </row>
    <row r="9010" spans="1:13" ht="12.75" hidden="1" customHeight="1">
      <c r="A9010" s="1"/>
      <c r="B9010" s="347"/>
      <c r="C9010" s="48"/>
      <c r="D9010" s="394"/>
      <c r="E9010" s="348"/>
      <c r="F9010" s="394"/>
      <c r="G9010" s="352"/>
      <c r="H9010" s="395"/>
      <c r="I9010" s="1"/>
      <c r="J9010" s="1"/>
      <c r="K9010" s="1"/>
      <c r="L9010" s="1"/>
      <c r="M9010" s="1"/>
    </row>
    <row r="9011" spans="1:13" ht="12.75" hidden="1" customHeight="1">
      <c r="A9011" s="1"/>
      <c r="B9011" s="347" t="s">
        <v>439</v>
      </c>
      <c r="C9011" s="48" t="s">
        <v>498</v>
      </c>
      <c r="D9011" s="394">
        <v>1</v>
      </c>
      <c r="E9011" s="348">
        <f t="shared" ref="E9011:E9012" si="905">D9011*$G$8999</f>
        <v>1</v>
      </c>
      <c r="F9011" s="394">
        <f>'MANO DE OBRA'!$K$9</f>
        <v>1011.539859878788</v>
      </c>
      <c r="G9011" s="352">
        <f t="shared" ref="G9011:G9012" si="906">E9011*F9011</f>
        <v>1011.539859878788</v>
      </c>
      <c r="H9011" s="395"/>
      <c r="I9011" s="1"/>
      <c r="J9011" s="1"/>
      <c r="K9011" s="1"/>
      <c r="L9011" s="1"/>
      <c r="M9011" s="1"/>
    </row>
    <row r="9012" spans="1:13" ht="12.75" hidden="1" customHeight="1">
      <c r="A9012" s="1"/>
      <c r="B9012" s="390" t="s">
        <v>661</v>
      </c>
      <c r="C9012" s="48" t="s">
        <v>498</v>
      </c>
      <c r="D9012" s="394">
        <v>1</v>
      </c>
      <c r="E9012" s="348">
        <f t="shared" si="905"/>
        <v>1</v>
      </c>
      <c r="F9012" s="394">
        <f>'MANO DE OBRA'!$K$11</f>
        <v>875.15514987878794</v>
      </c>
      <c r="G9012" s="352">
        <f t="shared" si="906"/>
        <v>875.15514987878794</v>
      </c>
      <c r="H9012" s="365"/>
      <c r="I9012" s="1"/>
      <c r="J9012" s="1"/>
      <c r="K9012" s="1"/>
      <c r="L9012" s="1"/>
      <c r="M9012" s="1"/>
    </row>
    <row r="9013" spans="1:13" ht="12.75" hidden="1" customHeight="1">
      <c r="A9013" s="1"/>
      <c r="B9013" s="764" t="s">
        <v>425</v>
      </c>
      <c r="C9013" s="689"/>
      <c r="D9013" s="689"/>
      <c r="E9013" s="689"/>
      <c r="F9013" s="689"/>
      <c r="G9013" s="765"/>
      <c r="H9013" s="366">
        <f>SUM(G9009:G9012)</f>
        <v>2819.2382880606065</v>
      </c>
      <c r="I9013" s="1"/>
      <c r="J9013" s="1"/>
      <c r="K9013" s="1"/>
      <c r="L9013" s="1"/>
      <c r="M9013" s="1"/>
    </row>
    <row r="9014" spans="1:13" ht="12.75" hidden="1" customHeight="1">
      <c r="A9014" s="1"/>
      <c r="B9014" s="766"/>
      <c r="C9014" s="692"/>
      <c r="D9014" s="692"/>
      <c r="E9014" s="692"/>
      <c r="F9014" s="692"/>
      <c r="G9014" s="692"/>
      <c r="H9014" s="700"/>
      <c r="I9014" s="1"/>
      <c r="J9014" s="1"/>
      <c r="K9014" s="1"/>
      <c r="L9014" s="1"/>
      <c r="M9014" s="1"/>
    </row>
    <row r="9015" spans="1:13" ht="12.75" hidden="1" customHeight="1">
      <c r="A9015" s="1"/>
      <c r="B9015" s="347" t="s">
        <v>426</v>
      </c>
      <c r="C9015" s="48"/>
      <c r="D9015" s="348"/>
      <c r="E9015" s="348"/>
      <c r="F9015" s="348"/>
      <c r="G9015" s="348"/>
      <c r="H9015" s="349"/>
      <c r="I9015" s="1"/>
      <c r="J9015" s="1"/>
      <c r="K9015" s="1"/>
      <c r="L9015" s="1"/>
      <c r="M9015" s="1"/>
    </row>
    <row r="9016" spans="1:13" ht="12.75" hidden="1" customHeight="1">
      <c r="A9016" s="1"/>
      <c r="B9016" s="347" t="s">
        <v>427</v>
      </c>
      <c r="C9016" s="48"/>
      <c r="D9016" s="348"/>
      <c r="E9016" s="348"/>
      <c r="F9016" s="348"/>
      <c r="G9016" s="348"/>
      <c r="H9016" s="349"/>
      <c r="I9016" s="1"/>
      <c r="J9016" s="1"/>
      <c r="K9016" s="1"/>
      <c r="L9016" s="1"/>
      <c r="M9016" s="1"/>
    </row>
    <row r="9017" spans="1:13" ht="12.75" hidden="1" customHeight="1">
      <c r="A9017" s="1"/>
      <c r="B9017" s="351" t="s">
        <v>428</v>
      </c>
      <c r="C9017" s="90"/>
      <c r="D9017" s="352"/>
      <c r="E9017" s="352"/>
      <c r="F9017" s="352"/>
      <c r="G9017" s="352"/>
      <c r="H9017" s="349"/>
      <c r="I9017" s="1"/>
      <c r="J9017" s="1"/>
      <c r="K9017" s="1"/>
      <c r="L9017" s="1"/>
      <c r="M9017" s="1"/>
    </row>
    <row r="9018" spans="1:13" ht="12.75" hidden="1" customHeight="1">
      <c r="A9018" s="1"/>
      <c r="B9018" s="368"/>
      <c r="C9018" s="355"/>
      <c r="D9018" s="355"/>
      <c r="E9018" s="355"/>
      <c r="F9018" s="355"/>
      <c r="G9018" s="369"/>
      <c r="H9018" s="358">
        <f>SUM(G9017)</f>
        <v>0</v>
      </c>
      <c r="I9018" s="1"/>
      <c r="J9018" s="1"/>
      <c r="K9018" s="1"/>
      <c r="L9018" s="1"/>
      <c r="M9018" s="1"/>
    </row>
    <row r="9019" spans="1:13" ht="12.75" hidden="1" customHeight="1">
      <c r="A9019" s="1"/>
      <c r="B9019" s="367"/>
      <c r="C9019" s="1"/>
      <c r="D9019" s="1"/>
      <c r="E9019" s="1"/>
      <c r="F9019" s="1"/>
      <c r="G9019" s="1"/>
      <c r="H9019" s="260"/>
      <c r="I9019" s="1"/>
      <c r="J9019" s="1"/>
      <c r="K9019" s="1"/>
      <c r="L9019" s="1"/>
      <c r="M9019" s="1"/>
    </row>
    <row r="9020" spans="1:13" ht="12.75" hidden="1" customHeight="1">
      <c r="A9020" s="1"/>
      <c r="B9020" s="370" t="s">
        <v>429</v>
      </c>
      <c r="C9020" s="355"/>
      <c r="D9020" s="355"/>
      <c r="E9020" s="355"/>
      <c r="F9020" s="355"/>
      <c r="G9020" s="369"/>
      <c r="H9020" s="371">
        <f>H9007+H9013+H9018</f>
        <v>26419.631666735051</v>
      </c>
      <c r="I9020" s="1"/>
      <c r="J9020" s="1"/>
      <c r="K9020" s="1"/>
      <c r="L9020" s="1"/>
      <c r="M9020" s="1"/>
    </row>
    <row r="9021" spans="1:13" ht="12.75" hidden="1" customHeight="1">
      <c r="A9021" s="1"/>
      <c r="B9021" s="367"/>
      <c r="C9021" s="1"/>
      <c r="D9021" s="1"/>
      <c r="E9021" s="1"/>
      <c r="F9021" s="1"/>
      <c r="G9021" s="1"/>
      <c r="H9021" s="372"/>
      <c r="I9021" s="1"/>
      <c r="J9021" s="1"/>
      <c r="K9021" s="1"/>
      <c r="L9021" s="1"/>
      <c r="M9021" s="1"/>
    </row>
    <row r="9022" spans="1:13" ht="12.75" hidden="1" customHeight="1">
      <c r="A9022" s="1"/>
      <c r="B9022" s="347" t="s">
        <v>349</v>
      </c>
      <c r="C9022" s="48"/>
      <c r="D9022" s="49">
        <f>'COEF.RESUMEN'!$H$5</f>
        <v>0.15</v>
      </c>
      <c r="E9022" s="48"/>
      <c r="F9022" s="48"/>
      <c r="G9022" s="48"/>
      <c r="H9022" s="350">
        <f>H9020*D9022</f>
        <v>3962.9447500102574</v>
      </c>
      <c r="I9022" s="1"/>
      <c r="J9022" s="1"/>
      <c r="K9022" s="1"/>
      <c r="L9022" s="1"/>
      <c r="M9022" s="1"/>
    </row>
    <row r="9023" spans="1:13" ht="12.75" hidden="1" customHeight="1">
      <c r="A9023" s="1"/>
      <c r="B9023" s="373"/>
      <c r="C9023" s="48"/>
      <c r="D9023" s="49"/>
      <c r="E9023" s="48"/>
      <c r="F9023" s="48"/>
      <c r="G9023" s="48"/>
      <c r="H9023" s="374"/>
      <c r="I9023" s="1"/>
      <c r="J9023" s="1"/>
      <c r="K9023" s="1"/>
      <c r="L9023" s="1"/>
      <c r="M9023" s="1"/>
    </row>
    <row r="9024" spans="1:13" ht="12.75" hidden="1" customHeight="1">
      <c r="A9024" s="1"/>
      <c r="B9024" s="347"/>
      <c r="C9024" s="48"/>
      <c r="D9024" s="49"/>
      <c r="E9024" s="48"/>
      <c r="F9024" s="48"/>
      <c r="G9024" s="48"/>
      <c r="H9024" s="350"/>
      <c r="I9024" s="1"/>
      <c r="J9024" s="1"/>
      <c r="K9024" s="1"/>
      <c r="L9024" s="1"/>
      <c r="M9024" s="1"/>
    </row>
    <row r="9025" spans="1:13" ht="12.75" hidden="1" customHeight="1">
      <c r="A9025" s="1"/>
      <c r="B9025" s="347" t="s">
        <v>350</v>
      </c>
      <c r="C9025" s="48"/>
      <c r="D9025" s="49">
        <f>'COEF.RESUMEN'!$H$6</f>
        <v>0.1</v>
      </c>
      <c r="E9025" s="48"/>
      <c r="F9025" s="48"/>
      <c r="G9025" s="48"/>
      <c r="H9025" s="350">
        <f>H9020*D9025</f>
        <v>2641.9631666735054</v>
      </c>
      <c r="I9025" s="1"/>
      <c r="J9025" s="1"/>
      <c r="K9025" s="1"/>
      <c r="L9025" s="1"/>
      <c r="M9025" s="1"/>
    </row>
    <row r="9026" spans="1:13" ht="12.75" hidden="1" customHeight="1">
      <c r="A9026" s="1"/>
      <c r="B9026" s="347"/>
      <c r="C9026" s="48"/>
      <c r="D9026" s="49"/>
      <c r="E9026" s="48"/>
      <c r="F9026" s="48"/>
      <c r="G9026" s="48"/>
      <c r="H9026" s="374">
        <f>H9020+H9022+H9025</f>
        <v>33024.539583418817</v>
      </c>
      <c r="I9026" s="1"/>
      <c r="J9026" s="1"/>
      <c r="K9026" s="1"/>
      <c r="L9026" s="1"/>
      <c r="M9026" s="1"/>
    </row>
    <row r="9027" spans="1:13" ht="12.75" hidden="1" customHeight="1">
      <c r="A9027" s="1"/>
      <c r="B9027" s="347" t="s">
        <v>430</v>
      </c>
      <c r="C9027" s="48"/>
      <c r="D9027" s="49">
        <f>'COEF.RESUMEN'!$H$8</f>
        <v>0.25</v>
      </c>
      <c r="E9027" s="48"/>
      <c r="F9027" s="48"/>
      <c r="G9027" s="48"/>
      <c r="H9027" s="350">
        <f>H9026*D9027</f>
        <v>8256.1348958547042</v>
      </c>
      <c r="I9027" s="1"/>
      <c r="J9027" s="1"/>
      <c r="K9027" s="1"/>
      <c r="L9027" s="1"/>
      <c r="M9027" s="1"/>
    </row>
    <row r="9028" spans="1:13" ht="12.75" hidden="1" customHeight="1">
      <c r="A9028" s="1"/>
      <c r="B9028" s="367"/>
      <c r="C9028" s="1"/>
      <c r="D9028" s="135"/>
      <c r="E9028" s="1"/>
      <c r="F9028" s="1"/>
      <c r="G9028" s="1"/>
      <c r="H9028" s="393"/>
      <c r="I9028" s="1"/>
      <c r="J9028" s="1"/>
      <c r="K9028" s="1"/>
      <c r="L9028" s="1"/>
      <c r="M9028" s="1"/>
    </row>
    <row r="9029" spans="1:13" ht="12.75" hidden="1" customHeight="1">
      <c r="A9029" s="1"/>
      <c r="B9029" s="376" t="s">
        <v>431</v>
      </c>
      <c r="C9029" s="340"/>
      <c r="D9029" s="340"/>
      <c r="E9029" s="340"/>
      <c r="F9029" s="340"/>
      <c r="G9029" s="377"/>
      <c r="H9029" s="371">
        <f>H9026+H9027</f>
        <v>41280.674479273519</v>
      </c>
      <c r="I9029" s="1"/>
      <c r="J9029" s="1"/>
      <c r="K9029" s="1"/>
      <c r="L9029" s="1"/>
      <c r="M9029" s="1"/>
    </row>
    <row r="9030" spans="1:13" ht="12.75" hidden="1" customHeight="1">
      <c r="A9030" s="1"/>
      <c r="B9030" s="1"/>
      <c r="C9030" s="1"/>
      <c r="D9030" s="1"/>
      <c r="E9030" s="1"/>
      <c r="F9030" s="1"/>
      <c r="G9030" s="1"/>
      <c r="H9030" s="1"/>
      <c r="I9030" s="1"/>
      <c r="J9030" s="1"/>
      <c r="K9030" s="1"/>
      <c r="L9030" s="1"/>
      <c r="M9030" s="1"/>
    </row>
    <row r="9031" spans="1:13" ht="32.25" customHeight="1">
      <c r="A9031" s="1"/>
      <c r="B9031" s="768" t="s">
        <v>1131</v>
      </c>
      <c r="C9031" s="714"/>
      <c r="D9031" s="762" t="s">
        <v>1132</v>
      </c>
      <c r="E9031" s="687"/>
      <c r="F9031" s="387" t="s">
        <v>25</v>
      </c>
      <c r="G9031" s="769">
        <v>1</v>
      </c>
      <c r="H9031" s="714"/>
      <c r="I9031" s="1"/>
      <c r="J9031" s="1"/>
      <c r="K9031" s="1"/>
      <c r="L9031" s="1"/>
      <c r="M9031" s="1"/>
    </row>
    <row r="9032" spans="1:13" ht="12.75" customHeight="1">
      <c r="A9032" s="1"/>
      <c r="B9032" s="342" t="s">
        <v>416</v>
      </c>
      <c r="C9032" s="343" t="s">
        <v>16</v>
      </c>
      <c r="D9032" s="342" t="s">
        <v>417</v>
      </c>
      <c r="E9032" s="342" t="s">
        <v>418</v>
      </c>
      <c r="F9032" s="342" t="s">
        <v>419</v>
      </c>
      <c r="G9032" s="342" t="s">
        <v>420</v>
      </c>
      <c r="H9032" s="342" t="s">
        <v>421</v>
      </c>
      <c r="I9032" s="1"/>
      <c r="J9032" s="1"/>
      <c r="K9032" s="1"/>
      <c r="L9032" s="1"/>
      <c r="M9032" s="1"/>
    </row>
    <row r="9033" spans="1:13" ht="37.5" customHeight="1">
      <c r="A9033" s="1"/>
      <c r="B9033" s="388" t="str">
        <f>'LISTA DE PRECIOS '!D649</f>
        <v>Ventana aluminio color 2 hojas de abrir / corredizas (1,50x1,00m)  "Linea Modena o similar" - no incluye cristal -</v>
      </c>
      <c r="C9033" s="106" t="s">
        <v>25</v>
      </c>
      <c r="D9033" s="381">
        <v>1</v>
      </c>
      <c r="E9033" s="348">
        <f t="shared" ref="E9033:E9036" si="907">D9033*$G$9031</f>
        <v>1</v>
      </c>
      <c r="F9033" s="381">
        <f>'LISTA DE PRECIOS '!J649</f>
        <v>24994.725452254799</v>
      </c>
      <c r="G9033" s="352">
        <f t="shared" ref="G9033:G9036" si="908">E9033*F9033</f>
        <v>24994.725452254799</v>
      </c>
      <c r="H9033" s="382"/>
      <c r="I9033" s="1"/>
      <c r="J9033" s="1"/>
      <c r="K9033" s="1"/>
      <c r="L9033" s="1"/>
      <c r="M9033" s="1"/>
    </row>
    <row r="9034" spans="1:13" ht="12.75" customHeight="1">
      <c r="A9034" s="1"/>
      <c r="B9034" s="388" t="str">
        <f>'LISTA DE PRECIOS '!$D$13</f>
        <v xml:space="preserve">Arena </v>
      </c>
      <c r="C9034" s="106" t="s">
        <v>34</v>
      </c>
      <c r="D9034" s="381">
        <v>1.4E-2</v>
      </c>
      <c r="E9034" s="348">
        <f t="shared" si="907"/>
        <v>1.4E-2</v>
      </c>
      <c r="F9034" s="381">
        <f>'LISTA DE PRECIOS '!$J$13</f>
        <v>3879.0178778148006</v>
      </c>
      <c r="G9034" s="352">
        <f t="shared" si="908"/>
        <v>54.30625028940721</v>
      </c>
      <c r="H9034" s="382"/>
      <c r="I9034" s="1"/>
      <c r="J9034" s="1"/>
      <c r="K9034" s="1"/>
      <c r="L9034" s="1"/>
      <c r="M9034" s="1"/>
    </row>
    <row r="9035" spans="1:13" ht="12.75" customHeight="1">
      <c r="A9035" s="1"/>
      <c r="B9035" s="388" t="str">
        <f>'LISTA DE PRECIOS '!$D$327</f>
        <v xml:space="preserve">Cemento </v>
      </c>
      <c r="C9035" s="106" t="s">
        <v>405</v>
      </c>
      <c r="D9035" s="381">
        <v>6.25</v>
      </c>
      <c r="E9035" s="348">
        <f t="shared" si="907"/>
        <v>6.25</v>
      </c>
      <c r="F9035" s="381">
        <f>'LISTA DE PRECIOS '!$J$327</f>
        <v>17.538396272848146</v>
      </c>
      <c r="G9035" s="352">
        <f t="shared" si="908"/>
        <v>109.61497670530092</v>
      </c>
      <c r="H9035" s="382"/>
      <c r="I9035" s="1"/>
      <c r="J9035" s="1"/>
      <c r="K9035" s="1"/>
      <c r="L9035" s="1"/>
      <c r="M9035" s="1"/>
    </row>
    <row r="9036" spans="1:13" ht="12.75" customHeight="1">
      <c r="A9036" s="1"/>
      <c r="B9036" s="388" t="s">
        <v>1086</v>
      </c>
      <c r="C9036" s="106" t="s">
        <v>178</v>
      </c>
      <c r="D9036" s="381">
        <v>1</v>
      </c>
      <c r="E9036" s="348">
        <f t="shared" si="907"/>
        <v>1</v>
      </c>
      <c r="F9036" s="381">
        <f>G9033*0.1</f>
        <v>2499.4725452254802</v>
      </c>
      <c r="G9036" s="352">
        <f t="shared" si="908"/>
        <v>2499.4725452254802</v>
      </c>
      <c r="H9036" s="382"/>
      <c r="I9036" s="1"/>
      <c r="J9036" s="1"/>
      <c r="K9036" s="1"/>
      <c r="L9036" s="1"/>
      <c r="M9036" s="1"/>
    </row>
    <row r="9037" spans="1:13" ht="12.75" customHeight="1">
      <c r="A9037" s="1"/>
      <c r="B9037" s="388"/>
      <c r="C9037" s="106"/>
      <c r="D9037" s="381"/>
      <c r="E9037" s="348"/>
      <c r="F9037" s="348"/>
      <c r="G9037" s="352"/>
      <c r="H9037" s="382"/>
      <c r="I9037" s="1"/>
      <c r="J9037" s="1"/>
      <c r="K9037" s="1"/>
      <c r="L9037" s="1"/>
      <c r="M9037" s="1"/>
    </row>
    <row r="9038" spans="1:13" ht="12.75" customHeight="1">
      <c r="A9038" s="1"/>
      <c r="B9038" s="354" t="s">
        <v>422</v>
      </c>
      <c r="C9038" s="355"/>
      <c r="D9038" s="356"/>
      <c r="E9038" s="356"/>
      <c r="F9038" s="356"/>
      <c r="G9038" s="357"/>
      <c r="H9038" s="366">
        <f>SUM(G9033:G9036)</f>
        <v>27658.119224474984</v>
      </c>
      <c r="I9038" s="1"/>
      <c r="J9038" s="1"/>
      <c r="K9038" s="1"/>
      <c r="L9038" s="1"/>
      <c r="M9038" s="1"/>
    </row>
    <row r="9039" spans="1:13" ht="12.75" customHeight="1">
      <c r="A9039" s="1"/>
      <c r="B9039" s="359"/>
      <c r="C9039" s="50"/>
      <c r="D9039" s="360"/>
      <c r="E9039" s="360"/>
      <c r="F9039" s="360"/>
      <c r="G9039" s="360"/>
      <c r="H9039" s="361"/>
      <c r="I9039" s="1"/>
      <c r="J9039" s="1"/>
      <c r="K9039" s="1"/>
      <c r="L9039" s="1"/>
      <c r="M9039" s="1"/>
    </row>
    <row r="9040" spans="1:13" ht="12.75" customHeight="1">
      <c r="A9040" s="1"/>
      <c r="B9040" s="347" t="s">
        <v>452</v>
      </c>
      <c r="C9040" s="48" t="s">
        <v>498</v>
      </c>
      <c r="D9040" s="394">
        <v>0.8</v>
      </c>
      <c r="E9040" s="348">
        <f>D9040*$G$9031</f>
        <v>0.8</v>
      </c>
      <c r="F9040" s="394">
        <f>'MANO DE OBRA'!$K$8</f>
        <v>1165.6790978787881</v>
      </c>
      <c r="G9040" s="352">
        <f>E9040*F9040</f>
        <v>932.54327830303055</v>
      </c>
      <c r="H9040" s="395"/>
      <c r="I9040" s="1"/>
      <c r="J9040" s="1"/>
      <c r="K9040" s="1"/>
      <c r="L9040" s="1"/>
      <c r="M9040" s="1"/>
    </row>
    <row r="9041" spans="1:13" ht="12.75" customHeight="1">
      <c r="A9041" s="1"/>
      <c r="B9041" s="347"/>
      <c r="C9041" s="48"/>
      <c r="D9041" s="394"/>
      <c r="E9041" s="348"/>
      <c r="F9041" s="394"/>
      <c r="G9041" s="352"/>
      <c r="H9041" s="395"/>
      <c r="I9041" s="1"/>
      <c r="J9041" s="1"/>
      <c r="K9041" s="1"/>
      <c r="L9041" s="1"/>
      <c r="M9041" s="1"/>
    </row>
    <row r="9042" spans="1:13" ht="12.75" customHeight="1">
      <c r="A9042" s="1"/>
      <c r="B9042" s="347" t="s">
        <v>439</v>
      </c>
      <c r="C9042" s="48" t="s">
        <v>498</v>
      </c>
      <c r="D9042" s="394">
        <v>1</v>
      </c>
      <c r="E9042" s="348">
        <f t="shared" ref="E9042:E9043" si="909">D9042*$G$9031</f>
        <v>1</v>
      </c>
      <c r="F9042" s="394">
        <f>'MANO DE OBRA'!$K$9</f>
        <v>1011.539859878788</v>
      </c>
      <c r="G9042" s="352">
        <f t="shared" ref="G9042:G9043" si="910">E9042*F9042</f>
        <v>1011.539859878788</v>
      </c>
      <c r="H9042" s="395"/>
      <c r="I9042" s="1"/>
      <c r="J9042" s="1"/>
      <c r="K9042" s="1"/>
      <c r="L9042" s="1"/>
      <c r="M9042" s="1"/>
    </row>
    <row r="9043" spans="1:13" ht="12.75" customHeight="1">
      <c r="A9043" s="1"/>
      <c r="B9043" s="390" t="s">
        <v>661</v>
      </c>
      <c r="C9043" s="48" t="s">
        <v>498</v>
      </c>
      <c r="D9043" s="394">
        <v>1</v>
      </c>
      <c r="E9043" s="348">
        <f t="shared" si="909"/>
        <v>1</v>
      </c>
      <c r="F9043" s="394">
        <f>'MANO DE OBRA'!$K$11</f>
        <v>875.15514987878794</v>
      </c>
      <c r="G9043" s="352">
        <f t="shared" si="910"/>
        <v>875.15514987878794</v>
      </c>
      <c r="H9043" s="365"/>
      <c r="I9043" s="1"/>
      <c r="J9043" s="1"/>
      <c r="K9043" s="1"/>
      <c r="L9043" s="1"/>
      <c r="M9043" s="1"/>
    </row>
    <row r="9044" spans="1:13" ht="12.75" customHeight="1">
      <c r="A9044" s="1"/>
      <c r="B9044" s="764" t="s">
        <v>425</v>
      </c>
      <c r="C9044" s="689"/>
      <c r="D9044" s="689"/>
      <c r="E9044" s="689"/>
      <c r="F9044" s="689"/>
      <c r="G9044" s="765"/>
      <c r="H9044" s="366">
        <f>SUM(G9040:G9043)</f>
        <v>2819.2382880606065</v>
      </c>
      <c r="I9044" s="1"/>
      <c r="J9044" s="1"/>
      <c r="K9044" s="1"/>
      <c r="L9044" s="1"/>
      <c r="M9044" s="1"/>
    </row>
    <row r="9045" spans="1:13" ht="12.75" customHeight="1">
      <c r="A9045" s="1"/>
      <c r="B9045" s="766"/>
      <c r="C9045" s="692"/>
      <c r="D9045" s="692"/>
      <c r="E9045" s="692"/>
      <c r="F9045" s="692"/>
      <c r="G9045" s="692"/>
      <c r="H9045" s="700"/>
      <c r="I9045" s="1"/>
      <c r="J9045" s="1"/>
      <c r="K9045" s="1"/>
      <c r="L9045" s="1"/>
      <c r="M9045" s="1"/>
    </row>
    <row r="9046" spans="1:13" ht="12.75" customHeight="1">
      <c r="A9046" s="1"/>
      <c r="B9046" s="347" t="s">
        <v>426</v>
      </c>
      <c r="C9046" s="48"/>
      <c r="D9046" s="348"/>
      <c r="E9046" s="348"/>
      <c r="F9046" s="348"/>
      <c r="G9046" s="348"/>
      <c r="H9046" s="349"/>
      <c r="I9046" s="1"/>
      <c r="J9046" s="1"/>
      <c r="K9046" s="1"/>
      <c r="L9046" s="1"/>
      <c r="M9046" s="1"/>
    </row>
    <row r="9047" spans="1:13" ht="12.75" customHeight="1">
      <c r="A9047" s="1"/>
      <c r="B9047" s="347" t="s">
        <v>427</v>
      </c>
      <c r="C9047" s="48"/>
      <c r="D9047" s="348"/>
      <c r="E9047" s="348"/>
      <c r="F9047" s="348"/>
      <c r="G9047" s="348"/>
      <c r="H9047" s="349"/>
      <c r="I9047" s="1"/>
      <c r="J9047" s="1"/>
      <c r="K9047" s="1"/>
      <c r="L9047" s="1"/>
      <c r="M9047" s="1"/>
    </row>
    <row r="9048" spans="1:13" ht="12.75" customHeight="1">
      <c r="A9048" s="1"/>
      <c r="B9048" s="351" t="s">
        <v>428</v>
      </c>
      <c r="C9048" s="90"/>
      <c r="D9048" s="352"/>
      <c r="E9048" s="352"/>
      <c r="F9048" s="352"/>
      <c r="G9048" s="352"/>
      <c r="H9048" s="349"/>
      <c r="I9048" s="1"/>
      <c r="J9048" s="1"/>
      <c r="K9048" s="1"/>
      <c r="L9048" s="1"/>
      <c r="M9048" s="1"/>
    </row>
    <row r="9049" spans="1:13" ht="12.75" customHeight="1">
      <c r="A9049" s="1"/>
      <c r="B9049" s="368"/>
      <c r="C9049" s="355"/>
      <c r="D9049" s="355"/>
      <c r="E9049" s="355"/>
      <c r="F9049" s="355"/>
      <c r="G9049" s="369"/>
      <c r="H9049" s="358">
        <f>SUM(G9048)</f>
        <v>0</v>
      </c>
      <c r="I9049" s="1"/>
      <c r="J9049" s="1"/>
      <c r="K9049" s="1"/>
      <c r="L9049" s="1"/>
      <c r="M9049" s="1"/>
    </row>
    <row r="9050" spans="1:13" ht="12.75" customHeight="1">
      <c r="A9050" s="1"/>
      <c r="B9050" s="367"/>
      <c r="C9050" s="1"/>
      <c r="D9050" s="1"/>
      <c r="E9050" s="1"/>
      <c r="F9050" s="1"/>
      <c r="G9050" s="1"/>
      <c r="H9050" s="260"/>
      <c r="I9050" s="1"/>
      <c r="J9050" s="1"/>
      <c r="K9050" s="1"/>
      <c r="L9050" s="1"/>
      <c r="M9050" s="1"/>
    </row>
    <row r="9051" spans="1:13" ht="12.75" customHeight="1">
      <c r="A9051" s="1"/>
      <c r="B9051" s="370" t="s">
        <v>429</v>
      </c>
      <c r="C9051" s="355"/>
      <c r="D9051" s="355"/>
      <c r="E9051" s="355"/>
      <c r="F9051" s="355"/>
      <c r="G9051" s="369"/>
      <c r="H9051" s="371">
        <f>H9038+H9044+H9049</f>
        <v>30477.357512535589</v>
      </c>
      <c r="I9051" s="1"/>
      <c r="J9051" s="1"/>
      <c r="K9051" s="1"/>
      <c r="L9051" s="1"/>
      <c r="M9051" s="1"/>
    </row>
    <row r="9052" spans="1:13" ht="12.75" customHeight="1">
      <c r="A9052" s="1"/>
      <c r="B9052" s="367"/>
      <c r="C9052" s="1"/>
      <c r="D9052" s="1"/>
      <c r="E9052" s="1"/>
      <c r="F9052" s="1"/>
      <c r="G9052" s="1"/>
      <c r="H9052" s="372"/>
      <c r="I9052" s="1"/>
      <c r="J9052" s="1"/>
      <c r="K9052" s="1"/>
      <c r="L9052" s="1"/>
      <c r="M9052" s="1"/>
    </row>
    <row r="9053" spans="1:13" ht="12.75" customHeight="1">
      <c r="A9053" s="1"/>
      <c r="B9053" s="347" t="s">
        <v>349</v>
      </c>
      <c r="C9053" s="48"/>
      <c r="D9053" s="49">
        <f>'COEF.RESUMEN'!$H$5</f>
        <v>0.15</v>
      </c>
      <c r="E9053" s="48"/>
      <c r="F9053" s="48"/>
      <c r="G9053" s="48"/>
      <c r="H9053" s="350">
        <f>H9051*D9053</f>
        <v>4571.6036268803382</v>
      </c>
      <c r="I9053" s="1"/>
      <c r="J9053" s="1"/>
      <c r="K9053" s="1"/>
      <c r="L9053" s="1"/>
      <c r="M9053" s="1"/>
    </row>
    <row r="9054" spans="1:13" ht="12.75" customHeight="1">
      <c r="A9054" s="1"/>
      <c r="B9054" s="373"/>
      <c r="C9054" s="48"/>
      <c r="D9054" s="49"/>
      <c r="E9054" s="48"/>
      <c r="F9054" s="48"/>
      <c r="G9054" s="48"/>
      <c r="H9054" s="374"/>
      <c r="I9054" s="1"/>
      <c r="J9054" s="1"/>
      <c r="K9054" s="1"/>
      <c r="L9054" s="1"/>
      <c r="M9054" s="1"/>
    </row>
    <row r="9055" spans="1:13" ht="12.75" customHeight="1">
      <c r="A9055" s="1"/>
      <c r="B9055" s="347"/>
      <c r="C9055" s="48"/>
      <c r="D9055" s="49"/>
      <c r="E9055" s="48"/>
      <c r="F9055" s="48"/>
      <c r="G9055" s="48"/>
      <c r="H9055" s="350"/>
      <c r="I9055" s="1"/>
      <c r="J9055" s="1"/>
      <c r="K9055" s="1"/>
      <c r="L9055" s="1"/>
      <c r="M9055" s="1"/>
    </row>
    <row r="9056" spans="1:13" ht="12.75" customHeight="1">
      <c r="A9056" s="1"/>
      <c r="B9056" s="347" t="s">
        <v>350</v>
      </c>
      <c r="C9056" s="48"/>
      <c r="D9056" s="49">
        <f>'COEF.RESUMEN'!$H$6</f>
        <v>0.1</v>
      </c>
      <c r="E9056" s="48"/>
      <c r="F9056" s="48"/>
      <c r="G9056" s="48"/>
      <c r="H9056" s="350">
        <f>H9051*D9056</f>
        <v>3047.7357512535591</v>
      </c>
      <c r="I9056" s="1"/>
      <c r="J9056" s="1"/>
      <c r="K9056" s="1"/>
      <c r="L9056" s="1"/>
      <c r="M9056" s="1"/>
    </row>
    <row r="9057" spans="1:13" ht="12.75" customHeight="1">
      <c r="A9057" s="1"/>
      <c r="B9057" s="347"/>
      <c r="C9057" s="48"/>
      <c r="D9057" s="49"/>
      <c r="E9057" s="48"/>
      <c r="F9057" s="48"/>
      <c r="G9057" s="48"/>
      <c r="H9057" s="374">
        <f>H9051+H9053+H9056</f>
        <v>38096.696890669489</v>
      </c>
      <c r="I9057" s="1"/>
      <c r="J9057" s="1"/>
      <c r="K9057" s="1"/>
      <c r="L9057" s="1"/>
      <c r="M9057" s="1"/>
    </row>
    <row r="9058" spans="1:13" ht="12.75" customHeight="1">
      <c r="A9058" s="1"/>
      <c r="B9058" s="347" t="s">
        <v>430</v>
      </c>
      <c r="C9058" s="48"/>
      <c r="D9058" s="49">
        <f>'COEF.RESUMEN'!$H$8</f>
        <v>0.25</v>
      </c>
      <c r="E9058" s="48"/>
      <c r="F9058" s="48"/>
      <c r="G9058" s="48"/>
      <c r="H9058" s="350">
        <f>H9057*D9058</f>
        <v>9524.1742226673723</v>
      </c>
      <c r="I9058" s="1"/>
      <c r="J9058" s="1"/>
      <c r="K9058" s="1"/>
      <c r="L9058" s="1"/>
      <c r="M9058" s="1"/>
    </row>
    <row r="9059" spans="1:13" ht="12.75" customHeight="1">
      <c r="A9059" s="1"/>
      <c r="B9059" s="367"/>
      <c r="C9059" s="1"/>
      <c r="D9059" s="135"/>
      <c r="E9059" s="1"/>
      <c r="F9059" s="1"/>
      <c r="G9059" s="1"/>
      <c r="H9059" s="393"/>
      <c r="I9059" s="1"/>
      <c r="J9059" s="1"/>
      <c r="K9059" s="1"/>
      <c r="L9059" s="1"/>
      <c r="M9059" s="1"/>
    </row>
    <row r="9060" spans="1:13" ht="12.75" customHeight="1">
      <c r="A9060" s="1"/>
      <c r="B9060" s="376" t="s">
        <v>431</v>
      </c>
      <c r="C9060" s="340"/>
      <c r="D9060" s="340"/>
      <c r="E9060" s="340"/>
      <c r="F9060" s="340"/>
      <c r="G9060" s="377"/>
      <c r="H9060" s="371">
        <f>H9057+H9058</f>
        <v>47620.871113336863</v>
      </c>
      <c r="I9060" s="1"/>
      <c r="J9060" s="1"/>
      <c r="K9060" s="1"/>
      <c r="L9060" s="1"/>
      <c r="M9060" s="1"/>
    </row>
    <row r="9061" spans="1:13" ht="12.75" customHeight="1">
      <c r="A9061" s="1"/>
      <c r="B9061" s="1"/>
      <c r="C9061" s="1"/>
      <c r="D9061" s="1"/>
      <c r="E9061" s="1"/>
      <c r="F9061" s="1"/>
      <c r="G9061" s="1"/>
      <c r="H9061" s="1"/>
      <c r="I9061" s="1"/>
      <c r="J9061" s="1"/>
      <c r="K9061" s="1"/>
      <c r="L9061" s="1"/>
      <c r="M9061" s="1"/>
    </row>
    <row r="9062" spans="1:13" ht="28.5" hidden="1" customHeight="1">
      <c r="A9062" s="1"/>
      <c r="B9062" s="768" t="s">
        <v>1133</v>
      </c>
      <c r="C9062" s="714"/>
      <c r="D9062" s="767" t="s">
        <v>1134</v>
      </c>
      <c r="E9062" s="714"/>
      <c r="F9062" s="387" t="s">
        <v>25</v>
      </c>
      <c r="G9062" s="769">
        <v>1</v>
      </c>
      <c r="H9062" s="714"/>
      <c r="I9062" s="1"/>
      <c r="J9062" s="1"/>
      <c r="K9062" s="1"/>
      <c r="L9062" s="1"/>
      <c r="M9062" s="1"/>
    </row>
    <row r="9063" spans="1:13" ht="12.75" hidden="1" customHeight="1">
      <c r="A9063" s="1"/>
      <c r="B9063" s="342" t="s">
        <v>416</v>
      </c>
      <c r="C9063" s="343" t="s">
        <v>16</v>
      </c>
      <c r="D9063" s="342" t="s">
        <v>417</v>
      </c>
      <c r="E9063" s="342" t="s">
        <v>418</v>
      </c>
      <c r="F9063" s="342" t="s">
        <v>419</v>
      </c>
      <c r="G9063" s="342" t="s">
        <v>420</v>
      </c>
      <c r="H9063" s="342" t="s">
        <v>421</v>
      </c>
      <c r="I9063" s="1"/>
      <c r="J9063" s="1"/>
      <c r="K9063" s="1"/>
      <c r="L9063" s="1"/>
      <c r="M9063" s="1"/>
    </row>
    <row r="9064" spans="1:13" ht="12.75" hidden="1" customHeight="1">
      <c r="A9064" s="1"/>
      <c r="B9064" s="388" t="str">
        <f>'LISTA DE PRECIOS '!D650</f>
        <v>Ventana aluminio color 2 hojas corredizas y paño fijo lateral (2,50x1,00m)  "Linea Modena o similar" - no incluye cristal -</v>
      </c>
      <c r="C9064" s="106" t="s">
        <v>25</v>
      </c>
      <c r="D9064" s="381">
        <v>1</v>
      </c>
      <c r="E9064" s="348">
        <f t="shared" ref="E9064:E9067" si="911">D9064*$G$9062</f>
        <v>1</v>
      </c>
      <c r="F9064" s="381">
        <f>'LISTA DE PRECIOS '!J650</f>
        <v>20954.482159972515</v>
      </c>
      <c r="G9064" s="352">
        <f t="shared" ref="G9064:G9067" si="912">E9064*F9064</f>
        <v>20954.482159972515</v>
      </c>
      <c r="H9064" s="382"/>
      <c r="I9064" s="1"/>
      <c r="J9064" s="1"/>
      <c r="K9064" s="1"/>
      <c r="L9064" s="1"/>
      <c r="M9064" s="1"/>
    </row>
    <row r="9065" spans="1:13" ht="12.75" hidden="1" customHeight="1">
      <c r="A9065" s="1"/>
      <c r="B9065" s="388" t="str">
        <f>'LISTA DE PRECIOS '!$D$13</f>
        <v xml:space="preserve">Arena </v>
      </c>
      <c r="C9065" s="106" t="s">
        <v>34</v>
      </c>
      <c r="D9065" s="381">
        <v>1.4E-2</v>
      </c>
      <c r="E9065" s="348">
        <f t="shared" si="911"/>
        <v>1.4E-2</v>
      </c>
      <c r="F9065" s="381">
        <f>'LISTA DE PRECIOS '!$J$13</f>
        <v>3879.0178778148006</v>
      </c>
      <c r="G9065" s="352">
        <f t="shared" si="912"/>
        <v>54.30625028940721</v>
      </c>
      <c r="H9065" s="382"/>
      <c r="I9065" s="1"/>
      <c r="J9065" s="1"/>
      <c r="K9065" s="1"/>
      <c r="L9065" s="1"/>
      <c r="M9065" s="1"/>
    </row>
    <row r="9066" spans="1:13" ht="12.75" hidden="1" customHeight="1">
      <c r="A9066" s="1"/>
      <c r="B9066" s="388" t="str">
        <f>'LISTA DE PRECIOS '!$D$327</f>
        <v xml:space="preserve">Cemento </v>
      </c>
      <c r="C9066" s="106" t="s">
        <v>405</v>
      </c>
      <c r="D9066" s="381">
        <v>6.25</v>
      </c>
      <c r="E9066" s="348">
        <f t="shared" si="911"/>
        <v>6.25</v>
      </c>
      <c r="F9066" s="381">
        <f>'LISTA DE PRECIOS '!$J$327</f>
        <v>17.538396272848146</v>
      </c>
      <c r="G9066" s="352">
        <f t="shared" si="912"/>
        <v>109.61497670530092</v>
      </c>
      <c r="H9066" s="382"/>
      <c r="I9066" s="1"/>
      <c r="J9066" s="1"/>
      <c r="K9066" s="1"/>
      <c r="L9066" s="1"/>
      <c r="M9066" s="1"/>
    </row>
    <row r="9067" spans="1:13" ht="12.75" hidden="1" customHeight="1">
      <c r="A9067" s="1"/>
      <c r="B9067" s="388" t="s">
        <v>1086</v>
      </c>
      <c r="C9067" s="106" t="s">
        <v>178</v>
      </c>
      <c r="D9067" s="381">
        <v>1</v>
      </c>
      <c r="E9067" s="348">
        <f t="shared" si="911"/>
        <v>1</v>
      </c>
      <c r="F9067" s="381">
        <f>G9064*0.1</f>
        <v>2095.4482159972517</v>
      </c>
      <c r="G9067" s="352">
        <f t="shared" si="912"/>
        <v>2095.4482159972517</v>
      </c>
      <c r="H9067" s="382"/>
      <c r="I9067" s="1"/>
      <c r="J9067" s="1"/>
      <c r="K9067" s="1"/>
      <c r="L9067" s="1"/>
      <c r="M9067" s="1"/>
    </row>
    <row r="9068" spans="1:13" ht="12.75" hidden="1" customHeight="1">
      <c r="A9068" s="1"/>
      <c r="B9068" s="388"/>
      <c r="C9068" s="106"/>
      <c r="D9068" s="381"/>
      <c r="E9068" s="348"/>
      <c r="F9068" s="348"/>
      <c r="G9068" s="352"/>
      <c r="H9068" s="382"/>
      <c r="I9068" s="1"/>
      <c r="J9068" s="1"/>
      <c r="K9068" s="1"/>
      <c r="L9068" s="1"/>
      <c r="M9068" s="1"/>
    </row>
    <row r="9069" spans="1:13" ht="12.75" hidden="1" customHeight="1">
      <c r="A9069" s="1"/>
      <c r="B9069" s="354" t="s">
        <v>422</v>
      </c>
      <c r="C9069" s="355"/>
      <c r="D9069" s="356"/>
      <c r="E9069" s="356"/>
      <c r="F9069" s="356"/>
      <c r="G9069" s="357"/>
      <c r="H9069" s="366">
        <f>SUM(G9064:G9067)</f>
        <v>23213.851602964471</v>
      </c>
      <c r="I9069" s="1"/>
      <c r="J9069" s="1"/>
      <c r="K9069" s="1"/>
      <c r="L9069" s="1"/>
      <c r="M9069" s="1"/>
    </row>
    <row r="9070" spans="1:13" ht="12.75" hidden="1" customHeight="1">
      <c r="A9070" s="1"/>
      <c r="B9070" s="359"/>
      <c r="C9070" s="50"/>
      <c r="D9070" s="360"/>
      <c r="E9070" s="360"/>
      <c r="F9070" s="360"/>
      <c r="G9070" s="360"/>
      <c r="H9070" s="361"/>
      <c r="I9070" s="1"/>
      <c r="J9070" s="1"/>
      <c r="K9070" s="1"/>
      <c r="L9070" s="1"/>
      <c r="M9070" s="1"/>
    </row>
    <row r="9071" spans="1:13" ht="12.75" hidden="1" customHeight="1">
      <c r="A9071" s="1"/>
      <c r="B9071" s="347" t="s">
        <v>452</v>
      </c>
      <c r="C9071" s="48" t="s">
        <v>498</v>
      </c>
      <c r="D9071" s="394">
        <v>0.8</v>
      </c>
      <c r="E9071" s="348">
        <f>D9071*$G$9062</f>
        <v>0.8</v>
      </c>
      <c r="F9071" s="394">
        <f>'MANO DE OBRA'!$K$8</f>
        <v>1165.6790978787881</v>
      </c>
      <c r="G9071" s="352">
        <f>E9071*F9071</f>
        <v>932.54327830303055</v>
      </c>
      <c r="H9071" s="395"/>
      <c r="I9071" s="1"/>
      <c r="J9071" s="1"/>
      <c r="K9071" s="1"/>
      <c r="L9071" s="1"/>
      <c r="M9071" s="1"/>
    </row>
    <row r="9072" spans="1:13" ht="12.75" hidden="1" customHeight="1">
      <c r="A9072" s="1"/>
      <c r="B9072" s="347"/>
      <c r="C9072" s="48"/>
      <c r="D9072" s="394"/>
      <c r="E9072" s="348"/>
      <c r="F9072" s="394"/>
      <c r="G9072" s="352"/>
      <c r="H9072" s="395"/>
      <c r="I9072" s="1"/>
      <c r="J9072" s="1"/>
      <c r="K9072" s="1"/>
      <c r="L9072" s="1"/>
      <c r="M9072" s="1"/>
    </row>
    <row r="9073" spans="1:13" ht="12.75" hidden="1" customHeight="1">
      <c r="A9073" s="1"/>
      <c r="B9073" s="347" t="s">
        <v>439</v>
      </c>
      <c r="C9073" s="48" t="s">
        <v>498</v>
      </c>
      <c r="D9073" s="394">
        <v>1</v>
      </c>
      <c r="E9073" s="348">
        <f t="shared" ref="E9073:E9074" si="913">D9073*$G$9062</f>
        <v>1</v>
      </c>
      <c r="F9073" s="394">
        <f>'MANO DE OBRA'!$K$9</f>
        <v>1011.539859878788</v>
      </c>
      <c r="G9073" s="352">
        <f t="shared" ref="G9073:G9074" si="914">E9073*F9073</f>
        <v>1011.539859878788</v>
      </c>
      <c r="H9073" s="395"/>
      <c r="I9073" s="1"/>
      <c r="J9073" s="1"/>
      <c r="K9073" s="1"/>
      <c r="L9073" s="1"/>
      <c r="M9073" s="1"/>
    </row>
    <row r="9074" spans="1:13" ht="12.75" hidden="1" customHeight="1">
      <c r="A9074" s="1"/>
      <c r="B9074" s="390" t="s">
        <v>661</v>
      </c>
      <c r="C9074" s="48" t="s">
        <v>498</v>
      </c>
      <c r="D9074" s="394">
        <v>1</v>
      </c>
      <c r="E9074" s="348">
        <f t="shared" si="913"/>
        <v>1</v>
      </c>
      <c r="F9074" s="394">
        <f>'MANO DE OBRA'!$K$11</f>
        <v>875.15514987878794</v>
      </c>
      <c r="G9074" s="352">
        <f t="shared" si="914"/>
        <v>875.15514987878794</v>
      </c>
      <c r="H9074" s="365"/>
      <c r="I9074" s="1"/>
      <c r="J9074" s="1"/>
      <c r="K9074" s="1"/>
      <c r="L9074" s="1"/>
      <c r="M9074" s="1"/>
    </row>
    <row r="9075" spans="1:13" ht="12.75" hidden="1" customHeight="1">
      <c r="A9075" s="1"/>
      <c r="B9075" s="764" t="s">
        <v>425</v>
      </c>
      <c r="C9075" s="689"/>
      <c r="D9075" s="689"/>
      <c r="E9075" s="689"/>
      <c r="F9075" s="689"/>
      <c r="G9075" s="765"/>
      <c r="H9075" s="366">
        <f>SUM(G9071:G9074)</f>
        <v>2819.2382880606065</v>
      </c>
      <c r="I9075" s="1"/>
      <c r="J9075" s="1"/>
      <c r="K9075" s="1"/>
      <c r="L9075" s="1"/>
      <c r="M9075" s="1"/>
    </row>
    <row r="9076" spans="1:13" ht="12.75" hidden="1" customHeight="1">
      <c r="A9076" s="1"/>
      <c r="B9076" s="766"/>
      <c r="C9076" s="692"/>
      <c r="D9076" s="692"/>
      <c r="E9076" s="692"/>
      <c r="F9076" s="692"/>
      <c r="G9076" s="692"/>
      <c r="H9076" s="700"/>
      <c r="I9076" s="1"/>
      <c r="J9076" s="1"/>
      <c r="K9076" s="1"/>
      <c r="L9076" s="1"/>
      <c r="M9076" s="1"/>
    </row>
    <row r="9077" spans="1:13" ht="12.75" hidden="1" customHeight="1">
      <c r="A9077" s="1"/>
      <c r="B9077" s="347" t="s">
        <v>426</v>
      </c>
      <c r="C9077" s="48"/>
      <c r="D9077" s="348"/>
      <c r="E9077" s="348"/>
      <c r="F9077" s="348"/>
      <c r="G9077" s="348"/>
      <c r="H9077" s="349"/>
      <c r="I9077" s="1"/>
      <c r="J9077" s="1"/>
      <c r="K9077" s="1"/>
      <c r="L9077" s="1"/>
      <c r="M9077" s="1"/>
    </row>
    <row r="9078" spans="1:13" ht="12.75" hidden="1" customHeight="1">
      <c r="A9078" s="1"/>
      <c r="B9078" s="347" t="s">
        <v>427</v>
      </c>
      <c r="C9078" s="48"/>
      <c r="D9078" s="348"/>
      <c r="E9078" s="348"/>
      <c r="F9078" s="348"/>
      <c r="G9078" s="348"/>
      <c r="H9078" s="349"/>
      <c r="I9078" s="1"/>
      <c r="J9078" s="1"/>
      <c r="K9078" s="1"/>
      <c r="L9078" s="1"/>
      <c r="M9078" s="1"/>
    </row>
    <row r="9079" spans="1:13" ht="12.75" hidden="1" customHeight="1">
      <c r="A9079" s="1"/>
      <c r="B9079" s="351" t="s">
        <v>428</v>
      </c>
      <c r="C9079" s="90"/>
      <c r="D9079" s="352"/>
      <c r="E9079" s="352"/>
      <c r="F9079" s="352"/>
      <c r="G9079" s="352"/>
      <c r="H9079" s="349"/>
      <c r="I9079" s="1"/>
      <c r="J9079" s="1"/>
      <c r="K9079" s="1"/>
      <c r="L9079" s="1"/>
      <c r="M9079" s="1"/>
    </row>
    <row r="9080" spans="1:13" ht="12.75" hidden="1" customHeight="1">
      <c r="A9080" s="1"/>
      <c r="B9080" s="368"/>
      <c r="C9080" s="355"/>
      <c r="D9080" s="355"/>
      <c r="E9080" s="355"/>
      <c r="F9080" s="355"/>
      <c r="G9080" s="369"/>
      <c r="H9080" s="358">
        <f>SUM(G9079)</f>
        <v>0</v>
      </c>
      <c r="I9080" s="1"/>
      <c r="J9080" s="1"/>
      <c r="K9080" s="1"/>
      <c r="L9080" s="1"/>
      <c r="M9080" s="1"/>
    </row>
    <row r="9081" spans="1:13" ht="12.75" hidden="1" customHeight="1">
      <c r="A9081" s="1"/>
      <c r="B9081" s="367"/>
      <c r="C9081" s="1"/>
      <c r="D9081" s="1"/>
      <c r="E9081" s="1"/>
      <c r="F9081" s="1"/>
      <c r="G9081" s="1"/>
      <c r="H9081" s="260"/>
      <c r="I9081" s="1"/>
      <c r="J9081" s="1"/>
      <c r="K9081" s="1"/>
      <c r="L9081" s="1"/>
      <c r="M9081" s="1"/>
    </row>
    <row r="9082" spans="1:13" ht="12.75" hidden="1" customHeight="1">
      <c r="A9082" s="1"/>
      <c r="B9082" s="370" t="s">
        <v>429</v>
      </c>
      <c r="C9082" s="355"/>
      <c r="D9082" s="355"/>
      <c r="E9082" s="355"/>
      <c r="F9082" s="355"/>
      <c r="G9082" s="369"/>
      <c r="H9082" s="371">
        <f>H9069+H9075+H9080</f>
        <v>26033.089891025076</v>
      </c>
      <c r="I9082" s="1"/>
      <c r="J9082" s="1"/>
      <c r="K9082" s="1"/>
      <c r="L9082" s="1"/>
      <c r="M9082" s="1"/>
    </row>
    <row r="9083" spans="1:13" ht="12.75" hidden="1" customHeight="1">
      <c r="A9083" s="1"/>
      <c r="B9083" s="367"/>
      <c r="C9083" s="1"/>
      <c r="D9083" s="1"/>
      <c r="E9083" s="1"/>
      <c r="F9083" s="1"/>
      <c r="G9083" s="1"/>
      <c r="H9083" s="372"/>
      <c r="I9083" s="1"/>
      <c r="J9083" s="1"/>
      <c r="K9083" s="1"/>
      <c r="L9083" s="1"/>
      <c r="M9083" s="1"/>
    </row>
    <row r="9084" spans="1:13" ht="12.75" hidden="1" customHeight="1">
      <c r="A9084" s="1"/>
      <c r="B9084" s="347" t="s">
        <v>349</v>
      </c>
      <c r="C9084" s="48"/>
      <c r="D9084" s="49">
        <f>'COEF.RESUMEN'!$H$5</f>
        <v>0.15</v>
      </c>
      <c r="E9084" s="48"/>
      <c r="F9084" s="48"/>
      <c r="G9084" s="48"/>
      <c r="H9084" s="350">
        <f>H9082*D9084</f>
        <v>3904.9634836537612</v>
      </c>
      <c r="I9084" s="1"/>
      <c r="J9084" s="1"/>
      <c r="K9084" s="1"/>
      <c r="L9084" s="1"/>
      <c r="M9084" s="1"/>
    </row>
    <row r="9085" spans="1:13" ht="12.75" hidden="1" customHeight="1">
      <c r="A9085" s="1"/>
      <c r="B9085" s="373"/>
      <c r="C9085" s="48"/>
      <c r="D9085" s="49"/>
      <c r="E9085" s="48"/>
      <c r="F9085" s="48"/>
      <c r="G9085" s="48"/>
      <c r="H9085" s="374"/>
      <c r="I9085" s="1"/>
      <c r="J9085" s="1"/>
      <c r="K9085" s="1"/>
      <c r="L9085" s="1"/>
      <c r="M9085" s="1"/>
    </row>
    <row r="9086" spans="1:13" ht="12.75" hidden="1" customHeight="1">
      <c r="A9086" s="1"/>
      <c r="B9086" s="347"/>
      <c r="C9086" s="48"/>
      <c r="D9086" s="49"/>
      <c r="E9086" s="48"/>
      <c r="F9086" s="48"/>
      <c r="G9086" s="48"/>
      <c r="H9086" s="350"/>
      <c r="I9086" s="1"/>
      <c r="J9086" s="1"/>
      <c r="K9086" s="1"/>
      <c r="L9086" s="1"/>
      <c r="M9086" s="1"/>
    </row>
    <row r="9087" spans="1:13" ht="12.75" hidden="1" customHeight="1">
      <c r="A9087" s="1"/>
      <c r="B9087" s="347" t="s">
        <v>350</v>
      </c>
      <c r="C9087" s="48"/>
      <c r="D9087" s="49">
        <f>'COEF.RESUMEN'!$H$6</f>
        <v>0.1</v>
      </c>
      <c r="E9087" s="48"/>
      <c r="F9087" s="48"/>
      <c r="G9087" s="48"/>
      <c r="H9087" s="350">
        <f>H9082*D9087</f>
        <v>2603.3089891025079</v>
      </c>
      <c r="I9087" s="1"/>
      <c r="J9087" s="1"/>
      <c r="K9087" s="1"/>
      <c r="L9087" s="1"/>
      <c r="M9087" s="1"/>
    </row>
    <row r="9088" spans="1:13" ht="12.75" hidden="1" customHeight="1">
      <c r="A9088" s="1"/>
      <c r="B9088" s="347"/>
      <c r="C9088" s="48"/>
      <c r="D9088" s="49"/>
      <c r="E9088" s="48"/>
      <c r="F9088" s="48"/>
      <c r="G9088" s="48"/>
      <c r="H9088" s="374">
        <f>H9082+H9084+H9087</f>
        <v>32541.362363781347</v>
      </c>
      <c r="I9088" s="1"/>
      <c r="J9088" s="1"/>
      <c r="K9088" s="1"/>
      <c r="L9088" s="1"/>
      <c r="M9088" s="1"/>
    </row>
    <row r="9089" spans="1:13" ht="12.75" hidden="1" customHeight="1">
      <c r="A9089" s="1"/>
      <c r="B9089" s="347" t="s">
        <v>430</v>
      </c>
      <c r="C9089" s="48"/>
      <c r="D9089" s="49">
        <f>'COEF.RESUMEN'!$H$8</f>
        <v>0.25</v>
      </c>
      <c r="E9089" s="48"/>
      <c r="F9089" s="48"/>
      <c r="G9089" s="48"/>
      <c r="H9089" s="350">
        <f>H9088*D9089</f>
        <v>8135.3405909453368</v>
      </c>
      <c r="I9089" s="1"/>
      <c r="J9089" s="1"/>
      <c r="K9089" s="1"/>
      <c r="L9089" s="1"/>
      <c r="M9089" s="1"/>
    </row>
    <row r="9090" spans="1:13" ht="12.75" hidden="1" customHeight="1">
      <c r="A9090" s="1"/>
      <c r="B9090" s="367"/>
      <c r="C9090" s="1"/>
      <c r="D9090" s="135"/>
      <c r="E9090" s="1"/>
      <c r="F9090" s="1"/>
      <c r="G9090" s="1"/>
      <c r="H9090" s="393"/>
      <c r="I9090" s="1"/>
      <c r="J9090" s="1"/>
      <c r="K9090" s="1"/>
      <c r="L9090" s="1"/>
      <c r="M9090" s="1"/>
    </row>
    <row r="9091" spans="1:13" ht="12.75" hidden="1" customHeight="1">
      <c r="A9091" s="1"/>
      <c r="B9091" s="376" t="s">
        <v>431</v>
      </c>
      <c r="C9091" s="340"/>
      <c r="D9091" s="340"/>
      <c r="E9091" s="340"/>
      <c r="F9091" s="340"/>
      <c r="G9091" s="377"/>
      <c r="H9091" s="371">
        <f>H9088+H9089</f>
        <v>40676.702954726687</v>
      </c>
      <c r="I9091" s="1"/>
      <c r="J9091" s="1"/>
      <c r="K9091" s="1"/>
      <c r="L9091" s="1"/>
      <c r="M9091" s="1"/>
    </row>
    <row r="9092" spans="1:13" ht="12.75" hidden="1" customHeight="1">
      <c r="A9092" s="1"/>
      <c r="B9092" s="1"/>
      <c r="C9092" s="1"/>
      <c r="D9092" s="1"/>
      <c r="E9092" s="1"/>
      <c r="F9092" s="1"/>
      <c r="G9092" s="1"/>
      <c r="H9092" s="1"/>
      <c r="I9092" s="1"/>
      <c r="J9092" s="1"/>
      <c r="K9092" s="1"/>
      <c r="L9092" s="1"/>
      <c r="M9092" s="1"/>
    </row>
    <row r="9093" spans="1:13" ht="32.25" hidden="1" customHeight="1">
      <c r="A9093" s="1"/>
      <c r="B9093" s="768" t="s">
        <v>1135</v>
      </c>
      <c r="C9093" s="714"/>
      <c r="D9093" s="767" t="s">
        <v>1136</v>
      </c>
      <c r="E9093" s="714"/>
      <c r="F9093" s="387" t="s">
        <v>25</v>
      </c>
      <c r="G9093" s="769">
        <v>1</v>
      </c>
      <c r="H9093" s="714"/>
      <c r="I9093" s="1"/>
      <c r="J9093" s="1"/>
      <c r="K9093" s="1"/>
      <c r="L9093" s="1"/>
      <c r="M9093" s="1"/>
    </row>
    <row r="9094" spans="1:13" ht="12.75" hidden="1" customHeight="1">
      <c r="A9094" s="1"/>
      <c r="B9094" s="342" t="s">
        <v>416</v>
      </c>
      <c r="C9094" s="343" t="s">
        <v>16</v>
      </c>
      <c r="D9094" s="342" t="s">
        <v>417</v>
      </c>
      <c r="E9094" s="342" t="s">
        <v>418</v>
      </c>
      <c r="F9094" s="342" t="s">
        <v>419</v>
      </c>
      <c r="G9094" s="342" t="s">
        <v>420</v>
      </c>
      <c r="H9094" s="342" t="s">
        <v>421</v>
      </c>
      <c r="I9094" s="1"/>
      <c r="J9094" s="1"/>
      <c r="K9094" s="1"/>
      <c r="L9094" s="1"/>
      <c r="M9094" s="1"/>
    </row>
    <row r="9095" spans="1:13" ht="12.75" hidden="1" customHeight="1">
      <c r="A9095" s="1"/>
      <c r="B9095" s="388" t="str">
        <f>'LISTA DE PRECIOS '!D651</f>
        <v>Ventana aluminio color 2 hojas corredizas en vidrio repartido (1,50x1,00m)  "Linea Modena o similar" - no incluye cristal -</v>
      </c>
      <c r="C9095" s="106" t="s">
        <v>25</v>
      </c>
      <c r="D9095" s="381">
        <v>1</v>
      </c>
      <c r="E9095" s="348">
        <f t="shared" ref="E9095:E9098" si="915">D9095*$G$9093</f>
        <v>1</v>
      </c>
      <c r="F9095" s="381">
        <f>'LISTA DE PRECIOS '!J651</f>
        <v>29445.840943752224</v>
      </c>
      <c r="G9095" s="352">
        <f t="shared" ref="G9095:G9098" si="916">E9095*F9095</f>
        <v>29445.840943752224</v>
      </c>
      <c r="H9095" s="382"/>
      <c r="I9095" s="1"/>
      <c r="J9095" s="1"/>
      <c r="K9095" s="1"/>
      <c r="L9095" s="1"/>
      <c r="M9095" s="1"/>
    </row>
    <row r="9096" spans="1:13" ht="12.75" hidden="1" customHeight="1">
      <c r="A9096" s="1"/>
      <c r="B9096" s="388" t="str">
        <f>'LISTA DE PRECIOS '!$D$13</f>
        <v xml:space="preserve">Arena </v>
      </c>
      <c r="C9096" s="106" t="s">
        <v>34</v>
      </c>
      <c r="D9096" s="381">
        <v>1.4E-2</v>
      </c>
      <c r="E9096" s="348">
        <f t="shared" si="915"/>
        <v>1.4E-2</v>
      </c>
      <c r="F9096" s="381">
        <f>'LISTA DE PRECIOS '!$J$13</f>
        <v>3879.0178778148006</v>
      </c>
      <c r="G9096" s="352">
        <f t="shared" si="916"/>
        <v>54.30625028940721</v>
      </c>
      <c r="H9096" s="382"/>
      <c r="I9096" s="1"/>
      <c r="J9096" s="1"/>
      <c r="K9096" s="1"/>
      <c r="L9096" s="1"/>
      <c r="M9096" s="1"/>
    </row>
    <row r="9097" spans="1:13" ht="12.75" hidden="1" customHeight="1">
      <c r="A9097" s="1"/>
      <c r="B9097" s="388" t="str">
        <f>'LISTA DE PRECIOS '!$D$327</f>
        <v xml:space="preserve">Cemento </v>
      </c>
      <c r="C9097" s="106" t="s">
        <v>405</v>
      </c>
      <c r="D9097" s="381">
        <v>6.25</v>
      </c>
      <c r="E9097" s="348">
        <f t="shared" si="915"/>
        <v>6.25</v>
      </c>
      <c r="F9097" s="381">
        <f>'LISTA DE PRECIOS '!$J$327</f>
        <v>17.538396272848146</v>
      </c>
      <c r="G9097" s="352">
        <f t="shared" si="916"/>
        <v>109.61497670530092</v>
      </c>
      <c r="H9097" s="382"/>
      <c r="I9097" s="1"/>
      <c r="J9097" s="1"/>
      <c r="K9097" s="1"/>
      <c r="L9097" s="1"/>
      <c r="M9097" s="1"/>
    </row>
    <row r="9098" spans="1:13" ht="12.75" hidden="1" customHeight="1">
      <c r="A9098" s="1"/>
      <c r="B9098" s="388" t="s">
        <v>1086</v>
      </c>
      <c r="C9098" s="106" t="s">
        <v>178</v>
      </c>
      <c r="D9098" s="381">
        <v>1</v>
      </c>
      <c r="E9098" s="348">
        <f t="shared" si="915"/>
        <v>1</v>
      </c>
      <c r="F9098" s="381">
        <f>G9095*0.1</f>
        <v>2944.5840943752228</v>
      </c>
      <c r="G9098" s="352">
        <f t="shared" si="916"/>
        <v>2944.5840943752228</v>
      </c>
      <c r="H9098" s="382"/>
      <c r="I9098" s="1"/>
      <c r="J9098" s="1"/>
      <c r="K9098" s="1"/>
      <c r="L9098" s="1"/>
      <c r="M9098" s="1"/>
    </row>
    <row r="9099" spans="1:13" ht="12.75" hidden="1" customHeight="1">
      <c r="A9099" s="1"/>
      <c r="B9099" s="388"/>
      <c r="C9099" s="106"/>
      <c r="D9099" s="381"/>
      <c r="E9099" s="348"/>
      <c r="F9099" s="348"/>
      <c r="G9099" s="352"/>
      <c r="H9099" s="382"/>
      <c r="I9099" s="1"/>
      <c r="J9099" s="1"/>
      <c r="K9099" s="1"/>
      <c r="L9099" s="1"/>
      <c r="M9099" s="1"/>
    </row>
    <row r="9100" spans="1:13" ht="12.75" hidden="1" customHeight="1">
      <c r="A9100" s="1"/>
      <c r="B9100" s="354" t="s">
        <v>422</v>
      </c>
      <c r="C9100" s="355"/>
      <c r="D9100" s="356"/>
      <c r="E9100" s="356"/>
      <c r="F9100" s="356"/>
      <c r="G9100" s="357"/>
      <c r="H9100" s="366">
        <f>SUM(G9095:G9098)</f>
        <v>32554.346265122153</v>
      </c>
      <c r="I9100" s="1"/>
      <c r="J9100" s="1"/>
      <c r="K9100" s="1"/>
      <c r="L9100" s="1"/>
      <c r="M9100" s="1"/>
    </row>
    <row r="9101" spans="1:13" ht="12.75" hidden="1" customHeight="1">
      <c r="A9101" s="1"/>
      <c r="B9101" s="359"/>
      <c r="C9101" s="50"/>
      <c r="D9101" s="360"/>
      <c r="E9101" s="360"/>
      <c r="F9101" s="360"/>
      <c r="G9101" s="360"/>
      <c r="H9101" s="361"/>
      <c r="I9101" s="1"/>
      <c r="J9101" s="1"/>
      <c r="K9101" s="1"/>
      <c r="L9101" s="1"/>
      <c r="M9101" s="1"/>
    </row>
    <row r="9102" spans="1:13" ht="12.75" hidden="1" customHeight="1">
      <c r="A9102" s="1"/>
      <c r="B9102" s="347" t="s">
        <v>452</v>
      </c>
      <c r="C9102" s="48" t="s">
        <v>498</v>
      </c>
      <c r="D9102" s="394">
        <v>0.8</v>
      </c>
      <c r="E9102" s="348">
        <f>D9102*$G$9093</f>
        <v>0.8</v>
      </c>
      <c r="F9102" s="394">
        <f>'MANO DE OBRA'!$K$8</f>
        <v>1165.6790978787881</v>
      </c>
      <c r="G9102" s="352">
        <f>E9102*F9102</f>
        <v>932.54327830303055</v>
      </c>
      <c r="H9102" s="395"/>
      <c r="I9102" s="1"/>
      <c r="J9102" s="1"/>
      <c r="K9102" s="1"/>
      <c r="L9102" s="1"/>
      <c r="M9102" s="1"/>
    </row>
    <row r="9103" spans="1:13" ht="12.75" hidden="1" customHeight="1">
      <c r="A9103" s="1"/>
      <c r="B9103" s="347"/>
      <c r="C9103" s="48"/>
      <c r="D9103" s="394"/>
      <c r="E9103" s="348"/>
      <c r="F9103" s="394"/>
      <c r="G9103" s="352"/>
      <c r="H9103" s="395"/>
      <c r="I9103" s="1"/>
      <c r="J9103" s="1"/>
      <c r="K9103" s="1"/>
      <c r="L9103" s="1"/>
      <c r="M9103" s="1"/>
    </row>
    <row r="9104" spans="1:13" ht="12.75" hidden="1" customHeight="1">
      <c r="A9104" s="1"/>
      <c r="B9104" s="347" t="s">
        <v>439</v>
      </c>
      <c r="C9104" s="48" t="s">
        <v>498</v>
      </c>
      <c r="D9104" s="394">
        <v>1</v>
      </c>
      <c r="E9104" s="348">
        <f t="shared" ref="E9104:E9105" si="917">D9104*$G$9093</f>
        <v>1</v>
      </c>
      <c r="F9104" s="394">
        <f>'MANO DE OBRA'!$K$9</f>
        <v>1011.539859878788</v>
      </c>
      <c r="G9104" s="352">
        <f t="shared" ref="G9104:G9105" si="918">E9104*F9104</f>
        <v>1011.539859878788</v>
      </c>
      <c r="H9104" s="395"/>
      <c r="I9104" s="1"/>
      <c r="J9104" s="1"/>
      <c r="K9104" s="1"/>
      <c r="L9104" s="1"/>
      <c r="M9104" s="1"/>
    </row>
    <row r="9105" spans="1:13" ht="12.75" hidden="1" customHeight="1">
      <c r="A9105" s="1"/>
      <c r="B9105" s="390" t="s">
        <v>661</v>
      </c>
      <c r="C9105" s="48" t="s">
        <v>498</v>
      </c>
      <c r="D9105" s="394">
        <v>1</v>
      </c>
      <c r="E9105" s="348">
        <f t="shared" si="917"/>
        <v>1</v>
      </c>
      <c r="F9105" s="394">
        <f>'MANO DE OBRA'!$K$11</f>
        <v>875.15514987878794</v>
      </c>
      <c r="G9105" s="352">
        <f t="shared" si="918"/>
        <v>875.15514987878794</v>
      </c>
      <c r="H9105" s="365"/>
      <c r="I9105" s="1"/>
      <c r="J9105" s="1"/>
      <c r="K9105" s="1"/>
      <c r="L9105" s="1"/>
      <c r="M9105" s="1"/>
    </row>
    <row r="9106" spans="1:13" ht="12.75" hidden="1" customHeight="1">
      <c r="A9106" s="1"/>
      <c r="B9106" s="764" t="s">
        <v>425</v>
      </c>
      <c r="C9106" s="689"/>
      <c r="D9106" s="689"/>
      <c r="E9106" s="689"/>
      <c r="F9106" s="689"/>
      <c r="G9106" s="765"/>
      <c r="H9106" s="366">
        <f>SUM(G9102:G9105)</f>
        <v>2819.2382880606065</v>
      </c>
      <c r="I9106" s="1"/>
      <c r="J9106" s="1"/>
      <c r="K9106" s="1"/>
      <c r="L9106" s="1"/>
      <c r="M9106" s="1"/>
    </row>
    <row r="9107" spans="1:13" ht="12.75" hidden="1" customHeight="1">
      <c r="A9107" s="1"/>
      <c r="B9107" s="766"/>
      <c r="C9107" s="692"/>
      <c r="D9107" s="692"/>
      <c r="E9107" s="692"/>
      <c r="F9107" s="692"/>
      <c r="G9107" s="692"/>
      <c r="H9107" s="700"/>
      <c r="I9107" s="1"/>
      <c r="J9107" s="1"/>
      <c r="K9107" s="1"/>
      <c r="L9107" s="1"/>
      <c r="M9107" s="1"/>
    </row>
    <row r="9108" spans="1:13" ht="12.75" hidden="1" customHeight="1">
      <c r="A9108" s="1"/>
      <c r="B9108" s="347" t="s">
        <v>426</v>
      </c>
      <c r="C9108" s="48"/>
      <c r="D9108" s="348"/>
      <c r="E9108" s="348"/>
      <c r="F9108" s="348"/>
      <c r="G9108" s="348"/>
      <c r="H9108" s="349"/>
      <c r="I9108" s="1"/>
      <c r="J9108" s="1"/>
      <c r="K9108" s="1"/>
      <c r="L9108" s="1"/>
      <c r="M9108" s="1"/>
    </row>
    <row r="9109" spans="1:13" ht="12.75" hidden="1" customHeight="1">
      <c r="A9109" s="1"/>
      <c r="B9109" s="347" t="s">
        <v>427</v>
      </c>
      <c r="C9109" s="48"/>
      <c r="D9109" s="348"/>
      <c r="E9109" s="348"/>
      <c r="F9109" s="348"/>
      <c r="G9109" s="348"/>
      <c r="H9109" s="349"/>
      <c r="I9109" s="1"/>
      <c r="J9109" s="1"/>
      <c r="K9109" s="1"/>
      <c r="L9109" s="1"/>
      <c r="M9109" s="1"/>
    </row>
    <row r="9110" spans="1:13" ht="12.75" hidden="1" customHeight="1">
      <c r="A9110" s="1"/>
      <c r="B9110" s="351" t="s">
        <v>428</v>
      </c>
      <c r="C9110" s="90"/>
      <c r="D9110" s="352"/>
      <c r="E9110" s="352"/>
      <c r="F9110" s="352"/>
      <c r="G9110" s="352"/>
      <c r="H9110" s="349"/>
      <c r="I9110" s="1"/>
      <c r="J9110" s="1"/>
      <c r="K9110" s="1"/>
      <c r="L9110" s="1"/>
      <c r="M9110" s="1"/>
    </row>
    <row r="9111" spans="1:13" ht="12.75" hidden="1" customHeight="1">
      <c r="A9111" s="1"/>
      <c r="B9111" s="368"/>
      <c r="C9111" s="355"/>
      <c r="D9111" s="355"/>
      <c r="E9111" s="355"/>
      <c r="F9111" s="355"/>
      <c r="G9111" s="369"/>
      <c r="H9111" s="358">
        <f>SUM(G9110)</f>
        <v>0</v>
      </c>
      <c r="I9111" s="1"/>
      <c r="J9111" s="1"/>
      <c r="K9111" s="1"/>
      <c r="L9111" s="1"/>
      <c r="M9111" s="1"/>
    </row>
    <row r="9112" spans="1:13" ht="12.75" hidden="1" customHeight="1">
      <c r="A9112" s="1"/>
      <c r="B9112" s="367"/>
      <c r="C9112" s="1"/>
      <c r="D9112" s="1"/>
      <c r="E9112" s="1"/>
      <c r="F9112" s="1"/>
      <c r="G9112" s="1"/>
      <c r="H9112" s="260"/>
      <c r="I9112" s="1"/>
      <c r="J9112" s="1"/>
      <c r="K9112" s="1"/>
      <c r="L9112" s="1"/>
      <c r="M9112" s="1"/>
    </row>
    <row r="9113" spans="1:13" ht="12.75" hidden="1" customHeight="1">
      <c r="A9113" s="1"/>
      <c r="B9113" s="370" t="s">
        <v>429</v>
      </c>
      <c r="C9113" s="355"/>
      <c r="D9113" s="355"/>
      <c r="E9113" s="355"/>
      <c r="F9113" s="355"/>
      <c r="G9113" s="369"/>
      <c r="H9113" s="371">
        <f>H9100+H9106+H9111</f>
        <v>35373.584553182758</v>
      </c>
      <c r="I9113" s="1"/>
      <c r="J9113" s="1"/>
      <c r="K9113" s="1"/>
      <c r="L9113" s="1"/>
      <c r="M9113" s="1"/>
    </row>
    <row r="9114" spans="1:13" ht="12.75" hidden="1" customHeight="1">
      <c r="A9114" s="1"/>
      <c r="B9114" s="367"/>
      <c r="C9114" s="1"/>
      <c r="D9114" s="1"/>
      <c r="E9114" s="1"/>
      <c r="F9114" s="1"/>
      <c r="G9114" s="1"/>
      <c r="H9114" s="372"/>
      <c r="I9114" s="1"/>
      <c r="J9114" s="1"/>
      <c r="K9114" s="1"/>
      <c r="L9114" s="1"/>
      <c r="M9114" s="1"/>
    </row>
    <row r="9115" spans="1:13" ht="12.75" hidden="1" customHeight="1">
      <c r="A9115" s="1"/>
      <c r="B9115" s="347" t="s">
        <v>349</v>
      </c>
      <c r="C9115" s="48"/>
      <c r="D9115" s="49">
        <f>'COEF.RESUMEN'!$H$5</f>
        <v>0.15</v>
      </c>
      <c r="E9115" s="48"/>
      <c r="F9115" s="48"/>
      <c r="G9115" s="48"/>
      <c r="H9115" s="350">
        <f>H9113*D9115</f>
        <v>5306.0376829774132</v>
      </c>
      <c r="I9115" s="1"/>
      <c r="J9115" s="1"/>
      <c r="K9115" s="1"/>
      <c r="L9115" s="1"/>
      <c r="M9115" s="1"/>
    </row>
    <row r="9116" spans="1:13" ht="12.75" hidden="1" customHeight="1">
      <c r="A9116" s="1"/>
      <c r="B9116" s="373"/>
      <c r="C9116" s="48"/>
      <c r="D9116" s="49"/>
      <c r="E9116" s="48"/>
      <c r="F9116" s="48"/>
      <c r="G9116" s="48"/>
      <c r="H9116" s="374"/>
      <c r="I9116" s="1"/>
      <c r="J9116" s="1"/>
      <c r="K9116" s="1"/>
      <c r="L9116" s="1"/>
      <c r="M9116" s="1"/>
    </row>
    <row r="9117" spans="1:13" ht="12.75" hidden="1" customHeight="1">
      <c r="A9117" s="1"/>
      <c r="B9117" s="347"/>
      <c r="C9117" s="48"/>
      <c r="D9117" s="49"/>
      <c r="E9117" s="48"/>
      <c r="F9117" s="48"/>
      <c r="G9117" s="48"/>
      <c r="H9117" s="350"/>
      <c r="I9117" s="1"/>
      <c r="J9117" s="1"/>
      <c r="K9117" s="1"/>
      <c r="L9117" s="1"/>
      <c r="M9117" s="1"/>
    </row>
    <row r="9118" spans="1:13" ht="12.75" hidden="1" customHeight="1">
      <c r="A9118" s="1"/>
      <c r="B9118" s="347" t="s">
        <v>350</v>
      </c>
      <c r="C9118" s="48"/>
      <c r="D9118" s="49">
        <f>'COEF.RESUMEN'!$H$6</f>
        <v>0.1</v>
      </c>
      <c r="E9118" s="48"/>
      <c r="F9118" s="48"/>
      <c r="G9118" s="48"/>
      <c r="H9118" s="350">
        <f>H9113*D9118</f>
        <v>3537.3584553182759</v>
      </c>
      <c r="I9118" s="1"/>
      <c r="J9118" s="1"/>
      <c r="K9118" s="1"/>
      <c r="L9118" s="1"/>
      <c r="M9118" s="1"/>
    </row>
    <row r="9119" spans="1:13" ht="12.75" hidden="1" customHeight="1">
      <c r="A9119" s="1"/>
      <c r="B9119" s="347"/>
      <c r="C9119" s="48"/>
      <c r="D9119" s="49"/>
      <c r="E9119" s="48"/>
      <c r="F9119" s="48"/>
      <c r="G9119" s="48"/>
      <c r="H9119" s="374">
        <f>H9113+H9115+H9118</f>
        <v>44216.980691478442</v>
      </c>
      <c r="I9119" s="1"/>
      <c r="J9119" s="1"/>
      <c r="K9119" s="1"/>
      <c r="L9119" s="1"/>
      <c r="M9119" s="1"/>
    </row>
    <row r="9120" spans="1:13" ht="12.75" hidden="1" customHeight="1">
      <c r="A9120" s="1"/>
      <c r="B9120" s="347" t="s">
        <v>430</v>
      </c>
      <c r="C9120" s="48"/>
      <c r="D9120" s="49">
        <f>'COEF.RESUMEN'!$H$8</f>
        <v>0.25</v>
      </c>
      <c r="E9120" s="48"/>
      <c r="F9120" s="48"/>
      <c r="G9120" s="48"/>
      <c r="H9120" s="350">
        <f>H9119*D9120</f>
        <v>11054.245172869611</v>
      </c>
      <c r="I9120" s="1"/>
      <c r="J9120" s="1"/>
      <c r="K9120" s="1"/>
      <c r="L9120" s="1"/>
      <c r="M9120" s="1"/>
    </row>
    <row r="9121" spans="1:13" ht="12.75" hidden="1" customHeight="1">
      <c r="A9121" s="1"/>
      <c r="B9121" s="367"/>
      <c r="C9121" s="1"/>
      <c r="D9121" s="135"/>
      <c r="E9121" s="1"/>
      <c r="F9121" s="1"/>
      <c r="G9121" s="1"/>
      <c r="H9121" s="393"/>
      <c r="I9121" s="1"/>
      <c r="J9121" s="1"/>
      <c r="K9121" s="1"/>
      <c r="L9121" s="1"/>
      <c r="M9121" s="1"/>
    </row>
    <row r="9122" spans="1:13" ht="12.75" hidden="1" customHeight="1">
      <c r="A9122" s="1"/>
      <c r="B9122" s="376" t="s">
        <v>431</v>
      </c>
      <c r="C9122" s="340"/>
      <c r="D9122" s="340"/>
      <c r="E9122" s="340"/>
      <c r="F9122" s="340"/>
      <c r="G9122" s="377"/>
      <c r="H9122" s="371">
        <f>H9119+H9120</f>
        <v>55271.225864348053</v>
      </c>
      <c r="I9122" s="1"/>
      <c r="J9122" s="1"/>
      <c r="K9122" s="1"/>
      <c r="L9122" s="1"/>
      <c r="M9122" s="1"/>
    </row>
    <row r="9123" spans="1:13" ht="12.75" hidden="1" customHeight="1">
      <c r="A9123" s="1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  <c r="M9123" s="1"/>
    </row>
    <row r="9124" spans="1:13" ht="12.75" hidden="1" customHeight="1">
      <c r="A9124" s="1"/>
      <c r="B9124" s="768" t="s">
        <v>1137</v>
      </c>
      <c r="C9124" s="714"/>
      <c r="D9124" s="767" t="s">
        <v>1138</v>
      </c>
      <c r="E9124" s="714"/>
      <c r="F9124" s="387" t="s">
        <v>25</v>
      </c>
      <c r="G9124" s="769">
        <v>1</v>
      </c>
      <c r="H9124" s="714"/>
      <c r="I9124" s="1"/>
      <c r="J9124" s="1"/>
      <c r="K9124" s="1"/>
      <c r="L9124" s="1"/>
      <c r="M9124" s="1"/>
    </row>
    <row r="9125" spans="1:13" ht="12.75" hidden="1" customHeight="1">
      <c r="A9125" s="1"/>
      <c r="B9125" s="342" t="s">
        <v>416</v>
      </c>
      <c r="C9125" s="343" t="s">
        <v>16</v>
      </c>
      <c r="D9125" s="342" t="s">
        <v>417</v>
      </c>
      <c r="E9125" s="342" t="s">
        <v>418</v>
      </c>
      <c r="F9125" s="342" t="s">
        <v>419</v>
      </c>
      <c r="G9125" s="342" t="s">
        <v>420</v>
      </c>
      <c r="H9125" s="342" t="s">
        <v>421</v>
      </c>
      <c r="I9125" s="1"/>
      <c r="J9125" s="1"/>
      <c r="K9125" s="1"/>
      <c r="L9125" s="1"/>
      <c r="M9125" s="1"/>
    </row>
    <row r="9126" spans="1:13" ht="12.75" hidden="1" customHeight="1">
      <c r="A9126" s="1"/>
      <c r="B9126" s="388" t="str">
        <f>'LISTA DE PRECIOS '!D652</f>
        <v>Ventana aluminio color proyectante a simplon (0,50x1,40) "Linea Modena o similar" - no incluye cristal -</v>
      </c>
      <c r="C9126" s="106" t="s">
        <v>25</v>
      </c>
      <c r="D9126" s="381">
        <v>1</v>
      </c>
      <c r="E9126" s="348">
        <f t="shared" ref="E9126:E9130" si="919">D9126*$G$9124</f>
        <v>1</v>
      </c>
      <c r="F9126" s="381">
        <f>'LISTA DE PRECIOS '!J653</f>
        <v>25165.922201927769</v>
      </c>
      <c r="G9126" s="352">
        <f t="shared" ref="G9126:G9130" si="920">E9126*F9126</f>
        <v>25165.922201927769</v>
      </c>
      <c r="H9126" s="382"/>
      <c r="I9126" s="1"/>
      <c r="J9126" s="1"/>
      <c r="K9126" s="1"/>
      <c r="L9126" s="1"/>
      <c r="M9126" s="1"/>
    </row>
    <row r="9127" spans="1:13" ht="12.75" hidden="1" customHeight="1">
      <c r="A9127" s="1"/>
      <c r="B9127" s="388" t="str">
        <f>'LISTA DE PRECIOS '!$D$13</f>
        <v xml:space="preserve">Arena </v>
      </c>
      <c r="C9127" s="106" t="s">
        <v>34</v>
      </c>
      <c r="D9127" s="381">
        <v>1.4E-2</v>
      </c>
      <c r="E9127" s="348">
        <f t="shared" si="919"/>
        <v>1.4E-2</v>
      </c>
      <c r="F9127" s="381">
        <f>'LISTA DE PRECIOS '!$J$13</f>
        <v>3879.0178778148006</v>
      </c>
      <c r="G9127" s="352">
        <f t="shared" si="920"/>
        <v>54.30625028940721</v>
      </c>
      <c r="H9127" s="382"/>
      <c r="I9127" s="1"/>
      <c r="J9127" s="1"/>
      <c r="K9127" s="1"/>
      <c r="L9127" s="1"/>
      <c r="M9127" s="1"/>
    </row>
    <row r="9128" spans="1:13" ht="12.75" hidden="1" customHeight="1">
      <c r="A9128" s="1"/>
      <c r="B9128" s="388" t="str">
        <f>'LISTA DE PRECIOS '!$D$327</f>
        <v xml:space="preserve">Cemento </v>
      </c>
      <c r="C9128" s="106" t="s">
        <v>405</v>
      </c>
      <c r="D9128" s="381">
        <v>6.25</v>
      </c>
      <c r="E9128" s="348">
        <f t="shared" si="919"/>
        <v>6.25</v>
      </c>
      <c r="F9128" s="381">
        <f>'LISTA DE PRECIOS '!$J$327</f>
        <v>17.538396272848146</v>
      </c>
      <c r="G9128" s="352">
        <f t="shared" si="920"/>
        <v>109.61497670530092</v>
      </c>
      <c r="H9128" s="382"/>
      <c r="I9128" s="1"/>
      <c r="J9128" s="1"/>
      <c r="K9128" s="1"/>
      <c r="L9128" s="1"/>
      <c r="M9128" s="1"/>
    </row>
    <row r="9129" spans="1:13" ht="12.75" hidden="1" customHeight="1">
      <c r="A9129" s="1"/>
      <c r="B9129" s="388" t="str">
        <f>'LISTA DE PRECIOS '!D654</f>
        <v>Sistema simplon para banderola</v>
      </c>
      <c r="C9129" s="106" t="s">
        <v>16</v>
      </c>
      <c r="D9129" s="381">
        <v>0.5</v>
      </c>
      <c r="E9129" s="348">
        <f t="shared" si="919"/>
        <v>0.5</v>
      </c>
      <c r="F9129" s="381">
        <f>'LISTA DE PRECIOS '!J654</f>
        <v>5953.6225606108337</v>
      </c>
      <c r="G9129" s="352">
        <f t="shared" si="920"/>
        <v>2976.8112803054169</v>
      </c>
      <c r="H9129" s="382"/>
      <c r="I9129" s="1"/>
      <c r="J9129" s="1"/>
      <c r="K9129" s="1"/>
      <c r="L9129" s="1"/>
      <c r="M9129" s="1"/>
    </row>
    <row r="9130" spans="1:13" ht="12.75" hidden="1" customHeight="1">
      <c r="A9130" s="1"/>
      <c r="B9130" s="388" t="s">
        <v>1086</v>
      </c>
      <c r="C9130" s="106" t="s">
        <v>178</v>
      </c>
      <c r="D9130" s="381">
        <v>1</v>
      </c>
      <c r="E9130" s="348">
        <f t="shared" si="919"/>
        <v>1</v>
      </c>
      <c r="F9130" s="381">
        <f>G9126*0.1</f>
        <v>2516.5922201927769</v>
      </c>
      <c r="G9130" s="352">
        <f t="shared" si="920"/>
        <v>2516.5922201927769</v>
      </c>
      <c r="H9130" s="382"/>
      <c r="I9130" s="1"/>
      <c r="J9130" s="1"/>
      <c r="K9130" s="1"/>
      <c r="L9130" s="1"/>
      <c r="M9130" s="1"/>
    </row>
    <row r="9131" spans="1:13" ht="12.75" hidden="1" customHeight="1">
      <c r="A9131" s="1"/>
      <c r="B9131" s="388"/>
      <c r="C9131" s="106"/>
      <c r="D9131" s="381"/>
      <c r="E9131" s="348"/>
      <c r="F9131" s="348"/>
      <c r="G9131" s="352"/>
      <c r="H9131" s="382"/>
      <c r="I9131" s="1"/>
      <c r="J9131" s="1"/>
      <c r="K9131" s="1"/>
      <c r="L9131" s="1"/>
      <c r="M9131" s="1"/>
    </row>
    <row r="9132" spans="1:13" ht="12.75" hidden="1" customHeight="1">
      <c r="A9132" s="1"/>
      <c r="B9132" s="354" t="s">
        <v>422</v>
      </c>
      <c r="C9132" s="355"/>
      <c r="D9132" s="356"/>
      <c r="E9132" s="356"/>
      <c r="F9132" s="356"/>
      <c r="G9132" s="357"/>
      <c r="H9132" s="366">
        <f>SUM(G9126:G9130)</f>
        <v>30823.246929420668</v>
      </c>
      <c r="I9132" s="1"/>
      <c r="J9132" s="1"/>
      <c r="K9132" s="1"/>
      <c r="L9132" s="1"/>
      <c r="M9132" s="1"/>
    </row>
    <row r="9133" spans="1:13" ht="12.75" hidden="1" customHeight="1">
      <c r="A9133" s="1"/>
      <c r="B9133" s="359"/>
      <c r="C9133" s="50"/>
      <c r="D9133" s="360"/>
      <c r="E9133" s="360"/>
      <c r="F9133" s="360"/>
      <c r="G9133" s="360"/>
      <c r="H9133" s="361"/>
      <c r="I9133" s="1"/>
      <c r="J9133" s="1"/>
      <c r="K9133" s="1"/>
      <c r="L9133" s="1"/>
      <c r="M9133" s="1"/>
    </row>
    <row r="9134" spans="1:13" ht="12.75" hidden="1" customHeight="1">
      <c r="A9134" s="1"/>
      <c r="B9134" s="347" t="s">
        <v>452</v>
      </c>
      <c r="C9134" s="48" t="s">
        <v>498</v>
      </c>
      <c r="D9134" s="394">
        <v>0.8</v>
      </c>
      <c r="E9134" s="348">
        <f>D9134*$G$9124</f>
        <v>0.8</v>
      </c>
      <c r="F9134" s="394">
        <f>'MANO DE OBRA'!$K$8</f>
        <v>1165.6790978787881</v>
      </c>
      <c r="G9134" s="352">
        <f>E9134*F9134</f>
        <v>932.54327830303055</v>
      </c>
      <c r="H9134" s="395"/>
      <c r="I9134" s="1"/>
      <c r="J9134" s="1"/>
      <c r="K9134" s="1"/>
      <c r="L9134" s="1"/>
      <c r="M9134" s="1"/>
    </row>
    <row r="9135" spans="1:13" ht="12.75" hidden="1" customHeight="1">
      <c r="A9135" s="1"/>
      <c r="B9135" s="347"/>
      <c r="C9135" s="48"/>
      <c r="D9135" s="394"/>
      <c r="E9135" s="348"/>
      <c r="F9135" s="394"/>
      <c r="G9135" s="352"/>
      <c r="H9135" s="395"/>
      <c r="I9135" s="1"/>
      <c r="J9135" s="1"/>
      <c r="K9135" s="1"/>
      <c r="L9135" s="1"/>
      <c r="M9135" s="1"/>
    </row>
    <row r="9136" spans="1:13" ht="12.75" hidden="1" customHeight="1">
      <c r="A9136" s="1"/>
      <c r="B9136" s="347" t="s">
        <v>439</v>
      </c>
      <c r="C9136" s="48" t="s">
        <v>498</v>
      </c>
      <c r="D9136" s="394">
        <v>1</v>
      </c>
      <c r="E9136" s="348">
        <f t="shared" ref="E9136:E9137" si="921">D9136*$G$9124</f>
        <v>1</v>
      </c>
      <c r="F9136" s="394">
        <f>'MANO DE OBRA'!$K$9</f>
        <v>1011.539859878788</v>
      </c>
      <c r="G9136" s="352">
        <f t="shared" ref="G9136:G9137" si="922">E9136*F9136</f>
        <v>1011.539859878788</v>
      </c>
      <c r="H9136" s="395"/>
      <c r="I9136" s="1"/>
      <c r="J9136" s="1"/>
      <c r="K9136" s="1"/>
      <c r="L9136" s="1"/>
      <c r="M9136" s="1"/>
    </row>
    <row r="9137" spans="1:13" ht="12.75" hidden="1" customHeight="1">
      <c r="A9137" s="1"/>
      <c r="B9137" s="390" t="s">
        <v>661</v>
      </c>
      <c r="C9137" s="48" t="s">
        <v>498</v>
      </c>
      <c r="D9137" s="394">
        <v>1</v>
      </c>
      <c r="E9137" s="348">
        <f t="shared" si="921"/>
        <v>1</v>
      </c>
      <c r="F9137" s="394">
        <f>'MANO DE OBRA'!$K$11</f>
        <v>875.15514987878794</v>
      </c>
      <c r="G9137" s="352">
        <f t="shared" si="922"/>
        <v>875.15514987878794</v>
      </c>
      <c r="H9137" s="365"/>
      <c r="I9137" s="1"/>
      <c r="J9137" s="1"/>
      <c r="K9137" s="1"/>
      <c r="L9137" s="1"/>
      <c r="M9137" s="1"/>
    </row>
    <row r="9138" spans="1:13" ht="12.75" hidden="1" customHeight="1">
      <c r="A9138" s="1"/>
      <c r="B9138" s="764" t="s">
        <v>425</v>
      </c>
      <c r="C9138" s="689"/>
      <c r="D9138" s="689"/>
      <c r="E9138" s="689"/>
      <c r="F9138" s="689"/>
      <c r="G9138" s="765"/>
      <c r="H9138" s="366">
        <f>SUM(G9134:G9137)</f>
        <v>2819.2382880606065</v>
      </c>
      <c r="I9138" s="1"/>
      <c r="J9138" s="1"/>
      <c r="K9138" s="1"/>
      <c r="L9138" s="1"/>
      <c r="M9138" s="1"/>
    </row>
    <row r="9139" spans="1:13" ht="12.75" hidden="1" customHeight="1">
      <c r="A9139" s="1"/>
      <c r="B9139" s="766"/>
      <c r="C9139" s="692"/>
      <c r="D9139" s="692"/>
      <c r="E9139" s="692"/>
      <c r="F9139" s="692"/>
      <c r="G9139" s="692"/>
      <c r="H9139" s="700"/>
      <c r="I9139" s="1"/>
      <c r="J9139" s="1"/>
      <c r="K9139" s="1"/>
      <c r="L9139" s="1"/>
      <c r="M9139" s="1"/>
    </row>
    <row r="9140" spans="1:13" ht="12.75" hidden="1" customHeight="1">
      <c r="A9140" s="1"/>
      <c r="B9140" s="347" t="s">
        <v>426</v>
      </c>
      <c r="C9140" s="48"/>
      <c r="D9140" s="348"/>
      <c r="E9140" s="348"/>
      <c r="F9140" s="348"/>
      <c r="G9140" s="348"/>
      <c r="H9140" s="349"/>
      <c r="I9140" s="1"/>
      <c r="J9140" s="1"/>
      <c r="K9140" s="1"/>
      <c r="L9140" s="1"/>
      <c r="M9140" s="1"/>
    </row>
    <row r="9141" spans="1:13" ht="12.75" hidden="1" customHeight="1">
      <c r="A9141" s="1"/>
      <c r="B9141" s="347" t="s">
        <v>427</v>
      </c>
      <c r="C9141" s="48"/>
      <c r="D9141" s="348"/>
      <c r="E9141" s="348"/>
      <c r="F9141" s="348"/>
      <c r="G9141" s="348"/>
      <c r="H9141" s="349"/>
      <c r="I9141" s="1"/>
      <c r="J9141" s="1"/>
      <c r="K9141" s="1"/>
      <c r="L9141" s="1"/>
      <c r="M9141" s="1"/>
    </row>
    <row r="9142" spans="1:13" ht="12.75" hidden="1" customHeight="1">
      <c r="A9142" s="1"/>
      <c r="B9142" s="351" t="s">
        <v>428</v>
      </c>
      <c r="C9142" s="90"/>
      <c r="D9142" s="352"/>
      <c r="E9142" s="352"/>
      <c r="F9142" s="352"/>
      <c r="G9142" s="352"/>
      <c r="H9142" s="349"/>
      <c r="I9142" s="1"/>
      <c r="J9142" s="1"/>
      <c r="K9142" s="1"/>
      <c r="L9142" s="1"/>
      <c r="M9142" s="1"/>
    </row>
    <row r="9143" spans="1:13" ht="12.75" hidden="1" customHeight="1">
      <c r="A9143" s="1"/>
      <c r="B9143" s="368"/>
      <c r="C9143" s="355"/>
      <c r="D9143" s="355"/>
      <c r="E9143" s="355"/>
      <c r="F9143" s="355"/>
      <c r="G9143" s="369"/>
      <c r="H9143" s="358">
        <f>SUM(G9142)</f>
        <v>0</v>
      </c>
      <c r="I9143" s="1"/>
      <c r="J9143" s="1"/>
      <c r="K9143" s="1"/>
      <c r="L9143" s="1"/>
      <c r="M9143" s="1"/>
    </row>
    <row r="9144" spans="1:13" ht="12.75" hidden="1" customHeight="1">
      <c r="A9144" s="1"/>
      <c r="B9144" s="367"/>
      <c r="C9144" s="1"/>
      <c r="D9144" s="1"/>
      <c r="E9144" s="1"/>
      <c r="F9144" s="1"/>
      <c r="G9144" s="1"/>
      <c r="H9144" s="260"/>
      <c r="I9144" s="1"/>
      <c r="J9144" s="1"/>
      <c r="K9144" s="1"/>
      <c r="L9144" s="1"/>
      <c r="M9144" s="1"/>
    </row>
    <row r="9145" spans="1:13" ht="12.75" hidden="1" customHeight="1">
      <c r="A9145" s="1"/>
      <c r="B9145" s="370" t="s">
        <v>429</v>
      </c>
      <c r="C9145" s="355"/>
      <c r="D9145" s="355"/>
      <c r="E9145" s="355"/>
      <c r="F9145" s="355"/>
      <c r="G9145" s="369"/>
      <c r="H9145" s="371">
        <f>H9132+H9138+H9143</f>
        <v>33642.485217481277</v>
      </c>
      <c r="I9145" s="1"/>
      <c r="J9145" s="1"/>
      <c r="K9145" s="1"/>
      <c r="L9145" s="1"/>
      <c r="M9145" s="1"/>
    </row>
    <row r="9146" spans="1:13" ht="12.75" hidden="1" customHeight="1">
      <c r="A9146" s="1"/>
      <c r="B9146" s="367"/>
      <c r="C9146" s="1"/>
      <c r="D9146" s="1"/>
      <c r="E9146" s="1"/>
      <c r="F9146" s="1"/>
      <c r="G9146" s="1"/>
      <c r="H9146" s="372"/>
      <c r="I9146" s="1"/>
      <c r="J9146" s="1"/>
      <c r="K9146" s="1"/>
      <c r="L9146" s="1"/>
      <c r="M9146" s="1"/>
    </row>
    <row r="9147" spans="1:13" ht="12.75" hidden="1" customHeight="1">
      <c r="A9147" s="1"/>
      <c r="B9147" s="347" t="s">
        <v>349</v>
      </c>
      <c r="C9147" s="48"/>
      <c r="D9147" s="49">
        <f>'COEF.RESUMEN'!$H$5</f>
        <v>0.15</v>
      </c>
      <c r="E9147" s="48"/>
      <c r="F9147" s="48"/>
      <c r="G9147" s="48"/>
      <c r="H9147" s="350">
        <f>H9145*D9147</f>
        <v>5046.3727826221912</v>
      </c>
      <c r="I9147" s="1"/>
      <c r="J9147" s="1"/>
      <c r="K9147" s="1"/>
      <c r="L9147" s="1"/>
      <c r="M9147" s="1"/>
    </row>
    <row r="9148" spans="1:13" ht="12.75" hidden="1" customHeight="1">
      <c r="A9148" s="1"/>
      <c r="B9148" s="373"/>
      <c r="C9148" s="48"/>
      <c r="D9148" s="49"/>
      <c r="E9148" s="48"/>
      <c r="F9148" s="48"/>
      <c r="G9148" s="48"/>
      <c r="H9148" s="374"/>
      <c r="I9148" s="1"/>
      <c r="J9148" s="1"/>
      <c r="K9148" s="1"/>
      <c r="L9148" s="1"/>
      <c r="M9148" s="1"/>
    </row>
    <row r="9149" spans="1:13" ht="12.75" hidden="1" customHeight="1">
      <c r="A9149" s="1"/>
      <c r="B9149" s="347"/>
      <c r="C9149" s="48"/>
      <c r="D9149" s="49"/>
      <c r="E9149" s="48"/>
      <c r="F9149" s="48"/>
      <c r="G9149" s="48"/>
      <c r="H9149" s="350"/>
      <c r="I9149" s="1"/>
      <c r="J9149" s="1"/>
      <c r="K9149" s="1"/>
      <c r="L9149" s="1"/>
      <c r="M9149" s="1"/>
    </row>
    <row r="9150" spans="1:13" ht="12.75" hidden="1" customHeight="1">
      <c r="A9150" s="1"/>
      <c r="B9150" s="347" t="s">
        <v>350</v>
      </c>
      <c r="C9150" s="48"/>
      <c r="D9150" s="49">
        <f>'COEF.RESUMEN'!$H$6</f>
        <v>0.1</v>
      </c>
      <c r="E9150" s="48"/>
      <c r="F9150" s="48"/>
      <c r="G9150" s="48"/>
      <c r="H9150" s="350">
        <f>H9145*D9150</f>
        <v>3364.248521748128</v>
      </c>
      <c r="I9150" s="1"/>
      <c r="J9150" s="1"/>
      <c r="K9150" s="1"/>
      <c r="L9150" s="1"/>
      <c r="M9150" s="1"/>
    </row>
    <row r="9151" spans="1:13" ht="12.75" hidden="1" customHeight="1">
      <c r="A9151" s="1"/>
      <c r="B9151" s="347"/>
      <c r="C9151" s="48"/>
      <c r="D9151" s="49"/>
      <c r="E9151" s="48"/>
      <c r="F9151" s="48"/>
      <c r="G9151" s="48"/>
      <c r="H9151" s="374">
        <f>H9145+H9147+H9150</f>
        <v>42053.106521851601</v>
      </c>
      <c r="I9151" s="1"/>
      <c r="J9151" s="1"/>
      <c r="K9151" s="1"/>
      <c r="L9151" s="1"/>
      <c r="M9151" s="1"/>
    </row>
    <row r="9152" spans="1:13" ht="12.75" hidden="1" customHeight="1">
      <c r="A9152" s="1"/>
      <c r="B9152" s="347" t="s">
        <v>430</v>
      </c>
      <c r="C9152" s="48"/>
      <c r="D9152" s="49">
        <f>'COEF.RESUMEN'!$H$8</f>
        <v>0.25</v>
      </c>
      <c r="E9152" s="48"/>
      <c r="F9152" s="48"/>
      <c r="G9152" s="48"/>
      <c r="H9152" s="350">
        <f>H9151*D9152</f>
        <v>10513.2766304629</v>
      </c>
      <c r="I9152" s="1"/>
      <c r="J9152" s="1"/>
      <c r="K9152" s="1"/>
      <c r="L9152" s="1"/>
      <c r="M9152" s="1"/>
    </row>
    <row r="9153" spans="1:13" ht="12.75" hidden="1" customHeight="1">
      <c r="A9153" s="1"/>
      <c r="B9153" s="367"/>
      <c r="C9153" s="1"/>
      <c r="D9153" s="135"/>
      <c r="E9153" s="1"/>
      <c r="F9153" s="1"/>
      <c r="G9153" s="1"/>
      <c r="H9153" s="393"/>
      <c r="I9153" s="1"/>
      <c r="J9153" s="1"/>
      <c r="K9153" s="1"/>
      <c r="L9153" s="1"/>
      <c r="M9153" s="1"/>
    </row>
    <row r="9154" spans="1:13" ht="12.75" hidden="1" customHeight="1">
      <c r="A9154" s="1"/>
      <c r="B9154" s="376" t="s">
        <v>431</v>
      </c>
      <c r="C9154" s="340"/>
      <c r="D9154" s="340"/>
      <c r="E9154" s="340"/>
      <c r="F9154" s="340"/>
      <c r="G9154" s="377"/>
      <c r="H9154" s="371">
        <f>H9151+H9152</f>
        <v>52566.383152314505</v>
      </c>
      <c r="I9154" s="1"/>
      <c r="J9154" s="1"/>
      <c r="K9154" s="1"/>
      <c r="L9154" s="1"/>
      <c r="M9154" s="1"/>
    </row>
    <row r="9155" spans="1:13" ht="12.75" hidden="1" customHeight="1">
      <c r="A9155" s="1"/>
      <c r="B9155" s="1"/>
      <c r="C9155" s="1"/>
      <c r="D9155" s="1"/>
      <c r="E9155" s="1"/>
      <c r="F9155" s="1"/>
      <c r="G9155" s="1"/>
      <c r="H9155" s="1"/>
      <c r="I9155" s="1"/>
      <c r="J9155" s="1"/>
      <c r="K9155" s="1"/>
      <c r="L9155" s="1"/>
      <c r="M9155" s="1"/>
    </row>
    <row r="9156" spans="1:13" ht="21.75" customHeight="1">
      <c r="A9156" s="1"/>
      <c r="B9156" s="768" t="s">
        <v>1139</v>
      </c>
      <c r="C9156" s="714"/>
      <c r="D9156" s="767" t="s">
        <v>1140</v>
      </c>
      <c r="E9156" s="714"/>
      <c r="F9156" s="387" t="s">
        <v>25</v>
      </c>
      <c r="G9156" s="769">
        <v>1</v>
      </c>
      <c r="H9156" s="714"/>
      <c r="I9156" s="1"/>
      <c r="J9156" s="1"/>
      <c r="K9156" s="1"/>
      <c r="L9156" s="1"/>
      <c r="M9156" s="1"/>
    </row>
    <row r="9157" spans="1:13" ht="12.75" customHeight="1">
      <c r="A9157" s="1"/>
      <c r="B9157" s="342" t="s">
        <v>416</v>
      </c>
      <c r="C9157" s="343" t="s">
        <v>16</v>
      </c>
      <c r="D9157" s="342" t="s">
        <v>417</v>
      </c>
      <c r="E9157" s="342" t="s">
        <v>418</v>
      </c>
      <c r="F9157" s="342" t="s">
        <v>419</v>
      </c>
      <c r="G9157" s="342" t="s">
        <v>420</v>
      </c>
      <c r="H9157" s="342" t="s">
        <v>421</v>
      </c>
      <c r="I9157" s="1"/>
      <c r="J9157" s="1"/>
      <c r="K9157" s="1"/>
      <c r="L9157" s="1"/>
      <c r="M9157" s="1"/>
    </row>
    <row r="9158" spans="1:13" ht="12.75" customHeight="1">
      <c r="A9158" s="1"/>
      <c r="B9158" s="388" t="str">
        <f>'LISTA DE PRECIOS '!D653</f>
        <v>Ventana aluminio color proyectante con brazo de empuje (0,50x1,40)  "Linea Modena o similar" - no incluye cristal -</v>
      </c>
      <c r="C9158" s="106" t="s">
        <v>25</v>
      </c>
      <c r="D9158" s="381">
        <v>1</v>
      </c>
      <c r="E9158" s="348">
        <f t="shared" ref="E9158:E9161" si="923">D9158*$G$9156</f>
        <v>1</v>
      </c>
      <c r="F9158" s="381">
        <f>'LISTA DE PRECIOS '!J653</f>
        <v>25165.922201927769</v>
      </c>
      <c r="G9158" s="352">
        <f t="shared" ref="G9158:G9161" si="924">E9158*F9158</f>
        <v>25165.922201927769</v>
      </c>
      <c r="H9158" s="382"/>
      <c r="I9158" s="1"/>
      <c r="J9158" s="1"/>
      <c r="K9158" s="1"/>
      <c r="L9158" s="1"/>
      <c r="M9158" s="1"/>
    </row>
    <row r="9159" spans="1:13" ht="12.75" customHeight="1">
      <c r="A9159" s="1"/>
      <c r="B9159" s="388" t="str">
        <f>'LISTA DE PRECIOS '!$D$13</f>
        <v xml:space="preserve">Arena </v>
      </c>
      <c r="C9159" s="106" t="s">
        <v>34</v>
      </c>
      <c r="D9159" s="381">
        <v>1.4E-2</v>
      </c>
      <c r="E9159" s="348">
        <f t="shared" si="923"/>
        <v>1.4E-2</v>
      </c>
      <c r="F9159" s="381">
        <f>'LISTA DE PRECIOS '!$J$13</f>
        <v>3879.0178778148006</v>
      </c>
      <c r="G9159" s="352">
        <f t="shared" si="924"/>
        <v>54.30625028940721</v>
      </c>
      <c r="H9159" s="382"/>
      <c r="I9159" s="1"/>
      <c r="J9159" s="1"/>
      <c r="K9159" s="1"/>
      <c r="L9159" s="1"/>
      <c r="M9159" s="1"/>
    </row>
    <row r="9160" spans="1:13" ht="12.75" customHeight="1">
      <c r="A9160" s="1"/>
      <c r="B9160" s="388" t="str">
        <f>'LISTA DE PRECIOS '!$D$327</f>
        <v xml:space="preserve">Cemento </v>
      </c>
      <c r="C9160" s="106" t="s">
        <v>405</v>
      </c>
      <c r="D9160" s="381">
        <v>6.25</v>
      </c>
      <c r="E9160" s="348">
        <f t="shared" si="923"/>
        <v>6.25</v>
      </c>
      <c r="F9160" s="381">
        <f>'LISTA DE PRECIOS '!$J$327</f>
        <v>17.538396272848146</v>
      </c>
      <c r="G9160" s="352">
        <f t="shared" si="924"/>
        <v>109.61497670530092</v>
      </c>
      <c r="H9160" s="382"/>
      <c r="I9160" s="1"/>
      <c r="J9160" s="1"/>
      <c r="K9160" s="1"/>
      <c r="L9160" s="1"/>
      <c r="M9160" s="1"/>
    </row>
    <row r="9161" spans="1:13" ht="12.75" customHeight="1">
      <c r="A9161" s="1"/>
      <c r="B9161" s="388" t="s">
        <v>1086</v>
      </c>
      <c r="C9161" s="106" t="s">
        <v>178</v>
      </c>
      <c r="D9161" s="381">
        <v>1</v>
      </c>
      <c r="E9161" s="348">
        <f t="shared" si="923"/>
        <v>1</v>
      </c>
      <c r="F9161" s="381">
        <f>G9158*0.1</f>
        <v>2516.5922201927769</v>
      </c>
      <c r="G9161" s="352">
        <f t="shared" si="924"/>
        <v>2516.5922201927769</v>
      </c>
      <c r="H9161" s="382"/>
      <c r="I9161" s="1"/>
      <c r="J9161" s="1"/>
      <c r="K9161" s="1"/>
      <c r="L9161" s="1"/>
      <c r="M9161" s="1"/>
    </row>
    <row r="9162" spans="1:13" ht="12.75" customHeight="1">
      <c r="A9162" s="1"/>
      <c r="B9162" s="388"/>
      <c r="C9162" s="106"/>
      <c r="D9162" s="381"/>
      <c r="E9162" s="348"/>
      <c r="F9162" s="348"/>
      <c r="G9162" s="352"/>
      <c r="H9162" s="382"/>
      <c r="I9162" s="1"/>
      <c r="J9162" s="1"/>
      <c r="K9162" s="1"/>
      <c r="L9162" s="1"/>
      <c r="M9162" s="1"/>
    </row>
    <row r="9163" spans="1:13" ht="12.75" customHeight="1">
      <c r="A9163" s="1"/>
      <c r="B9163" s="354" t="s">
        <v>422</v>
      </c>
      <c r="C9163" s="355"/>
      <c r="D9163" s="356"/>
      <c r="E9163" s="356"/>
      <c r="F9163" s="356"/>
      <c r="G9163" s="357"/>
      <c r="H9163" s="366">
        <f>SUM(G9158:G9161)</f>
        <v>27846.43564911525</v>
      </c>
      <c r="I9163" s="1"/>
      <c r="J9163" s="1"/>
      <c r="K9163" s="1"/>
      <c r="L9163" s="1"/>
      <c r="M9163" s="1"/>
    </row>
    <row r="9164" spans="1:13" ht="12.75" customHeight="1">
      <c r="A9164" s="1"/>
      <c r="B9164" s="359"/>
      <c r="C9164" s="50"/>
      <c r="D9164" s="360"/>
      <c r="E9164" s="360"/>
      <c r="F9164" s="360"/>
      <c r="G9164" s="360"/>
      <c r="H9164" s="361"/>
      <c r="I9164" s="1"/>
      <c r="J9164" s="1"/>
      <c r="K9164" s="1"/>
      <c r="L9164" s="1"/>
      <c r="M9164" s="1"/>
    </row>
    <row r="9165" spans="1:13" ht="12.75" customHeight="1">
      <c r="A9165" s="1"/>
      <c r="B9165" s="347" t="s">
        <v>452</v>
      </c>
      <c r="C9165" s="48" t="s">
        <v>498</v>
      </c>
      <c r="D9165" s="394">
        <v>0.8</v>
      </c>
      <c r="E9165" s="348">
        <f>D9165*$G$9156</f>
        <v>0.8</v>
      </c>
      <c r="F9165" s="394">
        <f>'MANO DE OBRA'!$K$8</f>
        <v>1165.6790978787881</v>
      </c>
      <c r="G9165" s="352">
        <f>E9165*F9165</f>
        <v>932.54327830303055</v>
      </c>
      <c r="H9165" s="395"/>
      <c r="I9165" s="1"/>
      <c r="J9165" s="1"/>
      <c r="K9165" s="1"/>
      <c r="L9165" s="1"/>
      <c r="M9165" s="1"/>
    </row>
    <row r="9166" spans="1:13" ht="12.75" customHeight="1">
      <c r="A9166" s="1"/>
      <c r="B9166" s="347"/>
      <c r="C9166" s="48"/>
      <c r="D9166" s="394"/>
      <c r="E9166" s="348"/>
      <c r="F9166" s="394"/>
      <c r="G9166" s="352"/>
      <c r="H9166" s="395"/>
      <c r="I9166" s="1"/>
      <c r="J9166" s="1"/>
      <c r="K9166" s="1"/>
      <c r="L9166" s="1"/>
      <c r="M9166" s="1"/>
    </row>
    <row r="9167" spans="1:13" ht="12.75" customHeight="1">
      <c r="A9167" s="1"/>
      <c r="B9167" s="347" t="s">
        <v>439</v>
      </c>
      <c r="C9167" s="48" t="s">
        <v>498</v>
      </c>
      <c r="D9167" s="394">
        <v>1</v>
      </c>
      <c r="E9167" s="348">
        <f t="shared" ref="E9167:E9168" si="925">D9167*$G$9156</f>
        <v>1</v>
      </c>
      <c r="F9167" s="394">
        <f>'MANO DE OBRA'!$K$9</f>
        <v>1011.539859878788</v>
      </c>
      <c r="G9167" s="352">
        <f t="shared" ref="G9167:G9168" si="926">E9167*F9167</f>
        <v>1011.539859878788</v>
      </c>
      <c r="H9167" s="395"/>
      <c r="I9167" s="1"/>
      <c r="J9167" s="1"/>
      <c r="K9167" s="1"/>
      <c r="L9167" s="1"/>
      <c r="M9167" s="1"/>
    </row>
    <row r="9168" spans="1:13" ht="12.75" customHeight="1">
      <c r="A9168" s="1"/>
      <c r="B9168" s="390" t="s">
        <v>661</v>
      </c>
      <c r="C9168" s="48" t="s">
        <v>498</v>
      </c>
      <c r="D9168" s="394">
        <v>1</v>
      </c>
      <c r="E9168" s="348">
        <f t="shared" si="925"/>
        <v>1</v>
      </c>
      <c r="F9168" s="394">
        <f>'MANO DE OBRA'!$K$11</f>
        <v>875.15514987878794</v>
      </c>
      <c r="G9168" s="352">
        <f t="shared" si="926"/>
        <v>875.15514987878794</v>
      </c>
      <c r="H9168" s="365"/>
      <c r="I9168" s="1"/>
      <c r="J9168" s="1"/>
      <c r="K9168" s="1"/>
      <c r="L9168" s="1"/>
      <c r="M9168" s="1"/>
    </row>
    <row r="9169" spans="1:13" ht="12.75" customHeight="1">
      <c r="A9169" s="1"/>
      <c r="B9169" s="764" t="s">
        <v>425</v>
      </c>
      <c r="C9169" s="689"/>
      <c r="D9169" s="689"/>
      <c r="E9169" s="689"/>
      <c r="F9169" s="689"/>
      <c r="G9169" s="765"/>
      <c r="H9169" s="366">
        <f>SUM(G9165:G9168)</f>
        <v>2819.2382880606065</v>
      </c>
      <c r="I9169" s="1"/>
      <c r="J9169" s="1"/>
      <c r="K9169" s="1"/>
      <c r="L9169" s="1"/>
      <c r="M9169" s="1"/>
    </row>
    <row r="9170" spans="1:13" ht="12.75" customHeight="1">
      <c r="A9170" s="1"/>
      <c r="B9170" s="766"/>
      <c r="C9170" s="692"/>
      <c r="D9170" s="692"/>
      <c r="E9170" s="692"/>
      <c r="F9170" s="692"/>
      <c r="G9170" s="692"/>
      <c r="H9170" s="700"/>
      <c r="I9170" s="1"/>
      <c r="J9170" s="1"/>
      <c r="K9170" s="1"/>
      <c r="L9170" s="1"/>
      <c r="M9170" s="1"/>
    </row>
    <row r="9171" spans="1:13" ht="12.75" customHeight="1">
      <c r="A9171" s="1"/>
      <c r="B9171" s="347" t="s">
        <v>426</v>
      </c>
      <c r="C9171" s="48"/>
      <c r="D9171" s="348"/>
      <c r="E9171" s="348"/>
      <c r="F9171" s="348"/>
      <c r="G9171" s="348"/>
      <c r="H9171" s="349"/>
      <c r="I9171" s="1"/>
      <c r="J9171" s="1"/>
      <c r="K9171" s="1"/>
      <c r="L9171" s="1"/>
      <c r="M9171" s="1"/>
    </row>
    <row r="9172" spans="1:13" ht="12.75" customHeight="1">
      <c r="A9172" s="1"/>
      <c r="B9172" s="347" t="s">
        <v>427</v>
      </c>
      <c r="C9172" s="48"/>
      <c r="D9172" s="348"/>
      <c r="E9172" s="348"/>
      <c r="F9172" s="348"/>
      <c r="G9172" s="348"/>
      <c r="H9172" s="349"/>
      <c r="I9172" s="1"/>
      <c r="J9172" s="1"/>
      <c r="K9172" s="1"/>
      <c r="L9172" s="1"/>
      <c r="M9172" s="1"/>
    </row>
    <row r="9173" spans="1:13" ht="12.75" customHeight="1">
      <c r="A9173" s="1"/>
      <c r="B9173" s="351" t="s">
        <v>428</v>
      </c>
      <c r="C9173" s="90"/>
      <c r="D9173" s="352"/>
      <c r="E9173" s="352"/>
      <c r="F9173" s="352"/>
      <c r="G9173" s="352"/>
      <c r="H9173" s="349"/>
      <c r="I9173" s="1"/>
      <c r="J9173" s="1"/>
      <c r="K9173" s="1"/>
      <c r="L9173" s="1"/>
      <c r="M9173" s="1"/>
    </row>
    <row r="9174" spans="1:13" ht="12.75" customHeight="1">
      <c r="A9174" s="1"/>
      <c r="B9174" s="368"/>
      <c r="C9174" s="355"/>
      <c r="D9174" s="355"/>
      <c r="E9174" s="355"/>
      <c r="F9174" s="355"/>
      <c r="G9174" s="369"/>
      <c r="H9174" s="358">
        <f>SUM(G9173)</f>
        <v>0</v>
      </c>
      <c r="I9174" s="1"/>
      <c r="J9174" s="1"/>
      <c r="K9174" s="1"/>
      <c r="L9174" s="1"/>
      <c r="M9174" s="1"/>
    </row>
    <row r="9175" spans="1:13" ht="12.75" customHeight="1">
      <c r="A9175" s="1"/>
      <c r="B9175" s="367"/>
      <c r="C9175" s="1"/>
      <c r="D9175" s="1"/>
      <c r="E9175" s="1"/>
      <c r="F9175" s="1"/>
      <c r="G9175" s="1"/>
      <c r="H9175" s="260"/>
      <c r="I9175" s="1"/>
      <c r="J9175" s="1"/>
      <c r="K9175" s="1"/>
      <c r="L9175" s="1"/>
      <c r="M9175" s="1"/>
    </row>
    <row r="9176" spans="1:13" ht="12.75" customHeight="1">
      <c r="A9176" s="1"/>
      <c r="B9176" s="370" t="s">
        <v>429</v>
      </c>
      <c r="C9176" s="355"/>
      <c r="D9176" s="355"/>
      <c r="E9176" s="355"/>
      <c r="F9176" s="355"/>
      <c r="G9176" s="369"/>
      <c r="H9176" s="371">
        <f>H9163+H9169+H9174</f>
        <v>30665.673937175856</v>
      </c>
      <c r="I9176" s="1"/>
      <c r="J9176" s="1"/>
      <c r="K9176" s="1"/>
      <c r="L9176" s="1"/>
      <c r="M9176" s="1"/>
    </row>
    <row r="9177" spans="1:13" ht="12.75" customHeight="1">
      <c r="A9177" s="1"/>
      <c r="B9177" s="367"/>
      <c r="C9177" s="1"/>
      <c r="D9177" s="1"/>
      <c r="E9177" s="1"/>
      <c r="F9177" s="1"/>
      <c r="G9177" s="1"/>
      <c r="H9177" s="372"/>
      <c r="I9177" s="1"/>
      <c r="J9177" s="1"/>
      <c r="K9177" s="1"/>
      <c r="L9177" s="1"/>
      <c r="M9177" s="1"/>
    </row>
    <row r="9178" spans="1:13" ht="12.75" customHeight="1">
      <c r="A9178" s="1"/>
      <c r="B9178" s="347" t="s">
        <v>349</v>
      </c>
      <c r="C9178" s="48"/>
      <c r="D9178" s="49">
        <f>'COEF.RESUMEN'!$H$5</f>
        <v>0.15</v>
      </c>
      <c r="E9178" s="48"/>
      <c r="F9178" s="48"/>
      <c r="G9178" s="48"/>
      <c r="H9178" s="350">
        <f>H9176*D9178</f>
        <v>4599.8510905763778</v>
      </c>
      <c r="I9178" s="1"/>
      <c r="J9178" s="1"/>
      <c r="K9178" s="1"/>
      <c r="L9178" s="1"/>
      <c r="M9178" s="1"/>
    </row>
    <row r="9179" spans="1:13" ht="12.75" customHeight="1">
      <c r="A9179" s="1"/>
      <c r="B9179" s="373"/>
      <c r="C9179" s="48"/>
      <c r="D9179" s="49"/>
      <c r="E9179" s="48"/>
      <c r="F9179" s="48"/>
      <c r="G9179" s="48"/>
      <c r="H9179" s="374"/>
      <c r="I9179" s="1"/>
      <c r="J9179" s="1"/>
      <c r="K9179" s="1"/>
      <c r="L9179" s="1"/>
      <c r="M9179" s="1"/>
    </row>
    <row r="9180" spans="1:13" ht="12.75" customHeight="1">
      <c r="A9180" s="1"/>
      <c r="B9180" s="347"/>
      <c r="C9180" s="48"/>
      <c r="D9180" s="49"/>
      <c r="E9180" s="48"/>
      <c r="F9180" s="48"/>
      <c r="G9180" s="48"/>
      <c r="H9180" s="350"/>
      <c r="I9180" s="1"/>
      <c r="J9180" s="1"/>
      <c r="K9180" s="1"/>
      <c r="L9180" s="1"/>
      <c r="M9180" s="1"/>
    </row>
    <row r="9181" spans="1:13" ht="12.75" customHeight="1">
      <c r="A9181" s="1"/>
      <c r="B9181" s="347" t="s">
        <v>350</v>
      </c>
      <c r="C9181" s="48"/>
      <c r="D9181" s="49">
        <f>'COEF.RESUMEN'!$H$6</f>
        <v>0.1</v>
      </c>
      <c r="E9181" s="48"/>
      <c r="F9181" s="48"/>
      <c r="G9181" s="48"/>
      <c r="H9181" s="350">
        <f>H9176*D9181</f>
        <v>3066.5673937175857</v>
      </c>
      <c r="I9181" s="1"/>
      <c r="J9181" s="1"/>
      <c r="K9181" s="1"/>
      <c r="L9181" s="1"/>
      <c r="M9181" s="1"/>
    </row>
    <row r="9182" spans="1:13" ht="12.75" customHeight="1">
      <c r="A9182" s="1"/>
      <c r="B9182" s="347"/>
      <c r="C9182" s="48"/>
      <c r="D9182" s="49"/>
      <c r="E9182" s="48"/>
      <c r="F9182" s="48"/>
      <c r="G9182" s="48"/>
      <c r="H9182" s="374">
        <f>H9176+H9178+H9181</f>
        <v>38332.092421469824</v>
      </c>
      <c r="I9182" s="1"/>
      <c r="J9182" s="1"/>
      <c r="K9182" s="1"/>
      <c r="L9182" s="1"/>
      <c r="M9182" s="1"/>
    </row>
    <row r="9183" spans="1:13" ht="12.75" customHeight="1">
      <c r="A9183" s="1"/>
      <c r="B9183" s="347" t="s">
        <v>430</v>
      </c>
      <c r="C9183" s="48"/>
      <c r="D9183" s="49">
        <f>'COEF.RESUMEN'!$H$8</f>
        <v>0.25</v>
      </c>
      <c r="E9183" s="48"/>
      <c r="F9183" s="48"/>
      <c r="G9183" s="48"/>
      <c r="H9183" s="350">
        <f>H9182*D9183</f>
        <v>9583.0231053674561</v>
      </c>
      <c r="I9183" s="1"/>
      <c r="J9183" s="1"/>
      <c r="K9183" s="1"/>
      <c r="L9183" s="1"/>
      <c r="M9183" s="1"/>
    </row>
    <row r="9184" spans="1:13" ht="12.75" customHeight="1">
      <c r="A9184" s="1"/>
      <c r="B9184" s="367"/>
      <c r="C9184" s="1"/>
      <c r="D9184" s="135"/>
      <c r="E9184" s="1"/>
      <c r="F9184" s="1"/>
      <c r="G9184" s="1"/>
      <c r="H9184" s="393"/>
      <c r="I9184" s="1"/>
      <c r="J9184" s="1"/>
      <c r="K9184" s="1"/>
      <c r="L9184" s="1"/>
      <c r="M9184" s="1"/>
    </row>
    <row r="9185" spans="1:13" ht="12.75" customHeight="1">
      <c r="A9185" s="1"/>
      <c r="B9185" s="376" t="s">
        <v>431</v>
      </c>
      <c r="C9185" s="340"/>
      <c r="D9185" s="340"/>
      <c r="E9185" s="340"/>
      <c r="F9185" s="340"/>
      <c r="G9185" s="377"/>
      <c r="H9185" s="371">
        <f>H9182+H9183</f>
        <v>47915.115526837282</v>
      </c>
      <c r="I9185" s="1"/>
      <c r="J9185" s="1"/>
      <c r="K9185" s="1"/>
      <c r="L9185" s="1"/>
      <c r="M9185" s="1"/>
    </row>
    <row r="9186" spans="1:13" ht="12.75" customHeight="1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</row>
    <row r="9187" spans="1:13" ht="12.75" customHeight="1">
      <c r="A9187" s="1"/>
      <c r="B9187" s="768" t="s">
        <v>1141</v>
      </c>
      <c r="C9187" s="714"/>
      <c r="D9187" s="767" t="s">
        <v>1142</v>
      </c>
      <c r="E9187" s="714"/>
      <c r="F9187" s="387" t="s">
        <v>25</v>
      </c>
      <c r="G9187" s="769">
        <v>1</v>
      </c>
      <c r="H9187" s="714"/>
      <c r="I9187" s="1"/>
      <c r="J9187" s="1"/>
      <c r="K9187" s="1"/>
      <c r="L9187" s="1"/>
      <c r="M9187" s="1"/>
    </row>
    <row r="9188" spans="1:13" ht="12.75" customHeight="1">
      <c r="A9188" s="1"/>
      <c r="B9188" s="342" t="s">
        <v>416</v>
      </c>
      <c r="C9188" s="343" t="s">
        <v>16</v>
      </c>
      <c r="D9188" s="342" t="s">
        <v>417</v>
      </c>
      <c r="E9188" s="342" t="s">
        <v>418</v>
      </c>
      <c r="F9188" s="342" t="s">
        <v>419</v>
      </c>
      <c r="G9188" s="342" t="s">
        <v>420</v>
      </c>
      <c r="H9188" s="342" t="s">
        <v>421</v>
      </c>
      <c r="I9188" s="1"/>
      <c r="J9188" s="1"/>
      <c r="K9188" s="1"/>
      <c r="L9188" s="1"/>
      <c r="M9188" s="1"/>
    </row>
    <row r="9189" spans="1:13" ht="12.75" customHeight="1">
      <c r="A9189" s="1"/>
      <c r="B9189" s="388" t="str">
        <f>'LISTA DE PRECIOS '!D656</f>
        <v>Ventana aluminio color tipo Paño fijo (0,80x0,80m)  "Linea Modena o similar" - no incluye cristal -</v>
      </c>
      <c r="C9189" s="106" t="s">
        <v>25</v>
      </c>
      <c r="D9189" s="381">
        <v>1</v>
      </c>
      <c r="E9189" s="348">
        <f t="shared" ref="E9189:E9191" si="927">D9189*$G$9187</f>
        <v>1</v>
      </c>
      <c r="F9189" s="381">
        <f>'LISTA DE PRECIOS '!J656</f>
        <v>15247.210517749605</v>
      </c>
      <c r="G9189" s="352">
        <f t="shared" ref="G9189:G9191" si="928">E9189*F9189</f>
        <v>15247.210517749605</v>
      </c>
      <c r="H9189" s="382"/>
      <c r="I9189" s="1"/>
      <c r="J9189" s="1"/>
      <c r="K9189" s="1"/>
      <c r="L9189" s="1"/>
      <c r="M9189" s="1"/>
    </row>
    <row r="9190" spans="1:13" ht="12.75" customHeight="1">
      <c r="A9190" s="1"/>
      <c r="B9190" s="388" t="str">
        <f>'LISTA DE PRECIOS '!$D$13</f>
        <v xml:space="preserve">Arena </v>
      </c>
      <c r="C9190" s="106" t="s">
        <v>34</v>
      </c>
      <c r="D9190" s="381">
        <v>1.4E-2</v>
      </c>
      <c r="E9190" s="348">
        <f t="shared" si="927"/>
        <v>1.4E-2</v>
      </c>
      <c r="F9190" s="381">
        <f>'LISTA DE PRECIOS '!$J$13</f>
        <v>3879.0178778148006</v>
      </c>
      <c r="G9190" s="352">
        <f t="shared" si="928"/>
        <v>54.30625028940721</v>
      </c>
      <c r="H9190" s="382"/>
      <c r="I9190" s="1"/>
      <c r="J9190" s="1"/>
      <c r="K9190" s="1"/>
      <c r="L9190" s="1"/>
      <c r="M9190" s="1"/>
    </row>
    <row r="9191" spans="1:13" ht="12.75" customHeight="1">
      <c r="A9191" s="1"/>
      <c r="B9191" s="388" t="str">
        <f>'LISTA DE PRECIOS '!$D$327</f>
        <v xml:space="preserve">Cemento </v>
      </c>
      <c r="C9191" s="106" t="s">
        <v>405</v>
      </c>
      <c r="D9191" s="381">
        <v>6.25</v>
      </c>
      <c r="E9191" s="348">
        <f t="shared" si="927"/>
        <v>6.25</v>
      </c>
      <c r="F9191" s="381">
        <f>'LISTA DE PRECIOS '!$J$327</f>
        <v>17.538396272848146</v>
      </c>
      <c r="G9191" s="352">
        <f t="shared" si="928"/>
        <v>109.61497670530092</v>
      </c>
      <c r="H9191" s="382"/>
      <c r="I9191" s="1"/>
      <c r="J9191" s="1"/>
      <c r="K9191" s="1"/>
      <c r="L9191" s="1"/>
      <c r="M9191" s="1"/>
    </row>
    <row r="9192" spans="1:13" ht="12.75" customHeight="1">
      <c r="A9192" s="1"/>
      <c r="B9192" s="388"/>
      <c r="C9192" s="106"/>
      <c r="D9192" s="381"/>
      <c r="E9192" s="348"/>
      <c r="F9192" s="381"/>
      <c r="G9192" s="352"/>
      <c r="H9192" s="382"/>
      <c r="I9192" s="1"/>
      <c r="J9192" s="1"/>
      <c r="K9192" s="1"/>
      <c r="L9192" s="1"/>
      <c r="M9192" s="1"/>
    </row>
    <row r="9193" spans="1:13" ht="12.75" customHeight="1">
      <c r="A9193" s="1"/>
      <c r="B9193" s="388"/>
      <c r="C9193" s="106"/>
      <c r="D9193" s="381"/>
      <c r="E9193" s="348"/>
      <c r="F9193" s="348"/>
      <c r="G9193" s="352"/>
      <c r="H9193" s="382"/>
      <c r="I9193" s="1"/>
      <c r="J9193" s="1"/>
      <c r="K9193" s="1"/>
      <c r="L9193" s="1"/>
      <c r="M9193" s="1"/>
    </row>
    <row r="9194" spans="1:13" ht="12.75" customHeight="1">
      <c r="A9194" s="1"/>
      <c r="B9194" s="354" t="s">
        <v>422</v>
      </c>
      <c r="C9194" s="355"/>
      <c r="D9194" s="356"/>
      <c r="E9194" s="356"/>
      <c r="F9194" s="356"/>
      <c r="G9194" s="357"/>
      <c r="H9194" s="366">
        <f>SUM(G9189:G9192)</f>
        <v>15411.131744744313</v>
      </c>
      <c r="I9194" s="1"/>
      <c r="J9194" s="1"/>
      <c r="K9194" s="1"/>
      <c r="L9194" s="1"/>
      <c r="M9194" s="1"/>
    </row>
    <row r="9195" spans="1:13" ht="12.75" customHeight="1">
      <c r="A9195" s="1"/>
      <c r="B9195" s="359"/>
      <c r="C9195" s="50"/>
      <c r="D9195" s="360"/>
      <c r="E9195" s="360"/>
      <c r="F9195" s="360"/>
      <c r="G9195" s="360"/>
      <c r="H9195" s="361"/>
      <c r="I9195" s="1"/>
      <c r="J9195" s="1"/>
      <c r="K9195" s="1"/>
      <c r="L9195" s="1"/>
      <c r="M9195" s="1"/>
    </row>
    <row r="9196" spans="1:13" ht="12.75" customHeight="1">
      <c r="A9196" s="1"/>
      <c r="B9196" s="347"/>
      <c r="C9196" s="48"/>
      <c r="D9196" s="394"/>
      <c r="E9196" s="348"/>
      <c r="F9196" s="394"/>
      <c r="G9196" s="352"/>
      <c r="H9196" s="395"/>
      <c r="I9196" s="1"/>
      <c r="J9196" s="1"/>
      <c r="K9196" s="1"/>
      <c r="L9196" s="1"/>
      <c r="M9196" s="1"/>
    </row>
    <row r="9197" spans="1:13" ht="12.75" customHeight="1">
      <c r="A9197" s="1"/>
      <c r="B9197" s="347"/>
      <c r="C9197" s="48"/>
      <c r="D9197" s="394"/>
      <c r="E9197" s="348"/>
      <c r="F9197" s="394"/>
      <c r="G9197" s="352"/>
      <c r="H9197" s="395"/>
      <c r="I9197" s="1"/>
      <c r="J9197" s="1"/>
      <c r="K9197" s="1"/>
      <c r="L9197" s="1"/>
      <c r="M9197" s="1"/>
    </row>
    <row r="9198" spans="1:13" ht="12.75" customHeight="1">
      <c r="A9198" s="1"/>
      <c r="B9198" s="347" t="s">
        <v>439</v>
      </c>
      <c r="C9198" s="48" t="s">
        <v>498</v>
      </c>
      <c r="D9198" s="394">
        <v>1</v>
      </c>
      <c r="E9198" s="348">
        <f t="shared" ref="E9198:E9199" si="929">D9198*$G$9187</f>
        <v>1</v>
      </c>
      <c r="F9198" s="394">
        <f>'MANO DE OBRA'!$K$9</f>
        <v>1011.539859878788</v>
      </c>
      <c r="G9198" s="352">
        <f t="shared" ref="G9198:G9199" si="930">E9198*F9198</f>
        <v>1011.539859878788</v>
      </c>
      <c r="H9198" s="395"/>
      <c r="I9198" s="1"/>
      <c r="J9198" s="1"/>
      <c r="K9198" s="1"/>
      <c r="L9198" s="1"/>
      <c r="M9198" s="1"/>
    </row>
    <row r="9199" spans="1:13" ht="12.75" customHeight="1">
      <c r="A9199" s="1"/>
      <c r="B9199" s="390" t="s">
        <v>661</v>
      </c>
      <c r="C9199" s="48" t="s">
        <v>498</v>
      </c>
      <c r="D9199" s="394">
        <v>1</v>
      </c>
      <c r="E9199" s="348">
        <f t="shared" si="929"/>
        <v>1</v>
      </c>
      <c r="F9199" s="394">
        <f>'MANO DE OBRA'!$K$11</f>
        <v>875.15514987878794</v>
      </c>
      <c r="G9199" s="352">
        <f t="shared" si="930"/>
        <v>875.15514987878794</v>
      </c>
      <c r="H9199" s="365"/>
      <c r="I9199" s="1"/>
      <c r="J9199" s="1"/>
      <c r="K9199" s="1"/>
      <c r="L9199" s="1"/>
      <c r="M9199" s="1"/>
    </row>
    <row r="9200" spans="1:13" ht="12.75" customHeight="1">
      <c r="A9200" s="1"/>
      <c r="B9200" s="764" t="s">
        <v>425</v>
      </c>
      <c r="C9200" s="689"/>
      <c r="D9200" s="689"/>
      <c r="E9200" s="689"/>
      <c r="F9200" s="689"/>
      <c r="G9200" s="765"/>
      <c r="H9200" s="366">
        <f>SUM(G9196:G9199)</f>
        <v>1886.6950097575759</v>
      </c>
      <c r="I9200" s="1"/>
      <c r="J9200" s="1"/>
      <c r="K9200" s="1"/>
      <c r="L9200" s="1"/>
      <c r="M9200" s="1"/>
    </row>
    <row r="9201" spans="1:13" ht="12.75" customHeight="1">
      <c r="A9201" s="1"/>
      <c r="B9201" s="766"/>
      <c r="C9201" s="692"/>
      <c r="D9201" s="692"/>
      <c r="E9201" s="692"/>
      <c r="F9201" s="692"/>
      <c r="G9201" s="692"/>
      <c r="H9201" s="700"/>
      <c r="I9201" s="1"/>
      <c r="J9201" s="1"/>
      <c r="K9201" s="1"/>
      <c r="L9201" s="1"/>
      <c r="M9201" s="1"/>
    </row>
    <row r="9202" spans="1:13" ht="12.75" customHeight="1">
      <c r="A9202" s="1"/>
      <c r="B9202" s="347" t="s">
        <v>426</v>
      </c>
      <c r="C9202" s="48"/>
      <c r="D9202" s="348"/>
      <c r="E9202" s="348"/>
      <c r="F9202" s="348"/>
      <c r="G9202" s="348"/>
      <c r="H9202" s="349"/>
      <c r="I9202" s="1"/>
      <c r="J9202" s="1"/>
      <c r="K9202" s="1"/>
      <c r="L9202" s="1"/>
      <c r="M9202" s="1"/>
    </row>
    <row r="9203" spans="1:13" ht="12.75" customHeight="1">
      <c r="A9203" s="1"/>
      <c r="B9203" s="347" t="s">
        <v>427</v>
      </c>
      <c r="C9203" s="48"/>
      <c r="D9203" s="348"/>
      <c r="E9203" s="348"/>
      <c r="F9203" s="348"/>
      <c r="G9203" s="348"/>
      <c r="H9203" s="349"/>
      <c r="I9203" s="1"/>
      <c r="J9203" s="1"/>
      <c r="K9203" s="1"/>
      <c r="L9203" s="1"/>
      <c r="M9203" s="1"/>
    </row>
    <row r="9204" spans="1:13" ht="12.75" customHeight="1">
      <c r="A9204" s="1"/>
      <c r="B9204" s="351" t="s">
        <v>428</v>
      </c>
      <c r="C9204" s="90"/>
      <c r="D9204" s="352"/>
      <c r="E9204" s="352"/>
      <c r="F9204" s="352"/>
      <c r="G9204" s="352"/>
      <c r="H9204" s="349"/>
      <c r="I9204" s="1"/>
      <c r="J9204" s="1"/>
      <c r="K9204" s="1"/>
      <c r="L9204" s="1"/>
      <c r="M9204" s="1"/>
    </row>
    <row r="9205" spans="1:13" ht="12.75" customHeight="1">
      <c r="A9205" s="1"/>
      <c r="B9205" s="368"/>
      <c r="C9205" s="355"/>
      <c r="D9205" s="355"/>
      <c r="E9205" s="355"/>
      <c r="F9205" s="355"/>
      <c r="G9205" s="369"/>
      <c r="H9205" s="358">
        <f>SUM(G9204)</f>
        <v>0</v>
      </c>
      <c r="I9205" s="1"/>
      <c r="J9205" s="1"/>
      <c r="K9205" s="1"/>
      <c r="L9205" s="1"/>
      <c r="M9205" s="1"/>
    </row>
    <row r="9206" spans="1:13" ht="12.75" customHeight="1">
      <c r="A9206" s="1"/>
      <c r="B9206" s="367"/>
      <c r="C9206" s="1"/>
      <c r="D9206" s="1"/>
      <c r="E9206" s="1"/>
      <c r="F9206" s="1"/>
      <c r="G9206" s="1"/>
      <c r="H9206" s="260"/>
      <c r="I9206" s="1"/>
      <c r="J9206" s="1"/>
      <c r="K9206" s="1"/>
      <c r="L9206" s="1"/>
      <c r="M9206" s="1"/>
    </row>
    <row r="9207" spans="1:13" ht="12.75" customHeight="1">
      <c r="A9207" s="1"/>
      <c r="B9207" s="370" t="s">
        <v>429</v>
      </c>
      <c r="C9207" s="355"/>
      <c r="D9207" s="355"/>
      <c r="E9207" s="355"/>
      <c r="F9207" s="355"/>
      <c r="G9207" s="369"/>
      <c r="H9207" s="371">
        <f>H9194+H9200+H9205</f>
        <v>17297.82675450189</v>
      </c>
      <c r="I9207" s="1"/>
      <c r="J9207" s="1"/>
      <c r="K9207" s="1"/>
      <c r="L9207" s="1"/>
      <c r="M9207" s="1"/>
    </row>
    <row r="9208" spans="1:13" ht="12.75" customHeight="1">
      <c r="A9208" s="1"/>
      <c r="B9208" s="367"/>
      <c r="C9208" s="1"/>
      <c r="D9208" s="1"/>
      <c r="E9208" s="1"/>
      <c r="F9208" s="1"/>
      <c r="G9208" s="1"/>
      <c r="H9208" s="372"/>
      <c r="I9208" s="1"/>
      <c r="J9208" s="1"/>
      <c r="K9208" s="1"/>
      <c r="L9208" s="1"/>
      <c r="M9208" s="1"/>
    </row>
    <row r="9209" spans="1:13" ht="12.75" customHeight="1">
      <c r="A9209" s="1"/>
      <c r="B9209" s="347" t="s">
        <v>349</v>
      </c>
      <c r="C9209" s="48"/>
      <c r="D9209" s="49">
        <f>'COEF.RESUMEN'!$H$5</f>
        <v>0.15</v>
      </c>
      <c r="E9209" s="48"/>
      <c r="F9209" s="48"/>
      <c r="G9209" s="48"/>
      <c r="H9209" s="350">
        <f>H9207*D9209</f>
        <v>2594.6740131752836</v>
      </c>
      <c r="I9209" s="1"/>
      <c r="J9209" s="1"/>
      <c r="K9209" s="1"/>
      <c r="L9209" s="1"/>
      <c r="M9209" s="1"/>
    </row>
    <row r="9210" spans="1:13" ht="12.75" customHeight="1">
      <c r="A9210" s="1"/>
      <c r="B9210" s="373"/>
      <c r="C9210" s="48"/>
      <c r="D9210" s="49"/>
      <c r="E9210" s="48"/>
      <c r="F9210" s="48"/>
      <c r="G9210" s="48"/>
      <c r="H9210" s="374"/>
      <c r="I9210" s="1"/>
      <c r="J9210" s="1"/>
      <c r="K9210" s="1"/>
      <c r="L9210" s="1"/>
      <c r="M9210" s="1"/>
    </row>
    <row r="9211" spans="1:13" ht="12.75" customHeight="1">
      <c r="A9211" s="1"/>
      <c r="B9211" s="347"/>
      <c r="C9211" s="48"/>
      <c r="D9211" s="49"/>
      <c r="E9211" s="48"/>
      <c r="F9211" s="48"/>
      <c r="G9211" s="48"/>
      <c r="H9211" s="350"/>
      <c r="I9211" s="1"/>
      <c r="J9211" s="1"/>
      <c r="K9211" s="1"/>
      <c r="L9211" s="1"/>
      <c r="M9211" s="1"/>
    </row>
    <row r="9212" spans="1:13" ht="12.75" customHeight="1">
      <c r="A9212" s="1"/>
      <c r="B9212" s="347" t="s">
        <v>350</v>
      </c>
      <c r="C9212" s="48"/>
      <c r="D9212" s="49">
        <f>'COEF.RESUMEN'!$H$6</f>
        <v>0.1</v>
      </c>
      <c r="E9212" s="48"/>
      <c r="F9212" s="48"/>
      <c r="G9212" s="48"/>
      <c r="H9212" s="350">
        <f>H9207*D9212</f>
        <v>1729.7826754501891</v>
      </c>
      <c r="I9212" s="1"/>
      <c r="J9212" s="1"/>
      <c r="K9212" s="1"/>
      <c r="L9212" s="1"/>
      <c r="M9212" s="1"/>
    </row>
    <row r="9213" spans="1:13" ht="12.75" customHeight="1">
      <c r="A9213" s="1"/>
      <c r="B9213" s="347"/>
      <c r="C9213" s="48"/>
      <c r="D9213" s="49"/>
      <c r="E9213" s="48"/>
      <c r="F9213" s="48"/>
      <c r="G9213" s="48"/>
      <c r="H9213" s="374">
        <f>H9207+H9209+H9212</f>
        <v>21622.283443127362</v>
      </c>
      <c r="I9213" s="1"/>
      <c r="J9213" s="1"/>
      <c r="K9213" s="1"/>
      <c r="L9213" s="1"/>
      <c r="M9213" s="1"/>
    </row>
    <row r="9214" spans="1:13" ht="12.75" customHeight="1">
      <c r="A9214" s="1"/>
      <c r="B9214" s="347" t="s">
        <v>430</v>
      </c>
      <c r="C9214" s="48"/>
      <c r="D9214" s="49">
        <f>'COEF.RESUMEN'!$H$8</f>
        <v>0.25</v>
      </c>
      <c r="E9214" s="48"/>
      <c r="F9214" s="48"/>
      <c r="G9214" s="48"/>
      <c r="H9214" s="350">
        <f>H9213*D9214</f>
        <v>5405.5708607818406</v>
      </c>
      <c r="I9214" s="1"/>
      <c r="J9214" s="1"/>
      <c r="K9214" s="1"/>
      <c r="L9214" s="1"/>
      <c r="M9214" s="1"/>
    </row>
    <row r="9215" spans="1:13" ht="12.75" customHeight="1">
      <c r="A9215" s="1"/>
      <c r="B9215" s="367"/>
      <c r="C9215" s="1"/>
      <c r="D9215" s="135"/>
      <c r="E9215" s="1"/>
      <c r="F9215" s="1"/>
      <c r="G9215" s="1"/>
      <c r="H9215" s="393"/>
      <c r="I9215" s="1"/>
      <c r="J9215" s="1"/>
      <c r="K9215" s="1"/>
      <c r="L9215" s="1"/>
      <c r="M9215" s="1"/>
    </row>
    <row r="9216" spans="1:13" ht="12.75" customHeight="1">
      <c r="A9216" s="1"/>
      <c r="B9216" s="376" t="s">
        <v>431</v>
      </c>
      <c r="C9216" s="340"/>
      <c r="D9216" s="340"/>
      <c r="E9216" s="340"/>
      <c r="F9216" s="340"/>
      <c r="G9216" s="377"/>
      <c r="H9216" s="371">
        <f>H9213+H9214</f>
        <v>27027.854303909204</v>
      </c>
      <c r="I9216" s="1"/>
      <c r="J9216" s="1"/>
      <c r="K9216" s="1"/>
      <c r="L9216" s="1"/>
      <c r="M9216" s="1"/>
    </row>
    <row r="9217" spans="1:13" ht="12.75" customHeight="1">
      <c r="A9217" s="1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  <c r="M9217" s="1"/>
    </row>
    <row r="9218" spans="1:13" ht="12.75" hidden="1" customHeight="1">
      <c r="A9218" s="1"/>
      <c r="B9218" s="768" t="s">
        <v>1143</v>
      </c>
      <c r="C9218" s="714"/>
      <c r="D9218" s="767" t="s">
        <v>1144</v>
      </c>
      <c r="E9218" s="714"/>
      <c r="F9218" s="387" t="s">
        <v>25</v>
      </c>
      <c r="G9218" s="769">
        <v>1</v>
      </c>
      <c r="H9218" s="714"/>
      <c r="I9218" s="1"/>
      <c r="J9218" s="1"/>
      <c r="K9218" s="1"/>
      <c r="L9218" s="1"/>
      <c r="M9218" s="1"/>
    </row>
    <row r="9219" spans="1:13" ht="12.75" hidden="1" customHeight="1">
      <c r="A9219" s="1"/>
      <c r="B9219" s="342" t="s">
        <v>416</v>
      </c>
      <c r="C9219" s="343" t="s">
        <v>16</v>
      </c>
      <c r="D9219" s="342" t="s">
        <v>417</v>
      </c>
      <c r="E9219" s="342" t="s">
        <v>418</v>
      </c>
      <c r="F9219" s="342" t="s">
        <v>419</v>
      </c>
      <c r="G9219" s="342" t="s">
        <v>420</v>
      </c>
      <c r="H9219" s="342" t="s">
        <v>421</v>
      </c>
      <c r="I9219" s="1"/>
      <c r="J9219" s="1"/>
      <c r="K9219" s="1"/>
      <c r="L9219" s="1"/>
      <c r="M9219" s="1"/>
    </row>
    <row r="9220" spans="1:13" ht="12.75" hidden="1" customHeight="1">
      <c r="A9220" s="1"/>
      <c r="B9220" s="388" t="str">
        <f>'LISTA DE PRECIOS '!D655</f>
        <v>Ventana aluminio color tipo guillotina  (0,60x1,00)  "Linea Modena o similar" - no incluye cristal -</v>
      </c>
      <c r="C9220" s="106" t="s">
        <v>25</v>
      </c>
      <c r="D9220" s="381">
        <v>1</v>
      </c>
      <c r="E9220" s="348">
        <f t="shared" ref="E9220:E9223" si="931">D9220*$G$9218</f>
        <v>1</v>
      </c>
      <c r="F9220" s="381">
        <f>'LISTA DE PRECIOS '!J655</f>
        <v>43312.777667263457</v>
      </c>
      <c r="G9220" s="352">
        <f t="shared" ref="G9220:G9223" si="932">E9220*F9220</f>
        <v>43312.777667263457</v>
      </c>
      <c r="H9220" s="382"/>
      <c r="I9220" s="1"/>
      <c r="J9220" s="1"/>
      <c r="K9220" s="1"/>
      <c r="L9220" s="1"/>
      <c r="M9220" s="1"/>
    </row>
    <row r="9221" spans="1:13" ht="12.75" hidden="1" customHeight="1">
      <c r="A9221" s="1"/>
      <c r="B9221" s="388" t="str">
        <f>'LISTA DE PRECIOS '!$D$13</f>
        <v xml:space="preserve">Arena </v>
      </c>
      <c r="C9221" s="106" t="s">
        <v>34</v>
      </c>
      <c r="D9221" s="381">
        <v>1.4E-2</v>
      </c>
      <c r="E9221" s="348">
        <f t="shared" si="931"/>
        <v>1.4E-2</v>
      </c>
      <c r="F9221" s="381">
        <f>'LISTA DE PRECIOS '!$J$13</f>
        <v>3879.0178778148006</v>
      </c>
      <c r="G9221" s="352">
        <f t="shared" si="932"/>
        <v>54.30625028940721</v>
      </c>
      <c r="H9221" s="382"/>
      <c r="I9221" s="1"/>
      <c r="J9221" s="1"/>
      <c r="K9221" s="1"/>
      <c r="L9221" s="1"/>
      <c r="M9221" s="1"/>
    </row>
    <row r="9222" spans="1:13" ht="12.75" hidden="1" customHeight="1">
      <c r="A9222" s="1"/>
      <c r="B9222" s="388" t="str">
        <f>'LISTA DE PRECIOS '!$D$327</f>
        <v xml:space="preserve">Cemento </v>
      </c>
      <c r="C9222" s="106" t="s">
        <v>405</v>
      </c>
      <c r="D9222" s="381">
        <v>6.25</v>
      </c>
      <c r="E9222" s="348">
        <f t="shared" si="931"/>
        <v>6.25</v>
      </c>
      <c r="F9222" s="381">
        <f>'LISTA DE PRECIOS '!$J$327</f>
        <v>17.538396272848146</v>
      </c>
      <c r="G9222" s="352">
        <f t="shared" si="932"/>
        <v>109.61497670530092</v>
      </c>
      <c r="H9222" s="382"/>
      <c r="I9222" s="1"/>
      <c r="J9222" s="1"/>
      <c r="K9222" s="1"/>
      <c r="L9222" s="1"/>
      <c r="M9222" s="1"/>
    </row>
    <row r="9223" spans="1:13" ht="12.75" hidden="1" customHeight="1">
      <c r="A9223" s="1"/>
      <c r="B9223" s="388" t="s">
        <v>1086</v>
      </c>
      <c r="C9223" s="106" t="s">
        <v>178</v>
      </c>
      <c r="D9223" s="381">
        <v>1</v>
      </c>
      <c r="E9223" s="348">
        <f t="shared" si="931"/>
        <v>1</v>
      </c>
      <c r="F9223" s="381">
        <f>G9220*0.1</f>
        <v>4331.2777667263463</v>
      </c>
      <c r="G9223" s="352">
        <f t="shared" si="932"/>
        <v>4331.2777667263463</v>
      </c>
      <c r="H9223" s="382"/>
      <c r="I9223" s="1"/>
      <c r="J9223" s="1"/>
      <c r="K9223" s="1"/>
      <c r="L9223" s="1"/>
      <c r="M9223" s="1"/>
    </row>
    <row r="9224" spans="1:13" ht="12.75" hidden="1" customHeight="1">
      <c r="A9224" s="1"/>
      <c r="B9224" s="388"/>
      <c r="C9224" s="106"/>
      <c r="D9224" s="381"/>
      <c r="E9224" s="348"/>
      <c r="F9224" s="348"/>
      <c r="G9224" s="352"/>
      <c r="H9224" s="382"/>
      <c r="I9224" s="1"/>
      <c r="J9224" s="1"/>
      <c r="K9224" s="1"/>
      <c r="L9224" s="1"/>
      <c r="M9224" s="1"/>
    </row>
    <row r="9225" spans="1:13" ht="12.75" hidden="1" customHeight="1">
      <c r="A9225" s="1"/>
      <c r="B9225" s="354" t="s">
        <v>422</v>
      </c>
      <c r="C9225" s="355"/>
      <c r="D9225" s="356"/>
      <c r="E9225" s="356"/>
      <c r="F9225" s="356"/>
      <c r="G9225" s="357"/>
      <c r="H9225" s="366">
        <f>SUM(G9220:G9223)</f>
        <v>47807.97666098451</v>
      </c>
      <c r="I9225" s="1"/>
      <c r="J9225" s="1"/>
      <c r="K9225" s="1"/>
      <c r="L9225" s="1"/>
      <c r="M9225" s="1"/>
    </row>
    <row r="9226" spans="1:13" ht="12.75" hidden="1" customHeight="1">
      <c r="A9226" s="1"/>
      <c r="B9226" s="359"/>
      <c r="C9226" s="50"/>
      <c r="D9226" s="360"/>
      <c r="E9226" s="360"/>
      <c r="F9226" s="360"/>
      <c r="G9226" s="360"/>
      <c r="H9226" s="361"/>
      <c r="I9226" s="1"/>
      <c r="J9226" s="1"/>
      <c r="K9226" s="1"/>
      <c r="L9226" s="1"/>
      <c r="M9226" s="1"/>
    </row>
    <row r="9227" spans="1:13" ht="12.75" hidden="1" customHeight="1">
      <c r="A9227" s="1"/>
      <c r="B9227" s="347" t="s">
        <v>452</v>
      </c>
      <c r="C9227" s="48" t="s">
        <v>498</v>
      </c>
      <c r="D9227" s="394">
        <v>0.8</v>
      </c>
      <c r="E9227" s="348">
        <f>D9227*$G$9218</f>
        <v>0.8</v>
      </c>
      <c r="F9227" s="394">
        <f>'MANO DE OBRA'!$K$8</f>
        <v>1165.6790978787881</v>
      </c>
      <c r="G9227" s="352">
        <f>E9227*F9227</f>
        <v>932.54327830303055</v>
      </c>
      <c r="H9227" s="395"/>
      <c r="I9227" s="1"/>
      <c r="J9227" s="1"/>
      <c r="K9227" s="1"/>
      <c r="L9227" s="1"/>
      <c r="M9227" s="1"/>
    </row>
    <row r="9228" spans="1:13" ht="12.75" hidden="1" customHeight="1">
      <c r="A9228" s="1"/>
      <c r="B9228" s="347"/>
      <c r="C9228" s="48"/>
      <c r="D9228" s="394"/>
      <c r="E9228" s="348"/>
      <c r="F9228" s="394"/>
      <c r="G9228" s="352"/>
      <c r="H9228" s="395"/>
      <c r="I9228" s="1"/>
      <c r="J9228" s="1"/>
      <c r="K9228" s="1"/>
      <c r="L9228" s="1"/>
      <c r="M9228" s="1"/>
    </row>
    <row r="9229" spans="1:13" ht="12.75" hidden="1" customHeight="1">
      <c r="A9229" s="1"/>
      <c r="B9229" s="347" t="s">
        <v>439</v>
      </c>
      <c r="C9229" s="48" t="s">
        <v>498</v>
      </c>
      <c r="D9229" s="394">
        <v>1</v>
      </c>
      <c r="E9229" s="348">
        <f t="shared" ref="E9229:E9230" si="933">D9229*$G$9218</f>
        <v>1</v>
      </c>
      <c r="F9229" s="394">
        <f>'MANO DE OBRA'!$K$9</f>
        <v>1011.539859878788</v>
      </c>
      <c r="G9229" s="352">
        <f t="shared" ref="G9229:G9230" si="934">E9229*F9229</f>
        <v>1011.539859878788</v>
      </c>
      <c r="H9229" s="395"/>
      <c r="I9229" s="1"/>
      <c r="J9229" s="1"/>
      <c r="K9229" s="1"/>
      <c r="L9229" s="1"/>
      <c r="M9229" s="1"/>
    </row>
    <row r="9230" spans="1:13" ht="12.75" hidden="1" customHeight="1">
      <c r="A9230" s="1"/>
      <c r="B9230" s="390" t="s">
        <v>661</v>
      </c>
      <c r="C9230" s="48" t="s">
        <v>498</v>
      </c>
      <c r="D9230" s="394">
        <v>1</v>
      </c>
      <c r="E9230" s="348">
        <f t="shared" si="933"/>
        <v>1</v>
      </c>
      <c r="F9230" s="394">
        <f>'MANO DE OBRA'!$K$11</f>
        <v>875.15514987878794</v>
      </c>
      <c r="G9230" s="352">
        <f t="shared" si="934"/>
        <v>875.15514987878794</v>
      </c>
      <c r="H9230" s="365"/>
      <c r="I9230" s="1"/>
      <c r="J9230" s="1"/>
      <c r="K9230" s="1"/>
      <c r="L9230" s="1"/>
      <c r="M9230" s="1"/>
    </row>
    <row r="9231" spans="1:13" ht="12.75" hidden="1" customHeight="1">
      <c r="A9231" s="1"/>
      <c r="B9231" s="764" t="s">
        <v>425</v>
      </c>
      <c r="C9231" s="689"/>
      <c r="D9231" s="689"/>
      <c r="E9231" s="689"/>
      <c r="F9231" s="689"/>
      <c r="G9231" s="765"/>
      <c r="H9231" s="366">
        <f>SUM(G9227:G9230)</f>
        <v>2819.2382880606065</v>
      </c>
      <c r="I9231" s="1"/>
      <c r="J9231" s="1"/>
      <c r="K9231" s="1"/>
      <c r="L9231" s="1"/>
      <c r="M9231" s="1"/>
    </row>
    <row r="9232" spans="1:13" ht="12.75" hidden="1" customHeight="1">
      <c r="A9232" s="1"/>
      <c r="B9232" s="766"/>
      <c r="C9232" s="692"/>
      <c r="D9232" s="692"/>
      <c r="E9232" s="692"/>
      <c r="F9232" s="692"/>
      <c r="G9232" s="692"/>
      <c r="H9232" s="700"/>
      <c r="I9232" s="1"/>
      <c r="J9232" s="1"/>
      <c r="K9232" s="1"/>
      <c r="L9232" s="1"/>
      <c r="M9232" s="1"/>
    </row>
    <row r="9233" spans="1:13" ht="12.75" hidden="1" customHeight="1">
      <c r="A9233" s="1"/>
      <c r="B9233" s="347" t="s">
        <v>426</v>
      </c>
      <c r="C9233" s="48"/>
      <c r="D9233" s="348"/>
      <c r="E9233" s="348"/>
      <c r="F9233" s="348"/>
      <c r="G9233" s="348"/>
      <c r="H9233" s="349"/>
      <c r="I9233" s="1"/>
      <c r="J9233" s="1"/>
      <c r="K9233" s="1"/>
      <c r="L9233" s="1"/>
      <c r="M9233" s="1"/>
    </row>
    <row r="9234" spans="1:13" ht="12.75" hidden="1" customHeight="1">
      <c r="A9234" s="1"/>
      <c r="B9234" s="347" t="s">
        <v>427</v>
      </c>
      <c r="C9234" s="48"/>
      <c r="D9234" s="348"/>
      <c r="E9234" s="348"/>
      <c r="F9234" s="348"/>
      <c r="G9234" s="348"/>
      <c r="H9234" s="349"/>
      <c r="I9234" s="1"/>
      <c r="J9234" s="1"/>
      <c r="K9234" s="1"/>
      <c r="L9234" s="1"/>
      <c r="M9234" s="1"/>
    </row>
    <row r="9235" spans="1:13" ht="12.75" hidden="1" customHeight="1">
      <c r="A9235" s="1"/>
      <c r="B9235" s="351" t="s">
        <v>428</v>
      </c>
      <c r="C9235" s="90"/>
      <c r="D9235" s="352"/>
      <c r="E9235" s="352"/>
      <c r="F9235" s="352"/>
      <c r="G9235" s="352"/>
      <c r="H9235" s="349"/>
      <c r="I9235" s="1"/>
      <c r="J9235" s="1"/>
      <c r="K9235" s="1"/>
      <c r="L9235" s="1"/>
      <c r="M9235" s="1"/>
    </row>
    <row r="9236" spans="1:13" ht="12.75" hidden="1" customHeight="1">
      <c r="A9236" s="1"/>
      <c r="B9236" s="368"/>
      <c r="C9236" s="355"/>
      <c r="D9236" s="355"/>
      <c r="E9236" s="355"/>
      <c r="F9236" s="355"/>
      <c r="G9236" s="369"/>
      <c r="H9236" s="358">
        <f>SUM(G9235)</f>
        <v>0</v>
      </c>
      <c r="I9236" s="1"/>
      <c r="J9236" s="1"/>
      <c r="K9236" s="1"/>
      <c r="L9236" s="1"/>
      <c r="M9236" s="1"/>
    </row>
    <row r="9237" spans="1:13" ht="12.75" hidden="1" customHeight="1">
      <c r="A9237" s="1"/>
      <c r="B9237" s="367"/>
      <c r="C9237" s="1"/>
      <c r="D9237" s="1"/>
      <c r="E9237" s="1"/>
      <c r="F9237" s="1"/>
      <c r="G9237" s="1"/>
      <c r="H9237" s="260"/>
      <c r="I9237" s="1"/>
      <c r="J9237" s="1"/>
      <c r="K9237" s="1"/>
      <c r="L9237" s="1"/>
      <c r="M9237" s="1"/>
    </row>
    <row r="9238" spans="1:13" ht="12.75" hidden="1" customHeight="1">
      <c r="A9238" s="1"/>
      <c r="B9238" s="370" t="s">
        <v>429</v>
      </c>
      <c r="C9238" s="355"/>
      <c r="D9238" s="355"/>
      <c r="E9238" s="355"/>
      <c r="F9238" s="355"/>
      <c r="G9238" s="369"/>
      <c r="H9238" s="371">
        <f>H9225+H9231+H9236</f>
        <v>50627.214949045119</v>
      </c>
      <c r="I9238" s="1"/>
      <c r="J9238" s="1"/>
      <c r="K9238" s="1"/>
      <c r="L9238" s="1"/>
      <c r="M9238" s="1"/>
    </row>
    <row r="9239" spans="1:13" ht="12.75" hidden="1" customHeight="1">
      <c r="A9239" s="1"/>
      <c r="B9239" s="367"/>
      <c r="C9239" s="1"/>
      <c r="D9239" s="1"/>
      <c r="E9239" s="1"/>
      <c r="F9239" s="1"/>
      <c r="G9239" s="1"/>
      <c r="H9239" s="372"/>
      <c r="I9239" s="1"/>
      <c r="J9239" s="1"/>
      <c r="K9239" s="1"/>
      <c r="L9239" s="1"/>
      <c r="M9239" s="1"/>
    </row>
    <row r="9240" spans="1:13" ht="12.75" hidden="1" customHeight="1">
      <c r="A9240" s="1"/>
      <c r="B9240" s="347" t="s">
        <v>349</v>
      </c>
      <c r="C9240" s="48"/>
      <c r="D9240" s="49">
        <f>'COEF.RESUMEN'!$H$5</f>
        <v>0.15</v>
      </c>
      <c r="E9240" s="48"/>
      <c r="F9240" s="48"/>
      <c r="G9240" s="48"/>
      <c r="H9240" s="350">
        <f>H9238*D9240</f>
        <v>7594.0822423567679</v>
      </c>
      <c r="I9240" s="1"/>
      <c r="J9240" s="1"/>
      <c r="K9240" s="1"/>
      <c r="L9240" s="1"/>
      <c r="M9240" s="1"/>
    </row>
    <row r="9241" spans="1:13" ht="12.75" hidden="1" customHeight="1">
      <c r="A9241" s="1"/>
      <c r="B9241" s="373"/>
      <c r="C9241" s="48"/>
      <c r="D9241" s="49"/>
      <c r="E9241" s="48"/>
      <c r="F9241" s="48"/>
      <c r="G9241" s="48"/>
      <c r="H9241" s="374"/>
      <c r="I9241" s="1"/>
      <c r="J9241" s="1"/>
      <c r="K9241" s="1"/>
      <c r="L9241" s="1"/>
      <c r="M9241" s="1"/>
    </row>
    <row r="9242" spans="1:13" ht="12.75" hidden="1" customHeight="1">
      <c r="A9242" s="1"/>
      <c r="B9242" s="347"/>
      <c r="C9242" s="48"/>
      <c r="D9242" s="49"/>
      <c r="E9242" s="48"/>
      <c r="F9242" s="48"/>
      <c r="G9242" s="48"/>
      <c r="H9242" s="350"/>
      <c r="I9242" s="1"/>
      <c r="J9242" s="1"/>
      <c r="K9242" s="1"/>
      <c r="L9242" s="1"/>
      <c r="M9242" s="1"/>
    </row>
    <row r="9243" spans="1:13" ht="12.75" hidden="1" customHeight="1">
      <c r="A9243" s="1"/>
      <c r="B9243" s="347" t="s">
        <v>350</v>
      </c>
      <c r="C9243" s="48"/>
      <c r="D9243" s="49">
        <f>'COEF.RESUMEN'!$H$6</f>
        <v>0.1</v>
      </c>
      <c r="E9243" s="48"/>
      <c r="F9243" s="48"/>
      <c r="G9243" s="48"/>
      <c r="H9243" s="350">
        <f>H9238*D9243</f>
        <v>5062.7214949045119</v>
      </c>
      <c r="I9243" s="1"/>
      <c r="J9243" s="1"/>
      <c r="K9243" s="1"/>
      <c r="L9243" s="1"/>
      <c r="M9243" s="1"/>
    </row>
    <row r="9244" spans="1:13" ht="12.75" hidden="1" customHeight="1">
      <c r="A9244" s="1"/>
      <c r="B9244" s="347"/>
      <c r="C9244" s="48"/>
      <c r="D9244" s="49"/>
      <c r="E9244" s="48"/>
      <c r="F9244" s="48"/>
      <c r="G9244" s="48"/>
      <c r="H9244" s="374">
        <f>H9238+H9240+H9243</f>
        <v>63284.018686306401</v>
      </c>
      <c r="I9244" s="1"/>
      <c r="J9244" s="1"/>
      <c r="K9244" s="1"/>
      <c r="L9244" s="1"/>
      <c r="M9244" s="1"/>
    </row>
    <row r="9245" spans="1:13" ht="12.75" hidden="1" customHeight="1">
      <c r="A9245" s="1"/>
      <c r="B9245" s="347" t="s">
        <v>430</v>
      </c>
      <c r="C9245" s="48"/>
      <c r="D9245" s="49">
        <f>'COEF.RESUMEN'!$H$8</f>
        <v>0.25</v>
      </c>
      <c r="E9245" s="48"/>
      <c r="F9245" s="48"/>
      <c r="G9245" s="48"/>
      <c r="H9245" s="350">
        <f>H9244*D9245</f>
        <v>15821.0046715766</v>
      </c>
      <c r="I9245" s="1"/>
      <c r="J9245" s="1"/>
      <c r="K9245" s="1"/>
      <c r="L9245" s="1"/>
      <c r="M9245" s="1"/>
    </row>
    <row r="9246" spans="1:13" ht="12.75" hidden="1" customHeight="1">
      <c r="A9246" s="1"/>
      <c r="B9246" s="367"/>
      <c r="C9246" s="1"/>
      <c r="D9246" s="135"/>
      <c r="E9246" s="1"/>
      <c r="F9246" s="1"/>
      <c r="G9246" s="1"/>
      <c r="H9246" s="393"/>
      <c r="I9246" s="1"/>
      <c r="J9246" s="1"/>
      <c r="K9246" s="1"/>
      <c r="L9246" s="1"/>
      <c r="M9246" s="1"/>
    </row>
    <row r="9247" spans="1:13" ht="12.75" hidden="1" customHeight="1">
      <c r="A9247" s="1"/>
      <c r="B9247" s="376" t="s">
        <v>431</v>
      </c>
      <c r="C9247" s="340"/>
      <c r="D9247" s="340"/>
      <c r="E9247" s="340"/>
      <c r="F9247" s="340"/>
      <c r="G9247" s="377"/>
      <c r="H9247" s="371">
        <f>H9244+H9245</f>
        <v>79105.023357883008</v>
      </c>
      <c r="I9247" s="1"/>
      <c r="J9247" s="1"/>
      <c r="K9247" s="1"/>
      <c r="L9247" s="1"/>
      <c r="M9247" s="1"/>
    </row>
    <row r="9248" spans="1:13" ht="12.75" hidden="1" customHeight="1">
      <c r="A9248" s="1"/>
      <c r="B9248" s="1"/>
      <c r="C9248" s="1"/>
      <c r="D9248" s="1"/>
      <c r="E9248" s="1"/>
      <c r="F9248" s="1"/>
      <c r="G9248" s="1"/>
      <c r="H9248" s="1"/>
      <c r="I9248" s="1"/>
      <c r="J9248" s="1"/>
      <c r="K9248" s="1"/>
      <c r="L9248" s="1"/>
      <c r="M9248" s="1"/>
    </row>
    <row r="9249" spans="1:13" ht="12.75" hidden="1" customHeight="1">
      <c r="A9249" s="1"/>
      <c r="B9249" s="721" t="s">
        <v>1145</v>
      </c>
      <c r="C9249" s="689"/>
      <c r="D9249" s="689"/>
      <c r="E9249" s="689"/>
      <c r="F9249" s="689"/>
      <c r="G9249" s="689"/>
      <c r="H9249" s="690"/>
      <c r="I9249" s="1"/>
      <c r="J9249" s="1"/>
      <c r="K9249" s="1"/>
      <c r="L9249" s="1"/>
      <c r="M9249" s="1"/>
    </row>
    <row r="9250" spans="1:13" ht="12.75" hidden="1" customHeight="1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</row>
    <row r="9251" spans="1:13" ht="19.5" hidden="1" customHeight="1">
      <c r="A9251" s="1"/>
      <c r="B9251" s="768" t="s">
        <v>1146</v>
      </c>
      <c r="C9251" s="714"/>
      <c r="D9251" s="767" t="s">
        <v>1147</v>
      </c>
      <c r="E9251" s="714"/>
      <c r="F9251" s="387" t="s">
        <v>25</v>
      </c>
      <c r="G9251" s="769">
        <v>1</v>
      </c>
      <c r="H9251" s="714"/>
      <c r="I9251" s="1"/>
      <c r="J9251" s="1"/>
      <c r="K9251" s="1"/>
      <c r="L9251" s="1"/>
      <c r="M9251" s="1"/>
    </row>
    <row r="9252" spans="1:13" ht="12.75" hidden="1" customHeight="1">
      <c r="A9252" s="1"/>
      <c r="B9252" s="342" t="s">
        <v>416</v>
      </c>
      <c r="C9252" s="343" t="s">
        <v>16</v>
      </c>
      <c r="D9252" s="342" t="s">
        <v>417</v>
      </c>
      <c r="E9252" s="342" t="s">
        <v>418</v>
      </c>
      <c r="F9252" s="342" t="s">
        <v>419</v>
      </c>
      <c r="G9252" s="342" t="s">
        <v>420</v>
      </c>
      <c r="H9252" s="342" t="s">
        <v>421</v>
      </c>
      <c r="I9252" s="1"/>
      <c r="J9252" s="1"/>
      <c r="K9252" s="1"/>
      <c r="L9252" s="1"/>
      <c r="M9252" s="1"/>
    </row>
    <row r="9253" spans="1:13" ht="30.75" hidden="1" customHeight="1">
      <c r="A9253" s="1"/>
      <c r="B9253" s="388" t="str">
        <f>'LISTA DE PRECIOS '!D659</f>
        <v>Puerta ciega interior sistema Euro Design60</v>
      </c>
      <c r="C9253" s="106" t="s">
        <v>25</v>
      </c>
      <c r="D9253" s="381">
        <v>1</v>
      </c>
      <c r="E9253" s="348">
        <f t="shared" ref="E9253:E9257" si="935">D9253*$G$9251</f>
        <v>1</v>
      </c>
      <c r="F9253" s="381">
        <f>'LISTA DE PRECIOS '!J659</f>
        <v>45296.241498528929</v>
      </c>
      <c r="G9253" s="352">
        <f t="shared" ref="G9253:G9257" si="936">E9253*F9253</f>
        <v>45296.241498528929</v>
      </c>
      <c r="H9253" s="382"/>
      <c r="I9253" s="1"/>
      <c r="J9253" s="1"/>
      <c r="K9253" s="1"/>
      <c r="L9253" s="1"/>
      <c r="M9253" s="1"/>
    </row>
    <row r="9254" spans="1:13" ht="30" hidden="1" customHeight="1">
      <c r="A9254" s="1"/>
      <c r="B9254" s="388" t="str">
        <f>'LISTA DE PRECIOS '!D688</f>
        <v>Picaporte Tipo Ministerio Doble Bce Platil doble balancin</v>
      </c>
      <c r="C9254" s="106" t="s">
        <v>1091</v>
      </c>
      <c r="D9254" s="381">
        <v>0.56000000000000005</v>
      </c>
      <c r="E9254" s="348">
        <f t="shared" si="935"/>
        <v>0.56000000000000005</v>
      </c>
      <c r="F9254" s="381">
        <f>'LISTA DE PRECIOS '!J688</f>
        <v>1190.5484921019095</v>
      </c>
      <c r="G9254" s="352">
        <f t="shared" si="936"/>
        <v>666.70715557706933</v>
      </c>
      <c r="H9254" s="382"/>
      <c r="I9254" s="1"/>
      <c r="J9254" s="1"/>
      <c r="K9254" s="1"/>
      <c r="L9254" s="1"/>
      <c r="M9254" s="1"/>
    </row>
    <row r="9255" spans="1:13" ht="12.75" hidden="1" customHeight="1">
      <c r="A9255" s="1"/>
      <c r="B9255" s="388" t="str">
        <f>'LISTA DE PRECIOS '!$D$13</f>
        <v xml:space="preserve">Arena </v>
      </c>
      <c r="C9255" s="106" t="s">
        <v>34</v>
      </c>
      <c r="D9255" s="381">
        <v>1.4E-2</v>
      </c>
      <c r="E9255" s="348">
        <f t="shared" si="935"/>
        <v>1.4E-2</v>
      </c>
      <c r="F9255" s="381">
        <f>'LISTA DE PRECIOS '!$J$13</f>
        <v>3879.0178778148006</v>
      </c>
      <c r="G9255" s="352">
        <f t="shared" si="936"/>
        <v>54.30625028940721</v>
      </c>
      <c r="H9255" s="382"/>
      <c r="I9255" s="1"/>
      <c r="J9255" s="1"/>
      <c r="K9255" s="1"/>
      <c r="L9255" s="1"/>
      <c r="M9255" s="1"/>
    </row>
    <row r="9256" spans="1:13" ht="12.75" hidden="1" customHeight="1">
      <c r="A9256" s="1"/>
      <c r="B9256" s="388" t="str">
        <f>'LISTA DE PRECIOS '!$D$327</f>
        <v xml:space="preserve">Cemento </v>
      </c>
      <c r="C9256" s="106" t="s">
        <v>405</v>
      </c>
      <c r="D9256" s="381">
        <v>6.25</v>
      </c>
      <c r="E9256" s="348">
        <f t="shared" si="935"/>
        <v>6.25</v>
      </c>
      <c r="F9256" s="381">
        <f>'LISTA DE PRECIOS '!$J$327</f>
        <v>17.538396272848146</v>
      </c>
      <c r="G9256" s="352">
        <f t="shared" si="936"/>
        <v>109.61497670530092</v>
      </c>
      <c r="H9256" s="382"/>
      <c r="I9256" s="1"/>
      <c r="J9256" s="1"/>
      <c r="K9256" s="1"/>
      <c r="L9256" s="1"/>
      <c r="M9256" s="1"/>
    </row>
    <row r="9257" spans="1:13" ht="12.75" hidden="1" customHeight="1">
      <c r="A9257" s="1"/>
      <c r="B9257" s="388" t="s">
        <v>1086</v>
      </c>
      <c r="C9257" s="106" t="s">
        <v>178</v>
      </c>
      <c r="D9257" s="381">
        <v>1</v>
      </c>
      <c r="E9257" s="348">
        <f t="shared" si="935"/>
        <v>1</v>
      </c>
      <c r="F9257" s="381">
        <f>G9253*0.1</f>
        <v>4529.6241498528934</v>
      </c>
      <c r="G9257" s="352">
        <f t="shared" si="936"/>
        <v>4529.6241498528934</v>
      </c>
      <c r="H9257" s="382"/>
      <c r="I9257" s="1"/>
      <c r="J9257" s="1"/>
      <c r="K9257" s="1"/>
      <c r="L9257" s="1"/>
      <c r="M9257" s="1"/>
    </row>
    <row r="9258" spans="1:13" ht="12.75" hidden="1" customHeight="1">
      <c r="A9258" s="1"/>
      <c r="B9258" s="388"/>
      <c r="C9258" s="106"/>
      <c r="D9258" s="381"/>
      <c r="E9258" s="348"/>
      <c r="F9258" s="348"/>
      <c r="G9258" s="352"/>
      <c r="H9258" s="382"/>
      <c r="I9258" s="1"/>
      <c r="J9258" s="1"/>
      <c r="K9258" s="1"/>
      <c r="L9258" s="1"/>
      <c r="M9258" s="1"/>
    </row>
    <row r="9259" spans="1:13" ht="12.75" hidden="1" customHeight="1">
      <c r="A9259" s="1"/>
      <c r="B9259" s="354" t="s">
        <v>422</v>
      </c>
      <c r="C9259" s="355"/>
      <c r="D9259" s="356"/>
      <c r="E9259" s="356"/>
      <c r="F9259" s="356"/>
      <c r="G9259" s="357"/>
      <c r="H9259" s="366">
        <f>SUM(G9253:G9257)</f>
        <v>50656.494030953596</v>
      </c>
      <c r="I9259" s="1"/>
      <c r="J9259" s="1"/>
      <c r="K9259" s="1"/>
      <c r="L9259" s="1"/>
      <c r="M9259" s="1"/>
    </row>
    <row r="9260" spans="1:13" ht="12.75" hidden="1" customHeight="1">
      <c r="A9260" s="1"/>
      <c r="B9260" s="359"/>
      <c r="C9260" s="50"/>
      <c r="D9260" s="360"/>
      <c r="E9260" s="360"/>
      <c r="F9260" s="360"/>
      <c r="G9260" s="360"/>
      <c r="H9260" s="361"/>
      <c r="I9260" s="1"/>
      <c r="J9260" s="1"/>
      <c r="K9260" s="1"/>
      <c r="L9260" s="1"/>
      <c r="M9260" s="1"/>
    </row>
    <row r="9261" spans="1:13" ht="12.75" hidden="1" customHeight="1">
      <c r="A9261" s="1"/>
      <c r="B9261" s="347" t="s">
        <v>452</v>
      </c>
      <c r="C9261" s="48" t="s">
        <v>498</v>
      </c>
      <c r="D9261" s="394">
        <v>0.8</v>
      </c>
      <c r="E9261" s="348">
        <f>D9261*$G$9251</f>
        <v>0.8</v>
      </c>
      <c r="F9261" s="394">
        <f>'MANO DE OBRA'!$K$8</f>
        <v>1165.6790978787881</v>
      </c>
      <c r="G9261" s="352">
        <f>E9261*F9261</f>
        <v>932.54327830303055</v>
      </c>
      <c r="H9261" s="395"/>
      <c r="I9261" s="1"/>
      <c r="J9261" s="1"/>
      <c r="K9261" s="1"/>
      <c r="L9261" s="1"/>
      <c r="M9261" s="1"/>
    </row>
    <row r="9262" spans="1:13" ht="12.75" hidden="1" customHeight="1">
      <c r="A9262" s="1"/>
      <c r="B9262" s="347"/>
      <c r="C9262" s="48"/>
      <c r="D9262" s="394"/>
      <c r="E9262" s="348"/>
      <c r="F9262" s="394"/>
      <c r="G9262" s="352"/>
      <c r="H9262" s="395"/>
      <c r="I9262" s="1"/>
      <c r="J9262" s="1"/>
      <c r="K9262" s="1"/>
      <c r="L9262" s="1"/>
      <c r="M9262" s="1"/>
    </row>
    <row r="9263" spans="1:13" ht="12.75" hidden="1" customHeight="1">
      <c r="A9263" s="1"/>
      <c r="B9263" s="347" t="s">
        <v>439</v>
      </c>
      <c r="C9263" s="48" t="s">
        <v>498</v>
      </c>
      <c r="D9263" s="394">
        <v>1</v>
      </c>
      <c r="E9263" s="348">
        <f t="shared" ref="E9263:E9264" si="937">D9263*$G$9251</f>
        <v>1</v>
      </c>
      <c r="F9263" s="394">
        <f>'MANO DE OBRA'!$K$9</f>
        <v>1011.539859878788</v>
      </c>
      <c r="G9263" s="352">
        <f t="shared" ref="G9263:G9264" si="938">E9263*F9263</f>
        <v>1011.539859878788</v>
      </c>
      <c r="H9263" s="395"/>
      <c r="I9263" s="1"/>
      <c r="J9263" s="1"/>
      <c r="K9263" s="1"/>
      <c r="L9263" s="1"/>
      <c r="M9263" s="1"/>
    </row>
    <row r="9264" spans="1:13" ht="12.75" hidden="1" customHeight="1">
      <c r="A9264" s="1"/>
      <c r="B9264" s="390" t="s">
        <v>661</v>
      </c>
      <c r="C9264" s="48" t="s">
        <v>498</v>
      </c>
      <c r="D9264" s="394">
        <v>1</v>
      </c>
      <c r="E9264" s="348">
        <f t="shared" si="937"/>
        <v>1</v>
      </c>
      <c r="F9264" s="394">
        <f>'MANO DE OBRA'!$K$11</f>
        <v>875.15514987878794</v>
      </c>
      <c r="G9264" s="352">
        <f t="shared" si="938"/>
        <v>875.15514987878794</v>
      </c>
      <c r="H9264" s="365"/>
      <c r="I9264" s="1"/>
      <c r="J9264" s="1"/>
      <c r="K9264" s="1"/>
      <c r="L9264" s="1"/>
      <c r="M9264" s="1"/>
    </row>
    <row r="9265" spans="1:13" ht="12.75" hidden="1" customHeight="1">
      <c r="A9265" s="1"/>
      <c r="B9265" s="764" t="s">
        <v>425</v>
      </c>
      <c r="C9265" s="689"/>
      <c r="D9265" s="689"/>
      <c r="E9265" s="689"/>
      <c r="F9265" s="689"/>
      <c r="G9265" s="765"/>
      <c r="H9265" s="366">
        <f>SUM(G9261:G9264)</f>
        <v>2819.2382880606065</v>
      </c>
      <c r="I9265" s="1"/>
      <c r="J9265" s="1"/>
      <c r="K9265" s="1"/>
      <c r="L9265" s="1"/>
      <c r="M9265" s="1"/>
    </row>
    <row r="9266" spans="1:13" ht="12.75" hidden="1" customHeight="1">
      <c r="A9266" s="1"/>
      <c r="B9266" s="766"/>
      <c r="C9266" s="692"/>
      <c r="D9266" s="692"/>
      <c r="E9266" s="692"/>
      <c r="F9266" s="692"/>
      <c r="G9266" s="692"/>
      <c r="H9266" s="700"/>
      <c r="I9266" s="1"/>
      <c r="J9266" s="1"/>
      <c r="K9266" s="1"/>
      <c r="L9266" s="1"/>
      <c r="M9266" s="1"/>
    </row>
    <row r="9267" spans="1:13" ht="12.75" hidden="1" customHeight="1">
      <c r="A9267" s="1"/>
      <c r="B9267" s="347" t="s">
        <v>426</v>
      </c>
      <c r="C9267" s="48"/>
      <c r="D9267" s="348"/>
      <c r="E9267" s="348"/>
      <c r="F9267" s="348"/>
      <c r="G9267" s="348"/>
      <c r="H9267" s="349"/>
      <c r="I9267" s="1"/>
      <c r="J9267" s="1"/>
      <c r="K9267" s="1"/>
      <c r="L9267" s="1"/>
      <c r="M9267" s="1"/>
    </row>
    <row r="9268" spans="1:13" ht="12.75" hidden="1" customHeight="1">
      <c r="A9268" s="1"/>
      <c r="B9268" s="347" t="s">
        <v>427</v>
      </c>
      <c r="C9268" s="48"/>
      <c r="D9268" s="348"/>
      <c r="E9268" s="348"/>
      <c r="F9268" s="348"/>
      <c r="G9268" s="348"/>
      <c r="H9268" s="349"/>
      <c r="I9268" s="1"/>
      <c r="J9268" s="1"/>
      <c r="K9268" s="1"/>
      <c r="L9268" s="1"/>
      <c r="M9268" s="1"/>
    </row>
    <row r="9269" spans="1:13" ht="12.75" hidden="1" customHeight="1">
      <c r="A9269" s="1"/>
      <c r="B9269" s="351" t="s">
        <v>428</v>
      </c>
      <c r="C9269" s="90"/>
      <c r="D9269" s="352"/>
      <c r="E9269" s="352"/>
      <c r="F9269" s="352"/>
      <c r="G9269" s="352"/>
      <c r="H9269" s="349"/>
      <c r="I9269" s="1"/>
      <c r="J9269" s="1"/>
      <c r="K9269" s="1"/>
      <c r="L9269" s="1"/>
      <c r="M9269" s="1"/>
    </row>
    <row r="9270" spans="1:13" ht="12.75" hidden="1" customHeight="1">
      <c r="A9270" s="1"/>
      <c r="B9270" s="368"/>
      <c r="C9270" s="355"/>
      <c r="D9270" s="355"/>
      <c r="E9270" s="355"/>
      <c r="F9270" s="355"/>
      <c r="G9270" s="369"/>
      <c r="H9270" s="358">
        <f>SUM(G9269)</f>
        <v>0</v>
      </c>
      <c r="I9270" s="1"/>
      <c r="J9270" s="1"/>
      <c r="K9270" s="1"/>
      <c r="L9270" s="1"/>
      <c r="M9270" s="1"/>
    </row>
    <row r="9271" spans="1:13" ht="12.75" hidden="1" customHeight="1">
      <c r="A9271" s="1"/>
      <c r="B9271" s="367"/>
      <c r="C9271" s="1"/>
      <c r="D9271" s="1"/>
      <c r="E9271" s="1"/>
      <c r="F9271" s="1"/>
      <c r="G9271" s="1"/>
      <c r="H9271" s="260"/>
      <c r="I9271" s="1"/>
      <c r="J9271" s="1"/>
      <c r="K9271" s="1"/>
      <c r="L9271" s="1"/>
      <c r="M9271" s="1"/>
    </row>
    <row r="9272" spans="1:13" ht="12.75" hidden="1" customHeight="1">
      <c r="A9272" s="1"/>
      <c r="B9272" s="370" t="s">
        <v>429</v>
      </c>
      <c r="C9272" s="355"/>
      <c r="D9272" s="355"/>
      <c r="E9272" s="355"/>
      <c r="F9272" s="355"/>
      <c r="G9272" s="369"/>
      <c r="H9272" s="371">
        <f>H9259+H9265+H9270</f>
        <v>53475.732319014205</v>
      </c>
      <c r="I9272" s="1"/>
      <c r="J9272" s="1"/>
      <c r="K9272" s="1"/>
      <c r="L9272" s="1"/>
      <c r="M9272" s="1"/>
    </row>
    <row r="9273" spans="1:13" ht="12.75" hidden="1" customHeight="1">
      <c r="A9273" s="1"/>
      <c r="B9273" s="367"/>
      <c r="C9273" s="1"/>
      <c r="D9273" s="1"/>
      <c r="E9273" s="1"/>
      <c r="F9273" s="1"/>
      <c r="G9273" s="1"/>
      <c r="H9273" s="372"/>
      <c r="I9273" s="1"/>
      <c r="J9273" s="1"/>
      <c r="K9273" s="1"/>
      <c r="L9273" s="1"/>
      <c r="M9273" s="1"/>
    </row>
    <row r="9274" spans="1:13" ht="12.75" hidden="1" customHeight="1">
      <c r="A9274" s="1"/>
      <c r="B9274" s="347" t="s">
        <v>349</v>
      </c>
      <c r="C9274" s="48"/>
      <c r="D9274" s="49">
        <f>'COEF.RESUMEN'!$H$5</f>
        <v>0.15</v>
      </c>
      <c r="E9274" s="48"/>
      <c r="F9274" s="48"/>
      <c r="G9274" s="48"/>
      <c r="H9274" s="350">
        <f>H9272*D9274</f>
        <v>8021.3598478521308</v>
      </c>
      <c r="I9274" s="1"/>
      <c r="J9274" s="1"/>
      <c r="K9274" s="1"/>
      <c r="L9274" s="1"/>
      <c r="M9274" s="1"/>
    </row>
    <row r="9275" spans="1:13" ht="12.75" hidden="1" customHeight="1">
      <c r="A9275" s="1"/>
      <c r="B9275" s="373"/>
      <c r="C9275" s="48"/>
      <c r="D9275" s="49"/>
      <c r="E9275" s="48"/>
      <c r="F9275" s="48"/>
      <c r="G9275" s="48"/>
      <c r="H9275" s="374"/>
      <c r="I9275" s="1"/>
      <c r="J9275" s="1"/>
      <c r="K9275" s="1"/>
      <c r="L9275" s="1"/>
      <c r="M9275" s="1"/>
    </row>
    <row r="9276" spans="1:13" ht="12.75" hidden="1" customHeight="1">
      <c r="A9276" s="1"/>
      <c r="B9276" s="347"/>
      <c r="C9276" s="48"/>
      <c r="D9276" s="49"/>
      <c r="E9276" s="48"/>
      <c r="F9276" s="48"/>
      <c r="G9276" s="48"/>
      <c r="H9276" s="350"/>
      <c r="I9276" s="1"/>
      <c r="J9276" s="1"/>
      <c r="K9276" s="1"/>
      <c r="L9276" s="1"/>
      <c r="M9276" s="1"/>
    </row>
    <row r="9277" spans="1:13" ht="12.75" hidden="1" customHeight="1">
      <c r="A9277" s="1"/>
      <c r="B9277" s="347" t="s">
        <v>350</v>
      </c>
      <c r="C9277" s="48"/>
      <c r="D9277" s="49">
        <f>'COEF.RESUMEN'!$H$6</f>
        <v>0.1</v>
      </c>
      <c r="E9277" s="48"/>
      <c r="F9277" s="48"/>
      <c r="G9277" s="48"/>
      <c r="H9277" s="350">
        <f>H9272*D9277</f>
        <v>5347.5732319014205</v>
      </c>
      <c r="I9277" s="1"/>
      <c r="J9277" s="1"/>
      <c r="K9277" s="1"/>
      <c r="L9277" s="1"/>
      <c r="M9277" s="1"/>
    </row>
    <row r="9278" spans="1:13" ht="12.75" hidden="1" customHeight="1">
      <c r="A9278" s="1"/>
      <c r="B9278" s="347"/>
      <c r="C9278" s="48"/>
      <c r="D9278" s="49"/>
      <c r="E9278" s="48"/>
      <c r="F9278" s="48"/>
      <c r="G9278" s="48"/>
      <c r="H9278" s="374">
        <f>H9272+H9274+H9277</f>
        <v>66844.665398767756</v>
      </c>
      <c r="I9278" s="1"/>
      <c r="J9278" s="1"/>
      <c r="K9278" s="1"/>
      <c r="L9278" s="1"/>
      <c r="M9278" s="1"/>
    </row>
    <row r="9279" spans="1:13" ht="12.75" hidden="1" customHeight="1">
      <c r="A9279" s="1"/>
      <c r="B9279" s="347" t="s">
        <v>430</v>
      </c>
      <c r="C9279" s="48"/>
      <c r="D9279" s="49">
        <f>'COEF.RESUMEN'!$H$8</f>
        <v>0.25</v>
      </c>
      <c r="E9279" s="48"/>
      <c r="F9279" s="48"/>
      <c r="G9279" s="48"/>
      <c r="H9279" s="350">
        <f>H9278*D9279</f>
        <v>16711.166349691939</v>
      </c>
      <c r="I9279" s="1"/>
      <c r="J9279" s="1"/>
      <c r="K9279" s="1"/>
      <c r="L9279" s="1"/>
      <c r="M9279" s="1"/>
    </row>
    <row r="9280" spans="1:13" ht="12.75" hidden="1" customHeight="1">
      <c r="A9280" s="1"/>
      <c r="B9280" s="367"/>
      <c r="C9280" s="1"/>
      <c r="D9280" s="135"/>
      <c r="E9280" s="1"/>
      <c r="F9280" s="1"/>
      <c r="G9280" s="1"/>
      <c r="H9280" s="393"/>
      <c r="I9280" s="1"/>
      <c r="J9280" s="1"/>
      <c r="K9280" s="1"/>
      <c r="L9280" s="1"/>
      <c r="M9280" s="1"/>
    </row>
    <row r="9281" spans="1:13" ht="12.75" hidden="1" customHeight="1">
      <c r="A9281" s="1"/>
      <c r="B9281" s="376" t="s">
        <v>431</v>
      </c>
      <c r="C9281" s="340"/>
      <c r="D9281" s="340"/>
      <c r="E9281" s="340"/>
      <c r="F9281" s="340"/>
      <c r="G9281" s="377"/>
      <c r="H9281" s="371">
        <f>H9278+H9279</f>
        <v>83555.831748459692</v>
      </c>
      <c r="I9281" s="1"/>
      <c r="J9281" s="1"/>
      <c r="K9281" s="1"/>
      <c r="L9281" s="1"/>
      <c r="M9281" s="1"/>
    </row>
    <row r="9282" spans="1:13" ht="12.75" hidden="1" customHeight="1">
      <c r="A9282" s="1"/>
      <c r="B9282" s="1"/>
      <c r="C9282" s="1"/>
      <c r="D9282" s="1"/>
      <c r="E9282" s="1"/>
      <c r="F9282" s="1"/>
      <c r="G9282" s="1"/>
      <c r="H9282" s="1"/>
      <c r="I9282" s="1"/>
      <c r="J9282" s="1"/>
      <c r="K9282" s="1"/>
      <c r="L9282" s="1"/>
      <c r="M9282" s="1"/>
    </row>
    <row r="9283" spans="1:13" ht="19.5" hidden="1" customHeight="1">
      <c r="A9283" s="1"/>
      <c r="B9283" s="768" t="s">
        <v>1148</v>
      </c>
      <c r="C9283" s="714"/>
      <c r="D9283" s="767" t="s">
        <v>1149</v>
      </c>
      <c r="E9283" s="714"/>
      <c r="F9283" s="387" t="s">
        <v>25</v>
      </c>
      <c r="G9283" s="769">
        <v>1</v>
      </c>
      <c r="H9283" s="714"/>
      <c r="I9283" s="1"/>
      <c r="J9283" s="1"/>
      <c r="K9283" s="1"/>
      <c r="L9283" s="1"/>
      <c r="M9283" s="1"/>
    </row>
    <row r="9284" spans="1:13" ht="12.75" hidden="1" customHeight="1">
      <c r="A9284" s="1"/>
      <c r="B9284" s="342" t="s">
        <v>416</v>
      </c>
      <c r="C9284" s="343" t="s">
        <v>16</v>
      </c>
      <c r="D9284" s="342" t="s">
        <v>417</v>
      </c>
      <c r="E9284" s="342" t="s">
        <v>418</v>
      </c>
      <c r="F9284" s="342" t="s">
        <v>419</v>
      </c>
      <c r="G9284" s="342" t="s">
        <v>420</v>
      </c>
      <c r="H9284" s="342" t="s">
        <v>421</v>
      </c>
      <c r="I9284" s="1"/>
      <c r="J9284" s="1"/>
      <c r="K9284" s="1"/>
      <c r="L9284" s="1"/>
      <c r="M9284" s="1"/>
    </row>
    <row r="9285" spans="1:13" ht="12.75" hidden="1" customHeight="1">
      <c r="A9285" s="1"/>
      <c r="B9285" s="388" t="str">
        <f>'LISTA DE PRECIOS '!D660</f>
        <v>Puerta ciega interior con paño fijo sistema Euro Design60</v>
      </c>
      <c r="C9285" s="106" t="s">
        <v>25</v>
      </c>
      <c r="D9285" s="381">
        <v>1</v>
      </c>
      <c r="E9285" s="348">
        <f t="shared" ref="E9285:E9289" si="939">D9285*$G$9283</f>
        <v>1</v>
      </c>
      <c r="F9285" s="381">
        <f>'LISTA DE PRECIOS '!J660</f>
        <v>32942.721089839222</v>
      </c>
      <c r="G9285" s="352">
        <f t="shared" ref="G9285:G9289" si="940">E9285*F9285</f>
        <v>32942.721089839222</v>
      </c>
      <c r="H9285" s="382"/>
      <c r="I9285" s="1"/>
      <c r="J9285" s="1"/>
      <c r="K9285" s="1"/>
      <c r="L9285" s="1"/>
      <c r="M9285" s="1"/>
    </row>
    <row r="9286" spans="1:13" ht="25.5" hidden="1" customHeight="1">
      <c r="A9286" s="1"/>
      <c r="B9286" s="388" t="str">
        <f>'LISTA DE PRECIOS '!D688</f>
        <v>Picaporte Tipo Ministerio Doble Bce Platil doble balancin</v>
      </c>
      <c r="C9286" s="106" t="s">
        <v>1091</v>
      </c>
      <c r="D9286" s="381">
        <v>0.56000000000000005</v>
      </c>
      <c r="E9286" s="348">
        <f t="shared" si="939"/>
        <v>0.56000000000000005</v>
      </c>
      <c r="F9286" s="381">
        <f>'LISTA DE PRECIOS '!J688</f>
        <v>1190.5484921019095</v>
      </c>
      <c r="G9286" s="352">
        <f t="shared" si="940"/>
        <v>666.70715557706933</v>
      </c>
      <c r="H9286" s="382"/>
      <c r="I9286" s="1"/>
      <c r="J9286" s="1"/>
      <c r="K9286" s="1"/>
      <c r="L9286" s="1"/>
      <c r="M9286" s="1"/>
    </row>
    <row r="9287" spans="1:13" ht="12.75" hidden="1" customHeight="1">
      <c r="A9287" s="1"/>
      <c r="B9287" s="388" t="str">
        <f>'LISTA DE PRECIOS '!$D$13</f>
        <v xml:space="preserve">Arena </v>
      </c>
      <c r="C9287" s="106" t="s">
        <v>34</v>
      </c>
      <c r="D9287" s="381">
        <v>1.4E-2</v>
      </c>
      <c r="E9287" s="348">
        <f t="shared" si="939"/>
        <v>1.4E-2</v>
      </c>
      <c r="F9287" s="381">
        <f>'LISTA DE PRECIOS '!$J$13</f>
        <v>3879.0178778148006</v>
      </c>
      <c r="G9287" s="352">
        <f t="shared" si="940"/>
        <v>54.30625028940721</v>
      </c>
      <c r="H9287" s="382"/>
      <c r="I9287" s="1"/>
      <c r="J9287" s="1"/>
      <c r="K9287" s="1"/>
      <c r="L9287" s="1"/>
      <c r="M9287" s="1"/>
    </row>
    <row r="9288" spans="1:13" ht="12.75" hidden="1" customHeight="1">
      <c r="A9288" s="1"/>
      <c r="B9288" s="388" t="str">
        <f>'LISTA DE PRECIOS '!$D$327</f>
        <v xml:space="preserve">Cemento </v>
      </c>
      <c r="C9288" s="106" t="s">
        <v>405</v>
      </c>
      <c r="D9288" s="381">
        <v>6.25</v>
      </c>
      <c r="E9288" s="348">
        <f t="shared" si="939"/>
        <v>6.25</v>
      </c>
      <c r="F9288" s="381">
        <f>'LISTA DE PRECIOS '!$J$327</f>
        <v>17.538396272848146</v>
      </c>
      <c r="G9288" s="352">
        <f t="shared" si="940"/>
        <v>109.61497670530092</v>
      </c>
      <c r="H9288" s="382"/>
      <c r="I9288" s="1"/>
      <c r="J9288" s="1"/>
      <c r="K9288" s="1"/>
      <c r="L9288" s="1"/>
      <c r="M9288" s="1"/>
    </row>
    <row r="9289" spans="1:13" ht="12.75" hidden="1" customHeight="1">
      <c r="A9289" s="1"/>
      <c r="B9289" s="388" t="s">
        <v>1086</v>
      </c>
      <c r="C9289" s="106" t="s">
        <v>178</v>
      </c>
      <c r="D9289" s="381">
        <v>1</v>
      </c>
      <c r="E9289" s="348">
        <f t="shared" si="939"/>
        <v>1</v>
      </c>
      <c r="F9289" s="381">
        <f>G9285*0.1</f>
        <v>3294.2721089839224</v>
      </c>
      <c r="G9289" s="352">
        <f t="shared" si="940"/>
        <v>3294.2721089839224</v>
      </c>
      <c r="H9289" s="382"/>
      <c r="I9289" s="1"/>
      <c r="J9289" s="1"/>
      <c r="K9289" s="1"/>
      <c r="L9289" s="1"/>
      <c r="M9289" s="1"/>
    </row>
    <row r="9290" spans="1:13" ht="12.75" hidden="1" customHeight="1">
      <c r="A9290" s="1"/>
      <c r="B9290" s="388"/>
      <c r="C9290" s="106"/>
      <c r="D9290" s="381"/>
      <c r="E9290" s="348"/>
      <c r="F9290" s="348"/>
      <c r="G9290" s="352"/>
      <c r="H9290" s="382"/>
      <c r="I9290" s="1"/>
      <c r="J9290" s="1"/>
      <c r="K9290" s="1"/>
      <c r="L9290" s="1"/>
      <c r="M9290" s="1"/>
    </row>
    <row r="9291" spans="1:13" ht="12.75" hidden="1" customHeight="1">
      <c r="A9291" s="1"/>
      <c r="B9291" s="354" t="s">
        <v>422</v>
      </c>
      <c r="C9291" s="355"/>
      <c r="D9291" s="356"/>
      <c r="E9291" s="356"/>
      <c r="F9291" s="356"/>
      <c r="G9291" s="357"/>
      <c r="H9291" s="366">
        <f>SUM(G9285:G9289)</f>
        <v>37067.621581394924</v>
      </c>
      <c r="I9291" s="1"/>
      <c r="J9291" s="1"/>
      <c r="K9291" s="1"/>
      <c r="L9291" s="1"/>
      <c r="M9291" s="1"/>
    </row>
    <row r="9292" spans="1:13" ht="12.75" hidden="1" customHeight="1">
      <c r="A9292" s="1"/>
      <c r="B9292" s="359"/>
      <c r="C9292" s="50"/>
      <c r="D9292" s="360"/>
      <c r="E9292" s="360"/>
      <c r="F9292" s="360"/>
      <c r="G9292" s="360"/>
      <c r="H9292" s="361"/>
      <c r="I9292" s="1"/>
      <c r="J9292" s="1"/>
      <c r="K9292" s="1"/>
      <c r="L9292" s="1"/>
      <c r="M9292" s="1"/>
    </row>
    <row r="9293" spans="1:13" ht="12.75" hidden="1" customHeight="1">
      <c r="A9293" s="1"/>
      <c r="B9293" s="347" t="s">
        <v>452</v>
      </c>
      <c r="C9293" s="48" t="s">
        <v>498</v>
      </c>
      <c r="D9293" s="394">
        <v>0.8</v>
      </c>
      <c r="E9293" s="348">
        <f>D9293*$G$9283</f>
        <v>0.8</v>
      </c>
      <c r="F9293" s="394">
        <f>'MANO DE OBRA'!$K$8</f>
        <v>1165.6790978787881</v>
      </c>
      <c r="G9293" s="352">
        <f>E9293*F9293</f>
        <v>932.54327830303055</v>
      </c>
      <c r="H9293" s="395"/>
      <c r="I9293" s="1"/>
      <c r="J9293" s="1"/>
      <c r="K9293" s="1"/>
      <c r="L9293" s="1"/>
      <c r="M9293" s="1"/>
    </row>
    <row r="9294" spans="1:13" ht="12.75" hidden="1" customHeight="1">
      <c r="A9294" s="1"/>
      <c r="B9294" s="347"/>
      <c r="C9294" s="48"/>
      <c r="D9294" s="394"/>
      <c r="E9294" s="348"/>
      <c r="F9294" s="394"/>
      <c r="G9294" s="352"/>
      <c r="H9294" s="395"/>
      <c r="I9294" s="1"/>
      <c r="J9294" s="1"/>
      <c r="K9294" s="1"/>
      <c r="L9294" s="1"/>
      <c r="M9294" s="1"/>
    </row>
    <row r="9295" spans="1:13" ht="12.75" hidden="1" customHeight="1">
      <c r="A9295" s="1"/>
      <c r="B9295" s="347" t="s">
        <v>439</v>
      </c>
      <c r="C9295" s="48" t="s">
        <v>498</v>
      </c>
      <c r="D9295" s="394">
        <v>1</v>
      </c>
      <c r="E9295" s="348">
        <f t="shared" ref="E9295:E9296" si="941">D9295*$G$9283</f>
        <v>1</v>
      </c>
      <c r="F9295" s="394">
        <f>'MANO DE OBRA'!$K$9</f>
        <v>1011.539859878788</v>
      </c>
      <c r="G9295" s="352">
        <f t="shared" ref="G9295:G9296" si="942">E9295*F9295</f>
        <v>1011.539859878788</v>
      </c>
      <c r="H9295" s="395"/>
      <c r="I9295" s="1"/>
      <c r="J9295" s="1"/>
      <c r="K9295" s="1"/>
      <c r="L9295" s="1"/>
      <c r="M9295" s="1"/>
    </row>
    <row r="9296" spans="1:13" ht="12.75" hidden="1" customHeight="1">
      <c r="A9296" s="1"/>
      <c r="B9296" s="390" t="s">
        <v>661</v>
      </c>
      <c r="C9296" s="48" t="s">
        <v>498</v>
      </c>
      <c r="D9296" s="394">
        <v>1</v>
      </c>
      <c r="E9296" s="348">
        <f t="shared" si="941"/>
        <v>1</v>
      </c>
      <c r="F9296" s="394">
        <f>'MANO DE OBRA'!$K$11</f>
        <v>875.15514987878794</v>
      </c>
      <c r="G9296" s="352">
        <f t="shared" si="942"/>
        <v>875.15514987878794</v>
      </c>
      <c r="H9296" s="365"/>
      <c r="I9296" s="1"/>
      <c r="J9296" s="1"/>
      <c r="K9296" s="1"/>
      <c r="L9296" s="1"/>
      <c r="M9296" s="1"/>
    </row>
    <row r="9297" spans="1:13" ht="12.75" hidden="1" customHeight="1">
      <c r="A9297" s="1"/>
      <c r="B9297" s="764" t="s">
        <v>425</v>
      </c>
      <c r="C9297" s="689"/>
      <c r="D9297" s="689"/>
      <c r="E9297" s="689"/>
      <c r="F9297" s="689"/>
      <c r="G9297" s="765"/>
      <c r="H9297" s="366">
        <f>SUM(G9293:G9296)</f>
        <v>2819.2382880606065</v>
      </c>
      <c r="I9297" s="1"/>
      <c r="J9297" s="1"/>
      <c r="K9297" s="1"/>
      <c r="L9297" s="1"/>
      <c r="M9297" s="1"/>
    </row>
    <row r="9298" spans="1:13" ht="12.75" hidden="1" customHeight="1">
      <c r="A9298" s="1"/>
      <c r="B9298" s="766"/>
      <c r="C9298" s="692"/>
      <c r="D9298" s="692"/>
      <c r="E9298" s="692"/>
      <c r="F9298" s="692"/>
      <c r="G9298" s="692"/>
      <c r="H9298" s="700"/>
      <c r="I9298" s="1"/>
      <c r="J9298" s="1"/>
      <c r="K9298" s="1"/>
      <c r="L9298" s="1"/>
      <c r="M9298" s="1"/>
    </row>
    <row r="9299" spans="1:13" ht="12.75" hidden="1" customHeight="1">
      <c r="A9299" s="1"/>
      <c r="B9299" s="347" t="s">
        <v>426</v>
      </c>
      <c r="C9299" s="48"/>
      <c r="D9299" s="348"/>
      <c r="E9299" s="348"/>
      <c r="F9299" s="348"/>
      <c r="G9299" s="348"/>
      <c r="H9299" s="349"/>
      <c r="I9299" s="1"/>
      <c r="J9299" s="1"/>
      <c r="K9299" s="1"/>
      <c r="L9299" s="1"/>
      <c r="M9299" s="1"/>
    </row>
    <row r="9300" spans="1:13" ht="12.75" hidden="1" customHeight="1">
      <c r="A9300" s="1"/>
      <c r="B9300" s="347" t="s">
        <v>427</v>
      </c>
      <c r="C9300" s="48"/>
      <c r="D9300" s="348"/>
      <c r="E9300" s="348"/>
      <c r="F9300" s="348"/>
      <c r="G9300" s="348"/>
      <c r="H9300" s="349"/>
      <c r="I9300" s="1"/>
      <c r="J9300" s="1"/>
      <c r="K9300" s="1"/>
      <c r="L9300" s="1"/>
      <c r="M9300" s="1"/>
    </row>
    <row r="9301" spans="1:13" ht="12.75" hidden="1" customHeight="1">
      <c r="A9301" s="1"/>
      <c r="B9301" s="351" t="s">
        <v>428</v>
      </c>
      <c r="C9301" s="90"/>
      <c r="D9301" s="352"/>
      <c r="E9301" s="352"/>
      <c r="F9301" s="352"/>
      <c r="G9301" s="352"/>
      <c r="H9301" s="349"/>
      <c r="I9301" s="1"/>
      <c r="J9301" s="1"/>
      <c r="K9301" s="1"/>
      <c r="L9301" s="1"/>
      <c r="M9301" s="1"/>
    </row>
    <row r="9302" spans="1:13" ht="12.75" hidden="1" customHeight="1">
      <c r="A9302" s="1"/>
      <c r="B9302" s="368"/>
      <c r="C9302" s="355"/>
      <c r="D9302" s="355"/>
      <c r="E9302" s="355"/>
      <c r="F9302" s="355"/>
      <c r="G9302" s="369"/>
      <c r="H9302" s="358">
        <f>SUM(G9301)</f>
        <v>0</v>
      </c>
      <c r="I9302" s="1"/>
      <c r="J9302" s="1"/>
      <c r="K9302" s="1"/>
      <c r="L9302" s="1"/>
      <c r="M9302" s="1"/>
    </row>
    <row r="9303" spans="1:13" ht="12.75" hidden="1" customHeight="1">
      <c r="A9303" s="1"/>
      <c r="B9303" s="367"/>
      <c r="C9303" s="1"/>
      <c r="D9303" s="1"/>
      <c r="E9303" s="1"/>
      <c r="F9303" s="1"/>
      <c r="G9303" s="1"/>
      <c r="H9303" s="260"/>
      <c r="I9303" s="1"/>
      <c r="J9303" s="1"/>
      <c r="K9303" s="1"/>
      <c r="L9303" s="1"/>
      <c r="M9303" s="1"/>
    </row>
    <row r="9304" spans="1:13" ht="12.75" hidden="1" customHeight="1">
      <c r="A9304" s="1"/>
      <c r="B9304" s="370" t="s">
        <v>429</v>
      </c>
      <c r="C9304" s="355"/>
      <c r="D9304" s="355"/>
      <c r="E9304" s="355"/>
      <c r="F9304" s="355"/>
      <c r="G9304" s="369"/>
      <c r="H9304" s="371">
        <f>H9291+H9297+H9302</f>
        <v>39886.859869455533</v>
      </c>
      <c r="I9304" s="1"/>
      <c r="J9304" s="1"/>
      <c r="K9304" s="1"/>
      <c r="L9304" s="1"/>
      <c r="M9304" s="1"/>
    </row>
    <row r="9305" spans="1:13" ht="12.75" hidden="1" customHeight="1">
      <c r="A9305" s="1"/>
      <c r="B9305" s="367"/>
      <c r="C9305" s="1"/>
      <c r="D9305" s="1"/>
      <c r="E9305" s="1"/>
      <c r="F9305" s="1"/>
      <c r="G9305" s="1"/>
      <c r="H9305" s="372"/>
      <c r="I9305" s="1"/>
      <c r="J9305" s="1"/>
      <c r="K9305" s="1"/>
      <c r="L9305" s="1"/>
      <c r="M9305" s="1"/>
    </row>
    <row r="9306" spans="1:13" ht="12.75" hidden="1" customHeight="1">
      <c r="A9306" s="1"/>
      <c r="B9306" s="347" t="s">
        <v>349</v>
      </c>
      <c r="C9306" s="48"/>
      <c r="D9306" s="49">
        <f>'COEF.RESUMEN'!$H$5</f>
        <v>0.15</v>
      </c>
      <c r="E9306" s="48"/>
      <c r="F9306" s="48"/>
      <c r="G9306" s="48"/>
      <c r="H9306" s="350">
        <f>H9304*D9306</f>
        <v>5983.0289804183294</v>
      </c>
      <c r="I9306" s="1"/>
      <c r="J9306" s="1"/>
      <c r="K9306" s="1"/>
      <c r="L9306" s="1"/>
      <c r="M9306" s="1"/>
    </row>
    <row r="9307" spans="1:13" ht="12.75" hidden="1" customHeight="1">
      <c r="A9307" s="1"/>
      <c r="B9307" s="373"/>
      <c r="C9307" s="48"/>
      <c r="D9307" s="49"/>
      <c r="E9307" s="48"/>
      <c r="F9307" s="48"/>
      <c r="G9307" s="48"/>
      <c r="H9307" s="374"/>
      <c r="I9307" s="1"/>
      <c r="J9307" s="1"/>
      <c r="K9307" s="1"/>
      <c r="L9307" s="1"/>
      <c r="M9307" s="1"/>
    </row>
    <row r="9308" spans="1:13" ht="12.75" hidden="1" customHeight="1">
      <c r="A9308" s="1"/>
      <c r="B9308" s="347"/>
      <c r="C9308" s="48"/>
      <c r="D9308" s="49"/>
      <c r="E9308" s="48"/>
      <c r="F9308" s="48"/>
      <c r="G9308" s="48"/>
      <c r="H9308" s="350"/>
      <c r="I9308" s="1"/>
      <c r="J9308" s="1"/>
      <c r="K9308" s="1"/>
      <c r="L9308" s="1"/>
      <c r="M9308" s="1"/>
    </row>
    <row r="9309" spans="1:13" ht="12.75" hidden="1" customHeight="1">
      <c r="A9309" s="1"/>
      <c r="B9309" s="347" t="s">
        <v>350</v>
      </c>
      <c r="C9309" s="48"/>
      <c r="D9309" s="49">
        <f>'COEF.RESUMEN'!$H$6</f>
        <v>0.1</v>
      </c>
      <c r="E9309" s="48"/>
      <c r="F9309" s="48"/>
      <c r="G9309" s="48"/>
      <c r="H9309" s="350">
        <f>H9304*D9309</f>
        <v>3988.6859869455534</v>
      </c>
      <c r="I9309" s="1"/>
      <c r="J9309" s="1"/>
      <c r="K9309" s="1"/>
      <c r="L9309" s="1"/>
      <c r="M9309" s="1"/>
    </row>
    <row r="9310" spans="1:13" ht="12.75" hidden="1" customHeight="1">
      <c r="A9310" s="1"/>
      <c r="B9310" s="347"/>
      <c r="C9310" s="48"/>
      <c r="D9310" s="49"/>
      <c r="E9310" s="48"/>
      <c r="F9310" s="48"/>
      <c r="G9310" s="48"/>
      <c r="H9310" s="374">
        <f>H9304+H9306+H9309</f>
        <v>49858.574836819411</v>
      </c>
      <c r="I9310" s="1"/>
      <c r="J9310" s="1"/>
      <c r="K9310" s="1"/>
      <c r="L9310" s="1"/>
      <c r="M9310" s="1"/>
    </row>
    <row r="9311" spans="1:13" ht="12.75" hidden="1" customHeight="1">
      <c r="A9311" s="1"/>
      <c r="B9311" s="347" t="s">
        <v>430</v>
      </c>
      <c r="C9311" s="48"/>
      <c r="D9311" s="49">
        <f>'COEF.RESUMEN'!$H$8</f>
        <v>0.25</v>
      </c>
      <c r="E9311" s="48"/>
      <c r="F9311" s="48"/>
      <c r="G9311" s="48"/>
      <c r="H9311" s="350">
        <f>H9310*D9311</f>
        <v>12464.643709204853</v>
      </c>
      <c r="I9311" s="1"/>
      <c r="J9311" s="1"/>
      <c r="K9311" s="1"/>
      <c r="L9311" s="1"/>
      <c r="M9311" s="1"/>
    </row>
    <row r="9312" spans="1:13" ht="12.75" hidden="1" customHeight="1">
      <c r="A9312" s="1"/>
      <c r="B9312" s="367"/>
      <c r="C9312" s="1"/>
      <c r="D9312" s="135"/>
      <c r="E9312" s="1"/>
      <c r="F9312" s="1"/>
      <c r="G9312" s="1"/>
      <c r="H9312" s="393"/>
      <c r="I9312" s="1"/>
      <c r="J9312" s="1"/>
      <c r="K9312" s="1"/>
      <c r="L9312" s="1"/>
      <c r="M9312" s="1"/>
    </row>
    <row r="9313" spans="1:13" ht="12.75" hidden="1" customHeight="1">
      <c r="A9313" s="1"/>
      <c r="B9313" s="376" t="s">
        <v>431</v>
      </c>
      <c r="C9313" s="340"/>
      <c r="D9313" s="340"/>
      <c r="E9313" s="340"/>
      <c r="F9313" s="340"/>
      <c r="G9313" s="377"/>
      <c r="H9313" s="371">
        <f>H9310+H9311</f>
        <v>62323.218546024262</v>
      </c>
      <c r="I9313" s="1"/>
      <c r="J9313" s="1"/>
      <c r="K9313" s="1"/>
      <c r="L9313" s="1"/>
      <c r="M9313" s="1"/>
    </row>
    <row r="9314" spans="1:13" ht="12.75" hidden="1" customHeight="1">
      <c r="A9314" s="1"/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  <c r="M9314" s="1"/>
    </row>
    <row r="9315" spans="1:13" ht="24.75" hidden="1" customHeight="1">
      <c r="A9315" s="1"/>
      <c r="B9315" s="768" t="s">
        <v>1150</v>
      </c>
      <c r="C9315" s="714"/>
      <c r="D9315" s="767" t="s">
        <v>1151</v>
      </c>
      <c r="E9315" s="714"/>
      <c r="F9315" s="387" t="s">
        <v>25</v>
      </c>
      <c r="G9315" s="769">
        <v>1</v>
      </c>
      <c r="H9315" s="714"/>
      <c r="I9315" s="1"/>
      <c r="J9315" s="1"/>
      <c r="K9315" s="1"/>
      <c r="L9315" s="1"/>
      <c r="M9315" s="1"/>
    </row>
    <row r="9316" spans="1:13" ht="12.75" hidden="1" customHeight="1">
      <c r="A9316" s="1"/>
      <c r="B9316" s="342" t="s">
        <v>416</v>
      </c>
      <c r="C9316" s="343" t="s">
        <v>16</v>
      </c>
      <c r="D9316" s="342" t="s">
        <v>417</v>
      </c>
      <c r="E9316" s="342" t="s">
        <v>418</v>
      </c>
      <c r="F9316" s="342" t="s">
        <v>419</v>
      </c>
      <c r="G9316" s="342" t="s">
        <v>420</v>
      </c>
      <c r="H9316" s="342" t="s">
        <v>421</v>
      </c>
      <c r="I9316" s="1"/>
      <c r="J9316" s="1"/>
      <c r="K9316" s="1"/>
      <c r="L9316" s="1"/>
      <c r="M9316" s="1"/>
    </row>
    <row r="9317" spans="1:13" ht="12.75" hidden="1" customHeight="1">
      <c r="A9317" s="1"/>
      <c r="B9317" s="388" t="str">
        <f>'LISTA DE PRECIOS '!D661</f>
        <v>Puerta ciega y paño fijo superior Sistema Euro Design60</v>
      </c>
      <c r="C9317" s="106" t="s">
        <v>25</v>
      </c>
      <c r="D9317" s="381">
        <v>1</v>
      </c>
      <c r="E9317" s="348">
        <f t="shared" ref="E9317:E9321" si="943">D9317*$G$9315</f>
        <v>1</v>
      </c>
      <c r="F9317" s="381">
        <f>'LISTA DE PRECIOS '!J661</f>
        <v>39965.741546158562</v>
      </c>
      <c r="G9317" s="352">
        <f t="shared" ref="G9317:G9321" si="944">E9317*F9317</f>
        <v>39965.741546158562</v>
      </c>
      <c r="H9317" s="382"/>
      <c r="I9317" s="1"/>
      <c r="J9317" s="1"/>
      <c r="K9317" s="1"/>
      <c r="L9317" s="1"/>
      <c r="M9317" s="1"/>
    </row>
    <row r="9318" spans="1:13" ht="12.75" hidden="1" customHeight="1">
      <c r="A9318" s="1"/>
      <c r="B9318" s="388" t="str">
        <f>'LISTA DE PRECIOS '!D688</f>
        <v>Picaporte Tipo Ministerio Doble Bce Platil doble balancin</v>
      </c>
      <c r="C9318" s="106" t="s">
        <v>1091</v>
      </c>
      <c r="D9318" s="381">
        <v>0.56000000000000005</v>
      </c>
      <c r="E9318" s="348">
        <f t="shared" si="943"/>
        <v>0.56000000000000005</v>
      </c>
      <c r="F9318" s="381">
        <f>'LISTA DE PRECIOS '!J688</f>
        <v>1190.5484921019095</v>
      </c>
      <c r="G9318" s="352">
        <f t="shared" si="944"/>
        <v>666.70715557706933</v>
      </c>
      <c r="H9318" s="382"/>
      <c r="I9318" s="1"/>
      <c r="J9318" s="1"/>
      <c r="K9318" s="1"/>
      <c r="L9318" s="1"/>
      <c r="M9318" s="1"/>
    </row>
    <row r="9319" spans="1:13" ht="12.75" hidden="1" customHeight="1">
      <c r="A9319" s="1"/>
      <c r="B9319" s="388" t="str">
        <f>'LISTA DE PRECIOS '!$D$13</f>
        <v xml:space="preserve">Arena </v>
      </c>
      <c r="C9319" s="106" t="s">
        <v>34</v>
      </c>
      <c r="D9319" s="381">
        <v>1.4E-2</v>
      </c>
      <c r="E9319" s="348">
        <f t="shared" si="943"/>
        <v>1.4E-2</v>
      </c>
      <c r="F9319" s="381">
        <f>'LISTA DE PRECIOS '!$J$13</f>
        <v>3879.0178778148006</v>
      </c>
      <c r="G9319" s="352">
        <f t="shared" si="944"/>
        <v>54.30625028940721</v>
      </c>
      <c r="H9319" s="382"/>
      <c r="I9319" s="1"/>
      <c r="J9319" s="1"/>
      <c r="K9319" s="1"/>
      <c r="L9319" s="1"/>
      <c r="M9319" s="1"/>
    </row>
    <row r="9320" spans="1:13" ht="12.75" hidden="1" customHeight="1">
      <c r="A9320" s="1"/>
      <c r="B9320" s="388" t="str">
        <f>'LISTA DE PRECIOS '!$D$327</f>
        <v xml:space="preserve">Cemento </v>
      </c>
      <c r="C9320" s="106" t="s">
        <v>405</v>
      </c>
      <c r="D9320" s="381">
        <v>6.25</v>
      </c>
      <c r="E9320" s="348">
        <f t="shared" si="943"/>
        <v>6.25</v>
      </c>
      <c r="F9320" s="381">
        <f>'LISTA DE PRECIOS '!$J$327</f>
        <v>17.538396272848146</v>
      </c>
      <c r="G9320" s="352">
        <f t="shared" si="944"/>
        <v>109.61497670530092</v>
      </c>
      <c r="H9320" s="382"/>
      <c r="I9320" s="1"/>
      <c r="J9320" s="1"/>
      <c r="K9320" s="1"/>
      <c r="L9320" s="1"/>
      <c r="M9320" s="1"/>
    </row>
    <row r="9321" spans="1:13" ht="12.75" hidden="1" customHeight="1">
      <c r="A9321" s="1"/>
      <c r="B9321" s="388" t="s">
        <v>1086</v>
      </c>
      <c r="C9321" s="106" t="s">
        <v>178</v>
      </c>
      <c r="D9321" s="381">
        <v>1</v>
      </c>
      <c r="E9321" s="348">
        <f t="shared" si="943"/>
        <v>1</v>
      </c>
      <c r="F9321" s="381">
        <f>G9317*0.1</f>
        <v>3996.5741546158565</v>
      </c>
      <c r="G9321" s="352">
        <f t="shared" si="944"/>
        <v>3996.5741546158565</v>
      </c>
      <c r="H9321" s="382"/>
      <c r="I9321" s="1"/>
      <c r="J9321" s="1"/>
      <c r="K9321" s="1"/>
      <c r="L9321" s="1"/>
      <c r="M9321" s="1"/>
    </row>
    <row r="9322" spans="1:13" ht="12.75" hidden="1" customHeight="1">
      <c r="A9322" s="1"/>
      <c r="B9322" s="388"/>
      <c r="C9322" s="106"/>
      <c r="D9322" s="381"/>
      <c r="E9322" s="348"/>
      <c r="F9322" s="348"/>
      <c r="G9322" s="352"/>
      <c r="H9322" s="382"/>
      <c r="I9322" s="1"/>
      <c r="J9322" s="1"/>
      <c r="K9322" s="1"/>
      <c r="L9322" s="1"/>
      <c r="M9322" s="1"/>
    </row>
    <row r="9323" spans="1:13" ht="12.75" hidden="1" customHeight="1">
      <c r="A9323" s="1"/>
      <c r="B9323" s="354" t="s">
        <v>422</v>
      </c>
      <c r="C9323" s="355"/>
      <c r="D9323" s="356"/>
      <c r="E9323" s="356"/>
      <c r="F9323" s="356"/>
      <c r="G9323" s="357"/>
      <c r="H9323" s="366">
        <f>SUM(G9317:G9321)</f>
        <v>44792.944083346192</v>
      </c>
      <c r="I9323" s="1"/>
      <c r="J9323" s="1"/>
      <c r="K9323" s="1"/>
      <c r="L9323" s="1"/>
      <c r="M9323" s="1"/>
    </row>
    <row r="9324" spans="1:13" ht="12.75" hidden="1" customHeight="1">
      <c r="A9324" s="1"/>
      <c r="B9324" s="359"/>
      <c r="C9324" s="50"/>
      <c r="D9324" s="360"/>
      <c r="E9324" s="360"/>
      <c r="F9324" s="360"/>
      <c r="G9324" s="360"/>
      <c r="H9324" s="361"/>
      <c r="I9324" s="1"/>
      <c r="J9324" s="1"/>
      <c r="K9324" s="1"/>
      <c r="L9324" s="1"/>
      <c r="M9324" s="1"/>
    </row>
    <row r="9325" spans="1:13" ht="12.75" hidden="1" customHeight="1">
      <c r="A9325" s="1"/>
      <c r="B9325" s="347" t="s">
        <v>452</v>
      </c>
      <c r="C9325" s="48" t="s">
        <v>498</v>
      </c>
      <c r="D9325" s="394">
        <v>0.8</v>
      </c>
      <c r="E9325" s="348">
        <f>D9325*$G$9315</f>
        <v>0.8</v>
      </c>
      <c r="F9325" s="394">
        <f>'MANO DE OBRA'!$K$8</f>
        <v>1165.6790978787881</v>
      </c>
      <c r="G9325" s="352">
        <f>E9325*F9325</f>
        <v>932.54327830303055</v>
      </c>
      <c r="H9325" s="395"/>
      <c r="I9325" s="1"/>
      <c r="J9325" s="1"/>
      <c r="K9325" s="1"/>
      <c r="L9325" s="1"/>
      <c r="M9325" s="1"/>
    </row>
    <row r="9326" spans="1:13" ht="12.75" hidden="1" customHeight="1">
      <c r="A9326" s="1"/>
      <c r="B9326" s="347"/>
      <c r="C9326" s="48"/>
      <c r="D9326" s="394"/>
      <c r="E9326" s="348"/>
      <c r="F9326" s="394"/>
      <c r="G9326" s="352"/>
      <c r="H9326" s="395"/>
      <c r="I9326" s="1"/>
      <c r="J9326" s="1"/>
      <c r="K9326" s="1"/>
      <c r="L9326" s="1"/>
      <c r="M9326" s="1"/>
    </row>
    <row r="9327" spans="1:13" ht="12.75" hidden="1" customHeight="1">
      <c r="A9327" s="1"/>
      <c r="B9327" s="347" t="s">
        <v>439</v>
      </c>
      <c r="C9327" s="48" t="s">
        <v>498</v>
      </c>
      <c r="D9327" s="394">
        <v>1</v>
      </c>
      <c r="E9327" s="348">
        <f t="shared" ref="E9327:E9328" si="945">D9327*$G$9315</f>
        <v>1</v>
      </c>
      <c r="F9327" s="394">
        <f>'MANO DE OBRA'!$K$9</f>
        <v>1011.539859878788</v>
      </c>
      <c r="G9327" s="352">
        <f t="shared" ref="G9327:G9328" si="946">E9327*F9327</f>
        <v>1011.539859878788</v>
      </c>
      <c r="H9327" s="395"/>
      <c r="I9327" s="1"/>
      <c r="J9327" s="1"/>
      <c r="K9327" s="1"/>
      <c r="L9327" s="1"/>
      <c r="M9327" s="1"/>
    </row>
    <row r="9328" spans="1:13" ht="12.75" hidden="1" customHeight="1">
      <c r="A9328" s="1"/>
      <c r="B9328" s="390" t="s">
        <v>661</v>
      </c>
      <c r="C9328" s="48" t="s">
        <v>498</v>
      </c>
      <c r="D9328" s="394">
        <v>1</v>
      </c>
      <c r="E9328" s="348">
        <f t="shared" si="945"/>
        <v>1</v>
      </c>
      <c r="F9328" s="394">
        <f>'MANO DE OBRA'!$K$11</f>
        <v>875.15514987878794</v>
      </c>
      <c r="G9328" s="352">
        <f t="shared" si="946"/>
        <v>875.15514987878794</v>
      </c>
      <c r="H9328" s="365"/>
      <c r="I9328" s="1"/>
      <c r="J9328" s="1"/>
      <c r="K9328" s="1"/>
      <c r="L9328" s="1"/>
      <c r="M9328" s="1"/>
    </row>
    <row r="9329" spans="1:13" ht="12.75" hidden="1" customHeight="1">
      <c r="A9329" s="1"/>
      <c r="B9329" s="764" t="s">
        <v>425</v>
      </c>
      <c r="C9329" s="689"/>
      <c r="D9329" s="689"/>
      <c r="E9329" s="689"/>
      <c r="F9329" s="689"/>
      <c r="G9329" s="765"/>
      <c r="H9329" s="366">
        <f>SUM(G9325:G9328)</f>
        <v>2819.2382880606065</v>
      </c>
      <c r="I9329" s="1"/>
      <c r="J9329" s="1"/>
      <c r="K9329" s="1"/>
      <c r="L9329" s="1"/>
      <c r="M9329" s="1"/>
    </row>
    <row r="9330" spans="1:13" ht="12.75" hidden="1" customHeight="1">
      <c r="A9330" s="1"/>
      <c r="B9330" s="766"/>
      <c r="C9330" s="692"/>
      <c r="D9330" s="692"/>
      <c r="E9330" s="692"/>
      <c r="F9330" s="692"/>
      <c r="G9330" s="692"/>
      <c r="H9330" s="700"/>
      <c r="I9330" s="1"/>
      <c r="J9330" s="1"/>
      <c r="K9330" s="1"/>
      <c r="L9330" s="1"/>
      <c r="M9330" s="1"/>
    </row>
    <row r="9331" spans="1:13" ht="12.75" hidden="1" customHeight="1">
      <c r="A9331" s="1"/>
      <c r="B9331" s="347" t="s">
        <v>426</v>
      </c>
      <c r="C9331" s="48"/>
      <c r="D9331" s="348"/>
      <c r="E9331" s="348"/>
      <c r="F9331" s="348"/>
      <c r="G9331" s="348"/>
      <c r="H9331" s="349"/>
      <c r="I9331" s="1"/>
      <c r="J9331" s="1"/>
      <c r="K9331" s="1"/>
      <c r="L9331" s="1"/>
      <c r="M9331" s="1"/>
    </row>
    <row r="9332" spans="1:13" ht="12.75" hidden="1" customHeight="1">
      <c r="A9332" s="1"/>
      <c r="B9332" s="347" t="s">
        <v>427</v>
      </c>
      <c r="C9332" s="48"/>
      <c r="D9332" s="348"/>
      <c r="E9332" s="348"/>
      <c r="F9332" s="348"/>
      <c r="G9332" s="348"/>
      <c r="H9332" s="349"/>
      <c r="I9332" s="1"/>
      <c r="J9332" s="1"/>
      <c r="K9332" s="1"/>
      <c r="L9332" s="1"/>
      <c r="M9332" s="1"/>
    </row>
    <row r="9333" spans="1:13" ht="12.75" hidden="1" customHeight="1">
      <c r="A9333" s="1"/>
      <c r="B9333" s="351" t="s">
        <v>428</v>
      </c>
      <c r="C9333" s="90"/>
      <c r="D9333" s="352"/>
      <c r="E9333" s="352"/>
      <c r="F9333" s="352"/>
      <c r="G9333" s="352"/>
      <c r="H9333" s="349"/>
      <c r="I9333" s="1"/>
      <c r="J9333" s="1"/>
      <c r="K9333" s="1"/>
      <c r="L9333" s="1"/>
      <c r="M9333" s="1"/>
    </row>
    <row r="9334" spans="1:13" ht="12.75" hidden="1" customHeight="1">
      <c r="A9334" s="1"/>
      <c r="B9334" s="368"/>
      <c r="C9334" s="355"/>
      <c r="D9334" s="355"/>
      <c r="E9334" s="355"/>
      <c r="F9334" s="355"/>
      <c r="G9334" s="369"/>
      <c r="H9334" s="358">
        <f>SUM(G9333)</f>
        <v>0</v>
      </c>
      <c r="I9334" s="1"/>
      <c r="J9334" s="1"/>
      <c r="K9334" s="1"/>
      <c r="L9334" s="1"/>
      <c r="M9334" s="1"/>
    </row>
    <row r="9335" spans="1:13" ht="12.75" hidden="1" customHeight="1">
      <c r="A9335" s="1"/>
      <c r="B9335" s="367"/>
      <c r="C9335" s="1"/>
      <c r="D9335" s="1"/>
      <c r="E9335" s="1"/>
      <c r="F9335" s="1"/>
      <c r="G9335" s="1"/>
      <c r="H9335" s="260"/>
      <c r="I9335" s="1"/>
      <c r="J9335" s="1"/>
      <c r="K9335" s="1"/>
      <c r="L9335" s="1"/>
      <c r="M9335" s="1"/>
    </row>
    <row r="9336" spans="1:13" ht="12.75" hidden="1" customHeight="1">
      <c r="A9336" s="1"/>
      <c r="B9336" s="370" t="s">
        <v>429</v>
      </c>
      <c r="C9336" s="355"/>
      <c r="D9336" s="355"/>
      <c r="E9336" s="355"/>
      <c r="F9336" s="355"/>
      <c r="G9336" s="369"/>
      <c r="H9336" s="371">
        <f>H9323+H9329+H9334</f>
        <v>47612.182371406801</v>
      </c>
      <c r="I9336" s="1"/>
      <c r="J9336" s="1"/>
      <c r="K9336" s="1"/>
      <c r="L9336" s="1"/>
      <c r="M9336" s="1"/>
    </row>
    <row r="9337" spans="1:13" ht="12.75" hidden="1" customHeight="1">
      <c r="A9337" s="1"/>
      <c r="B9337" s="367"/>
      <c r="C9337" s="1"/>
      <c r="D9337" s="1"/>
      <c r="E9337" s="1"/>
      <c r="F9337" s="1"/>
      <c r="G9337" s="1"/>
      <c r="H9337" s="372"/>
      <c r="I9337" s="1"/>
      <c r="J9337" s="1"/>
      <c r="K9337" s="1"/>
      <c r="L9337" s="1"/>
      <c r="M9337" s="1"/>
    </row>
    <row r="9338" spans="1:13" ht="12.75" hidden="1" customHeight="1">
      <c r="A9338" s="1"/>
      <c r="B9338" s="347" t="s">
        <v>349</v>
      </c>
      <c r="C9338" s="48"/>
      <c r="D9338" s="49">
        <f>'COEF.RESUMEN'!$H$5</f>
        <v>0.15</v>
      </c>
      <c r="E9338" s="48"/>
      <c r="F9338" s="48"/>
      <c r="G9338" s="48"/>
      <c r="H9338" s="350">
        <f>H9336*D9338</f>
        <v>7141.8273557110197</v>
      </c>
      <c r="I9338" s="1"/>
      <c r="J9338" s="1"/>
      <c r="K9338" s="1"/>
      <c r="L9338" s="1"/>
      <c r="M9338" s="1"/>
    </row>
    <row r="9339" spans="1:13" ht="12.75" hidden="1" customHeight="1">
      <c r="A9339" s="1"/>
      <c r="B9339" s="373"/>
      <c r="C9339" s="48"/>
      <c r="D9339" s="49"/>
      <c r="E9339" s="48"/>
      <c r="F9339" s="48"/>
      <c r="G9339" s="48"/>
      <c r="H9339" s="374"/>
      <c r="I9339" s="1"/>
      <c r="J9339" s="1"/>
      <c r="K9339" s="1"/>
      <c r="L9339" s="1"/>
      <c r="M9339" s="1"/>
    </row>
    <row r="9340" spans="1:13" ht="12.75" hidden="1" customHeight="1">
      <c r="A9340" s="1"/>
      <c r="B9340" s="347"/>
      <c r="C9340" s="48"/>
      <c r="D9340" s="49"/>
      <c r="E9340" s="48"/>
      <c r="F9340" s="48"/>
      <c r="G9340" s="48"/>
      <c r="H9340" s="350"/>
      <c r="I9340" s="1"/>
      <c r="J9340" s="1"/>
      <c r="K9340" s="1"/>
      <c r="L9340" s="1"/>
      <c r="M9340" s="1"/>
    </row>
    <row r="9341" spans="1:13" ht="12.75" hidden="1" customHeight="1">
      <c r="A9341" s="1"/>
      <c r="B9341" s="347" t="s">
        <v>350</v>
      </c>
      <c r="C9341" s="48"/>
      <c r="D9341" s="49">
        <f>'COEF.RESUMEN'!$H$6</f>
        <v>0.1</v>
      </c>
      <c r="E9341" s="48"/>
      <c r="F9341" s="48"/>
      <c r="G9341" s="48"/>
      <c r="H9341" s="350">
        <f>H9336*D9341</f>
        <v>4761.2182371406807</v>
      </c>
      <c r="I9341" s="1"/>
      <c r="J9341" s="1"/>
      <c r="K9341" s="1"/>
      <c r="L9341" s="1"/>
      <c r="M9341" s="1"/>
    </row>
    <row r="9342" spans="1:13" ht="12.75" hidden="1" customHeight="1">
      <c r="A9342" s="1"/>
      <c r="B9342" s="347"/>
      <c r="C9342" s="48"/>
      <c r="D9342" s="49"/>
      <c r="E9342" s="48"/>
      <c r="F9342" s="48"/>
      <c r="G9342" s="48"/>
      <c r="H9342" s="374">
        <f>H9336+H9338+H9341</f>
        <v>59515.227964258505</v>
      </c>
      <c r="I9342" s="1"/>
      <c r="J9342" s="1"/>
      <c r="K9342" s="1"/>
      <c r="L9342" s="1"/>
      <c r="M9342" s="1"/>
    </row>
    <row r="9343" spans="1:13" ht="12.75" hidden="1" customHeight="1">
      <c r="A9343" s="1"/>
      <c r="B9343" s="347" t="s">
        <v>430</v>
      </c>
      <c r="C9343" s="48"/>
      <c r="D9343" s="49">
        <f>'COEF.RESUMEN'!$H$8</f>
        <v>0.25</v>
      </c>
      <c r="E9343" s="48"/>
      <c r="F9343" s="48"/>
      <c r="G9343" s="48"/>
      <c r="H9343" s="350">
        <f>H9342*D9343</f>
        <v>14878.806991064626</v>
      </c>
      <c r="I9343" s="1"/>
      <c r="J9343" s="1"/>
      <c r="K9343" s="1"/>
      <c r="L9343" s="1"/>
      <c r="M9343" s="1"/>
    </row>
    <row r="9344" spans="1:13" ht="12.75" hidden="1" customHeight="1">
      <c r="A9344" s="1"/>
      <c r="B9344" s="367"/>
      <c r="C9344" s="1"/>
      <c r="D9344" s="135"/>
      <c r="E9344" s="1"/>
      <c r="F9344" s="1"/>
      <c r="G9344" s="1"/>
      <c r="H9344" s="393"/>
      <c r="I9344" s="1"/>
      <c r="J9344" s="1"/>
      <c r="K9344" s="1"/>
      <c r="L9344" s="1"/>
      <c r="M9344" s="1"/>
    </row>
    <row r="9345" spans="1:13" ht="12.75" hidden="1" customHeight="1">
      <c r="A9345" s="1"/>
      <c r="B9345" s="376" t="s">
        <v>431</v>
      </c>
      <c r="C9345" s="340"/>
      <c r="D9345" s="340"/>
      <c r="E9345" s="340"/>
      <c r="F9345" s="340"/>
      <c r="G9345" s="377"/>
      <c r="H9345" s="371">
        <f>H9342+H9343</f>
        <v>74394.034955323135</v>
      </c>
      <c r="I9345" s="1"/>
      <c r="J9345" s="1"/>
      <c r="K9345" s="1"/>
      <c r="L9345" s="1"/>
      <c r="M9345" s="1"/>
    </row>
    <row r="9346" spans="1:13" ht="12.75" hidden="1" customHeight="1">
      <c r="A9346" s="1"/>
      <c r="B9346" s="1"/>
      <c r="C9346" s="1"/>
      <c r="D9346" s="1"/>
      <c r="E9346" s="1"/>
      <c r="F9346" s="1"/>
      <c r="G9346" s="1"/>
      <c r="H9346" s="1"/>
      <c r="I9346" s="1"/>
      <c r="J9346" s="1"/>
      <c r="K9346" s="1"/>
      <c r="L9346" s="1"/>
      <c r="M9346" s="1"/>
    </row>
    <row r="9347" spans="1:13" ht="28.5" hidden="1" customHeight="1">
      <c r="A9347" s="1"/>
      <c r="B9347" s="768" t="s">
        <v>1152</v>
      </c>
      <c r="C9347" s="714"/>
      <c r="D9347" s="767" t="s">
        <v>1153</v>
      </c>
      <c r="E9347" s="714"/>
      <c r="F9347" s="387" t="s">
        <v>25</v>
      </c>
      <c r="G9347" s="769">
        <v>1</v>
      </c>
      <c r="H9347" s="714"/>
      <c r="I9347" s="1"/>
      <c r="J9347" s="1"/>
      <c r="K9347" s="1"/>
      <c r="L9347" s="1"/>
      <c r="M9347" s="1"/>
    </row>
    <row r="9348" spans="1:13" ht="12.75" hidden="1" customHeight="1">
      <c r="A9348" s="1"/>
      <c r="B9348" s="342" t="s">
        <v>416</v>
      </c>
      <c r="C9348" s="343" t="s">
        <v>16</v>
      </c>
      <c r="D9348" s="342" t="s">
        <v>417</v>
      </c>
      <c r="E9348" s="342" t="s">
        <v>418</v>
      </c>
      <c r="F9348" s="342" t="s">
        <v>419</v>
      </c>
      <c r="G9348" s="342" t="s">
        <v>420</v>
      </c>
      <c r="H9348" s="342" t="s">
        <v>421</v>
      </c>
      <c r="I9348" s="1"/>
      <c r="J9348" s="1"/>
      <c r="K9348" s="1"/>
      <c r="L9348" s="1"/>
      <c r="M9348" s="1"/>
    </row>
    <row r="9349" spans="1:13" ht="12.75" hidden="1" customHeight="1">
      <c r="A9349" s="1"/>
      <c r="B9349" s="388" t="str">
        <f>'LISTA DE PRECIOS '!D663</f>
        <v>Ventana de 2 hojas corredizas Sistema Euro design60 (1,20x1,10)</v>
      </c>
      <c r="C9349" s="106" t="s">
        <v>25</v>
      </c>
      <c r="D9349" s="381">
        <v>1</v>
      </c>
      <c r="E9349" s="348">
        <f t="shared" ref="E9349:E9352" si="947">D9349*$G$9347</f>
        <v>1</v>
      </c>
      <c r="F9349" s="381">
        <f>'LISTA DE PRECIOS '!J663</f>
        <v>39250.504933758159</v>
      </c>
      <c r="G9349" s="352">
        <f t="shared" ref="G9349:G9352" si="948">E9349*F9349</f>
        <v>39250.504933758159</v>
      </c>
      <c r="H9349" s="382"/>
      <c r="I9349" s="1"/>
      <c r="J9349" s="1"/>
      <c r="K9349" s="1"/>
      <c r="L9349" s="1"/>
      <c r="M9349" s="1"/>
    </row>
    <row r="9350" spans="1:13" ht="12.75" hidden="1" customHeight="1">
      <c r="A9350" s="1"/>
      <c r="B9350" s="388" t="str">
        <f>'LISTA DE PRECIOS '!$D$13</f>
        <v xml:space="preserve">Arena </v>
      </c>
      <c r="C9350" s="106" t="s">
        <v>34</v>
      </c>
      <c r="D9350" s="381">
        <v>1.4E-2</v>
      </c>
      <c r="E9350" s="348">
        <f t="shared" si="947"/>
        <v>1.4E-2</v>
      </c>
      <c r="F9350" s="381">
        <f>'LISTA DE PRECIOS '!$J$13</f>
        <v>3879.0178778148006</v>
      </c>
      <c r="G9350" s="352">
        <f t="shared" si="948"/>
        <v>54.30625028940721</v>
      </c>
      <c r="H9350" s="382"/>
      <c r="I9350" s="1"/>
      <c r="J9350" s="1"/>
      <c r="K9350" s="1"/>
      <c r="L9350" s="1"/>
      <c r="M9350" s="1"/>
    </row>
    <row r="9351" spans="1:13" ht="12.75" hidden="1" customHeight="1">
      <c r="A9351" s="1"/>
      <c r="B9351" s="388" t="str">
        <f>'LISTA DE PRECIOS '!$D$327</f>
        <v xml:space="preserve">Cemento </v>
      </c>
      <c r="C9351" s="106" t="s">
        <v>405</v>
      </c>
      <c r="D9351" s="381">
        <v>6.25</v>
      </c>
      <c r="E9351" s="348">
        <f t="shared" si="947"/>
        <v>6.25</v>
      </c>
      <c r="F9351" s="381">
        <f>'LISTA DE PRECIOS '!$J$327</f>
        <v>17.538396272848146</v>
      </c>
      <c r="G9351" s="352">
        <f t="shared" si="948"/>
        <v>109.61497670530092</v>
      </c>
      <c r="H9351" s="382"/>
      <c r="I9351" s="1"/>
      <c r="J9351" s="1"/>
      <c r="K9351" s="1"/>
      <c r="L9351" s="1"/>
      <c r="M9351" s="1"/>
    </row>
    <row r="9352" spans="1:13" ht="12.75" hidden="1" customHeight="1">
      <c r="A9352" s="1"/>
      <c r="B9352" s="388" t="s">
        <v>1086</v>
      </c>
      <c r="C9352" s="106" t="s">
        <v>178</v>
      </c>
      <c r="D9352" s="381">
        <v>1</v>
      </c>
      <c r="E9352" s="348">
        <f t="shared" si="947"/>
        <v>1</v>
      </c>
      <c r="F9352" s="381">
        <f>G9349*0.1</f>
        <v>3925.0504933758161</v>
      </c>
      <c r="G9352" s="352">
        <f t="shared" si="948"/>
        <v>3925.0504933758161</v>
      </c>
      <c r="H9352" s="382"/>
      <c r="I9352" s="1"/>
      <c r="J9352" s="1"/>
      <c r="K9352" s="1"/>
      <c r="L9352" s="1"/>
      <c r="M9352" s="1"/>
    </row>
    <row r="9353" spans="1:13" ht="12.75" hidden="1" customHeight="1">
      <c r="A9353" s="1"/>
      <c r="B9353" s="388"/>
      <c r="C9353" s="106"/>
      <c r="D9353" s="381"/>
      <c r="E9353" s="348"/>
      <c r="F9353" s="348"/>
      <c r="G9353" s="352"/>
      <c r="H9353" s="382"/>
      <c r="I9353" s="1"/>
      <c r="J9353" s="1"/>
      <c r="K9353" s="1"/>
      <c r="L9353" s="1"/>
      <c r="M9353" s="1"/>
    </row>
    <row r="9354" spans="1:13" ht="12.75" hidden="1" customHeight="1">
      <c r="A9354" s="1"/>
      <c r="B9354" s="354" t="s">
        <v>422</v>
      </c>
      <c r="C9354" s="355"/>
      <c r="D9354" s="356"/>
      <c r="E9354" s="356"/>
      <c r="F9354" s="356"/>
      <c r="G9354" s="357"/>
      <c r="H9354" s="366">
        <f>SUM(G9349:G9352)</f>
        <v>43339.476654128681</v>
      </c>
      <c r="I9354" s="1"/>
      <c r="J9354" s="1"/>
      <c r="K9354" s="1"/>
      <c r="L9354" s="1"/>
      <c r="M9354" s="1"/>
    </row>
    <row r="9355" spans="1:13" ht="12.75" hidden="1" customHeight="1">
      <c r="A9355" s="1"/>
      <c r="B9355" s="359"/>
      <c r="C9355" s="50"/>
      <c r="D9355" s="360"/>
      <c r="E9355" s="360"/>
      <c r="F9355" s="360"/>
      <c r="G9355" s="360"/>
      <c r="H9355" s="361"/>
      <c r="I9355" s="1"/>
      <c r="J9355" s="1"/>
      <c r="K9355" s="1"/>
      <c r="L9355" s="1"/>
      <c r="M9355" s="1"/>
    </row>
    <row r="9356" spans="1:13" ht="12.75" hidden="1" customHeight="1">
      <c r="A9356" s="1"/>
      <c r="B9356" s="347" t="s">
        <v>452</v>
      </c>
      <c r="C9356" s="48" t="s">
        <v>498</v>
      </c>
      <c r="D9356" s="394">
        <v>0.8</v>
      </c>
      <c r="E9356" s="348">
        <f>D9356*$G$9347</f>
        <v>0.8</v>
      </c>
      <c r="F9356" s="394">
        <f>'MANO DE OBRA'!$K$8</f>
        <v>1165.6790978787881</v>
      </c>
      <c r="G9356" s="352">
        <f>E9356*F9356</f>
        <v>932.54327830303055</v>
      </c>
      <c r="H9356" s="395"/>
      <c r="I9356" s="1"/>
      <c r="J9356" s="1"/>
      <c r="K9356" s="1"/>
      <c r="L9356" s="1"/>
      <c r="M9356" s="1"/>
    </row>
    <row r="9357" spans="1:13" ht="12.75" hidden="1" customHeight="1">
      <c r="A9357" s="1"/>
      <c r="B9357" s="347"/>
      <c r="C9357" s="48"/>
      <c r="D9357" s="394"/>
      <c r="E9357" s="348"/>
      <c r="F9357" s="394"/>
      <c r="G9357" s="352"/>
      <c r="H9357" s="395"/>
      <c r="I9357" s="1"/>
      <c r="J9357" s="1"/>
      <c r="K9357" s="1"/>
      <c r="L9357" s="1"/>
      <c r="M9357" s="1"/>
    </row>
    <row r="9358" spans="1:13" ht="12.75" hidden="1" customHeight="1">
      <c r="A9358" s="1"/>
      <c r="B9358" s="347" t="s">
        <v>439</v>
      </c>
      <c r="C9358" s="48" t="s">
        <v>498</v>
      </c>
      <c r="D9358" s="394">
        <v>1</v>
      </c>
      <c r="E9358" s="348">
        <f t="shared" ref="E9358:E9359" si="949">D9358*$G$9347</f>
        <v>1</v>
      </c>
      <c r="F9358" s="394">
        <f>'MANO DE OBRA'!$K$9</f>
        <v>1011.539859878788</v>
      </c>
      <c r="G9358" s="352">
        <f t="shared" ref="G9358:G9359" si="950">E9358*F9358</f>
        <v>1011.539859878788</v>
      </c>
      <c r="H9358" s="395"/>
      <c r="I9358" s="1"/>
      <c r="J9358" s="1"/>
      <c r="K9358" s="1"/>
      <c r="L9358" s="1"/>
      <c r="M9358" s="1"/>
    </row>
    <row r="9359" spans="1:13" ht="12.75" hidden="1" customHeight="1">
      <c r="A9359" s="1"/>
      <c r="B9359" s="390" t="s">
        <v>661</v>
      </c>
      <c r="C9359" s="48" t="s">
        <v>498</v>
      </c>
      <c r="D9359" s="394">
        <v>1</v>
      </c>
      <c r="E9359" s="348">
        <f t="shared" si="949"/>
        <v>1</v>
      </c>
      <c r="F9359" s="394">
        <f>'MANO DE OBRA'!$K$11</f>
        <v>875.15514987878794</v>
      </c>
      <c r="G9359" s="352">
        <f t="shared" si="950"/>
        <v>875.15514987878794</v>
      </c>
      <c r="H9359" s="365"/>
      <c r="I9359" s="1"/>
      <c r="J9359" s="1"/>
      <c r="K9359" s="1"/>
      <c r="L9359" s="1"/>
      <c r="M9359" s="1"/>
    </row>
    <row r="9360" spans="1:13" ht="12.75" hidden="1" customHeight="1">
      <c r="A9360" s="1"/>
      <c r="B9360" s="764" t="s">
        <v>425</v>
      </c>
      <c r="C9360" s="689"/>
      <c r="D9360" s="689"/>
      <c r="E9360" s="689"/>
      <c r="F9360" s="689"/>
      <c r="G9360" s="765"/>
      <c r="H9360" s="366">
        <f>SUM(G9356:G9359)</f>
        <v>2819.2382880606065</v>
      </c>
      <c r="I9360" s="1"/>
      <c r="J9360" s="1"/>
      <c r="K9360" s="1"/>
      <c r="L9360" s="1"/>
      <c r="M9360" s="1"/>
    </row>
    <row r="9361" spans="1:13" ht="12.75" hidden="1" customHeight="1">
      <c r="A9361" s="1"/>
      <c r="B9361" s="766"/>
      <c r="C9361" s="692"/>
      <c r="D9361" s="692"/>
      <c r="E9361" s="692"/>
      <c r="F9361" s="692"/>
      <c r="G9361" s="692"/>
      <c r="H9361" s="700"/>
      <c r="I9361" s="1"/>
      <c r="J9361" s="1"/>
      <c r="K9361" s="1"/>
      <c r="L9361" s="1"/>
      <c r="M9361" s="1"/>
    </row>
    <row r="9362" spans="1:13" ht="12.75" hidden="1" customHeight="1">
      <c r="A9362" s="1"/>
      <c r="B9362" s="347" t="s">
        <v>426</v>
      </c>
      <c r="C9362" s="48"/>
      <c r="D9362" s="348"/>
      <c r="E9362" s="348"/>
      <c r="F9362" s="348"/>
      <c r="G9362" s="348"/>
      <c r="H9362" s="349"/>
      <c r="I9362" s="1"/>
      <c r="J9362" s="1"/>
      <c r="K9362" s="1"/>
      <c r="L9362" s="1"/>
      <c r="M9362" s="1"/>
    </row>
    <row r="9363" spans="1:13" ht="12.75" hidden="1" customHeight="1">
      <c r="A9363" s="1"/>
      <c r="B9363" s="347" t="s">
        <v>427</v>
      </c>
      <c r="C9363" s="48"/>
      <c r="D9363" s="348"/>
      <c r="E9363" s="348"/>
      <c r="F9363" s="348"/>
      <c r="G9363" s="348"/>
      <c r="H9363" s="349"/>
      <c r="I9363" s="1"/>
      <c r="J9363" s="1"/>
      <c r="K9363" s="1"/>
      <c r="L9363" s="1"/>
      <c r="M9363" s="1"/>
    </row>
    <row r="9364" spans="1:13" ht="12.75" hidden="1" customHeight="1">
      <c r="A9364" s="1"/>
      <c r="B9364" s="351" t="s">
        <v>428</v>
      </c>
      <c r="C9364" s="90"/>
      <c r="D9364" s="352"/>
      <c r="E9364" s="352"/>
      <c r="F9364" s="352"/>
      <c r="G9364" s="352"/>
      <c r="H9364" s="349"/>
      <c r="I9364" s="1"/>
      <c r="J9364" s="1"/>
      <c r="K9364" s="1"/>
      <c r="L9364" s="1"/>
      <c r="M9364" s="1"/>
    </row>
    <row r="9365" spans="1:13" ht="12.75" hidden="1" customHeight="1">
      <c r="A9365" s="1"/>
      <c r="B9365" s="368"/>
      <c r="C9365" s="355"/>
      <c r="D9365" s="355"/>
      <c r="E9365" s="355"/>
      <c r="F9365" s="355"/>
      <c r="G9365" s="369"/>
      <c r="H9365" s="358">
        <f>SUM(G9364)</f>
        <v>0</v>
      </c>
      <c r="I9365" s="1"/>
      <c r="J9365" s="1"/>
      <c r="K9365" s="1"/>
      <c r="L9365" s="1"/>
      <c r="M9365" s="1"/>
    </row>
    <row r="9366" spans="1:13" ht="12.75" hidden="1" customHeight="1">
      <c r="A9366" s="1"/>
      <c r="B9366" s="367"/>
      <c r="C9366" s="1"/>
      <c r="D9366" s="1"/>
      <c r="E9366" s="1"/>
      <c r="F9366" s="1"/>
      <c r="G9366" s="1"/>
      <c r="H9366" s="260"/>
      <c r="I9366" s="1"/>
      <c r="J9366" s="1"/>
      <c r="K9366" s="1"/>
      <c r="L9366" s="1"/>
      <c r="M9366" s="1"/>
    </row>
    <row r="9367" spans="1:13" ht="12.75" hidden="1" customHeight="1">
      <c r="A9367" s="1"/>
      <c r="B9367" s="370" t="s">
        <v>429</v>
      </c>
      <c r="C9367" s="355"/>
      <c r="D9367" s="355"/>
      <c r="E9367" s="355"/>
      <c r="F9367" s="355"/>
      <c r="G9367" s="369"/>
      <c r="H9367" s="371">
        <f>H9354+H9360+H9365</f>
        <v>46158.71494218929</v>
      </c>
      <c r="I9367" s="1"/>
      <c r="J9367" s="1"/>
      <c r="K9367" s="1"/>
      <c r="L9367" s="1"/>
      <c r="M9367" s="1"/>
    </row>
    <row r="9368" spans="1:13" ht="12.75" hidden="1" customHeight="1">
      <c r="A9368" s="1"/>
      <c r="B9368" s="367"/>
      <c r="C9368" s="1"/>
      <c r="D9368" s="1"/>
      <c r="E9368" s="1"/>
      <c r="F9368" s="1"/>
      <c r="G9368" s="1"/>
      <c r="H9368" s="372"/>
      <c r="I9368" s="1"/>
      <c r="J9368" s="1"/>
      <c r="K9368" s="1"/>
      <c r="L9368" s="1"/>
      <c r="M9368" s="1"/>
    </row>
    <row r="9369" spans="1:13" ht="12.75" hidden="1" customHeight="1">
      <c r="A9369" s="1"/>
      <c r="B9369" s="347" t="s">
        <v>349</v>
      </c>
      <c r="C9369" s="48"/>
      <c r="D9369" s="49">
        <f>'COEF.RESUMEN'!$H$5</f>
        <v>0.15</v>
      </c>
      <c r="E9369" s="48"/>
      <c r="F9369" s="48"/>
      <c r="G9369" s="48"/>
      <c r="H9369" s="350">
        <f>H9367*D9369</f>
        <v>6923.8072413283935</v>
      </c>
      <c r="I9369" s="1"/>
      <c r="J9369" s="1"/>
      <c r="K9369" s="1"/>
      <c r="L9369" s="1"/>
      <c r="M9369" s="1"/>
    </row>
    <row r="9370" spans="1:13" ht="12.75" hidden="1" customHeight="1">
      <c r="A9370" s="1"/>
      <c r="B9370" s="373"/>
      <c r="C9370" s="48"/>
      <c r="D9370" s="49"/>
      <c r="E9370" s="48"/>
      <c r="F9370" s="48"/>
      <c r="G9370" s="48"/>
      <c r="H9370" s="374"/>
      <c r="I9370" s="1"/>
      <c r="J9370" s="1"/>
      <c r="K9370" s="1"/>
      <c r="L9370" s="1"/>
      <c r="M9370" s="1"/>
    </row>
    <row r="9371" spans="1:13" ht="12.75" hidden="1" customHeight="1">
      <c r="A9371" s="1"/>
      <c r="B9371" s="347"/>
      <c r="C9371" s="48"/>
      <c r="D9371" s="49"/>
      <c r="E9371" s="48"/>
      <c r="F9371" s="48"/>
      <c r="G9371" s="48"/>
      <c r="H9371" s="350"/>
      <c r="I9371" s="1"/>
      <c r="J9371" s="1"/>
      <c r="K9371" s="1"/>
      <c r="L9371" s="1"/>
      <c r="M9371" s="1"/>
    </row>
    <row r="9372" spans="1:13" ht="12.75" hidden="1" customHeight="1">
      <c r="A9372" s="1"/>
      <c r="B9372" s="347" t="s">
        <v>350</v>
      </c>
      <c r="C9372" s="48"/>
      <c r="D9372" s="49">
        <f>'COEF.RESUMEN'!$H$6</f>
        <v>0.1</v>
      </c>
      <c r="E9372" s="48"/>
      <c r="F9372" s="48"/>
      <c r="G9372" s="48"/>
      <c r="H9372" s="350">
        <f>H9367*D9372</f>
        <v>4615.871494218929</v>
      </c>
      <c r="I9372" s="1"/>
      <c r="J9372" s="1"/>
      <c r="K9372" s="1"/>
      <c r="L9372" s="1"/>
      <c r="M9372" s="1"/>
    </row>
    <row r="9373" spans="1:13" ht="12.75" hidden="1" customHeight="1">
      <c r="A9373" s="1"/>
      <c r="B9373" s="347"/>
      <c r="C9373" s="48"/>
      <c r="D9373" s="49"/>
      <c r="E9373" s="48"/>
      <c r="F9373" s="48"/>
      <c r="G9373" s="48"/>
      <c r="H9373" s="374">
        <f>H9367+H9369+H9372</f>
        <v>57698.393677736618</v>
      </c>
      <c r="I9373" s="1"/>
      <c r="J9373" s="1"/>
      <c r="K9373" s="1"/>
      <c r="L9373" s="1"/>
      <c r="M9373" s="1"/>
    </row>
    <row r="9374" spans="1:13" ht="12.75" hidden="1" customHeight="1">
      <c r="A9374" s="1"/>
      <c r="B9374" s="347" t="s">
        <v>430</v>
      </c>
      <c r="C9374" s="48"/>
      <c r="D9374" s="49">
        <f>'COEF.RESUMEN'!$H$8</f>
        <v>0.25</v>
      </c>
      <c r="E9374" s="48"/>
      <c r="F9374" s="48"/>
      <c r="G9374" s="48"/>
      <c r="H9374" s="350">
        <f>H9373*D9374</f>
        <v>14424.598419434154</v>
      </c>
      <c r="I9374" s="1"/>
      <c r="J9374" s="1"/>
      <c r="K9374" s="1"/>
      <c r="L9374" s="1"/>
      <c r="M9374" s="1"/>
    </row>
    <row r="9375" spans="1:13" ht="12.75" hidden="1" customHeight="1">
      <c r="A9375" s="1"/>
      <c r="B9375" s="367"/>
      <c r="C9375" s="1"/>
      <c r="D9375" s="135"/>
      <c r="E9375" s="1"/>
      <c r="F9375" s="1"/>
      <c r="G9375" s="1"/>
      <c r="H9375" s="393"/>
      <c r="I9375" s="1"/>
      <c r="J9375" s="1"/>
      <c r="K9375" s="1"/>
      <c r="L9375" s="1"/>
      <c r="M9375" s="1"/>
    </row>
    <row r="9376" spans="1:13" ht="12.75" hidden="1" customHeight="1">
      <c r="A9376" s="1"/>
      <c r="B9376" s="376" t="s">
        <v>431</v>
      </c>
      <c r="C9376" s="340"/>
      <c r="D9376" s="340"/>
      <c r="E9376" s="340"/>
      <c r="F9376" s="340"/>
      <c r="G9376" s="377"/>
      <c r="H9376" s="371">
        <f>H9373+H9374</f>
        <v>72122.992097170776</v>
      </c>
      <c r="I9376" s="1"/>
      <c r="J9376" s="1"/>
      <c r="K9376" s="1"/>
      <c r="L9376" s="1"/>
      <c r="M9376" s="1"/>
    </row>
    <row r="9377" spans="1:13" ht="12.75" hidden="1" customHeight="1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  <c r="M9377" s="1"/>
    </row>
    <row r="9378" spans="1:13" ht="27.75" hidden="1" customHeight="1">
      <c r="A9378" s="1"/>
      <c r="B9378" s="768" t="s">
        <v>1154</v>
      </c>
      <c r="C9378" s="714"/>
      <c r="D9378" s="767" t="s">
        <v>1155</v>
      </c>
      <c r="E9378" s="714"/>
      <c r="F9378" s="387" t="s">
        <v>25</v>
      </c>
      <c r="G9378" s="769">
        <v>1</v>
      </c>
      <c r="H9378" s="714"/>
      <c r="I9378" s="1"/>
      <c r="J9378" s="1"/>
      <c r="K9378" s="1"/>
      <c r="L9378" s="1"/>
      <c r="M9378" s="1"/>
    </row>
    <row r="9379" spans="1:13" ht="12.75" hidden="1" customHeight="1">
      <c r="A9379" s="1"/>
      <c r="B9379" s="342" t="s">
        <v>416</v>
      </c>
      <c r="C9379" s="343" t="s">
        <v>16</v>
      </c>
      <c r="D9379" s="342" t="s">
        <v>417</v>
      </c>
      <c r="E9379" s="342" t="s">
        <v>418</v>
      </c>
      <c r="F9379" s="342" t="s">
        <v>419</v>
      </c>
      <c r="G9379" s="342" t="s">
        <v>420</v>
      </c>
      <c r="H9379" s="342" t="s">
        <v>421</v>
      </c>
      <c r="I9379" s="1"/>
      <c r="J9379" s="1"/>
      <c r="K9379" s="1"/>
      <c r="L9379" s="1"/>
      <c r="M9379" s="1"/>
    </row>
    <row r="9380" spans="1:13" ht="12.75" hidden="1" customHeight="1">
      <c r="A9380" s="1"/>
      <c r="B9380" s="388" t="str">
        <f>'LISTA DE PRECIOS '!D664</f>
        <v>Ventana de 2 hojas corredizas y paño fijo Sistema Euro design60</v>
      </c>
      <c r="C9380" s="106" t="s">
        <v>25</v>
      </c>
      <c r="D9380" s="381">
        <v>1</v>
      </c>
      <c r="E9380" s="348">
        <f t="shared" ref="E9380:E9383" si="951">D9380*$G$9378</f>
        <v>1</v>
      </c>
      <c r="F9380" s="381">
        <f>'LISTA DE PRECIOS '!J664</f>
        <v>22332.183841621023</v>
      </c>
      <c r="G9380" s="352">
        <f t="shared" ref="G9380:G9383" si="952">E9380*F9380</f>
        <v>22332.183841621023</v>
      </c>
      <c r="H9380" s="382"/>
      <c r="I9380" s="1"/>
      <c r="J9380" s="1"/>
      <c r="K9380" s="1"/>
      <c r="L9380" s="1"/>
      <c r="M9380" s="1"/>
    </row>
    <row r="9381" spans="1:13" ht="12.75" hidden="1" customHeight="1">
      <c r="A9381" s="1"/>
      <c r="B9381" s="388" t="str">
        <f>'LISTA DE PRECIOS '!$D$13</f>
        <v xml:space="preserve">Arena </v>
      </c>
      <c r="C9381" s="106" t="s">
        <v>34</v>
      </c>
      <c r="D9381" s="381">
        <v>1.4E-2</v>
      </c>
      <c r="E9381" s="348">
        <f t="shared" si="951"/>
        <v>1.4E-2</v>
      </c>
      <c r="F9381" s="381">
        <f>'LISTA DE PRECIOS '!$J$13</f>
        <v>3879.0178778148006</v>
      </c>
      <c r="G9381" s="352">
        <f t="shared" si="952"/>
        <v>54.30625028940721</v>
      </c>
      <c r="H9381" s="382"/>
      <c r="I9381" s="1"/>
      <c r="J9381" s="1"/>
      <c r="K9381" s="1"/>
      <c r="L9381" s="1"/>
      <c r="M9381" s="1"/>
    </row>
    <row r="9382" spans="1:13" ht="12.75" hidden="1" customHeight="1">
      <c r="A9382" s="1"/>
      <c r="B9382" s="388" t="str">
        <f>'LISTA DE PRECIOS '!$D$327</f>
        <v xml:space="preserve">Cemento </v>
      </c>
      <c r="C9382" s="106" t="s">
        <v>405</v>
      </c>
      <c r="D9382" s="381">
        <v>6.25</v>
      </c>
      <c r="E9382" s="348">
        <f t="shared" si="951"/>
        <v>6.25</v>
      </c>
      <c r="F9382" s="381">
        <f>'LISTA DE PRECIOS '!$J$327</f>
        <v>17.538396272848146</v>
      </c>
      <c r="G9382" s="352">
        <f t="shared" si="952"/>
        <v>109.61497670530092</v>
      </c>
      <c r="H9382" s="382"/>
      <c r="I9382" s="1"/>
      <c r="J9382" s="1"/>
      <c r="K9382" s="1"/>
      <c r="L9382" s="1"/>
      <c r="M9382" s="1"/>
    </row>
    <row r="9383" spans="1:13" ht="12.75" hidden="1" customHeight="1">
      <c r="A9383" s="1"/>
      <c r="B9383" s="388" t="s">
        <v>1086</v>
      </c>
      <c r="C9383" s="106" t="s">
        <v>178</v>
      </c>
      <c r="D9383" s="381">
        <v>1</v>
      </c>
      <c r="E9383" s="348">
        <f t="shared" si="951"/>
        <v>1</v>
      </c>
      <c r="F9383" s="381">
        <f>G9380*0.1</f>
        <v>2233.2183841621022</v>
      </c>
      <c r="G9383" s="352">
        <f t="shared" si="952"/>
        <v>2233.2183841621022</v>
      </c>
      <c r="H9383" s="382"/>
      <c r="I9383" s="1"/>
      <c r="J9383" s="1"/>
      <c r="K9383" s="1"/>
      <c r="L9383" s="1"/>
      <c r="M9383" s="1"/>
    </row>
    <row r="9384" spans="1:13" ht="12.75" hidden="1" customHeight="1">
      <c r="A9384" s="1"/>
      <c r="B9384" s="388"/>
      <c r="C9384" s="106"/>
      <c r="D9384" s="381"/>
      <c r="E9384" s="348"/>
      <c r="F9384" s="348"/>
      <c r="G9384" s="352"/>
      <c r="H9384" s="382"/>
      <c r="I9384" s="1"/>
      <c r="J9384" s="1"/>
      <c r="K9384" s="1"/>
      <c r="L9384" s="1"/>
      <c r="M9384" s="1"/>
    </row>
    <row r="9385" spans="1:13" ht="12.75" hidden="1" customHeight="1">
      <c r="A9385" s="1"/>
      <c r="B9385" s="354" t="s">
        <v>422</v>
      </c>
      <c r="C9385" s="355"/>
      <c r="D9385" s="356"/>
      <c r="E9385" s="356"/>
      <c r="F9385" s="356"/>
      <c r="G9385" s="357"/>
      <c r="H9385" s="366">
        <f>SUM(G9380:G9383)</f>
        <v>24729.32345277783</v>
      </c>
      <c r="I9385" s="1"/>
      <c r="J9385" s="1"/>
      <c r="K9385" s="1"/>
      <c r="L9385" s="1"/>
      <c r="M9385" s="1"/>
    </row>
    <row r="9386" spans="1:13" ht="12.75" hidden="1" customHeight="1">
      <c r="A9386" s="1"/>
      <c r="B9386" s="359"/>
      <c r="C9386" s="50"/>
      <c r="D9386" s="360"/>
      <c r="E9386" s="360"/>
      <c r="F9386" s="360"/>
      <c r="G9386" s="360"/>
      <c r="H9386" s="361"/>
      <c r="I9386" s="1"/>
      <c r="J9386" s="1"/>
      <c r="K9386" s="1"/>
      <c r="L9386" s="1"/>
      <c r="M9386" s="1"/>
    </row>
    <row r="9387" spans="1:13" ht="12.75" hidden="1" customHeight="1">
      <c r="A9387" s="1"/>
      <c r="B9387" s="347" t="s">
        <v>452</v>
      </c>
      <c r="C9387" s="48" t="s">
        <v>498</v>
      </c>
      <c r="D9387" s="394">
        <v>0.8</v>
      </c>
      <c r="E9387" s="348">
        <f>D9387*$G$9378</f>
        <v>0.8</v>
      </c>
      <c r="F9387" s="394">
        <f>'MANO DE OBRA'!$K$8</f>
        <v>1165.6790978787881</v>
      </c>
      <c r="G9387" s="352">
        <f>E9387*F9387</f>
        <v>932.54327830303055</v>
      </c>
      <c r="H9387" s="395"/>
      <c r="I9387" s="1"/>
      <c r="J9387" s="1"/>
      <c r="K9387" s="1"/>
      <c r="L9387" s="1"/>
      <c r="M9387" s="1"/>
    </row>
    <row r="9388" spans="1:13" ht="12.75" hidden="1" customHeight="1">
      <c r="A9388" s="1"/>
      <c r="B9388" s="347"/>
      <c r="C9388" s="48"/>
      <c r="D9388" s="394"/>
      <c r="E9388" s="348"/>
      <c r="F9388" s="394"/>
      <c r="G9388" s="352"/>
      <c r="H9388" s="395"/>
      <c r="I9388" s="1"/>
      <c r="J9388" s="1"/>
      <c r="K9388" s="1"/>
      <c r="L9388" s="1"/>
      <c r="M9388" s="1"/>
    </row>
    <row r="9389" spans="1:13" ht="12.75" hidden="1" customHeight="1">
      <c r="A9389" s="1"/>
      <c r="B9389" s="347" t="s">
        <v>439</v>
      </c>
      <c r="C9389" s="48" t="s">
        <v>498</v>
      </c>
      <c r="D9389" s="394">
        <v>1</v>
      </c>
      <c r="E9389" s="348">
        <f t="shared" ref="E9389:E9390" si="953">D9389*$G$9378</f>
        <v>1</v>
      </c>
      <c r="F9389" s="394">
        <f>'MANO DE OBRA'!$K$9</f>
        <v>1011.539859878788</v>
      </c>
      <c r="G9389" s="352">
        <f t="shared" ref="G9389:G9390" si="954">E9389*F9389</f>
        <v>1011.539859878788</v>
      </c>
      <c r="H9389" s="395"/>
      <c r="I9389" s="1"/>
      <c r="J9389" s="1"/>
      <c r="K9389" s="1"/>
      <c r="L9389" s="1"/>
      <c r="M9389" s="1"/>
    </row>
    <row r="9390" spans="1:13" ht="12.75" hidden="1" customHeight="1">
      <c r="A9390" s="1"/>
      <c r="B9390" s="390" t="s">
        <v>661</v>
      </c>
      <c r="C9390" s="48" t="s">
        <v>498</v>
      </c>
      <c r="D9390" s="394">
        <v>1</v>
      </c>
      <c r="E9390" s="348">
        <f t="shared" si="953"/>
        <v>1</v>
      </c>
      <c r="F9390" s="394">
        <f>'MANO DE OBRA'!$K$11</f>
        <v>875.15514987878794</v>
      </c>
      <c r="G9390" s="352">
        <f t="shared" si="954"/>
        <v>875.15514987878794</v>
      </c>
      <c r="H9390" s="365"/>
      <c r="I9390" s="1"/>
      <c r="J9390" s="1"/>
      <c r="K9390" s="1"/>
      <c r="L9390" s="1"/>
      <c r="M9390" s="1"/>
    </row>
    <row r="9391" spans="1:13" ht="12.75" hidden="1" customHeight="1">
      <c r="A9391" s="1"/>
      <c r="B9391" s="764" t="s">
        <v>425</v>
      </c>
      <c r="C9391" s="689"/>
      <c r="D9391" s="689"/>
      <c r="E9391" s="689"/>
      <c r="F9391" s="689"/>
      <c r="G9391" s="765"/>
      <c r="H9391" s="366">
        <f>SUM(G9387:G9390)</f>
        <v>2819.2382880606065</v>
      </c>
      <c r="I9391" s="1"/>
      <c r="J9391" s="1"/>
      <c r="K9391" s="1"/>
      <c r="L9391" s="1"/>
      <c r="M9391" s="1"/>
    </row>
    <row r="9392" spans="1:13" ht="12.75" hidden="1" customHeight="1">
      <c r="A9392" s="1"/>
      <c r="B9392" s="766"/>
      <c r="C9392" s="692"/>
      <c r="D9392" s="692"/>
      <c r="E9392" s="692"/>
      <c r="F9392" s="692"/>
      <c r="G9392" s="692"/>
      <c r="H9392" s="700"/>
      <c r="I9392" s="1"/>
      <c r="J9392" s="1"/>
      <c r="K9392" s="1"/>
      <c r="L9392" s="1"/>
      <c r="M9392" s="1"/>
    </row>
    <row r="9393" spans="1:13" ht="12.75" hidden="1" customHeight="1">
      <c r="A9393" s="1"/>
      <c r="B9393" s="347" t="s">
        <v>426</v>
      </c>
      <c r="C9393" s="48"/>
      <c r="D9393" s="348"/>
      <c r="E9393" s="348"/>
      <c r="F9393" s="348"/>
      <c r="G9393" s="348"/>
      <c r="H9393" s="349"/>
      <c r="I9393" s="1"/>
      <c r="J9393" s="1"/>
      <c r="K9393" s="1"/>
      <c r="L9393" s="1"/>
      <c r="M9393" s="1"/>
    </row>
    <row r="9394" spans="1:13" ht="12.75" hidden="1" customHeight="1">
      <c r="A9394" s="1"/>
      <c r="B9394" s="347" t="s">
        <v>427</v>
      </c>
      <c r="C9394" s="48"/>
      <c r="D9394" s="348"/>
      <c r="E9394" s="348"/>
      <c r="F9394" s="348"/>
      <c r="G9394" s="348"/>
      <c r="H9394" s="349"/>
      <c r="I9394" s="1"/>
      <c r="J9394" s="1"/>
      <c r="K9394" s="1"/>
      <c r="L9394" s="1"/>
      <c r="M9394" s="1"/>
    </row>
    <row r="9395" spans="1:13" ht="12.75" hidden="1" customHeight="1">
      <c r="A9395" s="1"/>
      <c r="B9395" s="351" t="s">
        <v>428</v>
      </c>
      <c r="C9395" s="90"/>
      <c r="D9395" s="352"/>
      <c r="E9395" s="352"/>
      <c r="F9395" s="352"/>
      <c r="G9395" s="352"/>
      <c r="H9395" s="349"/>
      <c r="I9395" s="1"/>
      <c r="J9395" s="1"/>
      <c r="K9395" s="1"/>
      <c r="L9395" s="1"/>
      <c r="M9395" s="1"/>
    </row>
    <row r="9396" spans="1:13" ht="12.75" hidden="1" customHeight="1">
      <c r="A9396" s="1"/>
      <c r="B9396" s="368"/>
      <c r="C9396" s="355"/>
      <c r="D9396" s="355"/>
      <c r="E9396" s="355"/>
      <c r="F9396" s="355"/>
      <c r="G9396" s="369"/>
      <c r="H9396" s="358">
        <f>SUM(G9395)</f>
        <v>0</v>
      </c>
      <c r="I9396" s="1"/>
      <c r="J9396" s="1"/>
      <c r="K9396" s="1"/>
      <c r="L9396" s="1"/>
      <c r="M9396" s="1"/>
    </row>
    <row r="9397" spans="1:13" ht="12.75" hidden="1" customHeight="1">
      <c r="A9397" s="1"/>
      <c r="B9397" s="367"/>
      <c r="C9397" s="1"/>
      <c r="D9397" s="1"/>
      <c r="E9397" s="1"/>
      <c r="F9397" s="1"/>
      <c r="G9397" s="1"/>
      <c r="H9397" s="260"/>
      <c r="I9397" s="1"/>
      <c r="J9397" s="1"/>
      <c r="K9397" s="1"/>
      <c r="L9397" s="1"/>
      <c r="M9397" s="1"/>
    </row>
    <row r="9398" spans="1:13" ht="12.75" hidden="1" customHeight="1">
      <c r="A9398" s="1"/>
      <c r="B9398" s="370" t="s">
        <v>429</v>
      </c>
      <c r="C9398" s="355"/>
      <c r="D9398" s="355"/>
      <c r="E9398" s="355"/>
      <c r="F9398" s="355"/>
      <c r="G9398" s="369"/>
      <c r="H9398" s="371">
        <f>H9385+H9391+H9396</f>
        <v>27548.561740838435</v>
      </c>
      <c r="I9398" s="1"/>
      <c r="J9398" s="1"/>
      <c r="K9398" s="1"/>
      <c r="L9398" s="1"/>
      <c r="M9398" s="1"/>
    </row>
    <row r="9399" spans="1:13" ht="12.75" hidden="1" customHeight="1">
      <c r="A9399" s="1"/>
      <c r="B9399" s="367"/>
      <c r="C9399" s="1"/>
      <c r="D9399" s="1"/>
      <c r="E9399" s="1"/>
      <c r="F9399" s="1"/>
      <c r="G9399" s="1"/>
      <c r="H9399" s="372"/>
      <c r="I9399" s="1"/>
      <c r="J9399" s="1"/>
      <c r="K9399" s="1"/>
      <c r="L9399" s="1"/>
      <c r="M9399" s="1"/>
    </row>
    <row r="9400" spans="1:13" ht="12.75" hidden="1" customHeight="1">
      <c r="A9400" s="1"/>
      <c r="B9400" s="347" t="s">
        <v>349</v>
      </c>
      <c r="C9400" s="48"/>
      <c r="D9400" s="49">
        <f>'COEF.RESUMEN'!$H$5</f>
        <v>0.15</v>
      </c>
      <c r="E9400" s="48"/>
      <c r="F9400" s="48"/>
      <c r="G9400" s="48"/>
      <c r="H9400" s="350">
        <f>H9398*D9400</f>
        <v>4132.2842611257647</v>
      </c>
      <c r="I9400" s="1"/>
      <c r="J9400" s="1"/>
      <c r="K9400" s="1"/>
      <c r="L9400" s="1"/>
      <c r="M9400" s="1"/>
    </row>
    <row r="9401" spans="1:13" ht="12.75" hidden="1" customHeight="1">
      <c r="A9401" s="1"/>
      <c r="B9401" s="373"/>
      <c r="C9401" s="48"/>
      <c r="D9401" s="49"/>
      <c r="E9401" s="48"/>
      <c r="F9401" s="48"/>
      <c r="G9401" s="48"/>
      <c r="H9401" s="374"/>
      <c r="I9401" s="1"/>
      <c r="J9401" s="1"/>
      <c r="K9401" s="1"/>
      <c r="L9401" s="1"/>
      <c r="M9401" s="1"/>
    </row>
    <row r="9402" spans="1:13" ht="12.75" hidden="1" customHeight="1">
      <c r="A9402" s="1"/>
      <c r="B9402" s="347"/>
      <c r="C9402" s="48"/>
      <c r="D9402" s="49"/>
      <c r="E9402" s="48"/>
      <c r="F9402" s="48"/>
      <c r="G9402" s="48"/>
      <c r="H9402" s="350"/>
      <c r="I9402" s="1"/>
      <c r="J9402" s="1"/>
      <c r="K9402" s="1"/>
      <c r="L9402" s="1"/>
      <c r="M9402" s="1"/>
    </row>
    <row r="9403" spans="1:13" ht="12.75" hidden="1" customHeight="1">
      <c r="A9403" s="1"/>
      <c r="B9403" s="347" t="s">
        <v>350</v>
      </c>
      <c r="C9403" s="48"/>
      <c r="D9403" s="49">
        <f>'COEF.RESUMEN'!$H$6</f>
        <v>0.1</v>
      </c>
      <c r="E9403" s="48"/>
      <c r="F9403" s="48"/>
      <c r="G9403" s="48"/>
      <c r="H9403" s="350">
        <f>H9398*D9403</f>
        <v>2754.8561740838436</v>
      </c>
      <c r="I9403" s="1"/>
      <c r="J9403" s="1"/>
      <c r="K9403" s="1"/>
      <c r="L9403" s="1"/>
      <c r="M9403" s="1"/>
    </row>
    <row r="9404" spans="1:13" ht="12.75" hidden="1" customHeight="1">
      <c r="A9404" s="1"/>
      <c r="B9404" s="347"/>
      <c r="C9404" s="48"/>
      <c r="D9404" s="49"/>
      <c r="E9404" s="48"/>
      <c r="F9404" s="48"/>
      <c r="G9404" s="48"/>
      <c r="H9404" s="374">
        <f>H9398+H9400+H9403</f>
        <v>34435.702176048042</v>
      </c>
      <c r="I9404" s="1"/>
      <c r="J9404" s="1"/>
      <c r="K9404" s="1"/>
      <c r="L9404" s="1"/>
      <c r="M9404" s="1"/>
    </row>
    <row r="9405" spans="1:13" ht="12.75" hidden="1" customHeight="1">
      <c r="A9405" s="1"/>
      <c r="B9405" s="347" t="s">
        <v>430</v>
      </c>
      <c r="C9405" s="48"/>
      <c r="D9405" s="49">
        <f>'COEF.RESUMEN'!$H$8</f>
        <v>0.25</v>
      </c>
      <c r="E9405" s="48"/>
      <c r="F9405" s="48"/>
      <c r="G9405" s="48"/>
      <c r="H9405" s="350">
        <f>H9404*D9405</f>
        <v>8608.9255440120105</v>
      </c>
      <c r="I9405" s="1"/>
      <c r="J9405" s="1"/>
      <c r="K9405" s="1"/>
      <c r="L9405" s="1"/>
      <c r="M9405" s="1"/>
    </row>
    <row r="9406" spans="1:13" ht="12.75" hidden="1" customHeight="1">
      <c r="A9406" s="1"/>
      <c r="B9406" s="367"/>
      <c r="C9406" s="1"/>
      <c r="D9406" s="135"/>
      <c r="E9406" s="1"/>
      <c r="F9406" s="1"/>
      <c r="G9406" s="1"/>
      <c r="H9406" s="393"/>
      <c r="I9406" s="1"/>
      <c r="J9406" s="1"/>
      <c r="K9406" s="1"/>
      <c r="L9406" s="1"/>
      <c r="M9406" s="1"/>
    </row>
    <row r="9407" spans="1:13" ht="12.75" hidden="1" customHeight="1">
      <c r="A9407" s="1"/>
      <c r="B9407" s="376" t="s">
        <v>431</v>
      </c>
      <c r="C9407" s="340"/>
      <c r="D9407" s="340"/>
      <c r="E9407" s="340"/>
      <c r="F9407" s="340"/>
      <c r="G9407" s="377"/>
      <c r="H9407" s="371">
        <f>H9404+H9405</f>
        <v>43044.627720060053</v>
      </c>
      <c r="I9407" s="1"/>
      <c r="J9407" s="1"/>
      <c r="K9407" s="1"/>
      <c r="L9407" s="1"/>
      <c r="M9407" s="1"/>
    </row>
    <row r="9408" spans="1:13" ht="12.75" hidden="1" customHeight="1">
      <c r="A9408" s="1"/>
      <c r="B9408" s="1"/>
      <c r="C9408" s="1"/>
      <c r="D9408" s="1"/>
      <c r="E9408" s="1"/>
      <c r="F9408" s="1"/>
      <c r="G9408" s="1"/>
      <c r="H9408" s="1"/>
      <c r="I9408" s="1"/>
      <c r="J9408" s="1"/>
      <c r="K9408" s="1"/>
      <c r="L9408" s="1"/>
      <c r="M9408" s="1"/>
    </row>
    <row r="9409" spans="1:13" ht="21.75" hidden="1" customHeight="1">
      <c r="A9409" s="1"/>
      <c r="B9409" s="768" t="s">
        <v>1156</v>
      </c>
      <c r="C9409" s="714"/>
      <c r="D9409" s="767" t="s">
        <v>1157</v>
      </c>
      <c r="E9409" s="714"/>
      <c r="F9409" s="387" t="s">
        <v>25</v>
      </c>
      <c r="G9409" s="769">
        <v>1</v>
      </c>
      <c r="H9409" s="714"/>
      <c r="I9409" s="1"/>
      <c r="J9409" s="1"/>
      <c r="K9409" s="1"/>
      <c r="L9409" s="1"/>
      <c r="M9409" s="1"/>
    </row>
    <row r="9410" spans="1:13" ht="12.75" hidden="1" customHeight="1">
      <c r="A9410" s="1"/>
      <c r="B9410" s="342" t="s">
        <v>416</v>
      </c>
      <c r="C9410" s="343" t="s">
        <v>16</v>
      </c>
      <c r="D9410" s="342" t="s">
        <v>417</v>
      </c>
      <c r="E9410" s="342" t="s">
        <v>418</v>
      </c>
      <c r="F9410" s="342" t="s">
        <v>419</v>
      </c>
      <c r="G9410" s="342" t="s">
        <v>420</v>
      </c>
      <c r="H9410" s="342" t="s">
        <v>421</v>
      </c>
      <c r="I9410" s="1"/>
      <c r="J9410" s="1"/>
      <c r="K9410" s="1"/>
      <c r="L9410" s="1"/>
      <c r="M9410" s="1"/>
    </row>
    <row r="9411" spans="1:13" ht="12.75" hidden="1" customHeight="1">
      <c r="A9411" s="1"/>
      <c r="B9411" s="388" t="str">
        <f>'LISTA DE PRECIOS '!D665</f>
        <v>Ventana proyectante Sistema Euro design60</v>
      </c>
      <c r="C9411" s="106" t="s">
        <v>25</v>
      </c>
      <c r="D9411" s="381">
        <v>1</v>
      </c>
      <c r="E9411" s="348">
        <f t="shared" ref="E9411:E9414" si="955">D9411*$G$9409</f>
        <v>1</v>
      </c>
      <c r="F9411" s="381">
        <f>'LISTA DE PRECIOS '!J665</f>
        <v>44066.93039528084</v>
      </c>
      <c r="G9411" s="352">
        <f t="shared" ref="G9411:G9414" si="956">E9411*F9411</f>
        <v>44066.93039528084</v>
      </c>
      <c r="H9411" s="382"/>
      <c r="I9411" s="1"/>
      <c r="J9411" s="1"/>
      <c r="K9411" s="1"/>
      <c r="L9411" s="1"/>
      <c r="M9411" s="1"/>
    </row>
    <row r="9412" spans="1:13" ht="12.75" hidden="1" customHeight="1">
      <c r="A9412" s="1"/>
      <c r="B9412" s="388" t="str">
        <f>'LISTA DE PRECIOS '!$D$13</f>
        <v xml:space="preserve">Arena </v>
      </c>
      <c r="C9412" s="106" t="s">
        <v>34</v>
      </c>
      <c r="D9412" s="381">
        <v>1.4E-2</v>
      </c>
      <c r="E9412" s="348">
        <f t="shared" si="955"/>
        <v>1.4E-2</v>
      </c>
      <c r="F9412" s="381">
        <f>'LISTA DE PRECIOS '!$J$13</f>
        <v>3879.0178778148006</v>
      </c>
      <c r="G9412" s="352">
        <f t="shared" si="956"/>
        <v>54.30625028940721</v>
      </c>
      <c r="H9412" s="382"/>
      <c r="I9412" s="1"/>
      <c r="J9412" s="1"/>
      <c r="K9412" s="1"/>
      <c r="L9412" s="1"/>
      <c r="M9412" s="1"/>
    </row>
    <row r="9413" spans="1:13" ht="12.75" hidden="1" customHeight="1">
      <c r="A9413" s="1"/>
      <c r="B9413" s="388" t="str">
        <f>'LISTA DE PRECIOS '!$D$327</f>
        <v xml:space="preserve">Cemento </v>
      </c>
      <c r="C9413" s="106" t="s">
        <v>405</v>
      </c>
      <c r="D9413" s="381">
        <v>6.25</v>
      </c>
      <c r="E9413" s="348">
        <f t="shared" si="955"/>
        <v>6.25</v>
      </c>
      <c r="F9413" s="381">
        <f>'LISTA DE PRECIOS '!$J$327</f>
        <v>17.538396272848146</v>
      </c>
      <c r="G9413" s="352">
        <f t="shared" si="956"/>
        <v>109.61497670530092</v>
      </c>
      <c r="H9413" s="382"/>
      <c r="I9413" s="1"/>
      <c r="J9413" s="1"/>
      <c r="K9413" s="1"/>
      <c r="L9413" s="1"/>
      <c r="M9413" s="1"/>
    </row>
    <row r="9414" spans="1:13" ht="12.75" hidden="1" customHeight="1">
      <c r="A9414" s="1"/>
      <c r="B9414" s="388" t="s">
        <v>1086</v>
      </c>
      <c r="C9414" s="106" t="s">
        <v>178</v>
      </c>
      <c r="D9414" s="381">
        <v>1</v>
      </c>
      <c r="E9414" s="348">
        <f t="shared" si="955"/>
        <v>1</v>
      </c>
      <c r="F9414" s="381">
        <f>G9411*0.1</f>
        <v>4406.6930395280842</v>
      </c>
      <c r="G9414" s="352">
        <f t="shared" si="956"/>
        <v>4406.6930395280842</v>
      </c>
      <c r="H9414" s="382"/>
      <c r="I9414" s="1"/>
      <c r="J9414" s="1"/>
      <c r="K9414" s="1"/>
      <c r="L9414" s="1"/>
      <c r="M9414" s="1"/>
    </row>
    <row r="9415" spans="1:13" ht="12.75" hidden="1" customHeight="1">
      <c r="A9415" s="1"/>
      <c r="B9415" s="388"/>
      <c r="C9415" s="106"/>
      <c r="D9415" s="381"/>
      <c r="E9415" s="348"/>
      <c r="F9415" s="348"/>
      <c r="G9415" s="352"/>
      <c r="H9415" s="382"/>
      <c r="I9415" s="1"/>
      <c r="J9415" s="1"/>
      <c r="K9415" s="1"/>
      <c r="L9415" s="1"/>
      <c r="M9415" s="1"/>
    </row>
    <row r="9416" spans="1:13" ht="12.75" hidden="1" customHeight="1">
      <c r="A9416" s="1"/>
      <c r="B9416" s="354" t="s">
        <v>422</v>
      </c>
      <c r="C9416" s="355"/>
      <c r="D9416" s="356"/>
      <c r="E9416" s="356"/>
      <c r="F9416" s="356"/>
      <c r="G9416" s="357"/>
      <c r="H9416" s="366">
        <f>SUM(G9411:G9414)</f>
        <v>48637.544661803637</v>
      </c>
      <c r="I9416" s="1"/>
      <c r="J9416" s="1"/>
      <c r="K9416" s="1"/>
      <c r="L9416" s="1"/>
      <c r="M9416" s="1"/>
    </row>
    <row r="9417" spans="1:13" ht="12.75" hidden="1" customHeight="1">
      <c r="A9417" s="1"/>
      <c r="B9417" s="359"/>
      <c r="C9417" s="50"/>
      <c r="D9417" s="360"/>
      <c r="E9417" s="360"/>
      <c r="F9417" s="360"/>
      <c r="G9417" s="360"/>
      <c r="H9417" s="361"/>
      <c r="I9417" s="1"/>
      <c r="J9417" s="1"/>
      <c r="K9417" s="1"/>
      <c r="L9417" s="1"/>
      <c r="M9417" s="1"/>
    </row>
    <row r="9418" spans="1:13" ht="12.75" hidden="1" customHeight="1">
      <c r="A9418" s="1"/>
      <c r="B9418" s="347" t="s">
        <v>452</v>
      </c>
      <c r="C9418" s="48" t="s">
        <v>498</v>
      </c>
      <c r="D9418" s="394">
        <v>0.8</v>
      </c>
      <c r="E9418" s="348">
        <f>D9418*$G$9409</f>
        <v>0.8</v>
      </c>
      <c r="F9418" s="394">
        <f>'MANO DE OBRA'!$K$8</f>
        <v>1165.6790978787881</v>
      </c>
      <c r="G9418" s="352">
        <f>E9418*F9418</f>
        <v>932.54327830303055</v>
      </c>
      <c r="H9418" s="395"/>
      <c r="I9418" s="1"/>
      <c r="J9418" s="1"/>
      <c r="K9418" s="1"/>
      <c r="L9418" s="1"/>
      <c r="M9418" s="1"/>
    </row>
    <row r="9419" spans="1:13" ht="12.75" hidden="1" customHeight="1">
      <c r="A9419" s="1"/>
      <c r="B9419" s="347"/>
      <c r="C9419" s="48"/>
      <c r="D9419" s="394"/>
      <c r="E9419" s="348"/>
      <c r="F9419" s="394"/>
      <c r="G9419" s="352"/>
      <c r="H9419" s="395"/>
      <c r="I9419" s="1"/>
      <c r="J9419" s="1"/>
      <c r="K9419" s="1"/>
      <c r="L9419" s="1"/>
      <c r="M9419" s="1"/>
    </row>
    <row r="9420" spans="1:13" ht="12.75" hidden="1" customHeight="1">
      <c r="A9420" s="1"/>
      <c r="B9420" s="347" t="s">
        <v>439</v>
      </c>
      <c r="C9420" s="48" t="s">
        <v>498</v>
      </c>
      <c r="D9420" s="394">
        <v>1</v>
      </c>
      <c r="E9420" s="348">
        <f t="shared" ref="E9420:E9421" si="957">D9420*$G$9409</f>
        <v>1</v>
      </c>
      <c r="F9420" s="394">
        <f>'MANO DE OBRA'!$K$9</f>
        <v>1011.539859878788</v>
      </c>
      <c r="G9420" s="352">
        <f t="shared" ref="G9420:G9421" si="958">E9420*F9420</f>
        <v>1011.539859878788</v>
      </c>
      <c r="H9420" s="395"/>
      <c r="I9420" s="1"/>
      <c r="J9420" s="1"/>
      <c r="K9420" s="1"/>
      <c r="L9420" s="1"/>
      <c r="M9420" s="1"/>
    </row>
    <row r="9421" spans="1:13" ht="12.75" hidden="1" customHeight="1">
      <c r="A9421" s="1"/>
      <c r="B9421" s="390" t="s">
        <v>661</v>
      </c>
      <c r="C9421" s="48" t="s">
        <v>498</v>
      </c>
      <c r="D9421" s="394">
        <v>1</v>
      </c>
      <c r="E9421" s="348">
        <f t="shared" si="957"/>
        <v>1</v>
      </c>
      <c r="F9421" s="394">
        <f>'MANO DE OBRA'!$K$11</f>
        <v>875.15514987878794</v>
      </c>
      <c r="G9421" s="352">
        <f t="shared" si="958"/>
        <v>875.15514987878794</v>
      </c>
      <c r="H9421" s="365"/>
      <c r="I9421" s="1"/>
      <c r="J9421" s="1"/>
      <c r="K9421" s="1"/>
      <c r="L9421" s="1"/>
      <c r="M9421" s="1"/>
    </row>
    <row r="9422" spans="1:13" ht="12.75" hidden="1" customHeight="1">
      <c r="A9422" s="1"/>
      <c r="B9422" s="764" t="s">
        <v>425</v>
      </c>
      <c r="C9422" s="689"/>
      <c r="D9422" s="689"/>
      <c r="E9422" s="689"/>
      <c r="F9422" s="689"/>
      <c r="G9422" s="765"/>
      <c r="H9422" s="366">
        <f>SUM(G9418:G9421)</f>
        <v>2819.2382880606065</v>
      </c>
      <c r="I9422" s="1"/>
      <c r="J9422" s="1"/>
      <c r="K9422" s="1"/>
      <c r="L9422" s="1"/>
      <c r="M9422" s="1"/>
    </row>
    <row r="9423" spans="1:13" ht="12.75" hidden="1" customHeight="1">
      <c r="A9423" s="1"/>
      <c r="B9423" s="766"/>
      <c r="C9423" s="692"/>
      <c r="D9423" s="692"/>
      <c r="E9423" s="692"/>
      <c r="F9423" s="692"/>
      <c r="G9423" s="692"/>
      <c r="H9423" s="700"/>
      <c r="I9423" s="1"/>
      <c r="J9423" s="1"/>
      <c r="K9423" s="1"/>
      <c r="L9423" s="1"/>
      <c r="M9423" s="1"/>
    </row>
    <row r="9424" spans="1:13" ht="12.75" hidden="1" customHeight="1">
      <c r="A9424" s="1"/>
      <c r="B9424" s="347" t="s">
        <v>426</v>
      </c>
      <c r="C9424" s="48"/>
      <c r="D9424" s="348"/>
      <c r="E9424" s="348"/>
      <c r="F9424" s="348"/>
      <c r="G9424" s="348"/>
      <c r="H9424" s="349"/>
      <c r="I9424" s="1"/>
      <c r="J9424" s="1"/>
      <c r="K9424" s="1"/>
      <c r="L9424" s="1"/>
      <c r="M9424" s="1"/>
    </row>
    <row r="9425" spans="1:13" ht="12.75" hidden="1" customHeight="1">
      <c r="A9425" s="1"/>
      <c r="B9425" s="347" t="s">
        <v>427</v>
      </c>
      <c r="C9425" s="48"/>
      <c r="D9425" s="348"/>
      <c r="E9425" s="348"/>
      <c r="F9425" s="348"/>
      <c r="G9425" s="348"/>
      <c r="H9425" s="349"/>
      <c r="I9425" s="1"/>
      <c r="J9425" s="1"/>
      <c r="K9425" s="1"/>
      <c r="L9425" s="1"/>
      <c r="M9425" s="1"/>
    </row>
    <row r="9426" spans="1:13" ht="12.75" hidden="1" customHeight="1">
      <c r="A9426" s="1"/>
      <c r="B9426" s="351" t="s">
        <v>428</v>
      </c>
      <c r="C9426" s="90"/>
      <c r="D9426" s="352"/>
      <c r="E9426" s="352"/>
      <c r="F9426" s="352"/>
      <c r="G9426" s="352"/>
      <c r="H9426" s="349"/>
      <c r="I9426" s="1"/>
      <c r="J9426" s="1"/>
      <c r="K9426" s="1"/>
      <c r="L9426" s="1"/>
      <c r="M9426" s="1"/>
    </row>
    <row r="9427" spans="1:13" ht="12.75" hidden="1" customHeight="1">
      <c r="A9427" s="1"/>
      <c r="B9427" s="368"/>
      <c r="C9427" s="355"/>
      <c r="D9427" s="355"/>
      <c r="E9427" s="355"/>
      <c r="F9427" s="355"/>
      <c r="G9427" s="369"/>
      <c r="H9427" s="358">
        <f>SUM(G9426)</f>
        <v>0</v>
      </c>
      <c r="I9427" s="1"/>
      <c r="J9427" s="1"/>
      <c r="K9427" s="1"/>
      <c r="L9427" s="1"/>
      <c r="M9427" s="1"/>
    </row>
    <row r="9428" spans="1:13" ht="12.75" hidden="1" customHeight="1">
      <c r="A9428" s="1"/>
      <c r="B9428" s="367"/>
      <c r="C9428" s="1"/>
      <c r="D9428" s="1"/>
      <c r="E9428" s="1"/>
      <c r="F9428" s="1"/>
      <c r="G9428" s="1"/>
      <c r="H9428" s="260"/>
      <c r="I9428" s="1"/>
      <c r="J9428" s="1"/>
      <c r="K9428" s="1"/>
      <c r="L9428" s="1"/>
      <c r="M9428" s="1"/>
    </row>
    <row r="9429" spans="1:13" ht="12.75" hidden="1" customHeight="1">
      <c r="A9429" s="1"/>
      <c r="B9429" s="370" t="s">
        <v>429</v>
      </c>
      <c r="C9429" s="355"/>
      <c r="D9429" s="355"/>
      <c r="E9429" s="355"/>
      <c r="F9429" s="355"/>
      <c r="G9429" s="369"/>
      <c r="H9429" s="371">
        <f>H9416+H9422+H9427</f>
        <v>51456.782949864246</v>
      </c>
      <c r="I9429" s="1"/>
      <c r="J9429" s="1"/>
      <c r="K9429" s="1"/>
      <c r="L9429" s="1"/>
      <c r="M9429" s="1"/>
    </row>
    <row r="9430" spans="1:13" ht="12.75" hidden="1" customHeight="1">
      <c r="A9430" s="1"/>
      <c r="B9430" s="367"/>
      <c r="C9430" s="1"/>
      <c r="D9430" s="1"/>
      <c r="E9430" s="1"/>
      <c r="F9430" s="1"/>
      <c r="G9430" s="1"/>
      <c r="H9430" s="372"/>
      <c r="I9430" s="1"/>
      <c r="J9430" s="1"/>
      <c r="K9430" s="1"/>
      <c r="L9430" s="1"/>
      <c r="M9430" s="1"/>
    </row>
    <row r="9431" spans="1:13" ht="12.75" hidden="1" customHeight="1">
      <c r="A9431" s="1"/>
      <c r="B9431" s="347" t="s">
        <v>349</v>
      </c>
      <c r="C9431" s="48"/>
      <c r="D9431" s="49">
        <f>'COEF.RESUMEN'!$H$5</f>
        <v>0.15</v>
      </c>
      <c r="E9431" s="48"/>
      <c r="F9431" s="48"/>
      <c r="G9431" s="48"/>
      <c r="H9431" s="350">
        <f>H9429*D9431</f>
        <v>7718.5174424796369</v>
      </c>
      <c r="I9431" s="1"/>
      <c r="J9431" s="1"/>
      <c r="K9431" s="1"/>
      <c r="L9431" s="1"/>
      <c r="M9431" s="1"/>
    </row>
    <row r="9432" spans="1:13" ht="12.75" hidden="1" customHeight="1">
      <c r="A9432" s="1"/>
      <c r="B9432" s="373"/>
      <c r="C9432" s="48"/>
      <c r="D9432" s="49"/>
      <c r="E9432" s="48"/>
      <c r="F9432" s="48"/>
      <c r="G9432" s="48"/>
      <c r="H9432" s="374"/>
      <c r="I9432" s="1"/>
      <c r="J9432" s="1"/>
      <c r="K9432" s="1"/>
      <c r="L9432" s="1"/>
      <c r="M9432" s="1"/>
    </row>
    <row r="9433" spans="1:13" ht="12.75" hidden="1" customHeight="1">
      <c r="A9433" s="1"/>
      <c r="B9433" s="347"/>
      <c r="C9433" s="48"/>
      <c r="D9433" s="49"/>
      <c r="E9433" s="48"/>
      <c r="F9433" s="48"/>
      <c r="G9433" s="48"/>
      <c r="H9433" s="350"/>
      <c r="I9433" s="1"/>
      <c r="J9433" s="1"/>
      <c r="K9433" s="1"/>
      <c r="L9433" s="1"/>
      <c r="M9433" s="1"/>
    </row>
    <row r="9434" spans="1:13" ht="12.75" hidden="1" customHeight="1">
      <c r="A9434" s="1"/>
      <c r="B9434" s="347" t="s">
        <v>350</v>
      </c>
      <c r="C9434" s="48"/>
      <c r="D9434" s="49">
        <f>'COEF.RESUMEN'!$H$6</f>
        <v>0.1</v>
      </c>
      <c r="E9434" s="48"/>
      <c r="F9434" s="48"/>
      <c r="G9434" s="48"/>
      <c r="H9434" s="350">
        <f>H9429*D9434</f>
        <v>5145.6782949864246</v>
      </c>
      <c r="I9434" s="1"/>
      <c r="J9434" s="1"/>
      <c r="K9434" s="1"/>
      <c r="L9434" s="1"/>
      <c r="M9434" s="1"/>
    </row>
    <row r="9435" spans="1:13" ht="12.75" hidden="1" customHeight="1">
      <c r="A9435" s="1"/>
      <c r="B9435" s="347"/>
      <c r="C9435" s="48"/>
      <c r="D9435" s="49"/>
      <c r="E9435" s="48"/>
      <c r="F9435" s="48"/>
      <c r="G9435" s="48"/>
      <c r="H9435" s="374">
        <f>H9429+H9431+H9434</f>
        <v>64320.978687330309</v>
      </c>
      <c r="I9435" s="1"/>
      <c r="J9435" s="1"/>
      <c r="K9435" s="1"/>
      <c r="L9435" s="1"/>
      <c r="M9435" s="1"/>
    </row>
    <row r="9436" spans="1:13" ht="12.75" hidden="1" customHeight="1">
      <c r="A9436" s="1"/>
      <c r="B9436" s="347" t="s">
        <v>430</v>
      </c>
      <c r="C9436" s="48"/>
      <c r="D9436" s="49">
        <f>'COEF.RESUMEN'!$H$8</f>
        <v>0.25</v>
      </c>
      <c r="E9436" s="48"/>
      <c r="F9436" s="48"/>
      <c r="G9436" s="48"/>
      <c r="H9436" s="350">
        <f>H9435*D9436</f>
        <v>16080.244671832577</v>
      </c>
      <c r="I9436" s="1"/>
      <c r="J9436" s="1"/>
      <c r="K9436" s="1"/>
      <c r="L9436" s="1"/>
      <c r="M9436" s="1"/>
    </row>
    <row r="9437" spans="1:13" ht="12.75" hidden="1" customHeight="1">
      <c r="A9437" s="1"/>
      <c r="B9437" s="367"/>
      <c r="C9437" s="1"/>
      <c r="D9437" s="135"/>
      <c r="E9437" s="1"/>
      <c r="F9437" s="1"/>
      <c r="G9437" s="1"/>
      <c r="H9437" s="393"/>
      <c r="I9437" s="1"/>
      <c r="J9437" s="1"/>
      <c r="K9437" s="1"/>
      <c r="L9437" s="1"/>
      <c r="M9437" s="1"/>
    </row>
    <row r="9438" spans="1:13" ht="12.75" hidden="1" customHeight="1">
      <c r="A9438" s="1"/>
      <c r="B9438" s="376" t="s">
        <v>431</v>
      </c>
      <c r="C9438" s="340"/>
      <c r="D9438" s="340"/>
      <c r="E9438" s="340"/>
      <c r="F9438" s="340"/>
      <c r="G9438" s="377"/>
      <c r="H9438" s="371">
        <f>H9435+H9436</f>
        <v>80401.22335916289</v>
      </c>
      <c r="I9438" s="1"/>
      <c r="J9438" s="1"/>
      <c r="K9438" s="1"/>
      <c r="L9438" s="1"/>
      <c r="M9438" s="1"/>
    </row>
    <row r="9439" spans="1:13" ht="12.75" hidden="1" customHeight="1">
      <c r="A9439" s="1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  <c r="M9439" s="1"/>
    </row>
    <row r="9440" spans="1:13" ht="19.5" hidden="1" customHeight="1">
      <c r="A9440" s="1"/>
      <c r="B9440" s="768" t="s">
        <v>1158</v>
      </c>
      <c r="C9440" s="714"/>
      <c r="D9440" s="767" t="s">
        <v>1159</v>
      </c>
      <c r="E9440" s="714"/>
      <c r="F9440" s="387" t="s">
        <v>25</v>
      </c>
      <c r="G9440" s="769">
        <v>1</v>
      </c>
      <c r="H9440" s="714"/>
      <c r="I9440" s="1"/>
      <c r="J9440" s="1"/>
      <c r="K9440" s="1"/>
      <c r="L9440" s="1"/>
      <c r="M9440" s="1"/>
    </row>
    <row r="9441" spans="1:13" ht="12.75" hidden="1" customHeight="1">
      <c r="A9441" s="1"/>
      <c r="B9441" s="342" t="s">
        <v>416</v>
      </c>
      <c r="C9441" s="343" t="s">
        <v>16</v>
      </c>
      <c r="D9441" s="342" t="s">
        <v>417</v>
      </c>
      <c r="E9441" s="342" t="s">
        <v>418</v>
      </c>
      <c r="F9441" s="342" t="s">
        <v>419</v>
      </c>
      <c r="G9441" s="342" t="s">
        <v>420</v>
      </c>
      <c r="H9441" s="342" t="s">
        <v>421</v>
      </c>
      <c r="I9441" s="1"/>
      <c r="J9441" s="1"/>
      <c r="K9441" s="1"/>
      <c r="L9441" s="1"/>
      <c r="M9441" s="1"/>
    </row>
    <row r="9442" spans="1:13" ht="12.75" hidden="1" customHeight="1">
      <c r="A9442" s="1"/>
      <c r="B9442" s="388" t="str">
        <f>'LISTA DE PRECIOS '!D666</f>
        <v>Ventana tipo paño fijo Sistema Euro design 60</v>
      </c>
      <c r="C9442" s="106" t="s">
        <v>25</v>
      </c>
      <c r="D9442" s="381">
        <v>1</v>
      </c>
      <c r="E9442" s="348">
        <f t="shared" ref="E9442:E9444" si="959">D9442*$G$9440</f>
        <v>1</v>
      </c>
      <c r="F9442" s="381">
        <f>'LISTA DE PRECIOS '!J666</f>
        <v>17593.562458122007</v>
      </c>
      <c r="G9442" s="352">
        <f t="shared" ref="G9442:G9444" si="960">E9442*F9442</f>
        <v>17593.562458122007</v>
      </c>
      <c r="H9442" s="382"/>
      <c r="I9442" s="1"/>
      <c r="J9442" s="1"/>
      <c r="K9442" s="1"/>
      <c r="L9442" s="1"/>
      <c r="M9442" s="1"/>
    </row>
    <row r="9443" spans="1:13" ht="12.75" hidden="1" customHeight="1">
      <c r="A9443" s="1"/>
      <c r="B9443" s="388" t="str">
        <f>'LISTA DE PRECIOS '!$D$13</f>
        <v xml:space="preserve">Arena </v>
      </c>
      <c r="C9443" s="106" t="s">
        <v>34</v>
      </c>
      <c r="D9443" s="381">
        <v>1.4E-2</v>
      </c>
      <c r="E9443" s="348">
        <f t="shared" si="959"/>
        <v>1.4E-2</v>
      </c>
      <c r="F9443" s="381">
        <f>'LISTA DE PRECIOS '!$J$13</f>
        <v>3879.0178778148006</v>
      </c>
      <c r="G9443" s="352">
        <f t="shared" si="960"/>
        <v>54.30625028940721</v>
      </c>
      <c r="H9443" s="382"/>
      <c r="I9443" s="1"/>
      <c r="J9443" s="1"/>
      <c r="K9443" s="1"/>
      <c r="L9443" s="1"/>
      <c r="M9443" s="1"/>
    </row>
    <row r="9444" spans="1:13" ht="12.75" hidden="1" customHeight="1">
      <c r="A9444" s="1"/>
      <c r="B9444" s="388" t="str">
        <f>'LISTA DE PRECIOS '!$D$327</f>
        <v xml:space="preserve">Cemento </v>
      </c>
      <c r="C9444" s="106" t="s">
        <v>405</v>
      </c>
      <c r="D9444" s="381">
        <v>6.25</v>
      </c>
      <c r="E9444" s="348">
        <f t="shared" si="959"/>
        <v>6.25</v>
      </c>
      <c r="F9444" s="381">
        <f>'LISTA DE PRECIOS '!$J$327</f>
        <v>17.538396272848146</v>
      </c>
      <c r="G9444" s="352">
        <f t="shared" si="960"/>
        <v>109.61497670530092</v>
      </c>
      <c r="H9444" s="382"/>
      <c r="I9444" s="1"/>
      <c r="J9444" s="1"/>
      <c r="K9444" s="1"/>
      <c r="L9444" s="1"/>
      <c r="M9444" s="1"/>
    </row>
    <row r="9445" spans="1:13" ht="12.75" hidden="1" customHeight="1">
      <c r="A9445" s="1"/>
      <c r="B9445" s="388"/>
      <c r="C9445" s="106"/>
      <c r="D9445" s="381"/>
      <c r="E9445" s="348"/>
      <c r="F9445" s="381"/>
      <c r="G9445" s="352"/>
      <c r="H9445" s="382"/>
      <c r="I9445" s="1"/>
      <c r="J9445" s="1"/>
      <c r="K9445" s="1"/>
      <c r="L9445" s="1"/>
      <c r="M9445" s="1"/>
    </row>
    <row r="9446" spans="1:13" ht="12.75" hidden="1" customHeight="1">
      <c r="A9446" s="1"/>
      <c r="B9446" s="388"/>
      <c r="C9446" s="106"/>
      <c r="D9446" s="381"/>
      <c r="E9446" s="348"/>
      <c r="F9446" s="348"/>
      <c r="G9446" s="352"/>
      <c r="H9446" s="382"/>
      <c r="I9446" s="1"/>
      <c r="J9446" s="1"/>
      <c r="K9446" s="1"/>
      <c r="L9446" s="1"/>
      <c r="M9446" s="1"/>
    </row>
    <row r="9447" spans="1:13" ht="12.75" hidden="1" customHeight="1">
      <c r="A9447" s="1"/>
      <c r="B9447" s="354" t="s">
        <v>422</v>
      </c>
      <c r="C9447" s="355"/>
      <c r="D9447" s="356"/>
      <c r="E9447" s="356"/>
      <c r="F9447" s="356"/>
      <c r="G9447" s="357"/>
      <c r="H9447" s="366">
        <f>SUM(G9442:G9445)</f>
        <v>17757.483685116713</v>
      </c>
      <c r="I9447" s="1"/>
      <c r="J9447" s="1"/>
      <c r="K9447" s="1"/>
      <c r="L9447" s="1"/>
      <c r="M9447" s="1"/>
    </row>
    <row r="9448" spans="1:13" ht="12.75" hidden="1" customHeight="1">
      <c r="A9448" s="1"/>
      <c r="B9448" s="359"/>
      <c r="C9448" s="50"/>
      <c r="D9448" s="360"/>
      <c r="E9448" s="360"/>
      <c r="F9448" s="360"/>
      <c r="G9448" s="360"/>
      <c r="H9448" s="361"/>
      <c r="I9448" s="1"/>
      <c r="J9448" s="1"/>
      <c r="K9448" s="1"/>
      <c r="L9448" s="1"/>
      <c r="M9448" s="1"/>
    </row>
    <row r="9449" spans="1:13" ht="12.75" hidden="1" customHeight="1">
      <c r="A9449" s="1"/>
      <c r="B9449" s="347"/>
      <c r="C9449" s="48"/>
      <c r="D9449" s="394"/>
      <c r="E9449" s="348"/>
      <c r="F9449" s="394"/>
      <c r="G9449" s="352"/>
      <c r="H9449" s="395"/>
      <c r="I9449" s="1"/>
      <c r="J9449" s="1"/>
      <c r="K9449" s="1"/>
      <c r="L9449" s="1"/>
      <c r="M9449" s="1"/>
    </row>
    <row r="9450" spans="1:13" ht="12.75" hidden="1" customHeight="1">
      <c r="A9450" s="1"/>
      <c r="B9450" s="347"/>
      <c r="C9450" s="48"/>
      <c r="D9450" s="394"/>
      <c r="E9450" s="348"/>
      <c r="F9450" s="394"/>
      <c r="G9450" s="352"/>
      <c r="H9450" s="395"/>
      <c r="I9450" s="1"/>
      <c r="J9450" s="1"/>
      <c r="K9450" s="1"/>
      <c r="L9450" s="1"/>
      <c r="M9450" s="1"/>
    </row>
    <row r="9451" spans="1:13" ht="12.75" hidden="1" customHeight="1">
      <c r="A9451" s="1"/>
      <c r="B9451" s="347" t="s">
        <v>439</v>
      </c>
      <c r="C9451" s="48" t="s">
        <v>498</v>
      </c>
      <c r="D9451" s="394">
        <v>1</v>
      </c>
      <c r="E9451" s="348">
        <f t="shared" ref="E9451:E9452" si="961">D9451*$G$9440</f>
        <v>1</v>
      </c>
      <c r="F9451" s="394">
        <f>'MANO DE OBRA'!$K$9</f>
        <v>1011.539859878788</v>
      </c>
      <c r="G9451" s="352">
        <f t="shared" ref="G9451:G9452" si="962">E9451*F9451</f>
        <v>1011.539859878788</v>
      </c>
      <c r="H9451" s="395"/>
      <c r="I9451" s="1"/>
      <c r="J9451" s="1"/>
      <c r="K9451" s="1"/>
      <c r="L9451" s="1"/>
      <c r="M9451" s="1"/>
    </row>
    <row r="9452" spans="1:13" ht="12.75" hidden="1" customHeight="1">
      <c r="A9452" s="1"/>
      <c r="B9452" s="390" t="s">
        <v>661</v>
      </c>
      <c r="C9452" s="48" t="s">
        <v>498</v>
      </c>
      <c r="D9452" s="394">
        <v>1</v>
      </c>
      <c r="E9452" s="348">
        <f t="shared" si="961"/>
        <v>1</v>
      </c>
      <c r="F9452" s="394">
        <f>'MANO DE OBRA'!$K$11</f>
        <v>875.15514987878794</v>
      </c>
      <c r="G9452" s="352">
        <f t="shared" si="962"/>
        <v>875.15514987878794</v>
      </c>
      <c r="H9452" s="365"/>
      <c r="I9452" s="1"/>
      <c r="J9452" s="1"/>
      <c r="K9452" s="1"/>
      <c r="L9452" s="1"/>
      <c r="M9452" s="1"/>
    </row>
    <row r="9453" spans="1:13" ht="12.75" hidden="1" customHeight="1">
      <c r="A9453" s="1"/>
      <c r="B9453" s="764" t="s">
        <v>425</v>
      </c>
      <c r="C9453" s="689"/>
      <c r="D9453" s="689"/>
      <c r="E9453" s="689"/>
      <c r="F9453" s="689"/>
      <c r="G9453" s="765"/>
      <c r="H9453" s="366">
        <f>SUM(G9449:G9452)</f>
        <v>1886.6950097575759</v>
      </c>
      <c r="I9453" s="1"/>
      <c r="J9453" s="1"/>
      <c r="K9453" s="1"/>
      <c r="L9453" s="1"/>
      <c r="M9453" s="1"/>
    </row>
    <row r="9454" spans="1:13" ht="12.75" hidden="1" customHeight="1">
      <c r="A9454" s="1"/>
      <c r="B9454" s="766"/>
      <c r="C9454" s="692"/>
      <c r="D9454" s="692"/>
      <c r="E9454" s="692"/>
      <c r="F9454" s="692"/>
      <c r="G9454" s="692"/>
      <c r="H9454" s="700"/>
      <c r="I9454" s="1"/>
      <c r="J9454" s="1"/>
      <c r="K9454" s="1"/>
      <c r="L9454" s="1"/>
      <c r="M9454" s="1"/>
    </row>
    <row r="9455" spans="1:13" ht="12.75" hidden="1" customHeight="1">
      <c r="A9455" s="1"/>
      <c r="B9455" s="347" t="s">
        <v>426</v>
      </c>
      <c r="C9455" s="48"/>
      <c r="D9455" s="348"/>
      <c r="E9455" s="348"/>
      <c r="F9455" s="348"/>
      <c r="G9455" s="348"/>
      <c r="H9455" s="349"/>
      <c r="I9455" s="1"/>
      <c r="J9455" s="1"/>
      <c r="K9455" s="1"/>
      <c r="L9455" s="1"/>
      <c r="M9455" s="1"/>
    </row>
    <row r="9456" spans="1:13" ht="12.75" hidden="1" customHeight="1">
      <c r="A9456" s="1"/>
      <c r="B9456" s="347" t="s">
        <v>427</v>
      </c>
      <c r="C9456" s="48"/>
      <c r="D9456" s="348"/>
      <c r="E9456" s="348"/>
      <c r="F9456" s="348"/>
      <c r="G9456" s="348"/>
      <c r="H9456" s="349"/>
      <c r="I9456" s="1"/>
      <c r="J9456" s="1"/>
      <c r="K9456" s="1"/>
      <c r="L9456" s="1"/>
      <c r="M9456" s="1"/>
    </row>
    <row r="9457" spans="1:13" ht="12.75" hidden="1" customHeight="1">
      <c r="A9457" s="1"/>
      <c r="B9457" s="351" t="s">
        <v>428</v>
      </c>
      <c r="C9457" s="90"/>
      <c r="D9457" s="352"/>
      <c r="E9457" s="352"/>
      <c r="F9457" s="352"/>
      <c r="G9457" s="352"/>
      <c r="H9457" s="349"/>
      <c r="I9457" s="1"/>
      <c r="J9457" s="1"/>
      <c r="K9457" s="1"/>
      <c r="L9457" s="1"/>
      <c r="M9457" s="1"/>
    </row>
    <row r="9458" spans="1:13" ht="12.75" hidden="1" customHeight="1">
      <c r="A9458" s="1"/>
      <c r="B9458" s="368"/>
      <c r="C9458" s="355"/>
      <c r="D9458" s="355"/>
      <c r="E9458" s="355"/>
      <c r="F9458" s="355"/>
      <c r="G9458" s="369"/>
      <c r="H9458" s="358">
        <f>SUM(G9457)</f>
        <v>0</v>
      </c>
      <c r="I9458" s="1"/>
      <c r="J9458" s="1"/>
      <c r="K9458" s="1"/>
      <c r="L9458" s="1"/>
      <c r="M9458" s="1"/>
    </row>
    <row r="9459" spans="1:13" ht="12.75" hidden="1" customHeight="1">
      <c r="A9459" s="1"/>
      <c r="B9459" s="367"/>
      <c r="C9459" s="1"/>
      <c r="D9459" s="1"/>
      <c r="E9459" s="1"/>
      <c r="F9459" s="1"/>
      <c r="G9459" s="1"/>
      <c r="H9459" s="260"/>
      <c r="I9459" s="1"/>
      <c r="J9459" s="1"/>
      <c r="K9459" s="1"/>
      <c r="L9459" s="1"/>
      <c r="M9459" s="1"/>
    </row>
    <row r="9460" spans="1:13" ht="12.75" hidden="1" customHeight="1">
      <c r="A9460" s="1"/>
      <c r="B9460" s="370" t="s">
        <v>429</v>
      </c>
      <c r="C9460" s="355"/>
      <c r="D9460" s="355"/>
      <c r="E9460" s="355"/>
      <c r="F9460" s="355"/>
      <c r="G9460" s="369"/>
      <c r="H9460" s="371">
        <f>H9447+H9453+H9458</f>
        <v>19644.178694874288</v>
      </c>
      <c r="I9460" s="1"/>
      <c r="J9460" s="1"/>
      <c r="K9460" s="1"/>
      <c r="L9460" s="1"/>
      <c r="M9460" s="1"/>
    </row>
    <row r="9461" spans="1:13" ht="12.75" hidden="1" customHeight="1">
      <c r="A9461" s="1"/>
      <c r="B9461" s="367"/>
      <c r="C9461" s="1"/>
      <c r="D9461" s="1"/>
      <c r="E9461" s="1"/>
      <c r="F9461" s="1"/>
      <c r="G9461" s="1"/>
      <c r="H9461" s="372"/>
      <c r="I9461" s="1"/>
      <c r="J9461" s="1"/>
      <c r="K9461" s="1"/>
      <c r="L9461" s="1"/>
      <c r="M9461" s="1"/>
    </row>
    <row r="9462" spans="1:13" ht="12.75" hidden="1" customHeight="1">
      <c r="A9462" s="1"/>
      <c r="B9462" s="347" t="s">
        <v>349</v>
      </c>
      <c r="C9462" s="48"/>
      <c r="D9462" s="49">
        <f>'COEF.RESUMEN'!$H$5</f>
        <v>0.15</v>
      </c>
      <c r="E9462" s="48"/>
      <c r="F9462" s="48"/>
      <c r="G9462" s="48"/>
      <c r="H9462" s="350">
        <f>H9460*D9462</f>
        <v>2946.6268042311431</v>
      </c>
      <c r="I9462" s="1"/>
      <c r="J9462" s="1"/>
      <c r="K9462" s="1"/>
      <c r="L9462" s="1"/>
      <c r="M9462" s="1"/>
    </row>
    <row r="9463" spans="1:13" ht="12.75" hidden="1" customHeight="1">
      <c r="A9463" s="1"/>
      <c r="B9463" s="373"/>
      <c r="C9463" s="48"/>
      <c r="D9463" s="49"/>
      <c r="E9463" s="48"/>
      <c r="F9463" s="48"/>
      <c r="G9463" s="48"/>
      <c r="H9463" s="374"/>
      <c r="I9463" s="1"/>
      <c r="J9463" s="1"/>
      <c r="K9463" s="1"/>
      <c r="L9463" s="1"/>
      <c r="M9463" s="1"/>
    </row>
    <row r="9464" spans="1:13" ht="12.75" hidden="1" customHeight="1">
      <c r="A9464" s="1"/>
      <c r="B9464" s="347"/>
      <c r="C9464" s="48"/>
      <c r="D9464" s="49"/>
      <c r="E9464" s="48"/>
      <c r="F9464" s="48"/>
      <c r="G9464" s="48"/>
      <c r="H9464" s="350"/>
      <c r="I9464" s="1"/>
      <c r="J9464" s="1"/>
      <c r="K9464" s="1"/>
      <c r="L9464" s="1"/>
      <c r="M9464" s="1"/>
    </row>
    <row r="9465" spans="1:13" ht="12.75" hidden="1" customHeight="1">
      <c r="A9465" s="1"/>
      <c r="B9465" s="347" t="s">
        <v>350</v>
      </c>
      <c r="C9465" s="48"/>
      <c r="D9465" s="49">
        <f>'COEF.RESUMEN'!$H$6</f>
        <v>0.1</v>
      </c>
      <c r="E9465" s="48"/>
      <c r="F9465" s="48"/>
      <c r="G9465" s="48"/>
      <c r="H9465" s="350">
        <f>H9460*D9465</f>
        <v>1964.417869487429</v>
      </c>
      <c r="I9465" s="1"/>
      <c r="J9465" s="1"/>
      <c r="K9465" s="1"/>
      <c r="L9465" s="1"/>
      <c r="M9465" s="1"/>
    </row>
    <row r="9466" spans="1:13" ht="12.75" hidden="1" customHeight="1">
      <c r="A9466" s="1"/>
      <c r="B9466" s="347"/>
      <c r="C9466" s="48"/>
      <c r="D9466" s="49"/>
      <c r="E9466" s="48"/>
      <c r="F9466" s="48"/>
      <c r="G9466" s="48"/>
      <c r="H9466" s="374">
        <f>H9460+H9462+H9465</f>
        <v>24555.223368592859</v>
      </c>
      <c r="I9466" s="1"/>
      <c r="J9466" s="1"/>
      <c r="K9466" s="1"/>
      <c r="L9466" s="1"/>
      <c r="M9466" s="1"/>
    </row>
    <row r="9467" spans="1:13" ht="12.75" hidden="1" customHeight="1">
      <c r="A9467" s="1"/>
      <c r="B9467" s="347" t="s">
        <v>430</v>
      </c>
      <c r="C9467" s="48"/>
      <c r="D9467" s="49">
        <f>'COEF.RESUMEN'!$H$8</f>
        <v>0.25</v>
      </c>
      <c r="E9467" s="48"/>
      <c r="F9467" s="48"/>
      <c r="G9467" s="48"/>
      <c r="H9467" s="350">
        <f>H9466*D9467</f>
        <v>6138.8058421482147</v>
      </c>
      <c r="I9467" s="1"/>
      <c r="J9467" s="1"/>
      <c r="K9467" s="1"/>
      <c r="L9467" s="1"/>
      <c r="M9467" s="1"/>
    </row>
    <row r="9468" spans="1:13" ht="12.75" hidden="1" customHeight="1">
      <c r="A9468" s="1"/>
      <c r="B9468" s="367"/>
      <c r="C9468" s="1"/>
      <c r="D9468" s="135"/>
      <c r="E9468" s="1"/>
      <c r="F9468" s="1"/>
      <c r="G9468" s="1"/>
      <c r="H9468" s="393"/>
      <c r="I9468" s="1"/>
      <c r="J9468" s="1"/>
      <c r="K9468" s="1"/>
      <c r="L9468" s="1"/>
      <c r="M9468" s="1"/>
    </row>
    <row r="9469" spans="1:13" ht="12.75" hidden="1" customHeight="1">
      <c r="A9469" s="1"/>
      <c r="B9469" s="376" t="s">
        <v>431</v>
      </c>
      <c r="C9469" s="340"/>
      <c r="D9469" s="340"/>
      <c r="E9469" s="340"/>
      <c r="F9469" s="340"/>
      <c r="G9469" s="377"/>
      <c r="H9469" s="371">
        <f>H9466+H9467</f>
        <v>30694.029210741071</v>
      </c>
      <c r="I9469" s="1"/>
      <c r="J9469" s="1"/>
      <c r="K9469" s="1"/>
      <c r="L9469" s="1"/>
      <c r="M9469" s="1"/>
    </row>
    <row r="9470" spans="1:13" ht="12.75" hidden="1" customHeight="1">
      <c r="A9470" s="1"/>
      <c r="B9470" s="1"/>
      <c r="C9470" s="1"/>
      <c r="D9470" s="1"/>
      <c r="E9470" s="1"/>
      <c r="F9470" s="1"/>
      <c r="G9470" s="1"/>
      <c r="H9470" s="1"/>
      <c r="I9470" s="1"/>
      <c r="J9470" s="1"/>
      <c r="K9470" s="1"/>
      <c r="L9470" s="1"/>
      <c r="M9470" s="1"/>
    </row>
    <row r="9471" spans="1:13" ht="12.75" hidden="1" customHeight="1">
      <c r="A9471" s="1"/>
      <c r="B9471" s="721" t="s">
        <v>1160</v>
      </c>
      <c r="C9471" s="689"/>
      <c r="D9471" s="689"/>
      <c r="E9471" s="689"/>
      <c r="F9471" s="689"/>
      <c r="G9471" s="689"/>
      <c r="H9471" s="690"/>
      <c r="I9471" s="1"/>
      <c r="J9471" s="1"/>
      <c r="K9471" s="1"/>
      <c r="L9471" s="1"/>
      <c r="M9471" s="1"/>
    </row>
    <row r="9472" spans="1:13" ht="12.75" hidden="1" customHeight="1">
      <c r="A9472" s="1"/>
      <c r="B9472" s="1"/>
      <c r="C9472" s="1"/>
      <c r="D9472" s="1"/>
      <c r="E9472" s="1"/>
      <c r="F9472" s="1"/>
      <c r="G9472" s="1"/>
      <c r="H9472" s="1"/>
      <c r="I9472" s="1"/>
      <c r="J9472" s="1"/>
      <c r="K9472" s="1"/>
      <c r="L9472" s="1"/>
      <c r="M9472" s="1"/>
    </row>
    <row r="9473" spans="1:13" ht="19.5" hidden="1" customHeight="1">
      <c r="A9473" s="1"/>
      <c r="B9473" s="768" t="s">
        <v>1161</v>
      </c>
      <c r="C9473" s="714"/>
      <c r="D9473" s="767" t="s">
        <v>1162</v>
      </c>
      <c r="E9473" s="714"/>
      <c r="F9473" s="387" t="s">
        <v>25</v>
      </c>
      <c r="G9473" s="769">
        <v>1</v>
      </c>
      <c r="H9473" s="714"/>
      <c r="I9473" s="1"/>
      <c r="J9473" s="1"/>
      <c r="K9473" s="1"/>
      <c r="L9473" s="1"/>
      <c r="M9473" s="1"/>
    </row>
    <row r="9474" spans="1:13" ht="12.75" hidden="1" customHeight="1">
      <c r="A9474" s="1"/>
      <c r="B9474" s="342" t="s">
        <v>416</v>
      </c>
      <c r="C9474" s="343" t="s">
        <v>16</v>
      </c>
      <c r="D9474" s="342" t="s">
        <v>417</v>
      </c>
      <c r="E9474" s="342" t="s">
        <v>418</v>
      </c>
      <c r="F9474" s="342" t="s">
        <v>419</v>
      </c>
      <c r="G9474" s="342" t="s">
        <v>420</v>
      </c>
      <c r="H9474" s="342" t="s">
        <v>421</v>
      </c>
      <c r="I9474" s="1"/>
      <c r="J9474" s="1"/>
      <c r="K9474" s="1"/>
      <c r="L9474" s="1"/>
      <c r="M9474" s="1"/>
    </row>
    <row r="9475" spans="1:13" ht="19.5" hidden="1" customHeight="1">
      <c r="A9475" s="1"/>
      <c r="B9475" s="388" t="str">
        <f>'LISTA DE PRECIOS '!D607</f>
        <v>Puerta placa (0,80x2,00) p/pared 0,15</v>
      </c>
      <c r="C9475" s="106" t="s">
        <v>25</v>
      </c>
      <c r="D9475" s="381">
        <v>1</v>
      </c>
      <c r="E9475" s="348">
        <f t="shared" ref="E9475:E9479" si="963">D9475*$G$9473</f>
        <v>1</v>
      </c>
      <c r="F9475" s="381">
        <f>'LISTA DE PRECIOS '!J607</f>
        <v>14110.52714764208</v>
      </c>
      <c r="G9475" s="352">
        <f t="shared" ref="G9475:G9479" si="964">E9475*F9475</f>
        <v>14110.52714764208</v>
      </c>
      <c r="H9475" s="382"/>
      <c r="I9475" s="1"/>
      <c r="J9475" s="1"/>
      <c r="K9475" s="1"/>
      <c r="L9475" s="1"/>
      <c r="M9475" s="1"/>
    </row>
    <row r="9476" spans="1:13" ht="12.75" hidden="1" customHeight="1">
      <c r="A9476" s="1"/>
      <c r="B9476" s="388" t="str">
        <f>'LISTA DE PRECIOS '!$D$688</f>
        <v>Picaporte Tipo Ministerio Doble Bce Platil doble balancin</v>
      </c>
      <c r="C9476" s="106" t="s">
        <v>1091</v>
      </c>
      <c r="D9476" s="381">
        <v>0.56000000000000005</v>
      </c>
      <c r="E9476" s="348">
        <f t="shared" si="963"/>
        <v>0.56000000000000005</v>
      </c>
      <c r="F9476" s="381">
        <f>'LISTA DE PRECIOS '!$J$688</f>
        <v>1190.5484921019095</v>
      </c>
      <c r="G9476" s="352">
        <f t="shared" si="964"/>
        <v>666.70715557706933</v>
      </c>
      <c r="H9476" s="382"/>
      <c r="I9476" s="1"/>
      <c r="J9476" s="1"/>
      <c r="K9476" s="1"/>
      <c r="L9476" s="1"/>
      <c r="M9476" s="1"/>
    </row>
    <row r="9477" spans="1:13" ht="12.75" hidden="1" customHeight="1">
      <c r="A9477" s="1"/>
      <c r="B9477" s="388" t="str">
        <f>'LISTA DE PRECIOS '!$D$13</f>
        <v xml:space="preserve">Arena </v>
      </c>
      <c r="C9477" s="106" t="s">
        <v>34</v>
      </c>
      <c r="D9477" s="381">
        <v>1.4E-2</v>
      </c>
      <c r="E9477" s="348">
        <f t="shared" si="963"/>
        <v>1.4E-2</v>
      </c>
      <c r="F9477" s="381">
        <f>'LISTA DE PRECIOS '!$J$13</f>
        <v>3879.0178778148006</v>
      </c>
      <c r="G9477" s="352">
        <f t="shared" si="964"/>
        <v>54.30625028940721</v>
      </c>
      <c r="H9477" s="382"/>
      <c r="I9477" s="1"/>
      <c r="J9477" s="1"/>
      <c r="K9477" s="1"/>
      <c r="L9477" s="1"/>
      <c r="M9477" s="1"/>
    </row>
    <row r="9478" spans="1:13" ht="12.75" hidden="1" customHeight="1">
      <c r="A9478" s="1"/>
      <c r="B9478" s="388" t="str">
        <f>'LISTA DE PRECIOS '!$D$327</f>
        <v xml:space="preserve">Cemento </v>
      </c>
      <c r="C9478" s="106" t="s">
        <v>405</v>
      </c>
      <c r="D9478" s="381">
        <v>6.25</v>
      </c>
      <c r="E9478" s="348">
        <f t="shared" si="963"/>
        <v>6.25</v>
      </c>
      <c r="F9478" s="381">
        <f>'LISTA DE PRECIOS '!$J$327</f>
        <v>17.538396272848146</v>
      </c>
      <c r="G9478" s="352">
        <f t="shared" si="964"/>
        <v>109.61497670530092</v>
      </c>
      <c r="H9478" s="382"/>
      <c r="I9478" s="1"/>
      <c r="J9478" s="1"/>
      <c r="K9478" s="1"/>
      <c r="L9478" s="1"/>
      <c r="M9478" s="1"/>
    </row>
    <row r="9479" spans="1:13" ht="12.75" hidden="1" customHeight="1">
      <c r="A9479" s="1"/>
      <c r="B9479" s="388" t="s">
        <v>1086</v>
      </c>
      <c r="C9479" s="106" t="s">
        <v>178</v>
      </c>
      <c r="D9479" s="381">
        <v>1</v>
      </c>
      <c r="E9479" s="348">
        <f t="shared" si="963"/>
        <v>1</v>
      </c>
      <c r="F9479" s="381">
        <f>G9475*0.1</f>
        <v>1411.0527147642081</v>
      </c>
      <c r="G9479" s="352">
        <f t="shared" si="964"/>
        <v>1411.0527147642081</v>
      </c>
      <c r="H9479" s="382"/>
      <c r="I9479" s="1"/>
      <c r="J9479" s="1"/>
      <c r="K9479" s="1"/>
      <c r="L9479" s="1"/>
      <c r="M9479" s="1"/>
    </row>
    <row r="9480" spans="1:13" ht="12.75" hidden="1" customHeight="1">
      <c r="A9480" s="1"/>
      <c r="B9480" s="388"/>
      <c r="C9480" s="106"/>
      <c r="D9480" s="381"/>
      <c r="E9480" s="348"/>
      <c r="F9480" s="348"/>
      <c r="G9480" s="352"/>
      <c r="H9480" s="382"/>
      <c r="I9480" s="1"/>
      <c r="J9480" s="1"/>
      <c r="K9480" s="1"/>
      <c r="L9480" s="1"/>
      <c r="M9480" s="1"/>
    </row>
    <row r="9481" spans="1:13" ht="12.75" hidden="1" customHeight="1">
      <c r="A9481" s="1"/>
      <c r="B9481" s="354" t="s">
        <v>422</v>
      </c>
      <c r="C9481" s="355"/>
      <c r="D9481" s="356"/>
      <c r="E9481" s="356"/>
      <c r="F9481" s="356"/>
      <c r="G9481" s="357"/>
      <c r="H9481" s="366">
        <f>SUM(G9475:G9479)</f>
        <v>16352.208244978065</v>
      </c>
      <c r="I9481" s="1"/>
      <c r="J9481" s="1"/>
      <c r="K9481" s="1"/>
      <c r="L9481" s="1"/>
      <c r="M9481" s="1"/>
    </row>
    <row r="9482" spans="1:13" ht="12.75" hidden="1" customHeight="1">
      <c r="A9482" s="1"/>
      <c r="B9482" s="359"/>
      <c r="C9482" s="50"/>
      <c r="D9482" s="360"/>
      <c r="E9482" s="360"/>
      <c r="F9482" s="360"/>
      <c r="G9482" s="360"/>
      <c r="H9482" s="361"/>
      <c r="I9482" s="1"/>
      <c r="J9482" s="1"/>
      <c r="K9482" s="1"/>
      <c r="L9482" s="1"/>
      <c r="M9482" s="1"/>
    </row>
    <row r="9483" spans="1:13" ht="12.75" hidden="1" customHeight="1">
      <c r="A9483" s="1"/>
      <c r="B9483" s="347" t="s">
        <v>452</v>
      </c>
      <c r="C9483" s="48" t="s">
        <v>498</v>
      </c>
      <c r="D9483" s="394">
        <v>0.8</v>
      </c>
      <c r="E9483" s="348">
        <f>D9483*$G$9473</f>
        <v>0.8</v>
      </c>
      <c r="F9483" s="394">
        <f>'MANO DE OBRA'!$K$8</f>
        <v>1165.6790978787881</v>
      </c>
      <c r="G9483" s="352">
        <f>E9483*F9483</f>
        <v>932.54327830303055</v>
      </c>
      <c r="H9483" s="395"/>
      <c r="I9483" s="1"/>
      <c r="J9483" s="1"/>
      <c r="K9483" s="1"/>
      <c r="L9483" s="1"/>
      <c r="M9483" s="1"/>
    </row>
    <row r="9484" spans="1:13" ht="12.75" hidden="1" customHeight="1">
      <c r="A9484" s="1"/>
      <c r="B9484" s="347"/>
      <c r="C9484" s="48"/>
      <c r="D9484" s="394"/>
      <c r="E9484" s="348"/>
      <c r="F9484" s="394"/>
      <c r="G9484" s="352"/>
      <c r="H9484" s="395"/>
      <c r="I9484" s="1"/>
      <c r="J9484" s="1"/>
      <c r="K9484" s="1"/>
      <c r="L9484" s="1"/>
      <c r="M9484" s="1"/>
    </row>
    <row r="9485" spans="1:13" ht="12.75" hidden="1" customHeight="1">
      <c r="A9485" s="1"/>
      <c r="B9485" s="347" t="s">
        <v>439</v>
      </c>
      <c r="C9485" s="48" t="s">
        <v>498</v>
      </c>
      <c r="D9485" s="394">
        <v>1</v>
      </c>
      <c r="E9485" s="348">
        <f t="shared" ref="E9485:E9486" si="965">D9485*$G$9473</f>
        <v>1</v>
      </c>
      <c r="F9485" s="394">
        <f>'MANO DE OBRA'!$K$9</f>
        <v>1011.539859878788</v>
      </c>
      <c r="G9485" s="352">
        <f t="shared" ref="G9485:G9486" si="966">E9485*F9485</f>
        <v>1011.539859878788</v>
      </c>
      <c r="H9485" s="395"/>
      <c r="I9485" s="1"/>
      <c r="J9485" s="1"/>
      <c r="K9485" s="1"/>
      <c r="L9485" s="1"/>
      <c r="M9485" s="1"/>
    </row>
    <row r="9486" spans="1:13" ht="12.75" hidden="1" customHeight="1">
      <c r="A9486" s="1"/>
      <c r="B9486" s="390" t="s">
        <v>661</v>
      </c>
      <c r="C9486" s="48" t="s">
        <v>498</v>
      </c>
      <c r="D9486" s="394">
        <v>1</v>
      </c>
      <c r="E9486" s="348">
        <f t="shared" si="965"/>
        <v>1</v>
      </c>
      <c r="F9486" s="394">
        <f>'MANO DE OBRA'!$K$11</f>
        <v>875.15514987878794</v>
      </c>
      <c r="G9486" s="352">
        <f t="shared" si="966"/>
        <v>875.15514987878794</v>
      </c>
      <c r="H9486" s="365"/>
      <c r="I9486" s="1"/>
      <c r="J9486" s="1"/>
      <c r="K9486" s="1"/>
      <c r="L9486" s="1"/>
      <c r="M9486" s="1"/>
    </row>
    <row r="9487" spans="1:13" ht="12.75" hidden="1" customHeight="1">
      <c r="A9487" s="1"/>
      <c r="B9487" s="764" t="s">
        <v>425</v>
      </c>
      <c r="C9487" s="689"/>
      <c r="D9487" s="689"/>
      <c r="E9487" s="689"/>
      <c r="F9487" s="689"/>
      <c r="G9487" s="765"/>
      <c r="H9487" s="366">
        <f>SUM(G9483:G9486)</f>
        <v>2819.2382880606065</v>
      </c>
      <c r="I9487" s="1"/>
      <c r="J9487" s="1"/>
      <c r="K9487" s="1"/>
      <c r="L9487" s="1"/>
      <c r="M9487" s="1"/>
    </row>
    <row r="9488" spans="1:13" ht="12.75" hidden="1" customHeight="1">
      <c r="A9488" s="1"/>
      <c r="B9488" s="766"/>
      <c r="C9488" s="692"/>
      <c r="D9488" s="692"/>
      <c r="E9488" s="692"/>
      <c r="F9488" s="692"/>
      <c r="G9488" s="692"/>
      <c r="H9488" s="700"/>
      <c r="I9488" s="1"/>
      <c r="J9488" s="1"/>
      <c r="K9488" s="1"/>
      <c r="L9488" s="1"/>
      <c r="M9488" s="1"/>
    </row>
    <row r="9489" spans="1:13" ht="12.75" hidden="1" customHeight="1">
      <c r="A9489" s="1"/>
      <c r="B9489" s="347" t="s">
        <v>426</v>
      </c>
      <c r="C9489" s="48"/>
      <c r="D9489" s="348"/>
      <c r="E9489" s="348"/>
      <c r="F9489" s="348"/>
      <c r="G9489" s="348"/>
      <c r="H9489" s="349"/>
      <c r="I9489" s="1"/>
      <c r="J9489" s="1"/>
      <c r="K9489" s="1"/>
      <c r="L9489" s="1"/>
      <c r="M9489" s="1"/>
    </row>
    <row r="9490" spans="1:13" ht="12.75" hidden="1" customHeight="1">
      <c r="A9490" s="1"/>
      <c r="B9490" s="347" t="s">
        <v>427</v>
      </c>
      <c r="C9490" s="48"/>
      <c r="D9490" s="348"/>
      <c r="E9490" s="348"/>
      <c r="F9490" s="348"/>
      <c r="G9490" s="348"/>
      <c r="H9490" s="349"/>
      <c r="I9490" s="1"/>
      <c r="J9490" s="1"/>
      <c r="K9490" s="1"/>
      <c r="L9490" s="1"/>
      <c r="M9490" s="1"/>
    </row>
    <row r="9491" spans="1:13" ht="12.75" hidden="1" customHeight="1">
      <c r="A9491" s="1"/>
      <c r="B9491" s="351" t="s">
        <v>428</v>
      </c>
      <c r="C9491" s="90"/>
      <c r="D9491" s="352"/>
      <c r="E9491" s="352"/>
      <c r="F9491" s="352"/>
      <c r="G9491" s="352"/>
      <c r="H9491" s="349"/>
      <c r="I9491" s="1"/>
      <c r="J9491" s="1"/>
      <c r="K9491" s="1"/>
      <c r="L9491" s="1"/>
      <c r="M9491" s="1"/>
    </row>
    <row r="9492" spans="1:13" ht="12.75" hidden="1" customHeight="1">
      <c r="A9492" s="1"/>
      <c r="B9492" s="368"/>
      <c r="C9492" s="355"/>
      <c r="D9492" s="355"/>
      <c r="E9492" s="355"/>
      <c r="F9492" s="355"/>
      <c r="G9492" s="369"/>
      <c r="H9492" s="358">
        <f>SUM(G9491)</f>
        <v>0</v>
      </c>
      <c r="I9492" s="1"/>
      <c r="J9492" s="1"/>
      <c r="K9492" s="1"/>
      <c r="L9492" s="1"/>
      <c r="M9492" s="1"/>
    </row>
    <row r="9493" spans="1:13" ht="12.75" hidden="1" customHeight="1">
      <c r="A9493" s="1"/>
      <c r="B9493" s="367"/>
      <c r="C9493" s="1"/>
      <c r="D9493" s="1"/>
      <c r="E9493" s="1"/>
      <c r="F9493" s="1"/>
      <c r="G9493" s="1"/>
      <c r="H9493" s="260"/>
      <c r="I9493" s="1"/>
      <c r="J9493" s="1"/>
      <c r="K9493" s="1"/>
      <c r="L9493" s="1"/>
      <c r="M9493" s="1"/>
    </row>
    <row r="9494" spans="1:13" ht="12.75" hidden="1" customHeight="1">
      <c r="A9494" s="1"/>
      <c r="B9494" s="370" t="s">
        <v>429</v>
      </c>
      <c r="C9494" s="355"/>
      <c r="D9494" s="355"/>
      <c r="E9494" s="355"/>
      <c r="F9494" s="355"/>
      <c r="G9494" s="369"/>
      <c r="H9494" s="371">
        <f>H9481+H9487+H9492</f>
        <v>19171.44653303867</v>
      </c>
      <c r="I9494" s="1"/>
      <c r="J9494" s="1"/>
      <c r="K9494" s="1"/>
      <c r="L9494" s="1"/>
      <c r="M9494" s="1"/>
    </row>
    <row r="9495" spans="1:13" ht="12.75" hidden="1" customHeight="1">
      <c r="A9495" s="1"/>
      <c r="B9495" s="367"/>
      <c r="C9495" s="1"/>
      <c r="D9495" s="1"/>
      <c r="E9495" s="1"/>
      <c r="F9495" s="1"/>
      <c r="G9495" s="1"/>
      <c r="H9495" s="372"/>
      <c r="I9495" s="1"/>
      <c r="J9495" s="1"/>
      <c r="K9495" s="1"/>
      <c r="L9495" s="1"/>
      <c r="M9495" s="1"/>
    </row>
    <row r="9496" spans="1:13" ht="12.75" hidden="1" customHeight="1">
      <c r="A9496" s="1"/>
      <c r="B9496" s="347" t="s">
        <v>349</v>
      </c>
      <c r="C9496" s="48"/>
      <c r="D9496" s="49">
        <f>'COEF.RESUMEN'!$H$5</f>
        <v>0.15</v>
      </c>
      <c r="E9496" s="48"/>
      <c r="F9496" s="48"/>
      <c r="G9496" s="48"/>
      <c r="H9496" s="350">
        <f>H9494*D9496</f>
        <v>2875.7169799558005</v>
      </c>
      <c r="I9496" s="1"/>
      <c r="J9496" s="1"/>
      <c r="K9496" s="1"/>
      <c r="L9496" s="1"/>
      <c r="M9496" s="1"/>
    </row>
    <row r="9497" spans="1:13" ht="12.75" hidden="1" customHeight="1">
      <c r="A9497" s="1"/>
      <c r="B9497" s="373"/>
      <c r="C9497" s="48"/>
      <c r="D9497" s="49"/>
      <c r="E9497" s="48"/>
      <c r="F9497" s="48"/>
      <c r="G9497" s="48"/>
      <c r="H9497" s="374"/>
      <c r="I9497" s="1"/>
      <c r="J9497" s="1"/>
      <c r="K9497" s="1"/>
      <c r="L9497" s="1"/>
      <c r="M9497" s="1"/>
    </row>
    <row r="9498" spans="1:13" ht="12.75" hidden="1" customHeight="1">
      <c r="A9498" s="1"/>
      <c r="B9498" s="347"/>
      <c r="C9498" s="48"/>
      <c r="D9498" s="49"/>
      <c r="E9498" s="48"/>
      <c r="F9498" s="48"/>
      <c r="G9498" s="48"/>
      <c r="H9498" s="350"/>
      <c r="I9498" s="1"/>
      <c r="J9498" s="1"/>
      <c r="K9498" s="1"/>
      <c r="L9498" s="1"/>
      <c r="M9498" s="1"/>
    </row>
    <row r="9499" spans="1:13" ht="12.75" hidden="1" customHeight="1">
      <c r="A9499" s="1"/>
      <c r="B9499" s="347" t="s">
        <v>350</v>
      </c>
      <c r="C9499" s="48"/>
      <c r="D9499" s="49">
        <f>'COEF.RESUMEN'!$H$6</f>
        <v>0.1</v>
      </c>
      <c r="E9499" s="48"/>
      <c r="F9499" s="48"/>
      <c r="G9499" s="48"/>
      <c r="H9499" s="350">
        <f>H9494*D9499</f>
        <v>1917.144653303867</v>
      </c>
      <c r="I9499" s="1"/>
      <c r="J9499" s="1"/>
      <c r="K9499" s="1"/>
      <c r="L9499" s="1"/>
      <c r="M9499" s="1"/>
    </row>
    <row r="9500" spans="1:13" ht="12.75" hidden="1" customHeight="1">
      <c r="A9500" s="1"/>
      <c r="B9500" s="347"/>
      <c r="C9500" s="48"/>
      <c r="D9500" s="49"/>
      <c r="E9500" s="48"/>
      <c r="F9500" s="48"/>
      <c r="G9500" s="48"/>
      <c r="H9500" s="374">
        <f>H9494+H9496+H9499</f>
        <v>23964.308166298339</v>
      </c>
      <c r="I9500" s="1"/>
      <c r="J9500" s="1"/>
      <c r="K9500" s="1"/>
      <c r="L9500" s="1"/>
      <c r="M9500" s="1"/>
    </row>
    <row r="9501" spans="1:13" ht="12.75" hidden="1" customHeight="1">
      <c r="A9501" s="1"/>
      <c r="B9501" s="347" t="s">
        <v>430</v>
      </c>
      <c r="C9501" s="48"/>
      <c r="D9501" s="49">
        <f>'COEF.RESUMEN'!$H$8</f>
        <v>0.25</v>
      </c>
      <c r="E9501" s="48"/>
      <c r="F9501" s="48"/>
      <c r="G9501" s="48"/>
      <c r="H9501" s="350">
        <f>H9500*D9501</f>
        <v>5991.0770415745847</v>
      </c>
      <c r="I9501" s="1"/>
      <c r="J9501" s="1"/>
      <c r="K9501" s="1"/>
      <c r="L9501" s="1"/>
      <c r="M9501" s="1"/>
    </row>
    <row r="9502" spans="1:13" ht="12.75" hidden="1" customHeight="1">
      <c r="A9502" s="1"/>
      <c r="B9502" s="367"/>
      <c r="C9502" s="1"/>
      <c r="D9502" s="135"/>
      <c r="E9502" s="1"/>
      <c r="F9502" s="1"/>
      <c r="G9502" s="1"/>
      <c r="H9502" s="393"/>
      <c r="I9502" s="1"/>
      <c r="J9502" s="1"/>
      <c r="K9502" s="1"/>
      <c r="L9502" s="1"/>
      <c r="M9502" s="1"/>
    </row>
    <row r="9503" spans="1:13" ht="12.75" hidden="1" customHeight="1">
      <c r="A9503" s="1"/>
      <c r="B9503" s="376" t="s">
        <v>431</v>
      </c>
      <c r="C9503" s="340"/>
      <c r="D9503" s="340"/>
      <c r="E9503" s="340"/>
      <c r="F9503" s="340"/>
      <c r="G9503" s="377"/>
      <c r="H9503" s="371">
        <f>H9500+H9501</f>
        <v>29955.385207872925</v>
      </c>
      <c r="I9503" s="1"/>
      <c r="J9503" s="1"/>
      <c r="K9503" s="1"/>
      <c r="L9503" s="1"/>
      <c r="M9503" s="1"/>
    </row>
    <row r="9504" spans="1:13" ht="12.75" hidden="1" customHeight="1">
      <c r="A9504" s="1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1"/>
    </row>
    <row r="9505" spans="1:13" ht="12.75" hidden="1" customHeight="1">
      <c r="A9505" s="1"/>
      <c r="B9505" s="768" t="s">
        <v>1163</v>
      </c>
      <c r="C9505" s="714"/>
      <c r="D9505" s="767" t="s">
        <v>1164</v>
      </c>
      <c r="E9505" s="714"/>
      <c r="F9505" s="387" t="s">
        <v>25</v>
      </c>
      <c r="G9505" s="769">
        <v>1</v>
      </c>
      <c r="H9505" s="714"/>
      <c r="I9505" s="1"/>
      <c r="J9505" s="1"/>
      <c r="K9505" s="1"/>
      <c r="L9505" s="1"/>
      <c r="M9505" s="1"/>
    </row>
    <row r="9506" spans="1:13" ht="12.75" hidden="1" customHeight="1">
      <c r="A9506" s="1"/>
      <c r="B9506" s="342" t="s">
        <v>416</v>
      </c>
      <c r="C9506" s="343" t="s">
        <v>16</v>
      </c>
      <c r="D9506" s="342" t="s">
        <v>417</v>
      </c>
      <c r="E9506" s="342" t="s">
        <v>418</v>
      </c>
      <c r="F9506" s="342" t="s">
        <v>419</v>
      </c>
      <c r="G9506" s="342" t="s">
        <v>420</v>
      </c>
      <c r="H9506" s="342" t="s">
        <v>421</v>
      </c>
      <c r="I9506" s="1"/>
      <c r="J9506" s="1"/>
      <c r="K9506" s="1"/>
      <c r="L9506" s="1"/>
      <c r="M9506" s="1"/>
    </row>
    <row r="9507" spans="1:13" ht="36.75" hidden="1" customHeight="1">
      <c r="A9507" s="1"/>
      <c r="B9507" s="388" t="str">
        <f>'LISTA DE PRECIOS '!D608</f>
        <v>Puerta placa c/visor (0,50x0,50m)(0,80x2,00) p/pared 0,15 - no icluye cristal -</v>
      </c>
      <c r="C9507" s="106" t="s">
        <v>25</v>
      </c>
      <c r="D9507" s="381">
        <v>1</v>
      </c>
      <c r="E9507" s="348">
        <f t="shared" ref="E9507:E9511" si="967">D9507*$G$9505</f>
        <v>1</v>
      </c>
      <c r="F9507" s="381">
        <f>'LISTA DE PRECIOS '!J608</f>
        <v>14609.477464095135</v>
      </c>
      <c r="G9507" s="352">
        <f t="shared" ref="G9507:G9511" si="968">E9507*F9507</f>
        <v>14609.477464095135</v>
      </c>
      <c r="H9507" s="382"/>
      <c r="I9507" s="1"/>
      <c r="J9507" s="1"/>
      <c r="K9507" s="1"/>
      <c r="L9507" s="1"/>
      <c r="M9507" s="1"/>
    </row>
    <row r="9508" spans="1:13" ht="12.75" hidden="1" customHeight="1">
      <c r="A9508" s="1"/>
      <c r="B9508" s="388" t="str">
        <f>'LISTA DE PRECIOS '!$D$688</f>
        <v>Picaporte Tipo Ministerio Doble Bce Platil doble balancin</v>
      </c>
      <c r="C9508" s="106" t="s">
        <v>1091</v>
      </c>
      <c r="D9508" s="381">
        <v>0.56000000000000005</v>
      </c>
      <c r="E9508" s="348">
        <f t="shared" si="967"/>
        <v>0.56000000000000005</v>
      </c>
      <c r="F9508" s="381">
        <f>'LISTA DE PRECIOS '!$J$688</f>
        <v>1190.5484921019095</v>
      </c>
      <c r="G9508" s="352">
        <f t="shared" si="968"/>
        <v>666.70715557706933</v>
      </c>
      <c r="H9508" s="382"/>
      <c r="I9508" s="1"/>
      <c r="J9508" s="1"/>
      <c r="K9508" s="1"/>
      <c r="L9508" s="1"/>
      <c r="M9508" s="1"/>
    </row>
    <row r="9509" spans="1:13" ht="12.75" hidden="1" customHeight="1">
      <c r="A9509" s="1"/>
      <c r="B9509" s="388" t="str">
        <f>'LISTA DE PRECIOS '!$D$13</f>
        <v xml:space="preserve">Arena </v>
      </c>
      <c r="C9509" s="106" t="s">
        <v>34</v>
      </c>
      <c r="D9509" s="381">
        <v>1.4E-2</v>
      </c>
      <c r="E9509" s="348">
        <f t="shared" si="967"/>
        <v>1.4E-2</v>
      </c>
      <c r="F9509" s="381">
        <f>'LISTA DE PRECIOS '!$J$13</f>
        <v>3879.0178778148006</v>
      </c>
      <c r="G9509" s="352">
        <f t="shared" si="968"/>
        <v>54.30625028940721</v>
      </c>
      <c r="H9509" s="382"/>
      <c r="I9509" s="1"/>
      <c r="J9509" s="1"/>
      <c r="K9509" s="1"/>
      <c r="L9509" s="1"/>
      <c r="M9509" s="1"/>
    </row>
    <row r="9510" spans="1:13" ht="12.75" hidden="1" customHeight="1">
      <c r="A9510" s="1"/>
      <c r="B9510" s="388" t="str">
        <f>'LISTA DE PRECIOS '!$D$327</f>
        <v xml:space="preserve">Cemento </v>
      </c>
      <c r="C9510" s="106" t="s">
        <v>405</v>
      </c>
      <c r="D9510" s="381">
        <v>6.25</v>
      </c>
      <c r="E9510" s="348">
        <f t="shared" si="967"/>
        <v>6.25</v>
      </c>
      <c r="F9510" s="381">
        <f>'LISTA DE PRECIOS '!$J$327</f>
        <v>17.538396272848146</v>
      </c>
      <c r="G9510" s="352">
        <f t="shared" si="968"/>
        <v>109.61497670530092</v>
      </c>
      <c r="H9510" s="382"/>
      <c r="I9510" s="1"/>
      <c r="J9510" s="1"/>
      <c r="K9510" s="1"/>
      <c r="L9510" s="1"/>
      <c r="M9510" s="1"/>
    </row>
    <row r="9511" spans="1:13" ht="12.75" hidden="1" customHeight="1">
      <c r="A9511" s="1"/>
      <c r="B9511" s="388" t="s">
        <v>1086</v>
      </c>
      <c r="C9511" s="106" t="s">
        <v>178</v>
      </c>
      <c r="D9511" s="381">
        <v>1</v>
      </c>
      <c r="E9511" s="348">
        <f t="shared" si="967"/>
        <v>1</v>
      </c>
      <c r="F9511" s="381">
        <f>G9507*0.1</f>
        <v>1460.9477464095135</v>
      </c>
      <c r="G9511" s="352">
        <f t="shared" si="968"/>
        <v>1460.9477464095135</v>
      </c>
      <c r="H9511" s="382"/>
      <c r="I9511" s="1"/>
      <c r="J9511" s="1"/>
      <c r="K9511" s="1"/>
      <c r="L9511" s="1"/>
      <c r="M9511" s="1"/>
    </row>
    <row r="9512" spans="1:13" ht="12.75" hidden="1" customHeight="1">
      <c r="A9512" s="1"/>
      <c r="B9512" s="388"/>
      <c r="C9512" s="106"/>
      <c r="D9512" s="381"/>
      <c r="E9512" s="348"/>
      <c r="F9512" s="348"/>
      <c r="G9512" s="352"/>
      <c r="H9512" s="382"/>
      <c r="I9512" s="1"/>
      <c r="J9512" s="1"/>
      <c r="K9512" s="1"/>
      <c r="L9512" s="1"/>
      <c r="M9512" s="1"/>
    </row>
    <row r="9513" spans="1:13" ht="12.75" hidden="1" customHeight="1">
      <c r="A9513" s="1"/>
      <c r="B9513" s="354" t="s">
        <v>422</v>
      </c>
      <c r="C9513" s="355"/>
      <c r="D9513" s="356"/>
      <c r="E9513" s="356"/>
      <c r="F9513" s="356"/>
      <c r="G9513" s="357"/>
      <c r="H9513" s="366">
        <f>SUM(G9507:G9511)</f>
        <v>16901.053593076424</v>
      </c>
      <c r="I9513" s="1"/>
      <c r="J9513" s="1"/>
      <c r="K9513" s="1"/>
      <c r="L9513" s="1"/>
      <c r="M9513" s="1"/>
    </row>
    <row r="9514" spans="1:13" ht="12.75" hidden="1" customHeight="1">
      <c r="A9514" s="1"/>
      <c r="B9514" s="359"/>
      <c r="C9514" s="50"/>
      <c r="D9514" s="360"/>
      <c r="E9514" s="360"/>
      <c r="F9514" s="360"/>
      <c r="G9514" s="360"/>
      <c r="H9514" s="361"/>
      <c r="I9514" s="1"/>
      <c r="J9514" s="1"/>
      <c r="K9514" s="1"/>
      <c r="L9514" s="1"/>
      <c r="M9514" s="1"/>
    </row>
    <row r="9515" spans="1:13" ht="12.75" hidden="1" customHeight="1">
      <c r="A9515" s="1"/>
      <c r="B9515" s="347" t="s">
        <v>452</v>
      </c>
      <c r="C9515" s="48" t="s">
        <v>498</v>
      </c>
      <c r="D9515" s="394">
        <v>0.8</v>
      </c>
      <c r="E9515" s="348">
        <f>D9515*$G$9505</f>
        <v>0.8</v>
      </c>
      <c r="F9515" s="394">
        <f>'MANO DE OBRA'!$K$8</f>
        <v>1165.6790978787881</v>
      </c>
      <c r="G9515" s="352">
        <f>E9515*F9515</f>
        <v>932.54327830303055</v>
      </c>
      <c r="H9515" s="395"/>
      <c r="I9515" s="1"/>
      <c r="J9515" s="1"/>
      <c r="K9515" s="1"/>
      <c r="L9515" s="1"/>
      <c r="M9515" s="1"/>
    </row>
    <row r="9516" spans="1:13" ht="12.75" hidden="1" customHeight="1">
      <c r="A9516" s="1"/>
      <c r="B9516" s="347"/>
      <c r="C9516" s="48"/>
      <c r="D9516" s="394"/>
      <c r="E9516" s="348"/>
      <c r="F9516" s="394"/>
      <c r="G9516" s="352"/>
      <c r="H9516" s="395"/>
      <c r="I9516" s="1"/>
      <c r="J9516" s="1"/>
      <c r="K9516" s="1"/>
      <c r="L9516" s="1"/>
      <c r="M9516" s="1"/>
    </row>
    <row r="9517" spans="1:13" ht="12.75" hidden="1" customHeight="1">
      <c r="A9517" s="1"/>
      <c r="B9517" s="347" t="s">
        <v>439</v>
      </c>
      <c r="C9517" s="48" t="s">
        <v>498</v>
      </c>
      <c r="D9517" s="394">
        <v>1</v>
      </c>
      <c r="E9517" s="348">
        <f t="shared" ref="E9517:E9518" si="969">D9517*$G$9505</f>
        <v>1</v>
      </c>
      <c r="F9517" s="394">
        <f>'MANO DE OBRA'!$K$9</f>
        <v>1011.539859878788</v>
      </c>
      <c r="G9517" s="352">
        <f t="shared" ref="G9517:G9518" si="970">E9517*F9517</f>
        <v>1011.539859878788</v>
      </c>
      <c r="H9517" s="395"/>
      <c r="I9517" s="1"/>
      <c r="J9517" s="1"/>
      <c r="K9517" s="1"/>
      <c r="L9517" s="1"/>
      <c r="M9517" s="1"/>
    </row>
    <row r="9518" spans="1:13" ht="12.75" hidden="1" customHeight="1">
      <c r="A9518" s="1"/>
      <c r="B9518" s="390" t="s">
        <v>661</v>
      </c>
      <c r="C9518" s="48" t="s">
        <v>498</v>
      </c>
      <c r="D9518" s="394">
        <v>1</v>
      </c>
      <c r="E9518" s="348">
        <f t="shared" si="969"/>
        <v>1</v>
      </c>
      <c r="F9518" s="394">
        <f>'MANO DE OBRA'!$K$11</f>
        <v>875.15514987878794</v>
      </c>
      <c r="G9518" s="352">
        <f t="shared" si="970"/>
        <v>875.15514987878794</v>
      </c>
      <c r="H9518" s="365"/>
      <c r="I9518" s="1"/>
      <c r="J9518" s="1"/>
      <c r="K9518" s="1"/>
      <c r="L9518" s="1"/>
      <c r="M9518" s="1"/>
    </row>
    <row r="9519" spans="1:13" ht="12.75" hidden="1" customHeight="1">
      <c r="A9519" s="1"/>
      <c r="B9519" s="764" t="s">
        <v>425</v>
      </c>
      <c r="C9519" s="689"/>
      <c r="D9519" s="689"/>
      <c r="E9519" s="689"/>
      <c r="F9519" s="689"/>
      <c r="G9519" s="765"/>
      <c r="H9519" s="366">
        <f>SUM(G9515:G9518)</f>
        <v>2819.2382880606065</v>
      </c>
      <c r="I9519" s="1"/>
      <c r="J9519" s="1"/>
      <c r="K9519" s="1"/>
      <c r="L9519" s="1"/>
      <c r="M9519" s="1"/>
    </row>
    <row r="9520" spans="1:13" ht="12.75" hidden="1" customHeight="1">
      <c r="A9520" s="1"/>
      <c r="B9520" s="766"/>
      <c r="C9520" s="692"/>
      <c r="D9520" s="692"/>
      <c r="E9520" s="692"/>
      <c r="F9520" s="692"/>
      <c r="G9520" s="692"/>
      <c r="H9520" s="700"/>
      <c r="I9520" s="1"/>
      <c r="J9520" s="1"/>
      <c r="K9520" s="1"/>
      <c r="L9520" s="1"/>
      <c r="M9520" s="1"/>
    </row>
    <row r="9521" spans="1:13" ht="12.75" hidden="1" customHeight="1">
      <c r="A9521" s="1"/>
      <c r="B9521" s="347" t="s">
        <v>426</v>
      </c>
      <c r="C9521" s="48"/>
      <c r="D9521" s="348"/>
      <c r="E9521" s="348"/>
      <c r="F9521" s="348"/>
      <c r="G9521" s="348"/>
      <c r="H9521" s="349"/>
      <c r="I9521" s="1"/>
      <c r="J9521" s="1"/>
      <c r="K9521" s="1"/>
      <c r="L9521" s="1"/>
      <c r="M9521" s="1"/>
    </row>
    <row r="9522" spans="1:13" ht="12.75" hidden="1" customHeight="1">
      <c r="A9522" s="1"/>
      <c r="B9522" s="347" t="s">
        <v>427</v>
      </c>
      <c r="C9522" s="48"/>
      <c r="D9522" s="348"/>
      <c r="E9522" s="348"/>
      <c r="F9522" s="348"/>
      <c r="G9522" s="348"/>
      <c r="H9522" s="349"/>
      <c r="I9522" s="1"/>
      <c r="J9522" s="1"/>
      <c r="K9522" s="1"/>
      <c r="L9522" s="1"/>
      <c r="M9522" s="1"/>
    </row>
    <row r="9523" spans="1:13" ht="12.75" hidden="1" customHeight="1">
      <c r="A9523" s="1"/>
      <c r="B9523" s="351" t="s">
        <v>428</v>
      </c>
      <c r="C9523" s="90"/>
      <c r="D9523" s="352"/>
      <c r="E9523" s="352"/>
      <c r="F9523" s="352"/>
      <c r="G9523" s="352"/>
      <c r="H9523" s="349"/>
      <c r="I9523" s="1"/>
      <c r="J9523" s="1"/>
      <c r="K9523" s="1"/>
      <c r="L9523" s="1"/>
      <c r="M9523" s="1"/>
    </row>
    <row r="9524" spans="1:13" ht="12.75" hidden="1" customHeight="1">
      <c r="A9524" s="1"/>
      <c r="B9524" s="368"/>
      <c r="C9524" s="355"/>
      <c r="D9524" s="355"/>
      <c r="E9524" s="355"/>
      <c r="F9524" s="355"/>
      <c r="G9524" s="369"/>
      <c r="H9524" s="358">
        <f>SUM(G9523)</f>
        <v>0</v>
      </c>
      <c r="I9524" s="1"/>
      <c r="J9524" s="1"/>
      <c r="K9524" s="1"/>
      <c r="L9524" s="1"/>
      <c r="M9524" s="1"/>
    </row>
    <row r="9525" spans="1:13" ht="12.75" hidden="1" customHeight="1">
      <c r="A9525" s="1"/>
      <c r="B9525" s="367"/>
      <c r="C9525" s="1"/>
      <c r="D9525" s="1"/>
      <c r="E9525" s="1"/>
      <c r="F9525" s="1"/>
      <c r="G9525" s="1"/>
      <c r="H9525" s="260"/>
      <c r="I9525" s="1"/>
      <c r="J9525" s="1"/>
      <c r="K9525" s="1"/>
      <c r="L9525" s="1"/>
      <c r="M9525" s="1"/>
    </row>
    <row r="9526" spans="1:13" ht="12.75" hidden="1" customHeight="1">
      <c r="A9526" s="1"/>
      <c r="B9526" s="370" t="s">
        <v>429</v>
      </c>
      <c r="C9526" s="355"/>
      <c r="D9526" s="355"/>
      <c r="E9526" s="355"/>
      <c r="F9526" s="355"/>
      <c r="G9526" s="369"/>
      <c r="H9526" s="371">
        <f>H9513+H9519+H9524</f>
        <v>19720.291881137029</v>
      </c>
      <c r="I9526" s="1"/>
      <c r="J9526" s="1"/>
      <c r="K9526" s="1"/>
      <c r="L9526" s="1"/>
      <c r="M9526" s="1"/>
    </row>
    <row r="9527" spans="1:13" ht="12.75" hidden="1" customHeight="1">
      <c r="A9527" s="1"/>
      <c r="B9527" s="367"/>
      <c r="C9527" s="1"/>
      <c r="D9527" s="1"/>
      <c r="E9527" s="1"/>
      <c r="F9527" s="1"/>
      <c r="G9527" s="1"/>
      <c r="H9527" s="372"/>
      <c r="I9527" s="1"/>
      <c r="J9527" s="1"/>
      <c r="K9527" s="1"/>
      <c r="L9527" s="1"/>
      <c r="M9527" s="1"/>
    </row>
    <row r="9528" spans="1:13" ht="12.75" hidden="1" customHeight="1">
      <c r="A9528" s="1"/>
      <c r="B9528" s="347" t="s">
        <v>349</v>
      </c>
      <c r="C9528" s="48"/>
      <c r="D9528" s="49">
        <f>'COEF.RESUMEN'!$H$5</f>
        <v>0.15</v>
      </c>
      <c r="E9528" s="48"/>
      <c r="F9528" s="48"/>
      <c r="G9528" s="48"/>
      <c r="H9528" s="350">
        <f>H9526*D9528</f>
        <v>2958.0437821705541</v>
      </c>
      <c r="I9528" s="1"/>
      <c r="J9528" s="1"/>
      <c r="K9528" s="1"/>
      <c r="L9528" s="1"/>
      <c r="M9528" s="1"/>
    </row>
    <row r="9529" spans="1:13" ht="12.75" hidden="1" customHeight="1">
      <c r="A9529" s="1"/>
      <c r="B9529" s="373"/>
      <c r="C9529" s="48"/>
      <c r="D9529" s="49"/>
      <c r="E9529" s="48"/>
      <c r="F9529" s="48"/>
      <c r="G9529" s="48"/>
      <c r="H9529" s="374"/>
      <c r="I9529" s="1"/>
      <c r="J9529" s="1"/>
      <c r="K9529" s="1"/>
      <c r="L9529" s="1"/>
      <c r="M9529" s="1"/>
    </row>
    <row r="9530" spans="1:13" ht="12.75" hidden="1" customHeight="1">
      <c r="A9530" s="1"/>
      <c r="B9530" s="347"/>
      <c r="C9530" s="48"/>
      <c r="D9530" s="49"/>
      <c r="E9530" s="48"/>
      <c r="F9530" s="48"/>
      <c r="G9530" s="48"/>
      <c r="H9530" s="350"/>
      <c r="I9530" s="1"/>
      <c r="J9530" s="1"/>
      <c r="K9530" s="1"/>
      <c r="L9530" s="1"/>
      <c r="M9530" s="1"/>
    </row>
    <row r="9531" spans="1:13" ht="12.75" hidden="1" customHeight="1">
      <c r="A9531" s="1"/>
      <c r="B9531" s="347" t="s">
        <v>350</v>
      </c>
      <c r="C9531" s="48"/>
      <c r="D9531" s="49">
        <f>'COEF.RESUMEN'!$H$6</f>
        <v>0.1</v>
      </c>
      <c r="E9531" s="48"/>
      <c r="F9531" s="48"/>
      <c r="G9531" s="48"/>
      <c r="H9531" s="350">
        <f>H9526*D9531</f>
        <v>1972.029188113703</v>
      </c>
      <c r="I9531" s="1"/>
      <c r="J9531" s="1"/>
      <c r="K9531" s="1"/>
      <c r="L9531" s="1"/>
      <c r="M9531" s="1"/>
    </row>
    <row r="9532" spans="1:13" ht="12.75" hidden="1" customHeight="1">
      <c r="A9532" s="1"/>
      <c r="B9532" s="347"/>
      <c r="C9532" s="48"/>
      <c r="D9532" s="49"/>
      <c r="E9532" s="48"/>
      <c r="F9532" s="48"/>
      <c r="G9532" s="48"/>
      <c r="H9532" s="374">
        <f>H9526+H9528+H9531</f>
        <v>24650.364851421284</v>
      </c>
      <c r="I9532" s="1"/>
      <c r="J9532" s="1"/>
      <c r="K9532" s="1"/>
      <c r="L9532" s="1"/>
      <c r="M9532" s="1"/>
    </row>
    <row r="9533" spans="1:13" ht="12.75" hidden="1" customHeight="1">
      <c r="A9533" s="1"/>
      <c r="B9533" s="347" t="s">
        <v>430</v>
      </c>
      <c r="C9533" s="48"/>
      <c r="D9533" s="49">
        <f>'COEF.RESUMEN'!$H$8</f>
        <v>0.25</v>
      </c>
      <c r="E9533" s="48"/>
      <c r="F9533" s="48"/>
      <c r="G9533" s="48"/>
      <c r="H9533" s="350">
        <f>H9532*D9533</f>
        <v>6162.5912128553209</v>
      </c>
      <c r="I9533" s="1"/>
      <c r="J9533" s="1"/>
      <c r="K9533" s="1"/>
      <c r="L9533" s="1"/>
      <c r="M9533" s="1"/>
    </row>
    <row r="9534" spans="1:13" ht="12.75" hidden="1" customHeight="1">
      <c r="A9534" s="1"/>
      <c r="B9534" s="367"/>
      <c r="C9534" s="1"/>
      <c r="D9534" s="135"/>
      <c r="E9534" s="1"/>
      <c r="F9534" s="1"/>
      <c r="G9534" s="1"/>
      <c r="H9534" s="393"/>
      <c r="I9534" s="1"/>
      <c r="J9534" s="1"/>
      <c r="K9534" s="1"/>
      <c r="L9534" s="1"/>
      <c r="M9534" s="1"/>
    </row>
    <row r="9535" spans="1:13" ht="12.75" hidden="1" customHeight="1">
      <c r="A9535" s="1"/>
      <c r="B9535" s="376" t="s">
        <v>431</v>
      </c>
      <c r="C9535" s="340"/>
      <c r="D9535" s="340"/>
      <c r="E9535" s="340"/>
      <c r="F9535" s="340"/>
      <c r="G9535" s="377"/>
      <c r="H9535" s="371">
        <f>H9532+H9533</f>
        <v>30812.956064276605</v>
      </c>
      <c r="I9535" s="1"/>
      <c r="J9535" s="1"/>
      <c r="K9535" s="1"/>
      <c r="L9535" s="1"/>
      <c r="M9535" s="1"/>
    </row>
    <row r="9536" spans="1:13" ht="12.75" hidden="1" customHeight="1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</row>
    <row r="9537" spans="1:13" ht="12.75" hidden="1" customHeight="1">
      <c r="A9537" s="1"/>
      <c r="B9537" s="768" t="s">
        <v>1165</v>
      </c>
      <c r="C9537" s="714"/>
      <c r="D9537" s="767" t="s">
        <v>1166</v>
      </c>
      <c r="E9537" s="714"/>
      <c r="F9537" s="387" t="s">
        <v>25</v>
      </c>
      <c r="G9537" s="769">
        <v>1</v>
      </c>
      <c r="H9537" s="714"/>
      <c r="I9537" s="1"/>
      <c r="J9537" s="1"/>
      <c r="K9537" s="1"/>
      <c r="L9537" s="1"/>
      <c r="M9537" s="1"/>
    </row>
    <row r="9538" spans="1:13" ht="12.75" hidden="1" customHeight="1">
      <c r="A9538" s="1"/>
      <c r="B9538" s="342" t="s">
        <v>416</v>
      </c>
      <c r="C9538" s="343" t="s">
        <v>16</v>
      </c>
      <c r="D9538" s="342" t="s">
        <v>417</v>
      </c>
      <c r="E9538" s="342" t="s">
        <v>418</v>
      </c>
      <c r="F9538" s="342" t="s">
        <v>419</v>
      </c>
      <c r="G9538" s="342" t="s">
        <v>420</v>
      </c>
      <c r="H9538" s="342" t="s">
        <v>421</v>
      </c>
      <c r="I9538" s="1"/>
      <c r="J9538" s="1"/>
      <c r="K9538" s="1"/>
      <c r="L9538" s="1"/>
      <c r="M9538" s="1"/>
    </row>
    <row r="9539" spans="1:13" ht="12.75" hidden="1" customHeight="1">
      <c r="A9539" s="1"/>
      <c r="B9539" s="388" t="str">
        <f>'LISTA DE PRECIOS '!D609</f>
        <v>Puerta placa c/visor (0,50x0,50m) y paño fijo superior(0,50x0,80m)(0,80x2,00) p/pared 0,15 -no incluye cristal -</v>
      </c>
      <c r="C9539" s="106" t="s">
        <v>25</v>
      </c>
      <c r="D9539" s="381">
        <v>1</v>
      </c>
      <c r="E9539" s="348">
        <f t="shared" ref="E9539:E9543" si="971">D9539*$G$9537</f>
        <v>1</v>
      </c>
      <c r="F9539" s="381">
        <f>'LISTA DE PRECIOS '!J609</f>
        <v>12276.621855024921</v>
      </c>
      <c r="G9539" s="352">
        <f t="shared" ref="G9539:G9543" si="972">E9539*F9539</f>
        <v>12276.621855024921</v>
      </c>
      <c r="H9539" s="382"/>
      <c r="I9539" s="1"/>
      <c r="J9539" s="1"/>
      <c r="K9539" s="1"/>
      <c r="L9539" s="1"/>
      <c r="M9539" s="1"/>
    </row>
    <row r="9540" spans="1:13" ht="12.75" hidden="1" customHeight="1">
      <c r="A9540" s="1"/>
      <c r="B9540" s="388" t="str">
        <f>'LISTA DE PRECIOS '!$D$688</f>
        <v>Picaporte Tipo Ministerio Doble Bce Platil doble balancin</v>
      </c>
      <c r="C9540" s="106" t="s">
        <v>1091</v>
      </c>
      <c r="D9540" s="381">
        <v>0.56000000000000005</v>
      </c>
      <c r="E9540" s="348">
        <f t="shared" si="971"/>
        <v>0.56000000000000005</v>
      </c>
      <c r="F9540" s="381">
        <f>'LISTA DE PRECIOS '!$J$688</f>
        <v>1190.5484921019095</v>
      </c>
      <c r="G9540" s="352">
        <f t="shared" si="972"/>
        <v>666.70715557706933</v>
      </c>
      <c r="H9540" s="382"/>
      <c r="I9540" s="1"/>
      <c r="J9540" s="1"/>
      <c r="K9540" s="1"/>
      <c r="L9540" s="1"/>
      <c r="M9540" s="1"/>
    </row>
    <row r="9541" spans="1:13" ht="12.75" hidden="1" customHeight="1">
      <c r="A9541" s="1"/>
      <c r="B9541" s="388" t="str">
        <f>'LISTA DE PRECIOS '!$D$13</f>
        <v xml:space="preserve">Arena </v>
      </c>
      <c r="C9541" s="106" t="s">
        <v>34</v>
      </c>
      <c r="D9541" s="381">
        <v>1.4E-2</v>
      </c>
      <c r="E9541" s="348">
        <f t="shared" si="971"/>
        <v>1.4E-2</v>
      </c>
      <c r="F9541" s="381">
        <f>'LISTA DE PRECIOS '!$J$13</f>
        <v>3879.0178778148006</v>
      </c>
      <c r="G9541" s="352">
        <f t="shared" si="972"/>
        <v>54.30625028940721</v>
      </c>
      <c r="H9541" s="382"/>
      <c r="I9541" s="1"/>
      <c r="J9541" s="1"/>
      <c r="K9541" s="1"/>
      <c r="L9541" s="1"/>
      <c r="M9541" s="1"/>
    </row>
    <row r="9542" spans="1:13" ht="12.75" hidden="1" customHeight="1">
      <c r="A9542" s="1"/>
      <c r="B9542" s="388" t="str">
        <f>'LISTA DE PRECIOS '!$D$327</f>
        <v xml:space="preserve">Cemento </v>
      </c>
      <c r="C9542" s="106" t="s">
        <v>405</v>
      </c>
      <c r="D9542" s="381">
        <v>6.25</v>
      </c>
      <c r="E9542" s="348">
        <f t="shared" si="971"/>
        <v>6.25</v>
      </c>
      <c r="F9542" s="381">
        <f>'LISTA DE PRECIOS '!$J$327</f>
        <v>17.538396272848146</v>
      </c>
      <c r="G9542" s="352">
        <f t="shared" si="972"/>
        <v>109.61497670530092</v>
      </c>
      <c r="H9542" s="382"/>
      <c r="I9542" s="1"/>
      <c r="J9542" s="1"/>
      <c r="K9542" s="1"/>
      <c r="L9542" s="1"/>
      <c r="M9542" s="1"/>
    </row>
    <row r="9543" spans="1:13" ht="12.75" hidden="1" customHeight="1">
      <c r="A9543" s="1"/>
      <c r="B9543" s="388" t="s">
        <v>1086</v>
      </c>
      <c r="C9543" s="106" t="s">
        <v>178</v>
      </c>
      <c r="D9543" s="381">
        <v>1</v>
      </c>
      <c r="E9543" s="348">
        <f t="shared" si="971"/>
        <v>1</v>
      </c>
      <c r="F9543" s="381">
        <f>G9539*0.1</f>
        <v>1227.6621855024921</v>
      </c>
      <c r="G9543" s="352">
        <f t="shared" si="972"/>
        <v>1227.6621855024921</v>
      </c>
      <c r="H9543" s="382"/>
      <c r="I9543" s="1"/>
      <c r="J9543" s="1"/>
      <c r="K9543" s="1"/>
      <c r="L9543" s="1"/>
      <c r="M9543" s="1"/>
    </row>
    <row r="9544" spans="1:13" ht="12.75" hidden="1" customHeight="1">
      <c r="A9544" s="1"/>
      <c r="B9544" s="388"/>
      <c r="C9544" s="106"/>
      <c r="D9544" s="381"/>
      <c r="E9544" s="348"/>
      <c r="F9544" s="348"/>
      <c r="G9544" s="352"/>
      <c r="H9544" s="382"/>
      <c r="I9544" s="1"/>
      <c r="J9544" s="1"/>
      <c r="K9544" s="1"/>
      <c r="L9544" s="1"/>
      <c r="M9544" s="1"/>
    </row>
    <row r="9545" spans="1:13" ht="12.75" hidden="1" customHeight="1">
      <c r="A9545" s="1"/>
      <c r="B9545" s="354" t="s">
        <v>422</v>
      </c>
      <c r="C9545" s="355"/>
      <c r="D9545" s="356"/>
      <c r="E9545" s="356"/>
      <c r="F9545" s="356"/>
      <c r="G9545" s="357"/>
      <c r="H9545" s="366">
        <f>SUM(G9539:G9543)</f>
        <v>14334.912423099189</v>
      </c>
      <c r="I9545" s="1"/>
      <c r="J9545" s="1"/>
      <c r="K9545" s="1"/>
      <c r="L9545" s="1"/>
      <c r="M9545" s="1"/>
    </row>
    <row r="9546" spans="1:13" ht="12.75" hidden="1" customHeight="1">
      <c r="A9546" s="1"/>
      <c r="B9546" s="359"/>
      <c r="C9546" s="50"/>
      <c r="D9546" s="360"/>
      <c r="E9546" s="360"/>
      <c r="F9546" s="360"/>
      <c r="G9546" s="360"/>
      <c r="H9546" s="361"/>
      <c r="I9546" s="1"/>
      <c r="J9546" s="1"/>
      <c r="K9546" s="1"/>
      <c r="L9546" s="1"/>
      <c r="M9546" s="1"/>
    </row>
    <row r="9547" spans="1:13" ht="12.75" hidden="1" customHeight="1">
      <c r="A9547" s="1"/>
      <c r="B9547" s="347" t="s">
        <v>452</v>
      </c>
      <c r="C9547" s="48" t="s">
        <v>498</v>
      </c>
      <c r="D9547" s="394">
        <v>0.8</v>
      </c>
      <c r="E9547" s="348">
        <f>D9547*$G$9537</f>
        <v>0.8</v>
      </c>
      <c r="F9547" s="394">
        <f>'MANO DE OBRA'!$K$8</f>
        <v>1165.6790978787881</v>
      </c>
      <c r="G9547" s="352">
        <f>E9547*F9547</f>
        <v>932.54327830303055</v>
      </c>
      <c r="H9547" s="395"/>
      <c r="I9547" s="1"/>
      <c r="J9547" s="1"/>
      <c r="K9547" s="1"/>
      <c r="L9547" s="1"/>
      <c r="M9547" s="1"/>
    </row>
    <row r="9548" spans="1:13" ht="12.75" hidden="1" customHeight="1">
      <c r="A9548" s="1"/>
      <c r="B9548" s="347"/>
      <c r="C9548" s="48"/>
      <c r="D9548" s="394"/>
      <c r="E9548" s="348"/>
      <c r="F9548" s="394"/>
      <c r="G9548" s="352"/>
      <c r="H9548" s="395"/>
      <c r="I9548" s="1"/>
      <c r="J9548" s="1"/>
      <c r="K9548" s="1"/>
      <c r="L9548" s="1"/>
      <c r="M9548" s="1"/>
    </row>
    <row r="9549" spans="1:13" ht="12.75" hidden="1" customHeight="1">
      <c r="A9549" s="1"/>
      <c r="B9549" s="347" t="s">
        <v>439</v>
      </c>
      <c r="C9549" s="48" t="s">
        <v>498</v>
      </c>
      <c r="D9549" s="394">
        <v>1</v>
      </c>
      <c r="E9549" s="348">
        <f t="shared" ref="E9549:E9550" si="973">D9549*$G$9537</f>
        <v>1</v>
      </c>
      <c r="F9549" s="394">
        <f>'MANO DE OBRA'!$K$9</f>
        <v>1011.539859878788</v>
      </c>
      <c r="G9549" s="352">
        <f t="shared" ref="G9549:G9550" si="974">E9549*F9549</f>
        <v>1011.539859878788</v>
      </c>
      <c r="H9549" s="395"/>
      <c r="I9549" s="1"/>
      <c r="J9549" s="1"/>
      <c r="K9549" s="1"/>
      <c r="L9549" s="1"/>
      <c r="M9549" s="1"/>
    </row>
    <row r="9550" spans="1:13" ht="12.75" hidden="1" customHeight="1">
      <c r="A9550" s="1"/>
      <c r="B9550" s="390" t="s">
        <v>661</v>
      </c>
      <c r="C9550" s="48" t="s">
        <v>498</v>
      </c>
      <c r="D9550" s="394">
        <v>1</v>
      </c>
      <c r="E9550" s="348">
        <f t="shared" si="973"/>
        <v>1</v>
      </c>
      <c r="F9550" s="394">
        <f>'MANO DE OBRA'!$K$11</f>
        <v>875.15514987878794</v>
      </c>
      <c r="G9550" s="352">
        <f t="shared" si="974"/>
        <v>875.15514987878794</v>
      </c>
      <c r="H9550" s="365"/>
      <c r="I9550" s="1"/>
      <c r="J9550" s="1"/>
      <c r="K9550" s="1"/>
      <c r="L9550" s="1"/>
      <c r="M9550" s="1"/>
    </row>
    <row r="9551" spans="1:13" ht="12.75" hidden="1" customHeight="1">
      <c r="A9551" s="1"/>
      <c r="B9551" s="764" t="s">
        <v>425</v>
      </c>
      <c r="C9551" s="689"/>
      <c r="D9551" s="689"/>
      <c r="E9551" s="689"/>
      <c r="F9551" s="689"/>
      <c r="G9551" s="765"/>
      <c r="H9551" s="366">
        <f>SUM(G9547:G9550)</f>
        <v>2819.2382880606065</v>
      </c>
      <c r="I9551" s="1"/>
      <c r="J9551" s="1"/>
      <c r="K9551" s="1"/>
      <c r="L9551" s="1"/>
      <c r="M9551" s="1"/>
    </row>
    <row r="9552" spans="1:13" ht="12.75" hidden="1" customHeight="1">
      <c r="A9552" s="1"/>
      <c r="B9552" s="766"/>
      <c r="C9552" s="692"/>
      <c r="D9552" s="692"/>
      <c r="E9552" s="692"/>
      <c r="F9552" s="692"/>
      <c r="G9552" s="692"/>
      <c r="H9552" s="700"/>
      <c r="I9552" s="1"/>
      <c r="J9552" s="1"/>
      <c r="K9552" s="1"/>
      <c r="L9552" s="1"/>
      <c r="M9552" s="1"/>
    </row>
    <row r="9553" spans="1:13" ht="12.75" hidden="1" customHeight="1">
      <c r="A9553" s="1"/>
      <c r="B9553" s="347" t="s">
        <v>426</v>
      </c>
      <c r="C9553" s="48"/>
      <c r="D9553" s="348"/>
      <c r="E9553" s="348"/>
      <c r="F9553" s="348"/>
      <c r="G9553" s="348"/>
      <c r="H9553" s="349"/>
      <c r="I9553" s="1"/>
      <c r="J9553" s="1"/>
      <c r="K9553" s="1"/>
      <c r="L9553" s="1"/>
      <c r="M9553" s="1"/>
    </row>
    <row r="9554" spans="1:13" ht="12.75" hidden="1" customHeight="1">
      <c r="A9554" s="1"/>
      <c r="B9554" s="347" t="s">
        <v>427</v>
      </c>
      <c r="C9554" s="48"/>
      <c r="D9554" s="348"/>
      <c r="E9554" s="348"/>
      <c r="F9554" s="348"/>
      <c r="G9554" s="348"/>
      <c r="H9554" s="349"/>
      <c r="I9554" s="1"/>
      <c r="J9554" s="1"/>
      <c r="K9554" s="1"/>
      <c r="L9554" s="1"/>
      <c r="M9554" s="1"/>
    </row>
    <row r="9555" spans="1:13" ht="12.75" hidden="1" customHeight="1">
      <c r="A9555" s="1"/>
      <c r="B9555" s="351" t="s">
        <v>428</v>
      </c>
      <c r="C9555" s="90"/>
      <c r="D9555" s="352"/>
      <c r="E9555" s="352"/>
      <c r="F9555" s="352"/>
      <c r="G9555" s="352"/>
      <c r="H9555" s="349"/>
      <c r="I9555" s="1"/>
      <c r="J9555" s="1"/>
      <c r="K9555" s="1"/>
      <c r="L9555" s="1"/>
      <c r="M9555" s="1"/>
    </row>
    <row r="9556" spans="1:13" ht="12.75" hidden="1" customHeight="1">
      <c r="A9556" s="1"/>
      <c r="B9556" s="368"/>
      <c r="C9556" s="355"/>
      <c r="D9556" s="355"/>
      <c r="E9556" s="355"/>
      <c r="F9556" s="355"/>
      <c r="G9556" s="369"/>
      <c r="H9556" s="358">
        <f>SUM(G9555)</f>
        <v>0</v>
      </c>
      <c r="I9556" s="1"/>
      <c r="J9556" s="1"/>
      <c r="K9556" s="1"/>
      <c r="L9556" s="1"/>
      <c r="M9556" s="1"/>
    </row>
    <row r="9557" spans="1:13" ht="12.75" hidden="1" customHeight="1">
      <c r="A9557" s="1"/>
      <c r="B9557" s="367"/>
      <c r="C9557" s="1"/>
      <c r="D9557" s="1"/>
      <c r="E9557" s="1"/>
      <c r="F9557" s="1"/>
      <c r="G9557" s="1"/>
      <c r="H9557" s="260"/>
      <c r="I9557" s="1"/>
      <c r="J9557" s="1"/>
      <c r="K9557" s="1"/>
      <c r="L9557" s="1"/>
      <c r="M9557" s="1"/>
    </row>
    <row r="9558" spans="1:13" ht="12.75" hidden="1" customHeight="1">
      <c r="A9558" s="1"/>
      <c r="B9558" s="370" t="s">
        <v>429</v>
      </c>
      <c r="C9558" s="355"/>
      <c r="D9558" s="355"/>
      <c r="E9558" s="355"/>
      <c r="F9558" s="355"/>
      <c r="G9558" s="369"/>
      <c r="H9558" s="371">
        <f>H9545+H9551+H9556</f>
        <v>17154.150711159797</v>
      </c>
      <c r="I9558" s="1"/>
      <c r="J9558" s="1"/>
      <c r="K9558" s="1"/>
      <c r="L9558" s="1"/>
      <c r="M9558" s="1"/>
    </row>
    <row r="9559" spans="1:13" ht="12.75" hidden="1" customHeight="1">
      <c r="A9559" s="1"/>
      <c r="B9559" s="367"/>
      <c r="C9559" s="1"/>
      <c r="D9559" s="1"/>
      <c r="E9559" s="1"/>
      <c r="F9559" s="1"/>
      <c r="G9559" s="1"/>
      <c r="H9559" s="372"/>
      <c r="I9559" s="1"/>
      <c r="J9559" s="1"/>
      <c r="K9559" s="1"/>
      <c r="L9559" s="1"/>
      <c r="M9559" s="1"/>
    </row>
    <row r="9560" spans="1:13" ht="12.75" hidden="1" customHeight="1">
      <c r="A9560" s="1"/>
      <c r="B9560" s="347" t="s">
        <v>349</v>
      </c>
      <c r="C9560" s="48"/>
      <c r="D9560" s="49">
        <f>'COEF.RESUMEN'!$H$5</f>
        <v>0.15</v>
      </c>
      <c r="E9560" s="48"/>
      <c r="F9560" s="48"/>
      <c r="G9560" s="48"/>
      <c r="H9560" s="350">
        <f>H9558*D9560</f>
        <v>2573.1226066739696</v>
      </c>
      <c r="I9560" s="1"/>
      <c r="J9560" s="1"/>
      <c r="K9560" s="1"/>
      <c r="L9560" s="1"/>
      <c r="M9560" s="1"/>
    </row>
    <row r="9561" spans="1:13" ht="12.75" hidden="1" customHeight="1">
      <c r="A9561" s="1"/>
      <c r="B9561" s="373"/>
      <c r="C9561" s="48"/>
      <c r="D9561" s="49"/>
      <c r="E9561" s="48"/>
      <c r="F9561" s="48"/>
      <c r="G9561" s="48"/>
      <c r="H9561" s="374"/>
      <c r="I9561" s="1"/>
      <c r="J9561" s="1"/>
      <c r="K9561" s="1"/>
      <c r="L9561" s="1"/>
      <c r="M9561" s="1"/>
    </row>
    <row r="9562" spans="1:13" ht="12.75" hidden="1" customHeight="1">
      <c r="A9562" s="1"/>
      <c r="B9562" s="347"/>
      <c r="C9562" s="48"/>
      <c r="D9562" s="49"/>
      <c r="E9562" s="48"/>
      <c r="F9562" s="48"/>
      <c r="G9562" s="48"/>
      <c r="H9562" s="350"/>
      <c r="I9562" s="1"/>
      <c r="J9562" s="1"/>
      <c r="K9562" s="1"/>
      <c r="L9562" s="1"/>
      <c r="M9562" s="1"/>
    </row>
    <row r="9563" spans="1:13" ht="12.75" hidden="1" customHeight="1">
      <c r="A9563" s="1"/>
      <c r="B9563" s="347" t="s">
        <v>350</v>
      </c>
      <c r="C9563" s="48"/>
      <c r="D9563" s="49">
        <f>'COEF.RESUMEN'!$H$6</f>
        <v>0.1</v>
      </c>
      <c r="E9563" s="48"/>
      <c r="F9563" s="48"/>
      <c r="G9563" s="48"/>
      <c r="H9563" s="350">
        <f>H9558*D9563</f>
        <v>1715.4150711159798</v>
      </c>
      <c r="I9563" s="1"/>
      <c r="J9563" s="1"/>
      <c r="K9563" s="1"/>
      <c r="L9563" s="1"/>
      <c r="M9563" s="1"/>
    </row>
    <row r="9564" spans="1:13" ht="12.75" hidden="1" customHeight="1">
      <c r="A9564" s="1"/>
      <c r="B9564" s="347"/>
      <c r="C9564" s="48"/>
      <c r="D9564" s="49"/>
      <c r="E9564" s="48"/>
      <c r="F9564" s="48"/>
      <c r="G9564" s="48"/>
      <c r="H9564" s="374">
        <f>H9558+H9560+H9563</f>
        <v>21442.688388949744</v>
      </c>
      <c r="I9564" s="1"/>
      <c r="J9564" s="1"/>
      <c r="K9564" s="1"/>
      <c r="L9564" s="1"/>
      <c r="M9564" s="1"/>
    </row>
    <row r="9565" spans="1:13" ht="12.75" hidden="1" customHeight="1">
      <c r="A9565" s="1"/>
      <c r="B9565" s="347" t="s">
        <v>430</v>
      </c>
      <c r="C9565" s="48"/>
      <c r="D9565" s="49">
        <f>'COEF.RESUMEN'!$H$8</f>
        <v>0.25</v>
      </c>
      <c r="E9565" s="48"/>
      <c r="F9565" s="48"/>
      <c r="G9565" s="48"/>
      <c r="H9565" s="350">
        <f>H9564*D9565</f>
        <v>5360.672097237436</v>
      </c>
      <c r="I9565" s="1"/>
      <c r="J9565" s="1"/>
      <c r="K9565" s="1"/>
      <c r="L9565" s="1"/>
      <c r="M9565" s="1"/>
    </row>
    <row r="9566" spans="1:13" ht="12.75" hidden="1" customHeight="1">
      <c r="A9566" s="1"/>
      <c r="B9566" s="367"/>
      <c r="C9566" s="1"/>
      <c r="D9566" s="135"/>
      <c r="E9566" s="1"/>
      <c r="F9566" s="1"/>
      <c r="G9566" s="1"/>
      <c r="H9566" s="393"/>
      <c r="I9566" s="1"/>
      <c r="J9566" s="1"/>
      <c r="K9566" s="1"/>
      <c r="L9566" s="1"/>
      <c r="M9566" s="1"/>
    </row>
    <row r="9567" spans="1:13" ht="12.75" hidden="1" customHeight="1">
      <c r="A9567" s="1"/>
      <c r="B9567" s="376" t="s">
        <v>431</v>
      </c>
      <c r="C9567" s="340"/>
      <c r="D9567" s="340"/>
      <c r="E9567" s="340"/>
      <c r="F9567" s="340"/>
      <c r="G9567" s="377"/>
      <c r="H9567" s="371">
        <f>H9564+H9565</f>
        <v>26803.360486187179</v>
      </c>
      <c r="I9567" s="1"/>
      <c r="J9567" s="1"/>
      <c r="K9567" s="1"/>
      <c r="L9567" s="1"/>
      <c r="M9567" s="1"/>
    </row>
    <row r="9568" spans="1:13" ht="12.75" hidden="1" customHeight="1">
      <c r="A9568" s="1"/>
      <c r="B9568" s="1"/>
      <c r="C9568" s="1"/>
      <c r="D9568" s="1"/>
      <c r="E9568" s="1"/>
      <c r="F9568" s="1"/>
      <c r="G9568" s="1"/>
      <c r="H9568" s="1"/>
      <c r="I9568" s="1"/>
      <c r="J9568" s="1"/>
      <c r="K9568" s="1"/>
      <c r="L9568" s="1"/>
      <c r="M9568" s="1"/>
    </row>
    <row r="9569" spans="1:13" ht="24" hidden="1" customHeight="1">
      <c r="A9569" s="1"/>
      <c r="B9569" s="768" t="s">
        <v>1167</v>
      </c>
      <c r="C9569" s="714"/>
      <c r="D9569" s="767" t="s">
        <v>1168</v>
      </c>
      <c r="E9569" s="714"/>
      <c r="F9569" s="387" t="s">
        <v>25</v>
      </c>
      <c r="G9569" s="769">
        <v>1</v>
      </c>
      <c r="H9569" s="714"/>
      <c r="I9569" s="1"/>
      <c r="J9569" s="1"/>
      <c r="K9569" s="1"/>
      <c r="L9569" s="1"/>
      <c r="M9569" s="1"/>
    </row>
    <row r="9570" spans="1:13" ht="12.75" hidden="1" customHeight="1">
      <c r="A9570" s="1"/>
      <c r="B9570" s="342" t="s">
        <v>416</v>
      </c>
      <c r="C9570" s="343" t="s">
        <v>16</v>
      </c>
      <c r="D9570" s="342" t="s">
        <v>417</v>
      </c>
      <c r="E9570" s="342" t="s">
        <v>418</v>
      </c>
      <c r="F9570" s="342" t="s">
        <v>419</v>
      </c>
      <c r="G9570" s="342" t="s">
        <v>420</v>
      </c>
      <c r="H9570" s="342" t="s">
        <v>421</v>
      </c>
      <c r="I9570" s="1"/>
      <c r="J9570" s="1"/>
      <c r="K9570" s="1"/>
      <c r="L9570" s="1"/>
      <c r="M9570" s="1"/>
    </row>
    <row r="9571" spans="1:13" ht="32.25" hidden="1" customHeight="1">
      <c r="A9571" s="1"/>
      <c r="B9571" s="388" t="str">
        <f>'LISTA DE PRECIOS '!D610</f>
        <v>Puerta con vidrio repartido(1,60x2,00) p/pared 0,15 - no incluye cristal -</v>
      </c>
      <c r="C9571" s="106" t="s">
        <v>25</v>
      </c>
      <c r="D9571" s="381">
        <v>1</v>
      </c>
      <c r="E9571" s="348">
        <f t="shared" ref="E9571:E9575" si="975">D9571*$G$9569</f>
        <v>1</v>
      </c>
      <c r="F9571" s="381">
        <f>'LISTA DE PRECIOS '!J610</f>
        <v>23012.745265284258</v>
      </c>
      <c r="G9571" s="352">
        <f t="shared" ref="G9571:G9575" si="976">E9571*F9571</f>
        <v>23012.745265284258</v>
      </c>
      <c r="H9571" s="382"/>
      <c r="I9571" s="1"/>
      <c r="J9571" s="1"/>
      <c r="K9571" s="1"/>
      <c r="L9571" s="1"/>
      <c r="M9571" s="1"/>
    </row>
    <row r="9572" spans="1:13" ht="12.75" hidden="1" customHeight="1">
      <c r="A9572" s="1"/>
      <c r="B9572" s="388" t="str">
        <f>'LISTA DE PRECIOS '!$D$688</f>
        <v>Picaporte Tipo Ministerio Doble Bce Platil doble balancin</v>
      </c>
      <c r="C9572" s="106" t="s">
        <v>1091</v>
      </c>
      <c r="D9572" s="381">
        <v>0.56000000000000005</v>
      </c>
      <c r="E9572" s="348">
        <f t="shared" si="975"/>
        <v>0.56000000000000005</v>
      </c>
      <c r="F9572" s="381">
        <f>'LISTA DE PRECIOS '!$J$688</f>
        <v>1190.5484921019095</v>
      </c>
      <c r="G9572" s="352">
        <f t="shared" si="976"/>
        <v>666.70715557706933</v>
      </c>
      <c r="H9572" s="382"/>
      <c r="I9572" s="1"/>
      <c r="J9572" s="1"/>
      <c r="K9572" s="1"/>
      <c r="L9572" s="1"/>
      <c r="M9572" s="1"/>
    </row>
    <row r="9573" spans="1:13" ht="12.75" hidden="1" customHeight="1">
      <c r="A9573" s="1"/>
      <c r="B9573" s="388" t="str">
        <f>'LISTA DE PRECIOS '!$D$13</f>
        <v xml:space="preserve">Arena </v>
      </c>
      <c r="C9573" s="106" t="s">
        <v>34</v>
      </c>
      <c r="D9573" s="381">
        <v>1.4E-2</v>
      </c>
      <c r="E9573" s="348">
        <f t="shared" si="975"/>
        <v>1.4E-2</v>
      </c>
      <c r="F9573" s="381">
        <f>'LISTA DE PRECIOS '!$J$13</f>
        <v>3879.0178778148006</v>
      </c>
      <c r="G9573" s="352">
        <f t="shared" si="976"/>
        <v>54.30625028940721</v>
      </c>
      <c r="H9573" s="382"/>
      <c r="I9573" s="1"/>
      <c r="J9573" s="1"/>
      <c r="K9573" s="1"/>
      <c r="L9573" s="1"/>
      <c r="M9573" s="1"/>
    </row>
    <row r="9574" spans="1:13" ht="12.75" hidden="1" customHeight="1">
      <c r="A9574" s="1"/>
      <c r="B9574" s="388" t="str">
        <f>'LISTA DE PRECIOS '!$D$327</f>
        <v xml:space="preserve">Cemento </v>
      </c>
      <c r="C9574" s="106" t="s">
        <v>405</v>
      </c>
      <c r="D9574" s="381">
        <v>6.25</v>
      </c>
      <c r="E9574" s="348">
        <f t="shared" si="975"/>
        <v>6.25</v>
      </c>
      <c r="F9574" s="381">
        <f>'LISTA DE PRECIOS '!$J$327</f>
        <v>17.538396272848146</v>
      </c>
      <c r="G9574" s="352">
        <f t="shared" si="976"/>
        <v>109.61497670530092</v>
      </c>
      <c r="H9574" s="382"/>
      <c r="I9574" s="1"/>
      <c r="J9574" s="1"/>
      <c r="K9574" s="1"/>
      <c r="L9574" s="1"/>
      <c r="M9574" s="1"/>
    </row>
    <row r="9575" spans="1:13" ht="12.75" hidden="1" customHeight="1">
      <c r="A9575" s="1"/>
      <c r="B9575" s="388" t="s">
        <v>1086</v>
      </c>
      <c r="C9575" s="106" t="s">
        <v>178</v>
      </c>
      <c r="D9575" s="381">
        <v>1</v>
      </c>
      <c r="E9575" s="348">
        <f t="shared" si="975"/>
        <v>1</v>
      </c>
      <c r="F9575" s="381">
        <f>G9571*0.1</f>
        <v>2301.2745265284261</v>
      </c>
      <c r="G9575" s="352">
        <f t="shared" si="976"/>
        <v>2301.2745265284261</v>
      </c>
      <c r="H9575" s="382"/>
      <c r="I9575" s="1"/>
      <c r="J9575" s="1"/>
      <c r="K9575" s="1"/>
      <c r="L9575" s="1"/>
      <c r="M9575" s="1"/>
    </row>
    <row r="9576" spans="1:13" ht="12.75" hidden="1" customHeight="1">
      <c r="A9576" s="1"/>
      <c r="B9576" s="388"/>
      <c r="C9576" s="106"/>
      <c r="D9576" s="381"/>
      <c r="E9576" s="348"/>
      <c r="F9576" s="348"/>
      <c r="G9576" s="352"/>
      <c r="H9576" s="382"/>
      <c r="I9576" s="1"/>
      <c r="J9576" s="1"/>
      <c r="K9576" s="1"/>
      <c r="L9576" s="1"/>
      <c r="M9576" s="1"/>
    </row>
    <row r="9577" spans="1:13" ht="12.75" hidden="1" customHeight="1">
      <c r="A9577" s="1"/>
      <c r="B9577" s="354" t="s">
        <v>422</v>
      </c>
      <c r="C9577" s="355"/>
      <c r="D9577" s="356"/>
      <c r="E9577" s="356"/>
      <c r="F9577" s="356"/>
      <c r="G9577" s="357"/>
      <c r="H9577" s="366">
        <f>SUM(G9571:G9575)</f>
        <v>26144.64817438446</v>
      </c>
      <c r="I9577" s="1"/>
      <c r="J9577" s="1"/>
      <c r="K9577" s="1"/>
      <c r="L9577" s="1"/>
      <c r="M9577" s="1"/>
    </row>
    <row r="9578" spans="1:13" ht="12.75" hidden="1" customHeight="1">
      <c r="A9578" s="1"/>
      <c r="B9578" s="359"/>
      <c r="C9578" s="50"/>
      <c r="D9578" s="360"/>
      <c r="E9578" s="360"/>
      <c r="F9578" s="360"/>
      <c r="G9578" s="360"/>
      <c r="H9578" s="361"/>
      <c r="I9578" s="1"/>
      <c r="J9578" s="1"/>
      <c r="K9578" s="1"/>
      <c r="L9578" s="1"/>
      <c r="M9578" s="1"/>
    </row>
    <row r="9579" spans="1:13" ht="12.75" hidden="1" customHeight="1">
      <c r="A9579" s="1"/>
      <c r="B9579" s="347" t="s">
        <v>452</v>
      </c>
      <c r="C9579" s="48" t="s">
        <v>498</v>
      </c>
      <c r="D9579" s="394">
        <v>0.8</v>
      </c>
      <c r="E9579" s="348">
        <f>D9579*$G$9569</f>
        <v>0.8</v>
      </c>
      <c r="F9579" s="394">
        <f>'MANO DE OBRA'!$K$8</f>
        <v>1165.6790978787881</v>
      </c>
      <c r="G9579" s="352">
        <f>E9579*F9579</f>
        <v>932.54327830303055</v>
      </c>
      <c r="H9579" s="395"/>
      <c r="I9579" s="1"/>
      <c r="J9579" s="1"/>
      <c r="K9579" s="1"/>
      <c r="L9579" s="1"/>
      <c r="M9579" s="1"/>
    </row>
    <row r="9580" spans="1:13" ht="12.75" hidden="1" customHeight="1">
      <c r="A9580" s="1"/>
      <c r="B9580" s="347"/>
      <c r="C9580" s="48"/>
      <c r="D9580" s="394"/>
      <c r="E9580" s="348"/>
      <c r="F9580" s="394"/>
      <c r="G9580" s="352"/>
      <c r="H9580" s="395"/>
      <c r="I9580" s="1"/>
      <c r="J9580" s="1"/>
      <c r="K9580" s="1"/>
      <c r="L9580" s="1"/>
      <c r="M9580" s="1"/>
    </row>
    <row r="9581" spans="1:13" ht="12.75" hidden="1" customHeight="1">
      <c r="A9581" s="1"/>
      <c r="B9581" s="347" t="s">
        <v>439</v>
      </c>
      <c r="C9581" s="48" t="s">
        <v>498</v>
      </c>
      <c r="D9581" s="394">
        <v>1</v>
      </c>
      <c r="E9581" s="348">
        <f t="shared" ref="E9581:E9582" si="977">D9581*$G$9569</f>
        <v>1</v>
      </c>
      <c r="F9581" s="394">
        <f>'MANO DE OBRA'!$K$9</f>
        <v>1011.539859878788</v>
      </c>
      <c r="G9581" s="352">
        <f t="shared" ref="G9581:G9582" si="978">E9581*F9581</f>
        <v>1011.539859878788</v>
      </c>
      <c r="H9581" s="395"/>
      <c r="I9581" s="1"/>
      <c r="J9581" s="1"/>
      <c r="K9581" s="1"/>
      <c r="L9581" s="1"/>
      <c r="M9581" s="1"/>
    </row>
    <row r="9582" spans="1:13" ht="12.75" hidden="1" customHeight="1">
      <c r="A9582" s="1"/>
      <c r="B9582" s="390" t="s">
        <v>661</v>
      </c>
      <c r="C9582" s="48" t="s">
        <v>498</v>
      </c>
      <c r="D9582" s="394">
        <v>1</v>
      </c>
      <c r="E9582" s="348">
        <f t="shared" si="977"/>
        <v>1</v>
      </c>
      <c r="F9582" s="394">
        <f>'MANO DE OBRA'!$K$11</f>
        <v>875.15514987878794</v>
      </c>
      <c r="G9582" s="352">
        <f t="shared" si="978"/>
        <v>875.15514987878794</v>
      </c>
      <c r="H9582" s="365"/>
      <c r="I9582" s="1"/>
      <c r="J9582" s="1"/>
      <c r="K9582" s="1"/>
      <c r="L9582" s="1"/>
      <c r="M9582" s="1"/>
    </row>
    <row r="9583" spans="1:13" ht="12.75" hidden="1" customHeight="1">
      <c r="A9583" s="1"/>
      <c r="B9583" s="764" t="s">
        <v>425</v>
      </c>
      <c r="C9583" s="689"/>
      <c r="D9583" s="689"/>
      <c r="E9583" s="689"/>
      <c r="F9583" s="689"/>
      <c r="G9583" s="765"/>
      <c r="H9583" s="366">
        <f>SUM(G9579:G9582)</f>
        <v>2819.2382880606065</v>
      </c>
      <c r="I9583" s="1"/>
      <c r="J9583" s="1"/>
      <c r="K9583" s="1"/>
      <c r="L9583" s="1"/>
      <c r="M9583" s="1"/>
    </row>
    <row r="9584" spans="1:13" ht="12.75" hidden="1" customHeight="1">
      <c r="A9584" s="1"/>
      <c r="B9584" s="766"/>
      <c r="C9584" s="692"/>
      <c r="D9584" s="692"/>
      <c r="E9584" s="692"/>
      <c r="F9584" s="692"/>
      <c r="G9584" s="692"/>
      <c r="H9584" s="700"/>
      <c r="I9584" s="1"/>
      <c r="J9584" s="1"/>
      <c r="K9584" s="1"/>
      <c r="L9584" s="1"/>
      <c r="M9584" s="1"/>
    </row>
    <row r="9585" spans="1:13" ht="12.75" hidden="1" customHeight="1">
      <c r="A9585" s="1"/>
      <c r="B9585" s="347" t="s">
        <v>426</v>
      </c>
      <c r="C9585" s="48"/>
      <c r="D9585" s="348"/>
      <c r="E9585" s="348"/>
      <c r="F9585" s="348"/>
      <c r="G9585" s="348"/>
      <c r="H9585" s="349"/>
      <c r="I9585" s="1"/>
      <c r="J9585" s="1"/>
      <c r="K9585" s="1"/>
      <c r="L9585" s="1"/>
      <c r="M9585" s="1"/>
    </row>
    <row r="9586" spans="1:13" ht="12.75" hidden="1" customHeight="1">
      <c r="A9586" s="1"/>
      <c r="B9586" s="347" t="s">
        <v>427</v>
      </c>
      <c r="C9586" s="48"/>
      <c r="D9586" s="348"/>
      <c r="E9586" s="348"/>
      <c r="F9586" s="348"/>
      <c r="G9586" s="348"/>
      <c r="H9586" s="349"/>
      <c r="I9586" s="1"/>
      <c r="J9586" s="1"/>
      <c r="K9586" s="1"/>
      <c r="L9586" s="1"/>
      <c r="M9586" s="1"/>
    </row>
    <row r="9587" spans="1:13" ht="12.75" hidden="1" customHeight="1">
      <c r="A9587" s="1"/>
      <c r="B9587" s="351" t="s">
        <v>428</v>
      </c>
      <c r="C9587" s="90"/>
      <c r="D9587" s="352"/>
      <c r="E9587" s="352"/>
      <c r="F9587" s="352"/>
      <c r="G9587" s="352"/>
      <c r="H9587" s="349"/>
      <c r="I9587" s="1"/>
      <c r="J9587" s="1"/>
      <c r="K9587" s="1"/>
      <c r="L9587" s="1"/>
      <c r="M9587" s="1"/>
    </row>
    <row r="9588" spans="1:13" ht="12.75" hidden="1" customHeight="1">
      <c r="A9588" s="1"/>
      <c r="B9588" s="368"/>
      <c r="C9588" s="355"/>
      <c r="D9588" s="355"/>
      <c r="E9588" s="355"/>
      <c r="F9588" s="355"/>
      <c r="G9588" s="369"/>
      <c r="H9588" s="358">
        <f>SUM(G9587)</f>
        <v>0</v>
      </c>
      <c r="I9588" s="1"/>
      <c r="J9588" s="1"/>
      <c r="K9588" s="1"/>
      <c r="L9588" s="1"/>
      <c r="M9588" s="1"/>
    </row>
    <row r="9589" spans="1:13" ht="12.75" hidden="1" customHeight="1">
      <c r="A9589" s="1"/>
      <c r="B9589" s="367"/>
      <c r="C9589" s="1"/>
      <c r="D9589" s="1"/>
      <c r="E9589" s="1"/>
      <c r="F9589" s="1"/>
      <c r="G9589" s="1"/>
      <c r="H9589" s="260"/>
      <c r="I9589" s="1"/>
      <c r="J9589" s="1"/>
      <c r="K9589" s="1"/>
      <c r="L9589" s="1"/>
      <c r="M9589" s="1"/>
    </row>
    <row r="9590" spans="1:13" ht="12.75" hidden="1" customHeight="1">
      <c r="A9590" s="1"/>
      <c r="B9590" s="370" t="s">
        <v>429</v>
      </c>
      <c r="C9590" s="355"/>
      <c r="D9590" s="355"/>
      <c r="E9590" s="355"/>
      <c r="F9590" s="355"/>
      <c r="G9590" s="369"/>
      <c r="H9590" s="371">
        <f>H9577+H9583+H9588</f>
        <v>28963.886462445065</v>
      </c>
      <c r="I9590" s="1"/>
      <c r="J9590" s="1"/>
      <c r="K9590" s="1"/>
      <c r="L9590" s="1"/>
      <c r="M9590" s="1"/>
    </row>
    <row r="9591" spans="1:13" ht="12.75" hidden="1" customHeight="1">
      <c r="A9591" s="1"/>
      <c r="B9591" s="367"/>
      <c r="C9591" s="1"/>
      <c r="D9591" s="1"/>
      <c r="E9591" s="1"/>
      <c r="F9591" s="1"/>
      <c r="G9591" s="1"/>
      <c r="H9591" s="372"/>
      <c r="I9591" s="1"/>
      <c r="J9591" s="1"/>
      <c r="K9591" s="1"/>
      <c r="L9591" s="1"/>
      <c r="M9591" s="1"/>
    </row>
    <row r="9592" spans="1:13" ht="12.75" hidden="1" customHeight="1">
      <c r="A9592" s="1"/>
      <c r="B9592" s="347" t="s">
        <v>349</v>
      </c>
      <c r="C9592" s="48"/>
      <c r="D9592" s="49">
        <f>'COEF.RESUMEN'!$H$5</f>
        <v>0.15</v>
      </c>
      <c r="E9592" s="48"/>
      <c r="F9592" s="48"/>
      <c r="G9592" s="48"/>
      <c r="H9592" s="350">
        <f>H9590*D9592</f>
        <v>4344.5829693667592</v>
      </c>
      <c r="I9592" s="1"/>
      <c r="J9592" s="1"/>
      <c r="K9592" s="1"/>
      <c r="L9592" s="1"/>
      <c r="M9592" s="1"/>
    </row>
    <row r="9593" spans="1:13" ht="12.75" hidden="1" customHeight="1">
      <c r="A9593" s="1"/>
      <c r="B9593" s="373"/>
      <c r="C9593" s="48"/>
      <c r="D9593" s="49"/>
      <c r="E9593" s="48"/>
      <c r="F9593" s="48"/>
      <c r="G9593" s="48"/>
      <c r="H9593" s="374"/>
      <c r="I9593" s="1"/>
      <c r="J9593" s="1"/>
      <c r="K9593" s="1"/>
      <c r="L9593" s="1"/>
      <c r="M9593" s="1"/>
    </row>
    <row r="9594" spans="1:13" ht="12.75" hidden="1" customHeight="1">
      <c r="A9594" s="1"/>
      <c r="B9594" s="347"/>
      <c r="C9594" s="48"/>
      <c r="D9594" s="49"/>
      <c r="E9594" s="48"/>
      <c r="F9594" s="48"/>
      <c r="G9594" s="48"/>
      <c r="H9594" s="350"/>
      <c r="I9594" s="1"/>
      <c r="J9594" s="1"/>
      <c r="K9594" s="1"/>
      <c r="L9594" s="1"/>
      <c r="M9594" s="1"/>
    </row>
    <row r="9595" spans="1:13" ht="12.75" hidden="1" customHeight="1">
      <c r="A9595" s="1"/>
      <c r="B9595" s="347" t="s">
        <v>350</v>
      </c>
      <c r="C9595" s="48"/>
      <c r="D9595" s="49">
        <f>'COEF.RESUMEN'!$H$6</f>
        <v>0.1</v>
      </c>
      <c r="E9595" s="48"/>
      <c r="F9595" s="48"/>
      <c r="G9595" s="48"/>
      <c r="H9595" s="350">
        <f>H9590*D9595</f>
        <v>2896.3886462445066</v>
      </c>
      <c r="I9595" s="1"/>
      <c r="J9595" s="1"/>
      <c r="K9595" s="1"/>
      <c r="L9595" s="1"/>
      <c r="M9595" s="1"/>
    </row>
    <row r="9596" spans="1:13" ht="12.75" hidden="1" customHeight="1">
      <c r="A9596" s="1"/>
      <c r="B9596" s="347"/>
      <c r="C9596" s="48"/>
      <c r="D9596" s="49"/>
      <c r="E9596" s="48"/>
      <c r="F9596" s="48"/>
      <c r="G9596" s="48"/>
      <c r="H9596" s="374">
        <f>H9590+H9592+H9595</f>
        <v>36204.858078056335</v>
      </c>
      <c r="I9596" s="1"/>
      <c r="J9596" s="1"/>
      <c r="K9596" s="1"/>
      <c r="L9596" s="1"/>
      <c r="M9596" s="1"/>
    </row>
    <row r="9597" spans="1:13" ht="12.75" hidden="1" customHeight="1">
      <c r="A9597" s="1"/>
      <c r="B9597" s="347" t="s">
        <v>430</v>
      </c>
      <c r="C9597" s="48"/>
      <c r="D9597" s="49">
        <f>'COEF.RESUMEN'!$H$8</f>
        <v>0.25</v>
      </c>
      <c r="E9597" s="48"/>
      <c r="F9597" s="48"/>
      <c r="G9597" s="48"/>
      <c r="H9597" s="350">
        <f>H9596*D9597</f>
        <v>9051.2145195140838</v>
      </c>
      <c r="I9597" s="1"/>
      <c r="J9597" s="1"/>
      <c r="K9597" s="1"/>
      <c r="L9597" s="1"/>
      <c r="M9597" s="1"/>
    </row>
    <row r="9598" spans="1:13" ht="12.75" hidden="1" customHeight="1">
      <c r="A9598" s="1"/>
      <c r="B9598" s="367"/>
      <c r="C9598" s="1"/>
      <c r="D9598" s="135"/>
      <c r="E9598" s="1"/>
      <c r="F9598" s="1"/>
      <c r="G9598" s="1"/>
      <c r="H9598" s="393"/>
      <c r="I9598" s="1"/>
      <c r="J9598" s="1"/>
      <c r="K9598" s="1"/>
      <c r="L9598" s="1"/>
      <c r="M9598" s="1"/>
    </row>
    <row r="9599" spans="1:13" ht="12.75" hidden="1" customHeight="1">
      <c r="A9599" s="1"/>
      <c r="B9599" s="376" t="s">
        <v>431</v>
      </c>
      <c r="C9599" s="340"/>
      <c r="D9599" s="340"/>
      <c r="E9599" s="340"/>
      <c r="F9599" s="340"/>
      <c r="G9599" s="377"/>
      <c r="H9599" s="371">
        <f>H9596+H9597</f>
        <v>45256.072597570419</v>
      </c>
      <c r="I9599" s="1"/>
      <c r="J9599" s="1"/>
      <c r="K9599" s="1"/>
      <c r="L9599" s="1"/>
      <c r="M9599" s="1"/>
    </row>
    <row r="9600" spans="1:13" ht="12.75" hidden="1" customHeight="1">
      <c r="A9600" s="1"/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  <c r="M9600" s="1"/>
    </row>
    <row r="9601" spans="1:13" ht="22.5" hidden="1" customHeight="1">
      <c r="A9601" s="1"/>
      <c r="B9601" s="768" t="s">
        <v>1169</v>
      </c>
      <c r="C9601" s="714"/>
      <c r="D9601" s="767" t="s">
        <v>1170</v>
      </c>
      <c r="E9601" s="714"/>
      <c r="F9601" s="387" t="s">
        <v>25</v>
      </c>
      <c r="G9601" s="769">
        <v>1</v>
      </c>
      <c r="H9601" s="714"/>
      <c r="I9601" s="1"/>
      <c r="J9601" s="1"/>
      <c r="K9601" s="1"/>
      <c r="L9601" s="1"/>
      <c r="M9601" s="1"/>
    </row>
    <row r="9602" spans="1:13" ht="12.75" hidden="1" customHeight="1">
      <c r="A9602" s="1"/>
      <c r="B9602" s="342" t="s">
        <v>416</v>
      </c>
      <c r="C9602" s="343" t="s">
        <v>16</v>
      </c>
      <c r="D9602" s="342" t="s">
        <v>417</v>
      </c>
      <c r="E9602" s="342" t="s">
        <v>418</v>
      </c>
      <c r="F9602" s="342" t="s">
        <v>419</v>
      </c>
      <c r="G9602" s="342" t="s">
        <v>420</v>
      </c>
      <c r="H9602" s="342" t="s">
        <v>421</v>
      </c>
      <c r="I9602" s="1"/>
      <c r="J9602" s="1"/>
      <c r="K9602" s="1"/>
      <c r="L9602" s="1"/>
      <c r="M9602" s="1"/>
    </row>
    <row r="9603" spans="1:13" ht="12.75" hidden="1" customHeight="1">
      <c r="A9603" s="1"/>
      <c r="B9603" s="388" t="str">
        <f>'LISTA DE PRECIOS '!D611</f>
        <v xml:space="preserve">Puerta WC 0,60x1,40 (Bastidor de 2"x3" y madera machimbrada) </v>
      </c>
      <c r="C9603" s="106" t="s">
        <v>25</v>
      </c>
      <c r="D9603" s="381">
        <v>1</v>
      </c>
      <c r="E9603" s="348">
        <f t="shared" ref="E9603:E9607" si="979">D9603*$G$9601</f>
        <v>1</v>
      </c>
      <c r="F9603" s="381">
        <f>'LISTA DE PRECIOS '!J611</f>
        <v>20451.969276162446</v>
      </c>
      <c r="G9603" s="352">
        <f t="shared" ref="G9603:G9607" si="980">E9603*F9603</f>
        <v>20451.969276162446</v>
      </c>
      <c r="H9603" s="382"/>
      <c r="I9603" s="1"/>
      <c r="J9603" s="1"/>
      <c r="K9603" s="1"/>
      <c r="L9603" s="1"/>
      <c r="M9603" s="1"/>
    </row>
    <row r="9604" spans="1:13" ht="12.75" hidden="1" customHeight="1">
      <c r="A9604" s="1"/>
      <c r="B9604" s="388" t="str">
        <f>'LISTA DE PRECIOS '!D700</f>
        <v>Cerradura con indicador libre-ocupado</v>
      </c>
      <c r="C9604" s="106" t="s">
        <v>1091</v>
      </c>
      <c r="D9604" s="381">
        <v>0.56000000000000005</v>
      </c>
      <c r="E9604" s="348">
        <f t="shared" si="979"/>
        <v>0.56000000000000005</v>
      </c>
      <c r="F9604" s="381">
        <f>'LISTA DE PRECIOS '!J700</f>
        <v>1617.5303422580059</v>
      </c>
      <c r="G9604" s="352">
        <f t="shared" si="980"/>
        <v>905.81699166448345</v>
      </c>
      <c r="H9604" s="382"/>
      <c r="I9604" s="1"/>
      <c r="J9604" s="1"/>
      <c r="K9604" s="1"/>
      <c r="L9604" s="1"/>
      <c r="M9604" s="1"/>
    </row>
    <row r="9605" spans="1:13" ht="12.75" hidden="1" customHeight="1">
      <c r="A9605" s="1"/>
      <c r="B9605" s="388" t="str">
        <f>'LISTA DE PRECIOS '!$D$13</f>
        <v xml:space="preserve">Arena </v>
      </c>
      <c r="C9605" s="106" t="s">
        <v>34</v>
      </c>
      <c r="D9605" s="381">
        <v>1.4E-2</v>
      </c>
      <c r="E9605" s="348">
        <f t="shared" si="979"/>
        <v>1.4E-2</v>
      </c>
      <c r="F9605" s="381">
        <f>'LISTA DE PRECIOS '!$J$13</f>
        <v>3879.0178778148006</v>
      </c>
      <c r="G9605" s="352">
        <f t="shared" si="980"/>
        <v>54.30625028940721</v>
      </c>
      <c r="H9605" s="382"/>
      <c r="I9605" s="1"/>
      <c r="J9605" s="1"/>
      <c r="K9605" s="1"/>
      <c r="L9605" s="1"/>
      <c r="M9605" s="1"/>
    </row>
    <row r="9606" spans="1:13" ht="12.75" hidden="1" customHeight="1">
      <c r="A9606" s="1"/>
      <c r="B9606" s="388" t="str">
        <f>'LISTA DE PRECIOS '!$D$327</f>
        <v xml:space="preserve">Cemento </v>
      </c>
      <c r="C9606" s="106" t="s">
        <v>405</v>
      </c>
      <c r="D9606" s="381">
        <v>6.25</v>
      </c>
      <c r="E9606" s="348">
        <f t="shared" si="979"/>
        <v>6.25</v>
      </c>
      <c r="F9606" s="381">
        <f>'LISTA DE PRECIOS '!$J$327</f>
        <v>17.538396272848146</v>
      </c>
      <c r="G9606" s="352">
        <f t="shared" si="980"/>
        <v>109.61497670530092</v>
      </c>
      <c r="H9606" s="382"/>
      <c r="I9606" s="1"/>
      <c r="J9606" s="1"/>
      <c r="K9606" s="1"/>
      <c r="L9606" s="1"/>
      <c r="M9606" s="1"/>
    </row>
    <row r="9607" spans="1:13" ht="12.75" hidden="1" customHeight="1">
      <c r="A9607" s="1"/>
      <c r="B9607" s="388" t="s">
        <v>1086</v>
      </c>
      <c r="C9607" s="106" t="s">
        <v>178</v>
      </c>
      <c r="D9607" s="381">
        <v>1</v>
      </c>
      <c r="E9607" s="348">
        <f t="shared" si="979"/>
        <v>1</v>
      </c>
      <c r="F9607" s="381">
        <f>G9603*0.1</f>
        <v>2045.1969276162447</v>
      </c>
      <c r="G9607" s="352">
        <f t="shared" si="980"/>
        <v>2045.1969276162447</v>
      </c>
      <c r="H9607" s="382"/>
      <c r="I9607" s="1"/>
      <c r="J9607" s="1"/>
      <c r="K9607" s="1"/>
      <c r="L9607" s="1"/>
      <c r="M9607" s="1"/>
    </row>
    <row r="9608" spans="1:13" ht="12.75" hidden="1" customHeight="1">
      <c r="A9608" s="1"/>
      <c r="B9608" s="388"/>
      <c r="C9608" s="106"/>
      <c r="D9608" s="381"/>
      <c r="E9608" s="348"/>
      <c r="F9608" s="348"/>
      <c r="G9608" s="352"/>
      <c r="H9608" s="382"/>
      <c r="I9608" s="1"/>
      <c r="J9608" s="1"/>
      <c r="K9608" s="1"/>
      <c r="L9608" s="1"/>
      <c r="M9608" s="1"/>
    </row>
    <row r="9609" spans="1:13" ht="12.75" hidden="1" customHeight="1">
      <c r="A9609" s="1"/>
      <c r="B9609" s="354" t="s">
        <v>422</v>
      </c>
      <c r="C9609" s="355"/>
      <c r="D9609" s="356"/>
      <c r="E9609" s="356"/>
      <c r="F9609" s="356"/>
      <c r="G9609" s="357"/>
      <c r="H9609" s="366">
        <f>SUM(G9603:G9607)</f>
        <v>23566.904422437881</v>
      </c>
      <c r="I9609" s="1"/>
      <c r="J9609" s="1"/>
      <c r="K9609" s="1"/>
      <c r="L9609" s="1"/>
      <c r="M9609" s="1"/>
    </row>
    <row r="9610" spans="1:13" ht="12.75" hidden="1" customHeight="1">
      <c r="A9610" s="1"/>
      <c r="B9610" s="359"/>
      <c r="C9610" s="50"/>
      <c r="D9610" s="360"/>
      <c r="E9610" s="360"/>
      <c r="F9610" s="360"/>
      <c r="G9610" s="360"/>
      <c r="H9610" s="361"/>
      <c r="I9610" s="1"/>
      <c r="J9610" s="1"/>
      <c r="K9610" s="1"/>
      <c r="L9610" s="1"/>
      <c r="M9610" s="1"/>
    </row>
    <row r="9611" spans="1:13" ht="12.75" hidden="1" customHeight="1">
      <c r="A9611" s="1"/>
      <c r="B9611" s="347" t="s">
        <v>452</v>
      </c>
      <c r="C9611" s="48" t="s">
        <v>498</v>
      </c>
      <c r="D9611" s="394">
        <v>0.8</v>
      </c>
      <c r="E9611" s="348">
        <f>D9611*$G$9601</f>
        <v>0.8</v>
      </c>
      <c r="F9611" s="394">
        <f>'MANO DE OBRA'!$K$8</f>
        <v>1165.6790978787881</v>
      </c>
      <c r="G9611" s="352">
        <f>E9611*F9611</f>
        <v>932.54327830303055</v>
      </c>
      <c r="H9611" s="395"/>
      <c r="I9611" s="1"/>
      <c r="J9611" s="1"/>
      <c r="K9611" s="1"/>
      <c r="L9611" s="1"/>
      <c r="M9611" s="1"/>
    </row>
    <row r="9612" spans="1:13" ht="12.75" hidden="1" customHeight="1">
      <c r="A9612" s="1"/>
      <c r="B9612" s="347"/>
      <c r="C9612" s="48"/>
      <c r="D9612" s="394"/>
      <c r="E9612" s="348"/>
      <c r="F9612" s="394"/>
      <c r="G9612" s="352"/>
      <c r="H9612" s="395"/>
      <c r="I9612" s="1"/>
      <c r="J9612" s="1"/>
      <c r="K9612" s="1"/>
      <c r="L9612" s="1"/>
      <c r="M9612" s="1"/>
    </row>
    <row r="9613" spans="1:13" ht="12.75" hidden="1" customHeight="1">
      <c r="A9613" s="1"/>
      <c r="B9613" s="347" t="s">
        <v>439</v>
      </c>
      <c r="C9613" s="48" t="s">
        <v>498</v>
      </c>
      <c r="D9613" s="394">
        <v>1</v>
      </c>
      <c r="E9613" s="348">
        <f t="shared" ref="E9613:E9614" si="981">D9613*$G$9601</f>
        <v>1</v>
      </c>
      <c r="F9613" s="394">
        <f>'MANO DE OBRA'!$K$9</f>
        <v>1011.539859878788</v>
      </c>
      <c r="G9613" s="352">
        <f t="shared" ref="G9613:G9614" si="982">E9613*F9613</f>
        <v>1011.539859878788</v>
      </c>
      <c r="H9613" s="395"/>
      <c r="I9613" s="1"/>
      <c r="J9613" s="1"/>
      <c r="K9613" s="1"/>
      <c r="L9613" s="1"/>
      <c r="M9613" s="1"/>
    </row>
    <row r="9614" spans="1:13" ht="12.75" hidden="1" customHeight="1">
      <c r="A9614" s="1"/>
      <c r="B9614" s="390" t="s">
        <v>661</v>
      </c>
      <c r="C9614" s="48" t="s">
        <v>498</v>
      </c>
      <c r="D9614" s="394">
        <v>1</v>
      </c>
      <c r="E9614" s="348">
        <f t="shared" si="981"/>
        <v>1</v>
      </c>
      <c r="F9614" s="394">
        <f>'MANO DE OBRA'!$K$11</f>
        <v>875.15514987878794</v>
      </c>
      <c r="G9614" s="352">
        <f t="shared" si="982"/>
        <v>875.15514987878794</v>
      </c>
      <c r="H9614" s="365"/>
      <c r="I9614" s="1"/>
      <c r="J9614" s="1"/>
      <c r="K9614" s="1"/>
      <c r="L9614" s="1"/>
      <c r="M9614" s="1"/>
    </row>
    <row r="9615" spans="1:13" ht="12.75" hidden="1" customHeight="1">
      <c r="A9615" s="1"/>
      <c r="B9615" s="764" t="s">
        <v>425</v>
      </c>
      <c r="C9615" s="689"/>
      <c r="D9615" s="689"/>
      <c r="E9615" s="689"/>
      <c r="F9615" s="689"/>
      <c r="G9615" s="765"/>
      <c r="H9615" s="366">
        <f>SUM(G9611:G9614)</f>
        <v>2819.2382880606065</v>
      </c>
      <c r="I9615" s="1"/>
      <c r="J9615" s="1"/>
      <c r="K9615" s="1"/>
      <c r="L9615" s="1"/>
      <c r="M9615" s="1"/>
    </row>
    <row r="9616" spans="1:13" ht="12.75" hidden="1" customHeight="1">
      <c r="A9616" s="1"/>
      <c r="B9616" s="766"/>
      <c r="C9616" s="692"/>
      <c r="D9616" s="692"/>
      <c r="E9616" s="692"/>
      <c r="F9616" s="692"/>
      <c r="G9616" s="692"/>
      <c r="H9616" s="700"/>
      <c r="I9616" s="1"/>
      <c r="J9616" s="1"/>
      <c r="K9616" s="1"/>
      <c r="L9616" s="1"/>
      <c r="M9616" s="1"/>
    </row>
    <row r="9617" spans="1:13" ht="12.75" hidden="1" customHeight="1">
      <c r="A9617" s="1"/>
      <c r="B9617" s="347" t="s">
        <v>426</v>
      </c>
      <c r="C9617" s="48"/>
      <c r="D9617" s="348"/>
      <c r="E9617" s="348"/>
      <c r="F9617" s="348"/>
      <c r="G9617" s="348"/>
      <c r="H9617" s="349"/>
      <c r="I9617" s="1"/>
      <c r="J9617" s="1"/>
      <c r="K9617" s="1"/>
      <c r="L9617" s="1"/>
      <c r="M9617" s="1"/>
    </row>
    <row r="9618" spans="1:13" ht="12.75" hidden="1" customHeight="1">
      <c r="A9618" s="1"/>
      <c r="B9618" s="347" t="s">
        <v>427</v>
      </c>
      <c r="C9618" s="48"/>
      <c r="D9618" s="348"/>
      <c r="E9618" s="348"/>
      <c r="F9618" s="348"/>
      <c r="G9618" s="348"/>
      <c r="H9618" s="349"/>
      <c r="I9618" s="1"/>
      <c r="J9618" s="1"/>
      <c r="K9618" s="1"/>
      <c r="L9618" s="1"/>
      <c r="M9618" s="1"/>
    </row>
    <row r="9619" spans="1:13" ht="12.75" hidden="1" customHeight="1">
      <c r="A9619" s="1"/>
      <c r="B9619" s="351" t="s">
        <v>428</v>
      </c>
      <c r="C9619" s="90"/>
      <c r="D9619" s="352"/>
      <c r="E9619" s="352"/>
      <c r="F9619" s="352"/>
      <c r="G9619" s="352"/>
      <c r="H9619" s="349"/>
      <c r="I9619" s="1"/>
      <c r="J9619" s="1"/>
      <c r="K9619" s="1"/>
      <c r="L9619" s="1"/>
      <c r="M9619" s="1"/>
    </row>
    <row r="9620" spans="1:13" ht="12.75" hidden="1" customHeight="1">
      <c r="A9620" s="1"/>
      <c r="B9620" s="368"/>
      <c r="C9620" s="355"/>
      <c r="D9620" s="355"/>
      <c r="E9620" s="355"/>
      <c r="F9620" s="355"/>
      <c r="G9620" s="369"/>
      <c r="H9620" s="358">
        <f>SUM(G9619)</f>
        <v>0</v>
      </c>
      <c r="I9620" s="1"/>
      <c r="J9620" s="1"/>
      <c r="K9620" s="1"/>
      <c r="L9620" s="1"/>
      <c r="M9620" s="1"/>
    </row>
    <row r="9621" spans="1:13" ht="12.75" hidden="1" customHeight="1">
      <c r="A9621" s="1"/>
      <c r="B9621" s="367"/>
      <c r="C9621" s="1"/>
      <c r="D9621" s="1"/>
      <c r="E9621" s="1"/>
      <c r="F9621" s="1"/>
      <c r="G9621" s="1"/>
      <c r="H9621" s="260"/>
      <c r="I9621" s="1"/>
      <c r="J9621" s="1"/>
      <c r="K9621" s="1"/>
      <c r="L9621" s="1"/>
      <c r="M9621" s="1"/>
    </row>
    <row r="9622" spans="1:13" ht="12.75" hidden="1" customHeight="1">
      <c r="A9622" s="1"/>
      <c r="B9622" s="370" t="s">
        <v>429</v>
      </c>
      <c r="C9622" s="355"/>
      <c r="D9622" s="355"/>
      <c r="E9622" s="355"/>
      <c r="F9622" s="355"/>
      <c r="G9622" s="369"/>
      <c r="H9622" s="371">
        <f>H9609+H9615+H9620</f>
        <v>26386.142710498487</v>
      </c>
      <c r="I9622" s="1"/>
      <c r="J9622" s="1"/>
      <c r="K9622" s="1"/>
      <c r="L9622" s="1"/>
      <c r="M9622" s="1"/>
    </row>
    <row r="9623" spans="1:13" ht="12.75" hidden="1" customHeight="1">
      <c r="A9623" s="1"/>
      <c r="B9623" s="367"/>
      <c r="C9623" s="1"/>
      <c r="D9623" s="1"/>
      <c r="E9623" s="1"/>
      <c r="F9623" s="1"/>
      <c r="G9623" s="1"/>
      <c r="H9623" s="372"/>
      <c r="I9623" s="1"/>
      <c r="J9623" s="1"/>
      <c r="K9623" s="1"/>
      <c r="L9623" s="1"/>
      <c r="M9623" s="1"/>
    </row>
    <row r="9624" spans="1:13" ht="12.75" hidden="1" customHeight="1">
      <c r="A9624" s="1"/>
      <c r="B9624" s="347" t="s">
        <v>349</v>
      </c>
      <c r="C9624" s="48"/>
      <c r="D9624" s="49">
        <f>'COEF.RESUMEN'!$H$5</f>
        <v>0.15</v>
      </c>
      <c r="E9624" s="48"/>
      <c r="F9624" s="48"/>
      <c r="G9624" s="48"/>
      <c r="H9624" s="350">
        <f>H9622*D9624</f>
        <v>3957.9214065747728</v>
      </c>
      <c r="I9624" s="1"/>
      <c r="J9624" s="1"/>
      <c r="K9624" s="1"/>
      <c r="L9624" s="1"/>
      <c r="M9624" s="1"/>
    </row>
    <row r="9625" spans="1:13" ht="12.75" hidden="1" customHeight="1">
      <c r="A9625" s="1"/>
      <c r="B9625" s="373"/>
      <c r="C9625" s="48"/>
      <c r="D9625" s="49"/>
      <c r="E9625" s="48"/>
      <c r="F9625" s="48"/>
      <c r="G9625" s="48"/>
      <c r="H9625" s="374"/>
      <c r="I9625" s="1"/>
      <c r="J9625" s="1"/>
      <c r="K9625" s="1"/>
      <c r="L9625" s="1"/>
      <c r="M9625" s="1"/>
    </row>
    <row r="9626" spans="1:13" ht="12.75" hidden="1" customHeight="1">
      <c r="A9626" s="1"/>
      <c r="B9626" s="347"/>
      <c r="C9626" s="48"/>
      <c r="D9626" s="49"/>
      <c r="E9626" s="48"/>
      <c r="F9626" s="48"/>
      <c r="G9626" s="48"/>
      <c r="H9626" s="350"/>
      <c r="I9626" s="1"/>
      <c r="J9626" s="1"/>
      <c r="K9626" s="1"/>
      <c r="L9626" s="1"/>
      <c r="M9626" s="1"/>
    </row>
    <row r="9627" spans="1:13" ht="12.75" hidden="1" customHeight="1">
      <c r="A9627" s="1"/>
      <c r="B9627" s="347" t="s">
        <v>350</v>
      </c>
      <c r="C9627" s="48"/>
      <c r="D9627" s="49">
        <f>'COEF.RESUMEN'!$H$6</f>
        <v>0.1</v>
      </c>
      <c r="E9627" s="48"/>
      <c r="F9627" s="48"/>
      <c r="G9627" s="48"/>
      <c r="H9627" s="350">
        <f>H9622*D9627</f>
        <v>2638.6142710498489</v>
      </c>
      <c r="I9627" s="1"/>
      <c r="J9627" s="1"/>
      <c r="K9627" s="1"/>
      <c r="L9627" s="1"/>
      <c r="M9627" s="1"/>
    </row>
    <row r="9628" spans="1:13" ht="12.75" hidden="1" customHeight="1">
      <c r="A9628" s="1"/>
      <c r="B9628" s="347"/>
      <c r="C9628" s="48"/>
      <c r="D9628" s="49"/>
      <c r="E9628" s="48"/>
      <c r="F9628" s="48"/>
      <c r="G9628" s="48"/>
      <c r="H9628" s="374">
        <f>H9622+H9624+H9627</f>
        <v>32982.678388123109</v>
      </c>
      <c r="I9628" s="1"/>
      <c r="J9628" s="1"/>
      <c r="K9628" s="1"/>
      <c r="L9628" s="1"/>
      <c r="M9628" s="1"/>
    </row>
    <row r="9629" spans="1:13" ht="12.75" hidden="1" customHeight="1">
      <c r="A9629" s="1"/>
      <c r="B9629" s="347" t="s">
        <v>430</v>
      </c>
      <c r="C9629" s="48"/>
      <c r="D9629" s="49">
        <f>'COEF.RESUMEN'!$H$8</f>
        <v>0.25</v>
      </c>
      <c r="E9629" s="48"/>
      <c r="F9629" s="48"/>
      <c r="G9629" s="48"/>
      <c r="H9629" s="350">
        <f>H9628*D9629</f>
        <v>8245.6695970307774</v>
      </c>
      <c r="I9629" s="1"/>
      <c r="J9629" s="1"/>
      <c r="K9629" s="1"/>
      <c r="L9629" s="1"/>
      <c r="M9629" s="1"/>
    </row>
    <row r="9630" spans="1:13" ht="12.75" hidden="1" customHeight="1">
      <c r="A9630" s="1"/>
      <c r="B9630" s="367"/>
      <c r="C9630" s="1"/>
      <c r="D9630" s="135"/>
      <c r="E9630" s="1"/>
      <c r="F9630" s="1"/>
      <c r="G9630" s="1"/>
      <c r="H9630" s="393"/>
      <c r="I9630" s="1"/>
      <c r="J9630" s="1"/>
      <c r="K9630" s="1"/>
      <c r="L9630" s="1"/>
      <c r="M9630" s="1"/>
    </row>
    <row r="9631" spans="1:13" ht="12.75" hidden="1" customHeight="1">
      <c r="A9631" s="1"/>
      <c r="B9631" s="376" t="s">
        <v>431</v>
      </c>
      <c r="C9631" s="340"/>
      <c r="D9631" s="340"/>
      <c r="E9631" s="340"/>
      <c r="F9631" s="340"/>
      <c r="G9631" s="377"/>
      <c r="H9631" s="371">
        <f>H9628+H9629</f>
        <v>41228.347985153887</v>
      </c>
      <c r="I9631" s="1"/>
      <c r="J9631" s="1"/>
      <c r="K9631" s="1"/>
      <c r="L9631" s="1"/>
      <c r="M9631" s="1"/>
    </row>
    <row r="9632" spans="1:13" ht="12.75" hidden="1" customHeight="1">
      <c r="A9632" s="1"/>
      <c r="B9632" s="1"/>
      <c r="C9632" s="1"/>
      <c r="D9632" s="1"/>
      <c r="E9632" s="1"/>
      <c r="F9632" s="1"/>
      <c r="G9632" s="1"/>
      <c r="H9632" s="1"/>
      <c r="I9632" s="1"/>
      <c r="J9632" s="1"/>
      <c r="K9632" s="1"/>
      <c r="L9632" s="1"/>
      <c r="M9632" s="1"/>
    </row>
    <row r="9633" spans="1:13" ht="24.75" hidden="1" customHeight="1">
      <c r="A9633" s="1"/>
      <c r="B9633" s="768" t="s">
        <v>1171</v>
      </c>
      <c r="C9633" s="714"/>
      <c r="D9633" s="767" t="s">
        <v>1172</v>
      </c>
      <c r="E9633" s="714"/>
      <c r="F9633" s="387" t="s">
        <v>25</v>
      </c>
      <c r="G9633" s="769">
        <v>1</v>
      </c>
      <c r="H9633" s="714"/>
      <c r="I9633" s="1"/>
      <c r="J9633" s="1"/>
      <c r="K9633" s="1"/>
      <c r="L9633" s="1"/>
      <c r="M9633" s="1"/>
    </row>
    <row r="9634" spans="1:13" ht="12.75" hidden="1" customHeight="1">
      <c r="A9634" s="1"/>
      <c r="B9634" s="342" t="s">
        <v>416</v>
      </c>
      <c r="C9634" s="343" t="s">
        <v>16</v>
      </c>
      <c r="D9634" s="342" t="s">
        <v>417</v>
      </c>
      <c r="E9634" s="342" t="s">
        <v>418</v>
      </c>
      <c r="F9634" s="342" t="s">
        <v>419</v>
      </c>
      <c r="G9634" s="342" t="s">
        <v>420</v>
      </c>
      <c r="H9634" s="342" t="s">
        <v>421</v>
      </c>
      <c r="I9634" s="1"/>
      <c r="J9634" s="1"/>
      <c r="K9634" s="1"/>
      <c r="L9634" s="1"/>
      <c r="M9634" s="1"/>
    </row>
    <row r="9635" spans="1:13" ht="36" hidden="1" customHeight="1">
      <c r="A9635" s="1"/>
      <c r="B9635" s="388" t="str">
        <f>'LISTA DE PRECIOS '!D614</f>
        <v>Ventana Cedro con 2 hojas de abrir/corredizas  (1,50x1,10) - no incluye cristal -</v>
      </c>
      <c r="C9635" s="106" t="s">
        <v>25</v>
      </c>
      <c r="D9635" s="381">
        <v>1</v>
      </c>
      <c r="E9635" s="348">
        <f t="shared" ref="E9635:E9638" si="983">D9635*$G$9633</f>
        <v>1</v>
      </c>
      <c r="F9635" s="381">
        <f>'LISTA DE PRECIOS '!J614</f>
        <v>35777.73636607216</v>
      </c>
      <c r="G9635" s="352">
        <f t="shared" ref="G9635:G9638" si="984">E9635*F9635</f>
        <v>35777.73636607216</v>
      </c>
      <c r="H9635" s="382"/>
      <c r="I9635" s="1"/>
      <c r="J9635" s="1"/>
      <c r="K9635" s="1"/>
      <c r="L9635" s="1"/>
      <c r="M9635" s="1"/>
    </row>
    <row r="9636" spans="1:13" ht="12.75" hidden="1" customHeight="1">
      <c r="A9636" s="1"/>
      <c r="B9636" s="388" t="str">
        <f>'LISTA DE PRECIOS '!$D$13</f>
        <v xml:space="preserve">Arena </v>
      </c>
      <c r="C9636" s="106" t="s">
        <v>34</v>
      </c>
      <c r="D9636" s="381">
        <v>1.4E-2</v>
      </c>
      <c r="E9636" s="348">
        <f t="shared" si="983"/>
        <v>1.4E-2</v>
      </c>
      <c r="F9636" s="381">
        <f>'LISTA DE PRECIOS '!$J$13</f>
        <v>3879.0178778148006</v>
      </c>
      <c r="G9636" s="352">
        <f t="shared" si="984"/>
        <v>54.30625028940721</v>
      </c>
      <c r="H9636" s="382"/>
      <c r="I9636" s="1"/>
      <c r="J9636" s="1"/>
      <c r="K9636" s="1"/>
      <c r="L9636" s="1"/>
      <c r="M9636" s="1"/>
    </row>
    <row r="9637" spans="1:13" ht="12.75" hidden="1" customHeight="1">
      <c r="A9637" s="1"/>
      <c r="B9637" s="388" t="str">
        <f>'LISTA DE PRECIOS '!$D$327</f>
        <v xml:space="preserve">Cemento </v>
      </c>
      <c r="C9637" s="106" t="s">
        <v>405</v>
      </c>
      <c r="D9637" s="381">
        <v>6.25</v>
      </c>
      <c r="E9637" s="348">
        <f t="shared" si="983"/>
        <v>6.25</v>
      </c>
      <c r="F9637" s="381">
        <f>'LISTA DE PRECIOS '!$J$327</f>
        <v>17.538396272848146</v>
      </c>
      <c r="G9637" s="352">
        <f t="shared" si="984"/>
        <v>109.61497670530092</v>
      </c>
      <c r="H9637" s="382"/>
      <c r="I9637" s="1"/>
      <c r="J9637" s="1"/>
      <c r="K9637" s="1"/>
      <c r="L9637" s="1"/>
      <c r="M9637" s="1"/>
    </row>
    <row r="9638" spans="1:13" ht="12.75" hidden="1" customHeight="1">
      <c r="A9638" s="1"/>
      <c r="B9638" s="388" t="s">
        <v>1086</v>
      </c>
      <c r="C9638" s="106" t="s">
        <v>178</v>
      </c>
      <c r="D9638" s="381">
        <v>1</v>
      </c>
      <c r="E9638" s="348">
        <f t="shared" si="983"/>
        <v>1</v>
      </c>
      <c r="F9638" s="381">
        <f>G9635*0.1</f>
        <v>3577.7736366072163</v>
      </c>
      <c r="G9638" s="352">
        <f t="shared" si="984"/>
        <v>3577.7736366072163</v>
      </c>
      <c r="H9638" s="382"/>
      <c r="I9638" s="1"/>
      <c r="J9638" s="1"/>
      <c r="K9638" s="1"/>
      <c r="L9638" s="1"/>
      <c r="M9638" s="1"/>
    </row>
    <row r="9639" spans="1:13" ht="12.75" hidden="1" customHeight="1">
      <c r="A9639" s="1"/>
      <c r="B9639" s="388"/>
      <c r="C9639" s="106"/>
      <c r="D9639" s="381"/>
      <c r="E9639" s="348"/>
      <c r="F9639" s="348"/>
      <c r="G9639" s="352"/>
      <c r="H9639" s="382"/>
      <c r="I9639" s="1"/>
      <c r="J9639" s="1"/>
      <c r="K9639" s="1"/>
      <c r="L9639" s="1"/>
      <c r="M9639" s="1"/>
    </row>
    <row r="9640" spans="1:13" ht="12.75" hidden="1" customHeight="1">
      <c r="A9640" s="1"/>
      <c r="B9640" s="354" t="s">
        <v>422</v>
      </c>
      <c r="C9640" s="355"/>
      <c r="D9640" s="356"/>
      <c r="E9640" s="356"/>
      <c r="F9640" s="356"/>
      <c r="G9640" s="357"/>
      <c r="H9640" s="366">
        <f>SUM(G9635:G9638)</f>
        <v>39519.431229674083</v>
      </c>
      <c r="I9640" s="1"/>
      <c r="J9640" s="1"/>
      <c r="K9640" s="1"/>
      <c r="L9640" s="1"/>
      <c r="M9640" s="1"/>
    </row>
    <row r="9641" spans="1:13" ht="12.75" hidden="1" customHeight="1">
      <c r="A9641" s="1"/>
      <c r="B9641" s="359"/>
      <c r="C9641" s="50"/>
      <c r="D9641" s="360"/>
      <c r="E9641" s="360"/>
      <c r="F9641" s="360"/>
      <c r="G9641" s="360"/>
      <c r="H9641" s="361"/>
      <c r="I9641" s="1"/>
      <c r="J9641" s="1"/>
      <c r="K9641" s="1"/>
      <c r="L9641" s="1"/>
      <c r="M9641" s="1"/>
    </row>
    <row r="9642" spans="1:13" ht="12.75" hidden="1" customHeight="1">
      <c r="A9642" s="1"/>
      <c r="B9642" s="347" t="s">
        <v>452</v>
      </c>
      <c r="C9642" s="48" t="s">
        <v>498</v>
      </c>
      <c r="D9642" s="394">
        <v>0.8</v>
      </c>
      <c r="E9642" s="348">
        <f>D9642*$G$9633</f>
        <v>0.8</v>
      </c>
      <c r="F9642" s="394">
        <f>'MANO DE OBRA'!$K$8</f>
        <v>1165.6790978787881</v>
      </c>
      <c r="G9642" s="352">
        <f>E9642*F9642</f>
        <v>932.54327830303055</v>
      </c>
      <c r="H9642" s="395"/>
      <c r="I9642" s="1"/>
      <c r="J9642" s="1"/>
      <c r="K9642" s="1"/>
      <c r="L9642" s="1"/>
      <c r="M9642" s="1"/>
    </row>
    <row r="9643" spans="1:13" ht="12.75" hidden="1" customHeight="1">
      <c r="A9643" s="1"/>
      <c r="B9643" s="347"/>
      <c r="C9643" s="48"/>
      <c r="D9643" s="394"/>
      <c r="E9643" s="348"/>
      <c r="F9643" s="394"/>
      <c r="G9643" s="352"/>
      <c r="H9643" s="395"/>
      <c r="I9643" s="1"/>
      <c r="J9643" s="1"/>
      <c r="K9643" s="1"/>
      <c r="L9643" s="1"/>
      <c r="M9643" s="1"/>
    </row>
    <row r="9644" spans="1:13" ht="12.75" hidden="1" customHeight="1">
      <c r="A9644" s="1"/>
      <c r="B9644" s="347" t="s">
        <v>439</v>
      </c>
      <c r="C9644" s="48" t="s">
        <v>498</v>
      </c>
      <c r="D9644" s="394">
        <v>1</v>
      </c>
      <c r="E9644" s="348">
        <f t="shared" ref="E9644:E9645" si="985">D9644*$G$9633</f>
        <v>1</v>
      </c>
      <c r="F9644" s="394">
        <f>'MANO DE OBRA'!$K$9</f>
        <v>1011.539859878788</v>
      </c>
      <c r="G9644" s="352">
        <f t="shared" ref="G9644:G9645" si="986">E9644*F9644</f>
        <v>1011.539859878788</v>
      </c>
      <c r="H9644" s="395"/>
      <c r="I9644" s="1"/>
      <c r="J9644" s="1"/>
      <c r="K9644" s="1"/>
      <c r="L9644" s="1"/>
      <c r="M9644" s="1"/>
    </row>
    <row r="9645" spans="1:13" ht="12.75" hidden="1" customHeight="1">
      <c r="A9645" s="1"/>
      <c r="B9645" s="390" t="s">
        <v>661</v>
      </c>
      <c r="C9645" s="48" t="s">
        <v>498</v>
      </c>
      <c r="D9645" s="394">
        <v>1</v>
      </c>
      <c r="E9645" s="348">
        <f t="shared" si="985"/>
        <v>1</v>
      </c>
      <c r="F9645" s="394">
        <f>'MANO DE OBRA'!$K$11</f>
        <v>875.15514987878794</v>
      </c>
      <c r="G9645" s="352">
        <f t="shared" si="986"/>
        <v>875.15514987878794</v>
      </c>
      <c r="H9645" s="365"/>
      <c r="I9645" s="1"/>
      <c r="J9645" s="1"/>
      <c r="K9645" s="1"/>
      <c r="L9645" s="1"/>
      <c r="M9645" s="1"/>
    </row>
    <row r="9646" spans="1:13" ht="12.75" hidden="1" customHeight="1">
      <c r="A9646" s="1"/>
      <c r="B9646" s="764" t="s">
        <v>425</v>
      </c>
      <c r="C9646" s="689"/>
      <c r="D9646" s="689"/>
      <c r="E9646" s="689"/>
      <c r="F9646" s="689"/>
      <c r="G9646" s="765"/>
      <c r="H9646" s="366">
        <f>SUM(G9642:G9645)</f>
        <v>2819.2382880606065</v>
      </c>
      <c r="I9646" s="1"/>
      <c r="J9646" s="1"/>
      <c r="K9646" s="1"/>
      <c r="L9646" s="1"/>
      <c r="M9646" s="1"/>
    </row>
    <row r="9647" spans="1:13" ht="12.75" hidden="1" customHeight="1">
      <c r="A9647" s="1"/>
      <c r="B9647" s="766"/>
      <c r="C9647" s="692"/>
      <c r="D9647" s="692"/>
      <c r="E9647" s="692"/>
      <c r="F9647" s="692"/>
      <c r="G9647" s="692"/>
      <c r="H9647" s="700"/>
      <c r="I9647" s="1"/>
      <c r="J9647" s="1"/>
      <c r="K9647" s="1"/>
      <c r="L9647" s="1"/>
      <c r="M9647" s="1"/>
    </row>
    <row r="9648" spans="1:13" ht="12.75" hidden="1" customHeight="1">
      <c r="A9648" s="1"/>
      <c r="B9648" s="347" t="s">
        <v>426</v>
      </c>
      <c r="C9648" s="48"/>
      <c r="D9648" s="348"/>
      <c r="E9648" s="348"/>
      <c r="F9648" s="348"/>
      <c r="G9648" s="348"/>
      <c r="H9648" s="349"/>
      <c r="I9648" s="1"/>
      <c r="J9648" s="1"/>
      <c r="K9648" s="1"/>
      <c r="L9648" s="1"/>
      <c r="M9648" s="1"/>
    </row>
    <row r="9649" spans="1:13" ht="12.75" hidden="1" customHeight="1">
      <c r="A9649" s="1"/>
      <c r="B9649" s="347" t="s">
        <v>427</v>
      </c>
      <c r="C9649" s="48"/>
      <c r="D9649" s="348"/>
      <c r="E9649" s="348"/>
      <c r="F9649" s="348"/>
      <c r="G9649" s="348"/>
      <c r="H9649" s="349"/>
      <c r="I9649" s="1"/>
      <c r="J9649" s="1"/>
      <c r="K9649" s="1"/>
      <c r="L9649" s="1"/>
      <c r="M9649" s="1"/>
    </row>
    <row r="9650" spans="1:13" ht="12.75" hidden="1" customHeight="1">
      <c r="A9650" s="1"/>
      <c r="B9650" s="351" t="s">
        <v>428</v>
      </c>
      <c r="C9650" s="90"/>
      <c r="D9650" s="352"/>
      <c r="E9650" s="352"/>
      <c r="F9650" s="352"/>
      <c r="G9650" s="352"/>
      <c r="H9650" s="349"/>
      <c r="I9650" s="1"/>
      <c r="J9650" s="1"/>
      <c r="K9650" s="1"/>
      <c r="L9650" s="1"/>
      <c r="M9650" s="1"/>
    </row>
    <row r="9651" spans="1:13" ht="12.75" hidden="1" customHeight="1">
      <c r="A9651" s="1"/>
      <c r="B9651" s="368"/>
      <c r="C9651" s="355"/>
      <c r="D9651" s="355"/>
      <c r="E9651" s="355"/>
      <c r="F9651" s="355"/>
      <c r="G9651" s="369"/>
      <c r="H9651" s="358">
        <f>SUM(G9650)</f>
        <v>0</v>
      </c>
      <c r="I9651" s="1"/>
      <c r="J9651" s="1"/>
      <c r="K9651" s="1"/>
      <c r="L9651" s="1"/>
      <c r="M9651" s="1"/>
    </row>
    <row r="9652" spans="1:13" ht="12.75" hidden="1" customHeight="1">
      <c r="A9652" s="1"/>
      <c r="B9652" s="367"/>
      <c r="C9652" s="1"/>
      <c r="D9652" s="1"/>
      <c r="E9652" s="1"/>
      <c r="F9652" s="1"/>
      <c r="G9652" s="1"/>
      <c r="H9652" s="260"/>
      <c r="I9652" s="1"/>
      <c r="J9652" s="1"/>
      <c r="K9652" s="1"/>
      <c r="L9652" s="1"/>
      <c r="M9652" s="1"/>
    </row>
    <row r="9653" spans="1:13" ht="12.75" hidden="1" customHeight="1">
      <c r="A9653" s="1"/>
      <c r="B9653" s="370" t="s">
        <v>429</v>
      </c>
      <c r="C9653" s="355"/>
      <c r="D9653" s="355"/>
      <c r="E9653" s="355"/>
      <c r="F9653" s="355"/>
      <c r="G9653" s="369"/>
      <c r="H9653" s="371">
        <f>H9640+H9646+H9651</f>
        <v>42338.669517734692</v>
      </c>
      <c r="I9653" s="1"/>
      <c r="J9653" s="1"/>
      <c r="K9653" s="1"/>
      <c r="L9653" s="1"/>
      <c r="M9653" s="1"/>
    </row>
    <row r="9654" spans="1:13" ht="12.75" hidden="1" customHeight="1">
      <c r="A9654" s="1"/>
      <c r="B9654" s="367"/>
      <c r="C9654" s="1"/>
      <c r="D9654" s="1"/>
      <c r="E9654" s="1"/>
      <c r="F9654" s="1"/>
      <c r="G9654" s="1"/>
      <c r="H9654" s="372"/>
      <c r="I9654" s="1"/>
      <c r="J9654" s="1"/>
      <c r="K9654" s="1"/>
      <c r="L9654" s="1"/>
      <c r="M9654" s="1"/>
    </row>
    <row r="9655" spans="1:13" ht="12.75" hidden="1" customHeight="1">
      <c r="A9655" s="1"/>
      <c r="B9655" s="347" t="s">
        <v>349</v>
      </c>
      <c r="C9655" s="48"/>
      <c r="D9655" s="49">
        <f>'COEF.RESUMEN'!$H$5</f>
        <v>0.15</v>
      </c>
      <c r="E9655" s="48"/>
      <c r="F9655" s="48"/>
      <c r="G9655" s="48"/>
      <c r="H9655" s="350">
        <f>H9653*D9655</f>
        <v>6350.8004276602032</v>
      </c>
      <c r="I9655" s="1"/>
      <c r="J9655" s="1"/>
      <c r="K9655" s="1"/>
      <c r="L9655" s="1"/>
      <c r="M9655" s="1"/>
    </row>
    <row r="9656" spans="1:13" ht="12.75" hidden="1" customHeight="1">
      <c r="A9656" s="1"/>
      <c r="B9656" s="373"/>
      <c r="C9656" s="48"/>
      <c r="D9656" s="49"/>
      <c r="E9656" s="48"/>
      <c r="F9656" s="48"/>
      <c r="G9656" s="48"/>
      <c r="H9656" s="374"/>
      <c r="I9656" s="1"/>
      <c r="J9656" s="1"/>
      <c r="K9656" s="1"/>
      <c r="L9656" s="1"/>
      <c r="M9656" s="1"/>
    </row>
    <row r="9657" spans="1:13" ht="12.75" hidden="1" customHeight="1">
      <c r="A9657" s="1"/>
      <c r="B9657" s="347"/>
      <c r="C9657" s="48"/>
      <c r="D9657" s="49"/>
      <c r="E9657" s="48"/>
      <c r="F9657" s="48"/>
      <c r="G9657" s="48"/>
      <c r="H9657" s="350"/>
      <c r="I9657" s="1"/>
      <c r="J9657" s="1"/>
      <c r="K9657" s="1"/>
      <c r="L9657" s="1"/>
      <c r="M9657" s="1"/>
    </row>
    <row r="9658" spans="1:13" ht="12.75" hidden="1" customHeight="1">
      <c r="A9658" s="1"/>
      <c r="B9658" s="347" t="s">
        <v>350</v>
      </c>
      <c r="C9658" s="48"/>
      <c r="D9658" s="49">
        <f>'COEF.RESUMEN'!$H$6</f>
        <v>0.1</v>
      </c>
      <c r="E9658" s="48"/>
      <c r="F9658" s="48"/>
      <c r="G9658" s="48"/>
      <c r="H9658" s="350">
        <f>H9653*D9658</f>
        <v>4233.8669517734697</v>
      </c>
      <c r="I9658" s="1"/>
      <c r="J9658" s="1"/>
      <c r="K9658" s="1"/>
      <c r="L9658" s="1"/>
      <c r="M9658" s="1"/>
    </row>
    <row r="9659" spans="1:13" ht="12.75" hidden="1" customHeight="1">
      <c r="A9659" s="1"/>
      <c r="B9659" s="347"/>
      <c r="C9659" s="48"/>
      <c r="D9659" s="49"/>
      <c r="E9659" s="48"/>
      <c r="F9659" s="48"/>
      <c r="G9659" s="48"/>
      <c r="H9659" s="374">
        <f>H9653+H9655+H9658</f>
        <v>52923.336897168359</v>
      </c>
      <c r="I9659" s="1"/>
      <c r="J9659" s="1"/>
      <c r="K9659" s="1"/>
      <c r="L9659" s="1"/>
      <c r="M9659" s="1"/>
    </row>
    <row r="9660" spans="1:13" ht="12.75" hidden="1" customHeight="1">
      <c r="A9660" s="1"/>
      <c r="B9660" s="347" t="s">
        <v>430</v>
      </c>
      <c r="C9660" s="48"/>
      <c r="D9660" s="49">
        <f>'COEF.RESUMEN'!$H$8</f>
        <v>0.25</v>
      </c>
      <c r="E9660" s="48"/>
      <c r="F9660" s="48"/>
      <c r="G9660" s="48"/>
      <c r="H9660" s="350">
        <f>H9659*D9660</f>
        <v>13230.83422429209</v>
      </c>
      <c r="I9660" s="1"/>
      <c r="J9660" s="1"/>
      <c r="K9660" s="1"/>
      <c r="L9660" s="1"/>
      <c r="M9660" s="1"/>
    </row>
    <row r="9661" spans="1:13" ht="12.75" hidden="1" customHeight="1">
      <c r="A9661" s="1"/>
      <c r="B9661" s="367"/>
      <c r="C9661" s="1"/>
      <c r="D9661" s="135"/>
      <c r="E9661" s="1"/>
      <c r="F9661" s="1"/>
      <c r="G9661" s="1"/>
      <c r="H9661" s="393"/>
      <c r="I9661" s="1"/>
      <c r="J9661" s="1"/>
      <c r="K9661" s="1"/>
      <c r="L9661" s="1"/>
      <c r="M9661" s="1"/>
    </row>
    <row r="9662" spans="1:13" ht="12.75" hidden="1" customHeight="1">
      <c r="A9662" s="1"/>
      <c r="B9662" s="376" t="s">
        <v>431</v>
      </c>
      <c r="C9662" s="340"/>
      <c r="D9662" s="340"/>
      <c r="E9662" s="340"/>
      <c r="F9662" s="340"/>
      <c r="G9662" s="377"/>
      <c r="H9662" s="371">
        <f>H9659+H9660</f>
        <v>66154.171121460444</v>
      </c>
      <c r="I9662" s="1"/>
      <c r="J9662" s="1"/>
      <c r="K9662" s="1"/>
      <c r="L9662" s="1"/>
      <c r="M9662" s="1"/>
    </row>
    <row r="9663" spans="1:13" ht="12.75" hidden="1" customHeight="1">
      <c r="A9663" s="1"/>
      <c r="B9663" s="1"/>
      <c r="C9663" s="1"/>
      <c r="D9663" s="1"/>
      <c r="E9663" s="1"/>
      <c r="F9663" s="1"/>
      <c r="G9663" s="1"/>
      <c r="H9663" s="1"/>
      <c r="I9663" s="1"/>
      <c r="J9663" s="1"/>
      <c r="K9663" s="1"/>
      <c r="L9663" s="1"/>
      <c r="M9663" s="1"/>
    </row>
    <row r="9664" spans="1:13" ht="26.25" hidden="1" customHeight="1">
      <c r="A9664" s="1"/>
      <c r="B9664" s="768" t="s">
        <v>1173</v>
      </c>
      <c r="C9664" s="714"/>
      <c r="D9664" s="767" t="s">
        <v>1174</v>
      </c>
      <c r="E9664" s="714"/>
      <c r="F9664" s="387" t="s">
        <v>25</v>
      </c>
      <c r="G9664" s="769">
        <v>1</v>
      </c>
      <c r="H9664" s="714"/>
      <c r="I9664" s="1"/>
      <c r="J9664" s="1"/>
      <c r="K9664" s="1"/>
      <c r="L9664" s="1"/>
      <c r="M9664" s="1"/>
    </row>
    <row r="9665" spans="1:13" ht="12.75" hidden="1" customHeight="1">
      <c r="A9665" s="1"/>
      <c r="B9665" s="342" t="s">
        <v>416</v>
      </c>
      <c r="C9665" s="343" t="s">
        <v>16</v>
      </c>
      <c r="D9665" s="342" t="s">
        <v>417</v>
      </c>
      <c r="E9665" s="342" t="s">
        <v>418</v>
      </c>
      <c r="F9665" s="342" t="s">
        <v>419</v>
      </c>
      <c r="G9665" s="342" t="s">
        <v>420</v>
      </c>
      <c r="H9665" s="342" t="s">
        <v>421</v>
      </c>
      <c r="I9665" s="1"/>
      <c r="J9665" s="1"/>
      <c r="K9665" s="1"/>
      <c r="L9665" s="1"/>
      <c r="M9665" s="1"/>
    </row>
    <row r="9666" spans="1:13" ht="12.75" hidden="1" customHeight="1">
      <c r="A9666" s="1"/>
      <c r="B9666" s="388" t="str">
        <f>'LISTA DE PRECIOS '!D615</f>
        <v>Ventana Cedro con 2 hojas de abrir/corredizas  y paño fijo lateral (2,40x1,10) - no incluye cristal -</v>
      </c>
      <c r="C9666" s="106" t="s">
        <v>25</v>
      </c>
      <c r="D9666" s="381">
        <v>1</v>
      </c>
      <c r="E9666" s="348">
        <f t="shared" ref="E9666:E9669" si="987">D9666*$G$9664</f>
        <v>1</v>
      </c>
      <c r="F9666" s="381">
        <f>'LISTA DE PRECIOS '!J615</f>
        <v>24338.047451387698</v>
      </c>
      <c r="G9666" s="352">
        <f t="shared" ref="G9666:G9669" si="988">E9666*F9666</f>
        <v>24338.047451387698</v>
      </c>
      <c r="H9666" s="382"/>
      <c r="I9666" s="1"/>
      <c r="J9666" s="1"/>
      <c r="K9666" s="1"/>
      <c r="L9666" s="1"/>
      <c r="M9666" s="1"/>
    </row>
    <row r="9667" spans="1:13" ht="12.75" hidden="1" customHeight="1">
      <c r="A9667" s="1"/>
      <c r="B9667" s="388" t="str">
        <f>'LISTA DE PRECIOS '!$D$13</f>
        <v xml:space="preserve">Arena </v>
      </c>
      <c r="C9667" s="106" t="s">
        <v>34</v>
      </c>
      <c r="D9667" s="381">
        <v>1.4E-2</v>
      </c>
      <c r="E9667" s="348">
        <f t="shared" si="987"/>
        <v>1.4E-2</v>
      </c>
      <c r="F9667" s="381">
        <f>'LISTA DE PRECIOS '!$J$13</f>
        <v>3879.0178778148006</v>
      </c>
      <c r="G9667" s="352">
        <f t="shared" si="988"/>
        <v>54.30625028940721</v>
      </c>
      <c r="H9667" s="382"/>
      <c r="I9667" s="1"/>
      <c r="J9667" s="1"/>
      <c r="K9667" s="1"/>
      <c r="L9667" s="1"/>
      <c r="M9667" s="1"/>
    </row>
    <row r="9668" spans="1:13" ht="12.75" hidden="1" customHeight="1">
      <c r="A9668" s="1"/>
      <c r="B9668" s="388" t="str">
        <f>'LISTA DE PRECIOS '!$D$327</f>
        <v xml:space="preserve">Cemento </v>
      </c>
      <c r="C9668" s="106" t="s">
        <v>405</v>
      </c>
      <c r="D9668" s="381">
        <v>6.25</v>
      </c>
      <c r="E9668" s="348">
        <f t="shared" si="987"/>
        <v>6.25</v>
      </c>
      <c r="F9668" s="381">
        <f>'LISTA DE PRECIOS '!$J$327</f>
        <v>17.538396272848146</v>
      </c>
      <c r="G9668" s="352">
        <f t="shared" si="988"/>
        <v>109.61497670530092</v>
      </c>
      <c r="H9668" s="382"/>
      <c r="I9668" s="1"/>
      <c r="J9668" s="1"/>
      <c r="K9668" s="1"/>
      <c r="L9668" s="1"/>
      <c r="M9668" s="1"/>
    </row>
    <row r="9669" spans="1:13" ht="12.75" hidden="1" customHeight="1">
      <c r="A9669" s="1"/>
      <c r="B9669" s="388" t="s">
        <v>1086</v>
      </c>
      <c r="C9669" s="106" t="s">
        <v>178</v>
      </c>
      <c r="D9669" s="381">
        <v>1</v>
      </c>
      <c r="E9669" s="348">
        <f t="shared" si="987"/>
        <v>1</v>
      </c>
      <c r="F9669" s="381">
        <f>G9666*0.1</f>
        <v>2433.8047451387697</v>
      </c>
      <c r="G9669" s="352">
        <f t="shared" si="988"/>
        <v>2433.8047451387697</v>
      </c>
      <c r="H9669" s="382"/>
      <c r="I9669" s="1"/>
      <c r="J9669" s="1"/>
      <c r="K9669" s="1"/>
      <c r="L9669" s="1"/>
      <c r="M9669" s="1"/>
    </row>
    <row r="9670" spans="1:13" ht="12.75" hidden="1" customHeight="1">
      <c r="A9670" s="1"/>
      <c r="B9670" s="388"/>
      <c r="C9670" s="106"/>
      <c r="D9670" s="381"/>
      <c r="E9670" s="348"/>
      <c r="F9670" s="348"/>
      <c r="G9670" s="352"/>
      <c r="H9670" s="382"/>
      <c r="I9670" s="1"/>
      <c r="J9670" s="1"/>
      <c r="K9670" s="1"/>
      <c r="L9670" s="1"/>
      <c r="M9670" s="1"/>
    </row>
    <row r="9671" spans="1:13" ht="12.75" hidden="1" customHeight="1">
      <c r="A9671" s="1"/>
      <c r="B9671" s="354" t="s">
        <v>422</v>
      </c>
      <c r="C9671" s="355"/>
      <c r="D9671" s="356"/>
      <c r="E9671" s="356"/>
      <c r="F9671" s="356"/>
      <c r="G9671" s="357"/>
      <c r="H9671" s="366">
        <f>SUM(G9666:G9669)</f>
        <v>26935.773423521172</v>
      </c>
      <c r="I9671" s="1"/>
      <c r="J9671" s="1"/>
      <c r="K9671" s="1"/>
      <c r="L9671" s="1"/>
      <c r="M9671" s="1"/>
    </row>
    <row r="9672" spans="1:13" ht="12.75" hidden="1" customHeight="1">
      <c r="A9672" s="1"/>
      <c r="B9672" s="359"/>
      <c r="C9672" s="50"/>
      <c r="D9672" s="360"/>
      <c r="E9672" s="360"/>
      <c r="F9672" s="360"/>
      <c r="G9672" s="360"/>
      <c r="H9672" s="361"/>
      <c r="I9672" s="1"/>
      <c r="J9672" s="1"/>
      <c r="K9672" s="1"/>
      <c r="L9672" s="1"/>
      <c r="M9672" s="1"/>
    </row>
    <row r="9673" spans="1:13" ht="12.75" hidden="1" customHeight="1">
      <c r="A9673" s="1"/>
      <c r="B9673" s="347" t="s">
        <v>452</v>
      </c>
      <c r="C9673" s="48" t="s">
        <v>498</v>
      </c>
      <c r="D9673" s="394">
        <v>0.8</v>
      </c>
      <c r="E9673" s="348">
        <f>D9673*$G$9664</f>
        <v>0.8</v>
      </c>
      <c r="F9673" s="394">
        <f>'MANO DE OBRA'!$K$8</f>
        <v>1165.6790978787881</v>
      </c>
      <c r="G9673" s="352">
        <f>E9673*F9673</f>
        <v>932.54327830303055</v>
      </c>
      <c r="H9673" s="395"/>
      <c r="I9673" s="1"/>
      <c r="J9673" s="1"/>
      <c r="K9673" s="1"/>
      <c r="L9673" s="1"/>
      <c r="M9673" s="1"/>
    </row>
    <row r="9674" spans="1:13" ht="12.75" hidden="1" customHeight="1">
      <c r="A9674" s="1"/>
      <c r="B9674" s="347"/>
      <c r="C9674" s="48"/>
      <c r="D9674" s="394"/>
      <c r="E9674" s="348"/>
      <c r="F9674" s="394"/>
      <c r="G9674" s="352"/>
      <c r="H9674" s="395"/>
      <c r="I9674" s="1"/>
      <c r="J9674" s="1"/>
      <c r="K9674" s="1"/>
      <c r="L9674" s="1"/>
      <c r="M9674" s="1"/>
    </row>
    <row r="9675" spans="1:13" ht="12.75" hidden="1" customHeight="1">
      <c r="A9675" s="1"/>
      <c r="B9675" s="347" t="s">
        <v>439</v>
      </c>
      <c r="C9675" s="48" t="s">
        <v>498</v>
      </c>
      <c r="D9675" s="394">
        <v>1</v>
      </c>
      <c r="E9675" s="348">
        <f t="shared" ref="E9675:E9676" si="989">D9675*$G$9664</f>
        <v>1</v>
      </c>
      <c r="F9675" s="394">
        <f>'MANO DE OBRA'!$K$9</f>
        <v>1011.539859878788</v>
      </c>
      <c r="G9675" s="352">
        <f t="shared" ref="G9675:G9676" si="990">E9675*F9675</f>
        <v>1011.539859878788</v>
      </c>
      <c r="H9675" s="395"/>
      <c r="I9675" s="1"/>
      <c r="J9675" s="1"/>
      <c r="K9675" s="1"/>
      <c r="L9675" s="1"/>
      <c r="M9675" s="1"/>
    </row>
    <row r="9676" spans="1:13" ht="12.75" hidden="1" customHeight="1">
      <c r="A9676" s="1"/>
      <c r="B9676" s="390" t="s">
        <v>661</v>
      </c>
      <c r="C9676" s="48" t="s">
        <v>498</v>
      </c>
      <c r="D9676" s="394">
        <v>1</v>
      </c>
      <c r="E9676" s="348">
        <f t="shared" si="989"/>
        <v>1</v>
      </c>
      <c r="F9676" s="394">
        <f>'MANO DE OBRA'!$K$11</f>
        <v>875.15514987878794</v>
      </c>
      <c r="G9676" s="352">
        <f t="shared" si="990"/>
        <v>875.15514987878794</v>
      </c>
      <c r="H9676" s="365"/>
      <c r="I9676" s="1"/>
      <c r="J9676" s="1"/>
      <c r="K9676" s="1"/>
      <c r="L9676" s="1"/>
      <c r="M9676" s="1"/>
    </row>
    <row r="9677" spans="1:13" ht="12.75" hidden="1" customHeight="1">
      <c r="A9677" s="1"/>
      <c r="B9677" s="764" t="s">
        <v>425</v>
      </c>
      <c r="C9677" s="689"/>
      <c r="D9677" s="689"/>
      <c r="E9677" s="689"/>
      <c r="F9677" s="689"/>
      <c r="G9677" s="765"/>
      <c r="H9677" s="366">
        <f>SUM(G9673:G9676)</f>
        <v>2819.2382880606065</v>
      </c>
      <c r="I9677" s="1"/>
      <c r="J9677" s="1"/>
      <c r="K9677" s="1"/>
      <c r="L9677" s="1"/>
      <c r="M9677" s="1"/>
    </row>
    <row r="9678" spans="1:13" ht="12.75" hidden="1" customHeight="1">
      <c r="A9678" s="1"/>
      <c r="B9678" s="766"/>
      <c r="C9678" s="692"/>
      <c r="D9678" s="692"/>
      <c r="E9678" s="692"/>
      <c r="F9678" s="692"/>
      <c r="G9678" s="692"/>
      <c r="H9678" s="700"/>
      <c r="I9678" s="1"/>
      <c r="J9678" s="1"/>
      <c r="K9678" s="1"/>
      <c r="L9678" s="1"/>
      <c r="M9678" s="1"/>
    </row>
    <row r="9679" spans="1:13" ht="12.75" hidden="1" customHeight="1">
      <c r="A9679" s="1"/>
      <c r="B9679" s="347" t="s">
        <v>426</v>
      </c>
      <c r="C9679" s="48"/>
      <c r="D9679" s="348"/>
      <c r="E9679" s="348"/>
      <c r="F9679" s="348"/>
      <c r="G9679" s="348"/>
      <c r="H9679" s="349"/>
      <c r="I9679" s="1"/>
      <c r="J9679" s="1"/>
      <c r="K9679" s="1"/>
      <c r="L9679" s="1"/>
      <c r="M9679" s="1"/>
    </row>
    <row r="9680" spans="1:13" ht="12.75" hidden="1" customHeight="1">
      <c r="A9680" s="1"/>
      <c r="B9680" s="347" t="s">
        <v>427</v>
      </c>
      <c r="C9680" s="48"/>
      <c r="D9680" s="348"/>
      <c r="E9680" s="348"/>
      <c r="F9680" s="348"/>
      <c r="G9680" s="348"/>
      <c r="H9680" s="349"/>
      <c r="I9680" s="1"/>
      <c r="J9680" s="1"/>
      <c r="K9680" s="1"/>
      <c r="L9680" s="1"/>
      <c r="M9680" s="1"/>
    </row>
    <row r="9681" spans="1:13" ht="12.75" hidden="1" customHeight="1">
      <c r="A9681" s="1"/>
      <c r="B9681" s="351" t="s">
        <v>428</v>
      </c>
      <c r="C9681" s="90"/>
      <c r="D9681" s="352"/>
      <c r="E9681" s="352"/>
      <c r="F9681" s="352"/>
      <c r="G9681" s="352"/>
      <c r="H9681" s="349"/>
      <c r="I9681" s="1"/>
      <c r="J9681" s="1"/>
      <c r="K9681" s="1"/>
      <c r="L9681" s="1"/>
      <c r="M9681" s="1"/>
    </row>
    <row r="9682" spans="1:13" ht="12.75" hidden="1" customHeight="1">
      <c r="A9682" s="1"/>
      <c r="B9682" s="368"/>
      <c r="C9682" s="355"/>
      <c r="D9682" s="355"/>
      <c r="E9682" s="355"/>
      <c r="F9682" s="355"/>
      <c r="G9682" s="369"/>
      <c r="H9682" s="358">
        <f>SUM(G9681)</f>
        <v>0</v>
      </c>
      <c r="I9682" s="1"/>
      <c r="J9682" s="1"/>
      <c r="K9682" s="1"/>
      <c r="L9682" s="1"/>
      <c r="M9682" s="1"/>
    </row>
    <row r="9683" spans="1:13" ht="12.75" hidden="1" customHeight="1">
      <c r="A9683" s="1"/>
      <c r="B9683" s="367"/>
      <c r="C9683" s="1"/>
      <c r="D9683" s="1"/>
      <c r="E9683" s="1"/>
      <c r="F9683" s="1"/>
      <c r="G9683" s="1"/>
      <c r="H9683" s="260"/>
      <c r="I9683" s="1"/>
      <c r="J9683" s="1"/>
      <c r="K9683" s="1"/>
      <c r="L9683" s="1"/>
      <c r="M9683" s="1"/>
    </row>
    <row r="9684" spans="1:13" ht="12.75" hidden="1" customHeight="1">
      <c r="A9684" s="1"/>
      <c r="B9684" s="370" t="s">
        <v>429</v>
      </c>
      <c r="C9684" s="355"/>
      <c r="D9684" s="355"/>
      <c r="E9684" s="355"/>
      <c r="F9684" s="355"/>
      <c r="G9684" s="369"/>
      <c r="H9684" s="371">
        <f>H9671+H9677+H9682</f>
        <v>29755.011711581777</v>
      </c>
      <c r="I9684" s="1"/>
      <c r="J9684" s="1"/>
      <c r="K9684" s="1"/>
      <c r="L9684" s="1"/>
      <c r="M9684" s="1"/>
    </row>
    <row r="9685" spans="1:13" ht="12.75" hidden="1" customHeight="1">
      <c r="A9685" s="1"/>
      <c r="B9685" s="367"/>
      <c r="C9685" s="1"/>
      <c r="D9685" s="1"/>
      <c r="E9685" s="1"/>
      <c r="F9685" s="1"/>
      <c r="G9685" s="1"/>
      <c r="H9685" s="372"/>
      <c r="I9685" s="1"/>
      <c r="J9685" s="1"/>
      <c r="K9685" s="1"/>
      <c r="L9685" s="1"/>
      <c r="M9685" s="1"/>
    </row>
    <row r="9686" spans="1:13" ht="12.75" hidden="1" customHeight="1">
      <c r="A9686" s="1"/>
      <c r="B9686" s="347" t="s">
        <v>349</v>
      </c>
      <c r="C9686" s="48"/>
      <c r="D9686" s="49">
        <f>'COEF.RESUMEN'!$H$5</f>
        <v>0.15</v>
      </c>
      <c r="E9686" s="48"/>
      <c r="F9686" s="48"/>
      <c r="G9686" s="48"/>
      <c r="H9686" s="350">
        <f>H9684*D9686</f>
        <v>4463.2517567372661</v>
      </c>
      <c r="I9686" s="1"/>
      <c r="J9686" s="1"/>
      <c r="K9686" s="1"/>
      <c r="L9686" s="1"/>
      <c r="M9686" s="1"/>
    </row>
    <row r="9687" spans="1:13" ht="12.75" hidden="1" customHeight="1">
      <c r="A9687" s="1"/>
      <c r="B9687" s="373"/>
      <c r="C9687" s="48"/>
      <c r="D9687" s="49"/>
      <c r="E9687" s="48"/>
      <c r="F9687" s="48"/>
      <c r="G9687" s="48"/>
      <c r="H9687" s="374"/>
      <c r="I9687" s="1"/>
      <c r="J9687" s="1"/>
      <c r="K9687" s="1"/>
      <c r="L9687" s="1"/>
      <c r="M9687" s="1"/>
    </row>
    <row r="9688" spans="1:13" ht="12.75" hidden="1" customHeight="1">
      <c r="A9688" s="1"/>
      <c r="B9688" s="347"/>
      <c r="C9688" s="48"/>
      <c r="D9688" s="49"/>
      <c r="E9688" s="48"/>
      <c r="F9688" s="48"/>
      <c r="G9688" s="48"/>
      <c r="H9688" s="350"/>
      <c r="I9688" s="1"/>
      <c r="J9688" s="1"/>
      <c r="K9688" s="1"/>
      <c r="L9688" s="1"/>
      <c r="M9688" s="1"/>
    </row>
    <row r="9689" spans="1:13" ht="12.75" hidden="1" customHeight="1">
      <c r="A9689" s="1"/>
      <c r="B9689" s="347" t="s">
        <v>350</v>
      </c>
      <c r="C9689" s="48"/>
      <c r="D9689" s="49">
        <f>'COEF.RESUMEN'!$H$6</f>
        <v>0.1</v>
      </c>
      <c r="E9689" s="48"/>
      <c r="F9689" s="48"/>
      <c r="G9689" s="48"/>
      <c r="H9689" s="350">
        <f>H9684*D9689</f>
        <v>2975.5011711581778</v>
      </c>
      <c r="I9689" s="1"/>
      <c r="J9689" s="1"/>
      <c r="K9689" s="1"/>
      <c r="L9689" s="1"/>
      <c r="M9689" s="1"/>
    </row>
    <row r="9690" spans="1:13" ht="12.75" hidden="1" customHeight="1">
      <c r="A9690" s="1"/>
      <c r="B9690" s="347"/>
      <c r="C9690" s="48"/>
      <c r="D9690" s="49"/>
      <c r="E9690" s="48"/>
      <c r="F9690" s="48"/>
      <c r="G9690" s="48"/>
      <c r="H9690" s="374">
        <f>H9684+H9686+H9689</f>
        <v>37193.764639477216</v>
      </c>
      <c r="I9690" s="1"/>
      <c r="J9690" s="1"/>
      <c r="K9690" s="1"/>
      <c r="L9690" s="1"/>
      <c r="M9690" s="1"/>
    </row>
    <row r="9691" spans="1:13" ht="12.75" hidden="1" customHeight="1">
      <c r="A9691" s="1"/>
      <c r="B9691" s="347" t="s">
        <v>430</v>
      </c>
      <c r="C9691" s="48"/>
      <c r="D9691" s="49">
        <f>'COEF.RESUMEN'!$H$8</f>
        <v>0.25</v>
      </c>
      <c r="E9691" s="48"/>
      <c r="F9691" s="48"/>
      <c r="G9691" s="48"/>
      <c r="H9691" s="350">
        <f>H9690*D9691</f>
        <v>9298.4411598693041</v>
      </c>
      <c r="I9691" s="1"/>
      <c r="J9691" s="1"/>
      <c r="K9691" s="1"/>
      <c r="L9691" s="1"/>
      <c r="M9691" s="1"/>
    </row>
    <row r="9692" spans="1:13" ht="12.75" hidden="1" customHeight="1">
      <c r="A9692" s="1"/>
      <c r="B9692" s="367"/>
      <c r="C9692" s="1"/>
      <c r="D9692" s="135"/>
      <c r="E9692" s="1"/>
      <c r="F9692" s="1"/>
      <c r="G9692" s="1"/>
      <c r="H9692" s="393"/>
      <c r="I9692" s="1"/>
      <c r="J9692" s="1"/>
      <c r="K9692" s="1"/>
      <c r="L9692" s="1"/>
      <c r="M9692" s="1"/>
    </row>
    <row r="9693" spans="1:13" ht="12.75" hidden="1" customHeight="1">
      <c r="A9693" s="1"/>
      <c r="B9693" s="376" t="s">
        <v>431</v>
      </c>
      <c r="C9693" s="340"/>
      <c r="D9693" s="340"/>
      <c r="E9693" s="340"/>
      <c r="F9693" s="340"/>
      <c r="G9693" s="377"/>
      <c r="H9693" s="371">
        <f>H9690+H9691</f>
        <v>46492.205799346521</v>
      </c>
      <c r="I9693" s="1"/>
      <c r="J9693" s="1"/>
      <c r="K9693" s="1"/>
      <c r="L9693" s="1"/>
      <c r="M9693" s="1"/>
    </row>
    <row r="9694" spans="1:13" ht="12.75" hidden="1" customHeight="1">
      <c r="A9694" s="1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  <c r="M9694" s="1"/>
    </row>
    <row r="9695" spans="1:13" ht="33" hidden="1" customHeight="1">
      <c r="A9695" s="1"/>
      <c r="B9695" s="768" t="s">
        <v>1175</v>
      </c>
      <c r="C9695" s="714"/>
      <c r="D9695" s="767" t="s">
        <v>1176</v>
      </c>
      <c r="E9695" s="714"/>
      <c r="F9695" s="387" t="s">
        <v>25</v>
      </c>
      <c r="G9695" s="769">
        <v>1</v>
      </c>
      <c r="H9695" s="714"/>
      <c r="I9695" s="1"/>
      <c r="J9695" s="1"/>
      <c r="K9695" s="1"/>
      <c r="L9695" s="1"/>
      <c r="M9695" s="1"/>
    </row>
    <row r="9696" spans="1:13" ht="12.75" hidden="1" customHeight="1">
      <c r="A9696" s="1"/>
      <c r="B9696" s="342" t="s">
        <v>416</v>
      </c>
      <c r="C9696" s="343" t="s">
        <v>16</v>
      </c>
      <c r="D9696" s="342" t="s">
        <v>417</v>
      </c>
      <c r="E9696" s="342" t="s">
        <v>418</v>
      </c>
      <c r="F9696" s="342" t="s">
        <v>419</v>
      </c>
      <c r="G9696" s="342" t="s">
        <v>420</v>
      </c>
      <c r="H9696" s="342" t="s">
        <v>421</v>
      </c>
      <c r="I9696" s="1"/>
      <c r="J9696" s="1"/>
      <c r="K9696" s="1"/>
      <c r="L9696" s="1"/>
      <c r="M9696" s="1"/>
    </row>
    <row r="9697" spans="1:13" ht="30.75" hidden="1" customHeight="1">
      <c r="A9697" s="1"/>
      <c r="B9697" s="388" t="str">
        <f>'LISTA DE PRECIOS '!D616</f>
        <v>Ventana Cedro con 2 hojas en vidrio repartido(1,50x1,10) - no incluye cristal -</v>
      </c>
      <c r="C9697" s="106" t="s">
        <v>25</v>
      </c>
      <c r="D9697" s="381">
        <v>1</v>
      </c>
      <c r="E9697" s="348">
        <f t="shared" ref="E9697:E9700" si="991">D9697*$G$9695</f>
        <v>1</v>
      </c>
      <c r="F9697" s="381">
        <f>'LISTA DE PRECIOS '!J616</f>
        <v>33644.958462322451</v>
      </c>
      <c r="G9697" s="352">
        <f t="shared" ref="G9697:G9700" si="992">E9697*F9697</f>
        <v>33644.958462322451</v>
      </c>
      <c r="H9697" s="382"/>
      <c r="I9697" s="1"/>
      <c r="J9697" s="1"/>
      <c r="K9697" s="1"/>
      <c r="L9697" s="1"/>
      <c r="M9697" s="1"/>
    </row>
    <row r="9698" spans="1:13" ht="12.75" hidden="1" customHeight="1">
      <c r="A9698" s="1"/>
      <c r="B9698" s="388" t="str">
        <f>'LISTA DE PRECIOS '!$D$13</f>
        <v xml:space="preserve">Arena </v>
      </c>
      <c r="C9698" s="106" t="s">
        <v>34</v>
      </c>
      <c r="D9698" s="381">
        <v>1.4E-2</v>
      </c>
      <c r="E9698" s="348">
        <f t="shared" si="991"/>
        <v>1.4E-2</v>
      </c>
      <c r="F9698" s="381">
        <f>'LISTA DE PRECIOS '!$J$13</f>
        <v>3879.0178778148006</v>
      </c>
      <c r="G9698" s="352">
        <f t="shared" si="992"/>
        <v>54.30625028940721</v>
      </c>
      <c r="H9698" s="382"/>
      <c r="I9698" s="1"/>
      <c r="J9698" s="1"/>
      <c r="K9698" s="1"/>
      <c r="L9698" s="1"/>
      <c r="M9698" s="1"/>
    </row>
    <row r="9699" spans="1:13" ht="12.75" hidden="1" customHeight="1">
      <c r="A9699" s="1"/>
      <c r="B9699" s="388" t="str">
        <f>'LISTA DE PRECIOS '!$D$327</f>
        <v xml:space="preserve">Cemento </v>
      </c>
      <c r="C9699" s="106" t="s">
        <v>405</v>
      </c>
      <c r="D9699" s="381">
        <v>6.25</v>
      </c>
      <c r="E9699" s="348">
        <f t="shared" si="991"/>
        <v>6.25</v>
      </c>
      <c r="F9699" s="381">
        <f>'LISTA DE PRECIOS '!$J$327</f>
        <v>17.538396272848146</v>
      </c>
      <c r="G9699" s="352">
        <f t="shared" si="992"/>
        <v>109.61497670530092</v>
      </c>
      <c r="H9699" s="382"/>
      <c r="I9699" s="1"/>
      <c r="J9699" s="1"/>
      <c r="K9699" s="1"/>
      <c r="L9699" s="1"/>
      <c r="M9699" s="1"/>
    </row>
    <row r="9700" spans="1:13" ht="12.75" hidden="1" customHeight="1">
      <c r="A9700" s="1"/>
      <c r="B9700" s="388" t="s">
        <v>1086</v>
      </c>
      <c r="C9700" s="106" t="s">
        <v>178</v>
      </c>
      <c r="D9700" s="381">
        <v>1</v>
      </c>
      <c r="E9700" s="348">
        <f t="shared" si="991"/>
        <v>1</v>
      </c>
      <c r="F9700" s="381">
        <f>G9697*0.1</f>
        <v>3364.4958462322452</v>
      </c>
      <c r="G9700" s="352">
        <f t="shared" si="992"/>
        <v>3364.4958462322452</v>
      </c>
      <c r="H9700" s="382"/>
      <c r="I9700" s="1"/>
      <c r="J9700" s="1"/>
      <c r="K9700" s="1"/>
      <c r="L9700" s="1"/>
      <c r="M9700" s="1"/>
    </row>
    <row r="9701" spans="1:13" ht="12.75" hidden="1" customHeight="1">
      <c r="A9701" s="1"/>
      <c r="B9701" s="388"/>
      <c r="C9701" s="106"/>
      <c r="D9701" s="381"/>
      <c r="E9701" s="348"/>
      <c r="F9701" s="348"/>
      <c r="G9701" s="352"/>
      <c r="H9701" s="382"/>
      <c r="I9701" s="1"/>
      <c r="J9701" s="1"/>
      <c r="K9701" s="1"/>
      <c r="L9701" s="1"/>
      <c r="M9701" s="1"/>
    </row>
    <row r="9702" spans="1:13" ht="12.75" hidden="1" customHeight="1">
      <c r="A9702" s="1"/>
      <c r="B9702" s="354" t="s">
        <v>422</v>
      </c>
      <c r="C9702" s="355"/>
      <c r="D9702" s="356"/>
      <c r="E9702" s="356"/>
      <c r="F9702" s="356"/>
      <c r="G9702" s="357"/>
      <c r="H9702" s="366">
        <f>SUM(G9697:G9700)</f>
        <v>37173.375535549407</v>
      </c>
      <c r="I9702" s="1"/>
      <c r="J9702" s="1"/>
      <c r="K9702" s="1"/>
      <c r="L9702" s="1"/>
      <c r="M9702" s="1"/>
    </row>
    <row r="9703" spans="1:13" ht="12.75" hidden="1" customHeight="1">
      <c r="A9703" s="1"/>
      <c r="B9703" s="359"/>
      <c r="C9703" s="50"/>
      <c r="D9703" s="360"/>
      <c r="E9703" s="360"/>
      <c r="F9703" s="360"/>
      <c r="G9703" s="360"/>
      <c r="H9703" s="361"/>
      <c r="I9703" s="1"/>
      <c r="J9703" s="1"/>
      <c r="K9703" s="1"/>
      <c r="L9703" s="1"/>
      <c r="M9703" s="1"/>
    </row>
    <row r="9704" spans="1:13" ht="12.75" hidden="1" customHeight="1">
      <c r="A9704" s="1"/>
      <c r="B9704" s="347" t="s">
        <v>452</v>
      </c>
      <c r="C9704" s="48" t="s">
        <v>498</v>
      </c>
      <c r="D9704" s="394">
        <v>0.8</v>
      </c>
      <c r="E9704" s="348">
        <f>D9704*$G$9695</f>
        <v>0.8</v>
      </c>
      <c r="F9704" s="394">
        <f>'MANO DE OBRA'!$K$8</f>
        <v>1165.6790978787881</v>
      </c>
      <c r="G9704" s="352">
        <f>E9704*F9704</f>
        <v>932.54327830303055</v>
      </c>
      <c r="H9704" s="395"/>
      <c r="I9704" s="1"/>
      <c r="J9704" s="1"/>
      <c r="K9704" s="1"/>
      <c r="L9704" s="1"/>
      <c r="M9704" s="1"/>
    </row>
    <row r="9705" spans="1:13" ht="12.75" hidden="1" customHeight="1">
      <c r="A9705" s="1"/>
      <c r="B9705" s="347"/>
      <c r="C9705" s="48"/>
      <c r="D9705" s="394"/>
      <c r="E9705" s="348"/>
      <c r="F9705" s="394"/>
      <c r="G9705" s="352"/>
      <c r="H9705" s="395"/>
      <c r="I9705" s="1"/>
      <c r="J9705" s="1"/>
      <c r="K9705" s="1"/>
      <c r="L9705" s="1"/>
      <c r="M9705" s="1"/>
    </row>
    <row r="9706" spans="1:13" ht="12.75" hidden="1" customHeight="1">
      <c r="A9706" s="1"/>
      <c r="B9706" s="347" t="s">
        <v>439</v>
      </c>
      <c r="C9706" s="48" t="s">
        <v>498</v>
      </c>
      <c r="D9706" s="394">
        <v>1</v>
      </c>
      <c r="E9706" s="348">
        <f t="shared" ref="E9706:E9707" si="993">D9706*$G$9695</f>
        <v>1</v>
      </c>
      <c r="F9706" s="394">
        <f>'MANO DE OBRA'!$K$9</f>
        <v>1011.539859878788</v>
      </c>
      <c r="G9706" s="352">
        <f t="shared" ref="G9706:G9707" si="994">E9706*F9706</f>
        <v>1011.539859878788</v>
      </c>
      <c r="H9706" s="395"/>
      <c r="I9706" s="1"/>
      <c r="J9706" s="1"/>
      <c r="K9706" s="1"/>
      <c r="L9706" s="1"/>
      <c r="M9706" s="1"/>
    </row>
    <row r="9707" spans="1:13" ht="12.75" hidden="1" customHeight="1">
      <c r="A9707" s="1"/>
      <c r="B9707" s="390" t="s">
        <v>661</v>
      </c>
      <c r="C9707" s="48" t="s">
        <v>498</v>
      </c>
      <c r="D9707" s="394">
        <v>1</v>
      </c>
      <c r="E9707" s="348">
        <f t="shared" si="993"/>
        <v>1</v>
      </c>
      <c r="F9707" s="394">
        <f>'MANO DE OBRA'!$K$11</f>
        <v>875.15514987878794</v>
      </c>
      <c r="G9707" s="352">
        <f t="shared" si="994"/>
        <v>875.15514987878794</v>
      </c>
      <c r="H9707" s="365"/>
      <c r="I9707" s="1"/>
      <c r="J9707" s="1"/>
      <c r="K9707" s="1"/>
      <c r="L9707" s="1"/>
      <c r="M9707" s="1"/>
    </row>
    <row r="9708" spans="1:13" ht="12.75" hidden="1" customHeight="1">
      <c r="A9708" s="1"/>
      <c r="B9708" s="764" t="s">
        <v>425</v>
      </c>
      <c r="C9708" s="689"/>
      <c r="D9708" s="689"/>
      <c r="E9708" s="689"/>
      <c r="F9708" s="689"/>
      <c r="G9708" s="765"/>
      <c r="H9708" s="366">
        <f>SUM(G9704:G9707)</f>
        <v>2819.2382880606065</v>
      </c>
      <c r="I9708" s="1"/>
      <c r="J9708" s="1"/>
      <c r="K9708" s="1"/>
      <c r="L9708" s="1"/>
      <c r="M9708" s="1"/>
    </row>
    <row r="9709" spans="1:13" ht="12.75" hidden="1" customHeight="1">
      <c r="A9709" s="1"/>
      <c r="B9709" s="766"/>
      <c r="C9709" s="692"/>
      <c r="D9709" s="692"/>
      <c r="E9709" s="692"/>
      <c r="F9709" s="692"/>
      <c r="G9709" s="692"/>
      <c r="H9709" s="700"/>
      <c r="I9709" s="1"/>
      <c r="J9709" s="1"/>
      <c r="K9709" s="1"/>
      <c r="L9709" s="1"/>
      <c r="M9709" s="1"/>
    </row>
    <row r="9710" spans="1:13" ht="12.75" hidden="1" customHeight="1">
      <c r="A9710" s="1"/>
      <c r="B9710" s="347" t="s">
        <v>426</v>
      </c>
      <c r="C9710" s="48"/>
      <c r="D9710" s="348"/>
      <c r="E9710" s="348"/>
      <c r="F9710" s="348"/>
      <c r="G9710" s="348"/>
      <c r="H9710" s="349"/>
      <c r="I9710" s="1"/>
      <c r="J9710" s="1"/>
      <c r="K9710" s="1"/>
      <c r="L9710" s="1"/>
      <c r="M9710" s="1"/>
    </row>
    <row r="9711" spans="1:13" ht="12.75" hidden="1" customHeight="1">
      <c r="A9711" s="1"/>
      <c r="B9711" s="347" t="s">
        <v>427</v>
      </c>
      <c r="C9711" s="48"/>
      <c r="D9711" s="348"/>
      <c r="E9711" s="348"/>
      <c r="F9711" s="348"/>
      <c r="G9711" s="348"/>
      <c r="H9711" s="349"/>
      <c r="I9711" s="1"/>
      <c r="J9711" s="1"/>
      <c r="K9711" s="1"/>
      <c r="L9711" s="1"/>
      <c r="M9711" s="1"/>
    </row>
    <row r="9712" spans="1:13" ht="12.75" hidden="1" customHeight="1">
      <c r="A9712" s="1"/>
      <c r="B9712" s="351" t="s">
        <v>428</v>
      </c>
      <c r="C9712" s="90"/>
      <c r="D9712" s="352"/>
      <c r="E9712" s="352"/>
      <c r="F9712" s="352"/>
      <c r="G9712" s="352"/>
      <c r="H9712" s="349"/>
      <c r="I9712" s="1"/>
      <c r="J9712" s="1"/>
      <c r="K9712" s="1"/>
      <c r="L9712" s="1"/>
      <c r="M9712" s="1"/>
    </row>
    <row r="9713" spans="1:13" ht="12.75" hidden="1" customHeight="1">
      <c r="A9713" s="1"/>
      <c r="B9713" s="368"/>
      <c r="C9713" s="355"/>
      <c r="D9713" s="355"/>
      <c r="E9713" s="355"/>
      <c r="F9713" s="355"/>
      <c r="G9713" s="369"/>
      <c r="H9713" s="358">
        <f>SUM(G9712)</f>
        <v>0</v>
      </c>
      <c r="I9713" s="1"/>
      <c r="J9713" s="1"/>
      <c r="K9713" s="1"/>
      <c r="L9713" s="1"/>
      <c r="M9713" s="1"/>
    </row>
    <row r="9714" spans="1:13" ht="12.75" hidden="1" customHeight="1">
      <c r="A9714" s="1"/>
      <c r="B9714" s="367"/>
      <c r="C9714" s="1"/>
      <c r="D9714" s="1"/>
      <c r="E9714" s="1"/>
      <c r="F9714" s="1"/>
      <c r="G9714" s="1"/>
      <c r="H9714" s="260"/>
      <c r="I9714" s="1"/>
      <c r="J9714" s="1"/>
      <c r="K9714" s="1"/>
      <c r="L9714" s="1"/>
      <c r="M9714" s="1"/>
    </row>
    <row r="9715" spans="1:13" ht="12.75" hidden="1" customHeight="1">
      <c r="A9715" s="1"/>
      <c r="B9715" s="370" t="s">
        <v>429</v>
      </c>
      <c r="C9715" s="355"/>
      <c r="D9715" s="355"/>
      <c r="E9715" s="355"/>
      <c r="F9715" s="355"/>
      <c r="G9715" s="369"/>
      <c r="H9715" s="371">
        <f>H9702+H9708+H9713</f>
        <v>39992.613823610016</v>
      </c>
      <c r="I9715" s="1"/>
      <c r="J9715" s="1"/>
      <c r="K9715" s="1"/>
      <c r="L9715" s="1"/>
      <c r="M9715" s="1"/>
    </row>
    <row r="9716" spans="1:13" ht="12.75" hidden="1" customHeight="1">
      <c r="A9716" s="1"/>
      <c r="B9716" s="367"/>
      <c r="C9716" s="1"/>
      <c r="D9716" s="1"/>
      <c r="E9716" s="1"/>
      <c r="F9716" s="1"/>
      <c r="G9716" s="1"/>
      <c r="H9716" s="372"/>
      <c r="I9716" s="1"/>
      <c r="J9716" s="1"/>
      <c r="K9716" s="1"/>
      <c r="L9716" s="1"/>
      <c r="M9716" s="1"/>
    </row>
    <row r="9717" spans="1:13" ht="12.75" hidden="1" customHeight="1">
      <c r="A9717" s="1"/>
      <c r="B9717" s="347" t="s">
        <v>349</v>
      </c>
      <c r="C9717" s="48"/>
      <c r="D9717" s="49">
        <f>'COEF.RESUMEN'!$H$5</f>
        <v>0.15</v>
      </c>
      <c r="E9717" s="48"/>
      <c r="F9717" s="48"/>
      <c r="G9717" s="48"/>
      <c r="H9717" s="350">
        <f>H9715*D9717</f>
        <v>5998.8920735415022</v>
      </c>
      <c r="I9717" s="1"/>
      <c r="J9717" s="1"/>
      <c r="K9717" s="1"/>
      <c r="L9717" s="1"/>
      <c r="M9717" s="1"/>
    </row>
    <row r="9718" spans="1:13" ht="12.75" hidden="1" customHeight="1">
      <c r="A9718" s="1"/>
      <c r="B9718" s="373"/>
      <c r="C9718" s="48"/>
      <c r="D9718" s="49"/>
      <c r="E9718" s="48"/>
      <c r="F9718" s="48"/>
      <c r="G9718" s="48"/>
      <c r="H9718" s="374"/>
      <c r="I9718" s="1"/>
      <c r="J9718" s="1"/>
      <c r="K9718" s="1"/>
      <c r="L9718" s="1"/>
      <c r="M9718" s="1"/>
    </row>
    <row r="9719" spans="1:13" ht="12.75" hidden="1" customHeight="1">
      <c r="A9719" s="1"/>
      <c r="B9719" s="347"/>
      <c r="C9719" s="48"/>
      <c r="D9719" s="49"/>
      <c r="E9719" s="48"/>
      <c r="F9719" s="48"/>
      <c r="G9719" s="48"/>
      <c r="H9719" s="350"/>
      <c r="I9719" s="1"/>
      <c r="J9719" s="1"/>
      <c r="K9719" s="1"/>
      <c r="L9719" s="1"/>
      <c r="M9719" s="1"/>
    </row>
    <row r="9720" spans="1:13" ht="12.75" hidden="1" customHeight="1">
      <c r="A9720" s="1"/>
      <c r="B9720" s="347" t="s">
        <v>350</v>
      </c>
      <c r="C9720" s="48"/>
      <c r="D9720" s="49">
        <f>'COEF.RESUMEN'!$H$6</f>
        <v>0.1</v>
      </c>
      <c r="E9720" s="48"/>
      <c r="F9720" s="48"/>
      <c r="G9720" s="48"/>
      <c r="H9720" s="350">
        <f>H9715*D9720</f>
        <v>3999.2613823610018</v>
      </c>
      <c r="I9720" s="1"/>
      <c r="J9720" s="1"/>
      <c r="K9720" s="1"/>
      <c r="L9720" s="1"/>
      <c r="M9720" s="1"/>
    </row>
    <row r="9721" spans="1:13" ht="12.75" hidden="1" customHeight="1">
      <c r="A9721" s="1"/>
      <c r="B9721" s="347"/>
      <c r="C9721" s="48"/>
      <c r="D9721" s="49"/>
      <c r="E9721" s="48"/>
      <c r="F9721" s="48"/>
      <c r="G9721" s="48"/>
      <c r="H9721" s="374">
        <f>H9715+H9717+H9720</f>
        <v>49990.767279512518</v>
      </c>
      <c r="I9721" s="1"/>
      <c r="J9721" s="1"/>
      <c r="K9721" s="1"/>
      <c r="L9721" s="1"/>
      <c r="M9721" s="1"/>
    </row>
    <row r="9722" spans="1:13" ht="12.75" hidden="1" customHeight="1">
      <c r="A9722" s="1"/>
      <c r="B9722" s="347" t="s">
        <v>430</v>
      </c>
      <c r="C9722" s="48"/>
      <c r="D9722" s="49">
        <f>'COEF.RESUMEN'!$H$8</f>
        <v>0.25</v>
      </c>
      <c r="E9722" s="48"/>
      <c r="F9722" s="48"/>
      <c r="G9722" s="48"/>
      <c r="H9722" s="350">
        <f>H9721*D9722</f>
        <v>12497.69181987813</v>
      </c>
      <c r="I9722" s="1"/>
      <c r="J9722" s="1"/>
      <c r="K9722" s="1"/>
      <c r="L9722" s="1"/>
      <c r="M9722" s="1"/>
    </row>
    <row r="9723" spans="1:13" ht="12.75" hidden="1" customHeight="1">
      <c r="A9723" s="1"/>
      <c r="B9723" s="367"/>
      <c r="C9723" s="1"/>
      <c r="D9723" s="135"/>
      <c r="E9723" s="1"/>
      <c r="F9723" s="1"/>
      <c r="G9723" s="1"/>
      <c r="H9723" s="393"/>
      <c r="I9723" s="1"/>
      <c r="J9723" s="1"/>
      <c r="K9723" s="1"/>
      <c r="L9723" s="1"/>
      <c r="M9723" s="1"/>
    </row>
    <row r="9724" spans="1:13" ht="12.75" hidden="1" customHeight="1">
      <c r="A9724" s="1"/>
      <c r="B9724" s="376" t="s">
        <v>431</v>
      </c>
      <c r="C9724" s="340"/>
      <c r="D9724" s="340"/>
      <c r="E9724" s="340"/>
      <c r="F9724" s="340"/>
      <c r="G9724" s="377"/>
      <c r="H9724" s="371">
        <f>H9721+H9722</f>
        <v>62488.459099390646</v>
      </c>
      <c r="I9724" s="1"/>
      <c r="J9724" s="1"/>
      <c r="K9724" s="1"/>
      <c r="L9724" s="1"/>
      <c r="M9724" s="1"/>
    </row>
    <row r="9725" spans="1:13" ht="12.75" hidden="1" customHeight="1">
      <c r="A9725" s="1"/>
      <c r="B9725" s="1"/>
      <c r="C9725" s="1"/>
      <c r="D9725" s="1"/>
      <c r="E9725" s="1"/>
      <c r="F9725" s="1"/>
      <c r="G9725" s="1"/>
      <c r="H9725" s="1"/>
      <c r="I9725" s="1"/>
      <c r="J9725" s="1"/>
      <c r="K9725" s="1"/>
      <c r="L9725" s="1"/>
      <c r="M9725" s="1"/>
    </row>
    <row r="9726" spans="1:13" ht="12.75" hidden="1" customHeight="1">
      <c r="A9726" s="1"/>
      <c r="B9726" s="768" t="s">
        <v>1177</v>
      </c>
      <c r="C9726" s="714"/>
      <c r="D9726" s="767" t="s">
        <v>1178</v>
      </c>
      <c r="E9726" s="714"/>
      <c r="F9726" s="387" t="s">
        <v>25</v>
      </c>
      <c r="G9726" s="769">
        <v>1</v>
      </c>
      <c r="H9726" s="714"/>
      <c r="I9726" s="1"/>
      <c r="J9726" s="1"/>
      <c r="K9726" s="1"/>
      <c r="L9726" s="1"/>
      <c r="M9726" s="1"/>
    </row>
    <row r="9727" spans="1:13" ht="12.75" hidden="1" customHeight="1">
      <c r="A9727" s="1"/>
      <c r="B9727" s="342" t="s">
        <v>416</v>
      </c>
      <c r="C9727" s="343" t="s">
        <v>16</v>
      </c>
      <c r="D9727" s="342" t="s">
        <v>417</v>
      </c>
      <c r="E9727" s="342" t="s">
        <v>418</v>
      </c>
      <c r="F9727" s="342" t="s">
        <v>419</v>
      </c>
      <c r="G9727" s="342" t="s">
        <v>420</v>
      </c>
      <c r="H9727" s="342" t="s">
        <v>421</v>
      </c>
      <c r="I9727" s="1"/>
      <c r="J9727" s="1"/>
      <c r="K9727" s="1"/>
      <c r="L9727" s="1"/>
      <c r="M9727" s="1"/>
    </row>
    <row r="9728" spans="1:13" ht="12.75" hidden="1" customHeight="1">
      <c r="A9728" s="1"/>
      <c r="B9728" s="388" t="str">
        <f>'LISTA DE PRECIOS '!D618</f>
        <v>Banderola en Cedro Arana  a simplon (0,80x0,4) - no incluye cristal -</v>
      </c>
      <c r="C9728" s="106" t="s">
        <v>25</v>
      </c>
      <c r="D9728" s="381">
        <v>1</v>
      </c>
      <c r="E9728" s="348">
        <f t="shared" ref="E9728:E9731" si="995">D9728*$G$9726</f>
        <v>1</v>
      </c>
      <c r="F9728" s="381">
        <f>'LISTA DE PRECIOS '!J618</f>
        <v>58877.645525910317</v>
      </c>
      <c r="G9728" s="352">
        <f t="shared" ref="G9728:G9731" si="996">E9728*F9728</f>
        <v>58877.645525910317</v>
      </c>
      <c r="H9728" s="382"/>
      <c r="I9728" s="1"/>
      <c r="J9728" s="1"/>
      <c r="K9728" s="1"/>
      <c r="L9728" s="1"/>
      <c r="M9728" s="1"/>
    </row>
    <row r="9729" spans="1:13" ht="12.75" hidden="1" customHeight="1">
      <c r="A9729" s="1"/>
      <c r="B9729" s="388" t="str">
        <f>'LISTA DE PRECIOS '!$D$13</f>
        <v xml:space="preserve">Arena </v>
      </c>
      <c r="C9729" s="106" t="s">
        <v>34</v>
      </c>
      <c r="D9729" s="381">
        <v>1.4E-2</v>
      </c>
      <c r="E9729" s="348">
        <f t="shared" si="995"/>
        <v>1.4E-2</v>
      </c>
      <c r="F9729" s="381">
        <f>'LISTA DE PRECIOS '!$J$13</f>
        <v>3879.0178778148006</v>
      </c>
      <c r="G9729" s="352">
        <f t="shared" si="996"/>
        <v>54.30625028940721</v>
      </c>
      <c r="H9729" s="382"/>
      <c r="I9729" s="1"/>
      <c r="J9729" s="1"/>
      <c r="K9729" s="1"/>
      <c r="L9729" s="1"/>
      <c r="M9729" s="1"/>
    </row>
    <row r="9730" spans="1:13" ht="12.75" hidden="1" customHeight="1">
      <c r="A9730" s="1"/>
      <c r="B9730" s="388" t="str">
        <f>'LISTA DE PRECIOS '!$D$327</f>
        <v xml:space="preserve">Cemento </v>
      </c>
      <c r="C9730" s="106" t="s">
        <v>405</v>
      </c>
      <c r="D9730" s="381">
        <v>6.25</v>
      </c>
      <c r="E9730" s="348">
        <f t="shared" si="995"/>
        <v>6.25</v>
      </c>
      <c r="F9730" s="381">
        <f>'LISTA DE PRECIOS '!$J$327</f>
        <v>17.538396272848146</v>
      </c>
      <c r="G9730" s="352">
        <f t="shared" si="996"/>
        <v>109.61497670530092</v>
      </c>
      <c r="H9730" s="382"/>
      <c r="I9730" s="1"/>
      <c r="J9730" s="1"/>
      <c r="K9730" s="1"/>
      <c r="L9730" s="1"/>
      <c r="M9730" s="1"/>
    </row>
    <row r="9731" spans="1:13" ht="12.75" hidden="1" customHeight="1">
      <c r="A9731" s="1"/>
      <c r="B9731" s="388" t="s">
        <v>1086</v>
      </c>
      <c r="C9731" s="106" t="s">
        <v>178</v>
      </c>
      <c r="D9731" s="381">
        <v>1</v>
      </c>
      <c r="E9731" s="348">
        <f t="shared" si="995"/>
        <v>1</v>
      </c>
      <c r="F9731" s="381">
        <f>G9728*0.1</f>
        <v>5887.764552591032</v>
      </c>
      <c r="G9731" s="352">
        <f t="shared" si="996"/>
        <v>5887.764552591032</v>
      </c>
      <c r="H9731" s="382"/>
      <c r="I9731" s="1"/>
      <c r="J9731" s="1"/>
      <c r="K9731" s="1"/>
      <c r="L9731" s="1"/>
      <c r="M9731" s="1"/>
    </row>
    <row r="9732" spans="1:13" ht="12.75" hidden="1" customHeight="1">
      <c r="A9732" s="1"/>
      <c r="B9732" s="388"/>
      <c r="C9732" s="106"/>
      <c r="D9732" s="381"/>
      <c r="E9732" s="348"/>
      <c r="F9732" s="348"/>
      <c r="G9732" s="352"/>
      <c r="H9732" s="382"/>
      <c r="I9732" s="1"/>
      <c r="J9732" s="1"/>
      <c r="K9732" s="1"/>
      <c r="L9732" s="1"/>
      <c r="M9732" s="1"/>
    </row>
    <row r="9733" spans="1:13" ht="12.75" hidden="1" customHeight="1">
      <c r="A9733" s="1"/>
      <c r="B9733" s="354" t="s">
        <v>422</v>
      </c>
      <c r="C9733" s="355"/>
      <c r="D9733" s="356"/>
      <c r="E9733" s="356"/>
      <c r="F9733" s="356"/>
      <c r="G9733" s="357"/>
      <c r="H9733" s="366">
        <f>SUM(G9728:G9731)</f>
        <v>64929.33130549606</v>
      </c>
      <c r="I9733" s="1"/>
      <c r="J9733" s="1"/>
      <c r="K9733" s="1"/>
      <c r="L9733" s="1"/>
      <c r="M9733" s="1"/>
    </row>
    <row r="9734" spans="1:13" ht="12.75" hidden="1" customHeight="1">
      <c r="A9734" s="1"/>
      <c r="B9734" s="359"/>
      <c r="C9734" s="50"/>
      <c r="D9734" s="360"/>
      <c r="E9734" s="360"/>
      <c r="F9734" s="360"/>
      <c r="G9734" s="360"/>
      <c r="H9734" s="361"/>
      <c r="I9734" s="1"/>
      <c r="J9734" s="1"/>
      <c r="K9734" s="1"/>
      <c r="L9734" s="1"/>
      <c r="M9734" s="1"/>
    </row>
    <row r="9735" spans="1:13" ht="12.75" hidden="1" customHeight="1">
      <c r="A9735" s="1"/>
      <c r="B9735" s="347" t="s">
        <v>452</v>
      </c>
      <c r="C9735" s="48" t="s">
        <v>498</v>
      </c>
      <c r="D9735" s="394">
        <v>0.8</v>
      </c>
      <c r="E9735" s="348">
        <f>D9735*$G$9726</f>
        <v>0.8</v>
      </c>
      <c r="F9735" s="394">
        <f>'MANO DE OBRA'!$K$8</f>
        <v>1165.6790978787881</v>
      </c>
      <c r="G9735" s="352">
        <f>E9735*F9735</f>
        <v>932.54327830303055</v>
      </c>
      <c r="H9735" s="395"/>
      <c r="I9735" s="1"/>
      <c r="J9735" s="1"/>
      <c r="K9735" s="1"/>
      <c r="L9735" s="1"/>
      <c r="M9735" s="1"/>
    </row>
    <row r="9736" spans="1:13" ht="12.75" hidden="1" customHeight="1">
      <c r="A9736" s="1"/>
      <c r="B9736" s="347"/>
      <c r="C9736" s="48"/>
      <c r="D9736" s="394"/>
      <c r="E9736" s="348"/>
      <c r="F9736" s="394"/>
      <c r="G9736" s="352"/>
      <c r="H9736" s="395"/>
      <c r="I9736" s="1"/>
      <c r="J9736" s="1"/>
      <c r="K9736" s="1"/>
      <c r="L9736" s="1"/>
      <c r="M9736" s="1"/>
    </row>
    <row r="9737" spans="1:13" ht="12.75" hidden="1" customHeight="1">
      <c r="A9737" s="1"/>
      <c r="B9737" s="347" t="s">
        <v>439</v>
      </c>
      <c r="C9737" s="48" t="s">
        <v>498</v>
      </c>
      <c r="D9737" s="394">
        <v>1</v>
      </c>
      <c r="E9737" s="348">
        <f t="shared" ref="E9737:E9738" si="997">D9737*$G$9726</f>
        <v>1</v>
      </c>
      <c r="F9737" s="394">
        <f>'MANO DE OBRA'!$K$9</f>
        <v>1011.539859878788</v>
      </c>
      <c r="G9737" s="352">
        <f t="shared" ref="G9737:G9738" si="998">E9737*F9737</f>
        <v>1011.539859878788</v>
      </c>
      <c r="H9737" s="395"/>
      <c r="I9737" s="1"/>
      <c r="J9737" s="1"/>
      <c r="K9737" s="1"/>
      <c r="L9737" s="1"/>
      <c r="M9737" s="1"/>
    </row>
    <row r="9738" spans="1:13" ht="12.75" hidden="1" customHeight="1">
      <c r="A9738" s="1"/>
      <c r="B9738" s="390" t="s">
        <v>661</v>
      </c>
      <c r="C9738" s="48" t="s">
        <v>498</v>
      </c>
      <c r="D9738" s="394">
        <v>1</v>
      </c>
      <c r="E9738" s="348">
        <f t="shared" si="997"/>
        <v>1</v>
      </c>
      <c r="F9738" s="394">
        <f>'MANO DE OBRA'!$K$11</f>
        <v>875.15514987878794</v>
      </c>
      <c r="G9738" s="352">
        <f t="shared" si="998"/>
        <v>875.15514987878794</v>
      </c>
      <c r="H9738" s="365"/>
      <c r="I9738" s="1"/>
      <c r="J9738" s="1"/>
      <c r="K9738" s="1"/>
      <c r="L9738" s="1"/>
      <c r="M9738" s="1"/>
    </row>
    <row r="9739" spans="1:13" ht="12.75" hidden="1" customHeight="1">
      <c r="A9739" s="1"/>
      <c r="B9739" s="764" t="s">
        <v>425</v>
      </c>
      <c r="C9739" s="689"/>
      <c r="D9739" s="689"/>
      <c r="E9739" s="689"/>
      <c r="F9739" s="689"/>
      <c r="G9739" s="765"/>
      <c r="H9739" s="366">
        <f>SUM(G9735:G9738)</f>
        <v>2819.2382880606065</v>
      </c>
      <c r="I9739" s="1"/>
      <c r="J9739" s="1"/>
      <c r="K9739" s="1"/>
      <c r="L9739" s="1"/>
      <c r="M9739" s="1"/>
    </row>
    <row r="9740" spans="1:13" ht="12.75" hidden="1" customHeight="1">
      <c r="A9740" s="1"/>
      <c r="B9740" s="766"/>
      <c r="C9740" s="692"/>
      <c r="D9740" s="692"/>
      <c r="E9740" s="692"/>
      <c r="F9740" s="692"/>
      <c r="G9740" s="692"/>
      <c r="H9740" s="700"/>
      <c r="I9740" s="1"/>
      <c r="J9740" s="1"/>
      <c r="K9740" s="1"/>
      <c r="L9740" s="1"/>
      <c r="M9740" s="1"/>
    </row>
    <row r="9741" spans="1:13" ht="12.75" hidden="1" customHeight="1">
      <c r="A9741" s="1"/>
      <c r="B9741" s="347" t="s">
        <v>426</v>
      </c>
      <c r="C9741" s="48"/>
      <c r="D9741" s="348"/>
      <c r="E9741" s="348"/>
      <c r="F9741" s="348"/>
      <c r="G9741" s="348"/>
      <c r="H9741" s="349"/>
      <c r="I9741" s="1"/>
      <c r="J9741" s="1"/>
      <c r="K9741" s="1"/>
      <c r="L9741" s="1"/>
      <c r="M9741" s="1"/>
    </row>
    <row r="9742" spans="1:13" ht="12.75" hidden="1" customHeight="1">
      <c r="A9742" s="1"/>
      <c r="B9742" s="347" t="s">
        <v>427</v>
      </c>
      <c r="C9742" s="48"/>
      <c r="D9742" s="348"/>
      <c r="E9742" s="348"/>
      <c r="F9742" s="348"/>
      <c r="G9742" s="348"/>
      <c r="H9742" s="349"/>
      <c r="I9742" s="1"/>
      <c r="J9742" s="1"/>
      <c r="K9742" s="1"/>
      <c r="L9742" s="1"/>
      <c r="M9742" s="1"/>
    </row>
    <row r="9743" spans="1:13" ht="12.75" hidden="1" customHeight="1">
      <c r="A9743" s="1"/>
      <c r="B9743" s="351" t="s">
        <v>428</v>
      </c>
      <c r="C9743" s="90"/>
      <c r="D9743" s="352"/>
      <c r="E9743" s="352"/>
      <c r="F9743" s="352"/>
      <c r="G9743" s="352"/>
      <c r="H9743" s="349"/>
      <c r="I9743" s="1"/>
      <c r="J9743" s="1"/>
      <c r="K9743" s="1"/>
      <c r="L9743" s="1"/>
      <c r="M9743" s="1"/>
    </row>
    <row r="9744" spans="1:13" ht="12.75" hidden="1" customHeight="1">
      <c r="A9744" s="1"/>
      <c r="B9744" s="368"/>
      <c r="C9744" s="355"/>
      <c r="D9744" s="355"/>
      <c r="E9744" s="355"/>
      <c r="F9744" s="355"/>
      <c r="G9744" s="369"/>
      <c r="H9744" s="358">
        <f>SUM(G9743)</f>
        <v>0</v>
      </c>
      <c r="I9744" s="1"/>
      <c r="J9744" s="1"/>
      <c r="K9744" s="1"/>
      <c r="L9744" s="1"/>
      <c r="M9744" s="1"/>
    </row>
    <row r="9745" spans="1:13" ht="12.75" hidden="1" customHeight="1">
      <c r="A9745" s="1"/>
      <c r="B9745" s="367"/>
      <c r="C9745" s="1"/>
      <c r="D9745" s="1"/>
      <c r="E9745" s="1"/>
      <c r="F9745" s="1"/>
      <c r="G9745" s="1"/>
      <c r="H9745" s="260"/>
      <c r="I9745" s="1"/>
      <c r="J9745" s="1"/>
      <c r="K9745" s="1"/>
      <c r="L9745" s="1"/>
      <c r="M9745" s="1"/>
    </row>
    <row r="9746" spans="1:13" ht="12.75" hidden="1" customHeight="1">
      <c r="A9746" s="1"/>
      <c r="B9746" s="370" t="s">
        <v>429</v>
      </c>
      <c r="C9746" s="355"/>
      <c r="D9746" s="355"/>
      <c r="E9746" s="355"/>
      <c r="F9746" s="355"/>
      <c r="G9746" s="369"/>
      <c r="H9746" s="371">
        <f>H9733+H9739+H9744</f>
        <v>67748.569593556662</v>
      </c>
      <c r="I9746" s="1"/>
      <c r="J9746" s="1"/>
      <c r="K9746" s="1"/>
      <c r="L9746" s="1"/>
      <c r="M9746" s="1"/>
    </row>
    <row r="9747" spans="1:13" ht="12.75" hidden="1" customHeight="1">
      <c r="A9747" s="1"/>
      <c r="B9747" s="367"/>
      <c r="C9747" s="1"/>
      <c r="D9747" s="1"/>
      <c r="E9747" s="1"/>
      <c r="F9747" s="1"/>
      <c r="G9747" s="1"/>
      <c r="H9747" s="372"/>
      <c r="I9747" s="1"/>
      <c r="J9747" s="1"/>
      <c r="K9747" s="1"/>
      <c r="L9747" s="1"/>
      <c r="M9747" s="1"/>
    </row>
    <row r="9748" spans="1:13" ht="12.75" hidden="1" customHeight="1">
      <c r="A9748" s="1"/>
      <c r="B9748" s="347" t="s">
        <v>349</v>
      </c>
      <c r="C9748" s="48"/>
      <c r="D9748" s="49">
        <f>'COEF.RESUMEN'!$H$5</f>
        <v>0.15</v>
      </c>
      <c r="E9748" s="48"/>
      <c r="F9748" s="48"/>
      <c r="G9748" s="48"/>
      <c r="H9748" s="350">
        <f>H9746*D9748</f>
        <v>10162.2854390335</v>
      </c>
      <c r="I9748" s="1"/>
      <c r="J9748" s="1"/>
      <c r="K9748" s="1"/>
      <c r="L9748" s="1"/>
      <c r="M9748" s="1"/>
    </row>
    <row r="9749" spans="1:13" ht="12.75" hidden="1" customHeight="1">
      <c r="A9749" s="1"/>
      <c r="B9749" s="373"/>
      <c r="C9749" s="48"/>
      <c r="D9749" s="49"/>
      <c r="E9749" s="48"/>
      <c r="F9749" s="48"/>
      <c r="G9749" s="48"/>
      <c r="H9749" s="374"/>
      <c r="I9749" s="1"/>
      <c r="J9749" s="1"/>
      <c r="K9749" s="1"/>
      <c r="L9749" s="1"/>
      <c r="M9749" s="1"/>
    </row>
    <row r="9750" spans="1:13" ht="12.75" hidden="1" customHeight="1">
      <c r="A9750" s="1"/>
      <c r="B9750" s="347"/>
      <c r="C9750" s="48"/>
      <c r="D9750" s="49"/>
      <c r="E9750" s="48"/>
      <c r="F9750" s="48"/>
      <c r="G9750" s="48"/>
      <c r="H9750" s="350"/>
      <c r="I9750" s="1"/>
      <c r="J9750" s="1"/>
      <c r="K9750" s="1"/>
      <c r="L9750" s="1"/>
      <c r="M9750" s="1"/>
    </row>
    <row r="9751" spans="1:13" ht="12.75" hidden="1" customHeight="1">
      <c r="A9751" s="1"/>
      <c r="B9751" s="347" t="s">
        <v>350</v>
      </c>
      <c r="C9751" s="48"/>
      <c r="D9751" s="49">
        <f>'COEF.RESUMEN'!$H$6</f>
        <v>0.1</v>
      </c>
      <c r="E9751" s="48"/>
      <c r="F9751" s="48"/>
      <c r="G9751" s="48"/>
      <c r="H9751" s="350">
        <f>H9746*D9751</f>
        <v>6774.8569593556667</v>
      </c>
      <c r="I9751" s="1"/>
      <c r="J9751" s="1"/>
      <c r="K9751" s="1"/>
      <c r="L9751" s="1"/>
      <c r="M9751" s="1"/>
    </row>
    <row r="9752" spans="1:13" ht="12.75" hidden="1" customHeight="1">
      <c r="A9752" s="1"/>
      <c r="B9752" s="347"/>
      <c r="C9752" s="48"/>
      <c r="D9752" s="49"/>
      <c r="E9752" s="48"/>
      <c r="F9752" s="48"/>
      <c r="G9752" s="48"/>
      <c r="H9752" s="374">
        <f>H9746+H9748+H9751</f>
        <v>84685.71199194582</v>
      </c>
      <c r="I9752" s="1"/>
      <c r="J9752" s="1"/>
      <c r="K9752" s="1"/>
      <c r="L9752" s="1"/>
      <c r="M9752" s="1"/>
    </row>
    <row r="9753" spans="1:13" ht="12.75" hidden="1" customHeight="1">
      <c r="A9753" s="1"/>
      <c r="B9753" s="347" t="s">
        <v>430</v>
      </c>
      <c r="C9753" s="48"/>
      <c r="D9753" s="49">
        <f>'COEF.RESUMEN'!$H$8</f>
        <v>0.25</v>
      </c>
      <c r="E9753" s="48"/>
      <c r="F9753" s="48"/>
      <c r="G9753" s="48"/>
      <c r="H9753" s="350">
        <f>H9752*D9753</f>
        <v>21171.427997986455</v>
      </c>
      <c r="I9753" s="1"/>
      <c r="J9753" s="1"/>
      <c r="K9753" s="1"/>
      <c r="L9753" s="1"/>
      <c r="M9753" s="1"/>
    </row>
    <row r="9754" spans="1:13" ht="12.75" hidden="1" customHeight="1">
      <c r="A9754" s="1"/>
      <c r="B9754" s="367"/>
      <c r="C9754" s="1"/>
      <c r="D9754" s="135"/>
      <c r="E9754" s="1"/>
      <c r="F9754" s="1"/>
      <c r="G9754" s="1"/>
      <c r="H9754" s="393"/>
      <c r="I9754" s="1"/>
      <c r="J9754" s="1"/>
      <c r="K9754" s="1"/>
      <c r="L9754" s="1"/>
      <c r="M9754" s="1"/>
    </row>
    <row r="9755" spans="1:13" ht="12.75" hidden="1" customHeight="1">
      <c r="A9755" s="1"/>
      <c r="B9755" s="376" t="s">
        <v>431</v>
      </c>
      <c r="C9755" s="340"/>
      <c r="D9755" s="340"/>
      <c r="E9755" s="340"/>
      <c r="F9755" s="340"/>
      <c r="G9755" s="377"/>
      <c r="H9755" s="371">
        <f>H9752+H9753</f>
        <v>105857.13998993227</v>
      </c>
      <c r="I9755" s="1"/>
      <c r="J9755" s="1"/>
      <c r="K9755" s="1"/>
      <c r="L9755" s="1"/>
      <c r="M9755" s="1"/>
    </row>
    <row r="9756" spans="1:13" ht="12.75" hidden="1" customHeight="1">
      <c r="A9756" s="1"/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  <c r="M9756" s="1"/>
    </row>
    <row r="9757" spans="1:13" ht="25.5" hidden="1" customHeight="1">
      <c r="A9757" s="1"/>
      <c r="B9757" s="768" t="s">
        <v>1179</v>
      </c>
      <c r="C9757" s="714"/>
      <c r="D9757" s="767" t="s">
        <v>1180</v>
      </c>
      <c r="E9757" s="714"/>
      <c r="F9757" s="387" t="s">
        <v>25</v>
      </c>
      <c r="G9757" s="769">
        <v>1</v>
      </c>
      <c r="H9757" s="714"/>
      <c r="I9757" s="1"/>
      <c r="J9757" s="1"/>
      <c r="K9757" s="1"/>
      <c r="L9757" s="1"/>
      <c r="M9757" s="1"/>
    </row>
    <row r="9758" spans="1:13" ht="12.75" hidden="1" customHeight="1">
      <c r="A9758" s="1"/>
      <c r="B9758" s="342" t="s">
        <v>416</v>
      </c>
      <c r="C9758" s="343" t="s">
        <v>16</v>
      </c>
      <c r="D9758" s="342" t="s">
        <v>417</v>
      </c>
      <c r="E9758" s="342" t="s">
        <v>418</v>
      </c>
      <c r="F9758" s="342" t="s">
        <v>419</v>
      </c>
      <c r="G9758" s="342" t="s">
        <v>420</v>
      </c>
      <c r="H9758" s="342" t="s">
        <v>421</v>
      </c>
      <c r="I9758" s="1"/>
      <c r="J9758" s="1"/>
      <c r="K9758" s="1"/>
      <c r="L9758" s="1"/>
      <c r="M9758" s="1"/>
    </row>
    <row r="9759" spans="1:13" ht="12.75" hidden="1" customHeight="1">
      <c r="A9759" s="1"/>
      <c r="B9759" s="388" t="str">
        <f>'LISTA DE PRECIOS '!D617</f>
        <v>Banderola en Cedro Arana  con brazo de empuje (0,80x0,4) - no incluye cristal</v>
      </c>
      <c r="C9759" s="106" t="s">
        <v>25</v>
      </c>
      <c r="D9759" s="381">
        <v>1</v>
      </c>
      <c r="E9759" s="348">
        <f t="shared" ref="E9759:E9762" si="999">D9759*$G$9757</f>
        <v>1</v>
      </c>
      <c r="F9759" s="381">
        <f>'LISTA DE PRECIOS '!J617</f>
        <v>44714.36115817618</v>
      </c>
      <c r="G9759" s="352">
        <f t="shared" ref="G9759:G9762" si="1000">E9759*F9759</f>
        <v>44714.36115817618</v>
      </c>
      <c r="H9759" s="382"/>
      <c r="I9759" s="1"/>
      <c r="J9759" s="1"/>
      <c r="K9759" s="1"/>
      <c r="L9759" s="1"/>
      <c r="M9759" s="1"/>
    </row>
    <row r="9760" spans="1:13" ht="12.75" hidden="1" customHeight="1">
      <c r="A9760" s="1"/>
      <c r="B9760" s="388" t="str">
        <f>'LISTA DE PRECIOS '!$D$13</f>
        <v xml:space="preserve">Arena </v>
      </c>
      <c r="C9760" s="106" t="s">
        <v>34</v>
      </c>
      <c r="D9760" s="381">
        <v>1.4E-2</v>
      </c>
      <c r="E9760" s="348">
        <f t="shared" si="999"/>
        <v>1.4E-2</v>
      </c>
      <c r="F9760" s="381">
        <f>'LISTA DE PRECIOS '!$J$13</f>
        <v>3879.0178778148006</v>
      </c>
      <c r="G9760" s="352">
        <f t="shared" si="1000"/>
        <v>54.30625028940721</v>
      </c>
      <c r="H9760" s="382"/>
      <c r="I9760" s="1"/>
      <c r="J9760" s="1"/>
      <c r="K9760" s="1"/>
      <c r="L9760" s="1"/>
      <c r="M9760" s="1"/>
    </row>
    <row r="9761" spans="1:13" ht="12.75" hidden="1" customHeight="1">
      <c r="A9761" s="1"/>
      <c r="B9761" s="388" t="str">
        <f>'LISTA DE PRECIOS '!$D$327</f>
        <v xml:space="preserve">Cemento </v>
      </c>
      <c r="C9761" s="106" t="s">
        <v>405</v>
      </c>
      <c r="D9761" s="381">
        <v>6.25</v>
      </c>
      <c r="E9761" s="348">
        <f t="shared" si="999"/>
        <v>6.25</v>
      </c>
      <c r="F9761" s="381">
        <f>'LISTA DE PRECIOS '!$J$327</f>
        <v>17.538396272848146</v>
      </c>
      <c r="G9761" s="352">
        <f t="shared" si="1000"/>
        <v>109.61497670530092</v>
      </c>
      <c r="H9761" s="382"/>
      <c r="I9761" s="1"/>
      <c r="J9761" s="1"/>
      <c r="K9761" s="1"/>
      <c r="L9761" s="1"/>
      <c r="M9761" s="1"/>
    </row>
    <row r="9762" spans="1:13" ht="12.75" hidden="1" customHeight="1">
      <c r="A9762" s="1"/>
      <c r="B9762" s="388" t="s">
        <v>1086</v>
      </c>
      <c r="C9762" s="106" t="s">
        <v>178</v>
      </c>
      <c r="D9762" s="381">
        <v>1</v>
      </c>
      <c r="E9762" s="348">
        <f t="shared" si="999"/>
        <v>1</v>
      </c>
      <c r="F9762" s="381">
        <f>G9759*0.1</f>
        <v>4471.436115817618</v>
      </c>
      <c r="G9762" s="352">
        <f t="shared" si="1000"/>
        <v>4471.436115817618</v>
      </c>
      <c r="H9762" s="382"/>
      <c r="I9762" s="1"/>
      <c r="J9762" s="1"/>
      <c r="K9762" s="1"/>
      <c r="L9762" s="1"/>
      <c r="M9762" s="1"/>
    </row>
    <row r="9763" spans="1:13" ht="12.75" hidden="1" customHeight="1">
      <c r="A9763" s="1"/>
      <c r="B9763" s="388"/>
      <c r="C9763" s="106"/>
      <c r="D9763" s="381"/>
      <c r="E9763" s="348"/>
      <c r="F9763" s="348"/>
      <c r="G9763" s="352"/>
      <c r="H9763" s="382"/>
      <c r="I9763" s="1"/>
      <c r="J9763" s="1"/>
      <c r="K9763" s="1"/>
      <c r="L9763" s="1"/>
      <c r="M9763" s="1"/>
    </row>
    <row r="9764" spans="1:13" ht="12.75" hidden="1" customHeight="1">
      <c r="A9764" s="1"/>
      <c r="B9764" s="354" t="s">
        <v>422</v>
      </c>
      <c r="C9764" s="355"/>
      <c r="D9764" s="356"/>
      <c r="E9764" s="356"/>
      <c r="F9764" s="356"/>
      <c r="G9764" s="357"/>
      <c r="H9764" s="366">
        <f>SUM(G9759:G9762)</f>
        <v>49349.718500988507</v>
      </c>
      <c r="I9764" s="1"/>
      <c r="J9764" s="1"/>
      <c r="K9764" s="1"/>
      <c r="L9764" s="1"/>
      <c r="M9764" s="1"/>
    </row>
    <row r="9765" spans="1:13" ht="12.75" hidden="1" customHeight="1">
      <c r="A9765" s="1"/>
      <c r="B9765" s="359"/>
      <c r="C9765" s="50"/>
      <c r="D9765" s="360"/>
      <c r="E9765" s="360"/>
      <c r="F9765" s="360"/>
      <c r="G9765" s="360"/>
      <c r="H9765" s="361"/>
      <c r="I9765" s="1"/>
      <c r="J9765" s="1"/>
      <c r="K9765" s="1"/>
      <c r="L9765" s="1"/>
      <c r="M9765" s="1"/>
    </row>
    <row r="9766" spans="1:13" ht="12.75" hidden="1" customHeight="1">
      <c r="A9766" s="1"/>
      <c r="B9766" s="347" t="s">
        <v>452</v>
      </c>
      <c r="C9766" s="48" t="s">
        <v>498</v>
      </c>
      <c r="D9766" s="394">
        <v>0.8</v>
      </c>
      <c r="E9766" s="348">
        <f>D9766*$G$9757</f>
        <v>0.8</v>
      </c>
      <c r="F9766" s="394">
        <f>'MANO DE OBRA'!$K$8</f>
        <v>1165.6790978787881</v>
      </c>
      <c r="G9766" s="352">
        <f>E9766*F9766</f>
        <v>932.54327830303055</v>
      </c>
      <c r="H9766" s="395"/>
      <c r="I9766" s="1"/>
      <c r="J9766" s="1"/>
      <c r="K9766" s="1"/>
      <c r="L9766" s="1"/>
      <c r="M9766" s="1"/>
    </row>
    <row r="9767" spans="1:13" ht="12.75" hidden="1" customHeight="1">
      <c r="A9767" s="1"/>
      <c r="B9767" s="347"/>
      <c r="C9767" s="48"/>
      <c r="D9767" s="394"/>
      <c r="E9767" s="348"/>
      <c r="F9767" s="394"/>
      <c r="G9767" s="352"/>
      <c r="H9767" s="395"/>
      <c r="I9767" s="1"/>
      <c r="J9767" s="1"/>
      <c r="K9767" s="1"/>
      <c r="L9767" s="1"/>
      <c r="M9767" s="1"/>
    </row>
    <row r="9768" spans="1:13" ht="12.75" hidden="1" customHeight="1">
      <c r="A9768" s="1"/>
      <c r="B9768" s="347" t="s">
        <v>439</v>
      </c>
      <c r="C9768" s="48" t="s">
        <v>498</v>
      </c>
      <c r="D9768" s="394">
        <v>1</v>
      </c>
      <c r="E9768" s="348">
        <f t="shared" ref="E9768:E9769" si="1001">D9768*$G$9757</f>
        <v>1</v>
      </c>
      <c r="F9768" s="394">
        <f>'MANO DE OBRA'!$K$9</f>
        <v>1011.539859878788</v>
      </c>
      <c r="G9768" s="352">
        <f t="shared" ref="G9768:G9769" si="1002">E9768*F9768</f>
        <v>1011.539859878788</v>
      </c>
      <c r="H9768" s="395"/>
      <c r="I9768" s="1"/>
      <c r="J9768" s="1"/>
      <c r="K9768" s="1"/>
      <c r="L9768" s="1"/>
      <c r="M9768" s="1"/>
    </row>
    <row r="9769" spans="1:13" ht="12.75" hidden="1" customHeight="1">
      <c r="A9769" s="1"/>
      <c r="B9769" s="390" t="s">
        <v>661</v>
      </c>
      <c r="C9769" s="48" t="s">
        <v>498</v>
      </c>
      <c r="D9769" s="394">
        <v>1</v>
      </c>
      <c r="E9769" s="348">
        <f t="shared" si="1001"/>
        <v>1</v>
      </c>
      <c r="F9769" s="394">
        <f>'MANO DE OBRA'!$K$11</f>
        <v>875.15514987878794</v>
      </c>
      <c r="G9769" s="352">
        <f t="shared" si="1002"/>
        <v>875.15514987878794</v>
      </c>
      <c r="H9769" s="365"/>
      <c r="I9769" s="1"/>
      <c r="J9769" s="1"/>
      <c r="K9769" s="1"/>
      <c r="L9769" s="1"/>
      <c r="M9769" s="1"/>
    </row>
    <row r="9770" spans="1:13" ht="12.75" hidden="1" customHeight="1">
      <c r="A9770" s="1"/>
      <c r="B9770" s="764" t="s">
        <v>425</v>
      </c>
      <c r="C9770" s="689"/>
      <c r="D9770" s="689"/>
      <c r="E9770" s="689"/>
      <c r="F9770" s="689"/>
      <c r="G9770" s="765"/>
      <c r="H9770" s="366">
        <f>SUM(G9766:G9769)</f>
        <v>2819.2382880606065</v>
      </c>
      <c r="I9770" s="1"/>
      <c r="J9770" s="1"/>
      <c r="K9770" s="1"/>
      <c r="L9770" s="1"/>
      <c r="M9770" s="1"/>
    </row>
    <row r="9771" spans="1:13" ht="12.75" hidden="1" customHeight="1">
      <c r="A9771" s="1"/>
      <c r="B9771" s="766"/>
      <c r="C9771" s="692"/>
      <c r="D9771" s="692"/>
      <c r="E9771" s="692"/>
      <c r="F9771" s="692"/>
      <c r="G9771" s="692"/>
      <c r="H9771" s="700"/>
      <c r="I9771" s="1"/>
      <c r="J9771" s="1"/>
      <c r="K9771" s="1"/>
      <c r="L9771" s="1"/>
      <c r="M9771" s="1"/>
    </row>
    <row r="9772" spans="1:13" ht="12.75" hidden="1" customHeight="1">
      <c r="A9772" s="1"/>
      <c r="B9772" s="347" t="s">
        <v>426</v>
      </c>
      <c r="C9772" s="48"/>
      <c r="D9772" s="348"/>
      <c r="E9772" s="348"/>
      <c r="F9772" s="348"/>
      <c r="G9772" s="348"/>
      <c r="H9772" s="349"/>
      <c r="I9772" s="1"/>
      <c r="J9772" s="1"/>
      <c r="K9772" s="1"/>
      <c r="L9772" s="1"/>
      <c r="M9772" s="1"/>
    </row>
    <row r="9773" spans="1:13" ht="12.75" hidden="1" customHeight="1">
      <c r="A9773" s="1"/>
      <c r="B9773" s="347" t="s">
        <v>427</v>
      </c>
      <c r="C9773" s="48"/>
      <c r="D9773" s="348"/>
      <c r="E9773" s="348"/>
      <c r="F9773" s="348"/>
      <c r="G9773" s="348"/>
      <c r="H9773" s="349"/>
      <c r="I9773" s="1"/>
      <c r="J9773" s="1"/>
      <c r="K9773" s="1"/>
      <c r="L9773" s="1"/>
      <c r="M9773" s="1"/>
    </row>
    <row r="9774" spans="1:13" ht="12.75" hidden="1" customHeight="1">
      <c r="A9774" s="1"/>
      <c r="B9774" s="351" t="s">
        <v>428</v>
      </c>
      <c r="C9774" s="90"/>
      <c r="D9774" s="352"/>
      <c r="E9774" s="352"/>
      <c r="F9774" s="352"/>
      <c r="G9774" s="352"/>
      <c r="H9774" s="349"/>
      <c r="I9774" s="1"/>
      <c r="J9774" s="1"/>
      <c r="K9774" s="1"/>
      <c r="L9774" s="1"/>
      <c r="M9774" s="1"/>
    </row>
    <row r="9775" spans="1:13" ht="12.75" hidden="1" customHeight="1">
      <c r="A9775" s="1"/>
      <c r="B9775" s="368"/>
      <c r="C9775" s="355"/>
      <c r="D9775" s="355"/>
      <c r="E9775" s="355"/>
      <c r="F9775" s="355"/>
      <c r="G9775" s="369"/>
      <c r="H9775" s="358">
        <f>SUM(G9774)</f>
        <v>0</v>
      </c>
      <c r="I9775" s="1"/>
      <c r="J9775" s="1"/>
      <c r="K9775" s="1"/>
      <c r="L9775" s="1"/>
      <c r="M9775" s="1"/>
    </row>
    <row r="9776" spans="1:13" ht="12.75" hidden="1" customHeight="1">
      <c r="A9776" s="1"/>
      <c r="B9776" s="367"/>
      <c r="C9776" s="1"/>
      <c r="D9776" s="1"/>
      <c r="E9776" s="1"/>
      <c r="F9776" s="1"/>
      <c r="G9776" s="1"/>
      <c r="H9776" s="260"/>
      <c r="I9776" s="1"/>
      <c r="J9776" s="1"/>
      <c r="K9776" s="1"/>
      <c r="L9776" s="1"/>
      <c r="M9776" s="1"/>
    </row>
    <row r="9777" spans="1:13" ht="12.75" hidden="1" customHeight="1">
      <c r="A9777" s="1"/>
      <c r="B9777" s="370" t="s">
        <v>429</v>
      </c>
      <c r="C9777" s="355"/>
      <c r="D9777" s="355"/>
      <c r="E9777" s="355"/>
      <c r="F9777" s="355"/>
      <c r="G9777" s="369"/>
      <c r="H9777" s="371">
        <f>H9764+H9770+H9775</f>
        <v>52168.956789049116</v>
      </c>
      <c r="I9777" s="1"/>
      <c r="J9777" s="1"/>
      <c r="K9777" s="1"/>
      <c r="L9777" s="1"/>
      <c r="M9777" s="1"/>
    </row>
    <row r="9778" spans="1:13" ht="12.75" hidden="1" customHeight="1">
      <c r="A9778" s="1"/>
      <c r="B9778" s="367"/>
      <c r="C9778" s="1"/>
      <c r="D9778" s="1"/>
      <c r="E9778" s="1"/>
      <c r="F9778" s="1"/>
      <c r="G9778" s="1"/>
      <c r="H9778" s="372"/>
      <c r="I9778" s="1"/>
      <c r="J9778" s="1"/>
      <c r="K9778" s="1"/>
      <c r="L9778" s="1"/>
      <c r="M9778" s="1"/>
    </row>
    <row r="9779" spans="1:13" ht="12.75" hidden="1" customHeight="1">
      <c r="A9779" s="1"/>
      <c r="B9779" s="347" t="s">
        <v>349</v>
      </c>
      <c r="C9779" s="48"/>
      <c r="D9779" s="49">
        <f>'COEF.RESUMEN'!$H$5</f>
        <v>0.15</v>
      </c>
      <c r="E9779" s="48"/>
      <c r="F9779" s="48"/>
      <c r="G9779" s="48"/>
      <c r="H9779" s="350">
        <f>H9777*D9779</f>
        <v>7825.3435183573674</v>
      </c>
      <c r="I9779" s="1"/>
      <c r="J9779" s="1"/>
      <c r="K9779" s="1"/>
      <c r="L9779" s="1"/>
      <c r="M9779" s="1"/>
    </row>
    <row r="9780" spans="1:13" ht="12.75" hidden="1" customHeight="1">
      <c r="A9780" s="1"/>
      <c r="B9780" s="373"/>
      <c r="C9780" s="48"/>
      <c r="D9780" s="49"/>
      <c r="E9780" s="48"/>
      <c r="F9780" s="48"/>
      <c r="G9780" s="48"/>
      <c r="H9780" s="374"/>
      <c r="I9780" s="1"/>
      <c r="J9780" s="1"/>
      <c r="K9780" s="1"/>
      <c r="L9780" s="1"/>
      <c r="M9780" s="1"/>
    </row>
    <row r="9781" spans="1:13" ht="12.75" hidden="1" customHeight="1">
      <c r="A9781" s="1"/>
      <c r="B9781" s="347"/>
      <c r="C9781" s="48"/>
      <c r="D9781" s="49"/>
      <c r="E9781" s="48"/>
      <c r="F9781" s="48"/>
      <c r="G9781" s="48"/>
      <c r="H9781" s="350"/>
      <c r="I9781" s="1"/>
      <c r="J9781" s="1"/>
      <c r="K9781" s="1"/>
      <c r="L9781" s="1"/>
      <c r="M9781" s="1"/>
    </row>
    <row r="9782" spans="1:13" ht="12.75" hidden="1" customHeight="1">
      <c r="A9782" s="1"/>
      <c r="B9782" s="347" t="s">
        <v>350</v>
      </c>
      <c r="C9782" s="48"/>
      <c r="D9782" s="49">
        <f>'COEF.RESUMEN'!$H$6</f>
        <v>0.1</v>
      </c>
      <c r="E9782" s="48"/>
      <c r="F9782" s="48"/>
      <c r="G9782" s="48"/>
      <c r="H9782" s="350">
        <f>H9777*D9782</f>
        <v>5216.8956789049116</v>
      </c>
      <c r="I9782" s="1"/>
      <c r="J9782" s="1"/>
      <c r="K9782" s="1"/>
      <c r="L9782" s="1"/>
      <c r="M9782" s="1"/>
    </row>
    <row r="9783" spans="1:13" ht="12.75" hidden="1" customHeight="1">
      <c r="A9783" s="1"/>
      <c r="B9783" s="347"/>
      <c r="C9783" s="48"/>
      <c r="D9783" s="49"/>
      <c r="E9783" s="48"/>
      <c r="F9783" s="48"/>
      <c r="G9783" s="48"/>
      <c r="H9783" s="374">
        <f>H9777+H9779+H9782</f>
        <v>65211.195986311395</v>
      </c>
      <c r="I9783" s="1"/>
      <c r="J9783" s="1"/>
      <c r="K9783" s="1"/>
      <c r="L9783" s="1"/>
      <c r="M9783" s="1"/>
    </row>
    <row r="9784" spans="1:13" ht="12.75" hidden="1" customHeight="1">
      <c r="A9784" s="1"/>
      <c r="B9784" s="347" t="s">
        <v>430</v>
      </c>
      <c r="C9784" s="48"/>
      <c r="D9784" s="49">
        <f>'COEF.RESUMEN'!$H$8</f>
        <v>0.25</v>
      </c>
      <c r="E9784" s="48"/>
      <c r="F9784" s="48"/>
      <c r="G9784" s="48"/>
      <c r="H9784" s="350">
        <f>H9783*D9784</f>
        <v>16302.798996577849</v>
      </c>
      <c r="I9784" s="1"/>
      <c r="J9784" s="1"/>
      <c r="K9784" s="1"/>
      <c r="L9784" s="1"/>
      <c r="M9784" s="1"/>
    </row>
    <row r="9785" spans="1:13" ht="12.75" hidden="1" customHeight="1">
      <c r="A9785" s="1"/>
      <c r="B9785" s="367"/>
      <c r="C9785" s="1"/>
      <c r="D9785" s="135"/>
      <c r="E9785" s="1"/>
      <c r="F9785" s="1"/>
      <c r="G9785" s="1"/>
      <c r="H9785" s="393"/>
      <c r="I9785" s="1"/>
      <c r="J9785" s="1"/>
      <c r="K9785" s="1"/>
      <c r="L9785" s="1"/>
      <c r="M9785" s="1"/>
    </row>
    <row r="9786" spans="1:13" ht="12.75" hidden="1" customHeight="1">
      <c r="A9786" s="1"/>
      <c r="B9786" s="376" t="s">
        <v>431</v>
      </c>
      <c r="C9786" s="340"/>
      <c r="D9786" s="340"/>
      <c r="E9786" s="340"/>
      <c r="F9786" s="340"/>
      <c r="G9786" s="377"/>
      <c r="H9786" s="371">
        <f>H9783+H9784</f>
        <v>81513.994982889242</v>
      </c>
      <c r="I9786" s="1"/>
      <c r="J9786" s="1"/>
      <c r="K9786" s="1"/>
      <c r="L9786" s="1"/>
      <c r="M9786" s="1"/>
    </row>
    <row r="9787" spans="1:13" ht="12.75" hidden="1" customHeight="1">
      <c r="A9787" s="1"/>
      <c r="B9787" s="1"/>
      <c r="C9787" s="1"/>
      <c r="D9787" s="1"/>
      <c r="E9787" s="1"/>
      <c r="F9787" s="1"/>
      <c r="G9787" s="1"/>
      <c r="H9787" s="1"/>
      <c r="I9787" s="1"/>
      <c r="J9787" s="1"/>
      <c r="K9787" s="1"/>
      <c r="L9787" s="1"/>
      <c r="M9787" s="1"/>
    </row>
    <row r="9788" spans="1:13" ht="29.25" hidden="1" customHeight="1">
      <c r="A9788" s="1"/>
      <c r="B9788" s="768" t="s">
        <v>1181</v>
      </c>
      <c r="C9788" s="714"/>
      <c r="D9788" s="767" t="s">
        <v>1182</v>
      </c>
      <c r="E9788" s="714"/>
      <c r="F9788" s="387" t="s">
        <v>25</v>
      </c>
      <c r="G9788" s="769">
        <v>1</v>
      </c>
      <c r="H9788" s="714"/>
      <c r="I9788" s="1"/>
      <c r="J9788" s="1"/>
      <c r="K9788" s="1"/>
      <c r="L9788" s="1"/>
      <c r="M9788" s="1"/>
    </row>
    <row r="9789" spans="1:13" ht="12.75" hidden="1" customHeight="1">
      <c r="A9789" s="1"/>
      <c r="B9789" s="342" t="s">
        <v>416</v>
      </c>
      <c r="C9789" s="343" t="s">
        <v>16</v>
      </c>
      <c r="D9789" s="342" t="s">
        <v>417</v>
      </c>
      <c r="E9789" s="342" t="s">
        <v>418</v>
      </c>
      <c r="F9789" s="342" t="s">
        <v>419</v>
      </c>
      <c r="G9789" s="342" t="s">
        <v>420</v>
      </c>
      <c r="H9789" s="342" t="s">
        <v>421</v>
      </c>
      <c r="I9789" s="1"/>
      <c r="J9789" s="1"/>
      <c r="K9789" s="1"/>
      <c r="L9789" s="1"/>
      <c r="M9789" s="1"/>
    </row>
    <row r="9790" spans="1:13" ht="18.75" hidden="1" customHeight="1">
      <c r="A9790" s="1"/>
      <c r="B9790" s="388" t="str">
        <f>'LISTA DE PRECIOS '!D619</f>
        <v>Paño  fijo cedro (1x1) - no incluye cristal</v>
      </c>
      <c r="C9790" s="106" t="s">
        <v>25</v>
      </c>
      <c r="D9790" s="381">
        <v>1</v>
      </c>
      <c r="E9790" s="348">
        <f t="shared" ref="E9790:E9792" si="1003">D9790*$G$9788</f>
        <v>1</v>
      </c>
      <c r="F9790" s="381">
        <f>'LISTA DE PRECIOS '!J619</f>
        <v>12798.062550525907</v>
      </c>
      <c r="G9790" s="352">
        <f t="shared" ref="G9790:G9792" si="1004">E9790*F9790</f>
        <v>12798.062550525907</v>
      </c>
      <c r="H9790" s="382"/>
      <c r="I9790" s="1"/>
      <c r="J9790" s="1"/>
      <c r="K9790" s="1"/>
      <c r="L9790" s="1"/>
      <c r="M9790" s="1"/>
    </row>
    <row r="9791" spans="1:13" ht="12.75" hidden="1" customHeight="1">
      <c r="A9791" s="1"/>
      <c r="B9791" s="388" t="str">
        <f>'LISTA DE PRECIOS '!$D$13</f>
        <v xml:space="preserve">Arena </v>
      </c>
      <c r="C9791" s="106" t="s">
        <v>34</v>
      </c>
      <c r="D9791" s="381">
        <v>1.4E-2</v>
      </c>
      <c r="E9791" s="348">
        <f t="shared" si="1003"/>
        <v>1.4E-2</v>
      </c>
      <c r="F9791" s="381">
        <f>'LISTA DE PRECIOS '!$J$13</f>
        <v>3879.0178778148006</v>
      </c>
      <c r="G9791" s="352">
        <f t="shared" si="1004"/>
        <v>54.30625028940721</v>
      </c>
      <c r="H9791" s="382"/>
      <c r="I9791" s="1"/>
      <c r="J9791" s="1"/>
      <c r="K9791" s="1"/>
      <c r="L9791" s="1"/>
      <c r="M9791" s="1"/>
    </row>
    <row r="9792" spans="1:13" ht="12.75" hidden="1" customHeight="1">
      <c r="A9792" s="1"/>
      <c r="B9792" s="388" t="str">
        <f>'LISTA DE PRECIOS '!$D$327</f>
        <v xml:space="preserve">Cemento </v>
      </c>
      <c r="C9792" s="106" t="s">
        <v>405</v>
      </c>
      <c r="D9792" s="381">
        <v>6.25</v>
      </c>
      <c r="E9792" s="348">
        <f t="shared" si="1003"/>
        <v>6.25</v>
      </c>
      <c r="F9792" s="381">
        <f>'LISTA DE PRECIOS '!$J$327</f>
        <v>17.538396272848146</v>
      </c>
      <c r="G9792" s="352">
        <f t="shared" si="1004"/>
        <v>109.61497670530092</v>
      </c>
      <c r="H9792" s="382"/>
      <c r="I9792" s="1"/>
      <c r="J9792" s="1"/>
      <c r="K9792" s="1"/>
      <c r="L9792" s="1"/>
      <c r="M9792" s="1"/>
    </row>
    <row r="9793" spans="1:13" ht="12.75" hidden="1" customHeight="1">
      <c r="A9793" s="1"/>
      <c r="B9793" s="388"/>
      <c r="C9793" s="106"/>
      <c r="D9793" s="381"/>
      <c r="E9793" s="348"/>
      <c r="F9793" s="348"/>
      <c r="G9793" s="352"/>
      <c r="H9793" s="382"/>
      <c r="I9793" s="1"/>
      <c r="J9793" s="1"/>
      <c r="K9793" s="1"/>
      <c r="L9793" s="1"/>
      <c r="M9793" s="1"/>
    </row>
    <row r="9794" spans="1:13" ht="12.75" hidden="1" customHeight="1">
      <c r="A9794" s="1"/>
      <c r="B9794" s="354" t="s">
        <v>422</v>
      </c>
      <c r="C9794" s="355"/>
      <c r="D9794" s="356"/>
      <c r="E9794" s="356"/>
      <c r="F9794" s="356"/>
      <c r="G9794" s="357"/>
      <c r="H9794" s="366">
        <f>SUM(G9790:G9792)</f>
        <v>12961.983777520614</v>
      </c>
      <c r="I9794" s="1"/>
      <c r="J9794" s="1"/>
      <c r="K9794" s="1"/>
      <c r="L9794" s="1"/>
      <c r="M9794" s="1"/>
    </row>
    <row r="9795" spans="1:13" ht="12.75" hidden="1" customHeight="1">
      <c r="A9795" s="1"/>
      <c r="B9795" s="359"/>
      <c r="C9795" s="50"/>
      <c r="D9795" s="360"/>
      <c r="E9795" s="360"/>
      <c r="F9795" s="360"/>
      <c r="G9795" s="360"/>
      <c r="H9795" s="361"/>
      <c r="I9795" s="1"/>
      <c r="J9795" s="1"/>
      <c r="K9795" s="1"/>
      <c r="L9795" s="1"/>
      <c r="M9795" s="1"/>
    </row>
    <row r="9796" spans="1:13" ht="12.75" hidden="1" customHeight="1">
      <c r="A9796" s="1"/>
      <c r="B9796" s="347"/>
      <c r="C9796" s="48"/>
      <c r="D9796" s="394"/>
      <c r="E9796" s="348"/>
      <c r="F9796" s="394"/>
      <c r="G9796" s="352"/>
      <c r="H9796" s="395"/>
      <c r="I9796" s="1"/>
      <c r="J9796" s="1"/>
      <c r="K9796" s="1"/>
      <c r="L9796" s="1"/>
      <c r="M9796" s="1"/>
    </row>
    <row r="9797" spans="1:13" ht="12.75" hidden="1" customHeight="1">
      <c r="A9797" s="1"/>
      <c r="B9797" s="347"/>
      <c r="C9797" s="48"/>
      <c r="D9797" s="394"/>
      <c r="E9797" s="348"/>
      <c r="F9797" s="394"/>
      <c r="G9797" s="352"/>
      <c r="H9797" s="395"/>
      <c r="I9797" s="1"/>
      <c r="J9797" s="1"/>
      <c r="K9797" s="1"/>
      <c r="L9797" s="1"/>
      <c r="M9797" s="1"/>
    </row>
    <row r="9798" spans="1:13" ht="12.75" hidden="1" customHeight="1">
      <c r="A9798" s="1"/>
      <c r="B9798" s="347" t="s">
        <v>439</v>
      </c>
      <c r="C9798" s="48" t="s">
        <v>498</v>
      </c>
      <c r="D9798" s="394">
        <v>1</v>
      </c>
      <c r="E9798" s="348">
        <f t="shared" ref="E9798:E9799" si="1005">D9798*$G$9788</f>
        <v>1</v>
      </c>
      <c r="F9798" s="394">
        <f>'MANO DE OBRA'!$K$9</f>
        <v>1011.539859878788</v>
      </c>
      <c r="G9798" s="352">
        <f t="shared" ref="G9798:G9799" si="1006">E9798*F9798</f>
        <v>1011.539859878788</v>
      </c>
      <c r="H9798" s="395"/>
      <c r="I9798" s="1"/>
      <c r="J9798" s="1"/>
      <c r="K9798" s="1"/>
      <c r="L9798" s="1"/>
      <c r="M9798" s="1"/>
    </row>
    <row r="9799" spans="1:13" ht="12.75" hidden="1" customHeight="1">
      <c r="A9799" s="1"/>
      <c r="B9799" s="390" t="s">
        <v>661</v>
      </c>
      <c r="C9799" s="48" t="s">
        <v>498</v>
      </c>
      <c r="D9799" s="394">
        <v>1</v>
      </c>
      <c r="E9799" s="348">
        <f t="shared" si="1005"/>
        <v>1</v>
      </c>
      <c r="F9799" s="394">
        <f>'MANO DE OBRA'!$K$11</f>
        <v>875.15514987878794</v>
      </c>
      <c r="G9799" s="352">
        <f t="shared" si="1006"/>
        <v>875.15514987878794</v>
      </c>
      <c r="H9799" s="365"/>
      <c r="I9799" s="1"/>
      <c r="J9799" s="1"/>
      <c r="K9799" s="1"/>
      <c r="L9799" s="1"/>
      <c r="M9799" s="1"/>
    </row>
    <row r="9800" spans="1:13" ht="12.75" hidden="1" customHeight="1">
      <c r="A9800" s="1"/>
      <c r="B9800" s="764" t="s">
        <v>425</v>
      </c>
      <c r="C9800" s="689"/>
      <c r="D9800" s="689"/>
      <c r="E9800" s="689"/>
      <c r="F9800" s="689"/>
      <c r="G9800" s="765"/>
      <c r="H9800" s="366">
        <f>SUM(G9796:G9799)</f>
        <v>1886.6950097575759</v>
      </c>
      <c r="I9800" s="1"/>
      <c r="J9800" s="1"/>
      <c r="K9800" s="1"/>
      <c r="L9800" s="1"/>
      <c r="M9800" s="1"/>
    </row>
    <row r="9801" spans="1:13" ht="12.75" hidden="1" customHeight="1">
      <c r="A9801" s="1"/>
      <c r="B9801" s="766"/>
      <c r="C9801" s="692"/>
      <c r="D9801" s="692"/>
      <c r="E9801" s="692"/>
      <c r="F9801" s="692"/>
      <c r="G9801" s="692"/>
      <c r="H9801" s="700"/>
      <c r="I9801" s="1"/>
      <c r="J9801" s="1"/>
      <c r="K9801" s="1"/>
      <c r="L9801" s="1"/>
      <c r="M9801" s="1"/>
    </row>
    <row r="9802" spans="1:13" ht="12.75" hidden="1" customHeight="1">
      <c r="A9802" s="1"/>
      <c r="B9802" s="347" t="s">
        <v>426</v>
      </c>
      <c r="C9802" s="48"/>
      <c r="D9802" s="348"/>
      <c r="E9802" s="348"/>
      <c r="F9802" s="348"/>
      <c r="G9802" s="348"/>
      <c r="H9802" s="349"/>
      <c r="I9802" s="1"/>
      <c r="J9802" s="1"/>
      <c r="K9802" s="1"/>
      <c r="L9802" s="1"/>
      <c r="M9802" s="1"/>
    </row>
    <row r="9803" spans="1:13" ht="12.75" hidden="1" customHeight="1">
      <c r="A9803" s="1"/>
      <c r="B9803" s="347" t="s">
        <v>427</v>
      </c>
      <c r="C9803" s="48"/>
      <c r="D9803" s="348"/>
      <c r="E9803" s="348"/>
      <c r="F9803" s="348"/>
      <c r="G9803" s="348"/>
      <c r="H9803" s="349"/>
      <c r="I9803" s="1"/>
      <c r="J9803" s="1"/>
      <c r="K9803" s="1"/>
      <c r="L9803" s="1"/>
      <c r="M9803" s="1"/>
    </row>
    <row r="9804" spans="1:13" ht="12.75" hidden="1" customHeight="1">
      <c r="A9804" s="1"/>
      <c r="B9804" s="351" t="s">
        <v>428</v>
      </c>
      <c r="C9804" s="90"/>
      <c r="D9804" s="352"/>
      <c r="E9804" s="352"/>
      <c r="F9804" s="352"/>
      <c r="G9804" s="352"/>
      <c r="H9804" s="349"/>
      <c r="I9804" s="1"/>
      <c r="J9804" s="1"/>
      <c r="K9804" s="1"/>
      <c r="L9804" s="1"/>
      <c r="M9804" s="1"/>
    </row>
    <row r="9805" spans="1:13" ht="12.75" hidden="1" customHeight="1">
      <c r="A9805" s="1"/>
      <c r="B9805" s="368"/>
      <c r="C9805" s="355"/>
      <c r="D9805" s="355"/>
      <c r="E9805" s="355"/>
      <c r="F9805" s="355"/>
      <c r="G9805" s="369"/>
      <c r="H9805" s="358">
        <f>SUM(G9804)</f>
        <v>0</v>
      </c>
      <c r="I9805" s="1"/>
      <c r="J9805" s="1"/>
      <c r="K9805" s="1"/>
      <c r="L9805" s="1"/>
      <c r="M9805" s="1"/>
    </row>
    <row r="9806" spans="1:13" ht="12.75" hidden="1" customHeight="1">
      <c r="A9806" s="1"/>
      <c r="B9806" s="367"/>
      <c r="C9806" s="1"/>
      <c r="D9806" s="1"/>
      <c r="E9806" s="1"/>
      <c r="F9806" s="1"/>
      <c r="G9806" s="1"/>
      <c r="H9806" s="260"/>
      <c r="I9806" s="1"/>
      <c r="J9806" s="1"/>
      <c r="K9806" s="1"/>
      <c r="L9806" s="1"/>
      <c r="M9806" s="1"/>
    </row>
    <row r="9807" spans="1:13" ht="12.75" hidden="1" customHeight="1">
      <c r="A9807" s="1"/>
      <c r="B9807" s="370" t="s">
        <v>429</v>
      </c>
      <c r="C9807" s="355"/>
      <c r="D9807" s="355"/>
      <c r="E9807" s="355"/>
      <c r="F9807" s="355"/>
      <c r="G9807" s="369"/>
      <c r="H9807" s="371">
        <f>H9794+H9800+H9805</f>
        <v>14848.67878727819</v>
      </c>
      <c r="I9807" s="1"/>
      <c r="J9807" s="1"/>
      <c r="K9807" s="1"/>
      <c r="L9807" s="1"/>
      <c r="M9807" s="1"/>
    </row>
    <row r="9808" spans="1:13" ht="12.75" hidden="1" customHeight="1">
      <c r="A9808" s="1"/>
      <c r="B9808" s="367"/>
      <c r="C9808" s="1"/>
      <c r="D9808" s="1"/>
      <c r="E9808" s="1"/>
      <c r="F9808" s="1"/>
      <c r="G9808" s="1"/>
      <c r="H9808" s="372"/>
      <c r="I9808" s="1"/>
      <c r="J9808" s="1"/>
      <c r="K9808" s="1"/>
      <c r="L9808" s="1"/>
      <c r="M9808" s="1"/>
    </row>
    <row r="9809" spans="1:13" ht="12.75" hidden="1" customHeight="1">
      <c r="A9809" s="1"/>
      <c r="B9809" s="347" t="s">
        <v>349</v>
      </c>
      <c r="C9809" s="48"/>
      <c r="D9809" s="49">
        <f>'COEF.RESUMEN'!$H$5</f>
        <v>0.15</v>
      </c>
      <c r="E9809" s="48"/>
      <c r="F9809" s="48"/>
      <c r="G9809" s="48"/>
      <c r="H9809" s="350">
        <f>H9807*D9809</f>
        <v>2227.3018180917284</v>
      </c>
      <c r="I9809" s="1"/>
      <c r="J9809" s="1"/>
      <c r="K9809" s="1"/>
      <c r="L9809" s="1"/>
      <c r="M9809" s="1"/>
    </row>
    <row r="9810" spans="1:13" ht="12.75" hidden="1" customHeight="1">
      <c r="A9810" s="1"/>
      <c r="B9810" s="373"/>
      <c r="C9810" s="48"/>
      <c r="D9810" s="49"/>
      <c r="E9810" s="48"/>
      <c r="F9810" s="48"/>
      <c r="G9810" s="48"/>
      <c r="H9810" s="374"/>
      <c r="I9810" s="1"/>
      <c r="J9810" s="1"/>
      <c r="K9810" s="1"/>
      <c r="L9810" s="1"/>
      <c r="M9810" s="1"/>
    </row>
    <row r="9811" spans="1:13" ht="12.75" hidden="1" customHeight="1">
      <c r="A9811" s="1"/>
      <c r="B9811" s="347"/>
      <c r="C9811" s="48"/>
      <c r="D9811" s="49"/>
      <c r="E9811" s="48"/>
      <c r="F9811" s="48"/>
      <c r="G9811" s="48"/>
      <c r="H9811" s="350"/>
      <c r="I9811" s="1"/>
      <c r="J9811" s="1"/>
      <c r="K9811" s="1"/>
      <c r="L9811" s="1"/>
      <c r="M9811" s="1"/>
    </row>
    <row r="9812" spans="1:13" ht="12.75" hidden="1" customHeight="1">
      <c r="A9812" s="1"/>
      <c r="B9812" s="347" t="s">
        <v>350</v>
      </c>
      <c r="C9812" s="48"/>
      <c r="D9812" s="49">
        <f>'COEF.RESUMEN'!$H$6</f>
        <v>0.1</v>
      </c>
      <c r="E9812" s="48"/>
      <c r="F9812" s="48"/>
      <c r="G9812" s="48"/>
      <c r="H9812" s="350">
        <f>H9807*D9812</f>
        <v>1484.8678787278191</v>
      </c>
      <c r="I9812" s="1"/>
      <c r="J9812" s="1"/>
      <c r="K9812" s="1"/>
      <c r="L9812" s="1"/>
      <c r="M9812" s="1"/>
    </row>
    <row r="9813" spans="1:13" ht="12.75" hidden="1" customHeight="1">
      <c r="A9813" s="1"/>
      <c r="B9813" s="347"/>
      <c r="C9813" s="48"/>
      <c r="D9813" s="49"/>
      <c r="E9813" s="48"/>
      <c r="F9813" s="48"/>
      <c r="G9813" s="48"/>
      <c r="H9813" s="374">
        <f>H9807+H9809+H9812</f>
        <v>18560.848484097736</v>
      </c>
      <c r="I9813" s="1"/>
      <c r="J9813" s="1"/>
      <c r="K9813" s="1"/>
      <c r="L9813" s="1"/>
      <c r="M9813" s="1"/>
    </row>
    <row r="9814" spans="1:13" ht="12.75" hidden="1" customHeight="1">
      <c r="A9814" s="1"/>
      <c r="B9814" s="347" t="s">
        <v>430</v>
      </c>
      <c r="C9814" s="48"/>
      <c r="D9814" s="49">
        <f>'COEF.RESUMEN'!$H$8</f>
        <v>0.25</v>
      </c>
      <c r="E9814" s="48"/>
      <c r="F9814" s="48"/>
      <c r="G9814" s="48"/>
      <c r="H9814" s="350">
        <f>H9813*D9814</f>
        <v>4640.2121210244341</v>
      </c>
      <c r="I9814" s="1"/>
      <c r="J9814" s="1"/>
      <c r="K9814" s="1"/>
      <c r="L9814" s="1"/>
      <c r="M9814" s="1"/>
    </row>
    <row r="9815" spans="1:13" ht="12.75" hidden="1" customHeight="1">
      <c r="A9815" s="1"/>
      <c r="B9815" s="367"/>
      <c r="C9815" s="1"/>
      <c r="D9815" s="135"/>
      <c r="E9815" s="1"/>
      <c r="F9815" s="1"/>
      <c r="G9815" s="1"/>
      <c r="H9815" s="393"/>
      <c r="I9815" s="1"/>
      <c r="J9815" s="1"/>
      <c r="K9815" s="1"/>
      <c r="L9815" s="1"/>
      <c r="M9815" s="1"/>
    </row>
    <row r="9816" spans="1:13" ht="12.75" hidden="1" customHeight="1">
      <c r="A9816" s="1"/>
      <c r="B9816" s="376" t="s">
        <v>431</v>
      </c>
      <c r="C9816" s="340"/>
      <c r="D9816" s="340"/>
      <c r="E9816" s="340"/>
      <c r="F9816" s="340"/>
      <c r="G9816" s="377"/>
      <c r="H9816" s="371">
        <f>H9813+H9814</f>
        <v>23201.060605122169</v>
      </c>
      <c r="I9816" s="1"/>
      <c r="J9816" s="1"/>
      <c r="K9816" s="1"/>
      <c r="L9816" s="1"/>
      <c r="M9816" s="1"/>
    </row>
    <row r="9817" spans="1:13" ht="12.75" hidden="1" customHeight="1">
      <c r="A9817" s="1"/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  <c r="M9817" s="1"/>
    </row>
    <row r="9818" spans="1:13" ht="12.75" customHeight="1">
      <c r="A9818" s="1"/>
      <c r="B9818" s="721" t="s">
        <v>1183</v>
      </c>
      <c r="C9818" s="689"/>
      <c r="D9818" s="689"/>
      <c r="E9818" s="689"/>
      <c r="F9818" s="689"/>
      <c r="G9818" s="689"/>
      <c r="H9818" s="690"/>
      <c r="I9818" s="1"/>
      <c r="J9818" s="1"/>
      <c r="K9818" s="1"/>
      <c r="L9818" s="1"/>
      <c r="M9818" s="1"/>
    </row>
    <row r="9819" spans="1:13" ht="12.75" customHeight="1">
      <c r="A9819" s="1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  <c r="M9819" s="1"/>
    </row>
    <row r="9820" spans="1:13" ht="12.75" customHeight="1">
      <c r="A9820" s="1"/>
      <c r="B9820" s="768" t="s">
        <v>1184</v>
      </c>
      <c r="C9820" s="714"/>
      <c r="D9820" s="767" t="s">
        <v>1185</v>
      </c>
      <c r="E9820" s="714"/>
      <c r="F9820" s="387" t="s">
        <v>25</v>
      </c>
      <c r="G9820" s="769">
        <v>1</v>
      </c>
      <c r="H9820" s="714"/>
      <c r="I9820" s="1"/>
      <c r="J9820" s="1"/>
      <c r="K9820" s="1"/>
      <c r="L9820" s="1"/>
      <c r="M9820" s="1"/>
    </row>
    <row r="9821" spans="1:13" ht="12.75" customHeight="1">
      <c r="A9821" s="1"/>
      <c r="B9821" s="342" t="s">
        <v>416</v>
      </c>
      <c r="C9821" s="343" t="s">
        <v>16</v>
      </c>
      <c r="D9821" s="342" t="s">
        <v>417</v>
      </c>
      <c r="E9821" s="342" t="s">
        <v>418</v>
      </c>
      <c r="F9821" s="342" t="s">
        <v>419</v>
      </c>
      <c r="G9821" s="342" t="s">
        <v>420</v>
      </c>
      <c r="H9821" s="342" t="s">
        <v>421</v>
      </c>
      <c r="I9821" s="1"/>
      <c r="J9821" s="1"/>
      <c r="K9821" s="1"/>
      <c r="L9821" s="1"/>
      <c r="M9821" s="1"/>
    </row>
    <row r="9822" spans="1:13" ht="12.75" customHeight="1">
      <c r="A9822" s="1"/>
      <c r="B9822" s="388" t="str">
        <f>'LISTA DE PRECIOS '!D669</f>
        <v>Puerta placa (0,80x2,00) p/pared 0,15</v>
      </c>
      <c r="C9822" s="106" t="s">
        <v>25</v>
      </c>
      <c r="D9822" s="381">
        <v>1</v>
      </c>
      <c r="E9822" s="348">
        <f t="shared" ref="E9822:E9826" si="1007">D9822*$G$9820</f>
        <v>1</v>
      </c>
      <c r="F9822" s="381">
        <f>'LISTA DE PRECIOS '!J669</f>
        <v>12078.254290443061</v>
      </c>
      <c r="G9822" s="352">
        <f t="shared" ref="G9822:G9826" si="1008">E9822*F9822</f>
        <v>12078.254290443061</v>
      </c>
      <c r="H9822" s="382"/>
      <c r="I9822" s="1"/>
      <c r="J9822" s="1"/>
      <c r="K9822" s="1"/>
      <c r="L9822" s="1"/>
      <c r="M9822" s="1"/>
    </row>
    <row r="9823" spans="1:13" ht="12.75" customHeight="1">
      <c r="A9823" s="1"/>
      <c r="B9823" s="388" t="str">
        <f>'LISTA DE PRECIOS '!$D$688</f>
        <v>Picaporte Tipo Ministerio Doble Bce Platil doble balancin</v>
      </c>
      <c r="C9823" s="106" t="s">
        <v>1091</v>
      </c>
      <c r="D9823" s="381">
        <v>0.56000000000000005</v>
      </c>
      <c r="E9823" s="348">
        <f t="shared" si="1007"/>
        <v>0.56000000000000005</v>
      </c>
      <c r="F9823" s="381">
        <f>'LISTA DE PRECIOS '!$J$688</f>
        <v>1190.5484921019095</v>
      </c>
      <c r="G9823" s="352">
        <f t="shared" si="1008"/>
        <v>666.70715557706933</v>
      </c>
      <c r="H9823" s="382"/>
      <c r="I9823" s="1"/>
      <c r="J9823" s="1"/>
      <c r="K9823" s="1"/>
      <c r="L9823" s="1"/>
      <c r="M9823" s="1"/>
    </row>
    <row r="9824" spans="1:13" ht="12.75" customHeight="1">
      <c r="A9824" s="1"/>
      <c r="B9824" s="388" t="str">
        <f>'LISTA DE PRECIOS '!$D$13</f>
        <v xml:space="preserve">Arena </v>
      </c>
      <c r="C9824" s="106" t="s">
        <v>34</v>
      </c>
      <c r="D9824" s="381">
        <v>1.4E-2</v>
      </c>
      <c r="E9824" s="348">
        <f t="shared" si="1007"/>
        <v>1.4E-2</v>
      </c>
      <c r="F9824" s="381">
        <f>'LISTA DE PRECIOS '!$J$13</f>
        <v>3879.0178778148006</v>
      </c>
      <c r="G9824" s="352">
        <f t="shared" si="1008"/>
        <v>54.30625028940721</v>
      </c>
      <c r="H9824" s="382"/>
      <c r="I9824" s="1"/>
      <c r="J9824" s="1"/>
      <c r="K9824" s="1"/>
      <c r="L9824" s="1"/>
      <c r="M9824" s="1"/>
    </row>
    <row r="9825" spans="1:13" ht="12.75" customHeight="1">
      <c r="A9825" s="1"/>
      <c r="B9825" s="388" t="str">
        <f>'LISTA DE PRECIOS '!$D$327</f>
        <v xml:space="preserve">Cemento </v>
      </c>
      <c r="C9825" s="106" t="s">
        <v>405</v>
      </c>
      <c r="D9825" s="381">
        <v>6.25</v>
      </c>
      <c r="E9825" s="348">
        <f t="shared" si="1007"/>
        <v>6.25</v>
      </c>
      <c r="F9825" s="381">
        <f>'LISTA DE PRECIOS '!$J$327</f>
        <v>17.538396272848146</v>
      </c>
      <c r="G9825" s="352">
        <f t="shared" si="1008"/>
        <v>109.61497670530092</v>
      </c>
      <c r="H9825" s="382"/>
      <c r="I9825" s="1"/>
      <c r="J9825" s="1"/>
      <c r="K9825" s="1"/>
      <c r="L9825" s="1"/>
      <c r="M9825" s="1"/>
    </row>
    <row r="9826" spans="1:13" ht="12.75" customHeight="1">
      <c r="A9826" s="1"/>
      <c r="B9826" s="388" t="s">
        <v>1086</v>
      </c>
      <c r="C9826" s="106" t="s">
        <v>178</v>
      </c>
      <c r="D9826" s="381">
        <v>1</v>
      </c>
      <c r="E9826" s="348">
        <f t="shared" si="1007"/>
        <v>1</v>
      </c>
      <c r="F9826" s="381">
        <f>G9822*0.1</f>
        <v>1207.8254290443062</v>
      </c>
      <c r="G9826" s="352">
        <f t="shared" si="1008"/>
        <v>1207.8254290443062</v>
      </c>
      <c r="H9826" s="382"/>
      <c r="I9826" s="1"/>
      <c r="J9826" s="1"/>
      <c r="K9826" s="1"/>
      <c r="L9826" s="1"/>
      <c r="M9826" s="1"/>
    </row>
    <row r="9827" spans="1:13" ht="12.75" customHeight="1">
      <c r="A9827" s="1"/>
      <c r="B9827" s="388"/>
      <c r="C9827" s="106"/>
      <c r="D9827" s="381"/>
      <c r="E9827" s="348"/>
      <c r="F9827" s="348"/>
      <c r="G9827" s="352"/>
      <c r="H9827" s="382"/>
      <c r="I9827" s="1"/>
      <c r="J9827" s="1"/>
      <c r="K9827" s="1"/>
      <c r="L9827" s="1"/>
      <c r="M9827" s="1"/>
    </row>
    <row r="9828" spans="1:13" ht="12.75" customHeight="1">
      <c r="A9828" s="1"/>
      <c r="B9828" s="354" t="s">
        <v>422</v>
      </c>
      <c r="C9828" s="355"/>
      <c r="D9828" s="356"/>
      <c r="E9828" s="356"/>
      <c r="F9828" s="356"/>
      <c r="G9828" s="357"/>
      <c r="H9828" s="366">
        <f>SUM(G9822:G9826)</f>
        <v>14116.708102059143</v>
      </c>
      <c r="I9828" s="1"/>
      <c r="J9828" s="1"/>
      <c r="K9828" s="1"/>
      <c r="L9828" s="1"/>
      <c r="M9828" s="1"/>
    </row>
    <row r="9829" spans="1:13" ht="12.75" customHeight="1">
      <c r="A9829" s="1"/>
      <c r="B9829" s="359"/>
      <c r="C9829" s="50"/>
      <c r="D9829" s="360"/>
      <c r="E9829" s="360"/>
      <c r="F9829" s="360"/>
      <c r="G9829" s="360"/>
      <c r="H9829" s="361"/>
      <c r="I9829" s="1"/>
      <c r="J9829" s="1"/>
      <c r="K9829" s="1"/>
      <c r="L9829" s="1"/>
      <c r="M9829" s="1"/>
    </row>
    <row r="9830" spans="1:13" ht="12.75" customHeight="1">
      <c r="A9830" s="1"/>
      <c r="B9830" s="347" t="s">
        <v>452</v>
      </c>
      <c r="C9830" s="48" t="s">
        <v>498</v>
      </c>
      <c r="D9830" s="394">
        <v>0.8</v>
      </c>
      <c r="E9830" s="348">
        <f>D9830*$G$9820</f>
        <v>0.8</v>
      </c>
      <c r="F9830" s="394">
        <f>'MANO DE OBRA'!$K$8</f>
        <v>1165.6790978787881</v>
      </c>
      <c r="G9830" s="352">
        <f>E9830*F9830</f>
        <v>932.54327830303055</v>
      </c>
      <c r="H9830" s="395"/>
      <c r="I9830" s="1"/>
      <c r="J9830" s="1"/>
      <c r="K9830" s="1"/>
      <c r="L9830" s="1"/>
      <c r="M9830" s="1"/>
    </row>
    <row r="9831" spans="1:13" ht="12.75" customHeight="1">
      <c r="A9831" s="1"/>
      <c r="B9831" s="347"/>
      <c r="C9831" s="48"/>
      <c r="D9831" s="394"/>
      <c r="E9831" s="348"/>
      <c r="F9831" s="394"/>
      <c r="G9831" s="352"/>
      <c r="H9831" s="395"/>
      <c r="I9831" s="1"/>
      <c r="J9831" s="1"/>
      <c r="K9831" s="1"/>
      <c r="L9831" s="1"/>
      <c r="M9831" s="1"/>
    </row>
    <row r="9832" spans="1:13" ht="12.75" customHeight="1">
      <c r="A9832" s="1"/>
      <c r="B9832" s="347" t="s">
        <v>439</v>
      </c>
      <c r="C9832" s="48" t="s">
        <v>498</v>
      </c>
      <c r="D9832" s="394">
        <v>1</v>
      </c>
      <c r="E9832" s="348">
        <f t="shared" ref="E9832:E9833" si="1009">D9832*$G$9820</f>
        <v>1</v>
      </c>
      <c r="F9832" s="394">
        <f>'MANO DE OBRA'!$K$9</f>
        <v>1011.539859878788</v>
      </c>
      <c r="G9832" s="352">
        <f t="shared" ref="G9832:G9833" si="1010">E9832*F9832</f>
        <v>1011.539859878788</v>
      </c>
      <c r="H9832" s="395"/>
      <c r="I9832" s="1"/>
      <c r="J9832" s="1"/>
      <c r="K9832" s="1"/>
      <c r="L9832" s="1"/>
      <c r="M9832" s="1"/>
    </row>
    <row r="9833" spans="1:13" ht="12.75" customHeight="1">
      <c r="A9833" s="1"/>
      <c r="B9833" s="390" t="s">
        <v>661</v>
      </c>
      <c r="C9833" s="48" t="s">
        <v>498</v>
      </c>
      <c r="D9833" s="394">
        <v>1</v>
      </c>
      <c r="E9833" s="348">
        <f t="shared" si="1009"/>
        <v>1</v>
      </c>
      <c r="F9833" s="394">
        <f>'MANO DE OBRA'!$K$11</f>
        <v>875.15514987878794</v>
      </c>
      <c r="G9833" s="352">
        <f t="shared" si="1010"/>
        <v>875.15514987878794</v>
      </c>
      <c r="H9833" s="365"/>
      <c r="I9833" s="1"/>
      <c r="J9833" s="1"/>
      <c r="K9833" s="1"/>
      <c r="L9833" s="1"/>
      <c r="M9833" s="1"/>
    </row>
    <row r="9834" spans="1:13" ht="12.75" customHeight="1">
      <c r="A9834" s="1"/>
      <c r="B9834" s="764" t="s">
        <v>425</v>
      </c>
      <c r="C9834" s="689"/>
      <c r="D9834" s="689"/>
      <c r="E9834" s="689"/>
      <c r="F9834" s="689"/>
      <c r="G9834" s="765"/>
      <c r="H9834" s="366">
        <f>SUM(G9830:G9833)</f>
        <v>2819.2382880606065</v>
      </c>
      <c r="I9834" s="1"/>
      <c r="J9834" s="1"/>
      <c r="K9834" s="1"/>
      <c r="L9834" s="1"/>
      <c r="M9834" s="1"/>
    </row>
    <row r="9835" spans="1:13" ht="12.75" customHeight="1">
      <c r="A9835" s="1"/>
      <c r="B9835" s="766"/>
      <c r="C9835" s="692"/>
      <c r="D9835" s="692"/>
      <c r="E9835" s="692"/>
      <c r="F9835" s="692"/>
      <c r="G9835" s="692"/>
      <c r="H9835" s="700"/>
      <c r="I9835" s="1"/>
      <c r="J9835" s="1"/>
      <c r="K9835" s="1"/>
      <c r="L9835" s="1"/>
      <c r="M9835" s="1"/>
    </row>
    <row r="9836" spans="1:13" ht="12.75" customHeight="1">
      <c r="A9836" s="1"/>
      <c r="B9836" s="347" t="s">
        <v>426</v>
      </c>
      <c r="C9836" s="48"/>
      <c r="D9836" s="348"/>
      <c r="E9836" s="348"/>
      <c r="F9836" s="348"/>
      <c r="G9836" s="348"/>
      <c r="H9836" s="349"/>
      <c r="I9836" s="1"/>
      <c r="J9836" s="1"/>
      <c r="K9836" s="1"/>
      <c r="L9836" s="1"/>
      <c r="M9836" s="1"/>
    </row>
    <row r="9837" spans="1:13" ht="12.75" customHeight="1">
      <c r="A9837" s="1"/>
      <c r="B9837" s="347" t="s">
        <v>427</v>
      </c>
      <c r="C9837" s="48"/>
      <c r="D9837" s="348"/>
      <c r="E9837" s="348"/>
      <c r="F9837" s="348"/>
      <c r="G9837" s="348"/>
      <c r="H9837" s="349"/>
      <c r="I9837" s="1"/>
      <c r="J9837" s="1"/>
      <c r="K9837" s="1"/>
      <c r="L9837" s="1"/>
      <c r="M9837" s="1"/>
    </row>
    <row r="9838" spans="1:13" ht="12.75" customHeight="1">
      <c r="A9838" s="1"/>
      <c r="B9838" s="351" t="s">
        <v>428</v>
      </c>
      <c r="C9838" s="90"/>
      <c r="D9838" s="352"/>
      <c r="E9838" s="352"/>
      <c r="F9838" s="352"/>
      <c r="G9838" s="352"/>
      <c r="H9838" s="349"/>
      <c r="I9838" s="1"/>
      <c r="J9838" s="1"/>
      <c r="K9838" s="1"/>
      <c r="L9838" s="1"/>
      <c r="M9838" s="1"/>
    </row>
    <row r="9839" spans="1:13" ht="12.75" customHeight="1">
      <c r="A9839" s="1"/>
      <c r="B9839" s="368"/>
      <c r="C9839" s="355"/>
      <c r="D9839" s="355"/>
      <c r="E9839" s="355"/>
      <c r="F9839" s="355"/>
      <c r="G9839" s="369"/>
      <c r="H9839" s="358">
        <f>SUM(G9838)</f>
        <v>0</v>
      </c>
      <c r="I9839" s="1"/>
      <c r="J9839" s="1"/>
      <c r="K9839" s="1"/>
      <c r="L9839" s="1"/>
      <c r="M9839" s="1"/>
    </row>
    <row r="9840" spans="1:13" ht="12.75" customHeight="1">
      <c r="A9840" s="1"/>
      <c r="B9840" s="367"/>
      <c r="C9840" s="1"/>
      <c r="D9840" s="1"/>
      <c r="E9840" s="1"/>
      <c r="F9840" s="1"/>
      <c r="G9840" s="1"/>
      <c r="H9840" s="260"/>
      <c r="I9840" s="1"/>
      <c r="J9840" s="1"/>
      <c r="K9840" s="1"/>
      <c r="L9840" s="1"/>
      <c r="M9840" s="1"/>
    </row>
    <row r="9841" spans="1:13" ht="12.75" customHeight="1">
      <c r="A9841" s="1"/>
      <c r="B9841" s="370" t="s">
        <v>429</v>
      </c>
      <c r="C9841" s="355"/>
      <c r="D9841" s="355"/>
      <c r="E9841" s="355"/>
      <c r="F9841" s="355"/>
      <c r="G9841" s="369"/>
      <c r="H9841" s="371">
        <f>H9828+H9834+H9839</f>
        <v>16935.946390119749</v>
      </c>
      <c r="I9841" s="1"/>
      <c r="J9841" s="1"/>
      <c r="K9841" s="1"/>
      <c r="L9841" s="1"/>
      <c r="M9841" s="1"/>
    </row>
    <row r="9842" spans="1:13" ht="12.75" customHeight="1">
      <c r="A9842" s="1"/>
      <c r="B9842" s="367"/>
      <c r="C9842" s="1"/>
      <c r="D9842" s="1"/>
      <c r="E9842" s="1"/>
      <c r="F9842" s="1"/>
      <c r="G9842" s="1"/>
      <c r="H9842" s="372"/>
      <c r="I9842" s="1"/>
      <c r="J9842" s="1"/>
      <c r="K9842" s="1"/>
      <c r="L9842" s="1"/>
      <c r="M9842" s="1"/>
    </row>
    <row r="9843" spans="1:13" ht="12.75" customHeight="1">
      <c r="A9843" s="1"/>
      <c r="B9843" s="347" t="s">
        <v>349</v>
      </c>
      <c r="C9843" s="48"/>
      <c r="D9843" s="49">
        <f>'COEF.RESUMEN'!$H$5</f>
        <v>0.15</v>
      </c>
      <c r="E9843" s="48"/>
      <c r="F9843" s="48"/>
      <c r="G9843" s="48"/>
      <c r="H9843" s="350">
        <f>H9841*D9843</f>
        <v>2540.3919585179624</v>
      </c>
      <c r="I9843" s="1"/>
      <c r="J9843" s="1"/>
      <c r="K9843" s="1"/>
      <c r="L9843" s="1"/>
      <c r="M9843" s="1"/>
    </row>
    <row r="9844" spans="1:13" ht="12.75" customHeight="1">
      <c r="A9844" s="1"/>
      <c r="B9844" s="373"/>
      <c r="C9844" s="48"/>
      <c r="D9844" s="49"/>
      <c r="E9844" s="48"/>
      <c r="F9844" s="48"/>
      <c r="G9844" s="48"/>
      <c r="H9844" s="374"/>
      <c r="I9844" s="1"/>
      <c r="J9844" s="1"/>
      <c r="K9844" s="1"/>
      <c r="L9844" s="1"/>
      <c r="M9844" s="1"/>
    </row>
    <row r="9845" spans="1:13" ht="12.75" customHeight="1">
      <c r="A9845" s="1"/>
      <c r="B9845" s="347"/>
      <c r="C9845" s="48"/>
      <c r="D9845" s="49"/>
      <c r="E9845" s="48"/>
      <c r="F9845" s="48"/>
      <c r="G9845" s="48"/>
      <c r="H9845" s="350"/>
      <c r="I9845" s="1"/>
      <c r="J9845" s="1"/>
      <c r="K9845" s="1"/>
      <c r="L9845" s="1"/>
      <c r="M9845" s="1"/>
    </row>
    <row r="9846" spans="1:13" ht="12.75" customHeight="1">
      <c r="A9846" s="1"/>
      <c r="B9846" s="347" t="s">
        <v>350</v>
      </c>
      <c r="C9846" s="48"/>
      <c r="D9846" s="49">
        <f>'COEF.RESUMEN'!$H$6</f>
        <v>0.1</v>
      </c>
      <c r="E9846" s="48"/>
      <c r="F9846" s="48"/>
      <c r="G9846" s="48"/>
      <c r="H9846" s="350">
        <f>H9841*D9846</f>
        <v>1693.594639011975</v>
      </c>
      <c r="I9846" s="1"/>
      <c r="J9846" s="1"/>
      <c r="K9846" s="1"/>
      <c r="L9846" s="1"/>
      <c r="M9846" s="1"/>
    </row>
    <row r="9847" spans="1:13" ht="12.75" customHeight="1">
      <c r="A9847" s="1"/>
      <c r="B9847" s="347"/>
      <c r="C9847" s="48"/>
      <c r="D9847" s="49"/>
      <c r="E9847" s="48"/>
      <c r="F9847" s="48"/>
      <c r="G9847" s="48"/>
      <c r="H9847" s="374">
        <f>H9841+H9843+H9846</f>
        <v>21169.932987649685</v>
      </c>
      <c r="I9847" s="1"/>
      <c r="J9847" s="1"/>
      <c r="K9847" s="1"/>
      <c r="L9847" s="1"/>
      <c r="M9847" s="1"/>
    </row>
    <row r="9848" spans="1:13" ht="12.75" customHeight="1">
      <c r="A9848" s="1"/>
      <c r="B9848" s="347" t="s">
        <v>430</v>
      </c>
      <c r="C9848" s="48"/>
      <c r="D9848" s="49">
        <f>'COEF.RESUMEN'!$H$8</f>
        <v>0.25</v>
      </c>
      <c r="E9848" s="48"/>
      <c r="F9848" s="48"/>
      <c r="G9848" s="48"/>
      <c r="H9848" s="350">
        <f>H9847*D9848</f>
        <v>5292.4832469124212</v>
      </c>
      <c r="I9848" s="1"/>
      <c r="J9848" s="1"/>
      <c r="K9848" s="1"/>
      <c r="L9848" s="1"/>
      <c r="M9848" s="1"/>
    </row>
    <row r="9849" spans="1:13" ht="12.75" customHeight="1">
      <c r="A9849" s="1"/>
      <c r="B9849" s="367"/>
      <c r="C9849" s="1"/>
      <c r="D9849" s="135"/>
      <c r="E9849" s="1"/>
      <c r="F9849" s="1"/>
      <c r="G9849" s="1"/>
      <c r="H9849" s="393"/>
      <c r="I9849" s="1"/>
      <c r="J9849" s="1"/>
      <c r="K9849" s="1"/>
      <c r="L9849" s="1"/>
      <c r="M9849" s="1"/>
    </row>
    <row r="9850" spans="1:13" ht="12.75" customHeight="1">
      <c r="A9850" s="1"/>
      <c r="B9850" s="376" t="s">
        <v>431</v>
      </c>
      <c r="C9850" s="340"/>
      <c r="D9850" s="340"/>
      <c r="E9850" s="340"/>
      <c r="F9850" s="340"/>
      <c r="G9850" s="377"/>
      <c r="H9850" s="371">
        <f>H9847+H9848</f>
        <v>26462.416234562108</v>
      </c>
      <c r="I9850" s="1"/>
      <c r="J9850" s="1"/>
      <c r="K9850" s="1"/>
      <c r="L9850" s="1"/>
      <c r="M9850" s="1"/>
    </row>
    <row r="9851" spans="1:13" ht="12.75" customHeight="1">
      <c r="A9851" s="1"/>
      <c r="B9851" s="1"/>
      <c r="C9851" s="1"/>
      <c r="D9851" s="1"/>
      <c r="E9851" s="1"/>
      <c r="F9851" s="1"/>
      <c r="G9851" s="1"/>
      <c r="H9851" s="1"/>
      <c r="I9851" s="1"/>
      <c r="J9851" s="1"/>
      <c r="K9851" s="1"/>
      <c r="L9851" s="1"/>
      <c r="M9851" s="1"/>
    </row>
    <row r="9852" spans="1:13" ht="19.5" hidden="1" customHeight="1">
      <c r="A9852" s="1"/>
      <c r="B9852" s="768" t="s">
        <v>1186</v>
      </c>
      <c r="C9852" s="714"/>
      <c r="D9852" s="767" t="s">
        <v>1187</v>
      </c>
      <c r="E9852" s="714"/>
      <c r="F9852" s="387" t="s">
        <v>25</v>
      </c>
      <c r="G9852" s="769">
        <v>1</v>
      </c>
      <c r="H9852" s="714"/>
      <c r="I9852" s="1"/>
      <c r="J9852" s="1"/>
      <c r="K9852" s="1"/>
      <c r="L9852" s="1"/>
      <c r="M9852" s="1"/>
    </row>
    <row r="9853" spans="1:13" ht="12.75" hidden="1" customHeight="1">
      <c r="A9853" s="1"/>
      <c r="B9853" s="342" t="s">
        <v>416</v>
      </c>
      <c r="C9853" s="343" t="s">
        <v>16</v>
      </c>
      <c r="D9853" s="342" t="s">
        <v>417</v>
      </c>
      <c r="E9853" s="342" t="s">
        <v>418</v>
      </c>
      <c r="F9853" s="342" t="s">
        <v>419</v>
      </c>
      <c r="G9853" s="342" t="s">
        <v>420</v>
      </c>
      <c r="H9853" s="342" t="s">
        <v>421</v>
      </c>
      <c r="I9853" s="1"/>
      <c r="J9853" s="1"/>
      <c r="K9853" s="1"/>
      <c r="L9853" s="1"/>
      <c r="M9853" s="1"/>
    </row>
    <row r="9854" spans="1:13" ht="37.5" hidden="1" customHeight="1">
      <c r="A9854" s="1"/>
      <c r="B9854" s="388" t="str">
        <f>'LISTA DE PRECIOS '!D670</f>
        <v>Puerta placa c/visor (0,50x0,50m)0,80x2,00) p/pared 0,15 - no icluye cristal -</v>
      </c>
      <c r="C9854" s="106" t="s">
        <v>25</v>
      </c>
      <c r="D9854" s="381">
        <v>1</v>
      </c>
      <c r="E9854" s="348">
        <f t="shared" ref="E9854:E9858" si="1011">D9854*$G$9852</f>
        <v>1</v>
      </c>
      <c r="F9854" s="381">
        <f>'LISTA DE PRECIOS '!J670</f>
        <v>21693.492019697725</v>
      </c>
      <c r="G9854" s="352">
        <f t="shared" ref="G9854:G9858" si="1012">E9854*F9854</f>
        <v>21693.492019697725</v>
      </c>
      <c r="H9854" s="382"/>
      <c r="I9854" s="1"/>
      <c r="J9854" s="1"/>
      <c r="K9854" s="1"/>
      <c r="L9854" s="1"/>
      <c r="M9854" s="1"/>
    </row>
    <row r="9855" spans="1:13" ht="12.75" hidden="1" customHeight="1">
      <c r="A9855" s="1"/>
      <c r="B9855" s="388" t="str">
        <f>'LISTA DE PRECIOS '!$D$688</f>
        <v>Picaporte Tipo Ministerio Doble Bce Platil doble balancin</v>
      </c>
      <c r="C9855" s="106" t="s">
        <v>1091</v>
      </c>
      <c r="D9855" s="381">
        <v>0.56000000000000005</v>
      </c>
      <c r="E9855" s="348">
        <f t="shared" si="1011"/>
        <v>0.56000000000000005</v>
      </c>
      <c r="F9855" s="381">
        <f>'LISTA DE PRECIOS '!$J$688</f>
        <v>1190.5484921019095</v>
      </c>
      <c r="G9855" s="352">
        <f t="shared" si="1012"/>
        <v>666.70715557706933</v>
      </c>
      <c r="H9855" s="382"/>
      <c r="I9855" s="1"/>
      <c r="J9855" s="1"/>
      <c r="K9855" s="1"/>
      <c r="L9855" s="1"/>
      <c r="M9855" s="1"/>
    </row>
    <row r="9856" spans="1:13" ht="12.75" hidden="1" customHeight="1">
      <c r="A9856" s="1"/>
      <c r="B9856" s="388" t="str">
        <f>'LISTA DE PRECIOS '!$D$13</f>
        <v xml:space="preserve">Arena </v>
      </c>
      <c r="C9856" s="106" t="s">
        <v>34</v>
      </c>
      <c r="D9856" s="381">
        <v>1.4E-2</v>
      </c>
      <c r="E9856" s="348">
        <f t="shared" si="1011"/>
        <v>1.4E-2</v>
      </c>
      <c r="F9856" s="381">
        <f>'LISTA DE PRECIOS '!$J$13</f>
        <v>3879.0178778148006</v>
      </c>
      <c r="G9856" s="352">
        <f t="shared" si="1012"/>
        <v>54.30625028940721</v>
      </c>
      <c r="H9856" s="382"/>
      <c r="I9856" s="1"/>
      <c r="J9856" s="1"/>
      <c r="K9856" s="1"/>
      <c r="L9856" s="1"/>
      <c r="M9856" s="1"/>
    </row>
    <row r="9857" spans="1:13" ht="12.75" hidden="1" customHeight="1">
      <c r="A9857" s="1"/>
      <c r="B9857" s="388" t="str">
        <f>'LISTA DE PRECIOS '!$D$327</f>
        <v xml:space="preserve">Cemento </v>
      </c>
      <c r="C9857" s="106" t="s">
        <v>405</v>
      </c>
      <c r="D9857" s="381">
        <v>6.25</v>
      </c>
      <c r="E9857" s="348">
        <f t="shared" si="1011"/>
        <v>6.25</v>
      </c>
      <c r="F9857" s="381">
        <f>'LISTA DE PRECIOS '!$J$327</f>
        <v>17.538396272848146</v>
      </c>
      <c r="G9857" s="352">
        <f t="shared" si="1012"/>
        <v>109.61497670530092</v>
      </c>
      <c r="H9857" s="382"/>
      <c r="I9857" s="1"/>
      <c r="J9857" s="1"/>
      <c r="K9857" s="1"/>
      <c r="L9857" s="1"/>
      <c r="M9857" s="1"/>
    </row>
    <row r="9858" spans="1:13" ht="12.75" hidden="1" customHeight="1">
      <c r="A9858" s="1"/>
      <c r="B9858" s="388" t="s">
        <v>1086</v>
      </c>
      <c r="C9858" s="106" t="s">
        <v>178</v>
      </c>
      <c r="D9858" s="381">
        <v>1</v>
      </c>
      <c r="E9858" s="348">
        <f t="shared" si="1011"/>
        <v>1</v>
      </c>
      <c r="F9858" s="381">
        <f>G9854*0.1</f>
        <v>2169.3492019697728</v>
      </c>
      <c r="G9858" s="352">
        <f t="shared" si="1012"/>
        <v>2169.3492019697728</v>
      </c>
      <c r="H9858" s="382"/>
      <c r="I9858" s="1"/>
      <c r="J9858" s="1"/>
      <c r="K9858" s="1"/>
      <c r="L9858" s="1"/>
      <c r="M9858" s="1"/>
    </row>
    <row r="9859" spans="1:13" ht="12.75" hidden="1" customHeight="1">
      <c r="A9859" s="1"/>
      <c r="B9859" s="388"/>
      <c r="C9859" s="106"/>
      <c r="D9859" s="381"/>
      <c r="E9859" s="348"/>
      <c r="F9859" s="348"/>
      <c r="G9859" s="352"/>
      <c r="H9859" s="382"/>
      <c r="I9859" s="1"/>
      <c r="J9859" s="1"/>
      <c r="K9859" s="1"/>
      <c r="L9859" s="1"/>
      <c r="M9859" s="1"/>
    </row>
    <row r="9860" spans="1:13" ht="12.75" hidden="1" customHeight="1">
      <c r="A9860" s="1"/>
      <c r="B9860" s="354" t="s">
        <v>422</v>
      </c>
      <c r="C9860" s="355"/>
      <c r="D9860" s="356"/>
      <c r="E9860" s="356"/>
      <c r="F9860" s="356"/>
      <c r="G9860" s="357"/>
      <c r="H9860" s="366">
        <f>SUM(G9854:G9858)</f>
        <v>24693.469604239275</v>
      </c>
      <c r="I9860" s="1"/>
      <c r="J9860" s="1"/>
      <c r="K9860" s="1"/>
      <c r="L9860" s="1"/>
      <c r="M9860" s="1"/>
    </row>
    <row r="9861" spans="1:13" ht="12.75" hidden="1" customHeight="1">
      <c r="A9861" s="1"/>
      <c r="B9861" s="359"/>
      <c r="C9861" s="50"/>
      <c r="D9861" s="360"/>
      <c r="E9861" s="360"/>
      <c r="F9861" s="360"/>
      <c r="G9861" s="360"/>
      <c r="H9861" s="361"/>
      <c r="I9861" s="1"/>
      <c r="J9861" s="1"/>
      <c r="K9861" s="1"/>
      <c r="L9861" s="1"/>
      <c r="M9861" s="1"/>
    </row>
    <row r="9862" spans="1:13" ht="12.75" hidden="1" customHeight="1">
      <c r="A9862" s="1"/>
      <c r="B9862" s="347" t="s">
        <v>452</v>
      </c>
      <c r="C9862" s="48" t="s">
        <v>498</v>
      </c>
      <c r="D9862" s="394">
        <v>0.8</v>
      </c>
      <c r="E9862" s="348">
        <f>D9862*$G$9852</f>
        <v>0.8</v>
      </c>
      <c r="F9862" s="394">
        <f>'MANO DE OBRA'!$K$8</f>
        <v>1165.6790978787881</v>
      </c>
      <c r="G9862" s="352">
        <f>E9862*F9862</f>
        <v>932.54327830303055</v>
      </c>
      <c r="H9862" s="395"/>
      <c r="I9862" s="1"/>
      <c r="J9862" s="1"/>
      <c r="K9862" s="1"/>
      <c r="L9862" s="1"/>
      <c r="M9862" s="1"/>
    </row>
    <row r="9863" spans="1:13" ht="12.75" hidden="1" customHeight="1">
      <c r="A9863" s="1"/>
      <c r="B9863" s="347"/>
      <c r="C9863" s="48"/>
      <c r="D9863" s="394"/>
      <c r="E9863" s="348"/>
      <c r="F9863" s="394"/>
      <c r="G9863" s="352"/>
      <c r="H9863" s="395"/>
      <c r="I9863" s="1"/>
      <c r="J9863" s="1"/>
      <c r="K9863" s="1"/>
      <c r="L9863" s="1"/>
      <c r="M9863" s="1"/>
    </row>
    <row r="9864" spans="1:13" ht="12.75" hidden="1" customHeight="1">
      <c r="A9864" s="1"/>
      <c r="B9864" s="347" t="s">
        <v>439</v>
      </c>
      <c r="C9864" s="48" t="s">
        <v>498</v>
      </c>
      <c r="D9864" s="394">
        <v>1</v>
      </c>
      <c r="E9864" s="348">
        <f t="shared" ref="E9864:E9865" si="1013">D9864*$G$9852</f>
        <v>1</v>
      </c>
      <c r="F9864" s="394">
        <f>'MANO DE OBRA'!$K$9</f>
        <v>1011.539859878788</v>
      </c>
      <c r="G9864" s="352">
        <f t="shared" ref="G9864:G9865" si="1014">E9864*F9864</f>
        <v>1011.539859878788</v>
      </c>
      <c r="H9864" s="395"/>
      <c r="I9864" s="1"/>
      <c r="J9864" s="1"/>
      <c r="K9864" s="1"/>
      <c r="L9864" s="1"/>
      <c r="M9864" s="1"/>
    </row>
    <row r="9865" spans="1:13" ht="12.75" hidden="1" customHeight="1">
      <c r="A9865" s="1"/>
      <c r="B9865" s="390" t="s">
        <v>661</v>
      </c>
      <c r="C9865" s="48" t="s">
        <v>498</v>
      </c>
      <c r="D9865" s="394">
        <v>1</v>
      </c>
      <c r="E9865" s="348">
        <f t="shared" si="1013"/>
        <v>1</v>
      </c>
      <c r="F9865" s="394">
        <f>'MANO DE OBRA'!$K$11</f>
        <v>875.15514987878794</v>
      </c>
      <c r="G9865" s="352">
        <f t="shared" si="1014"/>
        <v>875.15514987878794</v>
      </c>
      <c r="H9865" s="365"/>
      <c r="I9865" s="1"/>
      <c r="J9865" s="1"/>
      <c r="K9865" s="1"/>
      <c r="L9865" s="1"/>
      <c r="M9865" s="1"/>
    </row>
    <row r="9866" spans="1:13" ht="12.75" hidden="1" customHeight="1">
      <c r="A9866" s="1"/>
      <c r="B9866" s="764" t="s">
        <v>425</v>
      </c>
      <c r="C9866" s="689"/>
      <c r="D9866" s="689"/>
      <c r="E9866" s="689"/>
      <c r="F9866" s="689"/>
      <c r="G9866" s="765"/>
      <c r="H9866" s="366">
        <f>SUM(G9862:G9865)</f>
        <v>2819.2382880606065</v>
      </c>
      <c r="I9866" s="1"/>
      <c r="J9866" s="1"/>
      <c r="K9866" s="1"/>
      <c r="L9866" s="1"/>
      <c r="M9866" s="1"/>
    </row>
    <row r="9867" spans="1:13" ht="12.75" hidden="1" customHeight="1">
      <c r="A9867" s="1"/>
      <c r="B9867" s="766"/>
      <c r="C9867" s="692"/>
      <c r="D9867" s="692"/>
      <c r="E9867" s="692"/>
      <c r="F9867" s="692"/>
      <c r="G9867" s="692"/>
      <c r="H9867" s="700"/>
      <c r="I9867" s="1"/>
      <c r="J9867" s="1"/>
      <c r="K9867" s="1"/>
      <c r="L9867" s="1"/>
      <c r="M9867" s="1"/>
    </row>
    <row r="9868" spans="1:13" ht="12.75" hidden="1" customHeight="1">
      <c r="A9868" s="1"/>
      <c r="B9868" s="347" t="s">
        <v>426</v>
      </c>
      <c r="C9868" s="48"/>
      <c r="D9868" s="348"/>
      <c r="E9868" s="348"/>
      <c r="F9868" s="348"/>
      <c r="G9868" s="348"/>
      <c r="H9868" s="349"/>
      <c r="I9868" s="1"/>
      <c r="J9868" s="1"/>
      <c r="K9868" s="1"/>
      <c r="L9868" s="1"/>
      <c r="M9868" s="1"/>
    </row>
    <row r="9869" spans="1:13" ht="12.75" hidden="1" customHeight="1">
      <c r="A9869" s="1"/>
      <c r="B9869" s="347" t="s">
        <v>427</v>
      </c>
      <c r="C9869" s="48"/>
      <c r="D9869" s="348"/>
      <c r="E9869" s="348"/>
      <c r="F9869" s="348"/>
      <c r="G9869" s="348"/>
      <c r="H9869" s="349"/>
      <c r="I9869" s="1"/>
      <c r="J9869" s="1"/>
      <c r="K9869" s="1"/>
      <c r="L9869" s="1"/>
      <c r="M9869" s="1"/>
    </row>
    <row r="9870" spans="1:13" ht="12.75" hidden="1" customHeight="1">
      <c r="A9870" s="1"/>
      <c r="B9870" s="351" t="s">
        <v>428</v>
      </c>
      <c r="C9870" s="90"/>
      <c r="D9870" s="352"/>
      <c r="E9870" s="352"/>
      <c r="F9870" s="352"/>
      <c r="G9870" s="352"/>
      <c r="H9870" s="349"/>
      <c r="I9870" s="1"/>
      <c r="J9870" s="1"/>
      <c r="K9870" s="1"/>
      <c r="L9870" s="1"/>
      <c r="M9870" s="1"/>
    </row>
    <row r="9871" spans="1:13" ht="12.75" hidden="1" customHeight="1">
      <c r="A9871" s="1"/>
      <c r="B9871" s="368"/>
      <c r="C9871" s="355"/>
      <c r="D9871" s="355"/>
      <c r="E9871" s="355"/>
      <c r="F9871" s="355"/>
      <c r="G9871" s="369"/>
      <c r="H9871" s="358">
        <f>SUM(G9870)</f>
        <v>0</v>
      </c>
      <c r="I9871" s="1"/>
      <c r="J9871" s="1"/>
      <c r="K9871" s="1"/>
      <c r="L9871" s="1"/>
      <c r="M9871" s="1"/>
    </row>
    <row r="9872" spans="1:13" ht="12.75" hidden="1" customHeight="1">
      <c r="A9872" s="1"/>
      <c r="B9872" s="367"/>
      <c r="C9872" s="1"/>
      <c r="D9872" s="1"/>
      <c r="E9872" s="1"/>
      <c r="F9872" s="1"/>
      <c r="G9872" s="1"/>
      <c r="H9872" s="260"/>
      <c r="I9872" s="1"/>
      <c r="J9872" s="1"/>
      <c r="K9872" s="1"/>
      <c r="L9872" s="1"/>
      <c r="M9872" s="1"/>
    </row>
    <row r="9873" spans="1:13" ht="12.75" hidden="1" customHeight="1">
      <c r="A9873" s="1"/>
      <c r="B9873" s="370" t="s">
        <v>429</v>
      </c>
      <c r="C9873" s="355"/>
      <c r="D9873" s="355"/>
      <c r="E9873" s="355"/>
      <c r="F9873" s="355"/>
      <c r="G9873" s="369"/>
      <c r="H9873" s="371">
        <f>H9860+H9866+H9871</f>
        <v>27512.707892299881</v>
      </c>
      <c r="I9873" s="1"/>
      <c r="J9873" s="1"/>
      <c r="K9873" s="1"/>
      <c r="L9873" s="1"/>
      <c r="M9873" s="1"/>
    </row>
    <row r="9874" spans="1:13" ht="12.75" hidden="1" customHeight="1">
      <c r="A9874" s="1"/>
      <c r="B9874" s="367"/>
      <c r="C9874" s="1"/>
      <c r="D9874" s="1"/>
      <c r="E9874" s="1"/>
      <c r="F9874" s="1"/>
      <c r="G9874" s="1"/>
      <c r="H9874" s="372"/>
      <c r="I9874" s="1"/>
      <c r="J9874" s="1"/>
      <c r="K9874" s="1"/>
      <c r="L9874" s="1"/>
      <c r="M9874" s="1"/>
    </row>
    <row r="9875" spans="1:13" ht="12.75" hidden="1" customHeight="1">
      <c r="A9875" s="1"/>
      <c r="B9875" s="347" t="s">
        <v>349</v>
      </c>
      <c r="C9875" s="48"/>
      <c r="D9875" s="49">
        <f>'COEF.RESUMEN'!$H$5</f>
        <v>0.15</v>
      </c>
      <c r="E9875" s="48"/>
      <c r="F9875" s="48"/>
      <c r="G9875" s="48"/>
      <c r="H9875" s="350">
        <f>H9873*D9875</f>
        <v>4126.9061838449816</v>
      </c>
      <c r="I9875" s="1"/>
      <c r="J9875" s="1"/>
      <c r="K9875" s="1"/>
      <c r="L9875" s="1"/>
      <c r="M9875" s="1"/>
    </row>
    <row r="9876" spans="1:13" ht="12.75" hidden="1" customHeight="1">
      <c r="A9876" s="1"/>
      <c r="B9876" s="373"/>
      <c r="C9876" s="48"/>
      <c r="D9876" s="49"/>
      <c r="E9876" s="48"/>
      <c r="F9876" s="48"/>
      <c r="G9876" s="48"/>
      <c r="H9876" s="374"/>
      <c r="I9876" s="1"/>
      <c r="J9876" s="1"/>
      <c r="K9876" s="1"/>
      <c r="L9876" s="1"/>
      <c r="M9876" s="1"/>
    </row>
    <row r="9877" spans="1:13" ht="12.75" hidden="1" customHeight="1">
      <c r="A9877" s="1"/>
      <c r="B9877" s="347"/>
      <c r="C9877" s="48"/>
      <c r="D9877" s="49"/>
      <c r="E9877" s="48"/>
      <c r="F9877" s="48"/>
      <c r="G9877" s="48"/>
      <c r="H9877" s="350"/>
      <c r="I9877" s="1"/>
      <c r="J9877" s="1"/>
      <c r="K9877" s="1"/>
      <c r="L9877" s="1"/>
      <c r="M9877" s="1"/>
    </row>
    <row r="9878" spans="1:13" ht="12.75" hidden="1" customHeight="1">
      <c r="A9878" s="1"/>
      <c r="B9878" s="347" t="s">
        <v>350</v>
      </c>
      <c r="C9878" s="48"/>
      <c r="D9878" s="49">
        <f>'COEF.RESUMEN'!$H$6</f>
        <v>0.1</v>
      </c>
      <c r="E9878" s="48"/>
      <c r="F9878" s="48"/>
      <c r="G9878" s="48"/>
      <c r="H9878" s="350">
        <f>H9873*D9878</f>
        <v>2751.2707892299882</v>
      </c>
      <c r="I9878" s="1"/>
      <c r="J9878" s="1"/>
      <c r="K9878" s="1"/>
      <c r="L9878" s="1"/>
      <c r="M9878" s="1"/>
    </row>
    <row r="9879" spans="1:13" ht="12.75" hidden="1" customHeight="1">
      <c r="A9879" s="1"/>
      <c r="B9879" s="347"/>
      <c r="C9879" s="48"/>
      <c r="D9879" s="49"/>
      <c r="E9879" s="48"/>
      <c r="F9879" s="48"/>
      <c r="G9879" s="48"/>
      <c r="H9879" s="374">
        <f>H9873+H9875+H9878</f>
        <v>34390.88486537485</v>
      </c>
      <c r="I9879" s="1"/>
      <c r="J9879" s="1"/>
      <c r="K9879" s="1"/>
      <c r="L9879" s="1"/>
      <c r="M9879" s="1"/>
    </row>
    <row r="9880" spans="1:13" ht="12.75" hidden="1" customHeight="1">
      <c r="A9880" s="1"/>
      <c r="B9880" s="347" t="s">
        <v>430</v>
      </c>
      <c r="C9880" s="48"/>
      <c r="D9880" s="49">
        <f>'COEF.RESUMEN'!$H$8</f>
        <v>0.25</v>
      </c>
      <c r="E9880" s="48"/>
      <c r="F9880" s="48"/>
      <c r="G9880" s="48"/>
      <c r="H9880" s="350">
        <f>H9879*D9880</f>
        <v>8597.7212163437125</v>
      </c>
      <c r="I9880" s="1"/>
      <c r="J9880" s="1"/>
      <c r="K9880" s="1"/>
      <c r="L9880" s="1"/>
      <c r="M9880" s="1"/>
    </row>
    <row r="9881" spans="1:13" ht="12.75" hidden="1" customHeight="1">
      <c r="A9881" s="1"/>
      <c r="B9881" s="367"/>
      <c r="C9881" s="1"/>
      <c r="D9881" s="135"/>
      <c r="E9881" s="1"/>
      <c r="F9881" s="1"/>
      <c r="G9881" s="1"/>
      <c r="H9881" s="393"/>
      <c r="I9881" s="1"/>
      <c r="J9881" s="1"/>
      <c r="K9881" s="1"/>
      <c r="L9881" s="1"/>
      <c r="M9881" s="1"/>
    </row>
    <row r="9882" spans="1:13" ht="12.75" hidden="1" customHeight="1">
      <c r="A9882" s="1"/>
      <c r="B9882" s="376" t="s">
        <v>431</v>
      </c>
      <c r="C9882" s="340"/>
      <c r="D9882" s="340"/>
      <c r="E9882" s="340"/>
      <c r="F9882" s="340"/>
      <c r="G9882" s="377"/>
      <c r="H9882" s="371">
        <f>H9879+H9880</f>
        <v>42988.606081718564</v>
      </c>
      <c r="I9882" s="1"/>
      <c r="J9882" s="1"/>
      <c r="K9882" s="1"/>
      <c r="L9882" s="1"/>
      <c r="M9882" s="1"/>
    </row>
    <row r="9883" spans="1:13" ht="12.75" hidden="1" customHeight="1">
      <c r="A9883" s="1"/>
      <c r="B9883" s="1"/>
      <c r="C9883" s="1"/>
      <c r="D9883" s="1"/>
      <c r="E9883" s="1"/>
      <c r="F9883" s="1"/>
      <c r="G9883" s="1"/>
      <c r="H9883" s="1"/>
      <c r="I9883" s="1"/>
      <c r="J9883" s="1"/>
      <c r="K9883" s="1"/>
      <c r="L9883" s="1"/>
      <c r="M9883" s="1"/>
    </row>
    <row r="9884" spans="1:13" ht="29.25" customHeight="1">
      <c r="A9884" s="1"/>
      <c r="B9884" s="768" t="s">
        <v>1188</v>
      </c>
      <c r="C9884" s="714"/>
      <c r="D9884" s="767" t="s">
        <v>1189</v>
      </c>
      <c r="E9884" s="714"/>
      <c r="F9884" s="387" t="s">
        <v>25</v>
      </c>
      <c r="G9884" s="769">
        <v>1</v>
      </c>
      <c r="H9884" s="714"/>
      <c r="I9884" s="1"/>
      <c r="J9884" s="1"/>
      <c r="K9884" s="1"/>
      <c r="L9884" s="1"/>
      <c r="M9884" s="1"/>
    </row>
    <row r="9885" spans="1:13" ht="12.75" customHeight="1">
      <c r="A9885" s="1"/>
      <c r="B9885" s="342" t="s">
        <v>416</v>
      </c>
      <c r="C9885" s="343" t="s">
        <v>16</v>
      </c>
      <c r="D9885" s="342" t="s">
        <v>417</v>
      </c>
      <c r="E9885" s="342" t="s">
        <v>418</v>
      </c>
      <c r="F9885" s="342" t="s">
        <v>419</v>
      </c>
      <c r="G9885" s="342" t="s">
        <v>420</v>
      </c>
      <c r="H9885" s="342" t="s">
        <v>421</v>
      </c>
      <c r="I9885" s="1"/>
      <c r="J9885" s="1"/>
      <c r="K9885" s="1"/>
      <c r="L9885" s="1"/>
      <c r="M9885" s="1"/>
    </row>
    <row r="9886" spans="1:13" ht="39.75" customHeight="1">
      <c r="A9886" s="1"/>
      <c r="B9886" s="388" t="str">
        <f>'LISTA DE PRECIOS '!D671</f>
        <v>Puerta placa c/visor (0,50x0,50m) y paño fijo superior(0,50x0,80m)(0,80x2,00) p/pared 0,15 -no incluye cristal -</v>
      </c>
      <c r="C9886" s="106" t="s">
        <v>25</v>
      </c>
      <c r="D9886" s="381">
        <v>1</v>
      </c>
      <c r="E9886" s="348">
        <f t="shared" ref="E9886:E9890" si="1015">D9886*$G$9884</f>
        <v>1</v>
      </c>
      <c r="F9886" s="381">
        <f>'LISTA DE PRECIOS '!J671</f>
        <v>22659.75236293317</v>
      </c>
      <c r="G9886" s="352">
        <f t="shared" ref="G9886:G9890" si="1016">E9886*F9886</f>
        <v>22659.75236293317</v>
      </c>
      <c r="H9886" s="382"/>
      <c r="I9886" s="1"/>
      <c r="J9886" s="1"/>
      <c r="K9886" s="1"/>
      <c r="L9886" s="1"/>
      <c r="M9886" s="1"/>
    </row>
    <row r="9887" spans="1:13" ht="12.75" customHeight="1">
      <c r="A9887" s="1"/>
      <c r="B9887" s="388" t="str">
        <f>'LISTA DE PRECIOS '!$D$688</f>
        <v>Picaporte Tipo Ministerio Doble Bce Platil doble balancin</v>
      </c>
      <c r="C9887" s="106" t="s">
        <v>1091</v>
      </c>
      <c r="D9887" s="381">
        <v>0.56000000000000005</v>
      </c>
      <c r="E9887" s="348">
        <f t="shared" si="1015"/>
        <v>0.56000000000000005</v>
      </c>
      <c r="F9887" s="381">
        <f>'LISTA DE PRECIOS '!$J$688</f>
        <v>1190.5484921019095</v>
      </c>
      <c r="G9887" s="352">
        <f t="shared" si="1016"/>
        <v>666.70715557706933</v>
      </c>
      <c r="H9887" s="382"/>
      <c r="I9887" s="1"/>
      <c r="J9887" s="1"/>
      <c r="K9887" s="1"/>
      <c r="L9887" s="1"/>
      <c r="M9887" s="1"/>
    </row>
    <row r="9888" spans="1:13" ht="12.75" customHeight="1">
      <c r="A9888" s="1"/>
      <c r="B9888" s="388" t="str">
        <f>'LISTA DE PRECIOS '!$D$13</f>
        <v xml:space="preserve">Arena </v>
      </c>
      <c r="C9888" s="106" t="s">
        <v>34</v>
      </c>
      <c r="D9888" s="381">
        <v>1.4E-2</v>
      </c>
      <c r="E9888" s="348">
        <f t="shared" si="1015"/>
        <v>1.4E-2</v>
      </c>
      <c r="F9888" s="381">
        <f>'LISTA DE PRECIOS '!$J$13</f>
        <v>3879.0178778148006</v>
      </c>
      <c r="G9888" s="352">
        <f t="shared" si="1016"/>
        <v>54.30625028940721</v>
      </c>
      <c r="H9888" s="382"/>
      <c r="I9888" s="1"/>
      <c r="J9888" s="1"/>
      <c r="K9888" s="1"/>
      <c r="L9888" s="1"/>
      <c r="M9888" s="1"/>
    </row>
    <row r="9889" spans="1:13" ht="12.75" customHeight="1">
      <c r="A9889" s="1"/>
      <c r="B9889" s="388" t="str">
        <f>'LISTA DE PRECIOS '!$D$327</f>
        <v xml:space="preserve">Cemento </v>
      </c>
      <c r="C9889" s="106" t="s">
        <v>405</v>
      </c>
      <c r="D9889" s="381">
        <v>6.25</v>
      </c>
      <c r="E9889" s="348">
        <f t="shared" si="1015"/>
        <v>6.25</v>
      </c>
      <c r="F9889" s="381">
        <f>'LISTA DE PRECIOS '!$J$327</f>
        <v>17.538396272848146</v>
      </c>
      <c r="G9889" s="352">
        <f t="shared" si="1016"/>
        <v>109.61497670530092</v>
      </c>
      <c r="H9889" s="382"/>
      <c r="I9889" s="1"/>
      <c r="J9889" s="1"/>
      <c r="K9889" s="1"/>
      <c r="L9889" s="1"/>
      <c r="M9889" s="1"/>
    </row>
    <row r="9890" spans="1:13" ht="12.75" customHeight="1">
      <c r="A9890" s="1"/>
      <c r="B9890" s="388" t="s">
        <v>1086</v>
      </c>
      <c r="C9890" s="106" t="s">
        <v>178</v>
      </c>
      <c r="D9890" s="381">
        <v>1</v>
      </c>
      <c r="E9890" s="348">
        <f t="shared" si="1015"/>
        <v>1</v>
      </c>
      <c r="F9890" s="381">
        <f>G9886*0.1</f>
        <v>2265.9752362933173</v>
      </c>
      <c r="G9890" s="352">
        <f t="shared" si="1016"/>
        <v>2265.9752362933173</v>
      </c>
      <c r="H9890" s="382"/>
      <c r="I9890" s="1"/>
      <c r="J9890" s="1"/>
      <c r="K9890" s="1"/>
      <c r="L9890" s="1"/>
      <c r="M9890" s="1"/>
    </row>
    <row r="9891" spans="1:13" ht="12.75" customHeight="1">
      <c r="A9891" s="1"/>
      <c r="B9891" s="388"/>
      <c r="C9891" s="106"/>
      <c r="D9891" s="381"/>
      <c r="E9891" s="348"/>
      <c r="F9891" s="348"/>
      <c r="G9891" s="352"/>
      <c r="H9891" s="382"/>
      <c r="I9891" s="1"/>
      <c r="J9891" s="1"/>
      <c r="K9891" s="1"/>
      <c r="L9891" s="1"/>
      <c r="M9891" s="1"/>
    </row>
    <row r="9892" spans="1:13" ht="12.75" customHeight="1">
      <c r="A9892" s="1"/>
      <c r="B9892" s="354" t="s">
        <v>422</v>
      </c>
      <c r="C9892" s="355"/>
      <c r="D9892" s="356"/>
      <c r="E9892" s="356"/>
      <c r="F9892" s="356"/>
      <c r="G9892" s="357"/>
      <c r="H9892" s="366">
        <f>SUM(G9886:G9890)</f>
        <v>25756.355981798264</v>
      </c>
      <c r="I9892" s="1"/>
      <c r="J9892" s="1"/>
      <c r="K9892" s="1"/>
      <c r="L9892" s="1"/>
      <c r="M9892" s="1"/>
    </row>
    <row r="9893" spans="1:13" ht="12.75" customHeight="1">
      <c r="A9893" s="1"/>
      <c r="B9893" s="359"/>
      <c r="C9893" s="50"/>
      <c r="D9893" s="360"/>
      <c r="E9893" s="360"/>
      <c r="F9893" s="360"/>
      <c r="G9893" s="360"/>
      <c r="H9893" s="361"/>
      <c r="I9893" s="1"/>
      <c r="J9893" s="1"/>
      <c r="K9893" s="1"/>
      <c r="L9893" s="1"/>
      <c r="M9893" s="1"/>
    </row>
    <row r="9894" spans="1:13" ht="12.75" customHeight="1">
      <c r="A9894" s="1"/>
      <c r="B9894" s="347" t="s">
        <v>452</v>
      </c>
      <c r="C9894" s="48" t="s">
        <v>498</v>
      </c>
      <c r="D9894" s="394">
        <v>0.8</v>
      </c>
      <c r="E9894" s="348">
        <f>D9894*$G$9884</f>
        <v>0.8</v>
      </c>
      <c r="F9894" s="394">
        <f>'MANO DE OBRA'!$K$8</f>
        <v>1165.6790978787881</v>
      </c>
      <c r="G9894" s="352">
        <f>E9894*F9894</f>
        <v>932.54327830303055</v>
      </c>
      <c r="H9894" s="395"/>
      <c r="I9894" s="1"/>
      <c r="J9894" s="1"/>
      <c r="K9894" s="1"/>
      <c r="L9894" s="1"/>
      <c r="M9894" s="1"/>
    </row>
    <row r="9895" spans="1:13" ht="12.75" customHeight="1">
      <c r="A9895" s="1"/>
      <c r="B9895" s="347"/>
      <c r="C9895" s="48"/>
      <c r="D9895" s="394"/>
      <c r="E9895" s="348"/>
      <c r="F9895" s="394"/>
      <c r="G9895" s="352"/>
      <c r="H9895" s="395"/>
      <c r="I9895" s="1"/>
      <c r="J9895" s="1"/>
      <c r="K9895" s="1"/>
      <c r="L9895" s="1"/>
      <c r="M9895" s="1"/>
    </row>
    <row r="9896" spans="1:13" ht="12.75" customHeight="1">
      <c r="A9896" s="1"/>
      <c r="B9896" s="347" t="s">
        <v>439</v>
      </c>
      <c r="C9896" s="48" t="s">
        <v>498</v>
      </c>
      <c r="D9896" s="394">
        <v>1</v>
      </c>
      <c r="E9896" s="348">
        <f t="shared" ref="E9896:E9897" si="1017">D9896*$G$9884</f>
        <v>1</v>
      </c>
      <c r="F9896" s="394">
        <f>'MANO DE OBRA'!$K$9</f>
        <v>1011.539859878788</v>
      </c>
      <c r="G9896" s="352">
        <f t="shared" ref="G9896:G9897" si="1018">E9896*F9896</f>
        <v>1011.539859878788</v>
      </c>
      <c r="H9896" s="395"/>
      <c r="I9896" s="1"/>
      <c r="J9896" s="1"/>
      <c r="K9896" s="1"/>
      <c r="L9896" s="1"/>
      <c r="M9896" s="1"/>
    </row>
    <row r="9897" spans="1:13" ht="12.75" customHeight="1">
      <c r="A9897" s="1"/>
      <c r="B9897" s="390" t="s">
        <v>661</v>
      </c>
      <c r="C9897" s="48" t="s">
        <v>498</v>
      </c>
      <c r="D9897" s="394">
        <v>1</v>
      </c>
      <c r="E9897" s="348">
        <f t="shared" si="1017"/>
        <v>1</v>
      </c>
      <c r="F9897" s="394">
        <f>'MANO DE OBRA'!$K$11</f>
        <v>875.15514987878794</v>
      </c>
      <c r="G9897" s="352">
        <f t="shared" si="1018"/>
        <v>875.15514987878794</v>
      </c>
      <c r="H9897" s="365"/>
      <c r="I9897" s="1"/>
      <c r="J9897" s="1"/>
      <c r="K9897" s="1"/>
      <c r="L9897" s="1"/>
      <c r="M9897" s="1"/>
    </row>
    <row r="9898" spans="1:13" ht="12.75" customHeight="1">
      <c r="A9898" s="1"/>
      <c r="B9898" s="764" t="s">
        <v>425</v>
      </c>
      <c r="C9898" s="689"/>
      <c r="D9898" s="689"/>
      <c r="E9898" s="689"/>
      <c r="F9898" s="689"/>
      <c r="G9898" s="765"/>
      <c r="H9898" s="366">
        <f>SUM(G9894:G9897)</f>
        <v>2819.2382880606065</v>
      </c>
      <c r="I9898" s="1"/>
      <c r="J9898" s="1"/>
      <c r="K9898" s="1"/>
      <c r="L9898" s="1"/>
      <c r="M9898" s="1"/>
    </row>
    <row r="9899" spans="1:13" ht="12.75" customHeight="1">
      <c r="A9899" s="1"/>
      <c r="B9899" s="766"/>
      <c r="C9899" s="692"/>
      <c r="D9899" s="692"/>
      <c r="E9899" s="692"/>
      <c r="F9899" s="692"/>
      <c r="G9899" s="692"/>
      <c r="H9899" s="700"/>
      <c r="I9899" s="1"/>
      <c r="J9899" s="1"/>
      <c r="K9899" s="1"/>
      <c r="L9899" s="1"/>
      <c r="M9899" s="1"/>
    </row>
    <row r="9900" spans="1:13" ht="12.75" customHeight="1">
      <c r="A9900" s="1"/>
      <c r="B9900" s="347" t="s">
        <v>426</v>
      </c>
      <c r="C9900" s="48"/>
      <c r="D9900" s="348"/>
      <c r="E9900" s="348"/>
      <c r="F9900" s="348"/>
      <c r="G9900" s="348"/>
      <c r="H9900" s="349"/>
      <c r="I9900" s="1"/>
      <c r="J9900" s="1"/>
      <c r="K9900" s="1"/>
      <c r="L9900" s="1"/>
      <c r="M9900" s="1"/>
    </row>
    <row r="9901" spans="1:13" ht="12.75" customHeight="1">
      <c r="A9901" s="1"/>
      <c r="B9901" s="347" t="s">
        <v>427</v>
      </c>
      <c r="C9901" s="48"/>
      <c r="D9901" s="348"/>
      <c r="E9901" s="348"/>
      <c r="F9901" s="348"/>
      <c r="G9901" s="348"/>
      <c r="H9901" s="349"/>
      <c r="I9901" s="1"/>
      <c r="J9901" s="1"/>
      <c r="K9901" s="1"/>
      <c r="L9901" s="1"/>
      <c r="M9901" s="1"/>
    </row>
    <row r="9902" spans="1:13" ht="12.75" customHeight="1">
      <c r="A9902" s="1"/>
      <c r="B9902" s="351" t="s">
        <v>428</v>
      </c>
      <c r="C9902" s="90"/>
      <c r="D9902" s="352"/>
      <c r="E9902" s="352"/>
      <c r="F9902" s="352"/>
      <c r="G9902" s="352"/>
      <c r="H9902" s="349"/>
      <c r="I9902" s="1"/>
      <c r="J9902" s="1"/>
      <c r="K9902" s="1"/>
      <c r="L9902" s="1"/>
      <c r="M9902" s="1"/>
    </row>
    <row r="9903" spans="1:13" ht="12.75" customHeight="1">
      <c r="A9903" s="1"/>
      <c r="B9903" s="368"/>
      <c r="C9903" s="355"/>
      <c r="D9903" s="355"/>
      <c r="E9903" s="355"/>
      <c r="F9903" s="355"/>
      <c r="G9903" s="369"/>
      <c r="H9903" s="358">
        <f>SUM(G9902)</f>
        <v>0</v>
      </c>
      <c r="I9903" s="1"/>
      <c r="J9903" s="1"/>
      <c r="K9903" s="1"/>
      <c r="L9903" s="1"/>
      <c r="M9903" s="1"/>
    </row>
    <row r="9904" spans="1:13" ht="12.75" customHeight="1">
      <c r="A9904" s="1"/>
      <c r="B9904" s="367"/>
      <c r="C9904" s="1"/>
      <c r="D9904" s="1"/>
      <c r="E9904" s="1"/>
      <c r="F9904" s="1"/>
      <c r="G9904" s="1"/>
      <c r="H9904" s="260"/>
      <c r="I9904" s="1"/>
      <c r="J9904" s="1"/>
      <c r="K9904" s="1"/>
      <c r="L9904" s="1"/>
      <c r="M9904" s="1"/>
    </row>
    <row r="9905" spans="1:13" ht="12.75" customHeight="1">
      <c r="A9905" s="1"/>
      <c r="B9905" s="370" t="s">
        <v>429</v>
      </c>
      <c r="C9905" s="355"/>
      <c r="D9905" s="355"/>
      <c r="E9905" s="355"/>
      <c r="F9905" s="355"/>
      <c r="G9905" s="369"/>
      <c r="H9905" s="371">
        <f>H9892+H9898+H9903</f>
        <v>28575.59426985887</v>
      </c>
      <c r="I9905" s="1"/>
      <c r="J9905" s="1"/>
      <c r="K9905" s="1"/>
      <c r="L9905" s="1"/>
      <c r="M9905" s="1"/>
    </row>
    <row r="9906" spans="1:13" ht="12.75" customHeight="1">
      <c r="A9906" s="1"/>
      <c r="B9906" s="367"/>
      <c r="C9906" s="1"/>
      <c r="D9906" s="1"/>
      <c r="E9906" s="1"/>
      <c r="F9906" s="1"/>
      <c r="G9906" s="1"/>
      <c r="H9906" s="372"/>
      <c r="I9906" s="1"/>
      <c r="J9906" s="1"/>
      <c r="K9906" s="1"/>
      <c r="L9906" s="1"/>
      <c r="M9906" s="1"/>
    </row>
    <row r="9907" spans="1:13" ht="12.75" customHeight="1">
      <c r="A9907" s="1"/>
      <c r="B9907" s="347" t="s">
        <v>349</v>
      </c>
      <c r="C9907" s="48"/>
      <c r="D9907" s="49">
        <f>'COEF.RESUMEN'!$H$5</f>
        <v>0.15</v>
      </c>
      <c r="E9907" s="48"/>
      <c r="F9907" s="48"/>
      <c r="G9907" s="48"/>
      <c r="H9907" s="350">
        <f>H9905*D9907</f>
        <v>4286.3391404788299</v>
      </c>
      <c r="I9907" s="1"/>
      <c r="J9907" s="1"/>
      <c r="K9907" s="1"/>
      <c r="L9907" s="1"/>
      <c r="M9907" s="1"/>
    </row>
    <row r="9908" spans="1:13" ht="12.75" customHeight="1">
      <c r="A9908" s="1"/>
      <c r="B9908" s="373"/>
      <c r="C9908" s="48"/>
      <c r="D9908" s="49"/>
      <c r="E9908" s="48"/>
      <c r="F9908" s="48"/>
      <c r="G9908" s="48"/>
      <c r="H9908" s="374"/>
      <c r="I9908" s="1"/>
      <c r="J9908" s="1"/>
      <c r="K9908" s="1"/>
      <c r="L9908" s="1"/>
      <c r="M9908" s="1"/>
    </row>
    <row r="9909" spans="1:13" ht="12.75" customHeight="1">
      <c r="A9909" s="1"/>
      <c r="B9909" s="347"/>
      <c r="C9909" s="48"/>
      <c r="D9909" s="49"/>
      <c r="E9909" s="48"/>
      <c r="F9909" s="48"/>
      <c r="G9909" s="48"/>
      <c r="H9909" s="350"/>
      <c r="I9909" s="1"/>
      <c r="J9909" s="1"/>
      <c r="K9909" s="1"/>
      <c r="L9909" s="1"/>
      <c r="M9909" s="1"/>
    </row>
    <row r="9910" spans="1:13" ht="12.75" customHeight="1">
      <c r="A9910" s="1"/>
      <c r="B9910" s="347" t="s">
        <v>350</v>
      </c>
      <c r="C9910" s="48"/>
      <c r="D9910" s="49">
        <f>'COEF.RESUMEN'!$H$6</f>
        <v>0.1</v>
      </c>
      <c r="E9910" s="48"/>
      <c r="F9910" s="48"/>
      <c r="G9910" s="48"/>
      <c r="H9910" s="350">
        <f>H9905*D9910</f>
        <v>2857.5594269858871</v>
      </c>
      <c r="I9910" s="1"/>
      <c r="J9910" s="1"/>
      <c r="K9910" s="1"/>
      <c r="L9910" s="1"/>
      <c r="M9910" s="1"/>
    </row>
    <row r="9911" spans="1:13" ht="12.75" customHeight="1">
      <c r="A9911" s="1"/>
      <c r="B9911" s="347"/>
      <c r="C9911" s="48"/>
      <c r="D9911" s="49"/>
      <c r="E9911" s="48"/>
      <c r="F9911" s="48"/>
      <c r="G9911" s="48"/>
      <c r="H9911" s="374">
        <f>H9905+H9907+H9910</f>
        <v>35719.492837323582</v>
      </c>
      <c r="I9911" s="1"/>
      <c r="J9911" s="1"/>
      <c r="K9911" s="1"/>
      <c r="L9911" s="1"/>
      <c r="M9911" s="1"/>
    </row>
    <row r="9912" spans="1:13" ht="12.75" customHeight="1">
      <c r="A9912" s="1"/>
      <c r="B9912" s="347" t="s">
        <v>430</v>
      </c>
      <c r="C9912" s="48"/>
      <c r="D9912" s="49">
        <f>'COEF.RESUMEN'!$H$8</f>
        <v>0.25</v>
      </c>
      <c r="E9912" s="48"/>
      <c r="F9912" s="48"/>
      <c r="G9912" s="48"/>
      <c r="H9912" s="350">
        <f>H9911*D9912</f>
        <v>8929.8732093308954</v>
      </c>
      <c r="I9912" s="1"/>
      <c r="J9912" s="1"/>
      <c r="K9912" s="1"/>
      <c r="L9912" s="1"/>
      <c r="M9912" s="1"/>
    </row>
    <row r="9913" spans="1:13" ht="12.75" customHeight="1">
      <c r="A9913" s="1"/>
      <c r="B9913" s="367"/>
      <c r="C9913" s="1"/>
      <c r="D9913" s="135"/>
      <c r="E9913" s="1"/>
      <c r="F9913" s="1"/>
      <c r="G9913" s="1"/>
      <c r="H9913" s="393"/>
      <c r="I9913" s="1"/>
      <c r="J9913" s="1"/>
      <c r="K9913" s="1"/>
      <c r="L9913" s="1"/>
      <c r="M9913" s="1"/>
    </row>
    <row r="9914" spans="1:13" ht="12.75" customHeight="1">
      <c r="A9914" s="1"/>
      <c r="B9914" s="376" t="s">
        <v>431</v>
      </c>
      <c r="C9914" s="340"/>
      <c r="D9914" s="340"/>
      <c r="E9914" s="340"/>
      <c r="F9914" s="340"/>
      <c r="G9914" s="377"/>
      <c r="H9914" s="371">
        <f>H9911+H9912</f>
        <v>44649.366046654475</v>
      </c>
      <c r="I9914" s="1"/>
      <c r="J9914" s="1"/>
      <c r="K9914" s="1"/>
      <c r="L9914" s="1"/>
      <c r="M9914" s="1"/>
    </row>
    <row r="9915" spans="1:13" ht="12.75" customHeight="1">
      <c r="A9915" s="1"/>
      <c r="B9915" s="1"/>
      <c r="C9915" s="1"/>
      <c r="D9915" s="1"/>
      <c r="E9915" s="1"/>
      <c r="F9915" s="1"/>
      <c r="G9915" s="1"/>
      <c r="H9915" s="1"/>
      <c r="I9915" s="1"/>
      <c r="J9915" s="1"/>
      <c r="K9915" s="1"/>
      <c r="L9915" s="1"/>
      <c r="M9915" s="1"/>
    </row>
    <row r="9916" spans="1:13" ht="27.75" hidden="1" customHeight="1">
      <c r="A9916" s="1"/>
      <c r="B9916" s="768" t="s">
        <v>1190</v>
      </c>
      <c r="C9916" s="714"/>
      <c r="D9916" s="767" t="s">
        <v>1191</v>
      </c>
      <c r="E9916" s="714"/>
      <c r="F9916" s="387" t="s">
        <v>25</v>
      </c>
      <c r="G9916" s="769">
        <v>1</v>
      </c>
      <c r="H9916" s="714"/>
      <c r="I9916" s="1"/>
      <c r="J9916" s="1"/>
      <c r="K9916" s="1"/>
      <c r="L9916" s="1"/>
      <c r="M9916" s="1"/>
    </row>
    <row r="9917" spans="1:13" ht="12.75" hidden="1" customHeight="1">
      <c r="A9917" s="1"/>
      <c r="B9917" s="342" t="s">
        <v>416</v>
      </c>
      <c r="C9917" s="343" t="s">
        <v>16</v>
      </c>
      <c r="D9917" s="342" t="s">
        <v>417</v>
      </c>
      <c r="E9917" s="342" t="s">
        <v>418</v>
      </c>
      <c r="F9917" s="342" t="s">
        <v>419</v>
      </c>
      <c r="G9917" s="342" t="s">
        <v>420</v>
      </c>
      <c r="H9917" s="342" t="s">
        <v>421</v>
      </c>
      <c r="I9917" s="1"/>
      <c r="J9917" s="1"/>
      <c r="K9917" s="1"/>
      <c r="L9917" s="1"/>
      <c r="M9917" s="1"/>
    </row>
    <row r="9918" spans="1:13" ht="15.75" hidden="1" customHeight="1">
      <c r="A9918" s="1"/>
      <c r="B9918" s="388" t="str">
        <f>'LISTA DE PRECIOS '!D673</f>
        <v>Puerta Placa Corrediza Embutir(0,80)</v>
      </c>
      <c r="C9918" s="106" t="s">
        <v>25</v>
      </c>
      <c r="D9918" s="381">
        <v>1</v>
      </c>
      <c r="E9918" s="348">
        <f t="shared" ref="E9918:E9921" si="1019">D9918*$G$9916</f>
        <v>1</v>
      </c>
      <c r="F9918" s="381">
        <f>'LISTA DE PRECIOS '!J673</f>
        <v>34610.592912037842</v>
      </c>
      <c r="G9918" s="352">
        <f t="shared" ref="G9918:G9921" si="1020">E9918*F9918</f>
        <v>34610.592912037842</v>
      </c>
      <c r="H9918" s="382"/>
      <c r="I9918" s="1"/>
      <c r="J9918" s="1"/>
      <c r="K9918" s="1"/>
      <c r="L9918" s="1"/>
      <c r="M9918" s="1"/>
    </row>
    <row r="9919" spans="1:13" ht="12.75" hidden="1" customHeight="1">
      <c r="A9919" s="1"/>
      <c r="B9919" s="388" t="str">
        <f>'LISTA DE PRECIOS '!$D$13</f>
        <v xml:space="preserve">Arena </v>
      </c>
      <c r="C9919" s="106" t="s">
        <v>34</v>
      </c>
      <c r="D9919" s="381">
        <v>1.4E-2</v>
      </c>
      <c r="E9919" s="348">
        <f t="shared" si="1019"/>
        <v>1.4E-2</v>
      </c>
      <c r="F9919" s="381">
        <f>'LISTA DE PRECIOS '!$J$13</f>
        <v>3879.0178778148006</v>
      </c>
      <c r="G9919" s="352">
        <f t="shared" si="1020"/>
        <v>54.30625028940721</v>
      </c>
      <c r="H9919" s="382"/>
      <c r="I9919" s="1"/>
      <c r="J9919" s="1"/>
      <c r="K9919" s="1"/>
      <c r="L9919" s="1"/>
      <c r="M9919" s="1"/>
    </row>
    <row r="9920" spans="1:13" ht="12.75" hidden="1" customHeight="1">
      <c r="A9920" s="1"/>
      <c r="B9920" s="388" t="str">
        <f>'LISTA DE PRECIOS '!$D$327</f>
        <v xml:space="preserve">Cemento </v>
      </c>
      <c r="C9920" s="106" t="s">
        <v>405</v>
      </c>
      <c r="D9920" s="381">
        <v>6.25</v>
      </c>
      <c r="E9920" s="348">
        <f t="shared" si="1019"/>
        <v>6.25</v>
      </c>
      <c r="F9920" s="381">
        <f>'LISTA DE PRECIOS '!$J$327</f>
        <v>17.538396272848146</v>
      </c>
      <c r="G9920" s="352">
        <f t="shared" si="1020"/>
        <v>109.61497670530092</v>
      </c>
      <c r="H9920" s="382"/>
      <c r="I9920" s="1"/>
      <c r="J9920" s="1"/>
      <c r="K9920" s="1"/>
      <c r="L9920" s="1"/>
      <c r="M9920" s="1"/>
    </row>
    <row r="9921" spans="1:13" ht="12.75" hidden="1" customHeight="1">
      <c r="A9921" s="1"/>
      <c r="B9921" s="388" t="s">
        <v>1086</v>
      </c>
      <c r="C9921" s="106" t="s">
        <v>178</v>
      </c>
      <c r="D9921" s="381">
        <v>1</v>
      </c>
      <c r="E9921" s="348">
        <f t="shared" si="1019"/>
        <v>1</v>
      </c>
      <c r="F9921" s="381">
        <f>G9918*0.1</f>
        <v>3461.0592912037846</v>
      </c>
      <c r="G9921" s="352">
        <f t="shared" si="1020"/>
        <v>3461.0592912037846</v>
      </c>
      <c r="H9921" s="382"/>
      <c r="I9921" s="1"/>
      <c r="J9921" s="1"/>
      <c r="K9921" s="1"/>
      <c r="L9921" s="1"/>
      <c r="M9921" s="1"/>
    </row>
    <row r="9922" spans="1:13" ht="12.75" hidden="1" customHeight="1">
      <c r="A9922" s="1"/>
      <c r="B9922" s="388"/>
      <c r="C9922" s="106"/>
      <c r="D9922" s="381"/>
      <c r="E9922" s="348"/>
      <c r="F9922" s="348"/>
      <c r="G9922" s="352"/>
      <c r="H9922" s="382"/>
      <c r="I9922" s="1"/>
      <c r="J9922" s="1"/>
      <c r="K9922" s="1"/>
      <c r="L9922" s="1"/>
      <c r="M9922" s="1"/>
    </row>
    <row r="9923" spans="1:13" ht="12.75" hidden="1" customHeight="1">
      <c r="A9923" s="1"/>
      <c r="B9923" s="354" t="s">
        <v>422</v>
      </c>
      <c r="C9923" s="355"/>
      <c r="D9923" s="356"/>
      <c r="E9923" s="356"/>
      <c r="F9923" s="356"/>
      <c r="G9923" s="357"/>
      <c r="H9923" s="366">
        <f>SUM(G9918:G9921)</f>
        <v>38235.573430236334</v>
      </c>
      <c r="I9923" s="1"/>
      <c r="J9923" s="1"/>
      <c r="K9923" s="1"/>
      <c r="L9923" s="1"/>
      <c r="M9923" s="1"/>
    </row>
    <row r="9924" spans="1:13" ht="12.75" hidden="1" customHeight="1">
      <c r="A9924" s="1"/>
      <c r="B9924" s="359"/>
      <c r="C9924" s="50"/>
      <c r="D9924" s="360"/>
      <c r="E9924" s="360"/>
      <c r="F9924" s="360"/>
      <c r="G9924" s="360"/>
      <c r="H9924" s="361"/>
      <c r="I9924" s="1"/>
      <c r="J9924" s="1"/>
      <c r="K9924" s="1"/>
      <c r="L9924" s="1"/>
      <c r="M9924" s="1"/>
    </row>
    <row r="9925" spans="1:13" ht="12.75" hidden="1" customHeight="1">
      <c r="A9925" s="1"/>
      <c r="B9925" s="347" t="s">
        <v>452</v>
      </c>
      <c r="C9925" s="48" t="s">
        <v>498</v>
      </c>
      <c r="D9925" s="394">
        <v>0.8</v>
      </c>
      <c r="E9925" s="348">
        <f>D9925*$G$9916</f>
        <v>0.8</v>
      </c>
      <c r="F9925" s="394">
        <f>'MANO DE OBRA'!$K$8</f>
        <v>1165.6790978787881</v>
      </c>
      <c r="G9925" s="352">
        <f>E9925*F9925</f>
        <v>932.54327830303055</v>
      </c>
      <c r="H9925" s="395"/>
      <c r="I9925" s="1"/>
      <c r="J9925" s="1"/>
      <c r="K9925" s="1"/>
      <c r="L9925" s="1"/>
      <c r="M9925" s="1"/>
    </row>
    <row r="9926" spans="1:13" ht="12.75" hidden="1" customHeight="1">
      <c r="A9926" s="1"/>
      <c r="B9926" s="347"/>
      <c r="C9926" s="48"/>
      <c r="D9926" s="394"/>
      <c r="E9926" s="348"/>
      <c r="F9926" s="394"/>
      <c r="G9926" s="352"/>
      <c r="H9926" s="395"/>
      <c r="I9926" s="1"/>
      <c r="J9926" s="1"/>
      <c r="K9926" s="1"/>
      <c r="L9926" s="1"/>
      <c r="M9926" s="1"/>
    </row>
    <row r="9927" spans="1:13" ht="12.75" hidden="1" customHeight="1">
      <c r="A9927" s="1"/>
      <c r="B9927" s="347" t="s">
        <v>439</v>
      </c>
      <c r="C9927" s="48" t="s">
        <v>498</v>
      </c>
      <c r="D9927" s="394">
        <v>1</v>
      </c>
      <c r="E9927" s="348">
        <f t="shared" ref="E9927:E9928" si="1021">D9927*$G$9916</f>
        <v>1</v>
      </c>
      <c r="F9927" s="394">
        <f>'MANO DE OBRA'!$K$9</f>
        <v>1011.539859878788</v>
      </c>
      <c r="G9927" s="352">
        <f t="shared" ref="G9927:G9928" si="1022">E9927*F9927</f>
        <v>1011.539859878788</v>
      </c>
      <c r="H9927" s="395"/>
      <c r="I9927" s="1"/>
      <c r="J9927" s="1"/>
      <c r="K9927" s="1"/>
      <c r="L9927" s="1"/>
      <c r="M9927" s="1"/>
    </row>
    <row r="9928" spans="1:13" ht="12.75" hidden="1" customHeight="1">
      <c r="A9928" s="1"/>
      <c r="B9928" s="390" t="s">
        <v>661</v>
      </c>
      <c r="C9928" s="48" t="s">
        <v>498</v>
      </c>
      <c r="D9928" s="394">
        <v>1</v>
      </c>
      <c r="E9928" s="348">
        <f t="shared" si="1021"/>
        <v>1</v>
      </c>
      <c r="F9928" s="394">
        <f>'MANO DE OBRA'!$K$11</f>
        <v>875.15514987878794</v>
      </c>
      <c r="G9928" s="352">
        <f t="shared" si="1022"/>
        <v>875.15514987878794</v>
      </c>
      <c r="H9928" s="365"/>
      <c r="I9928" s="1"/>
      <c r="J9928" s="1"/>
      <c r="K9928" s="1"/>
      <c r="L9928" s="1"/>
      <c r="M9928" s="1"/>
    </row>
    <row r="9929" spans="1:13" ht="12.75" hidden="1" customHeight="1">
      <c r="A9929" s="1"/>
      <c r="B9929" s="764" t="s">
        <v>425</v>
      </c>
      <c r="C9929" s="689"/>
      <c r="D9929" s="689"/>
      <c r="E9929" s="689"/>
      <c r="F9929" s="689"/>
      <c r="G9929" s="765"/>
      <c r="H9929" s="366">
        <f>SUM(G9925:G9928)</f>
        <v>2819.2382880606065</v>
      </c>
      <c r="I9929" s="1"/>
      <c r="J9929" s="1"/>
      <c r="K9929" s="1"/>
      <c r="L9929" s="1"/>
      <c r="M9929" s="1"/>
    </row>
    <row r="9930" spans="1:13" ht="12.75" hidden="1" customHeight="1">
      <c r="A9930" s="1"/>
      <c r="B9930" s="766"/>
      <c r="C9930" s="692"/>
      <c r="D9930" s="692"/>
      <c r="E9930" s="692"/>
      <c r="F9930" s="692"/>
      <c r="G9930" s="692"/>
      <c r="H9930" s="700"/>
      <c r="I9930" s="1"/>
      <c r="J9930" s="1"/>
      <c r="K9930" s="1"/>
      <c r="L9930" s="1"/>
      <c r="M9930" s="1"/>
    </row>
    <row r="9931" spans="1:13" ht="12.75" hidden="1" customHeight="1">
      <c r="A9931" s="1"/>
      <c r="B9931" s="347" t="s">
        <v>426</v>
      </c>
      <c r="C9931" s="48"/>
      <c r="D9931" s="348"/>
      <c r="E9931" s="348"/>
      <c r="F9931" s="348"/>
      <c r="G9931" s="348"/>
      <c r="H9931" s="349"/>
      <c r="I9931" s="1"/>
      <c r="J9931" s="1"/>
      <c r="K9931" s="1"/>
      <c r="L9931" s="1"/>
      <c r="M9931" s="1"/>
    </row>
    <row r="9932" spans="1:13" ht="12.75" hidden="1" customHeight="1">
      <c r="A9932" s="1"/>
      <c r="B9932" s="347" t="s">
        <v>427</v>
      </c>
      <c r="C9932" s="48"/>
      <c r="D9932" s="348"/>
      <c r="E9932" s="348"/>
      <c r="F9932" s="348"/>
      <c r="G9932" s="348"/>
      <c r="H9932" s="349"/>
      <c r="I9932" s="1"/>
      <c r="J9932" s="1"/>
      <c r="K9932" s="1"/>
      <c r="L9932" s="1"/>
      <c r="M9932" s="1"/>
    </row>
    <row r="9933" spans="1:13" ht="12.75" hidden="1" customHeight="1">
      <c r="A9933" s="1"/>
      <c r="B9933" s="351" t="s">
        <v>428</v>
      </c>
      <c r="C9933" s="90"/>
      <c r="D9933" s="352"/>
      <c r="E9933" s="352"/>
      <c r="F9933" s="352"/>
      <c r="G9933" s="352"/>
      <c r="H9933" s="349"/>
      <c r="I9933" s="1"/>
      <c r="J9933" s="1"/>
      <c r="K9933" s="1"/>
      <c r="L9933" s="1"/>
      <c r="M9933" s="1"/>
    </row>
    <row r="9934" spans="1:13" ht="12.75" hidden="1" customHeight="1">
      <c r="A9934" s="1"/>
      <c r="B9934" s="368"/>
      <c r="C9934" s="355"/>
      <c r="D9934" s="355"/>
      <c r="E9934" s="355"/>
      <c r="F9934" s="355"/>
      <c r="G9934" s="369"/>
      <c r="H9934" s="358">
        <f>SUM(G9933)</f>
        <v>0</v>
      </c>
      <c r="I9934" s="1"/>
      <c r="J9934" s="1"/>
      <c r="K9934" s="1"/>
      <c r="L9934" s="1"/>
      <c r="M9934" s="1"/>
    </row>
    <row r="9935" spans="1:13" ht="12.75" hidden="1" customHeight="1">
      <c r="A9935" s="1"/>
      <c r="B9935" s="367"/>
      <c r="C9935" s="1"/>
      <c r="D9935" s="1"/>
      <c r="E9935" s="1"/>
      <c r="F9935" s="1"/>
      <c r="G9935" s="1"/>
      <c r="H9935" s="260"/>
      <c r="I9935" s="1"/>
      <c r="J9935" s="1"/>
      <c r="K9935" s="1"/>
      <c r="L9935" s="1"/>
      <c r="M9935" s="1"/>
    </row>
    <row r="9936" spans="1:13" ht="12.75" hidden="1" customHeight="1">
      <c r="A9936" s="1"/>
      <c r="B9936" s="370" t="s">
        <v>429</v>
      </c>
      <c r="C9936" s="355"/>
      <c r="D9936" s="355"/>
      <c r="E9936" s="355"/>
      <c r="F9936" s="355"/>
      <c r="G9936" s="369"/>
      <c r="H9936" s="371">
        <f>H9923+H9929+H9934</f>
        <v>41054.811718296944</v>
      </c>
      <c r="I9936" s="1"/>
      <c r="J9936" s="1"/>
      <c r="K9936" s="1"/>
      <c r="L9936" s="1"/>
      <c r="M9936" s="1"/>
    </row>
    <row r="9937" spans="1:13" ht="12.75" hidden="1" customHeight="1">
      <c r="A9937" s="1"/>
      <c r="B9937" s="367"/>
      <c r="C9937" s="1"/>
      <c r="D9937" s="1"/>
      <c r="E9937" s="1"/>
      <c r="F9937" s="1"/>
      <c r="G9937" s="1"/>
      <c r="H9937" s="372"/>
      <c r="I9937" s="1"/>
      <c r="J9937" s="1"/>
      <c r="K9937" s="1"/>
      <c r="L9937" s="1"/>
      <c r="M9937" s="1"/>
    </row>
    <row r="9938" spans="1:13" ht="12.75" hidden="1" customHeight="1">
      <c r="A9938" s="1"/>
      <c r="B9938" s="347" t="s">
        <v>349</v>
      </c>
      <c r="C9938" s="48"/>
      <c r="D9938" s="49">
        <f>'COEF.RESUMEN'!$H$5</f>
        <v>0.15</v>
      </c>
      <c r="E9938" s="48"/>
      <c r="F9938" s="48"/>
      <c r="G9938" s="48"/>
      <c r="H9938" s="350">
        <f>H9936*D9938</f>
        <v>6158.2217577445417</v>
      </c>
      <c r="I9938" s="1"/>
      <c r="J9938" s="1"/>
      <c r="K9938" s="1"/>
      <c r="L9938" s="1"/>
      <c r="M9938" s="1"/>
    </row>
    <row r="9939" spans="1:13" ht="12.75" hidden="1" customHeight="1">
      <c r="A9939" s="1"/>
      <c r="B9939" s="373"/>
      <c r="C9939" s="48"/>
      <c r="D9939" s="49"/>
      <c r="E9939" s="48"/>
      <c r="F9939" s="48"/>
      <c r="G9939" s="48"/>
      <c r="H9939" s="374"/>
      <c r="I9939" s="1"/>
      <c r="J9939" s="1"/>
      <c r="K9939" s="1"/>
      <c r="L9939" s="1"/>
      <c r="M9939" s="1"/>
    </row>
    <row r="9940" spans="1:13" ht="12.75" hidden="1" customHeight="1">
      <c r="A9940" s="1"/>
      <c r="B9940" s="347"/>
      <c r="C9940" s="48"/>
      <c r="D9940" s="49"/>
      <c r="E9940" s="48"/>
      <c r="F9940" s="48"/>
      <c r="G9940" s="48"/>
      <c r="H9940" s="350"/>
      <c r="I9940" s="1"/>
      <c r="J9940" s="1"/>
      <c r="K9940" s="1"/>
      <c r="L9940" s="1"/>
      <c r="M9940" s="1"/>
    </row>
    <row r="9941" spans="1:13" ht="12.75" hidden="1" customHeight="1">
      <c r="A9941" s="1"/>
      <c r="B9941" s="347" t="s">
        <v>350</v>
      </c>
      <c r="C9941" s="48"/>
      <c r="D9941" s="49">
        <f>'COEF.RESUMEN'!$H$6</f>
        <v>0.1</v>
      </c>
      <c r="E9941" s="48"/>
      <c r="F9941" s="48"/>
      <c r="G9941" s="48"/>
      <c r="H9941" s="350">
        <f>H9936*D9941</f>
        <v>4105.4811718296942</v>
      </c>
      <c r="I9941" s="1"/>
      <c r="J9941" s="1"/>
      <c r="K9941" s="1"/>
      <c r="L9941" s="1"/>
      <c r="M9941" s="1"/>
    </row>
    <row r="9942" spans="1:13" ht="12.75" hidden="1" customHeight="1">
      <c r="A9942" s="1"/>
      <c r="B9942" s="347"/>
      <c r="C9942" s="48"/>
      <c r="D9942" s="49"/>
      <c r="E9942" s="48"/>
      <c r="F9942" s="48"/>
      <c r="G9942" s="48"/>
      <c r="H9942" s="374">
        <f>H9936+H9938+H9941</f>
        <v>51318.514647871176</v>
      </c>
      <c r="I9942" s="1"/>
      <c r="J9942" s="1"/>
      <c r="K9942" s="1"/>
      <c r="L9942" s="1"/>
      <c r="M9942" s="1"/>
    </row>
    <row r="9943" spans="1:13" ht="12.75" hidden="1" customHeight="1">
      <c r="A9943" s="1"/>
      <c r="B9943" s="347" t="s">
        <v>430</v>
      </c>
      <c r="C9943" s="48"/>
      <c r="D9943" s="49">
        <f>'COEF.RESUMEN'!$H$8</f>
        <v>0.25</v>
      </c>
      <c r="E9943" s="48"/>
      <c r="F9943" s="48"/>
      <c r="G9943" s="48"/>
      <c r="H9943" s="350">
        <f>H9942*D9943</f>
        <v>12829.628661967794</v>
      </c>
      <c r="I9943" s="1"/>
      <c r="J9943" s="1"/>
      <c r="K9943" s="1"/>
      <c r="L9943" s="1"/>
      <c r="M9943" s="1"/>
    </row>
    <row r="9944" spans="1:13" ht="12.75" hidden="1" customHeight="1">
      <c r="A9944" s="1"/>
      <c r="B9944" s="367"/>
      <c r="C9944" s="1"/>
      <c r="D9944" s="135"/>
      <c r="E9944" s="1"/>
      <c r="F9944" s="1"/>
      <c r="G9944" s="1"/>
      <c r="H9944" s="393"/>
      <c r="I9944" s="1"/>
      <c r="J9944" s="1"/>
      <c r="K9944" s="1"/>
      <c r="L9944" s="1"/>
      <c r="M9944" s="1"/>
    </row>
    <row r="9945" spans="1:13" ht="12.75" hidden="1" customHeight="1">
      <c r="A9945" s="1"/>
      <c r="B9945" s="376" t="s">
        <v>431</v>
      </c>
      <c r="C9945" s="340"/>
      <c r="D9945" s="340"/>
      <c r="E9945" s="340"/>
      <c r="F9945" s="340"/>
      <c r="G9945" s="377"/>
      <c r="H9945" s="371">
        <f>H9942+H9943</f>
        <v>64148.143309838968</v>
      </c>
      <c r="I9945" s="1"/>
      <c r="J9945" s="1"/>
      <c r="K9945" s="1"/>
      <c r="L9945" s="1"/>
      <c r="M9945" s="1"/>
    </row>
    <row r="9946" spans="1:13" ht="12.75" hidden="1" customHeight="1">
      <c r="A9946" s="1"/>
      <c r="B9946" s="1"/>
      <c r="C9946" s="1"/>
      <c r="D9946" s="1"/>
      <c r="E9946" s="1"/>
      <c r="F9946" s="1"/>
      <c r="G9946" s="1"/>
      <c r="H9946" s="1"/>
      <c r="I9946" s="1"/>
      <c r="J9946" s="1"/>
      <c r="K9946" s="1"/>
      <c r="L9946" s="1"/>
      <c r="M9946" s="1"/>
    </row>
    <row r="9947" spans="1:13" ht="27.75" hidden="1" customHeight="1">
      <c r="A9947" s="1"/>
      <c r="B9947" s="768" t="s">
        <v>1192</v>
      </c>
      <c r="C9947" s="714"/>
      <c r="D9947" s="767" t="s">
        <v>1193</v>
      </c>
      <c r="E9947" s="714"/>
      <c r="F9947" s="387" t="s">
        <v>25</v>
      </c>
      <c r="G9947" s="769">
        <v>1</v>
      </c>
      <c r="H9947" s="714"/>
      <c r="I9947" s="1"/>
      <c r="J9947" s="1"/>
      <c r="K9947" s="1"/>
      <c r="L9947" s="1"/>
      <c r="M9947" s="1"/>
    </row>
    <row r="9948" spans="1:13" ht="12.75" hidden="1" customHeight="1">
      <c r="A9948" s="1"/>
      <c r="B9948" s="342" t="s">
        <v>416</v>
      </c>
      <c r="C9948" s="343" t="s">
        <v>16</v>
      </c>
      <c r="D9948" s="342" t="s">
        <v>417</v>
      </c>
      <c r="E9948" s="342" t="s">
        <v>418</v>
      </c>
      <c r="F9948" s="342" t="s">
        <v>419</v>
      </c>
      <c r="G9948" s="342" t="s">
        <v>420</v>
      </c>
      <c r="H9948" s="342" t="s">
        <v>421</v>
      </c>
      <c r="I9948" s="1"/>
      <c r="J9948" s="1"/>
      <c r="K9948" s="1"/>
      <c r="L9948" s="1"/>
      <c r="M9948" s="1"/>
    </row>
    <row r="9949" spans="1:13" ht="12.75" hidden="1" customHeight="1">
      <c r="A9949" s="1"/>
      <c r="B9949" s="388" t="str">
        <f>'LISTA DE PRECIOS '!D681</f>
        <v>Ventana Cedro con 2 hojas de abrir/corredizas (1,50x1,10) - no incluye cristal -</v>
      </c>
      <c r="C9949" s="106" t="s">
        <v>25</v>
      </c>
      <c r="D9949" s="381">
        <v>1</v>
      </c>
      <c r="E9949" s="348">
        <f t="shared" ref="E9949:E9952" si="1023">D9949*$G$9947</f>
        <v>1</v>
      </c>
      <c r="F9949" s="381">
        <f>'LISTA DE PRECIOS '!J681</f>
        <v>28591.699676682838</v>
      </c>
      <c r="G9949" s="352">
        <f t="shared" ref="G9949:G9952" si="1024">E9949*F9949</f>
        <v>28591.699676682838</v>
      </c>
      <c r="H9949" s="382"/>
      <c r="I9949" s="1"/>
      <c r="J9949" s="1"/>
      <c r="K9949" s="1"/>
      <c r="L9949" s="1"/>
      <c r="M9949" s="1"/>
    </row>
    <row r="9950" spans="1:13" ht="12.75" hidden="1" customHeight="1">
      <c r="A9950" s="1"/>
      <c r="B9950" s="388" t="str">
        <f>'LISTA DE PRECIOS '!$D$13</f>
        <v xml:space="preserve">Arena </v>
      </c>
      <c r="C9950" s="106" t="s">
        <v>34</v>
      </c>
      <c r="D9950" s="381">
        <v>1.4E-2</v>
      </c>
      <c r="E9950" s="348">
        <f t="shared" si="1023"/>
        <v>1.4E-2</v>
      </c>
      <c r="F9950" s="381">
        <f>'LISTA DE PRECIOS '!$J$13</f>
        <v>3879.0178778148006</v>
      </c>
      <c r="G9950" s="352">
        <f t="shared" si="1024"/>
        <v>54.30625028940721</v>
      </c>
      <c r="H9950" s="382"/>
      <c r="I9950" s="1"/>
      <c r="J9950" s="1"/>
      <c r="K9950" s="1"/>
      <c r="L9950" s="1"/>
      <c r="M9950" s="1"/>
    </row>
    <row r="9951" spans="1:13" ht="12.75" hidden="1" customHeight="1">
      <c r="A9951" s="1"/>
      <c r="B9951" s="388" t="str">
        <f>'LISTA DE PRECIOS '!$D$327</f>
        <v xml:space="preserve">Cemento </v>
      </c>
      <c r="C9951" s="106" t="s">
        <v>405</v>
      </c>
      <c r="D9951" s="381">
        <v>6.25</v>
      </c>
      <c r="E9951" s="348">
        <f t="shared" si="1023"/>
        <v>6.25</v>
      </c>
      <c r="F9951" s="381">
        <f>'LISTA DE PRECIOS '!$J$327</f>
        <v>17.538396272848146</v>
      </c>
      <c r="G9951" s="352">
        <f t="shared" si="1024"/>
        <v>109.61497670530092</v>
      </c>
      <c r="H9951" s="382"/>
      <c r="I9951" s="1"/>
      <c r="J9951" s="1"/>
      <c r="K9951" s="1"/>
      <c r="L9951" s="1"/>
      <c r="M9951" s="1"/>
    </row>
    <row r="9952" spans="1:13" ht="12.75" hidden="1" customHeight="1">
      <c r="A9952" s="1"/>
      <c r="B9952" s="388" t="s">
        <v>1086</v>
      </c>
      <c r="C9952" s="106" t="s">
        <v>178</v>
      </c>
      <c r="D9952" s="381">
        <v>1</v>
      </c>
      <c r="E9952" s="348">
        <f t="shared" si="1023"/>
        <v>1</v>
      </c>
      <c r="F9952" s="381">
        <f>G9949*0.1</f>
        <v>2859.1699676682838</v>
      </c>
      <c r="G9952" s="352">
        <f t="shared" si="1024"/>
        <v>2859.1699676682838</v>
      </c>
      <c r="H9952" s="382"/>
      <c r="I9952" s="1"/>
      <c r="J9952" s="1"/>
      <c r="K9952" s="1"/>
      <c r="L9952" s="1"/>
      <c r="M9952" s="1"/>
    </row>
    <row r="9953" spans="1:13" ht="12.75" hidden="1" customHeight="1">
      <c r="A9953" s="1"/>
      <c r="B9953" s="388"/>
      <c r="C9953" s="106"/>
      <c r="D9953" s="381"/>
      <c r="E9953" s="348"/>
      <c r="F9953" s="348"/>
      <c r="G9953" s="352"/>
      <c r="H9953" s="382"/>
      <c r="I9953" s="1"/>
      <c r="J9953" s="1"/>
      <c r="K9953" s="1"/>
      <c r="L9953" s="1"/>
      <c r="M9953" s="1"/>
    </row>
    <row r="9954" spans="1:13" ht="12.75" hidden="1" customHeight="1">
      <c r="A9954" s="1"/>
      <c r="B9954" s="354" t="s">
        <v>422</v>
      </c>
      <c r="C9954" s="355"/>
      <c r="D9954" s="356"/>
      <c r="E9954" s="356"/>
      <c r="F9954" s="356"/>
      <c r="G9954" s="357"/>
      <c r="H9954" s="366">
        <f>SUM(G9949:G9952)</f>
        <v>31614.790871345827</v>
      </c>
      <c r="I9954" s="1"/>
      <c r="J9954" s="1"/>
      <c r="K9954" s="1"/>
      <c r="L9954" s="1"/>
      <c r="M9954" s="1"/>
    </row>
    <row r="9955" spans="1:13" ht="12.75" hidden="1" customHeight="1">
      <c r="A9955" s="1"/>
      <c r="B9955" s="359"/>
      <c r="C9955" s="50"/>
      <c r="D9955" s="360"/>
      <c r="E9955" s="360"/>
      <c r="F9955" s="360"/>
      <c r="G9955" s="360"/>
      <c r="H9955" s="361"/>
      <c r="I9955" s="1"/>
      <c r="J9955" s="1"/>
      <c r="K9955" s="1"/>
      <c r="L9955" s="1"/>
      <c r="M9955" s="1"/>
    </row>
    <row r="9956" spans="1:13" ht="12.75" hidden="1" customHeight="1">
      <c r="A9956" s="1"/>
      <c r="B9956" s="347" t="s">
        <v>452</v>
      </c>
      <c r="C9956" s="48" t="s">
        <v>498</v>
      </c>
      <c r="D9956" s="394">
        <v>0.8</v>
      </c>
      <c r="E9956" s="348">
        <f>D9956*$G$9947</f>
        <v>0.8</v>
      </c>
      <c r="F9956" s="394">
        <f>'MANO DE OBRA'!$K$8</f>
        <v>1165.6790978787881</v>
      </c>
      <c r="G9956" s="352">
        <f>E9956*F9956</f>
        <v>932.54327830303055</v>
      </c>
      <c r="H9956" s="395"/>
      <c r="I9956" s="1"/>
      <c r="J9956" s="1"/>
      <c r="K9956" s="1"/>
      <c r="L9956" s="1"/>
      <c r="M9956" s="1"/>
    </row>
    <row r="9957" spans="1:13" ht="12.75" hidden="1" customHeight="1">
      <c r="A9957" s="1"/>
      <c r="B9957" s="347"/>
      <c r="C9957" s="48"/>
      <c r="D9957" s="394"/>
      <c r="E9957" s="348"/>
      <c r="F9957" s="394"/>
      <c r="G9957" s="352"/>
      <c r="H9957" s="395"/>
      <c r="I9957" s="1"/>
      <c r="J9957" s="1"/>
      <c r="K9957" s="1"/>
      <c r="L9957" s="1"/>
      <c r="M9957" s="1"/>
    </row>
    <row r="9958" spans="1:13" ht="12.75" hidden="1" customHeight="1">
      <c r="A9958" s="1"/>
      <c r="B9958" s="347" t="s">
        <v>439</v>
      </c>
      <c r="C9958" s="48" t="s">
        <v>498</v>
      </c>
      <c r="D9958" s="394">
        <v>1</v>
      </c>
      <c r="E9958" s="348">
        <f t="shared" ref="E9958:E9959" si="1025">D9958*$G$9947</f>
        <v>1</v>
      </c>
      <c r="F9958" s="394">
        <f>'MANO DE OBRA'!$K$9</f>
        <v>1011.539859878788</v>
      </c>
      <c r="G9958" s="352">
        <f t="shared" ref="G9958:G9959" si="1026">E9958*F9958</f>
        <v>1011.539859878788</v>
      </c>
      <c r="H9958" s="395"/>
      <c r="I9958" s="1"/>
      <c r="J9958" s="1"/>
      <c r="K9958" s="1"/>
      <c r="L9958" s="1"/>
      <c r="M9958" s="1"/>
    </row>
    <row r="9959" spans="1:13" ht="12.75" hidden="1" customHeight="1">
      <c r="A9959" s="1"/>
      <c r="B9959" s="390" t="s">
        <v>661</v>
      </c>
      <c r="C9959" s="48" t="s">
        <v>498</v>
      </c>
      <c r="D9959" s="394">
        <v>1</v>
      </c>
      <c r="E9959" s="348">
        <f t="shared" si="1025"/>
        <v>1</v>
      </c>
      <c r="F9959" s="394">
        <f>'MANO DE OBRA'!$K$11</f>
        <v>875.15514987878794</v>
      </c>
      <c r="G9959" s="352">
        <f t="shared" si="1026"/>
        <v>875.15514987878794</v>
      </c>
      <c r="H9959" s="365"/>
      <c r="I9959" s="1"/>
      <c r="J9959" s="1"/>
      <c r="K9959" s="1"/>
      <c r="L9959" s="1"/>
      <c r="M9959" s="1"/>
    </row>
    <row r="9960" spans="1:13" ht="12.75" hidden="1" customHeight="1">
      <c r="A9960" s="1"/>
      <c r="B9960" s="764" t="s">
        <v>425</v>
      </c>
      <c r="C9960" s="689"/>
      <c r="D9960" s="689"/>
      <c r="E9960" s="689"/>
      <c r="F9960" s="689"/>
      <c r="G9960" s="765"/>
      <c r="H9960" s="366">
        <f>SUM(G9956:G9959)</f>
        <v>2819.2382880606065</v>
      </c>
      <c r="I9960" s="1"/>
      <c r="J9960" s="1"/>
      <c r="K9960" s="1"/>
      <c r="L9960" s="1"/>
      <c r="M9960" s="1"/>
    </row>
    <row r="9961" spans="1:13" ht="12.75" hidden="1" customHeight="1">
      <c r="A9961" s="1"/>
      <c r="B9961" s="766"/>
      <c r="C9961" s="692"/>
      <c r="D9961" s="692"/>
      <c r="E9961" s="692"/>
      <c r="F9961" s="692"/>
      <c r="G9961" s="692"/>
      <c r="H9961" s="700"/>
      <c r="I9961" s="1"/>
      <c r="J9961" s="1"/>
      <c r="K9961" s="1"/>
      <c r="L9961" s="1"/>
      <c r="M9961" s="1"/>
    </row>
    <row r="9962" spans="1:13" ht="12.75" hidden="1" customHeight="1">
      <c r="A9962" s="1"/>
      <c r="B9962" s="347" t="s">
        <v>426</v>
      </c>
      <c r="C9962" s="48"/>
      <c r="D9962" s="348"/>
      <c r="E9962" s="348"/>
      <c r="F9962" s="348"/>
      <c r="G9962" s="348"/>
      <c r="H9962" s="349"/>
      <c r="I9962" s="1"/>
      <c r="J9962" s="1"/>
      <c r="K9962" s="1"/>
      <c r="L9962" s="1"/>
      <c r="M9962" s="1"/>
    </row>
    <row r="9963" spans="1:13" ht="12.75" hidden="1" customHeight="1">
      <c r="A9963" s="1"/>
      <c r="B9963" s="347" t="s">
        <v>427</v>
      </c>
      <c r="C9963" s="48"/>
      <c r="D9963" s="348"/>
      <c r="E9963" s="348"/>
      <c r="F9963" s="348"/>
      <c r="G9963" s="348"/>
      <c r="H9963" s="349"/>
      <c r="I9963" s="1"/>
      <c r="J9963" s="1"/>
      <c r="K9963" s="1"/>
      <c r="L9963" s="1"/>
      <c r="M9963" s="1"/>
    </row>
    <row r="9964" spans="1:13" ht="12.75" hidden="1" customHeight="1">
      <c r="A9964" s="1"/>
      <c r="B9964" s="351" t="s">
        <v>428</v>
      </c>
      <c r="C9964" s="90"/>
      <c r="D9964" s="352"/>
      <c r="E9964" s="352"/>
      <c r="F9964" s="352"/>
      <c r="G9964" s="352"/>
      <c r="H9964" s="349"/>
      <c r="I9964" s="1"/>
      <c r="J9964" s="1"/>
      <c r="K9964" s="1"/>
      <c r="L9964" s="1"/>
      <c r="M9964" s="1"/>
    </row>
    <row r="9965" spans="1:13" ht="12.75" hidden="1" customHeight="1">
      <c r="A9965" s="1"/>
      <c r="B9965" s="368"/>
      <c r="C9965" s="355"/>
      <c r="D9965" s="355"/>
      <c r="E9965" s="355"/>
      <c r="F9965" s="355"/>
      <c r="G9965" s="369"/>
      <c r="H9965" s="358">
        <f>SUM(G9964)</f>
        <v>0</v>
      </c>
      <c r="I9965" s="1"/>
      <c r="J9965" s="1"/>
      <c r="K9965" s="1"/>
      <c r="L9965" s="1"/>
      <c r="M9965" s="1"/>
    </row>
    <row r="9966" spans="1:13" ht="12.75" hidden="1" customHeight="1">
      <c r="A9966" s="1"/>
      <c r="B9966" s="367"/>
      <c r="C9966" s="1"/>
      <c r="D9966" s="1"/>
      <c r="E9966" s="1"/>
      <c r="F9966" s="1"/>
      <c r="G9966" s="1"/>
      <c r="H9966" s="260"/>
      <c r="I9966" s="1"/>
      <c r="J9966" s="1"/>
      <c r="K9966" s="1"/>
      <c r="L9966" s="1"/>
      <c r="M9966" s="1"/>
    </row>
    <row r="9967" spans="1:13" ht="12.75" hidden="1" customHeight="1">
      <c r="A9967" s="1"/>
      <c r="B9967" s="370" t="s">
        <v>429</v>
      </c>
      <c r="C9967" s="355"/>
      <c r="D9967" s="355"/>
      <c r="E9967" s="355"/>
      <c r="F9967" s="355"/>
      <c r="G9967" s="369"/>
      <c r="H9967" s="371">
        <f>H9954+H9960+H9965</f>
        <v>34434.029159406433</v>
      </c>
      <c r="I9967" s="1"/>
      <c r="J9967" s="1"/>
      <c r="K9967" s="1"/>
      <c r="L9967" s="1"/>
      <c r="M9967" s="1"/>
    </row>
    <row r="9968" spans="1:13" ht="12.75" hidden="1" customHeight="1">
      <c r="A9968" s="1"/>
      <c r="B9968" s="367"/>
      <c r="C9968" s="1"/>
      <c r="D9968" s="1"/>
      <c r="E9968" s="1"/>
      <c r="F9968" s="1"/>
      <c r="G9968" s="1"/>
      <c r="H9968" s="372"/>
      <c r="I9968" s="1"/>
      <c r="J9968" s="1"/>
      <c r="K9968" s="1"/>
      <c r="L9968" s="1"/>
      <c r="M9968" s="1"/>
    </row>
    <row r="9969" spans="1:13" ht="12.75" hidden="1" customHeight="1">
      <c r="A9969" s="1"/>
      <c r="B9969" s="347" t="s">
        <v>349</v>
      </c>
      <c r="C9969" s="48"/>
      <c r="D9969" s="49">
        <f>'COEF.RESUMEN'!$H$5</f>
        <v>0.15</v>
      </c>
      <c r="E9969" s="48"/>
      <c r="F9969" s="48"/>
      <c r="G9969" s="48"/>
      <c r="H9969" s="350">
        <f>H9967*D9969</f>
        <v>5165.1043739109646</v>
      </c>
      <c r="I9969" s="1"/>
      <c r="J9969" s="1"/>
      <c r="K9969" s="1"/>
      <c r="L9969" s="1"/>
      <c r="M9969" s="1"/>
    </row>
    <row r="9970" spans="1:13" ht="12.75" hidden="1" customHeight="1">
      <c r="A9970" s="1"/>
      <c r="B9970" s="373"/>
      <c r="C9970" s="48"/>
      <c r="D9970" s="49"/>
      <c r="E9970" s="48"/>
      <c r="F9970" s="48"/>
      <c r="G9970" s="48"/>
      <c r="H9970" s="374"/>
      <c r="I9970" s="1"/>
      <c r="J9970" s="1"/>
      <c r="K9970" s="1"/>
      <c r="L9970" s="1"/>
      <c r="M9970" s="1"/>
    </row>
    <row r="9971" spans="1:13" ht="12.75" hidden="1" customHeight="1">
      <c r="A9971" s="1"/>
      <c r="B9971" s="347"/>
      <c r="C9971" s="48"/>
      <c r="D9971" s="49"/>
      <c r="E9971" s="48"/>
      <c r="F9971" s="48"/>
      <c r="G9971" s="48"/>
      <c r="H9971" s="350"/>
      <c r="I9971" s="1"/>
      <c r="J9971" s="1"/>
      <c r="K9971" s="1"/>
      <c r="L9971" s="1"/>
      <c r="M9971" s="1"/>
    </row>
    <row r="9972" spans="1:13" ht="12.75" hidden="1" customHeight="1">
      <c r="A9972" s="1"/>
      <c r="B9972" s="347" t="s">
        <v>350</v>
      </c>
      <c r="C9972" s="48"/>
      <c r="D9972" s="49">
        <f>'COEF.RESUMEN'!$H$6</f>
        <v>0.1</v>
      </c>
      <c r="E9972" s="48"/>
      <c r="F9972" s="48"/>
      <c r="G9972" s="48"/>
      <c r="H9972" s="350">
        <f>H9967*D9972</f>
        <v>3443.4029159406437</v>
      </c>
      <c r="I9972" s="1"/>
      <c r="J9972" s="1"/>
      <c r="K9972" s="1"/>
      <c r="L9972" s="1"/>
      <c r="M9972" s="1"/>
    </row>
    <row r="9973" spans="1:13" ht="12.75" hidden="1" customHeight="1">
      <c r="A9973" s="1"/>
      <c r="B9973" s="347"/>
      <c r="C9973" s="48"/>
      <c r="D9973" s="49"/>
      <c r="E9973" s="48"/>
      <c r="F9973" s="48"/>
      <c r="G9973" s="48"/>
      <c r="H9973" s="374">
        <f>H9967+H9969+H9972</f>
        <v>43042.536449258041</v>
      </c>
      <c r="I9973" s="1"/>
      <c r="J9973" s="1"/>
      <c r="K9973" s="1"/>
      <c r="L9973" s="1"/>
      <c r="M9973" s="1"/>
    </row>
    <row r="9974" spans="1:13" ht="12.75" hidden="1" customHeight="1">
      <c r="A9974" s="1"/>
      <c r="B9974" s="347" t="s">
        <v>430</v>
      </c>
      <c r="C9974" s="48"/>
      <c r="D9974" s="49">
        <f>'COEF.RESUMEN'!$H$8</f>
        <v>0.25</v>
      </c>
      <c r="E9974" s="48"/>
      <c r="F9974" s="48"/>
      <c r="G9974" s="48"/>
      <c r="H9974" s="350">
        <f>H9973*D9974</f>
        <v>10760.63411231451</v>
      </c>
      <c r="I9974" s="1"/>
      <c r="J9974" s="1"/>
      <c r="K9974" s="1"/>
      <c r="L9974" s="1"/>
      <c r="M9974" s="1"/>
    </row>
    <row r="9975" spans="1:13" ht="12.75" hidden="1" customHeight="1">
      <c r="A9975" s="1"/>
      <c r="B9975" s="367"/>
      <c r="C9975" s="1"/>
      <c r="D9975" s="135"/>
      <c r="E9975" s="1"/>
      <c r="F9975" s="1"/>
      <c r="G9975" s="1"/>
      <c r="H9975" s="393"/>
      <c r="I9975" s="1"/>
      <c r="J9975" s="1"/>
      <c r="K9975" s="1"/>
      <c r="L9975" s="1"/>
      <c r="M9975" s="1"/>
    </row>
    <row r="9976" spans="1:13" ht="12.75" hidden="1" customHeight="1">
      <c r="A9976" s="1"/>
      <c r="B9976" s="376" t="s">
        <v>431</v>
      </c>
      <c r="C9976" s="340"/>
      <c r="D9976" s="340"/>
      <c r="E9976" s="340"/>
      <c r="F9976" s="340"/>
      <c r="G9976" s="377"/>
      <c r="H9976" s="371">
        <f>H9973+H9974</f>
        <v>53803.170561572551</v>
      </c>
      <c r="I9976" s="1"/>
      <c r="J9976" s="1"/>
      <c r="K9976" s="1"/>
      <c r="L9976" s="1"/>
      <c r="M9976" s="1"/>
    </row>
    <row r="9977" spans="1:13" ht="12.75" hidden="1" customHeight="1">
      <c r="A9977" s="1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  <c r="M9977" s="1"/>
    </row>
    <row r="9978" spans="1:13" ht="39" hidden="1" customHeight="1">
      <c r="A9978" s="1"/>
      <c r="B9978" s="768" t="s">
        <v>1194</v>
      </c>
      <c r="C9978" s="714"/>
      <c r="D9978" s="767" t="s">
        <v>1195</v>
      </c>
      <c r="E9978" s="714"/>
      <c r="F9978" s="387" t="s">
        <v>25</v>
      </c>
      <c r="G9978" s="769">
        <v>1</v>
      </c>
      <c r="H9978" s="714"/>
      <c r="I9978" s="1"/>
      <c r="J9978" s="1"/>
      <c r="K9978" s="1"/>
      <c r="L9978" s="1"/>
      <c r="M9978" s="1"/>
    </row>
    <row r="9979" spans="1:13" ht="12.75" hidden="1" customHeight="1">
      <c r="A9979" s="1"/>
      <c r="B9979" s="342" t="s">
        <v>416</v>
      </c>
      <c r="C9979" s="343" t="s">
        <v>16</v>
      </c>
      <c r="D9979" s="342" t="s">
        <v>417</v>
      </c>
      <c r="E9979" s="342" t="s">
        <v>418</v>
      </c>
      <c r="F9979" s="342" t="s">
        <v>419</v>
      </c>
      <c r="G9979" s="342" t="s">
        <v>420</v>
      </c>
      <c r="H9979" s="342" t="s">
        <v>421</v>
      </c>
      <c r="I9979" s="1"/>
      <c r="J9979" s="1"/>
      <c r="K9979" s="1"/>
      <c r="L9979" s="1"/>
      <c r="M9979" s="1"/>
    </row>
    <row r="9980" spans="1:13" ht="12.75" hidden="1" customHeight="1">
      <c r="A9980" s="1"/>
      <c r="B9980" s="388" t="str">
        <f>'LISTA DE PRECIOS '!D682</f>
        <v>Ventana Cedro con 2 hojas de abrir/corredizas  y paño fijo lateral(2,40x1,10) - no incluye cristal -</v>
      </c>
      <c r="C9980" s="106" t="s">
        <v>25</v>
      </c>
      <c r="D9980" s="381">
        <v>1</v>
      </c>
      <c r="E9980" s="348">
        <f t="shared" ref="E9980:E9983" si="1027">D9980*$G$9978</f>
        <v>1</v>
      </c>
      <c r="F9980" s="381">
        <f>'LISTA DE PRECIOS '!J682</f>
        <v>17598.636988829301</v>
      </c>
      <c r="G9980" s="352">
        <f t="shared" ref="G9980:G9983" si="1028">E9980*F9980</f>
        <v>17598.636988829301</v>
      </c>
      <c r="H9980" s="382"/>
      <c r="I9980" s="1"/>
      <c r="J9980" s="1"/>
      <c r="K9980" s="1"/>
      <c r="L9980" s="1"/>
      <c r="M9980" s="1"/>
    </row>
    <row r="9981" spans="1:13" ht="12.75" hidden="1" customHeight="1">
      <c r="A9981" s="1"/>
      <c r="B9981" s="388" t="str">
        <f>'LISTA DE PRECIOS '!$D$13</f>
        <v xml:space="preserve">Arena </v>
      </c>
      <c r="C9981" s="106" t="s">
        <v>34</v>
      </c>
      <c r="D9981" s="381">
        <v>1.4E-2</v>
      </c>
      <c r="E9981" s="348">
        <f t="shared" si="1027"/>
        <v>1.4E-2</v>
      </c>
      <c r="F9981" s="381">
        <f>'LISTA DE PRECIOS '!$J$13</f>
        <v>3879.0178778148006</v>
      </c>
      <c r="G9981" s="352">
        <f t="shared" si="1028"/>
        <v>54.30625028940721</v>
      </c>
      <c r="H9981" s="382"/>
      <c r="I9981" s="1"/>
      <c r="J9981" s="1"/>
      <c r="K9981" s="1"/>
      <c r="L9981" s="1"/>
      <c r="M9981" s="1"/>
    </row>
    <row r="9982" spans="1:13" ht="12.75" hidden="1" customHeight="1">
      <c r="A9982" s="1"/>
      <c r="B9982" s="388" t="str">
        <f>'LISTA DE PRECIOS '!$D$327</f>
        <v xml:space="preserve">Cemento </v>
      </c>
      <c r="C9982" s="106" t="s">
        <v>405</v>
      </c>
      <c r="D9982" s="381">
        <v>6.25</v>
      </c>
      <c r="E9982" s="348">
        <f t="shared" si="1027"/>
        <v>6.25</v>
      </c>
      <c r="F9982" s="381">
        <f>'LISTA DE PRECIOS '!$J$327</f>
        <v>17.538396272848146</v>
      </c>
      <c r="G9982" s="352">
        <f t="shared" si="1028"/>
        <v>109.61497670530092</v>
      </c>
      <c r="H9982" s="382"/>
      <c r="I9982" s="1"/>
      <c r="J9982" s="1"/>
      <c r="K9982" s="1"/>
      <c r="L9982" s="1"/>
      <c r="M9982" s="1"/>
    </row>
    <row r="9983" spans="1:13" ht="12.75" hidden="1" customHeight="1">
      <c r="A9983" s="1"/>
      <c r="B9983" s="388" t="s">
        <v>1086</v>
      </c>
      <c r="C9983" s="106" t="s">
        <v>178</v>
      </c>
      <c r="D9983" s="381">
        <v>1</v>
      </c>
      <c r="E9983" s="348">
        <f t="shared" si="1027"/>
        <v>1</v>
      </c>
      <c r="F9983" s="381">
        <f>G9980*0.1</f>
        <v>1759.8636988829303</v>
      </c>
      <c r="G9983" s="352">
        <f t="shared" si="1028"/>
        <v>1759.8636988829303</v>
      </c>
      <c r="H9983" s="382"/>
      <c r="I9983" s="1"/>
      <c r="J9983" s="1"/>
      <c r="K9983" s="1"/>
      <c r="L9983" s="1"/>
      <c r="M9983" s="1"/>
    </row>
    <row r="9984" spans="1:13" ht="12.75" hidden="1" customHeight="1">
      <c r="A9984" s="1"/>
      <c r="B9984" s="388"/>
      <c r="C9984" s="106"/>
      <c r="D9984" s="381"/>
      <c r="E9984" s="348"/>
      <c r="F9984" s="348"/>
      <c r="G9984" s="352"/>
      <c r="H9984" s="382"/>
      <c r="I9984" s="1"/>
      <c r="J9984" s="1"/>
      <c r="K9984" s="1"/>
      <c r="L9984" s="1"/>
      <c r="M9984" s="1"/>
    </row>
    <row r="9985" spans="1:13" ht="12.75" hidden="1" customHeight="1">
      <c r="A9985" s="1"/>
      <c r="B9985" s="354" t="s">
        <v>422</v>
      </c>
      <c r="C9985" s="355"/>
      <c r="D9985" s="356"/>
      <c r="E9985" s="356"/>
      <c r="F9985" s="356"/>
      <c r="G9985" s="357"/>
      <c r="H9985" s="366">
        <f>SUM(G9980:G9983)</f>
        <v>19522.421914706938</v>
      </c>
      <c r="I9985" s="1"/>
      <c r="J9985" s="1"/>
      <c r="K9985" s="1"/>
      <c r="L9985" s="1"/>
      <c r="M9985" s="1"/>
    </row>
    <row r="9986" spans="1:13" ht="12.75" hidden="1" customHeight="1">
      <c r="A9986" s="1"/>
      <c r="B9986" s="359"/>
      <c r="C9986" s="50"/>
      <c r="D9986" s="360"/>
      <c r="E9986" s="360"/>
      <c r="F9986" s="360"/>
      <c r="G9986" s="360"/>
      <c r="H9986" s="361"/>
      <c r="I9986" s="1"/>
      <c r="J9986" s="1"/>
      <c r="K9986" s="1"/>
      <c r="L9986" s="1"/>
      <c r="M9986" s="1"/>
    </row>
    <row r="9987" spans="1:13" ht="12.75" hidden="1" customHeight="1">
      <c r="A9987" s="1"/>
      <c r="B9987" s="347" t="s">
        <v>452</v>
      </c>
      <c r="C9987" s="48" t="s">
        <v>498</v>
      </c>
      <c r="D9987" s="394">
        <v>0.8</v>
      </c>
      <c r="E9987" s="348">
        <f>D9987*$G$9978</f>
        <v>0.8</v>
      </c>
      <c r="F9987" s="394">
        <f>'MANO DE OBRA'!$K$8</f>
        <v>1165.6790978787881</v>
      </c>
      <c r="G9987" s="352">
        <f>E9987*F9987</f>
        <v>932.54327830303055</v>
      </c>
      <c r="H9987" s="395"/>
      <c r="I9987" s="1"/>
      <c r="J9987" s="1"/>
      <c r="K9987" s="1"/>
      <c r="L9987" s="1"/>
      <c r="M9987" s="1"/>
    </row>
    <row r="9988" spans="1:13" ht="12.75" hidden="1" customHeight="1">
      <c r="A9988" s="1"/>
      <c r="B9988" s="347"/>
      <c r="C9988" s="48"/>
      <c r="D9988" s="394"/>
      <c r="E9988" s="348"/>
      <c r="F9988" s="394"/>
      <c r="G9988" s="352"/>
      <c r="H9988" s="395"/>
      <c r="I9988" s="1"/>
      <c r="J9988" s="1"/>
      <c r="K9988" s="1"/>
      <c r="L9988" s="1"/>
      <c r="M9988" s="1"/>
    </row>
    <row r="9989" spans="1:13" ht="12.75" hidden="1" customHeight="1">
      <c r="A9989" s="1"/>
      <c r="B9989" s="347" t="s">
        <v>439</v>
      </c>
      <c r="C9989" s="48" t="s">
        <v>498</v>
      </c>
      <c r="D9989" s="394">
        <v>1</v>
      </c>
      <c r="E9989" s="348">
        <f t="shared" ref="E9989:E9990" si="1029">D9989*$G$9978</f>
        <v>1</v>
      </c>
      <c r="F9989" s="394">
        <f>'MANO DE OBRA'!$K$9</f>
        <v>1011.539859878788</v>
      </c>
      <c r="G9989" s="352">
        <f t="shared" ref="G9989:G9990" si="1030">E9989*F9989</f>
        <v>1011.539859878788</v>
      </c>
      <c r="H9989" s="395"/>
      <c r="I9989" s="1"/>
      <c r="J9989" s="1"/>
      <c r="K9989" s="1"/>
      <c r="L9989" s="1"/>
      <c r="M9989" s="1"/>
    </row>
    <row r="9990" spans="1:13" ht="12.75" hidden="1" customHeight="1">
      <c r="A9990" s="1"/>
      <c r="B9990" s="390" t="s">
        <v>661</v>
      </c>
      <c r="C9990" s="48" t="s">
        <v>498</v>
      </c>
      <c r="D9990" s="394">
        <v>1</v>
      </c>
      <c r="E9990" s="348">
        <f t="shared" si="1029"/>
        <v>1</v>
      </c>
      <c r="F9990" s="394">
        <f>'MANO DE OBRA'!$K$11</f>
        <v>875.15514987878794</v>
      </c>
      <c r="G9990" s="352">
        <f t="shared" si="1030"/>
        <v>875.15514987878794</v>
      </c>
      <c r="H9990" s="365"/>
      <c r="I9990" s="1"/>
      <c r="J9990" s="1"/>
      <c r="K9990" s="1"/>
      <c r="L9990" s="1"/>
      <c r="M9990" s="1"/>
    </row>
    <row r="9991" spans="1:13" ht="12.75" hidden="1" customHeight="1">
      <c r="A9991" s="1"/>
      <c r="B9991" s="764" t="s">
        <v>425</v>
      </c>
      <c r="C9991" s="689"/>
      <c r="D9991" s="689"/>
      <c r="E9991" s="689"/>
      <c r="F9991" s="689"/>
      <c r="G9991" s="765"/>
      <c r="H9991" s="366">
        <f>SUM(G9987:G9990)</f>
        <v>2819.2382880606065</v>
      </c>
      <c r="I9991" s="1"/>
      <c r="J9991" s="1"/>
      <c r="K9991" s="1"/>
      <c r="L9991" s="1"/>
      <c r="M9991" s="1"/>
    </row>
    <row r="9992" spans="1:13" ht="12.75" hidden="1" customHeight="1">
      <c r="A9992" s="1"/>
      <c r="B9992" s="766"/>
      <c r="C9992" s="692"/>
      <c r="D9992" s="692"/>
      <c r="E9992" s="692"/>
      <c r="F9992" s="692"/>
      <c r="G9992" s="692"/>
      <c r="H9992" s="700"/>
      <c r="I9992" s="1"/>
      <c r="J9992" s="1"/>
      <c r="K9992" s="1"/>
      <c r="L9992" s="1"/>
      <c r="M9992" s="1"/>
    </row>
    <row r="9993" spans="1:13" ht="12.75" hidden="1" customHeight="1">
      <c r="A9993" s="1"/>
      <c r="B9993" s="347" t="s">
        <v>426</v>
      </c>
      <c r="C9993" s="48"/>
      <c r="D9993" s="348"/>
      <c r="E9993" s="348"/>
      <c r="F9993" s="348"/>
      <c r="G9993" s="348"/>
      <c r="H9993" s="349"/>
      <c r="I9993" s="1"/>
      <c r="J9993" s="1"/>
      <c r="K9993" s="1"/>
      <c r="L9993" s="1"/>
      <c r="M9993" s="1"/>
    </row>
    <row r="9994" spans="1:13" ht="12.75" hidden="1" customHeight="1">
      <c r="A9994" s="1"/>
      <c r="B9994" s="347" t="s">
        <v>427</v>
      </c>
      <c r="C9994" s="48"/>
      <c r="D9994" s="348"/>
      <c r="E9994" s="348"/>
      <c r="F9994" s="348"/>
      <c r="G9994" s="348"/>
      <c r="H9994" s="349"/>
      <c r="I9994" s="1"/>
      <c r="J9994" s="1"/>
      <c r="K9994" s="1"/>
      <c r="L9994" s="1"/>
      <c r="M9994" s="1"/>
    </row>
    <row r="9995" spans="1:13" ht="12.75" hidden="1" customHeight="1">
      <c r="A9995" s="1"/>
      <c r="B9995" s="351" t="s">
        <v>428</v>
      </c>
      <c r="C9995" s="90"/>
      <c r="D9995" s="352"/>
      <c r="E9995" s="352"/>
      <c r="F9995" s="352"/>
      <c r="G9995" s="352"/>
      <c r="H9995" s="349"/>
      <c r="I9995" s="1"/>
      <c r="J9995" s="1"/>
      <c r="K9995" s="1"/>
      <c r="L9995" s="1"/>
      <c r="M9995" s="1"/>
    </row>
    <row r="9996" spans="1:13" ht="12.75" hidden="1" customHeight="1">
      <c r="A9996" s="1"/>
      <c r="B9996" s="368"/>
      <c r="C9996" s="355"/>
      <c r="D9996" s="355"/>
      <c r="E9996" s="355"/>
      <c r="F9996" s="355"/>
      <c r="G9996" s="369"/>
      <c r="H9996" s="358">
        <f>SUM(G9995)</f>
        <v>0</v>
      </c>
      <c r="I9996" s="1"/>
      <c r="J9996" s="1"/>
      <c r="K9996" s="1"/>
      <c r="L9996" s="1"/>
      <c r="M9996" s="1"/>
    </row>
    <row r="9997" spans="1:13" ht="12.75" hidden="1" customHeight="1">
      <c r="A9997" s="1"/>
      <c r="B9997" s="367"/>
      <c r="C9997" s="1"/>
      <c r="D9997" s="1"/>
      <c r="E9997" s="1"/>
      <c r="F9997" s="1"/>
      <c r="G9997" s="1"/>
      <c r="H9997" s="260"/>
      <c r="I9997" s="1"/>
      <c r="J9997" s="1"/>
      <c r="K9997" s="1"/>
      <c r="L9997" s="1"/>
      <c r="M9997" s="1"/>
    </row>
    <row r="9998" spans="1:13" ht="12.75" hidden="1" customHeight="1">
      <c r="A9998" s="1"/>
      <c r="B9998" s="370" t="s">
        <v>429</v>
      </c>
      <c r="C9998" s="355"/>
      <c r="D9998" s="355"/>
      <c r="E9998" s="355"/>
      <c r="F9998" s="355"/>
      <c r="G9998" s="369"/>
      <c r="H9998" s="371">
        <f>H9985+H9991+H9996</f>
        <v>22341.660202767544</v>
      </c>
      <c r="I9998" s="1"/>
      <c r="J9998" s="1"/>
      <c r="K9998" s="1"/>
      <c r="L9998" s="1"/>
      <c r="M9998" s="1"/>
    </row>
    <row r="9999" spans="1:13" ht="12.75" hidden="1" customHeight="1">
      <c r="A9999" s="1"/>
      <c r="B9999" s="367"/>
      <c r="C9999" s="1"/>
      <c r="D9999" s="1"/>
      <c r="E9999" s="1"/>
      <c r="F9999" s="1"/>
      <c r="G9999" s="1"/>
      <c r="H9999" s="372"/>
      <c r="I9999" s="1"/>
      <c r="J9999" s="1"/>
      <c r="K9999" s="1"/>
      <c r="L9999" s="1"/>
      <c r="M9999" s="1"/>
    </row>
    <row r="10000" spans="1:13" ht="12.75" hidden="1" customHeight="1">
      <c r="A10000" s="1"/>
      <c r="B10000" s="347" t="s">
        <v>349</v>
      </c>
      <c r="C10000" s="48"/>
      <c r="D10000" s="49">
        <f>'COEF.RESUMEN'!$H$5</f>
        <v>0.15</v>
      </c>
      <c r="E10000" s="48"/>
      <c r="F10000" s="48"/>
      <c r="G10000" s="48"/>
      <c r="H10000" s="350">
        <f>H9998*D10000</f>
        <v>3351.2490304151315</v>
      </c>
      <c r="I10000" s="1"/>
      <c r="J10000" s="1"/>
      <c r="K10000" s="1"/>
      <c r="L10000" s="1"/>
      <c r="M10000" s="1"/>
    </row>
    <row r="10001" spans="1:13" ht="12.75" hidden="1" customHeight="1">
      <c r="A10001" s="1"/>
      <c r="B10001" s="373"/>
      <c r="C10001" s="48"/>
      <c r="D10001" s="49"/>
      <c r="E10001" s="48"/>
      <c r="F10001" s="48"/>
      <c r="G10001" s="48"/>
      <c r="H10001" s="374"/>
      <c r="I10001" s="1"/>
      <c r="J10001" s="1"/>
      <c r="K10001" s="1"/>
      <c r="L10001" s="1"/>
      <c r="M10001" s="1"/>
    </row>
    <row r="10002" spans="1:13" ht="12.75" hidden="1" customHeight="1">
      <c r="A10002" s="1"/>
      <c r="B10002" s="347"/>
      <c r="C10002" s="48"/>
      <c r="D10002" s="49"/>
      <c r="E10002" s="48"/>
      <c r="F10002" s="48"/>
      <c r="G10002" s="48"/>
      <c r="H10002" s="350"/>
      <c r="I10002" s="1"/>
      <c r="J10002" s="1"/>
      <c r="K10002" s="1"/>
      <c r="L10002" s="1"/>
      <c r="M10002" s="1"/>
    </row>
    <row r="10003" spans="1:13" ht="12.75" hidden="1" customHeight="1">
      <c r="A10003" s="1"/>
      <c r="B10003" s="347" t="s">
        <v>350</v>
      </c>
      <c r="C10003" s="48"/>
      <c r="D10003" s="49">
        <f>'COEF.RESUMEN'!$H$6</f>
        <v>0.1</v>
      </c>
      <c r="E10003" s="48"/>
      <c r="F10003" s="48"/>
      <c r="G10003" s="48"/>
      <c r="H10003" s="350">
        <f>H9998*D10003</f>
        <v>2234.1660202767544</v>
      </c>
      <c r="I10003" s="1"/>
      <c r="J10003" s="1"/>
      <c r="K10003" s="1"/>
      <c r="L10003" s="1"/>
      <c r="M10003" s="1"/>
    </row>
    <row r="10004" spans="1:13" ht="12.75" hidden="1" customHeight="1">
      <c r="A10004" s="1"/>
      <c r="B10004" s="347"/>
      <c r="C10004" s="48"/>
      <c r="D10004" s="49"/>
      <c r="E10004" s="48"/>
      <c r="F10004" s="48"/>
      <c r="G10004" s="48"/>
      <c r="H10004" s="374">
        <f>H9998+H10000+H10003</f>
        <v>27927.075253459428</v>
      </c>
      <c r="I10004" s="1"/>
      <c r="J10004" s="1"/>
      <c r="K10004" s="1"/>
      <c r="L10004" s="1"/>
      <c r="M10004" s="1"/>
    </row>
    <row r="10005" spans="1:13" ht="12.75" hidden="1" customHeight="1">
      <c r="A10005" s="1"/>
      <c r="B10005" s="347" t="s">
        <v>430</v>
      </c>
      <c r="C10005" s="48"/>
      <c r="D10005" s="49">
        <f>'COEF.RESUMEN'!$H$8</f>
        <v>0.25</v>
      </c>
      <c r="E10005" s="48"/>
      <c r="F10005" s="48"/>
      <c r="G10005" s="48"/>
      <c r="H10005" s="350">
        <f>H10004*D10005</f>
        <v>6981.7688133648571</v>
      </c>
      <c r="I10005" s="1"/>
      <c r="J10005" s="1"/>
      <c r="K10005" s="1"/>
      <c r="L10005" s="1"/>
      <c r="M10005" s="1"/>
    </row>
    <row r="10006" spans="1:13" ht="12.75" hidden="1" customHeight="1">
      <c r="A10006" s="1"/>
      <c r="B10006" s="367"/>
      <c r="C10006" s="1"/>
      <c r="D10006" s="135"/>
      <c r="E10006" s="1"/>
      <c r="F10006" s="1"/>
      <c r="G10006" s="1"/>
      <c r="H10006" s="393"/>
      <c r="I10006" s="1"/>
      <c r="J10006" s="1"/>
      <c r="K10006" s="1"/>
      <c r="L10006" s="1"/>
      <c r="M10006" s="1"/>
    </row>
    <row r="10007" spans="1:13" ht="12.75" hidden="1" customHeight="1">
      <c r="A10007" s="1"/>
      <c r="B10007" s="376" t="s">
        <v>431</v>
      </c>
      <c r="C10007" s="340"/>
      <c r="D10007" s="340"/>
      <c r="E10007" s="340"/>
      <c r="F10007" s="340"/>
      <c r="G10007" s="377"/>
      <c r="H10007" s="371">
        <f>H10004+H10005</f>
        <v>34908.844066824284</v>
      </c>
      <c r="I10007" s="1"/>
      <c r="J10007" s="1"/>
      <c r="K10007" s="1"/>
      <c r="L10007" s="1"/>
      <c r="M10007" s="1"/>
    </row>
    <row r="10008" spans="1:13" ht="12.75" hidden="1" customHeight="1">
      <c r="A10008" s="1"/>
      <c r="B10008" s="1"/>
      <c r="C10008" s="1"/>
      <c r="D10008" s="1"/>
      <c r="E10008" s="1"/>
      <c r="F10008" s="1"/>
      <c r="G10008" s="1"/>
      <c r="H10008" s="1"/>
      <c r="I10008" s="1"/>
      <c r="J10008" s="1"/>
      <c r="K10008" s="1"/>
      <c r="L10008" s="1"/>
      <c r="M10008" s="1"/>
    </row>
    <row r="10009" spans="1:13" ht="32.25" hidden="1" customHeight="1">
      <c r="A10009" s="1"/>
      <c r="B10009" s="768" t="s">
        <v>1196</v>
      </c>
      <c r="C10009" s="714"/>
      <c r="D10009" s="767" t="s">
        <v>1197</v>
      </c>
      <c r="E10009" s="714"/>
      <c r="F10009" s="387" t="s">
        <v>25</v>
      </c>
      <c r="G10009" s="769">
        <v>1</v>
      </c>
      <c r="H10009" s="714"/>
      <c r="I10009" s="1"/>
      <c r="J10009" s="1"/>
      <c r="K10009" s="1"/>
      <c r="L10009" s="1"/>
      <c r="M10009" s="1"/>
    </row>
    <row r="10010" spans="1:13" ht="12.75" hidden="1" customHeight="1">
      <c r="A10010" s="1"/>
      <c r="B10010" s="342" t="s">
        <v>416</v>
      </c>
      <c r="C10010" s="343" t="s">
        <v>16</v>
      </c>
      <c r="D10010" s="342" t="s">
        <v>417</v>
      </c>
      <c r="E10010" s="342" t="s">
        <v>418</v>
      </c>
      <c r="F10010" s="342" t="s">
        <v>419</v>
      </c>
      <c r="G10010" s="342" t="s">
        <v>420</v>
      </c>
      <c r="H10010" s="342" t="s">
        <v>421</v>
      </c>
      <c r="I10010" s="1"/>
      <c r="J10010" s="1"/>
      <c r="K10010" s="1"/>
      <c r="L10010" s="1"/>
      <c r="M10010" s="1"/>
    </row>
    <row r="10011" spans="1:13" ht="30.75" hidden="1" customHeight="1">
      <c r="A10011" s="1"/>
      <c r="B10011" s="388" t="str">
        <f>'LISTA DE PRECIOS '!D683</f>
        <v>Ventana Cedro con 2 hojas en vidrio repartido"(1,50x1,10) - no incluye cristal -</v>
      </c>
      <c r="C10011" s="106" t="s">
        <v>25</v>
      </c>
      <c r="D10011" s="381">
        <v>1</v>
      </c>
      <c r="E10011" s="348">
        <f t="shared" ref="E10011:E10014" si="1031">D10011*$G$10009</f>
        <v>1</v>
      </c>
      <c r="F10011" s="381">
        <f>'LISTA DE PRECIOS '!J683</f>
        <v>32192.671262753942</v>
      </c>
      <c r="G10011" s="352">
        <f t="shared" ref="G10011:G10014" si="1032">E10011*F10011</f>
        <v>32192.671262753942</v>
      </c>
      <c r="H10011" s="382"/>
      <c r="I10011" s="1"/>
      <c r="J10011" s="1"/>
      <c r="K10011" s="1"/>
      <c r="L10011" s="1"/>
      <c r="M10011" s="1"/>
    </row>
    <row r="10012" spans="1:13" ht="12.75" hidden="1" customHeight="1">
      <c r="A10012" s="1"/>
      <c r="B10012" s="388" t="str">
        <f>'LISTA DE PRECIOS '!$D$13</f>
        <v xml:space="preserve">Arena </v>
      </c>
      <c r="C10012" s="106" t="s">
        <v>34</v>
      </c>
      <c r="D10012" s="381">
        <v>1.4E-2</v>
      </c>
      <c r="E10012" s="348">
        <f t="shared" si="1031"/>
        <v>1.4E-2</v>
      </c>
      <c r="F10012" s="381">
        <f>'LISTA DE PRECIOS '!$J$13</f>
        <v>3879.0178778148006</v>
      </c>
      <c r="G10012" s="352">
        <f t="shared" si="1032"/>
        <v>54.30625028940721</v>
      </c>
      <c r="H10012" s="382"/>
      <c r="I10012" s="1"/>
      <c r="J10012" s="1"/>
      <c r="K10012" s="1"/>
      <c r="L10012" s="1"/>
      <c r="M10012" s="1"/>
    </row>
    <row r="10013" spans="1:13" ht="12.75" hidden="1" customHeight="1">
      <c r="A10013" s="1"/>
      <c r="B10013" s="388" t="str">
        <f>'LISTA DE PRECIOS '!$D$327</f>
        <v xml:space="preserve">Cemento </v>
      </c>
      <c r="C10013" s="106" t="s">
        <v>405</v>
      </c>
      <c r="D10013" s="381">
        <v>6.25</v>
      </c>
      <c r="E10013" s="348">
        <f t="shared" si="1031"/>
        <v>6.25</v>
      </c>
      <c r="F10013" s="381">
        <f>'LISTA DE PRECIOS '!$J$327</f>
        <v>17.538396272848146</v>
      </c>
      <c r="G10013" s="352">
        <f t="shared" si="1032"/>
        <v>109.61497670530092</v>
      </c>
      <c r="H10013" s="382"/>
      <c r="I10013" s="1"/>
      <c r="J10013" s="1"/>
      <c r="K10013" s="1"/>
      <c r="L10013" s="1"/>
      <c r="M10013" s="1"/>
    </row>
    <row r="10014" spans="1:13" ht="12.75" hidden="1" customHeight="1">
      <c r="A10014" s="1"/>
      <c r="B10014" s="388" t="s">
        <v>1086</v>
      </c>
      <c r="C10014" s="106" t="s">
        <v>178</v>
      </c>
      <c r="D10014" s="381">
        <v>1</v>
      </c>
      <c r="E10014" s="348">
        <f t="shared" si="1031"/>
        <v>1</v>
      </c>
      <c r="F10014" s="381">
        <f>G10011*0.1</f>
        <v>3219.2671262753943</v>
      </c>
      <c r="G10014" s="352">
        <f t="shared" si="1032"/>
        <v>3219.2671262753943</v>
      </c>
      <c r="H10014" s="382"/>
      <c r="I10014" s="1"/>
      <c r="J10014" s="1"/>
      <c r="K10014" s="1"/>
      <c r="L10014" s="1"/>
      <c r="M10014" s="1"/>
    </row>
    <row r="10015" spans="1:13" ht="12.75" hidden="1" customHeight="1">
      <c r="A10015" s="1"/>
      <c r="B10015" s="388"/>
      <c r="C10015" s="106"/>
      <c r="D10015" s="381"/>
      <c r="E10015" s="348"/>
      <c r="F10015" s="348"/>
      <c r="G10015" s="352"/>
      <c r="H10015" s="382"/>
      <c r="I10015" s="1"/>
      <c r="J10015" s="1"/>
      <c r="K10015" s="1"/>
      <c r="L10015" s="1"/>
      <c r="M10015" s="1"/>
    </row>
    <row r="10016" spans="1:13" ht="12.75" hidden="1" customHeight="1">
      <c r="A10016" s="1"/>
      <c r="B10016" s="354" t="s">
        <v>422</v>
      </c>
      <c r="C10016" s="355"/>
      <c r="D10016" s="356"/>
      <c r="E10016" s="356"/>
      <c r="F10016" s="356"/>
      <c r="G10016" s="357"/>
      <c r="H10016" s="366">
        <f>SUM(G10011:G10014)</f>
        <v>35575.859616024041</v>
      </c>
      <c r="I10016" s="1"/>
      <c r="J10016" s="1"/>
      <c r="K10016" s="1"/>
      <c r="L10016" s="1"/>
      <c r="M10016" s="1"/>
    </row>
    <row r="10017" spans="1:13" ht="12.75" hidden="1" customHeight="1">
      <c r="A10017" s="1"/>
      <c r="B10017" s="359"/>
      <c r="C10017" s="50"/>
      <c r="D10017" s="360"/>
      <c r="E10017" s="360"/>
      <c r="F10017" s="360"/>
      <c r="G10017" s="360"/>
      <c r="H10017" s="361"/>
      <c r="I10017" s="1"/>
      <c r="J10017" s="1"/>
      <c r="K10017" s="1"/>
      <c r="L10017" s="1"/>
      <c r="M10017" s="1"/>
    </row>
    <row r="10018" spans="1:13" ht="12.75" hidden="1" customHeight="1">
      <c r="A10018" s="1"/>
      <c r="B10018" s="347" t="s">
        <v>452</v>
      </c>
      <c r="C10018" s="48" t="s">
        <v>498</v>
      </c>
      <c r="D10018" s="394">
        <v>0.8</v>
      </c>
      <c r="E10018" s="348">
        <f>D10018*$G$10009</f>
        <v>0.8</v>
      </c>
      <c r="F10018" s="394">
        <f>'MANO DE OBRA'!$K$8</f>
        <v>1165.6790978787881</v>
      </c>
      <c r="G10018" s="352">
        <f>E10018*F10018</f>
        <v>932.54327830303055</v>
      </c>
      <c r="H10018" s="395"/>
      <c r="I10018" s="1"/>
      <c r="J10018" s="1"/>
      <c r="K10018" s="1"/>
      <c r="L10018" s="1"/>
      <c r="M10018" s="1"/>
    </row>
    <row r="10019" spans="1:13" ht="12.75" hidden="1" customHeight="1">
      <c r="A10019" s="1"/>
      <c r="B10019" s="347"/>
      <c r="C10019" s="48"/>
      <c r="D10019" s="394"/>
      <c r="E10019" s="348"/>
      <c r="F10019" s="394"/>
      <c r="G10019" s="352"/>
      <c r="H10019" s="395"/>
      <c r="I10019" s="1"/>
      <c r="J10019" s="1"/>
      <c r="K10019" s="1"/>
      <c r="L10019" s="1"/>
      <c r="M10019" s="1"/>
    </row>
    <row r="10020" spans="1:13" ht="12.75" hidden="1" customHeight="1">
      <c r="A10020" s="1"/>
      <c r="B10020" s="347" t="s">
        <v>439</v>
      </c>
      <c r="C10020" s="48" t="s">
        <v>498</v>
      </c>
      <c r="D10020" s="394">
        <v>1</v>
      </c>
      <c r="E10020" s="348">
        <f t="shared" ref="E10020:E10021" si="1033">D10020*$G$10009</f>
        <v>1</v>
      </c>
      <c r="F10020" s="394">
        <f>'MANO DE OBRA'!$K$9</f>
        <v>1011.539859878788</v>
      </c>
      <c r="G10020" s="352">
        <f t="shared" ref="G10020:G10021" si="1034">E10020*F10020</f>
        <v>1011.539859878788</v>
      </c>
      <c r="H10020" s="395"/>
      <c r="I10020" s="1"/>
      <c r="J10020" s="1"/>
      <c r="K10020" s="1"/>
      <c r="L10020" s="1"/>
      <c r="M10020" s="1"/>
    </row>
    <row r="10021" spans="1:13" ht="12.75" hidden="1" customHeight="1">
      <c r="A10021" s="1"/>
      <c r="B10021" s="390" t="s">
        <v>661</v>
      </c>
      <c r="C10021" s="48" t="s">
        <v>498</v>
      </c>
      <c r="D10021" s="394">
        <v>1</v>
      </c>
      <c r="E10021" s="348">
        <f t="shared" si="1033"/>
        <v>1</v>
      </c>
      <c r="F10021" s="394">
        <f>'MANO DE OBRA'!$K$11</f>
        <v>875.15514987878794</v>
      </c>
      <c r="G10021" s="352">
        <f t="shared" si="1034"/>
        <v>875.15514987878794</v>
      </c>
      <c r="H10021" s="365"/>
      <c r="I10021" s="1"/>
      <c r="J10021" s="1"/>
      <c r="K10021" s="1"/>
      <c r="L10021" s="1"/>
      <c r="M10021" s="1"/>
    </row>
    <row r="10022" spans="1:13" ht="12.75" hidden="1" customHeight="1">
      <c r="A10022" s="1"/>
      <c r="B10022" s="764" t="s">
        <v>425</v>
      </c>
      <c r="C10022" s="689"/>
      <c r="D10022" s="689"/>
      <c r="E10022" s="689"/>
      <c r="F10022" s="689"/>
      <c r="G10022" s="765"/>
      <c r="H10022" s="366">
        <f>SUM(G10018:G10021)</f>
        <v>2819.2382880606065</v>
      </c>
      <c r="I10022" s="1"/>
      <c r="J10022" s="1"/>
      <c r="K10022" s="1"/>
      <c r="L10022" s="1"/>
      <c r="M10022" s="1"/>
    </row>
    <row r="10023" spans="1:13" ht="12.75" hidden="1" customHeight="1">
      <c r="A10023" s="1"/>
      <c r="B10023" s="766"/>
      <c r="C10023" s="692"/>
      <c r="D10023" s="692"/>
      <c r="E10023" s="692"/>
      <c r="F10023" s="692"/>
      <c r="G10023" s="692"/>
      <c r="H10023" s="700"/>
      <c r="I10023" s="1"/>
      <c r="J10023" s="1"/>
      <c r="K10023" s="1"/>
      <c r="L10023" s="1"/>
      <c r="M10023" s="1"/>
    </row>
    <row r="10024" spans="1:13" ht="12.75" hidden="1" customHeight="1">
      <c r="A10024" s="1"/>
      <c r="B10024" s="347" t="s">
        <v>426</v>
      </c>
      <c r="C10024" s="48"/>
      <c r="D10024" s="348"/>
      <c r="E10024" s="348"/>
      <c r="F10024" s="348"/>
      <c r="G10024" s="348"/>
      <c r="H10024" s="349"/>
      <c r="I10024" s="1"/>
      <c r="J10024" s="1"/>
      <c r="K10024" s="1"/>
      <c r="L10024" s="1"/>
      <c r="M10024" s="1"/>
    </row>
    <row r="10025" spans="1:13" ht="12.75" hidden="1" customHeight="1">
      <c r="A10025" s="1"/>
      <c r="B10025" s="347" t="s">
        <v>427</v>
      </c>
      <c r="C10025" s="48"/>
      <c r="D10025" s="348"/>
      <c r="E10025" s="348"/>
      <c r="F10025" s="348"/>
      <c r="G10025" s="348"/>
      <c r="H10025" s="349"/>
      <c r="I10025" s="1"/>
      <c r="J10025" s="1"/>
      <c r="K10025" s="1"/>
      <c r="L10025" s="1"/>
      <c r="M10025" s="1"/>
    </row>
    <row r="10026" spans="1:13" ht="12.75" hidden="1" customHeight="1">
      <c r="A10026" s="1"/>
      <c r="B10026" s="351" t="s">
        <v>428</v>
      </c>
      <c r="C10026" s="90"/>
      <c r="D10026" s="352"/>
      <c r="E10026" s="352"/>
      <c r="F10026" s="352"/>
      <c r="G10026" s="352"/>
      <c r="H10026" s="349"/>
      <c r="I10026" s="1"/>
      <c r="J10026" s="1"/>
      <c r="K10026" s="1"/>
      <c r="L10026" s="1"/>
      <c r="M10026" s="1"/>
    </row>
    <row r="10027" spans="1:13" ht="12.75" hidden="1" customHeight="1">
      <c r="A10027" s="1"/>
      <c r="B10027" s="368"/>
      <c r="C10027" s="355"/>
      <c r="D10027" s="355"/>
      <c r="E10027" s="355"/>
      <c r="F10027" s="355"/>
      <c r="G10027" s="369"/>
      <c r="H10027" s="358">
        <f>SUM(G10026)</f>
        <v>0</v>
      </c>
      <c r="I10027" s="1"/>
      <c r="J10027" s="1"/>
      <c r="K10027" s="1"/>
      <c r="L10027" s="1"/>
      <c r="M10027" s="1"/>
    </row>
    <row r="10028" spans="1:13" ht="12.75" hidden="1" customHeight="1">
      <c r="A10028" s="1"/>
      <c r="B10028" s="367"/>
      <c r="C10028" s="1"/>
      <c r="D10028" s="1"/>
      <c r="E10028" s="1"/>
      <c r="F10028" s="1"/>
      <c r="G10028" s="1"/>
      <c r="H10028" s="260"/>
      <c r="I10028" s="1"/>
      <c r="J10028" s="1"/>
      <c r="K10028" s="1"/>
      <c r="L10028" s="1"/>
      <c r="M10028" s="1"/>
    </row>
    <row r="10029" spans="1:13" ht="12.75" hidden="1" customHeight="1">
      <c r="A10029" s="1"/>
      <c r="B10029" s="370" t="s">
        <v>429</v>
      </c>
      <c r="C10029" s="355"/>
      <c r="D10029" s="355"/>
      <c r="E10029" s="355"/>
      <c r="F10029" s="355"/>
      <c r="G10029" s="369"/>
      <c r="H10029" s="371">
        <f>H10016+H10022+H10027</f>
        <v>38395.097904084651</v>
      </c>
      <c r="I10029" s="1"/>
      <c r="J10029" s="1"/>
      <c r="K10029" s="1"/>
      <c r="L10029" s="1"/>
      <c r="M10029" s="1"/>
    </row>
    <row r="10030" spans="1:13" ht="12.75" hidden="1" customHeight="1">
      <c r="A10030" s="1"/>
      <c r="B10030" s="367"/>
      <c r="C10030" s="1"/>
      <c r="D10030" s="1"/>
      <c r="E10030" s="1"/>
      <c r="F10030" s="1"/>
      <c r="G10030" s="1"/>
      <c r="H10030" s="372"/>
      <c r="I10030" s="1"/>
      <c r="J10030" s="1"/>
      <c r="K10030" s="1"/>
      <c r="L10030" s="1"/>
      <c r="M10030" s="1"/>
    </row>
    <row r="10031" spans="1:13" ht="12.75" hidden="1" customHeight="1">
      <c r="A10031" s="1"/>
      <c r="B10031" s="347" t="s">
        <v>349</v>
      </c>
      <c r="C10031" s="48"/>
      <c r="D10031" s="49">
        <f>'COEF.RESUMEN'!$H$5</f>
        <v>0.15</v>
      </c>
      <c r="E10031" s="48"/>
      <c r="F10031" s="48"/>
      <c r="G10031" s="48"/>
      <c r="H10031" s="350">
        <f>H10029*D10031</f>
        <v>5759.2646856126976</v>
      </c>
      <c r="I10031" s="1"/>
      <c r="J10031" s="1"/>
      <c r="K10031" s="1"/>
      <c r="L10031" s="1"/>
      <c r="M10031" s="1"/>
    </row>
    <row r="10032" spans="1:13" ht="12.75" hidden="1" customHeight="1">
      <c r="A10032" s="1"/>
      <c r="B10032" s="373"/>
      <c r="C10032" s="48"/>
      <c r="D10032" s="49"/>
      <c r="E10032" s="48"/>
      <c r="F10032" s="48"/>
      <c r="G10032" s="48"/>
      <c r="H10032" s="374"/>
      <c r="I10032" s="1"/>
      <c r="J10032" s="1"/>
      <c r="K10032" s="1"/>
      <c r="L10032" s="1"/>
      <c r="M10032" s="1"/>
    </row>
    <row r="10033" spans="1:13" ht="12.75" hidden="1" customHeight="1">
      <c r="A10033" s="1"/>
      <c r="B10033" s="347"/>
      <c r="C10033" s="48"/>
      <c r="D10033" s="49"/>
      <c r="E10033" s="48"/>
      <c r="F10033" s="48"/>
      <c r="G10033" s="48"/>
      <c r="H10033" s="350"/>
      <c r="I10033" s="1"/>
      <c r="J10033" s="1"/>
      <c r="K10033" s="1"/>
      <c r="L10033" s="1"/>
      <c r="M10033" s="1"/>
    </row>
    <row r="10034" spans="1:13" ht="12.75" hidden="1" customHeight="1">
      <c r="A10034" s="1"/>
      <c r="B10034" s="347" t="s">
        <v>350</v>
      </c>
      <c r="C10034" s="48"/>
      <c r="D10034" s="49">
        <f>'COEF.RESUMEN'!$H$6</f>
        <v>0.1</v>
      </c>
      <c r="E10034" s="48"/>
      <c r="F10034" s="48"/>
      <c r="G10034" s="48"/>
      <c r="H10034" s="350">
        <f>H10029*D10034</f>
        <v>3839.5097904084651</v>
      </c>
      <c r="I10034" s="1"/>
      <c r="J10034" s="1"/>
      <c r="K10034" s="1"/>
      <c r="L10034" s="1"/>
      <c r="M10034" s="1"/>
    </row>
    <row r="10035" spans="1:13" ht="12.75" hidden="1" customHeight="1">
      <c r="A10035" s="1"/>
      <c r="B10035" s="347"/>
      <c r="C10035" s="48"/>
      <c r="D10035" s="49"/>
      <c r="E10035" s="48"/>
      <c r="F10035" s="48"/>
      <c r="G10035" s="48"/>
      <c r="H10035" s="374">
        <f>H10029+H10031+H10034</f>
        <v>47993.872380105808</v>
      </c>
      <c r="I10035" s="1"/>
      <c r="J10035" s="1"/>
      <c r="K10035" s="1"/>
      <c r="L10035" s="1"/>
      <c r="M10035" s="1"/>
    </row>
    <row r="10036" spans="1:13" ht="12.75" hidden="1" customHeight="1">
      <c r="A10036" s="1"/>
      <c r="B10036" s="347" t="s">
        <v>430</v>
      </c>
      <c r="C10036" s="48"/>
      <c r="D10036" s="49">
        <f>'COEF.RESUMEN'!$H$8</f>
        <v>0.25</v>
      </c>
      <c r="E10036" s="48"/>
      <c r="F10036" s="48"/>
      <c r="G10036" s="48"/>
      <c r="H10036" s="350">
        <f>H10035*D10036</f>
        <v>11998.468095026452</v>
      </c>
      <c r="I10036" s="1"/>
      <c r="J10036" s="1"/>
      <c r="K10036" s="1"/>
      <c r="L10036" s="1"/>
      <c r="M10036" s="1"/>
    </row>
    <row r="10037" spans="1:13" ht="12.75" hidden="1" customHeight="1">
      <c r="A10037" s="1"/>
      <c r="B10037" s="367"/>
      <c r="C10037" s="1"/>
      <c r="D10037" s="135"/>
      <c r="E10037" s="1"/>
      <c r="F10037" s="1"/>
      <c r="G10037" s="1"/>
      <c r="H10037" s="393"/>
      <c r="I10037" s="1"/>
      <c r="J10037" s="1"/>
      <c r="K10037" s="1"/>
      <c r="L10037" s="1"/>
      <c r="M10037" s="1"/>
    </row>
    <row r="10038" spans="1:13" ht="12.75" hidden="1" customHeight="1">
      <c r="A10038" s="1"/>
      <c r="B10038" s="376" t="s">
        <v>431</v>
      </c>
      <c r="C10038" s="340"/>
      <c r="D10038" s="340"/>
      <c r="E10038" s="340"/>
      <c r="F10038" s="340"/>
      <c r="G10038" s="377"/>
      <c r="H10038" s="371">
        <f>H10035+H10036</f>
        <v>59992.34047513226</v>
      </c>
      <c r="I10038" s="1"/>
      <c r="J10038" s="1"/>
      <c r="K10038" s="1"/>
      <c r="L10038" s="1"/>
      <c r="M10038" s="1"/>
    </row>
    <row r="10039" spans="1:13" ht="12.75" hidden="1" customHeight="1">
      <c r="A10039" s="1"/>
      <c r="B10039" s="1"/>
      <c r="C10039" s="1"/>
      <c r="D10039" s="1"/>
      <c r="E10039" s="1"/>
      <c r="F10039" s="1"/>
      <c r="G10039" s="1"/>
      <c r="H10039" s="1"/>
      <c r="I10039" s="1"/>
      <c r="J10039" s="1"/>
      <c r="K10039" s="1"/>
      <c r="L10039" s="1"/>
      <c r="M10039" s="1"/>
    </row>
    <row r="10040" spans="1:13" ht="12.75" hidden="1" customHeight="1">
      <c r="A10040" s="1"/>
      <c r="B10040" s="768" t="s">
        <v>1198</v>
      </c>
      <c r="C10040" s="714"/>
      <c r="D10040" s="767" t="s">
        <v>1199</v>
      </c>
      <c r="E10040" s="714"/>
      <c r="F10040" s="387" t="s">
        <v>25</v>
      </c>
      <c r="G10040" s="769">
        <v>1</v>
      </c>
      <c r="H10040" s="714"/>
      <c r="I10040" s="1"/>
      <c r="J10040" s="1"/>
      <c r="K10040" s="1"/>
      <c r="L10040" s="1"/>
      <c r="M10040" s="1"/>
    </row>
    <row r="10041" spans="1:13" ht="12.75" hidden="1" customHeight="1">
      <c r="A10041" s="1"/>
      <c r="B10041" s="342" t="s">
        <v>416</v>
      </c>
      <c r="C10041" s="343" t="s">
        <v>16</v>
      </c>
      <c r="D10041" s="342" t="s">
        <v>417</v>
      </c>
      <c r="E10041" s="342" t="s">
        <v>418</v>
      </c>
      <c r="F10041" s="342" t="s">
        <v>419</v>
      </c>
      <c r="G10041" s="342" t="s">
        <v>420</v>
      </c>
      <c r="H10041" s="342" t="s">
        <v>421</v>
      </c>
      <c r="I10041" s="1"/>
      <c r="J10041" s="1"/>
      <c r="K10041" s="1"/>
      <c r="L10041" s="1"/>
      <c r="M10041" s="1"/>
    </row>
    <row r="10042" spans="1:13" ht="12.75" hidden="1" customHeight="1">
      <c r="A10042" s="1"/>
      <c r="B10042" s="388" t="str">
        <f>'LISTA DE PRECIOS '!D685</f>
        <v>Banderola en Cedro Arana  a simplon (0,80x0,4) - no incluye cristal -</v>
      </c>
      <c r="C10042" s="106" t="s">
        <v>25</v>
      </c>
      <c r="D10042" s="381">
        <v>1</v>
      </c>
      <c r="E10042" s="348">
        <f t="shared" ref="E10042:E10045" si="1035">D10042*$G$10040</f>
        <v>1</v>
      </c>
      <c r="F10042" s="381">
        <f>'LISTA DE PRECIOS '!J685</f>
        <v>50413.313126531604</v>
      </c>
      <c r="G10042" s="352">
        <f t="shared" ref="G10042:G10045" si="1036">E10042*F10042</f>
        <v>50413.313126531604</v>
      </c>
      <c r="H10042" s="382"/>
      <c r="I10042" s="1"/>
      <c r="J10042" s="1"/>
      <c r="K10042" s="1"/>
      <c r="L10042" s="1"/>
      <c r="M10042" s="1"/>
    </row>
    <row r="10043" spans="1:13" ht="12.75" hidden="1" customHeight="1">
      <c r="A10043" s="1"/>
      <c r="B10043" s="388" t="str">
        <f>'LISTA DE PRECIOS '!$D$13</f>
        <v xml:space="preserve">Arena </v>
      </c>
      <c r="C10043" s="106" t="s">
        <v>34</v>
      </c>
      <c r="D10043" s="381">
        <v>1.4E-2</v>
      </c>
      <c r="E10043" s="348">
        <f t="shared" si="1035"/>
        <v>1.4E-2</v>
      </c>
      <c r="F10043" s="381">
        <f>'LISTA DE PRECIOS '!$J$13</f>
        <v>3879.0178778148006</v>
      </c>
      <c r="G10043" s="352">
        <f t="shared" si="1036"/>
        <v>54.30625028940721</v>
      </c>
      <c r="H10043" s="382"/>
      <c r="I10043" s="1"/>
      <c r="J10043" s="1"/>
      <c r="K10043" s="1"/>
      <c r="L10043" s="1"/>
      <c r="M10043" s="1"/>
    </row>
    <row r="10044" spans="1:13" ht="12.75" hidden="1" customHeight="1">
      <c r="A10044" s="1"/>
      <c r="B10044" s="388" t="str">
        <f>'LISTA DE PRECIOS '!$D$327</f>
        <v xml:space="preserve">Cemento </v>
      </c>
      <c r="C10044" s="106" t="s">
        <v>405</v>
      </c>
      <c r="D10044" s="381">
        <v>6.25</v>
      </c>
      <c r="E10044" s="348">
        <f t="shared" si="1035"/>
        <v>6.25</v>
      </c>
      <c r="F10044" s="381">
        <f>'LISTA DE PRECIOS '!$J$327</f>
        <v>17.538396272848146</v>
      </c>
      <c r="G10044" s="352">
        <f t="shared" si="1036"/>
        <v>109.61497670530092</v>
      </c>
      <c r="H10044" s="382"/>
      <c r="I10044" s="1"/>
      <c r="J10044" s="1"/>
      <c r="K10044" s="1"/>
      <c r="L10044" s="1"/>
      <c r="M10044" s="1"/>
    </row>
    <row r="10045" spans="1:13" ht="12.75" hidden="1" customHeight="1">
      <c r="A10045" s="1"/>
      <c r="B10045" s="388" t="s">
        <v>1086</v>
      </c>
      <c r="C10045" s="106" t="s">
        <v>178</v>
      </c>
      <c r="D10045" s="381">
        <v>1</v>
      </c>
      <c r="E10045" s="348">
        <f t="shared" si="1035"/>
        <v>1</v>
      </c>
      <c r="F10045" s="381">
        <f>G10042*0.1</f>
        <v>5041.3313126531611</v>
      </c>
      <c r="G10045" s="352">
        <f t="shared" si="1036"/>
        <v>5041.3313126531611</v>
      </c>
      <c r="H10045" s="382"/>
      <c r="I10045" s="1"/>
      <c r="J10045" s="1"/>
      <c r="K10045" s="1"/>
      <c r="L10045" s="1"/>
      <c r="M10045" s="1"/>
    </row>
    <row r="10046" spans="1:13" ht="12.75" hidden="1" customHeight="1">
      <c r="A10046" s="1"/>
      <c r="B10046" s="388"/>
      <c r="C10046" s="106"/>
      <c r="D10046" s="381"/>
      <c r="E10046" s="348"/>
      <c r="F10046" s="348"/>
      <c r="G10046" s="352"/>
      <c r="H10046" s="382"/>
      <c r="I10046" s="1"/>
      <c r="J10046" s="1"/>
      <c r="K10046" s="1"/>
      <c r="L10046" s="1"/>
      <c r="M10046" s="1"/>
    </row>
    <row r="10047" spans="1:13" ht="12.75" hidden="1" customHeight="1">
      <c r="A10047" s="1"/>
      <c r="B10047" s="354" t="s">
        <v>422</v>
      </c>
      <c r="C10047" s="355"/>
      <c r="D10047" s="356"/>
      <c r="E10047" s="356"/>
      <c r="F10047" s="356"/>
      <c r="G10047" s="357"/>
      <c r="H10047" s="366">
        <f>SUM(G10042:G10045)</f>
        <v>55618.565666179478</v>
      </c>
      <c r="I10047" s="1"/>
      <c r="J10047" s="1"/>
      <c r="K10047" s="1"/>
      <c r="L10047" s="1"/>
      <c r="M10047" s="1"/>
    </row>
    <row r="10048" spans="1:13" ht="12.75" hidden="1" customHeight="1">
      <c r="A10048" s="1"/>
      <c r="B10048" s="359"/>
      <c r="C10048" s="50"/>
      <c r="D10048" s="360"/>
      <c r="E10048" s="360"/>
      <c r="F10048" s="360"/>
      <c r="G10048" s="360"/>
      <c r="H10048" s="361"/>
      <c r="I10048" s="1"/>
      <c r="J10048" s="1"/>
      <c r="K10048" s="1"/>
      <c r="L10048" s="1"/>
      <c r="M10048" s="1"/>
    </row>
    <row r="10049" spans="1:13" ht="12.75" hidden="1" customHeight="1">
      <c r="A10049" s="1"/>
      <c r="B10049" s="347" t="s">
        <v>452</v>
      </c>
      <c r="C10049" s="48" t="s">
        <v>498</v>
      </c>
      <c r="D10049" s="394">
        <v>0.8</v>
      </c>
      <c r="E10049" s="348">
        <f>D10049*$G$10040</f>
        <v>0.8</v>
      </c>
      <c r="F10049" s="394">
        <f>'MANO DE OBRA'!$K$8</f>
        <v>1165.6790978787881</v>
      </c>
      <c r="G10049" s="352">
        <f>E10049*F10049</f>
        <v>932.54327830303055</v>
      </c>
      <c r="H10049" s="395"/>
      <c r="I10049" s="1"/>
      <c r="J10049" s="1"/>
      <c r="K10049" s="1"/>
      <c r="L10049" s="1"/>
      <c r="M10049" s="1"/>
    </row>
    <row r="10050" spans="1:13" ht="12.75" hidden="1" customHeight="1">
      <c r="A10050" s="1"/>
      <c r="B10050" s="347"/>
      <c r="C10050" s="48"/>
      <c r="D10050" s="394"/>
      <c r="E10050" s="348"/>
      <c r="F10050" s="394"/>
      <c r="G10050" s="352"/>
      <c r="H10050" s="395"/>
      <c r="I10050" s="1"/>
      <c r="J10050" s="1"/>
      <c r="K10050" s="1"/>
      <c r="L10050" s="1"/>
      <c r="M10050" s="1"/>
    </row>
    <row r="10051" spans="1:13" ht="12.75" hidden="1" customHeight="1">
      <c r="A10051" s="1"/>
      <c r="B10051" s="347" t="s">
        <v>439</v>
      </c>
      <c r="C10051" s="48" t="s">
        <v>498</v>
      </c>
      <c r="D10051" s="394">
        <v>1</v>
      </c>
      <c r="E10051" s="348">
        <f t="shared" ref="E10051:E10052" si="1037">D10051*$G$10040</f>
        <v>1</v>
      </c>
      <c r="F10051" s="394">
        <f>'MANO DE OBRA'!$K$9</f>
        <v>1011.539859878788</v>
      </c>
      <c r="G10051" s="352">
        <f t="shared" ref="G10051:G10052" si="1038">E10051*F10051</f>
        <v>1011.539859878788</v>
      </c>
      <c r="H10051" s="395"/>
      <c r="I10051" s="1"/>
      <c r="J10051" s="1"/>
      <c r="K10051" s="1"/>
      <c r="L10051" s="1"/>
      <c r="M10051" s="1"/>
    </row>
    <row r="10052" spans="1:13" ht="12.75" hidden="1" customHeight="1">
      <c r="A10052" s="1"/>
      <c r="B10052" s="390" t="s">
        <v>661</v>
      </c>
      <c r="C10052" s="48" t="s">
        <v>498</v>
      </c>
      <c r="D10052" s="394">
        <v>1</v>
      </c>
      <c r="E10052" s="348">
        <f t="shared" si="1037"/>
        <v>1</v>
      </c>
      <c r="F10052" s="394">
        <f>'MANO DE OBRA'!$K$11</f>
        <v>875.15514987878794</v>
      </c>
      <c r="G10052" s="352">
        <f t="shared" si="1038"/>
        <v>875.15514987878794</v>
      </c>
      <c r="H10052" s="365"/>
      <c r="I10052" s="1"/>
      <c r="J10052" s="1"/>
      <c r="K10052" s="1"/>
      <c r="L10052" s="1"/>
      <c r="M10052" s="1"/>
    </row>
    <row r="10053" spans="1:13" ht="12.75" hidden="1" customHeight="1">
      <c r="A10053" s="1"/>
      <c r="B10053" s="764" t="s">
        <v>425</v>
      </c>
      <c r="C10053" s="689"/>
      <c r="D10053" s="689"/>
      <c r="E10053" s="689"/>
      <c r="F10053" s="689"/>
      <c r="G10053" s="765"/>
      <c r="H10053" s="366">
        <f>SUM(G10049:G10052)</f>
        <v>2819.2382880606065</v>
      </c>
      <c r="I10053" s="1"/>
      <c r="J10053" s="1"/>
      <c r="K10053" s="1"/>
      <c r="L10053" s="1"/>
      <c r="M10053" s="1"/>
    </row>
    <row r="10054" spans="1:13" ht="12.75" hidden="1" customHeight="1">
      <c r="A10054" s="1"/>
      <c r="B10054" s="766"/>
      <c r="C10054" s="692"/>
      <c r="D10054" s="692"/>
      <c r="E10054" s="692"/>
      <c r="F10054" s="692"/>
      <c r="G10054" s="692"/>
      <c r="H10054" s="700"/>
      <c r="I10054" s="1"/>
      <c r="J10054" s="1"/>
      <c r="K10054" s="1"/>
      <c r="L10054" s="1"/>
      <c r="M10054" s="1"/>
    </row>
    <row r="10055" spans="1:13" ht="12.75" hidden="1" customHeight="1">
      <c r="A10055" s="1"/>
      <c r="B10055" s="347" t="s">
        <v>426</v>
      </c>
      <c r="C10055" s="48"/>
      <c r="D10055" s="348"/>
      <c r="E10055" s="348"/>
      <c r="F10055" s="348"/>
      <c r="G10055" s="348"/>
      <c r="H10055" s="349"/>
      <c r="I10055" s="1"/>
      <c r="J10055" s="1"/>
      <c r="K10055" s="1"/>
      <c r="L10055" s="1"/>
      <c r="M10055" s="1"/>
    </row>
    <row r="10056" spans="1:13" ht="12.75" hidden="1" customHeight="1">
      <c r="A10056" s="1"/>
      <c r="B10056" s="347" t="s">
        <v>427</v>
      </c>
      <c r="C10056" s="48"/>
      <c r="D10056" s="348"/>
      <c r="E10056" s="348"/>
      <c r="F10056" s="348"/>
      <c r="G10056" s="348"/>
      <c r="H10056" s="349"/>
      <c r="I10056" s="1"/>
      <c r="J10056" s="1"/>
      <c r="K10056" s="1"/>
      <c r="L10056" s="1"/>
      <c r="M10056" s="1"/>
    </row>
    <row r="10057" spans="1:13" ht="12.75" hidden="1" customHeight="1">
      <c r="A10057" s="1"/>
      <c r="B10057" s="351" t="s">
        <v>428</v>
      </c>
      <c r="C10057" s="90"/>
      <c r="D10057" s="352"/>
      <c r="E10057" s="352"/>
      <c r="F10057" s="352"/>
      <c r="G10057" s="352"/>
      <c r="H10057" s="349"/>
      <c r="I10057" s="1"/>
      <c r="J10057" s="1"/>
      <c r="K10057" s="1"/>
      <c r="L10057" s="1"/>
      <c r="M10057" s="1"/>
    </row>
    <row r="10058" spans="1:13" ht="12.75" hidden="1" customHeight="1">
      <c r="A10058" s="1"/>
      <c r="B10058" s="368"/>
      <c r="C10058" s="355"/>
      <c r="D10058" s="355"/>
      <c r="E10058" s="355"/>
      <c r="F10058" s="355"/>
      <c r="G10058" s="369"/>
      <c r="H10058" s="358">
        <f>SUM(G10057)</f>
        <v>0</v>
      </c>
      <c r="I10058" s="1"/>
      <c r="J10058" s="1"/>
      <c r="K10058" s="1"/>
      <c r="L10058" s="1"/>
      <c r="M10058" s="1"/>
    </row>
    <row r="10059" spans="1:13" ht="12.75" hidden="1" customHeight="1">
      <c r="A10059" s="1"/>
      <c r="B10059" s="367"/>
      <c r="C10059" s="1"/>
      <c r="D10059" s="1"/>
      <c r="E10059" s="1"/>
      <c r="F10059" s="1"/>
      <c r="G10059" s="1"/>
      <c r="H10059" s="260"/>
      <c r="I10059" s="1"/>
      <c r="J10059" s="1"/>
      <c r="K10059" s="1"/>
      <c r="L10059" s="1"/>
      <c r="M10059" s="1"/>
    </row>
    <row r="10060" spans="1:13" ht="12.75" hidden="1" customHeight="1">
      <c r="A10060" s="1"/>
      <c r="B10060" s="370" t="s">
        <v>429</v>
      </c>
      <c r="C10060" s="355"/>
      <c r="D10060" s="355"/>
      <c r="E10060" s="355"/>
      <c r="F10060" s="355"/>
      <c r="G10060" s="369"/>
      <c r="H10060" s="371">
        <f>H10047+H10053+H10058</f>
        <v>58437.803954240087</v>
      </c>
      <c r="I10060" s="1"/>
      <c r="J10060" s="1"/>
      <c r="K10060" s="1"/>
      <c r="L10060" s="1"/>
      <c r="M10060" s="1"/>
    </row>
    <row r="10061" spans="1:13" ht="12.75" hidden="1" customHeight="1">
      <c r="A10061" s="1"/>
      <c r="B10061" s="367"/>
      <c r="C10061" s="1"/>
      <c r="D10061" s="1"/>
      <c r="E10061" s="1"/>
      <c r="F10061" s="1"/>
      <c r="G10061" s="1"/>
      <c r="H10061" s="372"/>
      <c r="I10061" s="1"/>
      <c r="J10061" s="1"/>
      <c r="K10061" s="1"/>
      <c r="L10061" s="1"/>
      <c r="M10061" s="1"/>
    </row>
    <row r="10062" spans="1:13" ht="12.75" hidden="1" customHeight="1">
      <c r="A10062" s="1"/>
      <c r="B10062" s="347" t="s">
        <v>349</v>
      </c>
      <c r="C10062" s="48"/>
      <c r="D10062" s="49">
        <f>'COEF.RESUMEN'!$H$5</f>
        <v>0.15</v>
      </c>
      <c r="E10062" s="48"/>
      <c r="F10062" s="48"/>
      <c r="G10062" s="48"/>
      <c r="H10062" s="350">
        <f>H10060*D10062</f>
        <v>8765.670593136012</v>
      </c>
      <c r="I10062" s="1"/>
      <c r="J10062" s="1"/>
      <c r="K10062" s="1"/>
      <c r="L10062" s="1"/>
      <c r="M10062" s="1"/>
    </row>
    <row r="10063" spans="1:13" ht="12.75" hidden="1" customHeight="1">
      <c r="A10063" s="1"/>
      <c r="B10063" s="373"/>
      <c r="C10063" s="48"/>
      <c r="D10063" s="49"/>
      <c r="E10063" s="48"/>
      <c r="F10063" s="48"/>
      <c r="G10063" s="48"/>
      <c r="H10063" s="374"/>
      <c r="I10063" s="1"/>
      <c r="J10063" s="1"/>
      <c r="K10063" s="1"/>
      <c r="L10063" s="1"/>
      <c r="M10063" s="1"/>
    </row>
    <row r="10064" spans="1:13" ht="12.75" hidden="1" customHeight="1">
      <c r="A10064" s="1"/>
      <c r="B10064" s="347"/>
      <c r="C10064" s="48"/>
      <c r="D10064" s="49"/>
      <c r="E10064" s="48"/>
      <c r="F10064" s="48"/>
      <c r="G10064" s="48"/>
      <c r="H10064" s="350"/>
      <c r="I10064" s="1"/>
      <c r="J10064" s="1"/>
      <c r="K10064" s="1"/>
      <c r="L10064" s="1"/>
      <c r="M10064" s="1"/>
    </row>
    <row r="10065" spans="1:13" ht="12.75" hidden="1" customHeight="1">
      <c r="A10065" s="1"/>
      <c r="B10065" s="347" t="s">
        <v>350</v>
      </c>
      <c r="C10065" s="48"/>
      <c r="D10065" s="49">
        <f>'COEF.RESUMEN'!$H$6</f>
        <v>0.1</v>
      </c>
      <c r="E10065" s="48"/>
      <c r="F10065" s="48"/>
      <c r="G10065" s="48"/>
      <c r="H10065" s="350">
        <f>H10060*D10065</f>
        <v>5843.7803954240089</v>
      </c>
      <c r="I10065" s="1"/>
      <c r="J10065" s="1"/>
      <c r="K10065" s="1"/>
      <c r="L10065" s="1"/>
      <c r="M10065" s="1"/>
    </row>
    <row r="10066" spans="1:13" ht="12.75" hidden="1" customHeight="1">
      <c r="A10066" s="1"/>
      <c r="B10066" s="347"/>
      <c r="C10066" s="48"/>
      <c r="D10066" s="49"/>
      <c r="E10066" s="48"/>
      <c r="F10066" s="48"/>
      <c r="G10066" s="48"/>
      <c r="H10066" s="374">
        <f>H10060+H10062+H10065</f>
        <v>73047.254942800108</v>
      </c>
      <c r="I10066" s="1"/>
      <c r="J10066" s="1"/>
      <c r="K10066" s="1"/>
      <c r="L10066" s="1"/>
      <c r="M10066" s="1"/>
    </row>
    <row r="10067" spans="1:13" ht="12.75" hidden="1" customHeight="1">
      <c r="A10067" s="1"/>
      <c r="B10067" s="347" t="s">
        <v>430</v>
      </c>
      <c r="C10067" s="48"/>
      <c r="D10067" s="49">
        <f>'COEF.RESUMEN'!$H$8</f>
        <v>0.25</v>
      </c>
      <c r="E10067" s="48"/>
      <c r="F10067" s="48"/>
      <c r="G10067" s="48"/>
      <c r="H10067" s="350">
        <f>H10066*D10067</f>
        <v>18261.813735700027</v>
      </c>
      <c r="I10067" s="1"/>
      <c r="J10067" s="1"/>
      <c r="K10067" s="1"/>
      <c r="L10067" s="1"/>
      <c r="M10067" s="1"/>
    </row>
    <row r="10068" spans="1:13" ht="12.75" hidden="1" customHeight="1">
      <c r="A10068" s="1"/>
      <c r="B10068" s="367"/>
      <c r="C10068" s="1"/>
      <c r="D10068" s="135"/>
      <c r="E10068" s="1"/>
      <c r="F10068" s="1"/>
      <c r="G10068" s="1"/>
      <c r="H10068" s="393"/>
      <c r="I10068" s="1"/>
      <c r="J10068" s="1"/>
      <c r="K10068" s="1"/>
      <c r="L10068" s="1"/>
      <c r="M10068" s="1"/>
    </row>
    <row r="10069" spans="1:13" ht="12.75" hidden="1" customHeight="1">
      <c r="A10069" s="1"/>
      <c r="B10069" s="376" t="s">
        <v>431</v>
      </c>
      <c r="C10069" s="340"/>
      <c r="D10069" s="340"/>
      <c r="E10069" s="340"/>
      <c r="F10069" s="340"/>
      <c r="G10069" s="377"/>
      <c r="H10069" s="371">
        <f>H10066+H10067</f>
        <v>91309.068678500131</v>
      </c>
      <c r="I10069" s="1"/>
      <c r="J10069" s="1"/>
      <c r="K10069" s="1"/>
      <c r="L10069" s="1"/>
      <c r="M10069" s="1"/>
    </row>
    <row r="10070" spans="1:13" ht="12.75" hidden="1" customHeight="1">
      <c r="A10070" s="1"/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  <c r="L10070" s="1"/>
      <c r="M10070" s="1"/>
    </row>
    <row r="10071" spans="1:13" ht="25.5" hidden="1" customHeight="1">
      <c r="A10071" s="1"/>
      <c r="B10071" s="768" t="s">
        <v>1200</v>
      </c>
      <c r="C10071" s="714"/>
      <c r="D10071" s="767" t="s">
        <v>1201</v>
      </c>
      <c r="E10071" s="714"/>
      <c r="F10071" s="387" t="s">
        <v>25</v>
      </c>
      <c r="G10071" s="769">
        <v>1</v>
      </c>
      <c r="H10071" s="714"/>
      <c r="I10071" s="1"/>
      <c r="J10071" s="1"/>
      <c r="K10071" s="1"/>
      <c r="L10071" s="1"/>
      <c r="M10071" s="1"/>
    </row>
    <row r="10072" spans="1:13" ht="12.75" hidden="1" customHeight="1">
      <c r="A10072" s="1"/>
      <c r="B10072" s="342" t="s">
        <v>416</v>
      </c>
      <c r="C10072" s="343" t="s">
        <v>16</v>
      </c>
      <c r="D10072" s="342" t="s">
        <v>417</v>
      </c>
      <c r="E10072" s="342" t="s">
        <v>418</v>
      </c>
      <c r="F10072" s="342" t="s">
        <v>419</v>
      </c>
      <c r="G10072" s="342" t="s">
        <v>420</v>
      </c>
      <c r="H10072" s="342" t="s">
        <v>421</v>
      </c>
      <c r="I10072" s="1"/>
      <c r="J10072" s="1"/>
      <c r="K10072" s="1"/>
      <c r="L10072" s="1"/>
      <c r="M10072" s="1"/>
    </row>
    <row r="10073" spans="1:13" ht="12.75" hidden="1" customHeight="1">
      <c r="A10073" s="1"/>
      <c r="B10073" s="388" t="str">
        <f>'LISTA DE PRECIOS '!D684</f>
        <v>Banderola en Cedro Arana  con brazo de empuje (0,80x0,4) - no incluye cristal</v>
      </c>
      <c r="C10073" s="106" t="s">
        <v>25</v>
      </c>
      <c r="D10073" s="381">
        <v>1</v>
      </c>
      <c r="E10073" s="348">
        <f t="shared" ref="E10073:E10076" si="1039">D10073*$G$10071</f>
        <v>1</v>
      </c>
      <c r="F10073" s="381">
        <f>'LISTA DE PRECIOS '!J684</f>
        <v>37809.984844898703</v>
      </c>
      <c r="G10073" s="352">
        <f t="shared" ref="G10073:G10076" si="1040">E10073*F10073</f>
        <v>37809.984844898703</v>
      </c>
      <c r="H10073" s="382"/>
      <c r="I10073" s="1"/>
      <c r="J10073" s="1"/>
      <c r="K10073" s="1"/>
      <c r="L10073" s="1"/>
      <c r="M10073" s="1"/>
    </row>
    <row r="10074" spans="1:13" ht="12.75" hidden="1" customHeight="1">
      <c r="A10074" s="1"/>
      <c r="B10074" s="388" t="str">
        <f>'LISTA DE PRECIOS '!$D$13</f>
        <v xml:space="preserve">Arena </v>
      </c>
      <c r="C10074" s="106" t="s">
        <v>34</v>
      </c>
      <c r="D10074" s="381">
        <v>1.4E-2</v>
      </c>
      <c r="E10074" s="348">
        <f t="shared" si="1039"/>
        <v>1.4E-2</v>
      </c>
      <c r="F10074" s="381">
        <f>'LISTA DE PRECIOS '!$J$13</f>
        <v>3879.0178778148006</v>
      </c>
      <c r="G10074" s="352">
        <f t="shared" si="1040"/>
        <v>54.30625028940721</v>
      </c>
      <c r="H10074" s="382"/>
      <c r="I10074" s="1"/>
      <c r="J10074" s="1"/>
      <c r="K10074" s="1"/>
      <c r="L10074" s="1"/>
      <c r="M10074" s="1"/>
    </row>
    <row r="10075" spans="1:13" ht="12.75" hidden="1" customHeight="1">
      <c r="A10075" s="1"/>
      <c r="B10075" s="388" t="str">
        <f>'LISTA DE PRECIOS '!$D$327</f>
        <v xml:space="preserve">Cemento </v>
      </c>
      <c r="C10075" s="106" t="s">
        <v>405</v>
      </c>
      <c r="D10075" s="381">
        <v>6.25</v>
      </c>
      <c r="E10075" s="348">
        <f t="shared" si="1039"/>
        <v>6.25</v>
      </c>
      <c r="F10075" s="381">
        <f>'LISTA DE PRECIOS '!$J$327</f>
        <v>17.538396272848146</v>
      </c>
      <c r="G10075" s="352">
        <f t="shared" si="1040"/>
        <v>109.61497670530092</v>
      </c>
      <c r="H10075" s="382"/>
      <c r="I10075" s="1"/>
      <c r="J10075" s="1"/>
      <c r="K10075" s="1"/>
      <c r="L10075" s="1"/>
      <c r="M10075" s="1"/>
    </row>
    <row r="10076" spans="1:13" ht="12.75" hidden="1" customHeight="1">
      <c r="A10076" s="1"/>
      <c r="B10076" s="388" t="s">
        <v>1086</v>
      </c>
      <c r="C10076" s="106" t="s">
        <v>178</v>
      </c>
      <c r="D10076" s="381">
        <v>1</v>
      </c>
      <c r="E10076" s="348">
        <f t="shared" si="1039"/>
        <v>1</v>
      </c>
      <c r="F10076" s="381">
        <f>G10073*0.1</f>
        <v>3780.9984844898704</v>
      </c>
      <c r="G10076" s="352">
        <f t="shared" si="1040"/>
        <v>3780.9984844898704</v>
      </c>
      <c r="H10076" s="382"/>
      <c r="I10076" s="1"/>
      <c r="J10076" s="1"/>
      <c r="K10076" s="1"/>
      <c r="L10076" s="1"/>
      <c r="M10076" s="1"/>
    </row>
    <row r="10077" spans="1:13" ht="12.75" hidden="1" customHeight="1">
      <c r="A10077" s="1"/>
      <c r="B10077" s="388"/>
      <c r="C10077" s="106"/>
      <c r="D10077" s="381"/>
      <c r="E10077" s="348"/>
      <c r="F10077" s="348"/>
      <c r="G10077" s="352"/>
      <c r="H10077" s="382"/>
      <c r="I10077" s="1"/>
      <c r="J10077" s="1"/>
      <c r="K10077" s="1"/>
      <c r="L10077" s="1"/>
      <c r="M10077" s="1"/>
    </row>
    <row r="10078" spans="1:13" ht="12.75" hidden="1" customHeight="1">
      <c r="A10078" s="1"/>
      <c r="B10078" s="354" t="s">
        <v>422</v>
      </c>
      <c r="C10078" s="355"/>
      <c r="D10078" s="356"/>
      <c r="E10078" s="356"/>
      <c r="F10078" s="356"/>
      <c r="G10078" s="357"/>
      <c r="H10078" s="366">
        <f>SUM(G10073:G10076)</f>
        <v>41754.904556383284</v>
      </c>
      <c r="I10078" s="1"/>
      <c r="J10078" s="1"/>
      <c r="K10078" s="1"/>
      <c r="L10078" s="1"/>
      <c r="M10078" s="1"/>
    </row>
    <row r="10079" spans="1:13" ht="12.75" hidden="1" customHeight="1">
      <c r="A10079" s="1"/>
      <c r="B10079" s="359"/>
      <c r="C10079" s="50"/>
      <c r="D10079" s="360"/>
      <c r="E10079" s="360"/>
      <c r="F10079" s="360"/>
      <c r="G10079" s="360"/>
      <c r="H10079" s="361"/>
      <c r="I10079" s="1"/>
      <c r="J10079" s="1"/>
      <c r="K10079" s="1"/>
      <c r="L10079" s="1"/>
      <c r="M10079" s="1"/>
    </row>
    <row r="10080" spans="1:13" ht="12.75" hidden="1" customHeight="1">
      <c r="A10080" s="1"/>
      <c r="B10080" s="347" t="s">
        <v>452</v>
      </c>
      <c r="C10080" s="48" t="s">
        <v>498</v>
      </c>
      <c r="D10080" s="394">
        <v>0.8</v>
      </c>
      <c r="E10080" s="348">
        <f>D10080*$G$10071</f>
        <v>0.8</v>
      </c>
      <c r="F10080" s="394">
        <f>'MANO DE OBRA'!$K$8</f>
        <v>1165.6790978787881</v>
      </c>
      <c r="G10080" s="352">
        <f>E10080*F10080</f>
        <v>932.54327830303055</v>
      </c>
      <c r="H10080" s="395"/>
      <c r="I10080" s="1"/>
      <c r="J10080" s="1"/>
      <c r="K10080" s="1"/>
      <c r="L10080" s="1"/>
      <c r="M10080" s="1"/>
    </row>
    <row r="10081" spans="1:13" ht="12.75" hidden="1" customHeight="1">
      <c r="A10081" s="1"/>
      <c r="B10081" s="347"/>
      <c r="C10081" s="48"/>
      <c r="D10081" s="394"/>
      <c r="E10081" s="348"/>
      <c r="F10081" s="394"/>
      <c r="G10081" s="352"/>
      <c r="H10081" s="395"/>
      <c r="I10081" s="1"/>
      <c r="J10081" s="1"/>
      <c r="K10081" s="1"/>
      <c r="L10081" s="1"/>
      <c r="M10081" s="1"/>
    </row>
    <row r="10082" spans="1:13" ht="12.75" hidden="1" customHeight="1">
      <c r="A10082" s="1"/>
      <c r="B10082" s="347" t="s">
        <v>439</v>
      </c>
      <c r="C10082" s="48" t="s">
        <v>498</v>
      </c>
      <c r="D10082" s="394">
        <v>1</v>
      </c>
      <c r="E10082" s="348">
        <f t="shared" ref="E10082:E10083" si="1041">D10082*$G$10071</f>
        <v>1</v>
      </c>
      <c r="F10082" s="394">
        <f>'MANO DE OBRA'!$K$9</f>
        <v>1011.539859878788</v>
      </c>
      <c r="G10082" s="352">
        <f t="shared" ref="G10082:G10083" si="1042">E10082*F10082</f>
        <v>1011.539859878788</v>
      </c>
      <c r="H10082" s="395"/>
      <c r="I10082" s="1"/>
      <c r="J10082" s="1"/>
      <c r="K10082" s="1"/>
      <c r="L10082" s="1"/>
      <c r="M10082" s="1"/>
    </row>
    <row r="10083" spans="1:13" ht="12.75" hidden="1" customHeight="1">
      <c r="A10083" s="1"/>
      <c r="B10083" s="390" t="s">
        <v>661</v>
      </c>
      <c r="C10083" s="48" t="s">
        <v>498</v>
      </c>
      <c r="D10083" s="394">
        <v>1</v>
      </c>
      <c r="E10083" s="348">
        <f t="shared" si="1041"/>
        <v>1</v>
      </c>
      <c r="F10083" s="394">
        <f>'MANO DE OBRA'!$K$11</f>
        <v>875.15514987878794</v>
      </c>
      <c r="G10083" s="352">
        <f t="shared" si="1042"/>
        <v>875.15514987878794</v>
      </c>
      <c r="H10083" s="365"/>
      <c r="I10083" s="1"/>
      <c r="J10083" s="1"/>
      <c r="K10083" s="1"/>
      <c r="L10083" s="1"/>
      <c r="M10083" s="1"/>
    </row>
    <row r="10084" spans="1:13" ht="12.75" hidden="1" customHeight="1">
      <c r="A10084" s="1"/>
      <c r="B10084" s="764" t="s">
        <v>425</v>
      </c>
      <c r="C10084" s="689"/>
      <c r="D10084" s="689"/>
      <c r="E10084" s="689"/>
      <c r="F10084" s="689"/>
      <c r="G10084" s="765"/>
      <c r="H10084" s="366">
        <f>SUM(G10080:G10083)</f>
        <v>2819.2382880606065</v>
      </c>
      <c r="I10084" s="1"/>
      <c r="J10084" s="1"/>
      <c r="K10084" s="1"/>
      <c r="L10084" s="1"/>
      <c r="M10084" s="1"/>
    </row>
    <row r="10085" spans="1:13" ht="12.75" hidden="1" customHeight="1">
      <c r="A10085" s="1"/>
      <c r="B10085" s="766"/>
      <c r="C10085" s="692"/>
      <c r="D10085" s="692"/>
      <c r="E10085" s="692"/>
      <c r="F10085" s="692"/>
      <c r="G10085" s="692"/>
      <c r="H10085" s="700"/>
      <c r="I10085" s="1"/>
      <c r="J10085" s="1"/>
      <c r="K10085" s="1"/>
      <c r="L10085" s="1"/>
      <c r="M10085" s="1"/>
    </row>
    <row r="10086" spans="1:13" ht="12.75" hidden="1" customHeight="1">
      <c r="A10086" s="1"/>
      <c r="B10086" s="347" t="s">
        <v>426</v>
      </c>
      <c r="C10086" s="48"/>
      <c r="D10086" s="348"/>
      <c r="E10086" s="348"/>
      <c r="F10086" s="348"/>
      <c r="G10086" s="348"/>
      <c r="H10086" s="349"/>
      <c r="I10086" s="1"/>
      <c r="J10086" s="1"/>
      <c r="K10086" s="1"/>
      <c r="L10086" s="1"/>
      <c r="M10086" s="1"/>
    </row>
    <row r="10087" spans="1:13" ht="12.75" hidden="1" customHeight="1">
      <c r="A10087" s="1"/>
      <c r="B10087" s="347" t="s">
        <v>427</v>
      </c>
      <c r="C10087" s="48"/>
      <c r="D10087" s="348"/>
      <c r="E10087" s="348"/>
      <c r="F10087" s="348"/>
      <c r="G10087" s="348"/>
      <c r="H10087" s="349"/>
      <c r="I10087" s="1"/>
      <c r="J10087" s="1"/>
      <c r="K10087" s="1"/>
      <c r="L10087" s="1"/>
      <c r="M10087" s="1"/>
    </row>
    <row r="10088" spans="1:13" ht="12.75" hidden="1" customHeight="1">
      <c r="A10088" s="1"/>
      <c r="B10088" s="351" t="s">
        <v>428</v>
      </c>
      <c r="C10088" s="90"/>
      <c r="D10088" s="352"/>
      <c r="E10088" s="352"/>
      <c r="F10088" s="352"/>
      <c r="G10088" s="352"/>
      <c r="H10088" s="349"/>
      <c r="I10088" s="1"/>
      <c r="J10088" s="1"/>
      <c r="K10088" s="1"/>
      <c r="L10088" s="1"/>
      <c r="M10088" s="1"/>
    </row>
    <row r="10089" spans="1:13" ht="12.75" hidden="1" customHeight="1">
      <c r="A10089" s="1"/>
      <c r="B10089" s="368"/>
      <c r="C10089" s="355"/>
      <c r="D10089" s="355"/>
      <c r="E10089" s="355"/>
      <c r="F10089" s="355"/>
      <c r="G10089" s="369"/>
      <c r="H10089" s="358">
        <f>SUM(G10088)</f>
        <v>0</v>
      </c>
      <c r="I10089" s="1"/>
      <c r="J10089" s="1"/>
      <c r="K10089" s="1"/>
      <c r="L10089" s="1"/>
      <c r="M10089" s="1"/>
    </row>
    <row r="10090" spans="1:13" ht="12.75" hidden="1" customHeight="1">
      <c r="A10090" s="1"/>
      <c r="B10090" s="367"/>
      <c r="C10090" s="1"/>
      <c r="D10090" s="1"/>
      <c r="E10090" s="1"/>
      <c r="F10090" s="1"/>
      <c r="G10090" s="1"/>
      <c r="H10090" s="260"/>
      <c r="I10090" s="1"/>
      <c r="J10090" s="1"/>
      <c r="K10090" s="1"/>
      <c r="L10090" s="1"/>
      <c r="M10090" s="1"/>
    </row>
    <row r="10091" spans="1:13" ht="12.75" hidden="1" customHeight="1">
      <c r="A10091" s="1"/>
      <c r="B10091" s="370" t="s">
        <v>429</v>
      </c>
      <c r="C10091" s="355"/>
      <c r="D10091" s="355"/>
      <c r="E10091" s="355"/>
      <c r="F10091" s="355"/>
      <c r="G10091" s="369"/>
      <c r="H10091" s="371">
        <f>H10078+H10084+H10089</f>
        <v>44574.142844443893</v>
      </c>
      <c r="I10091" s="1"/>
      <c r="J10091" s="1"/>
      <c r="K10091" s="1"/>
      <c r="L10091" s="1"/>
      <c r="M10091" s="1"/>
    </row>
    <row r="10092" spans="1:13" ht="12.75" hidden="1" customHeight="1">
      <c r="A10092" s="1"/>
      <c r="B10092" s="367"/>
      <c r="C10092" s="1"/>
      <c r="D10092" s="1"/>
      <c r="E10092" s="1"/>
      <c r="F10092" s="1"/>
      <c r="G10092" s="1"/>
      <c r="H10092" s="372"/>
      <c r="I10092" s="1"/>
      <c r="J10092" s="1"/>
      <c r="K10092" s="1"/>
      <c r="L10092" s="1"/>
      <c r="M10092" s="1"/>
    </row>
    <row r="10093" spans="1:13" ht="12.75" hidden="1" customHeight="1">
      <c r="A10093" s="1"/>
      <c r="B10093" s="347" t="s">
        <v>349</v>
      </c>
      <c r="C10093" s="48"/>
      <c r="D10093" s="49">
        <f>'COEF.RESUMEN'!$H$5</f>
        <v>0.15</v>
      </c>
      <c r="E10093" s="48"/>
      <c r="F10093" s="48"/>
      <c r="G10093" s="48"/>
      <c r="H10093" s="350">
        <f>H10091*D10093</f>
        <v>6686.1214266665838</v>
      </c>
      <c r="I10093" s="1"/>
      <c r="J10093" s="1"/>
      <c r="K10093" s="1"/>
      <c r="L10093" s="1"/>
      <c r="M10093" s="1"/>
    </row>
    <row r="10094" spans="1:13" ht="12.75" hidden="1" customHeight="1">
      <c r="A10094" s="1"/>
      <c r="B10094" s="373"/>
      <c r="C10094" s="48"/>
      <c r="D10094" s="49"/>
      <c r="E10094" s="48"/>
      <c r="F10094" s="48"/>
      <c r="G10094" s="48"/>
      <c r="H10094" s="374"/>
      <c r="I10094" s="1"/>
      <c r="J10094" s="1"/>
      <c r="K10094" s="1"/>
      <c r="L10094" s="1"/>
      <c r="M10094" s="1"/>
    </row>
    <row r="10095" spans="1:13" ht="12.75" hidden="1" customHeight="1">
      <c r="A10095" s="1"/>
      <c r="B10095" s="347"/>
      <c r="C10095" s="48"/>
      <c r="D10095" s="49"/>
      <c r="E10095" s="48"/>
      <c r="F10095" s="48"/>
      <c r="G10095" s="48"/>
      <c r="H10095" s="350"/>
      <c r="I10095" s="1"/>
      <c r="J10095" s="1"/>
      <c r="K10095" s="1"/>
      <c r="L10095" s="1"/>
      <c r="M10095" s="1"/>
    </row>
    <row r="10096" spans="1:13" ht="12.75" hidden="1" customHeight="1">
      <c r="A10096" s="1"/>
      <c r="B10096" s="347" t="s">
        <v>350</v>
      </c>
      <c r="C10096" s="48"/>
      <c r="D10096" s="49">
        <f>'COEF.RESUMEN'!$H$6</f>
        <v>0.1</v>
      </c>
      <c r="E10096" s="48"/>
      <c r="F10096" s="48"/>
      <c r="G10096" s="48"/>
      <c r="H10096" s="350">
        <f>H10091*D10096</f>
        <v>4457.4142844443895</v>
      </c>
      <c r="I10096" s="1"/>
      <c r="J10096" s="1"/>
      <c r="K10096" s="1"/>
      <c r="L10096" s="1"/>
      <c r="M10096" s="1"/>
    </row>
    <row r="10097" spans="1:13" ht="12.75" hidden="1" customHeight="1">
      <c r="A10097" s="1"/>
      <c r="B10097" s="347"/>
      <c r="C10097" s="48"/>
      <c r="D10097" s="49"/>
      <c r="E10097" s="48"/>
      <c r="F10097" s="48"/>
      <c r="G10097" s="48"/>
      <c r="H10097" s="374">
        <f>H10091+H10093+H10096</f>
        <v>55717.67855555487</v>
      </c>
      <c r="I10097" s="1"/>
      <c r="J10097" s="1"/>
      <c r="K10097" s="1"/>
      <c r="L10097" s="1"/>
      <c r="M10097" s="1"/>
    </row>
    <row r="10098" spans="1:13" ht="12.75" hidden="1" customHeight="1">
      <c r="A10098" s="1"/>
      <c r="B10098" s="347" t="s">
        <v>430</v>
      </c>
      <c r="C10098" s="48"/>
      <c r="D10098" s="49">
        <f>'COEF.RESUMEN'!$H$8</f>
        <v>0.25</v>
      </c>
      <c r="E10098" s="48"/>
      <c r="F10098" s="48"/>
      <c r="G10098" s="48"/>
      <c r="H10098" s="350">
        <f>H10097*D10098</f>
        <v>13929.419638888718</v>
      </c>
      <c r="I10098" s="1"/>
      <c r="J10098" s="1"/>
      <c r="K10098" s="1"/>
      <c r="L10098" s="1"/>
      <c r="M10098" s="1"/>
    </row>
    <row r="10099" spans="1:13" ht="12.75" hidden="1" customHeight="1">
      <c r="A10099" s="1"/>
      <c r="B10099" s="367"/>
      <c r="C10099" s="1"/>
      <c r="D10099" s="135"/>
      <c r="E10099" s="1"/>
      <c r="F10099" s="1"/>
      <c r="G10099" s="1"/>
      <c r="H10099" s="393"/>
      <c r="I10099" s="1"/>
      <c r="J10099" s="1"/>
      <c r="K10099" s="1"/>
      <c r="L10099" s="1"/>
      <c r="M10099" s="1"/>
    </row>
    <row r="10100" spans="1:13" ht="12.75" hidden="1" customHeight="1">
      <c r="A10100" s="1"/>
      <c r="B10100" s="376" t="s">
        <v>431</v>
      </c>
      <c r="C10100" s="340"/>
      <c r="D10100" s="340"/>
      <c r="E10100" s="340"/>
      <c r="F10100" s="340"/>
      <c r="G10100" s="377"/>
      <c r="H10100" s="371">
        <f>H10097+H10098</f>
        <v>69647.098194443592</v>
      </c>
      <c r="I10100" s="1"/>
      <c r="J10100" s="1"/>
      <c r="K10100" s="1"/>
      <c r="L10100" s="1"/>
      <c r="M10100" s="1"/>
    </row>
    <row r="10101" spans="1:13" ht="12.75" hidden="1" customHeight="1">
      <c r="A10101" s="1"/>
      <c r="B10101" s="1"/>
      <c r="C10101" s="1"/>
      <c r="D10101" s="1"/>
      <c r="E10101" s="1"/>
      <c r="F10101" s="1"/>
      <c r="G10101" s="1"/>
      <c r="H10101" s="1"/>
      <c r="I10101" s="1"/>
      <c r="J10101" s="1"/>
      <c r="K10101" s="1"/>
      <c r="L10101" s="1"/>
      <c r="M10101" s="1"/>
    </row>
    <row r="10102" spans="1:13" ht="21" hidden="1" customHeight="1">
      <c r="A10102" s="1"/>
      <c r="B10102" s="768" t="s">
        <v>1202</v>
      </c>
      <c r="C10102" s="714"/>
      <c r="D10102" s="767" t="s">
        <v>1203</v>
      </c>
      <c r="E10102" s="714"/>
      <c r="F10102" s="387" t="s">
        <v>25</v>
      </c>
      <c r="G10102" s="769">
        <v>1</v>
      </c>
      <c r="H10102" s="714"/>
      <c r="I10102" s="1"/>
      <c r="J10102" s="1"/>
      <c r="K10102" s="1"/>
      <c r="L10102" s="1"/>
      <c r="M10102" s="1"/>
    </row>
    <row r="10103" spans="1:13" ht="12.75" hidden="1" customHeight="1">
      <c r="A10103" s="1"/>
      <c r="B10103" s="342" t="s">
        <v>416</v>
      </c>
      <c r="C10103" s="343" t="s">
        <v>16</v>
      </c>
      <c r="D10103" s="342" t="s">
        <v>417</v>
      </c>
      <c r="E10103" s="342" t="s">
        <v>418</v>
      </c>
      <c r="F10103" s="342" t="s">
        <v>419</v>
      </c>
      <c r="G10103" s="342" t="s">
        <v>420</v>
      </c>
      <c r="H10103" s="342" t="s">
        <v>421</v>
      </c>
      <c r="I10103" s="1"/>
      <c r="J10103" s="1"/>
      <c r="K10103" s="1"/>
      <c r="L10103" s="1"/>
      <c r="M10103" s="1"/>
    </row>
    <row r="10104" spans="1:13" ht="12.75" hidden="1" customHeight="1">
      <c r="A10104" s="1"/>
      <c r="B10104" s="388" t="str">
        <f>'LISTA DE PRECIOS '!D686</f>
        <v>Paño fijo en cedro Arana  (1,00x01,00) - no incluye cristal -</v>
      </c>
      <c r="C10104" s="106" t="s">
        <v>25</v>
      </c>
      <c r="D10104" s="381">
        <v>1</v>
      </c>
      <c r="E10104" s="348">
        <f t="shared" ref="E10104:E10106" si="1043">D10104*$G$10102</f>
        <v>1</v>
      </c>
      <c r="F10104" s="381">
        <f>'LISTA DE PRECIOS '!J686</f>
        <v>15937.226976669122</v>
      </c>
      <c r="G10104" s="352">
        <f t="shared" ref="G10104:G10106" si="1044">E10104*F10104</f>
        <v>15937.226976669122</v>
      </c>
      <c r="H10104" s="382"/>
      <c r="I10104" s="1"/>
      <c r="J10104" s="1"/>
      <c r="K10104" s="1"/>
      <c r="L10104" s="1"/>
      <c r="M10104" s="1"/>
    </row>
    <row r="10105" spans="1:13" ht="12.75" hidden="1" customHeight="1">
      <c r="A10105" s="1"/>
      <c r="B10105" s="388" t="str">
        <f>'LISTA DE PRECIOS '!$D$13</f>
        <v xml:space="preserve">Arena </v>
      </c>
      <c r="C10105" s="106" t="s">
        <v>34</v>
      </c>
      <c r="D10105" s="381">
        <v>1.4E-2</v>
      </c>
      <c r="E10105" s="348">
        <f t="shared" si="1043"/>
        <v>1.4E-2</v>
      </c>
      <c r="F10105" s="381">
        <f>'LISTA DE PRECIOS '!$J$13</f>
        <v>3879.0178778148006</v>
      </c>
      <c r="G10105" s="352">
        <f t="shared" si="1044"/>
        <v>54.30625028940721</v>
      </c>
      <c r="H10105" s="382"/>
      <c r="I10105" s="1"/>
      <c r="J10105" s="1"/>
      <c r="K10105" s="1"/>
      <c r="L10105" s="1"/>
      <c r="M10105" s="1"/>
    </row>
    <row r="10106" spans="1:13" ht="12.75" hidden="1" customHeight="1">
      <c r="A10106" s="1"/>
      <c r="B10106" s="388" t="str">
        <f>'LISTA DE PRECIOS '!$D$327</f>
        <v xml:space="preserve">Cemento </v>
      </c>
      <c r="C10106" s="106" t="s">
        <v>405</v>
      </c>
      <c r="D10106" s="381">
        <v>6.25</v>
      </c>
      <c r="E10106" s="348">
        <f t="shared" si="1043"/>
        <v>6.25</v>
      </c>
      <c r="F10106" s="381">
        <f>'LISTA DE PRECIOS '!$J$327</f>
        <v>17.538396272848146</v>
      </c>
      <c r="G10106" s="352">
        <f t="shared" si="1044"/>
        <v>109.61497670530092</v>
      </c>
      <c r="H10106" s="382"/>
      <c r="I10106" s="1"/>
      <c r="J10106" s="1"/>
      <c r="K10106" s="1"/>
      <c r="L10106" s="1"/>
      <c r="M10106" s="1"/>
    </row>
    <row r="10107" spans="1:13" ht="12.75" hidden="1" customHeight="1">
      <c r="A10107" s="1"/>
      <c r="B10107" s="388"/>
      <c r="C10107" s="106"/>
      <c r="D10107" s="381"/>
      <c r="E10107" s="348"/>
      <c r="F10107" s="348"/>
      <c r="G10107" s="352"/>
      <c r="H10107" s="382"/>
      <c r="I10107" s="1"/>
      <c r="J10107" s="1"/>
      <c r="K10107" s="1"/>
      <c r="L10107" s="1"/>
      <c r="M10107" s="1"/>
    </row>
    <row r="10108" spans="1:13" ht="12.75" hidden="1" customHeight="1">
      <c r="A10108" s="1"/>
      <c r="B10108" s="354" t="s">
        <v>422</v>
      </c>
      <c r="C10108" s="355"/>
      <c r="D10108" s="356"/>
      <c r="E10108" s="356"/>
      <c r="F10108" s="356"/>
      <c r="G10108" s="357"/>
      <c r="H10108" s="366">
        <f>SUM(G10104:G10106)</f>
        <v>16101.14820366383</v>
      </c>
      <c r="I10108" s="1"/>
      <c r="J10108" s="1"/>
      <c r="K10108" s="1"/>
      <c r="L10108" s="1"/>
      <c r="M10108" s="1"/>
    </row>
    <row r="10109" spans="1:13" ht="12.75" hidden="1" customHeight="1">
      <c r="A10109" s="1"/>
      <c r="B10109" s="359"/>
      <c r="C10109" s="50"/>
      <c r="D10109" s="360"/>
      <c r="E10109" s="360"/>
      <c r="F10109" s="360"/>
      <c r="G10109" s="360"/>
      <c r="H10109" s="361"/>
      <c r="I10109" s="1"/>
      <c r="J10109" s="1"/>
      <c r="K10109" s="1"/>
      <c r="L10109" s="1"/>
      <c r="M10109" s="1"/>
    </row>
    <row r="10110" spans="1:13" ht="12.75" hidden="1" customHeight="1">
      <c r="A10110" s="1"/>
      <c r="B10110" s="347"/>
      <c r="C10110" s="48"/>
      <c r="D10110" s="394"/>
      <c r="E10110" s="348"/>
      <c r="F10110" s="394"/>
      <c r="G10110" s="352"/>
      <c r="H10110" s="395"/>
      <c r="I10110" s="1"/>
      <c r="J10110" s="1"/>
      <c r="K10110" s="1"/>
      <c r="L10110" s="1"/>
      <c r="M10110" s="1"/>
    </row>
    <row r="10111" spans="1:13" ht="12.75" hidden="1" customHeight="1">
      <c r="A10111" s="1"/>
      <c r="B10111" s="347"/>
      <c r="C10111" s="48"/>
      <c r="D10111" s="394"/>
      <c r="E10111" s="348"/>
      <c r="F10111" s="394"/>
      <c r="G10111" s="352"/>
      <c r="H10111" s="395"/>
      <c r="I10111" s="1"/>
      <c r="J10111" s="1"/>
      <c r="K10111" s="1"/>
      <c r="L10111" s="1"/>
      <c r="M10111" s="1"/>
    </row>
    <row r="10112" spans="1:13" ht="12.75" hidden="1" customHeight="1">
      <c r="A10112" s="1"/>
      <c r="B10112" s="347" t="s">
        <v>439</v>
      </c>
      <c r="C10112" s="48" t="s">
        <v>498</v>
      </c>
      <c r="D10112" s="394">
        <v>1</v>
      </c>
      <c r="E10112" s="348">
        <f t="shared" ref="E10112:E10113" si="1045">D10112*$G$10102</f>
        <v>1</v>
      </c>
      <c r="F10112" s="394">
        <f>'MANO DE OBRA'!$K$9</f>
        <v>1011.539859878788</v>
      </c>
      <c r="G10112" s="352">
        <f t="shared" ref="G10112:G10113" si="1046">E10112*F10112</f>
        <v>1011.539859878788</v>
      </c>
      <c r="H10112" s="395"/>
      <c r="I10112" s="1"/>
      <c r="J10112" s="1"/>
      <c r="K10112" s="1"/>
      <c r="L10112" s="1"/>
      <c r="M10112" s="1"/>
    </row>
    <row r="10113" spans="1:13" ht="12.75" hidden="1" customHeight="1">
      <c r="A10113" s="1"/>
      <c r="B10113" s="390" t="s">
        <v>661</v>
      </c>
      <c r="C10113" s="48" t="s">
        <v>498</v>
      </c>
      <c r="D10113" s="394">
        <v>1</v>
      </c>
      <c r="E10113" s="348">
        <f t="shared" si="1045"/>
        <v>1</v>
      </c>
      <c r="F10113" s="394">
        <f>'MANO DE OBRA'!$K$11</f>
        <v>875.15514987878794</v>
      </c>
      <c r="G10113" s="352">
        <f t="shared" si="1046"/>
        <v>875.15514987878794</v>
      </c>
      <c r="H10113" s="365"/>
      <c r="I10113" s="1"/>
      <c r="J10113" s="1"/>
      <c r="K10113" s="1"/>
      <c r="L10113" s="1"/>
      <c r="M10113" s="1"/>
    </row>
    <row r="10114" spans="1:13" ht="12.75" hidden="1" customHeight="1">
      <c r="A10114" s="1"/>
      <c r="B10114" s="764" t="s">
        <v>425</v>
      </c>
      <c r="C10114" s="689"/>
      <c r="D10114" s="689"/>
      <c r="E10114" s="689"/>
      <c r="F10114" s="689"/>
      <c r="G10114" s="765"/>
      <c r="H10114" s="366">
        <f>SUM(G10110:G10113)</f>
        <v>1886.6950097575759</v>
      </c>
      <c r="I10114" s="1"/>
      <c r="J10114" s="1"/>
      <c r="K10114" s="1"/>
      <c r="L10114" s="1"/>
      <c r="M10114" s="1"/>
    </row>
    <row r="10115" spans="1:13" ht="12.75" hidden="1" customHeight="1">
      <c r="A10115" s="1"/>
      <c r="B10115" s="766"/>
      <c r="C10115" s="692"/>
      <c r="D10115" s="692"/>
      <c r="E10115" s="692"/>
      <c r="F10115" s="692"/>
      <c r="G10115" s="692"/>
      <c r="H10115" s="700"/>
      <c r="I10115" s="1"/>
      <c r="J10115" s="1"/>
      <c r="K10115" s="1"/>
      <c r="L10115" s="1"/>
      <c r="M10115" s="1"/>
    </row>
    <row r="10116" spans="1:13" ht="12.75" hidden="1" customHeight="1">
      <c r="A10116" s="1"/>
      <c r="B10116" s="347" t="s">
        <v>426</v>
      </c>
      <c r="C10116" s="48"/>
      <c r="D10116" s="348"/>
      <c r="E10116" s="348"/>
      <c r="F10116" s="348"/>
      <c r="G10116" s="348"/>
      <c r="H10116" s="349"/>
      <c r="I10116" s="1"/>
      <c r="J10116" s="1"/>
      <c r="K10116" s="1"/>
      <c r="L10116" s="1"/>
      <c r="M10116" s="1"/>
    </row>
    <row r="10117" spans="1:13" ht="12.75" hidden="1" customHeight="1">
      <c r="A10117" s="1"/>
      <c r="B10117" s="347" t="s">
        <v>427</v>
      </c>
      <c r="C10117" s="48"/>
      <c r="D10117" s="348"/>
      <c r="E10117" s="348"/>
      <c r="F10117" s="348"/>
      <c r="G10117" s="348"/>
      <c r="H10117" s="349"/>
      <c r="I10117" s="1"/>
      <c r="J10117" s="1"/>
      <c r="K10117" s="1"/>
      <c r="L10117" s="1"/>
      <c r="M10117" s="1"/>
    </row>
    <row r="10118" spans="1:13" ht="12.75" hidden="1" customHeight="1">
      <c r="A10118" s="1"/>
      <c r="B10118" s="351" t="s">
        <v>428</v>
      </c>
      <c r="C10118" s="90"/>
      <c r="D10118" s="352"/>
      <c r="E10118" s="352"/>
      <c r="F10118" s="352"/>
      <c r="G10118" s="352"/>
      <c r="H10118" s="349"/>
      <c r="I10118" s="1"/>
      <c r="J10118" s="1"/>
      <c r="K10118" s="1"/>
      <c r="L10118" s="1"/>
      <c r="M10118" s="1"/>
    </row>
    <row r="10119" spans="1:13" ht="12.75" hidden="1" customHeight="1">
      <c r="A10119" s="1"/>
      <c r="B10119" s="368"/>
      <c r="C10119" s="355"/>
      <c r="D10119" s="355"/>
      <c r="E10119" s="355"/>
      <c r="F10119" s="355"/>
      <c r="G10119" s="369"/>
      <c r="H10119" s="358">
        <f>SUM(G10118)</f>
        <v>0</v>
      </c>
      <c r="I10119" s="1"/>
      <c r="J10119" s="1"/>
      <c r="K10119" s="1"/>
      <c r="L10119" s="1"/>
      <c r="M10119" s="1"/>
    </row>
    <row r="10120" spans="1:13" ht="12.75" hidden="1" customHeight="1">
      <c r="A10120" s="1"/>
      <c r="B10120" s="367"/>
      <c r="C10120" s="1"/>
      <c r="D10120" s="1"/>
      <c r="E10120" s="1"/>
      <c r="F10120" s="1"/>
      <c r="G10120" s="1"/>
      <c r="H10120" s="260"/>
      <c r="I10120" s="1"/>
      <c r="J10120" s="1"/>
      <c r="K10120" s="1"/>
      <c r="L10120" s="1"/>
      <c r="M10120" s="1"/>
    </row>
    <row r="10121" spans="1:13" ht="12.75" hidden="1" customHeight="1">
      <c r="A10121" s="1"/>
      <c r="B10121" s="370" t="s">
        <v>429</v>
      </c>
      <c r="C10121" s="355"/>
      <c r="D10121" s="355"/>
      <c r="E10121" s="355"/>
      <c r="F10121" s="355"/>
      <c r="G10121" s="369"/>
      <c r="H10121" s="371">
        <f>H10108+H10114+H10119</f>
        <v>17987.843213421405</v>
      </c>
      <c r="I10121" s="1"/>
      <c r="J10121" s="1"/>
      <c r="K10121" s="1"/>
      <c r="L10121" s="1"/>
      <c r="M10121" s="1"/>
    </row>
    <row r="10122" spans="1:13" ht="12.75" hidden="1" customHeight="1">
      <c r="A10122" s="1"/>
      <c r="B10122" s="367"/>
      <c r="C10122" s="1"/>
      <c r="D10122" s="1"/>
      <c r="E10122" s="1"/>
      <c r="F10122" s="1"/>
      <c r="G10122" s="1"/>
      <c r="H10122" s="372"/>
      <c r="I10122" s="1"/>
      <c r="J10122" s="1"/>
      <c r="K10122" s="1"/>
      <c r="L10122" s="1"/>
      <c r="M10122" s="1"/>
    </row>
    <row r="10123" spans="1:13" ht="12.75" hidden="1" customHeight="1">
      <c r="A10123" s="1"/>
      <c r="B10123" s="347" t="s">
        <v>349</v>
      </c>
      <c r="C10123" s="48"/>
      <c r="D10123" s="49">
        <f>'COEF.RESUMEN'!$H$5</f>
        <v>0.15</v>
      </c>
      <c r="E10123" s="48"/>
      <c r="F10123" s="48"/>
      <c r="G10123" s="48"/>
      <c r="H10123" s="350">
        <f>H10121*D10123</f>
        <v>2698.1764820132107</v>
      </c>
      <c r="I10123" s="1"/>
      <c r="J10123" s="1"/>
      <c r="K10123" s="1"/>
      <c r="L10123" s="1"/>
      <c r="M10123" s="1"/>
    </row>
    <row r="10124" spans="1:13" ht="12.75" hidden="1" customHeight="1">
      <c r="A10124" s="1"/>
      <c r="B10124" s="373"/>
      <c r="C10124" s="48"/>
      <c r="D10124" s="49"/>
      <c r="E10124" s="48"/>
      <c r="F10124" s="48"/>
      <c r="G10124" s="48"/>
      <c r="H10124" s="374"/>
      <c r="I10124" s="1"/>
      <c r="J10124" s="1"/>
      <c r="K10124" s="1"/>
      <c r="L10124" s="1"/>
      <c r="M10124" s="1"/>
    </row>
    <row r="10125" spans="1:13" ht="12.75" hidden="1" customHeight="1">
      <c r="A10125" s="1"/>
      <c r="B10125" s="347"/>
      <c r="C10125" s="48"/>
      <c r="D10125" s="49"/>
      <c r="E10125" s="48"/>
      <c r="F10125" s="48"/>
      <c r="G10125" s="48"/>
      <c r="H10125" s="350"/>
      <c r="I10125" s="1"/>
      <c r="J10125" s="1"/>
      <c r="K10125" s="1"/>
      <c r="L10125" s="1"/>
      <c r="M10125" s="1"/>
    </row>
    <row r="10126" spans="1:13" ht="12.75" hidden="1" customHeight="1">
      <c r="A10126" s="1"/>
      <c r="B10126" s="347" t="s">
        <v>350</v>
      </c>
      <c r="C10126" s="48"/>
      <c r="D10126" s="49">
        <f>'COEF.RESUMEN'!$H$6</f>
        <v>0.1</v>
      </c>
      <c r="E10126" s="48"/>
      <c r="F10126" s="48"/>
      <c r="G10126" s="48"/>
      <c r="H10126" s="350">
        <f>H10121*D10126</f>
        <v>1798.7843213421406</v>
      </c>
      <c r="I10126" s="1"/>
      <c r="J10126" s="1"/>
      <c r="K10126" s="1"/>
      <c r="L10126" s="1"/>
      <c r="M10126" s="1"/>
    </row>
    <row r="10127" spans="1:13" ht="12.75" hidden="1" customHeight="1">
      <c r="A10127" s="1"/>
      <c r="B10127" s="347"/>
      <c r="C10127" s="48"/>
      <c r="D10127" s="49"/>
      <c r="E10127" s="48"/>
      <c r="F10127" s="48"/>
      <c r="G10127" s="48"/>
      <c r="H10127" s="374">
        <f>H10121+H10123+H10126</f>
        <v>22484.804016776758</v>
      </c>
      <c r="I10127" s="1"/>
      <c r="J10127" s="1"/>
      <c r="K10127" s="1"/>
      <c r="L10127" s="1"/>
      <c r="M10127" s="1"/>
    </row>
    <row r="10128" spans="1:13" ht="12.75" hidden="1" customHeight="1">
      <c r="A10128" s="1"/>
      <c r="B10128" s="347" t="s">
        <v>430</v>
      </c>
      <c r="C10128" s="48"/>
      <c r="D10128" s="49">
        <f>'COEF.RESUMEN'!$H$8</f>
        <v>0.25</v>
      </c>
      <c r="E10128" s="48"/>
      <c r="F10128" s="48"/>
      <c r="G10128" s="48"/>
      <c r="H10128" s="350">
        <f>H10127*D10128</f>
        <v>5621.2010041941894</v>
      </c>
      <c r="I10128" s="1"/>
      <c r="J10128" s="1"/>
      <c r="K10128" s="1"/>
      <c r="L10128" s="1"/>
      <c r="M10128" s="1"/>
    </row>
    <row r="10129" spans="1:13" ht="12.75" hidden="1" customHeight="1">
      <c r="A10129" s="1"/>
      <c r="B10129" s="367"/>
      <c r="C10129" s="1"/>
      <c r="D10129" s="135"/>
      <c r="E10129" s="1"/>
      <c r="F10129" s="1"/>
      <c r="G10129" s="1"/>
      <c r="H10129" s="393"/>
      <c r="I10129" s="1"/>
      <c r="J10129" s="1"/>
      <c r="K10129" s="1"/>
      <c r="L10129" s="1"/>
      <c r="M10129" s="1"/>
    </row>
    <row r="10130" spans="1:13" ht="12.75" hidden="1" customHeight="1">
      <c r="A10130" s="1"/>
      <c r="B10130" s="376" t="s">
        <v>431</v>
      </c>
      <c r="C10130" s="340"/>
      <c r="D10130" s="340"/>
      <c r="E10130" s="340"/>
      <c r="F10130" s="340"/>
      <c r="G10130" s="377"/>
      <c r="H10130" s="371">
        <f>H10127+H10128</f>
        <v>28106.005020970948</v>
      </c>
      <c r="I10130" s="1"/>
      <c r="J10130" s="1"/>
      <c r="K10130" s="1"/>
      <c r="L10130" s="1"/>
      <c r="M10130" s="1"/>
    </row>
    <row r="10131" spans="1:13" ht="12.75" hidden="1" customHeight="1">
      <c r="A10131" s="1"/>
      <c r="B10131" s="1"/>
      <c r="C10131" s="1"/>
      <c r="D10131" s="1"/>
      <c r="E10131" s="1"/>
      <c r="F10131" s="1"/>
      <c r="G10131" s="1"/>
      <c r="H10131" s="1"/>
      <c r="I10131" s="1"/>
      <c r="J10131" s="1"/>
      <c r="K10131" s="1"/>
      <c r="L10131" s="1"/>
      <c r="M10131" s="1"/>
    </row>
    <row r="10132" spans="1:13" ht="12.75" hidden="1" customHeight="1">
      <c r="A10132" s="1"/>
      <c r="B10132" s="768" t="s">
        <v>1204</v>
      </c>
      <c r="C10132" s="714"/>
      <c r="D10132" s="767" t="s">
        <v>1205</v>
      </c>
      <c r="E10132" s="714"/>
      <c r="F10132" s="387" t="s">
        <v>25</v>
      </c>
      <c r="G10132" s="769">
        <v>1</v>
      </c>
      <c r="H10132" s="714"/>
      <c r="I10132" s="1"/>
      <c r="J10132" s="1"/>
      <c r="K10132" s="1"/>
      <c r="L10132" s="1"/>
      <c r="M10132" s="1"/>
    </row>
    <row r="10133" spans="1:13" ht="12.75" hidden="1" customHeight="1">
      <c r="A10133" s="1"/>
      <c r="B10133" s="342" t="s">
        <v>416</v>
      </c>
      <c r="C10133" s="343" t="s">
        <v>16</v>
      </c>
      <c r="D10133" s="342" t="s">
        <v>417</v>
      </c>
      <c r="E10133" s="342" t="s">
        <v>418</v>
      </c>
      <c r="F10133" s="342" t="s">
        <v>419</v>
      </c>
      <c r="G10133" s="342" t="s">
        <v>420</v>
      </c>
      <c r="H10133" s="342" t="s">
        <v>421</v>
      </c>
      <c r="I10133" s="1"/>
      <c r="J10133" s="1"/>
      <c r="K10133" s="1"/>
      <c r="L10133" s="1"/>
      <c r="M10133" s="1"/>
    </row>
    <row r="10134" spans="1:13" ht="12.75" hidden="1" customHeight="1">
      <c r="A10134" s="1"/>
      <c r="B10134" s="388" t="str">
        <f>'LISTA DE PRECIOS '!D675</f>
        <v>Puerta placa - Pino- (0,80x2,00) p/pared 0,15</v>
      </c>
      <c r="C10134" s="106" t="s">
        <v>25</v>
      </c>
      <c r="D10134" s="381">
        <v>1</v>
      </c>
      <c r="E10134" s="348">
        <f t="shared" ref="E10134:E10138" si="1047">D10134*$G$10132</f>
        <v>1</v>
      </c>
      <c r="F10134" s="381">
        <f>'LISTA DE PRECIOS '!J675</f>
        <v>10557.294198206137</v>
      </c>
      <c r="G10134" s="352">
        <f t="shared" ref="G10134:G10138" si="1048">E10134*F10134</f>
        <v>10557.294198206137</v>
      </c>
      <c r="H10134" s="382"/>
      <c r="I10134" s="1"/>
      <c r="J10134" s="1"/>
      <c r="K10134" s="1"/>
      <c r="L10134" s="1"/>
      <c r="M10134" s="1"/>
    </row>
    <row r="10135" spans="1:13" ht="12.75" hidden="1" customHeight="1">
      <c r="A10135" s="1"/>
      <c r="B10135" s="388" t="str">
        <f>'LISTA DE PRECIOS '!$D$688</f>
        <v>Picaporte Tipo Ministerio Doble Bce Platil doble balancin</v>
      </c>
      <c r="C10135" s="106" t="s">
        <v>1091</v>
      </c>
      <c r="D10135" s="381">
        <v>0.56000000000000005</v>
      </c>
      <c r="E10135" s="348">
        <f t="shared" si="1047"/>
        <v>0.56000000000000005</v>
      </c>
      <c r="F10135" s="381">
        <f>'LISTA DE PRECIOS '!$J$688</f>
        <v>1190.5484921019095</v>
      </c>
      <c r="G10135" s="352">
        <f t="shared" si="1048"/>
        <v>666.70715557706933</v>
      </c>
      <c r="H10135" s="382"/>
      <c r="I10135" s="1"/>
      <c r="J10135" s="1"/>
      <c r="K10135" s="1"/>
      <c r="L10135" s="1"/>
      <c r="M10135" s="1"/>
    </row>
    <row r="10136" spans="1:13" ht="12.75" hidden="1" customHeight="1">
      <c r="A10136" s="1"/>
      <c r="B10136" s="388" t="str">
        <f>'LISTA DE PRECIOS '!$D$13</f>
        <v xml:space="preserve">Arena </v>
      </c>
      <c r="C10136" s="106" t="s">
        <v>34</v>
      </c>
      <c r="D10136" s="381">
        <v>1.4E-2</v>
      </c>
      <c r="E10136" s="348">
        <f t="shared" si="1047"/>
        <v>1.4E-2</v>
      </c>
      <c r="F10136" s="381">
        <f>'LISTA DE PRECIOS '!$J$13</f>
        <v>3879.0178778148006</v>
      </c>
      <c r="G10136" s="352">
        <f t="shared" si="1048"/>
        <v>54.30625028940721</v>
      </c>
      <c r="H10136" s="382"/>
      <c r="I10136" s="1"/>
      <c r="J10136" s="1"/>
      <c r="K10136" s="1"/>
      <c r="L10136" s="1"/>
      <c r="M10136" s="1"/>
    </row>
    <row r="10137" spans="1:13" ht="12.75" hidden="1" customHeight="1">
      <c r="A10137" s="1"/>
      <c r="B10137" s="388" t="str">
        <f>'LISTA DE PRECIOS '!$D$327</f>
        <v xml:space="preserve">Cemento </v>
      </c>
      <c r="C10137" s="106" t="s">
        <v>405</v>
      </c>
      <c r="D10137" s="381">
        <v>6.25</v>
      </c>
      <c r="E10137" s="348">
        <f t="shared" si="1047"/>
        <v>6.25</v>
      </c>
      <c r="F10137" s="381">
        <f>'LISTA DE PRECIOS '!$J$327</f>
        <v>17.538396272848146</v>
      </c>
      <c r="G10137" s="352">
        <f t="shared" si="1048"/>
        <v>109.61497670530092</v>
      </c>
      <c r="H10137" s="382"/>
      <c r="I10137" s="1"/>
      <c r="J10137" s="1"/>
      <c r="K10137" s="1"/>
      <c r="L10137" s="1"/>
      <c r="M10137" s="1"/>
    </row>
    <row r="10138" spans="1:13" ht="12.75" hidden="1" customHeight="1">
      <c r="A10138" s="1"/>
      <c r="B10138" s="388" t="s">
        <v>1086</v>
      </c>
      <c r="C10138" s="106" t="s">
        <v>178</v>
      </c>
      <c r="D10138" s="381">
        <v>1</v>
      </c>
      <c r="E10138" s="348">
        <f t="shared" si="1047"/>
        <v>1</v>
      </c>
      <c r="F10138" s="381">
        <f>G10134*0.1</f>
        <v>1055.7294198206137</v>
      </c>
      <c r="G10138" s="352">
        <f t="shared" si="1048"/>
        <v>1055.7294198206137</v>
      </c>
      <c r="H10138" s="382"/>
      <c r="I10138" s="1"/>
      <c r="J10138" s="1"/>
      <c r="K10138" s="1"/>
      <c r="L10138" s="1"/>
      <c r="M10138" s="1"/>
    </row>
    <row r="10139" spans="1:13" ht="12.75" hidden="1" customHeight="1">
      <c r="A10139" s="1"/>
      <c r="B10139" s="388"/>
      <c r="C10139" s="106"/>
      <c r="D10139" s="381"/>
      <c r="E10139" s="348"/>
      <c r="F10139" s="348"/>
      <c r="G10139" s="352"/>
      <c r="H10139" s="382"/>
      <c r="I10139" s="1"/>
      <c r="J10139" s="1"/>
      <c r="K10139" s="1"/>
      <c r="L10139" s="1"/>
      <c r="M10139" s="1"/>
    </row>
    <row r="10140" spans="1:13" ht="12.75" hidden="1" customHeight="1">
      <c r="A10140" s="1"/>
      <c r="B10140" s="354" t="s">
        <v>422</v>
      </c>
      <c r="C10140" s="355"/>
      <c r="D10140" s="356"/>
      <c r="E10140" s="356"/>
      <c r="F10140" s="356"/>
      <c r="G10140" s="357"/>
      <c r="H10140" s="366">
        <f>SUM(G10134:G10138)</f>
        <v>12443.652000598526</v>
      </c>
      <c r="I10140" s="1"/>
      <c r="J10140" s="1"/>
      <c r="K10140" s="1"/>
      <c r="L10140" s="1"/>
      <c r="M10140" s="1"/>
    </row>
    <row r="10141" spans="1:13" ht="12.75" hidden="1" customHeight="1">
      <c r="A10141" s="1"/>
      <c r="B10141" s="359"/>
      <c r="C10141" s="50"/>
      <c r="D10141" s="360"/>
      <c r="E10141" s="360"/>
      <c r="F10141" s="360"/>
      <c r="G10141" s="360"/>
      <c r="H10141" s="361"/>
      <c r="I10141" s="1"/>
      <c r="J10141" s="1"/>
      <c r="K10141" s="1"/>
      <c r="L10141" s="1"/>
      <c r="M10141" s="1"/>
    </row>
    <row r="10142" spans="1:13" ht="12.75" hidden="1" customHeight="1">
      <c r="A10142" s="1"/>
      <c r="B10142" s="347" t="s">
        <v>452</v>
      </c>
      <c r="C10142" s="48" t="s">
        <v>498</v>
      </c>
      <c r="D10142" s="394">
        <v>0.8</v>
      </c>
      <c r="E10142" s="348">
        <f>D10142*$G$10132</f>
        <v>0.8</v>
      </c>
      <c r="F10142" s="394">
        <f>'MANO DE OBRA'!$K$8</f>
        <v>1165.6790978787881</v>
      </c>
      <c r="G10142" s="352">
        <f>E10142*F10142</f>
        <v>932.54327830303055</v>
      </c>
      <c r="H10142" s="395"/>
      <c r="I10142" s="1"/>
      <c r="J10142" s="1"/>
      <c r="K10142" s="1"/>
      <c r="L10142" s="1"/>
      <c r="M10142" s="1"/>
    </row>
    <row r="10143" spans="1:13" ht="12.75" hidden="1" customHeight="1">
      <c r="A10143" s="1"/>
      <c r="B10143" s="347"/>
      <c r="C10143" s="48"/>
      <c r="D10143" s="394"/>
      <c r="E10143" s="348"/>
      <c r="F10143" s="394"/>
      <c r="G10143" s="352"/>
      <c r="H10143" s="395"/>
      <c r="I10143" s="1"/>
      <c r="J10143" s="1"/>
      <c r="K10143" s="1"/>
      <c r="L10143" s="1"/>
      <c r="M10143" s="1"/>
    </row>
    <row r="10144" spans="1:13" ht="12.75" hidden="1" customHeight="1">
      <c r="A10144" s="1"/>
      <c r="B10144" s="347" t="s">
        <v>439</v>
      </c>
      <c r="C10144" s="48" t="s">
        <v>498</v>
      </c>
      <c r="D10144" s="394">
        <v>1</v>
      </c>
      <c r="E10144" s="348">
        <f t="shared" ref="E10144:E10145" si="1049">D10144*$G$10132</f>
        <v>1</v>
      </c>
      <c r="F10144" s="394">
        <f>'MANO DE OBRA'!$K$9</f>
        <v>1011.539859878788</v>
      </c>
      <c r="G10144" s="352">
        <f t="shared" ref="G10144:G10145" si="1050">E10144*F10144</f>
        <v>1011.539859878788</v>
      </c>
      <c r="H10144" s="395"/>
      <c r="I10144" s="1"/>
      <c r="J10144" s="1"/>
      <c r="K10144" s="1"/>
      <c r="L10144" s="1"/>
      <c r="M10144" s="1"/>
    </row>
    <row r="10145" spans="1:13" ht="12.75" hidden="1" customHeight="1">
      <c r="A10145" s="1"/>
      <c r="B10145" s="390" t="s">
        <v>661</v>
      </c>
      <c r="C10145" s="48" t="s">
        <v>498</v>
      </c>
      <c r="D10145" s="394">
        <v>1</v>
      </c>
      <c r="E10145" s="348">
        <f t="shared" si="1049"/>
        <v>1</v>
      </c>
      <c r="F10145" s="394">
        <f>'MANO DE OBRA'!$K$11</f>
        <v>875.15514987878794</v>
      </c>
      <c r="G10145" s="352">
        <f t="shared" si="1050"/>
        <v>875.15514987878794</v>
      </c>
      <c r="H10145" s="365"/>
      <c r="I10145" s="1"/>
      <c r="J10145" s="1"/>
      <c r="K10145" s="1"/>
      <c r="L10145" s="1"/>
      <c r="M10145" s="1"/>
    </row>
    <row r="10146" spans="1:13" ht="12.75" hidden="1" customHeight="1">
      <c r="A10146" s="1"/>
      <c r="B10146" s="764" t="s">
        <v>425</v>
      </c>
      <c r="C10146" s="689"/>
      <c r="D10146" s="689"/>
      <c r="E10146" s="689"/>
      <c r="F10146" s="689"/>
      <c r="G10146" s="765"/>
      <c r="H10146" s="366">
        <f>SUM(G10142:G10145)</f>
        <v>2819.2382880606065</v>
      </c>
      <c r="I10146" s="1"/>
      <c r="J10146" s="1"/>
      <c r="K10146" s="1"/>
      <c r="L10146" s="1"/>
      <c r="M10146" s="1"/>
    </row>
    <row r="10147" spans="1:13" ht="12.75" hidden="1" customHeight="1">
      <c r="A10147" s="1"/>
      <c r="B10147" s="766"/>
      <c r="C10147" s="692"/>
      <c r="D10147" s="692"/>
      <c r="E10147" s="692"/>
      <c r="F10147" s="692"/>
      <c r="G10147" s="692"/>
      <c r="H10147" s="700"/>
      <c r="I10147" s="1"/>
      <c r="J10147" s="1"/>
      <c r="K10147" s="1"/>
      <c r="L10147" s="1"/>
      <c r="M10147" s="1"/>
    </row>
    <row r="10148" spans="1:13" ht="12.75" hidden="1" customHeight="1">
      <c r="A10148" s="1"/>
      <c r="B10148" s="347" t="s">
        <v>426</v>
      </c>
      <c r="C10148" s="48"/>
      <c r="D10148" s="348"/>
      <c r="E10148" s="348"/>
      <c r="F10148" s="348"/>
      <c r="G10148" s="348"/>
      <c r="H10148" s="349"/>
      <c r="I10148" s="1"/>
      <c r="J10148" s="1"/>
      <c r="K10148" s="1"/>
      <c r="L10148" s="1"/>
      <c r="M10148" s="1"/>
    </row>
    <row r="10149" spans="1:13" ht="12.75" hidden="1" customHeight="1">
      <c r="A10149" s="1"/>
      <c r="B10149" s="347" t="s">
        <v>427</v>
      </c>
      <c r="C10149" s="48"/>
      <c r="D10149" s="348"/>
      <c r="E10149" s="348"/>
      <c r="F10149" s="348"/>
      <c r="G10149" s="348"/>
      <c r="H10149" s="349"/>
      <c r="I10149" s="1"/>
      <c r="J10149" s="1"/>
      <c r="K10149" s="1"/>
      <c r="L10149" s="1"/>
      <c r="M10149" s="1"/>
    </row>
    <row r="10150" spans="1:13" ht="12.75" hidden="1" customHeight="1">
      <c r="A10150" s="1"/>
      <c r="B10150" s="351" t="s">
        <v>428</v>
      </c>
      <c r="C10150" s="90"/>
      <c r="D10150" s="352"/>
      <c r="E10150" s="352"/>
      <c r="F10150" s="352"/>
      <c r="G10150" s="352"/>
      <c r="H10150" s="349"/>
      <c r="I10150" s="1"/>
      <c r="J10150" s="1"/>
      <c r="K10150" s="1"/>
      <c r="L10150" s="1"/>
      <c r="M10150" s="1"/>
    </row>
    <row r="10151" spans="1:13" ht="12.75" hidden="1" customHeight="1">
      <c r="A10151" s="1"/>
      <c r="B10151" s="368"/>
      <c r="C10151" s="355"/>
      <c r="D10151" s="355"/>
      <c r="E10151" s="355"/>
      <c r="F10151" s="355"/>
      <c r="G10151" s="369"/>
      <c r="H10151" s="358">
        <f>SUM(G10150)</f>
        <v>0</v>
      </c>
      <c r="I10151" s="1"/>
      <c r="J10151" s="1"/>
      <c r="K10151" s="1"/>
      <c r="L10151" s="1"/>
      <c r="M10151" s="1"/>
    </row>
    <row r="10152" spans="1:13" ht="12.75" hidden="1" customHeight="1">
      <c r="A10152" s="1"/>
      <c r="B10152" s="367"/>
      <c r="C10152" s="1"/>
      <c r="D10152" s="1"/>
      <c r="E10152" s="1"/>
      <c r="F10152" s="1"/>
      <c r="G10152" s="1"/>
      <c r="H10152" s="260"/>
      <c r="I10152" s="1"/>
      <c r="J10152" s="1"/>
      <c r="K10152" s="1"/>
      <c r="L10152" s="1"/>
      <c r="M10152" s="1"/>
    </row>
    <row r="10153" spans="1:13" ht="12.75" hidden="1" customHeight="1">
      <c r="A10153" s="1"/>
      <c r="B10153" s="370" t="s">
        <v>429</v>
      </c>
      <c r="C10153" s="355"/>
      <c r="D10153" s="355"/>
      <c r="E10153" s="355"/>
      <c r="F10153" s="355"/>
      <c r="G10153" s="369"/>
      <c r="H10153" s="371">
        <f>H10140+H10146+H10151</f>
        <v>15262.890288659131</v>
      </c>
      <c r="I10153" s="1"/>
      <c r="J10153" s="1"/>
      <c r="K10153" s="1"/>
      <c r="L10153" s="1"/>
      <c r="M10153" s="1"/>
    </row>
    <row r="10154" spans="1:13" ht="12.75" hidden="1" customHeight="1">
      <c r="A10154" s="1"/>
      <c r="B10154" s="367"/>
      <c r="C10154" s="1"/>
      <c r="D10154" s="1"/>
      <c r="E10154" s="1"/>
      <c r="F10154" s="1"/>
      <c r="G10154" s="1"/>
      <c r="H10154" s="372"/>
      <c r="I10154" s="1"/>
      <c r="J10154" s="1"/>
      <c r="K10154" s="1"/>
      <c r="L10154" s="1"/>
      <c r="M10154" s="1"/>
    </row>
    <row r="10155" spans="1:13" ht="12.75" hidden="1" customHeight="1">
      <c r="A10155" s="1"/>
      <c r="B10155" s="347" t="s">
        <v>349</v>
      </c>
      <c r="C10155" s="48"/>
      <c r="D10155" s="49">
        <f>'COEF.RESUMEN'!$H$5</f>
        <v>0.15</v>
      </c>
      <c r="E10155" s="48"/>
      <c r="F10155" s="48"/>
      <c r="G10155" s="48"/>
      <c r="H10155" s="350">
        <f>H10153*D10155</f>
        <v>2289.4335432988696</v>
      </c>
      <c r="I10155" s="1"/>
      <c r="J10155" s="1"/>
      <c r="K10155" s="1"/>
      <c r="L10155" s="1"/>
      <c r="M10155" s="1"/>
    </row>
    <row r="10156" spans="1:13" ht="12.75" hidden="1" customHeight="1">
      <c r="A10156" s="1"/>
      <c r="B10156" s="373"/>
      <c r="C10156" s="48"/>
      <c r="D10156" s="49"/>
      <c r="E10156" s="48"/>
      <c r="F10156" s="48"/>
      <c r="G10156" s="48"/>
      <c r="H10156" s="374"/>
      <c r="I10156" s="1"/>
      <c r="J10156" s="1"/>
      <c r="K10156" s="1"/>
      <c r="L10156" s="1"/>
      <c r="M10156" s="1"/>
    </row>
    <row r="10157" spans="1:13" ht="12.75" hidden="1" customHeight="1">
      <c r="A10157" s="1"/>
      <c r="B10157" s="347"/>
      <c r="C10157" s="48"/>
      <c r="D10157" s="49"/>
      <c r="E10157" s="48"/>
      <c r="F10157" s="48"/>
      <c r="G10157" s="48"/>
      <c r="H10157" s="350"/>
      <c r="I10157" s="1"/>
      <c r="J10157" s="1"/>
      <c r="K10157" s="1"/>
      <c r="L10157" s="1"/>
      <c r="M10157" s="1"/>
    </row>
    <row r="10158" spans="1:13" ht="12.75" hidden="1" customHeight="1">
      <c r="A10158" s="1"/>
      <c r="B10158" s="347" t="s">
        <v>350</v>
      </c>
      <c r="C10158" s="48"/>
      <c r="D10158" s="49">
        <f>'COEF.RESUMEN'!$H$6</f>
        <v>0.1</v>
      </c>
      <c r="E10158" s="48"/>
      <c r="F10158" s="48"/>
      <c r="G10158" s="48"/>
      <c r="H10158" s="350">
        <f>H10153*D10158</f>
        <v>1526.2890288659132</v>
      </c>
      <c r="I10158" s="1"/>
      <c r="J10158" s="1"/>
      <c r="K10158" s="1"/>
      <c r="L10158" s="1"/>
      <c r="M10158" s="1"/>
    </row>
    <row r="10159" spans="1:13" ht="12.75" hidden="1" customHeight="1">
      <c r="A10159" s="1"/>
      <c r="B10159" s="347"/>
      <c r="C10159" s="48"/>
      <c r="D10159" s="49"/>
      <c r="E10159" s="48"/>
      <c r="F10159" s="48"/>
      <c r="G10159" s="48"/>
      <c r="H10159" s="374">
        <f>H10153+H10155+H10158</f>
        <v>19078.612860823916</v>
      </c>
      <c r="I10159" s="1"/>
      <c r="J10159" s="1"/>
      <c r="K10159" s="1"/>
      <c r="L10159" s="1"/>
      <c r="M10159" s="1"/>
    </row>
    <row r="10160" spans="1:13" ht="12.75" hidden="1" customHeight="1">
      <c r="A10160" s="1"/>
      <c r="B10160" s="347" t="s">
        <v>430</v>
      </c>
      <c r="C10160" s="48"/>
      <c r="D10160" s="49">
        <f>'COEF.RESUMEN'!$H$8</f>
        <v>0.25</v>
      </c>
      <c r="E10160" s="48"/>
      <c r="F10160" s="48"/>
      <c r="G10160" s="48"/>
      <c r="H10160" s="350">
        <f>H10159*D10160</f>
        <v>4769.653215205979</v>
      </c>
      <c r="I10160" s="1"/>
      <c r="J10160" s="1"/>
      <c r="K10160" s="1"/>
      <c r="L10160" s="1"/>
      <c r="M10160" s="1"/>
    </row>
    <row r="10161" spans="1:13" ht="12.75" hidden="1" customHeight="1">
      <c r="A10161" s="1"/>
      <c r="B10161" s="367"/>
      <c r="C10161" s="1"/>
      <c r="D10161" s="135"/>
      <c r="E10161" s="1"/>
      <c r="F10161" s="1"/>
      <c r="G10161" s="1"/>
      <c r="H10161" s="393"/>
      <c r="I10161" s="1"/>
      <c r="J10161" s="1"/>
      <c r="K10161" s="1"/>
      <c r="L10161" s="1"/>
      <c r="M10161" s="1"/>
    </row>
    <row r="10162" spans="1:13" ht="12.75" hidden="1" customHeight="1">
      <c r="A10162" s="1"/>
      <c r="B10162" s="376" t="s">
        <v>431</v>
      </c>
      <c r="C10162" s="340"/>
      <c r="D10162" s="340"/>
      <c r="E10162" s="340"/>
      <c r="F10162" s="340"/>
      <c r="G10162" s="377"/>
      <c r="H10162" s="371">
        <f>H10159+H10160</f>
        <v>23848.266076029897</v>
      </c>
      <c r="I10162" s="1"/>
      <c r="J10162" s="1"/>
      <c r="K10162" s="1"/>
      <c r="L10162" s="1"/>
      <c r="M10162" s="1"/>
    </row>
    <row r="10163" spans="1:13" ht="12.75" hidden="1" customHeight="1">
      <c r="A10163" s="1"/>
      <c r="B10163" s="1"/>
      <c r="C10163" s="1"/>
      <c r="D10163" s="1"/>
      <c r="E10163" s="1"/>
      <c r="F10163" s="1"/>
      <c r="G10163" s="1"/>
      <c r="H10163" s="1"/>
      <c r="I10163" s="1"/>
      <c r="J10163" s="1"/>
      <c r="K10163" s="1"/>
      <c r="L10163" s="1"/>
      <c r="M10163" s="1"/>
    </row>
    <row r="10164" spans="1:13" ht="19.5" hidden="1" customHeight="1">
      <c r="A10164" s="1"/>
      <c r="B10164" s="768" t="s">
        <v>1206</v>
      </c>
      <c r="C10164" s="714"/>
      <c r="D10164" s="767" t="s">
        <v>1207</v>
      </c>
      <c r="E10164" s="714"/>
      <c r="F10164" s="387" t="s">
        <v>25</v>
      </c>
      <c r="G10164" s="769">
        <v>1</v>
      </c>
      <c r="H10164" s="714"/>
      <c r="I10164" s="1"/>
      <c r="J10164" s="1"/>
      <c r="K10164" s="1"/>
      <c r="L10164" s="1"/>
      <c r="M10164" s="1"/>
    </row>
    <row r="10165" spans="1:13" ht="12.75" hidden="1" customHeight="1">
      <c r="A10165" s="1"/>
      <c r="B10165" s="342" t="s">
        <v>416</v>
      </c>
      <c r="C10165" s="343" t="s">
        <v>16</v>
      </c>
      <c r="D10165" s="342" t="s">
        <v>417</v>
      </c>
      <c r="E10165" s="342" t="s">
        <v>418</v>
      </c>
      <c r="F10165" s="342" t="s">
        <v>419</v>
      </c>
      <c r="G10165" s="342" t="s">
        <v>420</v>
      </c>
      <c r="H10165" s="342" t="s">
        <v>421</v>
      </c>
      <c r="I10165" s="1"/>
      <c r="J10165" s="1"/>
      <c r="K10165" s="1"/>
      <c r="L10165" s="1"/>
      <c r="M10165" s="1"/>
    </row>
    <row r="10166" spans="1:13" ht="12.75" hidden="1" customHeight="1">
      <c r="A10166" s="1"/>
      <c r="B10166" s="388" t="str">
        <f>'LISTA DE PRECIOS '!D676</f>
        <v>Puerta placa  -Pino-c/visor (0,50x0,50m)(0,80x2,00) p/pared 0,15 - no icluye cristal -</v>
      </c>
      <c r="C10166" s="106" t="s">
        <v>25</v>
      </c>
      <c r="D10166" s="381">
        <v>1</v>
      </c>
      <c r="E10166" s="348">
        <f t="shared" ref="E10166:E10170" si="1051">D10166*$G$10164</f>
        <v>1</v>
      </c>
      <c r="F10166" s="381">
        <f>'LISTA DE PRECIOS '!J676</f>
        <v>11617.528096391537</v>
      </c>
      <c r="G10166" s="352">
        <f t="shared" ref="G10166:G10170" si="1052">E10166*F10166</f>
        <v>11617.528096391537</v>
      </c>
      <c r="H10166" s="382"/>
      <c r="I10166" s="1"/>
      <c r="J10166" s="1"/>
      <c r="K10166" s="1"/>
      <c r="L10166" s="1"/>
      <c r="M10166" s="1"/>
    </row>
    <row r="10167" spans="1:13" ht="12.75" hidden="1" customHeight="1">
      <c r="A10167" s="1"/>
      <c r="B10167" s="388" t="str">
        <f>'LISTA DE PRECIOS '!$D$688</f>
        <v>Picaporte Tipo Ministerio Doble Bce Platil doble balancin</v>
      </c>
      <c r="C10167" s="106" t="s">
        <v>1091</v>
      </c>
      <c r="D10167" s="381">
        <v>0.56000000000000005</v>
      </c>
      <c r="E10167" s="348">
        <f t="shared" si="1051"/>
        <v>0.56000000000000005</v>
      </c>
      <c r="F10167" s="381">
        <f>'LISTA DE PRECIOS '!$J$688</f>
        <v>1190.5484921019095</v>
      </c>
      <c r="G10167" s="352">
        <f t="shared" si="1052"/>
        <v>666.70715557706933</v>
      </c>
      <c r="H10167" s="382"/>
      <c r="I10167" s="1"/>
      <c r="J10167" s="1"/>
      <c r="K10167" s="1"/>
      <c r="L10167" s="1"/>
      <c r="M10167" s="1"/>
    </row>
    <row r="10168" spans="1:13" ht="12.75" hidden="1" customHeight="1">
      <c r="A10168" s="1"/>
      <c r="B10168" s="388" t="str">
        <f>'LISTA DE PRECIOS '!$D$13</f>
        <v xml:space="preserve">Arena </v>
      </c>
      <c r="C10168" s="106" t="s">
        <v>34</v>
      </c>
      <c r="D10168" s="381">
        <v>1.4E-2</v>
      </c>
      <c r="E10168" s="348">
        <f t="shared" si="1051"/>
        <v>1.4E-2</v>
      </c>
      <c r="F10168" s="381">
        <f>'LISTA DE PRECIOS '!$J$13</f>
        <v>3879.0178778148006</v>
      </c>
      <c r="G10168" s="352">
        <f t="shared" si="1052"/>
        <v>54.30625028940721</v>
      </c>
      <c r="H10168" s="382"/>
      <c r="I10168" s="1"/>
      <c r="J10168" s="1"/>
      <c r="K10168" s="1"/>
      <c r="L10168" s="1"/>
      <c r="M10168" s="1"/>
    </row>
    <row r="10169" spans="1:13" ht="12.75" hidden="1" customHeight="1">
      <c r="A10169" s="1"/>
      <c r="B10169" s="388" t="str">
        <f>'LISTA DE PRECIOS '!$D$327</f>
        <v xml:space="preserve">Cemento </v>
      </c>
      <c r="C10169" s="106" t="s">
        <v>405</v>
      </c>
      <c r="D10169" s="381">
        <v>6.25</v>
      </c>
      <c r="E10169" s="348">
        <f t="shared" si="1051"/>
        <v>6.25</v>
      </c>
      <c r="F10169" s="381">
        <f>'LISTA DE PRECIOS '!$J$327</f>
        <v>17.538396272848146</v>
      </c>
      <c r="G10169" s="352">
        <f t="shared" si="1052"/>
        <v>109.61497670530092</v>
      </c>
      <c r="H10169" s="382"/>
      <c r="I10169" s="1"/>
      <c r="J10169" s="1"/>
      <c r="K10169" s="1"/>
      <c r="L10169" s="1"/>
      <c r="M10169" s="1"/>
    </row>
    <row r="10170" spans="1:13" ht="12.75" hidden="1" customHeight="1">
      <c r="A10170" s="1"/>
      <c r="B10170" s="388" t="s">
        <v>1086</v>
      </c>
      <c r="C10170" s="106" t="s">
        <v>178</v>
      </c>
      <c r="D10170" s="381">
        <v>1</v>
      </c>
      <c r="E10170" s="348">
        <f t="shared" si="1051"/>
        <v>1</v>
      </c>
      <c r="F10170" s="381">
        <f>G10166*0.1</f>
        <v>1161.7528096391538</v>
      </c>
      <c r="G10170" s="352">
        <f t="shared" si="1052"/>
        <v>1161.7528096391538</v>
      </c>
      <c r="H10170" s="382"/>
      <c r="I10170" s="1"/>
      <c r="J10170" s="1"/>
      <c r="K10170" s="1"/>
      <c r="L10170" s="1"/>
      <c r="M10170" s="1"/>
    </row>
    <row r="10171" spans="1:13" ht="12.75" hidden="1" customHeight="1">
      <c r="A10171" s="1"/>
      <c r="B10171" s="388"/>
      <c r="C10171" s="106"/>
      <c r="D10171" s="381"/>
      <c r="E10171" s="348"/>
      <c r="F10171" s="348"/>
      <c r="G10171" s="352"/>
      <c r="H10171" s="382"/>
      <c r="I10171" s="1"/>
      <c r="J10171" s="1"/>
      <c r="K10171" s="1"/>
      <c r="L10171" s="1"/>
      <c r="M10171" s="1"/>
    </row>
    <row r="10172" spans="1:13" ht="12.75" hidden="1" customHeight="1">
      <c r="A10172" s="1"/>
      <c r="B10172" s="354" t="s">
        <v>422</v>
      </c>
      <c r="C10172" s="355"/>
      <c r="D10172" s="356"/>
      <c r="E10172" s="356"/>
      <c r="F10172" s="356"/>
      <c r="G10172" s="357"/>
      <c r="H10172" s="366">
        <f>SUM(G10166:G10170)</f>
        <v>13609.909288602468</v>
      </c>
      <c r="I10172" s="1"/>
      <c r="J10172" s="1"/>
      <c r="K10172" s="1"/>
      <c r="L10172" s="1"/>
      <c r="M10172" s="1"/>
    </row>
    <row r="10173" spans="1:13" ht="12.75" hidden="1" customHeight="1">
      <c r="A10173" s="1"/>
      <c r="B10173" s="359"/>
      <c r="C10173" s="50"/>
      <c r="D10173" s="360"/>
      <c r="E10173" s="360"/>
      <c r="F10173" s="360"/>
      <c r="G10173" s="360"/>
      <c r="H10173" s="361"/>
      <c r="I10173" s="1"/>
      <c r="J10173" s="1"/>
      <c r="K10173" s="1"/>
      <c r="L10173" s="1"/>
      <c r="M10173" s="1"/>
    </row>
    <row r="10174" spans="1:13" ht="12.75" hidden="1" customHeight="1">
      <c r="A10174" s="1"/>
      <c r="B10174" s="347" t="s">
        <v>452</v>
      </c>
      <c r="C10174" s="48" t="s">
        <v>498</v>
      </c>
      <c r="D10174" s="394">
        <v>0.8</v>
      </c>
      <c r="E10174" s="348">
        <f>D10174*$G$10164</f>
        <v>0.8</v>
      </c>
      <c r="F10174" s="394">
        <f>'MANO DE OBRA'!$K$8</f>
        <v>1165.6790978787881</v>
      </c>
      <c r="G10174" s="352">
        <f>E10174*F10174</f>
        <v>932.54327830303055</v>
      </c>
      <c r="H10174" s="395"/>
      <c r="I10174" s="1"/>
      <c r="J10174" s="1"/>
      <c r="K10174" s="1"/>
      <c r="L10174" s="1"/>
      <c r="M10174" s="1"/>
    </row>
    <row r="10175" spans="1:13" ht="12.75" hidden="1" customHeight="1">
      <c r="A10175" s="1"/>
      <c r="B10175" s="347"/>
      <c r="C10175" s="48"/>
      <c r="D10175" s="394"/>
      <c r="E10175" s="348"/>
      <c r="F10175" s="394"/>
      <c r="G10175" s="352"/>
      <c r="H10175" s="395"/>
      <c r="I10175" s="1"/>
      <c r="J10175" s="1"/>
      <c r="K10175" s="1"/>
      <c r="L10175" s="1"/>
      <c r="M10175" s="1"/>
    </row>
    <row r="10176" spans="1:13" ht="12.75" hidden="1" customHeight="1">
      <c r="A10176" s="1"/>
      <c r="B10176" s="347" t="s">
        <v>439</v>
      </c>
      <c r="C10176" s="48" t="s">
        <v>498</v>
      </c>
      <c r="D10176" s="394">
        <v>1</v>
      </c>
      <c r="E10176" s="348">
        <f t="shared" ref="E10176:E10177" si="1053">D10176*$G$10164</f>
        <v>1</v>
      </c>
      <c r="F10176" s="394">
        <f>'MANO DE OBRA'!$K$9</f>
        <v>1011.539859878788</v>
      </c>
      <c r="G10176" s="352">
        <f t="shared" ref="G10176:G10177" si="1054">E10176*F10176</f>
        <v>1011.539859878788</v>
      </c>
      <c r="H10176" s="395"/>
      <c r="I10176" s="1"/>
      <c r="J10176" s="1"/>
      <c r="K10176" s="1"/>
      <c r="L10176" s="1"/>
      <c r="M10176" s="1"/>
    </row>
    <row r="10177" spans="1:13" ht="12.75" hidden="1" customHeight="1">
      <c r="A10177" s="1"/>
      <c r="B10177" s="390" t="s">
        <v>661</v>
      </c>
      <c r="C10177" s="48" t="s">
        <v>498</v>
      </c>
      <c r="D10177" s="394">
        <v>1</v>
      </c>
      <c r="E10177" s="348">
        <f t="shared" si="1053"/>
        <v>1</v>
      </c>
      <c r="F10177" s="394">
        <f>'MANO DE OBRA'!$K$11</f>
        <v>875.15514987878794</v>
      </c>
      <c r="G10177" s="352">
        <f t="shared" si="1054"/>
        <v>875.15514987878794</v>
      </c>
      <c r="H10177" s="365"/>
      <c r="I10177" s="1"/>
      <c r="J10177" s="1"/>
      <c r="K10177" s="1"/>
      <c r="L10177" s="1"/>
      <c r="M10177" s="1"/>
    </row>
    <row r="10178" spans="1:13" ht="12.75" hidden="1" customHeight="1">
      <c r="A10178" s="1"/>
      <c r="B10178" s="764" t="s">
        <v>425</v>
      </c>
      <c r="C10178" s="689"/>
      <c r="D10178" s="689"/>
      <c r="E10178" s="689"/>
      <c r="F10178" s="689"/>
      <c r="G10178" s="765"/>
      <c r="H10178" s="366">
        <f>SUM(G10174:G10177)</f>
        <v>2819.2382880606065</v>
      </c>
      <c r="I10178" s="1"/>
      <c r="J10178" s="1"/>
      <c r="K10178" s="1"/>
      <c r="L10178" s="1"/>
      <c r="M10178" s="1"/>
    </row>
    <row r="10179" spans="1:13" ht="12.75" hidden="1" customHeight="1">
      <c r="A10179" s="1"/>
      <c r="B10179" s="766"/>
      <c r="C10179" s="692"/>
      <c r="D10179" s="692"/>
      <c r="E10179" s="692"/>
      <c r="F10179" s="692"/>
      <c r="G10179" s="692"/>
      <c r="H10179" s="700"/>
      <c r="I10179" s="1"/>
      <c r="J10179" s="1"/>
      <c r="K10179" s="1"/>
      <c r="L10179" s="1"/>
      <c r="M10179" s="1"/>
    </row>
    <row r="10180" spans="1:13" ht="12.75" hidden="1" customHeight="1">
      <c r="A10180" s="1"/>
      <c r="B10180" s="347" t="s">
        <v>426</v>
      </c>
      <c r="C10180" s="48"/>
      <c r="D10180" s="348"/>
      <c r="E10180" s="348"/>
      <c r="F10180" s="348"/>
      <c r="G10180" s="348"/>
      <c r="H10180" s="349"/>
      <c r="I10180" s="1"/>
      <c r="J10180" s="1"/>
      <c r="K10180" s="1"/>
      <c r="L10180" s="1"/>
      <c r="M10180" s="1"/>
    </row>
    <row r="10181" spans="1:13" ht="12.75" hidden="1" customHeight="1">
      <c r="A10181" s="1"/>
      <c r="B10181" s="347" t="s">
        <v>427</v>
      </c>
      <c r="C10181" s="48"/>
      <c r="D10181" s="348"/>
      <c r="E10181" s="348"/>
      <c r="F10181" s="348"/>
      <c r="G10181" s="348"/>
      <c r="H10181" s="349"/>
      <c r="I10181" s="1"/>
      <c r="J10181" s="1"/>
      <c r="K10181" s="1"/>
      <c r="L10181" s="1"/>
      <c r="M10181" s="1"/>
    </row>
    <row r="10182" spans="1:13" ht="12.75" hidden="1" customHeight="1">
      <c r="A10182" s="1"/>
      <c r="B10182" s="351" t="s">
        <v>428</v>
      </c>
      <c r="C10182" s="90"/>
      <c r="D10182" s="352"/>
      <c r="E10182" s="352"/>
      <c r="F10182" s="352"/>
      <c r="G10182" s="352"/>
      <c r="H10182" s="349"/>
      <c r="I10182" s="1"/>
      <c r="J10182" s="1"/>
      <c r="K10182" s="1"/>
      <c r="L10182" s="1"/>
      <c r="M10182" s="1"/>
    </row>
    <row r="10183" spans="1:13" ht="12.75" hidden="1" customHeight="1">
      <c r="A10183" s="1"/>
      <c r="B10183" s="368"/>
      <c r="C10183" s="355"/>
      <c r="D10183" s="355"/>
      <c r="E10183" s="355"/>
      <c r="F10183" s="355"/>
      <c r="G10183" s="369"/>
      <c r="H10183" s="358">
        <f>SUM(G10182)</f>
        <v>0</v>
      </c>
      <c r="I10183" s="1"/>
      <c r="J10183" s="1"/>
      <c r="K10183" s="1"/>
      <c r="L10183" s="1"/>
      <c r="M10183" s="1"/>
    </row>
    <row r="10184" spans="1:13" ht="12.75" hidden="1" customHeight="1">
      <c r="A10184" s="1"/>
      <c r="B10184" s="367"/>
      <c r="C10184" s="1"/>
      <c r="D10184" s="1"/>
      <c r="E10184" s="1"/>
      <c r="F10184" s="1"/>
      <c r="G10184" s="1"/>
      <c r="H10184" s="260"/>
      <c r="I10184" s="1"/>
      <c r="J10184" s="1"/>
      <c r="K10184" s="1"/>
      <c r="L10184" s="1"/>
      <c r="M10184" s="1"/>
    </row>
    <row r="10185" spans="1:13" ht="12.75" hidden="1" customHeight="1">
      <c r="A10185" s="1"/>
      <c r="B10185" s="370" t="s">
        <v>429</v>
      </c>
      <c r="C10185" s="355"/>
      <c r="D10185" s="355"/>
      <c r="E10185" s="355"/>
      <c r="F10185" s="355"/>
      <c r="G10185" s="369"/>
      <c r="H10185" s="371">
        <f>H10172+H10178+H10183</f>
        <v>16429.147576663076</v>
      </c>
      <c r="I10185" s="1"/>
      <c r="J10185" s="1"/>
      <c r="K10185" s="1"/>
      <c r="L10185" s="1"/>
      <c r="M10185" s="1"/>
    </row>
    <row r="10186" spans="1:13" ht="12.75" hidden="1" customHeight="1">
      <c r="A10186" s="1"/>
      <c r="B10186" s="367"/>
      <c r="C10186" s="1"/>
      <c r="D10186" s="1"/>
      <c r="E10186" s="1"/>
      <c r="F10186" s="1"/>
      <c r="G10186" s="1"/>
      <c r="H10186" s="372"/>
      <c r="I10186" s="1"/>
      <c r="J10186" s="1"/>
      <c r="K10186" s="1"/>
      <c r="L10186" s="1"/>
      <c r="M10186" s="1"/>
    </row>
    <row r="10187" spans="1:13" ht="12.75" hidden="1" customHeight="1">
      <c r="A10187" s="1"/>
      <c r="B10187" s="347" t="s">
        <v>349</v>
      </c>
      <c r="C10187" s="48"/>
      <c r="D10187" s="49">
        <f>'COEF.RESUMEN'!$H$5</f>
        <v>0.15</v>
      </c>
      <c r="E10187" s="48"/>
      <c r="F10187" s="48"/>
      <c r="G10187" s="48"/>
      <c r="H10187" s="350">
        <f>H10185*D10187</f>
        <v>2464.3721364994612</v>
      </c>
      <c r="I10187" s="1"/>
      <c r="J10187" s="1"/>
      <c r="K10187" s="1"/>
      <c r="L10187" s="1"/>
      <c r="M10187" s="1"/>
    </row>
    <row r="10188" spans="1:13" ht="12.75" hidden="1" customHeight="1">
      <c r="A10188" s="1"/>
      <c r="B10188" s="373"/>
      <c r="C10188" s="48"/>
      <c r="D10188" s="49"/>
      <c r="E10188" s="48"/>
      <c r="F10188" s="48"/>
      <c r="G10188" s="48"/>
      <c r="H10188" s="374"/>
      <c r="I10188" s="1"/>
      <c r="J10188" s="1"/>
      <c r="K10188" s="1"/>
      <c r="L10188" s="1"/>
      <c r="M10188" s="1"/>
    </row>
    <row r="10189" spans="1:13" ht="12.75" hidden="1" customHeight="1">
      <c r="A10189" s="1"/>
      <c r="B10189" s="347"/>
      <c r="C10189" s="48"/>
      <c r="D10189" s="49"/>
      <c r="E10189" s="48"/>
      <c r="F10189" s="48"/>
      <c r="G10189" s="48"/>
      <c r="H10189" s="350"/>
      <c r="I10189" s="1"/>
      <c r="J10189" s="1"/>
      <c r="K10189" s="1"/>
      <c r="L10189" s="1"/>
      <c r="M10189" s="1"/>
    </row>
    <row r="10190" spans="1:13" ht="12.75" hidden="1" customHeight="1">
      <c r="A10190" s="1"/>
      <c r="B10190" s="347" t="s">
        <v>350</v>
      </c>
      <c r="C10190" s="48"/>
      <c r="D10190" s="49">
        <f>'COEF.RESUMEN'!$H$6</f>
        <v>0.1</v>
      </c>
      <c r="E10190" s="48"/>
      <c r="F10190" s="48"/>
      <c r="G10190" s="48"/>
      <c r="H10190" s="350">
        <f>H10185*D10190</f>
        <v>1642.9147576663077</v>
      </c>
      <c r="I10190" s="1"/>
      <c r="J10190" s="1"/>
      <c r="K10190" s="1"/>
      <c r="L10190" s="1"/>
      <c r="M10190" s="1"/>
    </row>
    <row r="10191" spans="1:13" ht="12.75" hidden="1" customHeight="1">
      <c r="A10191" s="1"/>
      <c r="B10191" s="347"/>
      <c r="C10191" s="48"/>
      <c r="D10191" s="49"/>
      <c r="E10191" s="48"/>
      <c r="F10191" s="48"/>
      <c r="G10191" s="48"/>
      <c r="H10191" s="374">
        <f>H10185+H10187+H10190</f>
        <v>20536.434470828844</v>
      </c>
      <c r="I10191" s="1"/>
      <c r="J10191" s="1"/>
      <c r="K10191" s="1"/>
      <c r="L10191" s="1"/>
      <c r="M10191" s="1"/>
    </row>
    <row r="10192" spans="1:13" ht="12.75" hidden="1" customHeight="1">
      <c r="A10192" s="1"/>
      <c r="B10192" s="347" t="s">
        <v>430</v>
      </c>
      <c r="C10192" s="48"/>
      <c r="D10192" s="49">
        <f>'COEF.RESUMEN'!$H$8</f>
        <v>0.25</v>
      </c>
      <c r="E10192" s="48"/>
      <c r="F10192" s="48"/>
      <c r="G10192" s="48"/>
      <c r="H10192" s="350">
        <f>H10191*D10192</f>
        <v>5134.1086177072111</v>
      </c>
      <c r="I10192" s="1"/>
      <c r="J10192" s="1"/>
      <c r="K10192" s="1"/>
      <c r="L10192" s="1"/>
      <c r="M10192" s="1"/>
    </row>
    <row r="10193" spans="1:13" ht="12.75" hidden="1" customHeight="1">
      <c r="A10193" s="1"/>
      <c r="B10193" s="367"/>
      <c r="C10193" s="1"/>
      <c r="D10193" s="135"/>
      <c r="E10193" s="1"/>
      <c r="F10193" s="1"/>
      <c r="G10193" s="1"/>
      <c r="H10193" s="393"/>
      <c r="I10193" s="1"/>
      <c r="J10193" s="1"/>
      <c r="K10193" s="1"/>
      <c r="L10193" s="1"/>
      <c r="M10193" s="1"/>
    </row>
    <row r="10194" spans="1:13" ht="12.75" hidden="1" customHeight="1">
      <c r="A10194" s="1"/>
      <c r="B10194" s="376" t="s">
        <v>431</v>
      </c>
      <c r="C10194" s="340"/>
      <c r="D10194" s="340"/>
      <c r="E10194" s="340"/>
      <c r="F10194" s="340"/>
      <c r="G10194" s="377"/>
      <c r="H10194" s="371">
        <f>H10191+H10192</f>
        <v>25670.543088536055</v>
      </c>
      <c r="I10194" s="1"/>
      <c r="J10194" s="1"/>
      <c r="K10194" s="1"/>
      <c r="L10194" s="1"/>
      <c r="M10194" s="1"/>
    </row>
    <row r="10195" spans="1:13" ht="12.75" hidden="1" customHeight="1">
      <c r="A10195" s="1"/>
      <c r="B10195" s="1"/>
      <c r="C10195" s="1"/>
      <c r="D10195" s="1"/>
      <c r="E10195" s="1"/>
      <c r="F10195" s="1"/>
      <c r="G10195" s="1"/>
      <c r="H10195" s="1"/>
      <c r="I10195" s="1"/>
      <c r="J10195" s="1"/>
      <c r="K10195" s="1"/>
      <c r="L10195" s="1"/>
      <c r="M10195" s="1"/>
    </row>
    <row r="10196" spans="1:13" ht="24" hidden="1" customHeight="1">
      <c r="A10196" s="1"/>
      <c r="B10196" s="768" t="s">
        <v>1208</v>
      </c>
      <c r="C10196" s="714"/>
      <c r="D10196" s="767" t="s">
        <v>1209</v>
      </c>
      <c r="E10196" s="714"/>
      <c r="F10196" s="387" t="s">
        <v>25</v>
      </c>
      <c r="G10196" s="769">
        <v>1</v>
      </c>
      <c r="H10196" s="714"/>
      <c r="I10196" s="1"/>
      <c r="J10196" s="1"/>
      <c r="K10196" s="1"/>
      <c r="L10196" s="1"/>
      <c r="M10196" s="1"/>
    </row>
    <row r="10197" spans="1:13" ht="12.75" hidden="1" customHeight="1">
      <c r="A10197" s="1"/>
      <c r="B10197" s="342" t="s">
        <v>416</v>
      </c>
      <c r="C10197" s="343" t="s">
        <v>16</v>
      </c>
      <c r="D10197" s="342" t="s">
        <v>417</v>
      </c>
      <c r="E10197" s="342" t="s">
        <v>418</v>
      </c>
      <c r="F10197" s="342" t="s">
        <v>419</v>
      </c>
      <c r="G10197" s="342" t="s">
        <v>420</v>
      </c>
      <c r="H10197" s="342" t="s">
        <v>421</v>
      </c>
      <c r="I10197" s="1"/>
      <c r="J10197" s="1"/>
      <c r="K10197" s="1"/>
      <c r="L10197" s="1"/>
      <c r="M10197" s="1"/>
    </row>
    <row r="10198" spans="1:13" ht="12.75" hidden="1" customHeight="1">
      <c r="A10198" s="1"/>
      <c r="B10198" s="388" t="str">
        <f>'LISTA DE PRECIOS '!D677</f>
        <v>Puerta placa c/visor (0,50x0,50m) y paño fijo superior(0,50x0,80m) (0,80x2,00) p/pared 0,15 -no incluye cristal -</v>
      </c>
      <c r="C10198" s="106" t="s">
        <v>25</v>
      </c>
      <c r="D10198" s="381">
        <v>1</v>
      </c>
      <c r="E10198" s="348">
        <f t="shared" ref="E10198:E10202" si="1055">D10198*$G$10196</f>
        <v>1</v>
      </c>
      <c r="F10198" s="381">
        <f>'LISTA DE PRECIOS '!J677</f>
        <v>11962.795652567043</v>
      </c>
      <c r="G10198" s="352">
        <f t="shared" ref="G10198:G10202" si="1056">E10198*F10198</f>
        <v>11962.795652567043</v>
      </c>
      <c r="H10198" s="382"/>
      <c r="I10198" s="1"/>
      <c r="J10198" s="1"/>
      <c r="K10198" s="1"/>
      <c r="L10198" s="1"/>
      <c r="M10198" s="1"/>
    </row>
    <row r="10199" spans="1:13" ht="12.75" hidden="1" customHeight="1">
      <c r="A10199" s="1"/>
      <c r="B10199" s="388" t="str">
        <f>'LISTA DE PRECIOS '!$D$688</f>
        <v>Picaporte Tipo Ministerio Doble Bce Platil doble balancin</v>
      </c>
      <c r="C10199" s="106" t="s">
        <v>1091</v>
      </c>
      <c r="D10199" s="381">
        <v>0.56000000000000005</v>
      </c>
      <c r="E10199" s="348">
        <f t="shared" si="1055"/>
        <v>0.56000000000000005</v>
      </c>
      <c r="F10199" s="381">
        <f>'LISTA DE PRECIOS '!$J$688</f>
        <v>1190.5484921019095</v>
      </c>
      <c r="G10199" s="352">
        <f t="shared" si="1056"/>
        <v>666.70715557706933</v>
      </c>
      <c r="H10199" s="382"/>
      <c r="I10199" s="1"/>
      <c r="J10199" s="1"/>
      <c r="K10199" s="1"/>
      <c r="L10199" s="1"/>
      <c r="M10199" s="1"/>
    </row>
    <row r="10200" spans="1:13" ht="12.75" hidden="1" customHeight="1">
      <c r="A10200" s="1"/>
      <c r="B10200" s="388" t="str">
        <f>'LISTA DE PRECIOS '!$D$13</f>
        <v xml:space="preserve">Arena </v>
      </c>
      <c r="C10200" s="106" t="s">
        <v>34</v>
      </c>
      <c r="D10200" s="381">
        <v>1.4E-2</v>
      </c>
      <c r="E10200" s="348">
        <f t="shared" si="1055"/>
        <v>1.4E-2</v>
      </c>
      <c r="F10200" s="381">
        <f>'LISTA DE PRECIOS '!$J$13</f>
        <v>3879.0178778148006</v>
      </c>
      <c r="G10200" s="352">
        <f t="shared" si="1056"/>
        <v>54.30625028940721</v>
      </c>
      <c r="H10200" s="382"/>
      <c r="I10200" s="1"/>
      <c r="J10200" s="1"/>
      <c r="K10200" s="1"/>
      <c r="L10200" s="1"/>
      <c r="M10200" s="1"/>
    </row>
    <row r="10201" spans="1:13" ht="12.75" hidden="1" customHeight="1">
      <c r="A10201" s="1"/>
      <c r="B10201" s="388" t="str">
        <f>'LISTA DE PRECIOS '!$D$327</f>
        <v xml:space="preserve">Cemento </v>
      </c>
      <c r="C10201" s="106" t="s">
        <v>405</v>
      </c>
      <c r="D10201" s="381">
        <v>6.25</v>
      </c>
      <c r="E10201" s="348">
        <f t="shared" si="1055"/>
        <v>6.25</v>
      </c>
      <c r="F10201" s="381">
        <f>'LISTA DE PRECIOS '!$J$327</f>
        <v>17.538396272848146</v>
      </c>
      <c r="G10201" s="352">
        <f t="shared" si="1056"/>
        <v>109.61497670530092</v>
      </c>
      <c r="H10201" s="382"/>
      <c r="I10201" s="1"/>
      <c r="J10201" s="1"/>
      <c r="K10201" s="1"/>
      <c r="L10201" s="1"/>
      <c r="M10201" s="1"/>
    </row>
    <row r="10202" spans="1:13" ht="12.75" hidden="1" customHeight="1">
      <c r="A10202" s="1"/>
      <c r="B10202" s="388" t="s">
        <v>1086</v>
      </c>
      <c r="C10202" s="106" t="s">
        <v>178</v>
      </c>
      <c r="D10202" s="381">
        <v>1</v>
      </c>
      <c r="E10202" s="348">
        <f t="shared" si="1055"/>
        <v>1</v>
      </c>
      <c r="F10202" s="381">
        <f>G10198*0.1</f>
        <v>1196.2795652567045</v>
      </c>
      <c r="G10202" s="352">
        <f t="shared" si="1056"/>
        <v>1196.2795652567045</v>
      </c>
      <c r="H10202" s="382"/>
      <c r="I10202" s="1"/>
      <c r="J10202" s="1"/>
      <c r="K10202" s="1"/>
      <c r="L10202" s="1"/>
      <c r="M10202" s="1"/>
    </row>
    <row r="10203" spans="1:13" ht="12.75" hidden="1" customHeight="1">
      <c r="A10203" s="1"/>
      <c r="B10203" s="388"/>
      <c r="C10203" s="106"/>
      <c r="D10203" s="381"/>
      <c r="E10203" s="348"/>
      <c r="F10203" s="348"/>
      <c r="G10203" s="352"/>
      <c r="H10203" s="382"/>
      <c r="I10203" s="1"/>
      <c r="J10203" s="1"/>
      <c r="K10203" s="1"/>
      <c r="L10203" s="1"/>
      <c r="M10203" s="1"/>
    </row>
    <row r="10204" spans="1:13" ht="12.75" hidden="1" customHeight="1">
      <c r="A10204" s="1"/>
      <c r="B10204" s="354" t="s">
        <v>422</v>
      </c>
      <c r="C10204" s="355"/>
      <c r="D10204" s="356"/>
      <c r="E10204" s="356"/>
      <c r="F10204" s="356"/>
      <c r="G10204" s="357"/>
      <c r="H10204" s="366">
        <f>SUM(G10198:G10202)</f>
        <v>13989.703600395524</v>
      </c>
      <c r="I10204" s="1"/>
      <c r="J10204" s="1"/>
      <c r="K10204" s="1"/>
      <c r="L10204" s="1"/>
      <c r="M10204" s="1"/>
    </row>
    <row r="10205" spans="1:13" ht="12.75" hidden="1" customHeight="1">
      <c r="A10205" s="1"/>
      <c r="B10205" s="359"/>
      <c r="C10205" s="50"/>
      <c r="D10205" s="360"/>
      <c r="E10205" s="360"/>
      <c r="F10205" s="360"/>
      <c r="G10205" s="360"/>
      <c r="H10205" s="361"/>
      <c r="I10205" s="1"/>
      <c r="J10205" s="1"/>
      <c r="K10205" s="1"/>
      <c r="L10205" s="1"/>
      <c r="M10205" s="1"/>
    </row>
    <row r="10206" spans="1:13" ht="12.75" hidden="1" customHeight="1">
      <c r="A10206" s="1"/>
      <c r="B10206" s="347" t="s">
        <v>452</v>
      </c>
      <c r="C10206" s="48" t="s">
        <v>498</v>
      </c>
      <c r="D10206" s="394">
        <v>0.8</v>
      </c>
      <c r="E10206" s="348">
        <f>D10206*$G$10196</f>
        <v>0.8</v>
      </c>
      <c r="F10206" s="394">
        <f>'MANO DE OBRA'!$K$8</f>
        <v>1165.6790978787881</v>
      </c>
      <c r="G10206" s="352">
        <f>E10206*F10206</f>
        <v>932.54327830303055</v>
      </c>
      <c r="H10206" s="395"/>
      <c r="I10206" s="1"/>
      <c r="J10206" s="1"/>
      <c r="K10206" s="1"/>
      <c r="L10206" s="1"/>
      <c r="M10206" s="1"/>
    </row>
    <row r="10207" spans="1:13" ht="12.75" hidden="1" customHeight="1">
      <c r="A10207" s="1"/>
      <c r="B10207" s="347"/>
      <c r="C10207" s="48"/>
      <c r="D10207" s="394"/>
      <c r="E10207" s="348"/>
      <c r="F10207" s="394"/>
      <c r="G10207" s="352"/>
      <c r="H10207" s="395"/>
      <c r="I10207" s="1"/>
      <c r="J10207" s="1"/>
      <c r="K10207" s="1"/>
      <c r="L10207" s="1"/>
      <c r="M10207" s="1"/>
    </row>
    <row r="10208" spans="1:13" ht="12.75" hidden="1" customHeight="1">
      <c r="A10208" s="1"/>
      <c r="B10208" s="347" t="s">
        <v>439</v>
      </c>
      <c r="C10208" s="48" t="s">
        <v>498</v>
      </c>
      <c r="D10208" s="394">
        <v>1</v>
      </c>
      <c r="E10208" s="348">
        <f t="shared" ref="E10208:E10209" si="1057">D10208*$G$10196</f>
        <v>1</v>
      </c>
      <c r="F10208" s="394">
        <f>'MANO DE OBRA'!$K$9</f>
        <v>1011.539859878788</v>
      </c>
      <c r="G10208" s="352">
        <f t="shared" ref="G10208:G10209" si="1058">E10208*F10208</f>
        <v>1011.539859878788</v>
      </c>
      <c r="H10208" s="395"/>
      <c r="I10208" s="1"/>
      <c r="J10208" s="1"/>
      <c r="K10208" s="1"/>
      <c r="L10208" s="1"/>
      <c r="M10208" s="1"/>
    </row>
    <row r="10209" spans="1:13" ht="12.75" hidden="1" customHeight="1">
      <c r="A10209" s="1"/>
      <c r="B10209" s="390" t="s">
        <v>661</v>
      </c>
      <c r="C10209" s="48" t="s">
        <v>498</v>
      </c>
      <c r="D10209" s="394">
        <v>1</v>
      </c>
      <c r="E10209" s="348">
        <f t="shared" si="1057"/>
        <v>1</v>
      </c>
      <c r="F10209" s="394">
        <f>'MANO DE OBRA'!$K$11</f>
        <v>875.15514987878794</v>
      </c>
      <c r="G10209" s="352">
        <f t="shared" si="1058"/>
        <v>875.15514987878794</v>
      </c>
      <c r="H10209" s="365"/>
      <c r="I10209" s="1"/>
      <c r="J10209" s="1"/>
      <c r="K10209" s="1"/>
      <c r="L10209" s="1"/>
      <c r="M10209" s="1"/>
    </row>
    <row r="10210" spans="1:13" ht="12.75" hidden="1" customHeight="1">
      <c r="A10210" s="1"/>
      <c r="B10210" s="764" t="s">
        <v>425</v>
      </c>
      <c r="C10210" s="689"/>
      <c r="D10210" s="689"/>
      <c r="E10210" s="689"/>
      <c r="F10210" s="689"/>
      <c r="G10210" s="765"/>
      <c r="H10210" s="366">
        <f>SUM(G10206:G10209)</f>
        <v>2819.2382880606065</v>
      </c>
      <c r="I10210" s="1"/>
      <c r="J10210" s="1"/>
      <c r="K10210" s="1"/>
      <c r="L10210" s="1"/>
      <c r="M10210" s="1"/>
    </row>
    <row r="10211" spans="1:13" ht="12.75" hidden="1" customHeight="1">
      <c r="A10211" s="1"/>
      <c r="B10211" s="766"/>
      <c r="C10211" s="692"/>
      <c r="D10211" s="692"/>
      <c r="E10211" s="692"/>
      <c r="F10211" s="692"/>
      <c r="G10211" s="692"/>
      <c r="H10211" s="700"/>
      <c r="I10211" s="1"/>
      <c r="J10211" s="1"/>
      <c r="K10211" s="1"/>
      <c r="L10211" s="1"/>
      <c r="M10211" s="1"/>
    </row>
    <row r="10212" spans="1:13" ht="12.75" hidden="1" customHeight="1">
      <c r="A10212" s="1"/>
      <c r="B10212" s="347" t="s">
        <v>426</v>
      </c>
      <c r="C10212" s="48"/>
      <c r="D10212" s="348"/>
      <c r="E10212" s="348"/>
      <c r="F10212" s="348"/>
      <c r="G10212" s="348"/>
      <c r="H10212" s="349"/>
      <c r="I10212" s="1"/>
      <c r="J10212" s="1"/>
      <c r="K10212" s="1"/>
      <c r="L10212" s="1"/>
      <c r="M10212" s="1"/>
    </row>
    <row r="10213" spans="1:13" ht="12.75" hidden="1" customHeight="1">
      <c r="A10213" s="1"/>
      <c r="B10213" s="347" t="s">
        <v>427</v>
      </c>
      <c r="C10213" s="48"/>
      <c r="D10213" s="348"/>
      <c r="E10213" s="348"/>
      <c r="F10213" s="348"/>
      <c r="G10213" s="348"/>
      <c r="H10213" s="349"/>
      <c r="I10213" s="1"/>
      <c r="J10213" s="1"/>
      <c r="K10213" s="1"/>
      <c r="L10213" s="1"/>
      <c r="M10213" s="1"/>
    </row>
    <row r="10214" spans="1:13" ht="12.75" hidden="1" customHeight="1">
      <c r="A10214" s="1"/>
      <c r="B10214" s="351" t="s">
        <v>428</v>
      </c>
      <c r="C10214" s="90"/>
      <c r="D10214" s="352"/>
      <c r="E10214" s="352"/>
      <c r="F10214" s="352"/>
      <c r="G10214" s="352"/>
      <c r="H10214" s="349"/>
      <c r="I10214" s="1"/>
      <c r="J10214" s="1"/>
      <c r="K10214" s="1"/>
      <c r="L10214" s="1"/>
      <c r="M10214" s="1"/>
    </row>
    <row r="10215" spans="1:13" ht="12.75" hidden="1" customHeight="1">
      <c r="A10215" s="1"/>
      <c r="B10215" s="368"/>
      <c r="C10215" s="355"/>
      <c r="D10215" s="355"/>
      <c r="E10215" s="355"/>
      <c r="F10215" s="355"/>
      <c r="G10215" s="369"/>
      <c r="H10215" s="358">
        <f>SUM(G10214)</f>
        <v>0</v>
      </c>
      <c r="I10215" s="1"/>
      <c r="J10215" s="1"/>
      <c r="K10215" s="1"/>
      <c r="L10215" s="1"/>
      <c r="M10215" s="1"/>
    </row>
    <row r="10216" spans="1:13" ht="12.75" hidden="1" customHeight="1">
      <c r="A10216" s="1"/>
      <c r="B10216" s="367"/>
      <c r="C10216" s="1"/>
      <c r="D10216" s="1"/>
      <c r="E10216" s="1"/>
      <c r="F10216" s="1"/>
      <c r="G10216" s="1"/>
      <c r="H10216" s="260"/>
      <c r="I10216" s="1"/>
      <c r="J10216" s="1"/>
      <c r="K10216" s="1"/>
      <c r="L10216" s="1"/>
      <c r="M10216" s="1"/>
    </row>
    <row r="10217" spans="1:13" ht="12.75" hidden="1" customHeight="1">
      <c r="A10217" s="1"/>
      <c r="B10217" s="370" t="s">
        <v>429</v>
      </c>
      <c r="C10217" s="355"/>
      <c r="D10217" s="355"/>
      <c r="E10217" s="355"/>
      <c r="F10217" s="355"/>
      <c r="G10217" s="369"/>
      <c r="H10217" s="371">
        <f>H10204+H10210+H10215</f>
        <v>16808.941888456131</v>
      </c>
      <c r="I10217" s="1"/>
      <c r="J10217" s="1"/>
      <c r="K10217" s="1"/>
      <c r="L10217" s="1"/>
      <c r="M10217" s="1"/>
    </row>
    <row r="10218" spans="1:13" ht="12.75" hidden="1" customHeight="1">
      <c r="A10218" s="1"/>
      <c r="B10218" s="367"/>
      <c r="C10218" s="1"/>
      <c r="D10218" s="1"/>
      <c r="E10218" s="1"/>
      <c r="F10218" s="1"/>
      <c r="G10218" s="1"/>
      <c r="H10218" s="372"/>
      <c r="I10218" s="1"/>
      <c r="J10218" s="1"/>
      <c r="K10218" s="1"/>
      <c r="L10218" s="1"/>
      <c r="M10218" s="1"/>
    </row>
    <row r="10219" spans="1:13" ht="12.75" hidden="1" customHeight="1">
      <c r="A10219" s="1"/>
      <c r="B10219" s="347" t="s">
        <v>349</v>
      </c>
      <c r="C10219" s="48"/>
      <c r="D10219" s="49">
        <f>'COEF.RESUMEN'!$H$5</f>
        <v>0.15</v>
      </c>
      <c r="E10219" s="48"/>
      <c r="F10219" s="48"/>
      <c r="G10219" s="48"/>
      <c r="H10219" s="350">
        <f>H10217*D10219</f>
        <v>2521.3412832684194</v>
      </c>
      <c r="I10219" s="1"/>
      <c r="J10219" s="1"/>
      <c r="K10219" s="1"/>
      <c r="L10219" s="1"/>
      <c r="M10219" s="1"/>
    </row>
    <row r="10220" spans="1:13" ht="12.75" hidden="1" customHeight="1">
      <c r="A10220" s="1"/>
      <c r="B10220" s="373"/>
      <c r="C10220" s="48"/>
      <c r="D10220" s="49"/>
      <c r="E10220" s="48"/>
      <c r="F10220" s="48"/>
      <c r="G10220" s="48"/>
      <c r="H10220" s="374"/>
      <c r="I10220" s="1"/>
      <c r="J10220" s="1"/>
      <c r="K10220" s="1"/>
      <c r="L10220" s="1"/>
      <c r="M10220" s="1"/>
    </row>
    <row r="10221" spans="1:13" ht="12.75" hidden="1" customHeight="1">
      <c r="A10221" s="1"/>
      <c r="B10221" s="347"/>
      <c r="C10221" s="48"/>
      <c r="D10221" s="49"/>
      <c r="E10221" s="48"/>
      <c r="F10221" s="48"/>
      <c r="G10221" s="48"/>
      <c r="H10221" s="350"/>
      <c r="I10221" s="1"/>
      <c r="J10221" s="1"/>
      <c r="K10221" s="1"/>
      <c r="L10221" s="1"/>
      <c r="M10221" s="1"/>
    </row>
    <row r="10222" spans="1:13" ht="12.75" hidden="1" customHeight="1">
      <c r="A10222" s="1"/>
      <c r="B10222" s="347" t="s">
        <v>350</v>
      </c>
      <c r="C10222" s="48"/>
      <c r="D10222" s="49">
        <f>'COEF.RESUMEN'!$H$6</f>
        <v>0.1</v>
      </c>
      <c r="E10222" s="48"/>
      <c r="F10222" s="48"/>
      <c r="G10222" s="48"/>
      <c r="H10222" s="350">
        <f>H10217*D10222</f>
        <v>1680.8941888456131</v>
      </c>
      <c r="I10222" s="1"/>
      <c r="J10222" s="1"/>
      <c r="K10222" s="1"/>
      <c r="L10222" s="1"/>
      <c r="M10222" s="1"/>
    </row>
    <row r="10223" spans="1:13" ht="12.75" hidden="1" customHeight="1">
      <c r="A10223" s="1"/>
      <c r="B10223" s="347"/>
      <c r="C10223" s="48"/>
      <c r="D10223" s="49"/>
      <c r="E10223" s="48"/>
      <c r="F10223" s="48"/>
      <c r="G10223" s="48"/>
      <c r="H10223" s="374">
        <f>H10217+H10219+H10222</f>
        <v>21011.177360570164</v>
      </c>
      <c r="I10223" s="1"/>
      <c r="J10223" s="1"/>
      <c r="K10223" s="1"/>
      <c r="L10223" s="1"/>
      <c r="M10223" s="1"/>
    </row>
    <row r="10224" spans="1:13" ht="12.75" hidden="1" customHeight="1">
      <c r="A10224" s="1"/>
      <c r="B10224" s="347" t="s">
        <v>430</v>
      </c>
      <c r="C10224" s="48"/>
      <c r="D10224" s="49">
        <f>'COEF.RESUMEN'!$H$8</f>
        <v>0.25</v>
      </c>
      <c r="E10224" s="48"/>
      <c r="F10224" s="48"/>
      <c r="G10224" s="48"/>
      <c r="H10224" s="350">
        <f>H10223*D10224</f>
        <v>5252.7943401425409</v>
      </c>
      <c r="I10224" s="1"/>
      <c r="J10224" s="1"/>
      <c r="K10224" s="1"/>
      <c r="L10224" s="1"/>
      <c r="M10224" s="1"/>
    </row>
    <row r="10225" spans="1:13" ht="12.75" hidden="1" customHeight="1">
      <c r="A10225" s="1"/>
      <c r="B10225" s="367"/>
      <c r="C10225" s="1"/>
      <c r="D10225" s="135"/>
      <c r="E10225" s="1"/>
      <c r="F10225" s="1"/>
      <c r="G10225" s="1"/>
      <c r="H10225" s="393"/>
      <c r="I10225" s="1"/>
      <c r="J10225" s="1"/>
      <c r="K10225" s="1"/>
      <c r="L10225" s="1"/>
      <c r="M10225" s="1"/>
    </row>
    <row r="10226" spans="1:13" ht="12.75" hidden="1" customHeight="1">
      <c r="A10226" s="1"/>
      <c r="B10226" s="376" t="s">
        <v>431</v>
      </c>
      <c r="C10226" s="340"/>
      <c r="D10226" s="340"/>
      <c r="E10226" s="340"/>
      <c r="F10226" s="340"/>
      <c r="G10226" s="377"/>
      <c r="H10226" s="371">
        <f>H10223+H10224</f>
        <v>26263.971700712704</v>
      </c>
      <c r="I10226" s="1"/>
      <c r="J10226" s="1"/>
      <c r="K10226" s="1"/>
      <c r="L10226" s="1"/>
      <c r="M10226" s="1"/>
    </row>
    <row r="10227" spans="1:13" ht="12.75" hidden="1" customHeight="1">
      <c r="A10227" s="1"/>
      <c r="B10227" s="1"/>
      <c r="C10227" s="1"/>
      <c r="D10227" s="1"/>
      <c r="E10227" s="1"/>
      <c r="F10227" s="1"/>
      <c r="G10227" s="1"/>
      <c r="H10227" s="1"/>
      <c r="I10227" s="1"/>
      <c r="J10227" s="1"/>
      <c r="K10227" s="1"/>
      <c r="L10227" s="1"/>
      <c r="M10227" s="1"/>
    </row>
    <row r="10228" spans="1:13" ht="33.75" hidden="1" customHeight="1">
      <c r="A10228" s="1"/>
      <c r="B10228" s="768" t="s">
        <v>1210</v>
      </c>
      <c r="C10228" s="714"/>
      <c r="D10228" s="767" t="s">
        <v>1211</v>
      </c>
      <c r="E10228" s="714"/>
      <c r="F10228" s="387" t="s">
        <v>25</v>
      </c>
      <c r="G10228" s="769">
        <v>1</v>
      </c>
      <c r="H10228" s="714"/>
      <c r="I10228" s="1"/>
      <c r="J10228" s="1"/>
      <c r="K10228" s="1"/>
      <c r="L10228" s="1"/>
      <c r="M10228" s="1"/>
    </row>
    <row r="10229" spans="1:13" ht="12.75" hidden="1" customHeight="1">
      <c r="A10229" s="1"/>
      <c r="B10229" s="342" t="s">
        <v>416</v>
      </c>
      <c r="C10229" s="343" t="s">
        <v>16</v>
      </c>
      <c r="D10229" s="342" t="s">
        <v>417</v>
      </c>
      <c r="E10229" s="342" t="s">
        <v>418</v>
      </c>
      <c r="F10229" s="342" t="s">
        <v>419</v>
      </c>
      <c r="G10229" s="342" t="s">
        <v>420</v>
      </c>
      <c r="H10229" s="342" t="s">
        <v>421</v>
      </c>
      <c r="I10229" s="1"/>
      <c r="J10229" s="1"/>
      <c r="K10229" s="1"/>
      <c r="L10229" s="1"/>
      <c r="M10229" s="1"/>
    </row>
    <row r="10230" spans="1:13" ht="13.5" hidden="1" customHeight="1">
      <c r="A10230" s="1"/>
      <c r="B10230" s="388" t="str">
        <f>'LISTA DE PRECIOS '!D679</f>
        <v xml:space="preserve">Puerta Placa Corrediza embutir </v>
      </c>
      <c r="C10230" s="106" t="s">
        <v>25</v>
      </c>
      <c r="D10230" s="381">
        <v>1</v>
      </c>
      <c r="E10230" s="348">
        <f t="shared" ref="E10230:E10234" si="1059">D10230*$G$10228</f>
        <v>1</v>
      </c>
      <c r="F10230" s="381">
        <f>'LISTA DE PRECIOS '!J679</f>
        <v>14682.339448520614</v>
      </c>
      <c r="G10230" s="352">
        <f t="shared" ref="G10230:G10234" si="1060">E10230*F10230</f>
        <v>14682.339448520614</v>
      </c>
      <c r="H10230" s="382"/>
      <c r="I10230" s="1"/>
      <c r="J10230" s="1"/>
      <c r="K10230" s="1"/>
      <c r="L10230" s="1"/>
      <c r="M10230" s="1"/>
    </row>
    <row r="10231" spans="1:13" ht="12.75" hidden="1" customHeight="1">
      <c r="A10231" s="1"/>
      <c r="B10231" s="388" t="str">
        <f>'LISTA DE PRECIOS '!$D$688</f>
        <v>Picaporte Tipo Ministerio Doble Bce Platil doble balancin</v>
      </c>
      <c r="C10231" s="106" t="s">
        <v>1091</v>
      </c>
      <c r="D10231" s="381">
        <v>0.56000000000000005</v>
      </c>
      <c r="E10231" s="348">
        <f t="shared" si="1059"/>
        <v>0.56000000000000005</v>
      </c>
      <c r="F10231" s="381">
        <f>'LISTA DE PRECIOS '!$J$688</f>
        <v>1190.5484921019095</v>
      </c>
      <c r="G10231" s="352">
        <f t="shared" si="1060"/>
        <v>666.70715557706933</v>
      </c>
      <c r="H10231" s="382"/>
      <c r="I10231" s="1"/>
      <c r="J10231" s="1"/>
      <c r="K10231" s="1"/>
      <c r="L10231" s="1"/>
      <c r="M10231" s="1"/>
    </row>
    <row r="10232" spans="1:13" ht="12.75" hidden="1" customHeight="1">
      <c r="A10232" s="1"/>
      <c r="B10232" s="388" t="str">
        <f>'LISTA DE PRECIOS '!$D$13</f>
        <v xml:space="preserve">Arena </v>
      </c>
      <c r="C10232" s="106" t="s">
        <v>34</v>
      </c>
      <c r="D10232" s="381">
        <v>1.4E-2</v>
      </c>
      <c r="E10232" s="348">
        <f t="shared" si="1059"/>
        <v>1.4E-2</v>
      </c>
      <c r="F10232" s="381">
        <f>'LISTA DE PRECIOS '!$J$13</f>
        <v>3879.0178778148006</v>
      </c>
      <c r="G10232" s="352">
        <f t="shared" si="1060"/>
        <v>54.30625028940721</v>
      </c>
      <c r="H10232" s="382"/>
      <c r="I10232" s="1"/>
      <c r="J10232" s="1"/>
      <c r="K10232" s="1"/>
      <c r="L10232" s="1"/>
      <c r="M10232" s="1"/>
    </row>
    <row r="10233" spans="1:13" ht="12.75" hidden="1" customHeight="1">
      <c r="A10233" s="1"/>
      <c r="B10233" s="388" t="str">
        <f>'LISTA DE PRECIOS '!$D$327</f>
        <v xml:space="preserve">Cemento </v>
      </c>
      <c r="C10233" s="106" t="s">
        <v>405</v>
      </c>
      <c r="D10233" s="381">
        <v>6.25</v>
      </c>
      <c r="E10233" s="348">
        <f t="shared" si="1059"/>
        <v>6.25</v>
      </c>
      <c r="F10233" s="381">
        <f>'LISTA DE PRECIOS '!$J$327</f>
        <v>17.538396272848146</v>
      </c>
      <c r="G10233" s="352">
        <f t="shared" si="1060"/>
        <v>109.61497670530092</v>
      </c>
      <c r="H10233" s="382"/>
      <c r="I10233" s="1"/>
      <c r="J10233" s="1"/>
      <c r="K10233" s="1"/>
      <c r="L10233" s="1"/>
      <c r="M10233" s="1"/>
    </row>
    <row r="10234" spans="1:13" ht="12.75" hidden="1" customHeight="1">
      <c r="A10234" s="1"/>
      <c r="B10234" s="388" t="s">
        <v>1086</v>
      </c>
      <c r="C10234" s="106" t="s">
        <v>178</v>
      </c>
      <c r="D10234" s="381">
        <v>1</v>
      </c>
      <c r="E10234" s="348">
        <f t="shared" si="1059"/>
        <v>1</v>
      </c>
      <c r="F10234" s="381">
        <f>G10230*0.1</f>
        <v>1468.2339448520615</v>
      </c>
      <c r="G10234" s="352">
        <f t="shared" si="1060"/>
        <v>1468.2339448520615</v>
      </c>
      <c r="H10234" s="382"/>
      <c r="I10234" s="1"/>
      <c r="J10234" s="1"/>
      <c r="K10234" s="1"/>
      <c r="L10234" s="1"/>
      <c r="M10234" s="1"/>
    </row>
    <row r="10235" spans="1:13" ht="12.75" hidden="1" customHeight="1">
      <c r="A10235" s="1"/>
      <c r="B10235" s="388"/>
      <c r="C10235" s="106"/>
      <c r="D10235" s="381"/>
      <c r="E10235" s="348"/>
      <c r="F10235" s="348"/>
      <c r="G10235" s="352"/>
      <c r="H10235" s="382"/>
      <c r="I10235" s="1"/>
      <c r="J10235" s="1"/>
      <c r="K10235" s="1"/>
      <c r="L10235" s="1"/>
      <c r="M10235" s="1"/>
    </row>
    <row r="10236" spans="1:13" ht="12.75" hidden="1" customHeight="1">
      <c r="A10236" s="1"/>
      <c r="B10236" s="354" t="s">
        <v>422</v>
      </c>
      <c r="C10236" s="355"/>
      <c r="D10236" s="356"/>
      <c r="E10236" s="356"/>
      <c r="F10236" s="356"/>
      <c r="G10236" s="357"/>
      <c r="H10236" s="366">
        <f>SUM(G10230:G10234)</f>
        <v>16981.20177594445</v>
      </c>
      <c r="I10236" s="1"/>
      <c r="J10236" s="1"/>
      <c r="K10236" s="1"/>
      <c r="L10236" s="1"/>
      <c r="M10236" s="1"/>
    </row>
    <row r="10237" spans="1:13" ht="12.75" hidden="1" customHeight="1">
      <c r="A10237" s="1"/>
      <c r="B10237" s="359"/>
      <c r="C10237" s="50"/>
      <c r="D10237" s="360"/>
      <c r="E10237" s="360"/>
      <c r="F10237" s="360"/>
      <c r="G10237" s="360"/>
      <c r="H10237" s="361"/>
      <c r="I10237" s="1"/>
      <c r="J10237" s="1"/>
      <c r="K10237" s="1"/>
      <c r="L10237" s="1"/>
      <c r="M10237" s="1"/>
    </row>
    <row r="10238" spans="1:13" ht="12.75" hidden="1" customHeight="1">
      <c r="A10238" s="1"/>
      <c r="B10238" s="347" t="s">
        <v>452</v>
      </c>
      <c r="C10238" s="48" t="s">
        <v>498</v>
      </c>
      <c r="D10238" s="394">
        <v>0.8</v>
      </c>
      <c r="E10238" s="348">
        <f>D10238*$G$10228</f>
        <v>0.8</v>
      </c>
      <c r="F10238" s="394">
        <f>'MANO DE OBRA'!$K$8</f>
        <v>1165.6790978787881</v>
      </c>
      <c r="G10238" s="352">
        <f>E10238*F10238</f>
        <v>932.54327830303055</v>
      </c>
      <c r="H10238" s="395"/>
      <c r="I10238" s="1"/>
      <c r="J10238" s="1"/>
      <c r="K10238" s="1"/>
      <c r="L10238" s="1"/>
      <c r="M10238" s="1"/>
    </row>
    <row r="10239" spans="1:13" ht="12.75" hidden="1" customHeight="1">
      <c r="A10239" s="1"/>
      <c r="B10239" s="347"/>
      <c r="C10239" s="48"/>
      <c r="D10239" s="394"/>
      <c r="E10239" s="348"/>
      <c r="F10239" s="394"/>
      <c r="G10239" s="352"/>
      <c r="H10239" s="395"/>
      <c r="I10239" s="1"/>
      <c r="J10239" s="1"/>
      <c r="K10239" s="1"/>
      <c r="L10239" s="1"/>
      <c r="M10239" s="1"/>
    </row>
    <row r="10240" spans="1:13" ht="12.75" hidden="1" customHeight="1">
      <c r="A10240" s="1"/>
      <c r="B10240" s="347" t="s">
        <v>439</v>
      </c>
      <c r="C10240" s="48" t="s">
        <v>498</v>
      </c>
      <c r="D10240" s="394">
        <v>1</v>
      </c>
      <c r="E10240" s="348">
        <f t="shared" ref="E10240:E10241" si="1061">D10240*$G$10228</f>
        <v>1</v>
      </c>
      <c r="F10240" s="394">
        <f>'MANO DE OBRA'!$K$9</f>
        <v>1011.539859878788</v>
      </c>
      <c r="G10240" s="352">
        <f t="shared" ref="G10240:G10241" si="1062">E10240*F10240</f>
        <v>1011.539859878788</v>
      </c>
      <c r="H10240" s="395"/>
      <c r="I10240" s="1"/>
      <c r="J10240" s="1"/>
      <c r="K10240" s="1"/>
      <c r="L10240" s="1"/>
      <c r="M10240" s="1"/>
    </row>
    <row r="10241" spans="1:13" ht="12.75" hidden="1" customHeight="1">
      <c r="A10241" s="1"/>
      <c r="B10241" s="390" t="s">
        <v>661</v>
      </c>
      <c r="C10241" s="48" t="s">
        <v>498</v>
      </c>
      <c r="D10241" s="394">
        <v>1</v>
      </c>
      <c r="E10241" s="348">
        <f t="shared" si="1061"/>
        <v>1</v>
      </c>
      <c r="F10241" s="394">
        <f>'MANO DE OBRA'!$K$11</f>
        <v>875.15514987878794</v>
      </c>
      <c r="G10241" s="352">
        <f t="shared" si="1062"/>
        <v>875.15514987878794</v>
      </c>
      <c r="H10241" s="365"/>
      <c r="I10241" s="1"/>
      <c r="J10241" s="1"/>
      <c r="K10241" s="1"/>
      <c r="L10241" s="1"/>
      <c r="M10241" s="1"/>
    </row>
    <row r="10242" spans="1:13" ht="12.75" hidden="1" customHeight="1">
      <c r="A10242" s="1"/>
      <c r="B10242" s="764" t="s">
        <v>425</v>
      </c>
      <c r="C10242" s="689"/>
      <c r="D10242" s="689"/>
      <c r="E10242" s="689"/>
      <c r="F10242" s="689"/>
      <c r="G10242" s="765"/>
      <c r="H10242" s="366">
        <f>SUM(G10238:G10241)</f>
        <v>2819.2382880606065</v>
      </c>
      <c r="I10242" s="1"/>
      <c r="J10242" s="1"/>
      <c r="K10242" s="1"/>
      <c r="L10242" s="1"/>
      <c r="M10242" s="1"/>
    </row>
    <row r="10243" spans="1:13" ht="12.75" hidden="1" customHeight="1">
      <c r="A10243" s="1"/>
      <c r="B10243" s="766"/>
      <c r="C10243" s="692"/>
      <c r="D10243" s="692"/>
      <c r="E10243" s="692"/>
      <c r="F10243" s="692"/>
      <c r="G10243" s="692"/>
      <c r="H10243" s="700"/>
      <c r="I10243" s="1"/>
      <c r="J10243" s="1"/>
      <c r="K10243" s="1"/>
      <c r="L10243" s="1"/>
      <c r="M10243" s="1"/>
    </row>
    <row r="10244" spans="1:13" ht="12.75" hidden="1" customHeight="1">
      <c r="A10244" s="1"/>
      <c r="B10244" s="347" t="s">
        <v>426</v>
      </c>
      <c r="C10244" s="48"/>
      <c r="D10244" s="348"/>
      <c r="E10244" s="348"/>
      <c r="F10244" s="348"/>
      <c r="G10244" s="348"/>
      <c r="H10244" s="349"/>
      <c r="I10244" s="1"/>
      <c r="J10244" s="1"/>
      <c r="K10244" s="1"/>
      <c r="L10244" s="1"/>
      <c r="M10244" s="1"/>
    </row>
    <row r="10245" spans="1:13" ht="12.75" hidden="1" customHeight="1">
      <c r="A10245" s="1"/>
      <c r="B10245" s="347" t="s">
        <v>427</v>
      </c>
      <c r="C10245" s="48"/>
      <c r="D10245" s="348"/>
      <c r="E10245" s="348"/>
      <c r="F10245" s="348"/>
      <c r="G10245" s="348"/>
      <c r="H10245" s="349"/>
      <c r="I10245" s="1"/>
      <c r="J10245" s="1"/>
      <c r="K10245" s="1"/>
      <c r="L10245" s="1"/>
      <c r="M10245" s="1"/>
    </row>
    <row r="10246" spans="1:13" ht="12.75" hidden="1" customHeight="1">
      <c r="A10246" s="1"/>
      <c r="B10246" s="351" t="s">
        <v>428</v>
      </c>
      <c r="C10246" s="90"/>
      <c r="D10246" s="352"/>
      <c r="E10246" s="352"/>
      <c r="F10246" s="352"/>
      <c r="G10246" s="352"/>
      <c r="H10246" s="349"/>
      <c r="I10246" s="1"/>
      <c r="J10246" s="1"/>
      <c r="K10246" s="1"/>
      <c r="L10246" s="1"/>
      <c r="M10246" s="1"/>
    </row>
    <row r="10247" spans="1:13" ht="12.75" hidden="1" customHeight="1">
      <c r="A10247" s="1"/>
      <c r="B10247" s="368"/>
      <c r="C10247" s="355"/>
      <c r="D10247" s="355"/>
      <c r="E10247" s="355"/>
      <c r="F10247" s="355"/>
      <c r="G10247" s="369"/>
      <c r="H10247" s="358">
        <f>SUM(G10246)</f>
        <v>0</v>
      </c>
      <c r="I10247" s="1"/>
      <c r="J10247" s="1"/>
      <c r="K10247" s="1"/>
      <c r="L10247" s="1"/>
      <c r="M10247" s="1"/>
    </row>
    <row r="10248" spans="1:13" ht="12.75" hidden="1" customHeight="1">
      <c r="A10248" s="1"/>
      <c r="B10248" s="367"/>
      <c r="C10248" s="1"/>
      <c r="D10248" s="1"/>
      <c r="E10248" s="1"/>
      <c r="F10248" s="1"/>
      <c r="G10248" s="1"/>
      <c r="H10248" s="260"/>
      <c r="I10248" s="1"/>
      <c r="J10248" s="1"/>
      <c r="K10248" s="1"/>
      <c r="L10248" s="1"/>
      <c r="M10248" s="1"/>
    </row>
    <row r="10249" spans="1:13" ht="12.75" hidden="1" customHeight="1">
      <c r="A10249" s="1"/>
      <c r="B10249" s="370" t="s">
        <v>429</v>
      </c>
      <c r="C10249" s="355"/>
      <c r="D10249" s="355"/>
      <c r="E10249" s="355"/>
      <c r="F10249" s="355"/>
      <c r="G10249" s="369"/>
      <c r="H10249" s="371">
        <f>H10236+H10242+H10247</f>
        <v>19800.440064005055</v>
      </c>
      <c r="I10249" s="1"/>
      <c r="J10249" s="1"/>
      <c r="K10249" s="1"/>
      <c r="L10249" s="1"/>
      <c r="M10249" s="1"/>
    </row>
    <row r="10250" spans="1:13" ht="12.75" hidden="1" customHeight="1">
      <c r="A10250" s="1"/>
      <c r="B10250" s="367"/>
      <c r="C10250" s="1"/>
      <c r="D10250" s="1"/>
      <c r="E10250" s="1"/>
      <c r="F10250" s="1"/>
      <c r="G10250" s="1"/>
      <c r="H10250" s="372"/>
      <c r="I10250" s="1"/>
      <c r="J10250" s="1"/>
      <c r="K10250" s="1"/>
      <c r="L10250" s="1"/>
      <c r="M10250" s="1"/>
    </row>
    <row r="10251" spans="1:13" ht="12.75" hidden="1" customHeight="1">
      <c r="A10251" s="1"/>
      <c r="B10251" s="347" t="s">
        <v>349</v>
      </c>
      <c r="C10251" s="48"/>
      <c r="D10251" s="49">
        <f>'COEF.RESUMEN'!$H$5</f>
        <v>0.15</v>
      </c>
      <c r="E10251" s="48"/>
      <c r="F10251" s="48"/>
      <c r="G10251" s="48"/>
      <c r="H10251" s="350">
        <f>H10249*D10251</f>
        <v>2970.0660096007582</v>
      </c>
      <c r="I10251" s="1"/>
      <c r="J10251" s="1"/>
      <c r="K10251" s="1"/>
      <c r="L10251" s="1"/>
      <c r="M10251" s="1"/>
    </row>
    <row r="10252" spans="1:13" ht="12.75" hidden="1" customHeight="1">
      <c r="A10252" s="1"/>
      <c r="B10252" s="373"/>
      <c r="C10252" s="48"/>
      <c r="D10252" s="49"/>
      <c r="E10252" s="48"/>
      <c r="F10252" s="48"/>
      <c r="G10252" s="48"/>
      <c r="H10252" s="374"/>
      <c r="I10252" s="1"/>
      <c r="J10252" s="1"/>
      <c r="K10252" s="1"/>
      <c r="L10252" s="1"/>
      <c r="M10252" s="1"/>
    </row>
    <row r="10253" spans="1:13" ht="12.75" hidden="1" customHeight="1">
      <c r="A10253" s="1"/>
      <c r="B10253" s="347"/>
      <c r="C10253" s="48"/>
      <c r="D10253" s="49"/>
      <c r="E10253" s="48"/>
      <c r="F10253" s="48"/>
      <c r="G10253" s="48"/>
      <c r="H10253" s="350"/>
      <c r="I10253" s="1"/>
      <c r="J10253" s="1"/>
      <c r="K10253" s="1"/>
      <c r="L10253" s="1"/>
      <c r="M10253" s="1"/>
    </row>
    <row r="10254" spans="1:13" ht="12.75" hidden="1" customHeight="1">
      <c r="A10254" s="1"/>
      <c r="B10254" s="347" t="s">
        <v>350</v>
      </c>
      <c r="C10254" s="48"/>
      <c r="D10254" s="49">
        <f>'COEF.RESUMEN'!$H$6</f>
        <v>0.1</v>
      </c>
      <c r="E10254" s="48"/>
      <c r="F10254" s="48"/>
      <c r="G10254" s="48"/>
      <c r="H10254" s="350">
        <f>H10249*D10254</f>
        <v>1980.0440064005056</v>
      </c>
      <c r="I10254" s="1"/>
      <c r="J10254" s="1"/>
      <c r="K10254" s="1"/>
      <c r="L10254" s="1"/>
      <c r="M10254" s="1"/>
    </row>
    <row r="10255" spans="1:13" ht="12.75" hidden="1" customHeight="1">
      <c r="A10255" s="1"/>
      <c r="B10255" s="347"/>
      <c r="C10255" s="48"/>
      <c r="D10255" s="49"/>
      <c r="E10255" s="48"/>
      <c r="F10255" s="48"/>
      <c r="G10255" s="48"/>
      <c r="H10255" s="374">
        <f>H10249+H10251+H10254</f>
        <v>24750.55008000632</v>
      </c>
      <c r="I10255" s="1"/>
      <c r="J10255" s="1"/>
      <c r="K10255" s="1"/>
      <c r="L10255" s="1"/>
      <c r="M10255" s="1"/>
    </row>
    <row r="10256" spans="1:13" ht="12.75" hidden="1" customHeight="1">
      <c r="A10256" s="1"/>
      <c r="B10256" s="347" t="s">
        <v>430</v>
      </c>
      <c r="C10256" s="48"/>
      <c r="D10256" s="49">
        <f>'COEF.RESUMEN'!$H$8</f>
        <v>0.25</v>
      </c>
      <c r="E10256" s="48"/>
      <c r="F10256" s="48"/>
      <c r="G10256" s="48"/>
      <c r="H10256" s="350">
        <f>H10255*D10256</f>
        <v>6187.63752000158</v>
      </c>
      <c r="I10256" s="1"/>
      <c r="J10256" s="1"/>
      <c r="K10256" s="1"/>
      <c r="L10256" s="1"/>
      <c r="M10256" s="1"/>
    </row>
    <row r="10257" spans="1:13" ht="12.75" hidden="1" customHeight="1">
      <c r="A10257" s="1"/>
      <c r="B10257" s="367"/>
      <c r="C10257" s="1"/>
      <c r="D10257" s="135"/>
      <c r="E10257" s="1"/>
      <c r="F10257" s="1"/>
      <c r="G10257" s="1"/>
      <c r="H10257" s="393"/>
      <c r="I10257" s="1"/>
      <c r="J10257" s="1"/>
      <c r="K10257" s="1"/>
      <c r="L10257" s="1"/>
      <c r="M10257" s="1"/>
    </row>
    <row r="10258" spans="1:13" ht="12.75" hidden="1" customHeight="1">
      <c r="A10258" s="1"/>
      <c r="B10258" s="376" t="s">
        <v>431</v>
      </c>
      <c r="C10258" s="340"/>
      <c r="D10258" s="340"/>
      <c r="E10258" s="340"/>
      <c r="F10258" s="340"/>
      <c r="G10258" s="377"/>
      <c r="H10258" s="371">
        <f>H10255+H10256</f>
        <v>30938.187600007899</v>
      </c>
      <c r="I10258" s="1"/>
      <c r="J10258" s="1"/>
      <c r="K10258" s="1"/>
      <c r="L10258" s="1"/>
      <c r="M10258" s="1"/>
    </row>
    <row r="10259" spans="1:13" ht="12.75" hidden="1" customHeight="1">
      <c r="A10259" s="1"/>
      <c r="B10259" s="1"/>
      <c r="C10259" s="1"/>
      <c r="D10259" s="1"/>
      <c r="E10259" s="1"/>
      <c r="F10259" s="1"/>
      <c r="G10259" s="1"/>
      <c r="H10259" s="1"/>
      <c r="I10259" s="1"/>
      <c r="J10259" s="1"/>
      <c r="K10259" s="1"/>
      <c r="L10259" s="1"/>
      <c r="M10259" s="1"/>
    </row>
    <row r="10260" spans="1:13" ht="41.25" hidden="1" customHeight="1">
      <c r="A10260" s="1"/>
      <c r="B10260" s="768" t="s">
        <v>1212</v>
      </c>
      <c r="C10260" s="714"/>
      <c r="D10260" s="767" t="s">
        <v>1213</v>
      </c>
      <c r="E10260" s="714"/>
      <c r="F10260" s="387" t="s">
        <v>25</v>
      </c>
      <c r="G10260" s="769">
        <v>1</v>
      </c>
      <c r="H10260" s="714"/>
      <c r="I10260" s="1"/>
      <c r="J10260" s="1"/>
      <c r="K10260" s="1"/>
      <c r="L10260" s="1"/>
      <c r="M10260" s="1"/>
    </row>
    <row r="10261" spans="1:13" ht="12.75" hidden="1" customHeight="1">
      <c r="A10261" s="1"/>
      <c r="B10261" s="342" t="s">
        <v>416</v>
      </c>
      <c r="C10261" s="343" t="s">
        <v>16</v>
      </c>
      <c r="D10261" s="342" t="s">
        <v>417</v>
      </c>
      <c r="E10261" s="342" t="s">
        <v>418</v>
      </c>
      <c r="F10261" s="342" t="s">
        <v>419</v>
      </c>
      <c r="G10261" s="342" t="s">
        <v>420</v>
      </c>
      <c r="H10261" s="342" t="s">
        <v>421</v>
      </c>
      <c r="I10261" s="1"/>
      <c r="J10261" s="1"/>
      <c r="K10261" s="1"/>
      <c r="L10261" s="1"/>
      <c r="M10261" s="1"/>
    </row>
    <row r="10262" spans="1:13" ht="12.75" hidden="1" customHeight="1">
      <c r="A10262" s="1"/>
      <c r="B10262" s="388" t="s">
        <v>1214</v>
      </c>
      <c r="C10262" s="106" t="s">
        <v>25</v>
      </c>
      <c r="D10262" s="381">
        <v>1</v>
      </c>
      <c r="E10262" s="348">
        <f t="shared" ref="E10262:E10265" si="1063">D10262*$G$10260</f>
        <v>1</v>
      </c>
      <c r="F10262" s="381">
        <f>'LISTA DE PRECIOS '!J524</f>
        <v>1948.0770517947783</v>
      </c>
      <c r="G10262" s="352">
        <f t="shared" ref="G10262:G10265" si="1064">E10262*F10262</f>
        <v>1948.0770517947783</v>
      </c>
      <c r="H10262" s="382"/>
      <c r="I10262" s="1"/>
      <c r="J10262" s="1"/>
      <c r="K10262" s="1"/>
      <c r="L10262" s="1"/>
      <c r="M10262" s="1"/>
    </row>
    <row r="10263" spans="1:13" ht="12.75" hidden="1" customHeight="1">
      <c r="A10263" s="1"/>
      <c r="B10263" s="388" t="str">
        <f>'LISTA DE PRECIOS '!D251</f>
        <v>Anclaje "U" aluminio</v>
      </c>
      <c r="C10263" s="106" t="s">
        <v>16</v>
      </c>
      <c r="D10263" s="381">
        <v>1</v>
      </c>
      <c r="E10263" s="348">
        <f t="shared" si="1063"/>
        <v>1</v>
      </c>
      <c r="F10263" s="381">
        <f>'LISTA DE PRECIOS '!J251</f>
        <v>89.649203597356177</v>
      </c>
      <c r="G10263" s="352">
        <f t="shared" si="1064"/>
        <v>89.649203597356177</v>
      </c>
      <c r="H10263" s="382"/>
      <c r="I10263" s="1"/>
      <c r="J10263" s="1"/>
      <c r="K10263" s="1"/>
      <c r="L10263" s="1"/>
      <c r="M10263" s="1"/>
    </row>
    <row r="10264" spans="1:13" ht="12.75" hidden="1" customHeight="1">
      <c r="A10264" s="1"/>
      <c r="B10264" s="388" t="str">
        <f>'LISTA DE PRECIOS '!D252</f>
        <v>Pies troncónicos regulables aluminio</v>
      </c>
      <c r="C10264" s="106" t="s">
        <v>16</v>
      </c>
      <c r="D10264" s="381">
        <v>2</v>
      </c>
      <c r="E10264" s="348">
        <f t="shared" si="1063"/>
        <v>2</v>
      </c>
      <c r="F10264" s="381">
        <f>'LISTA DE PRECIOS '!J252</f>
        <v>262.43363311301329</v>
      </c>
      <c r="G10264" s="352">
        <f t="shared" si="1064"/>
        <v>524.86726622602657</v>
      </c>
      <c r="H10264" s="382"/>
      <c r="I10264" s="1"/>
      <c r="J10264" s="1"/>
      <c r="K10264" s="1"/>
      <c r="L10264" s="1"/>
      <c r="M10264" s="1"/>
    </row>
    <row r="10265" spans="1:13" ht="12.75" hidden="1" customHeight="1">
      <c r="A10265" s="1"/>
      <c r="B10265" s="388" t="s">
        <v>1215</v>
      </c>
      <c r="C10265" s="106" t="s">
        <v>29</v>
      </c>
      <c r="D10265" s="381">
        <v>3</v>
      </c>
      <c r="E10265" s="348">
        <f t="shared" si="1063"/>
        <v>3</v>
      </c>
      <c r="F10265" s="381">
        <f>'LISTA DE PRECIOS '!J567</f>
        <v>237.3149853721963</v>
      </c>
      <c r="G10265" s="352">
        <f t="shared" si="1064"/>
        <v>711.94495611658886</v>
      </c>
      <c r="H10265" s="382"/>
      <c r="I10265" s="1"/>
      <c r="J10265" s="1"/>
      <c r="K10265" s="1"/>
      <c r="L10265" s="1"/>
      <c r="M10265" s="1"/>
    </row>
    <row r="10266" spans="1:13" ht="12.75" hidden="1" customHeight="1">
      <c r="A10266" s="1"/>
      <c r="B10266" s="388"/>
      <c r="C10266" s="106"/>
      <c r="D10266" s="381"/>
      <c r="E10266" s="348"/>
      <c r="F10266" s="381"/>
      <c r="G10266" s="352"/>
      <c r="H10266" s="382"/>
      <c r="I10266" s="1"/>
      <c r="J10266" s="1"/>
      <c r="K10266" s="1"/>
      <c r="L10266" s="1"/>
      <c r="M10266" s="1"/>
    </row>
    <row r="10267" spans="1:13" ht="12.75" hidden="1" customHeight="1">
      <c r="A10267" s="1"/>
      <c r="B10267" s="388"/>
      <c r="C10267" s="106"/>
      <c r="D10267" s="381"/>
      <c r="E10267" s="348"/>
      <c r="F10267" s="348"/>
      <c r="G10267" s="352"/>
      <c r="H10267" s="382"/>
      <c r="I10267" s="1"/>
      <c r="J10267" s="1"/>
      <c r="K10267" s="1"/>
      <c r="L10267" s="1"/>
      <c r="M10267" s="1"/>
    </row>
    <row r="10268" spans="1:13" ht="12.75" hidden="1" customHeight="1">
      <c r="A10268" s="1"/>
      <c r="B10268" s="354" t="s">
        <v>422</v>
      </c>
      <c r="C10268" s="355"/>
      <c r="D10268" s="356"/>
      <c r="E10268" s="356"/>
      <c r="F10268" s="356"/>
      <c r="G10268" s="357"/>
      <c r="H10268" s="366">
        <f>SUM(G10262:G10266)</f>
        <v>3274.5384777347499</v>
      </c>
      <c r="I10268" s="1"/>
      <c r="J10268" s="1"/>
      <c r="K10268" s="1"/>
      <c r="L10268" s="1"/>
      <c r="M10268" s="1"/>
    </row>
    <row r="10269" spans="1:13" ht="12.75" hidden="1" customHeight="1">
      <c r="A10269" s="1"/>
      <c r="B10269" s="359"/>
      <c r="C10269" s="50"/>
      <c r="D10269" s="360"/>
      <c r="E10269" s="360"/>
      <c r="F10269" s="360"/>
      <c r="G10269" s="360"/>
      <c r="H10269" s="361"/>
      <c r="I10269" s="1"/>
      <c r="J10269" s="1"/>
      <c r="K10269" s="1"/>
      <c r="L10269" s="1"/>
      <c r="M10269" s="1"/>
    </row>
    <row r="10270" spans="1:13" ht="12.75" hidden="1" customHeight="1">
      <c r="A10270" s="1"/>
      <c r="B10270" s="347" t="s">
        <v>452</v>
      </c>
      <c r="C10270" s="48" t="s">
        <v>498</v>
      </c>
      <c r="D10270" s="394">
        <v>0.3</v>
      </c>
      <c r="E10270" s="348">
        <f>D10270*$G$10260</f>
        <v>0.3</v>
      </c>
      <c r="F10270" s="394">
        <f>'MANO DE OBRA'!$K$8</f>
        <v>1165.6790978787881</v>
      </c>
      <c r="G10270" s="352">
        <f>E10270*F10270</f>
        <v>349.7037293636364</v>
      </c>
      <c r="H10270" s="395"/>
      <c r="I10270" s="1"/>
      <c r="J10270" s="1"/>
      <c r="K10270" s="1"/>
      <c r="L10270" s="1"/>
      <c r="M10270" s="1"/>
    </row>
    <row r="10271" spans="1:13" ht="12.75" hidden="1" customHeight="1">
      <c r="A10271" s="1"/>
      <c r="B10271" s="347"/>
      <c r="C10271" s="48"/>
      <c r="D10271" s="394"/>
      <c r="E10271" s="348"/>
      <c r="F10271" s="394"/>
      <c r="G10271" s="352"/>
      <c r="H10271" s="395"/>
      <c r="I10271" s="1"/>
      <c r="J10271" s="1"/>
      <c r="K10271" s="1"/>
      <c r="L10271" s="1"/>
      <c r="M10271" s="1"/>
    </row>
    <row r="10272" spans="1:13" ht="12.75" hidden="1" customHeight="1">
      <c r="A10272" s="1"/>
      <c r="B10272" s="347" t="s">
        <v>439</v>
      </c>
      <c r="C10272" s="48" t="s">
        <v>498</v>
      </c>
      <c r="D10272" s="394">
        <v>0.5</v>
      </c>
      <c r="E10272" s="348">
        <f t="shared" ref="E10272:E10273" si="1065">D10272*$G$10260</f>
        <v>0.5</v>
      </c>
      <c r="F10272" s="394">
        <f>'MANO DE OBRA'!$K$9</f>
        <v>1011.539859878788</v>
      </c>
      <c r="G10272" s="352">
        <f t="shared" ref="G10272:G10273" si="1066">E10272*F10272</f>
        <v>505.76992993939399</v>
      </c>
      <c r="H10272" s="395"/>
      <c r="I10272" s="1"/>
      <c r="J10272" s="1"/>
      <c r="K10272" s="1"/>
      <c r="L10272" s="1"/>
      <c r="M10272" s="1"/>
    </row>
    <row r="10273" spans="1:13" ht="12.75" hidden="1" customHeight="1">
      <c r="A10273" s="1"/>
      <c r="B10273" s="390" t="s">
        <v>661</v>
      </c>
      <c r="C10273" s="48" t="s">
        <v>498</v>
      </c>
      <c r="D10273" s="394">
        <v>0.5</v>
      </c>
      <c r="E10273" s="348">
        <f t="shared" si="1065"/>
        <v>0.5</v>
      </c>
      <c r="F10273" s="394">
        <f>'MANO DE OBRA'!$K$11</f>
        <v>875.15514987878794</v>
      </c>
      <c r="G10273" s="352">
        <f t="shared" si="1066"/>
        <v>437.57757493939397</v>
      </c>
      <c r="H10273" s="365"/>
      <c r="I10273" s="1"/>
      <c r="J10273" s="1"/>
      <c r="K10273" s="1"/>
      <c r="L10273" s="1"/>
      <c r="M10273" s="1"/>
    </row>
    <row r="10274" spans="1:13" ht="12.75" hidden="1" customHeight="1">
      <c r="A10274" s="1"/>
      <c r="B10274" s="764" t="s">
        <v>425</v>
      </c>
      <c r="C10274" s="689"/>
      <c r="D10274" s="689"/>
      <c r="E10274" s="689"/>
      <c r="F10274" s="689"/>
      <c r="G10274" s="765"/>
      <c r="H10274" s="366">
        <f>SUM(G10270:G10273)</f>
        <v>1293.0512342424245</v>
      </c>
      <c r="I10274" s="1"/>
      <c r="J10274" s="1"/>
      <c r="K10274" s="1"/>
      <c r="L10274" s="1"/>
      <c r="M10274" s="1"/>
    </row>
    <row r="10275" spans="1:13" ht="12.75" hidden="1" customHeight="1">
      <c r="A10275" s="1"/>
      <c r="B10275" s="766"/>
      <c r="C10275" s="692"/>
      <c r="D10275" s="692"/>
      <c r="E10275" s="692"/>
      <c r="F10275" s="692"/>
      <c r="G10275" s="692"/>
      <c r="H10275" s="700"/>
      <c r="I10275" s="1"/>
      <c r="J10275" s="1"/>
      <c r="K10275" s="1"/>
      <c r="L10275" s="1"/>
      <c r="M10275" s="1"/>
    </row>
    <row r="10276" spans="1:13" ht="12.75" hidden="1" customHeight="1">
      <c r="A10276" s="1"/>
      <c r="B10276" s="347" t="s">
        <v>426</v>
      </c>
      <c r="C10276" s="48"/>
      <c r="D10276" s="348"/>
      <c r="E10276" s="348"/>
      <c r="F10276" s="348"/>
      <c r="G10276" s="348"/>
      <c r="H10276" s="349"/>
      <c r="I10276" s="1"/>
      <c r="J10276" s="1"/>
      <c r="K10276" s="1"/>
      <c r="L10276" s="1"/>
      <c r="M10276" s="1"/>
    </row>
    <row r="10277" spans="1:13" ht="12.75" hidden="1" customHeight="1">
      <c r="A10277" s="1"/>
      <c r="B10277" s="347" t="s">
        <v>427</v>
      </c>
      <c r="C10277" s="48"/>
      <c r="D10277" s="348"/>
      <c r="E10277" s="348"/>
      <c r="F10277" s="348"/>
      <c r="G10277" s="348"/>
      <c r="H10277" s="349"/>
      <c r="I10277" s="1"/>
      <c r="J10277" s="1"/>
      <c r="K10277" s="1"/>
      <c r="L10277" s="1"/>
      <c r="M10277" s="1"/>
    </row>
    <row r="10278" spans="1:13" ht="12.75" hidden="1" customHeight="1">
      <c r="A10278" s="1"/>
      <c r="B10278" s="351" t="s">
        <v>428</v>
      </c>
      <c r="C10278" s="90"/>
      <c r="D10278" s="352"/>
      <c r="E10278" s="352"/>
      <c r="F10278" s="352"/>
      <c r="G10278" s="352"/>
      <c r="H10278" s="349"/>
      <c r="I10278" s="1"/>
      <c r="J10278" s="1"/>
      <c r="K10278" s="1"/>
      <c r="L10278" s="1"/>
      <c r="M10278" s="1"/>
    </row>
    <row r="10279" spans="1:13" ht="12.75" hidden="1" customHeight="1">
      <c r="A10279" s="1"/>
      <c r="B10279" s="368"/>
      <c r="C10279" s="355"/>
      <c r="D10279" s="355"/>
      <c r="E10279" s="355"/>
      <c r="F10279" s="355"/>
      <c r="G10279" s="369"/>
      <c r="H10279" s="358">
        <f>SUM(G10278)</f>
        <v>0</v>
      </c>
      <c r="I10279" s="1"/>
      <c r="J10279" s="1"/>
      <c r="K10279" s="1"/>
      <c r="L10279" s="1"/>
      <c r="M10279" s="1"/>
    </row>
    <row r="10280" spans="1:13" ht="12.75" hidden="1" customHeight="1">
      <c r="A10280" s="1"/>
      <c r="B10280" s="367"/>
      <c r="C10280" s="1"/>
      <c r="D10280" s="1"/>
      <c r="E10280" s="1"/>
      <c r="F10280" s="1"/>
      <c r="G10280" s="1"/>
      <c r="H10280" s="260"/>
      <c r="I10280" s="1"/>
      <c r="J10280" s="1"/>
      <c r="K10280" s="1"/>
      <c r="L10280" s="1"/>
      <c r="M10280" s="1"/>
    </row>
    <row r="10281" spans="1:13" ht="12.75" hidden="1" customHeight="1">
      <c r="A10281" s="1"/>
      <c r="B10281" s="370" t="s">
        <v>429</v>
      </c>
      <c r="C10281" s="355"/>
      <c r="D10281" s="355"/>
      <c r="E10281" s="355"/>
      <c r="F10281" s="355"/>
      <c r="G10281" s="369"/>
      <c r="H10281" s="371">
        <f>H10268+H10274+H10279</f>
        <v>4567.5897119771744</v>
      </c>
      <c r="I10281" s="1"/>
      <c r="J10281" s="1"/>
      <c r="K10281" s="1"/>
      <c r="L10281" s="1"/>
      <c r="M10281" s="1"/>
    </row>
    <row r="10282" spans="1:13" ht="12.75" hidden="1" customHeight="1">
      <c r="A10282" s="1"/>
      <c r="B10282" s="367"/>
      <c r="C10282" s="1"/>
      <c r="D10282" s="1"/>
      <c r="E10282" s="1"/>
      <c r="F10282" s="1"/>
      <c r="G10282" s="1"/>
      <c r="H10282" s="372"/>
      <c r="I10282" s="1"/>
      <c r="J10282" s="1"/>
      <c r="K10282" s="1"/>
      <c r="L10282" s="1"/>
      <c r="M10282" s="1"/>
    </row>
    <row r="10283" spans="1:13" ht="12.75" hidden="1" customHeight="1">
      <c r="A10283" s="1"/>
      <c r="B10283" s="347" t="s">
        <v>349</v>
      </c>
      <c r="C10283" s="48"/>
      <c r="D10283" s="49">
        <f>'COEF.RESUMEN'!$H$5</f>
        <v>0.15</v>
      </c>
      <c r="E10283" s="48"/>
      <c r="F10283" s="48"/>
      <c r="G10283" s="48"/>
      <c r="H10283" s="350">
        <f>H10281*D10283</f>
        <v>685.13845679657618</v>
      </c>
      <c r="I10283" s="1"/>
      <c r="J10283" s="1"/>
      <c r="K10283" s="1"/>
      <c r="L10283" s="1"/>
      <c r="M10283" s="1"/>
    </row>
    <row r="10284" spans="1:13" ht="12.75" hidden="1" customHeight="1">
      <c r="A10284" s="1"/>
      <c r="B10284" s="373"/>
      <c r="C10284" s="48"/>
      <c r="D10284" s="49"/>
      <c r="E10284" s="48"/>
      <c r="F10284" s="48"/>
      <c r="G10284" s="48"/>
      <c r="H10284" s="374"/>
      <c r="I10284" s="1"/>
      <c r="J10284" s="1"/>
      <c r="K10284" s="1"/>
      <c r="L10284" s="1"/>
      <c r="M10284" s="1"/>
    </row>
    <row r="10285" spans="1:13" ht="12.75" hidden="1" customHeight="1">
      <c r="A10285" s="1"/>
      <c r="B10285" s="347"/>
      <c r="C10285" s="48"/>
      <c r="D10285" s="49"/>
      <c r="E10285" s="48"/>
      <c r="F10285" s="48"/>
      <c r="G10285" s="48"/>
      <c r="H10285" s="350"/>
      <c r="I10285" s="1"/>
      <c r="J10285" s="1"/>
      <c r="K10285" s="1"/>
      <c r="L10285" s="1"/>
      <c r="M10285" s="1"/>
    </row>
    <row r="10286" spans="1:13" ht="12.75" hidden="1" customHeight="1">
      <c r="A10286" s="1"/>
      <c r="B10286" s="347" t="s">
        <v>350</v>
      </c>
      <c r="C10286" s="48"/>
      <c r="D10286" s="49">
        <f>'COEF.RESUMEN'!$H$6</f>
        <v>0.1</v>
      </c>
      <c r="E10286" s="48"/>
      <c r="F10286" s="48"/>
      <c r="G10286" s="48"/>
      <c r="H10286" s="350">
        <f>H10281*D10286</f>
        <v>456.75897119771747</v>
      </c>
      <c r="I10286" s="1"/>
      <c r="J10286" s="1"/>
      <c r="K10286" s="1"/>
      <c r="L10286" s="1"/>
      <c r="M10286" s="1"/>
    </row>
    <row r="10287" spans="1:13" ht="12.75" hidden="1" customHeight="1">
      <c r="A10287" s="1"/>
      <c r="B10287" s="347"/>
      <c r="C10287" s="48"/>
      <c r="D10287" s="49"/>
      <c r="E10287" s="48"/>
      <c r="F10287" s="48"/>
      <c r="G10287" s="48"/>
      <c r="H10287" s="374">
        <f>H10281+H10283+H10286</f>
        <v>5709.4871399714675</v>
      </c>
      <c r="I10287" s="1"/>
      <c r="J10287" s="1"/>
      <c r="K10287" s="1"/>
      <c r="L10287" s="1"/>
      <c r="M10287" s="1"/>
    </row>
    <row r="10288" spans="1:13" ht="12.75" hidden="1" customHeight="1">
      <c r="A10288" s="1"/>
      <c r="B10288" s="347" t="s">
        <v>430</v>
      </c>
      <c r="C10288" s="48"/>
      <c r="D10288" s="49">
        <f>'COEF.RESUMEN'!$H$8</f>
        <v>0.25</v>
      </c>
      <c r="E10288" s="48"/>
      <c r="F10288" s="48"/>
      <c r="G10288" s="48"/>
      <c r="H10288" s="350">
        <f>H10287*D10288</f>
        <v>1427.3717849928669</v>
      </c>
      <c r="I10288" s="1"/>
      <c r="J10288" s="1"/>
      <c r="K10288" s="1"/>
      <c r="L10288" s="1"/>
      <c r="M10288" s="1"/>
    </row>
    <row r="10289" spans="1:13" ht="12.75" hidden="1" customHeight="1">
      <c r="A10289" s="1"/>
      <c r="B10289" s="367"/>
      <c r="C10289" s="1"/>
      <c r="D10289" s="135"/>
      <c r="E10289" s="1"/>
      <c r="F10289" s="1"/>
      <c r="G10289" s="1"/>
      <c r="H10289" s="393"/>
      <c r="I10289" s="1"/>
      <c r="J10289" s="1"/>
      <c r="K10289" s="1"/>
      <c r="L10289" s="1"/>
      <c r="M10289" s="1"/>
    </row>
    <row r="10290" spans="1:13" ht="12.75" hidden="1" customHeight="1">
      <c r="A10290" s="1"/>
      <c r="B10290" s="376" t="s">
        <v>431</v>
      </c>
      <c r="C10290" s="340"/>
      <c r="D10290" s="340"/>
      <c r="E10290" s="340"/>
      <c r="F10290" s="340"/>
      <c r="G10290" s="377"/>
      <c r="H10290" s="371">
        <f>H10287+H10288</f>
        <v>7136.8589249643346</v>
      </c>
      <c r="I10290" s="1"/>
      <c r="J10290" s="1"/>
      <c r="K10290" s="1"/>
      <c r="L10290" s="1"/>
      <c r="M10290" s="1"/>
    </row>
    <row r="10291" spans="1:13" ht="12.75" hidden="1" customHeight="1">
      <c r="A10291" s="1"/>
      <c r="B10291" s="1"/>
      <c r="C10291" s="1"/>
      <c r="D10291" s="1"/>
      <c r="E10291" s="1"/>
      <c r="F10291" s="1"/>
      <c r="G10291" s="1"/>
      <c r="H10291" s="1"/>
      <c r="I10291" s="1"/>
      <c r="J10291" s="1"/>
      <c r="K10291" s="1"/>
      <c r="L10291" s="1"/>
      <c r="M10291" s="1"/>
    </row>
    <row r="10292" spans="1:13" ht="36.75" hidden="1" customHeight="1">
      <c r="A10292" s="1"/>
      <c r="B10292" s="768" t="s">
        <v>1216</v>
      </c>
      <c r="C10292" s="714"/>
      <c r="D10292" s="762" t="s">
        <v>1217</v>
      </c>
      <c r="E10292" s="687"/>
      <c r="F10292" s="387" t="s">
        <v>25</v>
      </c>
      <c r="G10292" s="769">
        <v>1</v>
      </c>
      <c r="H10292" s="714"/>
      <c r="I10292" s="1"/>
      <c r="J10292" s="1"/>
      <c r="K10292" s="1"/>
      <c r="L10292" s="1"/>
      <c r="M10292" s="1"/>
    </row>
    <row r="10293" spans="1:13" ht="12.75" hidden="1" customHeight="1">
      <c r="A10293" s="1"/>
      <c r="B10293" s="342" t="s">
        <v>416</v>
      </c>
      <c r="C10293" s="343" t="s">
        <v>16</v>
      </c>
      <c r="D10293" s="342" t="s">
        <v>417</v>
      </c>
      <c r="E10293" s="342" t="s">
        <v>418</v>
      </c>
      <c r="F10293" s="342" t="s">
        <v>419</v>
      </c>
      <c r="G10293" s="342" t="s">
        <v>420</v>
      </c>
      <c r="H10293" s="342" t="s">
        <v>421</v>
      </c>
      <c r="I10293" s="1"/>
      <c r="J10293" s="1"/>
      <c r="K10293" s="1"/>
      <c r="L10293" s="1"/>
      <c r="M10293" s="1"/>
    </row>
    <row r="10294" spans="1:13" ht="12.75" hidden="1" customHeight="1">
      <c r="A10294" s="1"/>
      <c r="B10294" s="388" t="s">
        <v>1214</v>
      </c>
      <c r="C10294" s="106" t="s">
        <v>25</v>
      </c>
      <c r="D10294" s="381">
        <v>1</v>
      </c>
      <c r="E10294" s="348">
        <f t="shared" ref="E10294:E10297" si="1067">D10294*$G$10292</f>
        <v>1</v>
      </c>
      <c r="F10294" s="381">
        <f>'LISTA DE PRECIOS '!J524</f>
        <v>1948.0770517947783</v>
      </c>
      <c r="G10294" s="352">
        <f t="shared" ref="G10294:G10297" si="1068">E10294*F10294</f>
        <v>1948.0770517947783</v>
      </c>
      <c r="H10294" s="382"/>
      <c r="I10294" s="1"/>
      <c r="J10294" s="1"/>
      <c r="K10294" s="1"/>
      <c r="L10294" s="1"/>
      <c r="M10294" s="1"/>
    </row>
    <row r="10295" spans="1:13" ht="12.75" hidden="1" customHeight="1">
      <c r="A10295" s="1"/>
      <c r="B10295" s="388" t="str">
        <f>'LISTA DE PRECIOS '!D697</f>
        <v>Bisagra ficha 2 alas tres agujeros</v>
      </c>
      <c r="C10295" s="106" t="s">
        <v>16</v>
      </c>
      <c r="D10295" s="381">
        <v>1.45</v>
      </c>
      <c r="E10295" s="348">
        <f t="shared" si="1067"/>
        <v>1.45</v>
      </c>
      <c r="F10295" s="381">
        <f>'LISTA DE PRECIOS '!J697</f>
        <v>153.86733338958439</v>
      </c>
      <c r="G10295" s="352">
        <f t="shared" si="1068"/>
        <v>223.10763341489735</v>
      </c>
      <c r="H10295" s="382"/>
      <c r="I10295" s="1"/>
      <c r="J10295" s="1"/>
      <c r="K10295" s="1"/>
      <c r="L10295" s="1"/>
      <c r="M10295" s="1"/>
    </row>
    <row r="10296" spans="1:13" ht="12.75" hidden="1" customHeight="1">
      <c r="A10296" s="1"/>
      <c r="B10296" s="388" t="str">
        <f>'LISTA DE PRECIOS '!D700</f>
        <v>Cerradura con indicador libre-ocupado</v>
      </c>
      <c r="C10296" s="106" t="s">
        <v>16</v>
      </c>
      <c r="D10296" s="381">
        <v>0.72</v>
      </c>
      <c r="E10296" s="348">
        <f t="shared" si="1067"/>
        <v>0.72</v>
      </c>
      <c r="F10296" s="381">
        <f>'LISTA DE PRECIOS '!J700</f>
        <v>1617.5303422580059</v>
      </c>
      <c r="G10296" s="352">
        <f t="shared" si="1068"/>
        <v>1164.6218464257643</v>
      </c>
      <c r="H10296" s="382"/>
      <c r="I10296" s="1"/>
      <c r="J10296" s="1"/>
      <c r="K10296" s="1"/>
      <c r="L10296" s="1"/>
      <c r="M10296" s="1"/>
    </row>
    <row r="10297" spans="1:13" ht="12.75" hidden="1" customHeight="1">
      <c r="A10297" s="1"/>
      <c r="B10297" s="388" t="s">
        <v>1215</v>
      </c>
      <c r="C10297" s="106" t="s">
        <v>29</v>
      </c>
      <c r="D10297" s="381">
        <v>3</v>
      </c>
      <c r="E10297" s="348">
        <f t="shared" si="1067"/>
        <v>3</v>
      </c>
      <c r="F10297" s="381">
        <f>'LISTA DE PRECIOS '!J567</f>
        <v>237.3149853721963</v>
      </c>
      <c r="G10297" s="352">
        <f t="shared" si="1068"/>
        <v>711.94495611658886</v>
      </c>
      <c r="H10297" s="382"/>
      <c r="I10297" s="1"/>
      <c r="J10297" s="1"/>
      <c r="K10297" s="1"/>
      <c r="L10297" s="1"/>
      <c r="M10297" s="1"/>
    </row>
    <row r="10298" spans="1:13" ht="12.75" hidden="1" customHeight="1">
      <c r="A10298" s="1"/>
      <c r="B10298" s="388"/>
      <c r="C10298" s="106"/>
      <c r="D10298" s="381"/>
      <c r="E10298" s="348"/>
      <c r="F10298" s="381"/>
      <c r="G10298" s="352"/>
      <c r="H10298" s="382"/>
      <c r="I10298" s="1"/>
      <c r="J10298" s="1"/>
      <c r="K10298" s="1"/>
      <c r="L10298" s="1"/>
      <c r="M10298" s="1"/>
    </row>
    <row r="10299" spans="1:13" ht="12.75" hidden="1" customHeight="1">
      <c r="A10299" s="1"/>
      <c r="B10299" s="388"/>
      <c r="C10299" s="106"/>
      <c r="D10299" s="381"/>
      <c r="E10299" s="348"/>
      <c r="F10299" s="348"/>
      <c r="G10299" s="352"/>
      <c r="H10299" s="382"/>
      <c r="I10299" s="1"/>
      <c r="J10299" s="1"/>
      <c r="K10299" s="1"/>
      <c r="L10299" s="1"/>
      <c r="M10299" s="1"/>
    </row>
    <row r="10300" spans="1:13" ht="12.75" hidden="1" customHeight="1">
      <c r="A10300" s="1"/>
      <c r="B10300" s="354" t="s">
        <v>422</v>
      </c>
      <c r="C10300" s="355"/>
      <c r="D10300" s="356"/>
      <c r="E10300" s="356"/>
      <c r="F10300" s="356"/>
      <c r="G10300" s="357"/>
      <c r="H10300" s="366">
        <f>SUM(G10294:G10298)</f>
        <v>4047.7514877520284</v>
      </c>
      <c r="I10300" s="1"/>
      <c r="J10300" s="1"/>
      <c r="K10300" s="1"/>
      <c r="L10300" s="1"/>
      <c r="M10300" s="1"/>
    </row>
    <row r="10301" spans="1:13" ht="12.75" hidden="1" customHeight="1">
      <c r="A10301" s="1"/>
      <c r="B10301" s="359"/>
      <c r="C10301" s="50"/>
      <c r="D10301" s="360"/>
      <c r="E10301" s="360"/>
      <c r="F10301" s="360"/>
      <c r="G10301" s="360"/>
      <c r="H10301" s="361"/>
      <c r="I10301" s="1"/>
      <c r="J10301" s="1"/>
      <c r="K10301" s="1"/>
      <c r="L10301" s="1"/>
      <c r="M10301" s="1"/>
    </row>
    <row r="10302" spans="1:13" ht="12.75" hidden="1" customHeight="1">
      <c r="A10302" s="1"/>
      <c r="B10302" s="347" t="s">
        <v>452</v>
      </c>
      <c r="C10302" s="48" t="s">
        <v>498</v>
      </c>
      <c r="D10302" s="394">
        <v>0.5</v>
      </c>
      <c r="E10302" s="348">
        <f>D10302*$G$10292</f>
        <v>0.5</v>
      </c>
      <c r="F10302" s="394">
        <f>'MANO DE OBRA'!$K$8</f>
        <v>1165.6790978787881</v>
      </c>
      <c r="G10302" s="352">
        <f>E10302*F10302</f>
        <v>582.83954893939404</v>
      </c>
      <c r="H10302" s="395"/>
      <c r="I10302" s="1"/>
      <c r="J10302" s="1"/>
      <c r="K10302" s="1"/>
      <c r="L10302" s="1"/>
      <c r="M10302" s="1"/>
    </row>
    <row r="10303" spans="1:13" ht="12.75" hidden="1" customHeight="1">
      <c r="A10303" s="1"/>
      <c r="B10303" s="347"/>
      <c r="C10303" s="48"/>
      <c r="D10303" s="394"/>
      <c r="E10303" s="348"/>
      <c r="F10303" s="394"/>
      <c r="G10303" s="352"/>
      <c r="H10303" s="395"/>
      <c r="I10303" s="1"/>
      <c r="J10303" s="1"/>
      <c r="K10303" s="1"/>
      <c r="L10303" s="1"/>
      <c r="M10303" s="1"/>
    </row>
    <row r="10304" spans="1:13" ht="12.75" hidden="1" customHeight="1">
      <c r="A10304" s="1"/>
      <c r="B10304" s="347" t="s">
        <v>439</v>
      </c>
      <c r="C10304" s="48" t="s">
        <v>498</v>
      </c>
      <c r="D10304" s="394">
        <v>0.6</v>
      </c>
      <c r="E10304" s="348">
        <f t="shared" ref="E10304:E10305" si="1069">D10304*$G$10292</f>
        <v>0.6</v>
      </c>
      <c r="F10304" s="394">
        <f>'MANO DE OBRA'!$K$9</f>
        <v>1011.539859878788</v>
      </c>
      <c r="G10304" s="352">
        <f t="shared" ref="G10304:G10305" si="1070">E10304*F10304</f>
        <v>606.92391592727279</v>
      </c>
      <c r="H10304" s="395"/>
      <c r="I10304" s="1"/>
      <c r="J10304" s="1"/>
      <c r="K10304" s="1"/>
      <c r="L10304" s="1"/>
      <c r="M10304" s="1"/>
    </row>
    <row r="10305" spans="1:13" ht="12.75" hidden="1" customHeight="1">
      <c r="A10305" s="1"/>
      <c r="B10305" s="390" t="s">
        <v>661</v>
      </c>
      <c r="C10305" s="48" t="s">
        <v>498</v>
      </c>
      <c r="D10305" s="394">
        <v>0.6</v>
      </c>
      <c r="E10305" s="348">
        <f t="shared" si="1069"/>
        <v>0.6</v>
      </c>
      <c r="F10305" s="394">
        <f>'MANO DE OBRA'!$K$11</f>
        <v>875.15514987878794</v>
      </c>
      <c r="G10305" s="352">
        <f t="shared" si="1070"/>
        <v>525.09308992727279</v>
      </c>
      <c r="H10305" s="365"/>
      <c r="I10305" s="1"/>
      <c r="J10305" s="1"/>
      <c r="K10305" s="1"/>
      <c r="L10305" s="1"/>
      <c r="M10305" s="1"/>
    </row>
    <row r="10306" spans="1:13" ht="12.75" hidden="1" customHeight="1">
      <c r="A10306" s="1"/>
      <c r="B10306" s="764" t="s">
        <v>425</v>
      </c>
      <c r="C10306" s="689"/>
      <c r="D10306" s="689"/>
      <c r="E10306" s="689"/>
      <c r="F10306" s="689"/>
      <c r="G10306" s="765"/>
      <c r="H10306" s="366">
        <f>SUM(G10302:G10305)</f>
        <v>1714.8565547939395</v>
      </c>
      <c r="I10306" s="1"/>
      <c r="J10306" s="1"/>
      <c r="K10306" s="1"/>
      <c r="L10306" s="1"/>
      <c r="M10306" s="1"/>
    </row>
    <row r="10307" spans="1:13" ht="12.75" hidden="1" customHeight="1">
      <c r="A10307" s="1"/>
      <c r="B10307" s="766"/>
      <c r="C10307" s="692"/>
      <c r="D10307" s="692"/>
      <c r="E10307" s="692"/>
      <c r="F10307" s="692"/>
      <c r="G10307" s="692"/>
      <c r="H10307" s="700"/>
      <c r="I10307" s="1"/>
      <c r="J10307" s="1"/>
      <c r="K10307" s="1"/>
      <c r="L10307" s="1"/>
      <c r="M10307" s="1"/>
    </row>
    <row r="10308" spans="1:13" ht="12.75" hidden="1" customHeight="1">
      <c r="A10308" s="1"/>
      <c r="B10308" s="347" t="s">
        <v>426</v>
      </c>
      <c r="C10308" s="48"/>
      <c r="D10308" s="348"/>
      <c r="E10308" s="348"/>
      <c r="F10308" s="348"/>
      <c r="G10308" s="348"/>
      <c r="H10308" s="349"/>
      <c r="I10308" s="1"/>
      <c r="J10308" s="1"/>
      <c r="K10308" s="1"/>
      <c r="L10308" s="1"/>
      <c r="M10308" s="1"/>
    </row>
    <row r="10309" spans="1:13" ht="12.75" hidden="1" customHeight="1">
      <c r="A10309" s="1"/>
      <c r="B10309" s="347" t="s">
        <v>427</v>
      </c>
      <c r="C10309" s="48"/>
      <c r="D10309" s="348"/>
      <c r="E10309" s="348"/>
      <c r="F10309" s="348"/>
      <c r="G10309" s="348"/>
      <c r="H10309" s="349"/>
      <c r="I10309" s="1"/>
      <c r="J10309" s="1"/>
      <c r="K10309" s="1"/>
      <c r="L10309" s="1"/>
      <c r="M10309" s="1"/>
    </row>
    <row r="10310" spans="1:13" ht="12.75" hidden="1" customHeight="1">
      <c r="A10310" s="1"/>
      <c r="B10310" s="351" t="s">
        <v>428</v>
      </c>
      <c r="C10310" s="90"/>
      <c r="D10310" s="352"/>
      <c r="E10310" s="352"/>
      <c r="F10310" s="352"/>
      <c r="G10310" s="352"/>
      <c r="H10310" s="349"/>
      <c r="I10310" s="1"/>
      <c r="J10310" s="1"/>
      <c r="K10310" s="1"/>
      <c r="L10310" s="1"/>
      <c r="M10310" s="1"/>
    </row>
    <row r="10311" spans="1:13" ht="12.75" hidden="1" customHeight="1">
      <c r="A10311" s="1"/>
      <c r="B10311" s="368"/>
      <c r="C10311" s="355"/>
      <c r="D10311" s="355"/>
      <c r="E10311" s="355"/>
      <c r="F10311" s="355"/>
      <c r="G10311" s="369"/>
      <c r="H10311" s="358">
        <f>SUM(G10310)</f>
        <v>0</v>
      </c>
      <c r="I10311" s="1"/>
      <c r="J10311" s="1"/>
      <c r="K10311" s="1"/>
      <c r="L10311" s="1"/>
      <c r="M10311" s="1"/>
    </row>
    <row r="10312" spans="1:13" ht="12.75" hidden="1" customHeight="1">
      <c r="A10312" s="1"/>
      <c r="B10312" s="367"/>
      <c r="C10312" s="1"/>
      <c r="D10312" s="1"/>
      <c r="E10312" s="1"/>
      <c r="F10312" s="1"/>
      <c r="G10312" s="1"/>
      <c r="H10312" s="260"/>
      <c r="I10312" s="1"/>
      <c r="J10312" s="1"/>
      <c r="K10312" s="1"/>
      <c r="L10312" s="1"/>
      <c r="M10312" s="1"/>
    </row>
    <row r="10313" spans="1:13" ht="12.75" hidden="1" customHeight="1">
      <c r="A10313" s="1"/>
      <c r="B10313" s="370" t="s">
        <v>429</v>
      </c>
      <c r="C10313" s="355"/>
      <c r="D10313" s="355"/>
      <c r="E10313" s="355"/>
      <c r="F10313" s="355"/>
      <c r="G10313" s="369"/>
      <c r="H10313" s="371">
        <f>H10300+H10306+H10311</f>
        <v>5762.6080425459677</v>
      </c>
      <c r="I10313" s="1"/>
      <c r="J10313" s="1"/>
      <c r="K10313" s="1"/>
      <c r="L10313" s="1"/>
      <c r="M10313" s="1"/>
    </row>
    <row r="10314" spans="1:13" ht="12.75" hidden="1" customHeight="1">
      <c r="A10314" s="1"/>
      <c r="B10314" s="367"/>
      <c r="C10314" s="1"/>
      <c r="D10314" s="1"/>
      <c r="E10314" s="1"/>
      <c r="F10314" s="1"/>
      <c r="G10314" s="1"/>
      <c r="H10314" s="372"/>
      <c r="I10314" s="1"/>
      <c r="J10314" s="1"/>
      <c r="K10314" s="1"/>
      <c r="L10314" s="1"/>
      <c r="M10314" s="1"/>
    </row>
    <row r="10315" spans="1:13" ht="12.75" hidden="1" customHeight="1">
      <c r="A10315" s="1"/>
      <c r="B10315" s="347" t="s">
        <v>349</v>
      </c>
      <c r="C10315" s="48"/>
      <c r="D10315" s="49">
        <f>'COEF.RESUMEN'!$H$5</f>
        <v>0.15</v>
      </c>
      <c r="E10315" s="48"/>
      <c r="F10315" s="48"/>
      <c r="G10315" s="48"/>
      <c r="H10315" s="350">
        <f>H10313*D10315</f>
        <v>864.39120638189513</v>
      </c>
      <c r="I10315" s="1"/>
      <c r="J10315" s="1"/>
      <c r="K10315" s="1"/>
      <c r="L10315" s="1"/>
      <c r="M10315" s="1"/>
    </row>
    <row r="10316" spans="1:13" ht="12.75" hidden="1" customHeight="1">
      <c r="A10316" s="1"/>
      <c r="B10316" s="373"/>
      <c r="C10316" s="48"/>
      <c r="D10316" s="49"/>
      <c r="E10316" s="48"/>
      <c r="F10316" s="48"/>
      <c r="G10316" s="48"/>
      <c r="H10316" s="374"/>
      <c r="I10316" s="1"/>
      <c r="J10316" s="1"/>
      <c r="K10316" s="1"/>
      <c r="L10316" s="1"/>
      <c r="M10316" s="1"/>
    </row>
    <row r="10317" spans="1:13" ht="12.75" hidden="1" customHeight="1">
      <c r="A10317" s="1"/>
      <c r="B10317" s="347"/>
      <c r="C10317" s="48"/>
      <c r="D10317" s="49"/>
      <c r="E10317" s="48"/>
      <c r="F10317" s="48"/>
      <c r="G10317" s="48"/>
      <c r="H10317" s="350"/>
      <c r="I10317" s="1"/>
      <c r="J10317" s="1"/>
      <c r="K10317" s="1"/>
      <c r="L10317" s="1"/>
      <c r="M10317" s="1"/>
    </row>
    <row r="10318" spans="1:13" ht="12.75" hidden="1" customHeight="1">
      <c r="A10318" s="1"/>
      <c r="B10318" s="347" t="s">
        <v>350</v>
      </c>
      <c r="C10318" s="48"/>
      <c r="D10318" s="49">
        <f>'COEF.RESUMEN'!$H$6</f>
        <v>0.1</v>
      </c>
      <c r="E10318" s="48"/>
      <c r="F10318" s="48"/>
      <c r="G10318" s="48"/>
      <c r="H10318" s="350">
        <f>H10313*D10318</f>
        <v>576.26080425459679</v>
      </c>
      <c r="I10318" s="1"/>
      <c r="J10318" s="1"/>
      <c r="K10318" s="1"/>
      <c r="L10318" s="1"/>
      <c r="M10318" s="1"/>
    </row>
    <row r="10319" spans="1:13" ht="12.75" hidden="1" customHeight="1">
      <c r="A10319" s="1"/>
      <c r="B10319" s="347"/>
      <c r="C10319" s="48"/>
      <c r="D10319" s="49"/>
      <c r="E10319" s="48"/>
      <c r="F10319" s="48"/>
      <c r="G10319" s="48"/>
      <c r="H10319" s="374">
        <f>H10313+H10315+H10318</f>
        <v>7203.2600531824601</v>
      </c>
      <c r="I10319" s="1"/>
      <c r="J10319" s="1"/>
      <c r="K10319" s="1"/>
      <c r="L10319" s="1"/>
      <c r="M10319" s="1"/>
    </row>
    <row r="10320" spans="1:13" ht="12.75" hidden="1" customHeight="1">
      <c r="A10320" s="1"/>
      <c r="B10320" s="347" t="s">
        <v>430</v>
      </c>
      <c r="C10320" s="48"/>
      <c r="D10320" s="49">
        <f>'COEF.RESUMEN'!$H$8</f>
        <v>0.25</v>
      </c>
      <c r="E10320" s="48"/>
      <c r="F10320" s="48"/>
      <c r="G10320" s="48"/>
      <c r="H10320" s="350">
        <f>H10319*D10320</f>
        <v>1800.815013295615</v>
      </c>
      <c r="I10320" s="1"/>
      <c r="J10320" s="1"/>
      <c r="K10320" s="1"/>
      <c r="L10320" s="1"/>
      <c r="M10320" s="1"/>
    </row>
    <row r="10321" spans="1:13" ht="12.75" hidden="1" customHeight="1">
      <c r="A10321" s="1"/>
      <c r="B10321" s="367"/>
      <c r="C10321" s="1"/>
      <c r="D10321" s="135"/>
      <c r="E10321" s="1"/>
      <c r="F10321" s="1"/>
      <c r="G10321" s="1"/>
      <c r="H10321" s="393"/>
      <c r="I10321" s="1"/>
      <c r="J10321" s="1"/>
      <c r="K10321" s="1"/>
      <c r="L10321" s="1"/>
      <c r="M10321" s="1"/>
    </row>
    <row r="10322" spans="1:13" ht="12.75" hidden="1" customHeight="1">
      <c r="A10322" s="1"/>
      <c r="B10322" s="376" t="s">
        <v>431</v>
      </c>
      <c r="C10322" s="340"/>
      <c r="D10322" s="340"/>
      <c r="E10322" s="340"/>
      <c r="F10322" s="340"/>
      <c r="G10322" s="377"/>
      <c r="H10322" s="371">
        <f>H10319+H10320</f>
        <v>9004.0750664780753</v>
      </c>
      <c r="I10322" s="1"/>
      <c r="J10322" s="1"/>
      <c r="K10322" s="1"/>
      <c r="L10322" s="1"/>
      <c r="M10322" s="1"/>
    </row>
    <row r="10323" spans="1:13" ht="12.75" hidden="1" customHeight="1">
      <c r="A10323" s="1"/>
      <c r="B10323" s="1"/>
      <c r="C10323" s="1"/>
      <c r="D10323" s="1"/>
      <c r="E10323" s="1"/>
      <c r="F10323" s="1"/>
      <c r="G10323" s="1"/>
      <c r="H10323" s="1"/>
      <c r="I10323" s="1"/>
      <c r="J10323" s="1"/>
      <c r="K10323" s="1"/>
      <c r="L10323" s="1"/>
      <c r="M10323" s="1"/>
    </row>
    <row r="10324" spans="1:13" ht="12.75" customHeight="1">
      <c r="A10324" s="1"/>
      <c r="B10324" s="721" t="s">
        <v>1218</v>
      </c>
      <c r="C10324" s="689"/>
      <c r="D10324" s="689"/>
      <c r="E10324" s="689"/>
      <c r="F10324" s="689"/>
      <c r="G10324" s="689"/>
      <c r="H10324" s="690"/>
      <c r="I10324" s="1"/>
      <c r="J10324" s="1"/>
      <c r="K10324" s="1"/>
      <c r="L10324" s="1"/>
      <c r="M10324" s="1"/>
    </row>
    <row r="10325" spans="1:13" ht="12.75" customHeight="1">
      <c r="A10325" s="1"/>
      <c r="B10325" s="775"/>
      <c r="C10325" s="703"/>
      <c r="D10325" s="703"/>
      <c r="E10325" s="703"/>
      <c r="F10325" s="703"/>
      <c r="G10325" s="703"/>
      <c r="H10325" s="703"/>
      <c r="I10325" s="1"/>
      <c r="J10325" s="1"/>
      <c r="K10325" s="1"/>
      <c r="L10325" s="1"/>
      <c r="M10325" s="1"/>
    </row>
    <row r="10326" spans="1:13" ht="25.5" customHeight="1">
      <c r="A10326" s="1"/>
      <c r="B10326" s="768" t="s">
        <v>1219</v>
      </c>
      <c r="C10326" s="714"/>
      <c r="D10326" s="762" t="s">
        <v>1220</v>
      </c>
      <c r="E10326" s="687"/>
      <c r="F10326" s="387" t="s">
        <v>43</v>
      </c>
      <c r="G10326" s="769">
        <v>1</v>
      </c>
      <c r="H10326" s="714"/>
      <c r="I10326" s="1"/>
      <c r="J10326" s="1"/>
      <c r="K10326" s="1"/>
      <c r="L10326" s="1"/>
      <c r="M10326" s="1"/>
    </row>
    <row r="10327" spans="1:13" ht="12.75" customHeight="1">
      <c r="A10327" s="1"/>
      <c r="B10327" s="342" t="s">
        <v>416</v>
      </c>
      <c r="C10327" s="343" t="s">
        <v>16</v>
      </c>
      <c r="D10327" s="342" t="s">
        <v>417</v>
      </c>
      <c r="E10327" s="342" t="s">
        <v>418</v>
      </c>
      <c r="F10327" s="342" t="s">
        <v>419</v>
      </c>
      <c r="G10327" s="342" t="s">
        <v>420</v>
      </c>
      <c r="H10327" s="342" t="s">
        <v>421</v>
      </c>
      <c r="I10327" s="1"/>
      <c r="J10327" s="1"/>
      <c r="K10327" s="1"/>
      <c r="L10327" s="1"/>
      <c r="M10327" s="1"/>
    </row>
    <row r="10328" spans="1:13" ht="168.75" customHeight="1">
      <c r="A10328" s="1"/>
      <c r="B10328" s="402" t="str">
        <f>'LISTA DE PRECIOS '!D698</f>
        <v xml:space="preserve">Sistema de cerradura Antipánico- PARA HOJA SIMPLE  - Tipo push-bar Marca "Jacke" o equivalente Directo, (Art. T005-01). Manijones de aplicar construidos en zamac inyectado a presión, cuerpo de acero laminado de 2,5mm de espesor con tratamiento autophoresis y terminado con pintura epoxi color negro y barral de acero de 1” de diámetro, de 1,00 mts. de longitud, pintado con pintura epoxi color rojo y manija exterior construida en zamac inyectado a presión, tapa de acero laminado con tratamiento de cincado, con cilindro europerfil de llave plana de seguridad., terminación cromado. (Art. T292-02) </v>
      </c>
      <c r="C10328" s="106" t="s">
        <v>16</v>
      </c>
      <c r="D10328" s="381">
        <v>1</v>
      </c>
      <c r="E10328" s="348">
        <f>D10328*$G$10326</f>
        <v>1</v>
      </c>
      <c r="F10328" s="381">
        <f>'LISTA DE PRECIOS '!J698</f>
        <v>13271.057504851655</v>
      </c>
      <c r="G10328" s="352">
        <f>E10328*F10328</f>
        <v>13271.057504851655</v>
      </c>
      <c r="H10328" s="382"/>
      <c r="I10328" s="1"/>
      <c r="J10328" s="1"/>
      <c r="K10328" s="1"/>
      <c r="L10328" s="1"/>
      <c r="M10328" s="1"/>
    </row>
    <row r="10329" spans="1:13" ht="12.75" customHeight="1">
      <c r="A10329" s="1"/>
      <c r="B10329" s="388"/>
      <c r="C10329" s="106"/>
      <c r="D10329" s="381"/>
      <c r="E10329" s="348"/>
      <c r="F10329" s="381"/>
      <c r="G10329" s="352"/>
      <c r="H10329" s="382"/>
      <c r="I10329" s="1"/>
      <c r="J10329" s="1"/>
      <c r="K10329" s="1"/>
      <c r="L10329" s="1"/>
      <c r="M10329" s="1"/>
    </row>
    <row r="10330" spans="1:13" ht="12.75" customHeight="1">
      <c r="A10330" s="1"/>
      <c r="B10330" s="388"/>
      <c r="C10330" s="106"/>
      <c r="D10330" s="381"/>
      <c r="E10330" s="348"/>
      <c r="F10330" s="381"/>
      <c r="G10330" s="352"/>
      <c r="H10330" s="382"/>
      <c r="I10330" s="1"/>
      <c r="J10330" s="1"/>
      <c r="K10330" s="1"/>
      <c r="L10330" s="1"/>
      <c r="M10330" s="1"/>
    </row>
    <row r="10331" spans="1:13" ht="12.75" customHeight="1">
      <c r="A10331" s="1"/>
      <c r="B10331" s="388"/>
      <c r="C10331" s="106"/>
      <c r="D10331" s="381"/>
      <c r="E10331" s="348"/>
      <c r="F10331" s="381"/>
      <c r="G10331" s="352"/>
      <c r="H10331" s="382"/>
      <c r="I10331" s="1"/>
      <c r="J10331" s="1"/>
      <c r="K10331" s="1"/>
      <c r="L10331" s="1"/>
      <c r="M10331" s="1"/>
    </row>
    <row r="10332" spans="1:13" ht="12.75" customHeight="1">
      <c r="A10332" s="1"/>
      <c r="B10332" s="388"/>
      <c r="C10332" s="106"/>
      <c r="D10332" s="381"/>
      <c r="E10332" s="348"/>
      <c r="F10332" s="381"/>
      <c r="G10332" s="352"/>
      <c r="H10332" s="382"/>
      <c r="I10332" s="1"/>
      <c r="J10332" s="1"/>
      <c r="K10332" s="1"/>
      <c r="L10332" s="1"/>
      <c r="M10332" s="1"/>
    </row>
    <row r="10333" spans="1:13" ht="12.75" customHeight="1">
      <c r="A10333" s="1"/>
      <c r="B10333" s="388"/>
      <c r="C10333" s="106"/>
      <c r="D10333" s="381"/>
      <c r="E10333" s="348"/>
      <c r="F10333" s="348"/>
      <c r="G10333" s="352"/>
      <c r="H10333" s="382"/>
      <c r="I10333" s="1"/>
      <c r="J10333" s="1"/>
      <c r="K10333" s="1"/>
      <c r="L10333" s="1"/>
      <c r="M10333" s="1"/>
    </row>
    <row r="10334" spans="1:13" ht="12.75" customHeight="1">
      <c r="A10334" s="1"/>
      <c r="B10334" s="354" t="s">
        <v>422</v>
      </c>
      <c r="C10334" s="355"/>
      <c r="D10334" s="356"/>
      <c r="E10334" s="356"/>
      <c r="F10334" s="356"/>
      <c r="G10334" s="357"/>
      <c r="H10334" s="366">
        <f>SUM(G10328:G10332)</f>
        <v>13271.057504851655</v>
      </c>
      <c r="I10334" s="1"/>
      <c r="J10334" s="1"/>
      <c r="K10334" s="1"/>
      <c r="L10334" s="1"/>
      <c r="M10334" s="1"/>
    </row>
    <row r="10335" spans="1:13" ht="12.75" customHeight="1">
      <c r="A10335" s="1"/>
      <c r="B10335" s="359"/>
      <c r="C10335" s="50"/>
      <c r="D10335" s="360"/>
      <c r="E10335" s="360"/>
      <c r="F10335" s="360"/>
      <c r="G10335" s="360"/>
      <c r="H10335" s="361"/>
      <c r="I10335" s="1"/>
      <c r="J10335" s="1"/>
      <c r="K10335" s="1"/>
      <c r="L10335" s="1"/>
      <c r="M10335" s="1"/>
    </row>
    <row r="10336" spans="1:13" ht="12.75" customHeight="1">
      <c r="A10336" s="1"/>
      <c r="B10336" s="347" t="s">
        <v>452</v>
      </c>
      <c r="C10336" s="48" t="s">
        <v>498</v>
      </c>
      <c r="D10336" s="394">
        <v>1</v>
      </c>
      <c r="E10336" s="348">
        <f>D10336*$G$10326</f>
        <v>1</v>
      </c>
      <c r="F10336" s="394">
        <f>'MANO DE OBRA'!$K$8</f>
        <v>1165.6790978787881</v>
      </c>
      <c r="G10336" s="352">
        <f>E10336*F10336</f>
        <v>1165.6790978787881</v>
      </c>
      <c r="H10336" s="395"/>
      <c r="I10336" s="1"/>
      <c r="J10336" s="1"/>
      <c r="K10336" s="1"/>
      <c r="L10336" s="1"/>
      <c r="M10336" s="1"/>
    </row>
    <row r="10337" spans="1:13" ht="12.75" customHeight="1">
      <c r="A10337" s="1"/>
      <c r="B10337" s="347"/>
      <c r="C10337" s="48"/>
      <c r="D10337" s="394"/>
      <c r="E10337" s="348"/>
      <c r="F10337" s="394"/>
      <c r="G10337" s="352"/>
      <c r="H10337" s="395"/>
      <c r="I10337" s="1"/>
      <c r="J10337" s="1"/>
      <c r="K10337" s="1"/>
      <c r="L10337" s="1"/>
      <c r="M10337" s="1"/>
    </row>
    <row r="10338" spans="1:13" ht="12.75" customHeight="1">
      <c r="A10338" s="1"/>
      <c r="B10338" s="347"/>
      <c r="C10338" s="48"/>
      <c r="D10338" s="394"/>
      <c r="E10338" s="348"/>
      <c r="F10338" s="394"/>
      <c r="G10338" s="352"/>
      <c r="H10338" s="395"/>
      <c r="I10338" s="1"/>
      <c r="J10338" s="1"/>
      <c r="K10338" s="1"/>
      <c r="L10338" s="1"/>
      <c r="M10338" s="1"/>
    </row>
    <row r="10339" spans="1:13" ht="12.75" customHeight="1">
      <c r="A10339" s="1"/>
      <c r="B10339" s="390"/>
      <c r="C10339" s="48"/>
      <c r="D10339" s="394"/>
      <c r="E10339" s="348"/>
      <c r="F10339" s="394"/>
      <c r="G10339" s="352"/>
      <c r="H10339" s="365"/>
      <c r="I10339" s="1"/>
      <c r="J10339" s="1"/>
      <c r="K10339" s="1"/>
      <c r="L10339" s="1"/>
      <c r="M10339" s="1"/>
    </row>
    <row r="10340" spans="1:13" ht="12.75" customHeight="1">
      <c r="A10340" s="1"/>
      <c r="B10340" s="764" t="s">
        <v>425</v>
      </c>
      <c r="C10340" s="689"/>
      <c r="D10340" s="689"/>
      <c r="E10340" s="689"/>
      <c r="F10340" s="689"/>
      <c r="G10340" s="765"/>
      <c r="H10340" s="366">
        <f>SUM(G10336:G10339)</f>
        <v>1165.6790978787881</v>
      </c>
      <c r="I10340" s="1"/>
      <c r="J10340" s="1"/>
      <c r="K10340" s="1"/>
      <c r="L10340" s="1"/>
      <c r="M10340" s="1"/>
    </row>
    <row r="10341" spans="1:13" ht="12.75" customHeight="1">
      <c r="A10341" s="1"/>
      <c r="B10341" s="766"/>
      <c r="C10341" s="692"/>
      <c r="D10341" s="692"/>
      <c r="E10341" s="692"/>
      <c r="F10341" s="692"/>
      <c r="G10341" s="692"/>
      <c r="H10341" s="700"/>
      <c r="I10341" s="1"/>
      <c r="J10341" s="1"/>
      <c r="K10341" s="1"/>
      <c r="L10341" s="1"/>
      <c r="M10341" s="1"/>
    </row>
    <row r="10342" spans="1:13" ht="12.75" customHeight="1">
      <c r="A10342" s="1"/>
      <c r="B10342" s="347" t="s">
        <v>426</v>
      </c>
      <c r="C10342" s="48"/>
      <c r="D10342" s="348"/>
      <c r="E10342" s="348"/>
      <c r="F10342" s="348"/>
      <c r="G10342" s="348"/>
      <c r="H10342" s="349"/>
      <c r="I10342" s="1"/>
      <c r="J10342" s="1"/>
      <c r="K10342" s="1"/>
      <c r="L10342" s="1"/>
      <c r="M10342" s="1"/>
    </row>
    <row r="10343" spans="1:13" ht="12.75" customHeight="1">
      <c r="A10343" s="1"/>
      <c r="B10343" s="347" t="s">
        <v>427</v>
      </c>
      <c r="C10343" s="48"/>
      <c r="D10343" s="348"/>
      <c r="E10343" s="348"/>
      <c r="F10343" s="348"/>
      <c r="G10343" s="348"/>
      <c r="H10343" s="349"/>
      <c r="I10343" s="1"/>
      <c r="J10343" s="1"/>
      <c r="K10343" s="1"/>
      <c r="L10343" s="1"/>
      <c r="M10343" s="1"/>
    </row>
    <row r="10344" spans="1:13" ht="12.75" customHeight="1">
      <c r="A10344" s="1"/>
      <c r="B10344" s="351" t="s">
        <v>428</v>
      </c>
      <c r="C10344" s="90"/>
      <c r="D10344" s="352"/>
      <c r="E10344" s="352"/>
      <c r="F10344" s="352"/>
      <c r="G10344" s="352"/>
      <c r="H10344" s="349"/>
      <c r="I10344" s="1"/>
      <c r="J10344" s="1"/>
      <c r="K10344" s="1"/>
      <c r="L10344" s="1"/>
      <c r="M10344" s="1"/>
    </row>
    <row r="10345" spans="1:13" ht="12.75" customHeight="1">
      <c r="A10345" s="1"/>
      <c r="B10345" s="368"/>
      <c r="C10345" s="355"/>
      <c r="D10345" s="355"/>
      <c r="E10345" s="355"/>
      <c r="F10345" s="355"/>
      <c r="G10345" s="369"/>
      <c r="H10345" s="358">
        <f>SUM(G10344)</f>
        <v>0</v>
      </c>
      <c r="I10345" s="1"/>
      <c r="J10345" s="1"/>
      <c r="K10345" s="1"/>
      <c r="L10345" s="1"/>
      <c r="M10345" s="1"/>
    </row>
    <row r="10346" spans="1:13" ht="12.75" customHeight="1">
      <c r="A10346" s="1"/>
      <c r="B10346" s="367"/>
      <c r="C10346" s="1"/>
      <c r="D10346" s="1"/>
      <c r="E10346" s="1"/>
      <c r="F10346" s="1"/>
      <c r="G10346" s="1"/>
      <c r="H10346" s="260"/>
      <c r="I10346" s="1"/>
      <c r="J10346" s="1"/>
      <c r="K10346" s="1"/>
      <c r="L10346" s="1"/>
      <c r="M10346" s="1"/>
    </row>
    <row r="10347" spans="1:13" ht="12.75" customHeight="1">
      <c r="A10347" s="1"/>
      <c r="B10347" s="370" t="s">
        <v>429</v>
      </c>
      <c r="C10347" s="355"/>
      <c r="D10347" s="355"/>
      <c r="E10347" s="355"/>
      <c r="F10347" s="355"/>
      <c r="G10347" s="369"/>
      <c r="H10347" s="371">
        <f>H10334+H10340+H10345</f>
        <v>14436.736602730443</v>
      </c>
      <c r="I10347" s="1"/>
      <c r="J10347" s="1"/>
      <c r="K10347" s="1"/>
      <c r="L10347" s="1"/>
      <c r="M10347" s="1"/>
    </row>
    <row r="10348" spans="1:13" ht="12.75" customHeight="1">
      <c r="A10348" s="1"/>
      <c r="B10348" s="367"/>
      <c r="C10348" s="1"/>
      <c r="D10348" s="1"/>
      <c r="E10348" s="1"/>
      <c r="F10348" s="1"/>
      <c r="G10348" s="1"/>
      <c r="H10348" s="372"/>
      <c r="I10348" s="1"/>
      <c r="J10348" s="1"/>
      <c r="K10348" s="1"/>
      <c r="L10348" s="1"/>
      <c r="M10348" s="1"/>
    </row>
    <row r="10349" spans="1:13" ht="12.75" customHeight="1">
      <c r="A10349" s="1"/>
      <c r="B10349" s="347" t="s">
        <v>349</v>
      </c>
      <c r="C10349" s="48"/>
      <c r="D10349" s="49">
        <f>'COEF.RESUMEN'!$H$5</f>
        <v>0.15</v>
      </c>
      <c r="E10349" s="48"/>
      <c r="F10349" s="48"/>
      <c r="G10349" s="48"/>
      <c r="H10349" s="350">
        <f>H10347*D10349</f>
        <v>2165.5104904095665</v>
      </c>
      <c r="I10349" s="1"/>
      <c r="J10349" s="1"/>
      <c r="K10349" s="1"/>
      <c r="L10349" s="1"/>
      <c r="M10349" s="1"/>
    </row>
    <row r="10350" spans="1:13" ht="12.75" customHeight="1">
      <c r="A10350" s="1"/>
      <c r="B10350" s="373"/>
      <c r="C10350" s="48"/>
      <c r="D10350" s="49"/>
      <c r="E10350" s="48"/>
      <c r="F10350" s="48"/>
      <c r="G10350" s="48"/>
      <c r="H10350" s="374"/>
      <c r="I10350" s="1"/>
      <c r="J10350" s="1"/>
      <c r="K10350" s="1"/>
      <c r="L10350" s="1"/>
      <c r="M10350" s="1"/>
    </row>
    <row r="10351" spans="1:13" ht="12.75" customHeight="1">
      <c r="A10351" s="1"/>
      <c r="B10351" s="347"/>
      <c r="C10351" s="48"/>
      <c r="D10351" s="49"/>
      <c r="E10351" s="48"/>
      <c r="F10351" s="48"/>
      <c r="G10351" s="48"/>
      <c r="H10351" s="350"/>
      <c r="I10351" s="1"/>
      <c r="J10351" s="1"/>
      <c r="K10351" s="1"/>
      <c r="L10351" s="1"/>
      <c r="M10351" s="1"/>
    </row>
    <row r="10352" spans="1:13" ht="12.75" customHeight="1">
      <c r="A10352" s="1"/>
      <c r="B10352" s="347" t="s">
        <v>350</v>
      </c>
      <c r="C10352" s="48"/>
      <c r="D10352" s="49">
        <f>'COEF.RESUMEN'!$H$6</f>
        <v>0.1</v>
      </c>
      <c r="E10352" s="48"/>
      <c r="F10352" s="48"/>
      <c r="G10352" s="48"/>
      <c r="H10352" s="350">
        <f>H10347*D10352</f>
        <v>1443.6736602730443</v>
      </c>
      <c r="I10352" s="1"/>
      <c r="J10352" s="1"/>
      <c r="K10352" s="1"/>
      <c r="L10352" s="1"/>
      <c r="M10352" s="1"/>
    </row>
    <row r="10353" spans="1:13" ht="12.75" customHeight="1">
      <c r="A10353" s="1"/>
      <c r="B10353" s="347"/>
      <c r="C10353" s="48"/>
      <c r="D10353" s="49"/>
      <c r="E10353" s="48"/>
      <c r="F10353" s="48"/>
      <c r="G10353" s="48"/>
      <c r="H10353" s="374">
        <f>H10347+H10349+H10352</f>
        <v>18045.920753413055</v>
      </c>
      <c r="I10353" s="1"/>
      <c r="J10353" s="1"/>
      <c r="K10353" s="1"/>
      <c r="L10353" s="1"/>
      <c r="M10353" s="1"/>
    </row>
    <row r="10354" spans="1:13" ht="12.75" customHeight="1">
      <c r="A10354" s="1"/>
      <c r="B10354" s="347" t="s">
        <v>430</v>
      </c>
      <c r="C10354" s="48"/>
      <c r="D10354" s="49">
        <f>'COEF.RESUMEN'!$H$8</f>
        <v>0.25</v>
      </c>
      <c r="E10354" s="48"/>
      <c r="F10354" s="48"/>
      <c r="G10354" s="48"/>
      <c r="H10354" s="350">
        <f>H10353*D10354</f>
        <v>4511.4801883532637</v>
      </c>
      <c r="I10354" s="1"/>
      <c r="J10354" s="1"/>
      <c r="K10354" s="1"/>
      <c r="L10354" s="1"/>
      <c r="M10354" s="1"/>
    </row>
    <row r="10355" spans="1:13" ht="12.75" customHeight="1">
      <c r="A10355" s="1"/>
      <c r="B10355" s="367"/>
      <c r="C10355" s="1"/>
      <c r="D10355" s="135"/>
      <c r="E10355" s="1"/>
      <c r="F10355" s="1"/>
      <c r="G10355" s="1"/>
      <c r="H10355" s="393"/>
      <c r="I10355" s="1"/>
      <c r="J10355" s="1"/>
      <c r="K10355" s="1"/>
      <c r="L10355" s="1"/>
      <c r="M10355" s="1"/>
    </row>
    <row r="10356" spans="1:13" ht="12.75" customHeight="1">
      <c r="A10356" s="1"/>
      <c r="B10356" s="376" t="s">
        <v>431</v>
      </c>
      <c r="C10356" s="340"/>
      <c r="D10356" s="340"/>
      <c r="E10356" s="340"/>
      <c r="F10356" s="340"/>
      <c r="G10356" s="377"/>
      <c r="H10356" s="371">
        <f>H10353+H10354</f>
        <v>22557.400941766318</v>
      </c>
      <c r="I10356" s="1"/>
      <c r="J10356" s="1"/>
      <c r="K10356" s="1"/>
      <c r="L10356" s="1"/>
      <c r="M10356" s="1"/>
    </row>
    <row r="10357" spans="1:13" ht="12.75" customHeight="1">
      <c r="A10357" s="1"/>
      <c r="B10357" s="1"/>
      <c r="C10357" s="1"/>
      <c r="D10357" s="1"/>
      <c r="E10357" s="1"/>
      <c r="F10357" s="1"/>
      <c r="G10357" s="1"/>
      <c r="H10357" s="1"/>
      <c r="I10357" s="1"/>
      <c r="J10357" s="1"/>
      <c r="K10357" s="1"/>
      <c r="L10357" s="1"/>
      <c r="M10357" s="1"/>
    </row>
    <row r="10358" spans="1:13" ht="22.5" customHeight="1">
      <c r="A10358" s="1"/>
      <c r="B10358" s="768" t="s">
        <v>1221</v>
      </c>
      <c r="C10358" s="714"/>
      <c r="D10358" s="762" t="s">
        <v>1222</v>
      </c>
      <c r="E10358" s="687"/>
      <c r="F10358" s="387" t="s">
        <v>43</v>
      </c>
      <c r="G10358" s="769">
        <v>1</v>
      </c>
      <c r="H10358" s="714"/>
      <c r="I10358" s="1"/>
      <c r="J10358" s="1"/>
      <c r="K10358" s="1"/>
      <c r="L10358" s="1"/>
      <c r="M10358" s="1"/>
    </row>
    <row r="10359" spans="1:13" ht="12.75" customHeight="1">
      <c r="A10359" s="1"/>
      <c r="B10359" s="342" t="s">
        <v>416</v>
      </c>
      <c r="C10359" s="343" t="s">
        <v>16</v>
      </c>
      <c r="D10359" s="342" t="s">
        <v>417</v>
      </c>
      <c r="E10359" s="342" t="s">
        <v>418</v>
      </c>
      <c r="F10359" s="342" t="s">
        <v>419</v>
      </c>
      <c r="G10359" s="342" t="s">
        <v>420</v>
      </c>
      <c r="H10359" s="342" t="s">
        <v>421</v>
      </c>
      <c r="I10359" s="1"/>
      <c r="J10359" s="1"/>
      <c r="K10359" s="1"/>
      <c r="L10359" s="1"/>
      <c r="M10359" s="1"/>
    </row>
    <row r="10360" spans="1:13" ht="181.5" customHeight="1">
      <c r="A10360" s="1"/>
      <c r="B10360" s="402" t="str">
        <f>'LISTA DE PRECIOS '!D699</f>
        <v xml:space="preserve">Sistema de cerradura Antipánico- PARA DOBLE HOJA - Tipo “Push-bar” Marca “Jacke” o equivalente directo. (Art. T005-01). Manijones de aplicar construidos en zamac inyectado a presión, cuerpo de acero laminado de 2,5mm de espesor con tratamiento autophoresis y terminado con pintura epoxi color negro y barral de acero de 1” de diámetro, de 1,00 mts. de longitud, pintado con pintura epoxi color rojo, incluye accesorio para puerta doble hoja (falleba) (Art291-00) y manija exterior construida en zamac inyectado a presión, tapa de acero laminado con tratamiento de cincado, con cilindro europerfil de llave plana de seguridad., terminación cromado. (Art. T292-02) </v>
      </c>
      <c r="C10360" s="106" t="s">
        <v>16</v>
      </c>
      <c r="D10360" s="381">
        <v>1</v>
      </c>
      <c r="E10360" s="348">
        <f>D10360*$G$10358</f>
        <v>1</v>
      </c>
      <c r="F10360" s="381">
        <f>'LISTA DE PRECIOS '!J699</f>
        <v>26311.314009618935</v>
      </c>
      <c r="G10360" s="352">
        <f>E10360*F10360</f>
        <v>26311.314009618935</v>
      </c>
      <c r="H10360" s="382"/>
      <c r="I10360" s="1"/>
      <c r="J10360" s="1"/>
      <c r="K10360" s="1"/>
      <c r="L10360" s="1"/>
      <c r="M10360" s="1"/>
    </row>
    <row r="10361" spans="1:13" ht="12.75" customHeight="1">
      <c r="A10361" s="1"/>
      <c r="B10361" s="388"/>
      <c r="C10361" s="106"/>
      <c r="D10361" s="381"/>
      <c r="E10361" s="348"/>
      <c r="F10361" s="381"/>
      <c r="G10361" s="352"/>
      <c r="H10361" s="382"/>
      <c r="I10361" s="1"/>
      <c r="J10361" s="1"/>
      <c r="K10361" s="1"/>
      <c r="L10361" s="1"/>
      <c r="M10361" s="1"/>
    </row>
    <row r="10362" spans="1:13" ht="12.75" customHeight="1">
      <c r="A10362" s="1"/>
      <c r="B10362" s="388"/>
      <c r="C10362" s="106"/>
      <c r="D10362" s="381"/>
      <c r="E10362" s="348"/>
      <c r="F10362" s="381"/>
      <c r="G10362" s="352"/>
      <c r="H10362" s="382"/>
      <c r="I10362" s="1"/>
      <c r="J10362" s="1"/>
      <c r="K10362" s="1"/>
      <c r="L10362" s="1"/>
      <c r="M10362" s="1"/>
    </row>
    <row r="10363" spans="1:13" ht="12.75" customHeight="1">
      <c r="A10363" s="1"/>
      <c r="B10363" s="388"/>
      <c r="C10363" s="106"/>
      <c r="D10363" s="381"/>
      <c r="E10363" s="348"/>
      <c r="F10363" s="381"/>
      <c r="G10363" s="352"/>
      <c r="H10363" s="382"/>
      <c r="I10363" s="1"/>
      <c r="J10363" s="1"/>
      <c r="K10363" s="1"/>
      <c r="L10363" s="1"/>
      <c r="M10363" s="1"/>
    </row>
    <row r="10364" spans="1:13" ht="12.75" customHeight="1">
      <c r="A10364" s="1"/>
      <c r="B10364" s="388"/>
      <c r="C10364" s="106"/>
      <c r="D10364" s="381"/>
      <c r="E10364" s="348"/>
      <c r="F10364" s="381"/>
      <c r="G10364" s="352"/>
      <c r="H10364" s="382"/>
      <c r="I10364" s="1"/>
      <c r="J10364" s="1"/>
      <c r="K10364" s="1"/>
      <c r="L10364" s="1"/>
      <c r="M10364" s="1"/>
    </row>
    <row r="10365" spans="1:13" ht="12.75" customHeight="1">
      <c r="A10365" s="1"/>
      <c r="B10365" s="388"/>
      <c r="C10365" s="106"/>
      <c r="D10365" s="381"/>
      <c r="E10365" s="348"/>
      <c r="F10365" s="348"/>
      <c r="G10365" s="352"/>
      <c r="H10365" s="382"/>
      <c r="I10365" s="1"/>
      <c r="J10365" s="1"/>
      <c r="K10365" s="1"/>
      <c r="L10365" s="1"/>
      <c r="M10365" s="1"/>
    </row>
    <row r="10366" spans="1:13" ht="12.75" customHeight="1">
      <c r="A10366" s="1"/>
      <c r="B10366" s="354" t="s">
        <v>422</v>
      </c>
      <c r="C10366" s="355"/>
      <c r="D10366" s="356"/>
      <c r="E10366" s="356"/>
      <c r="F10366" s="356"/>
      <c r="G10366" s="357"/>
      <c r="H10366" s="366">
        <f>SUM(G10360:G10364)</f>
        <v>26311.314009618935</v>
      </c>
      <c r="I10366" s="1"/>
      <c r="J10366" s="1"/>
      <c r="K10366" s="1"/>
      <c r="L10366" s="1"/>
      <c r="M10366" s="1"/>
    </row>
    <row r="10367" spans="1:13" ht="12.75" customHeight="1">
      <c r="A10367" s="1"/>
      <c r="B10367" s="359"/>
      <c r="C10367" s="50"/>
      <c r="D10367" s="360"/>
      <c r="E10367" s="360"/>
      <c r="F10367" s="360"/>
      <c r="G10367" s="360"/>
      <c r="H10367" s="361"/>
      <c r="I10367" s="1"/>
      <c r="J10367" s="1"/>
      <c r="K10367" s="1"/>
      <c r="L10367" s="1"/>
      <c r="M10367" s="1"/>
    </row>
    <row r="10368" spans="1:13" ht="12.75" customHeight="1">
      <c r="A10368" s="1"/>
      <c r="B10368" s="347" t="s">
        <v>452</v>
      </c>
      <c r="C10368" s="48" t="s">
        <v>498</v>
      </c>
      <c r="D10368" s="394">
        <v>1.5</v>
      </c>
      <c r="E10368" s="348">
        <f>D10368*$G$10358</f>
        <v>1.5</v>
      </c>
      <c r="F10368" s="394">
        <f>'MANO DE OBRA'!$K$8</f>
        <v>1165.6790978787881</v>
      </c>
      <c r="G10368" s="352">
        <f>E10368*F10368</f>
        <v>1748.5186468181821</v>
      </c>
      <c r="H10368" s="395"/>
      <c r="I10368" s="1"/>
      <c r="J10368" s="1"/>
      <c r="K10368" s="1"/>
      <c r="L10368" s="1"/>
      <c r="M10368" s="1"/>
    </row>
    <row r="10369" spans="1:13" ht="12.75" customHeight="1">
      <c r="A10369" s="1"/>
      <c r="B10369" s="347"/>
      <c r="C10369" s="48"/>
      <c r="D10369" s="394"/>
      <c r="E10369" s="348"/>
      <c r="F10369" s="394"/>
      <c r="G10369" s="352"/>
      <c r="H10369" s="395"/>
      <c r="I10369" s="1"/>
      <c r="J10369" s="1"/>
      <c r="K10369" s="1"/>
      <c r="L10369" s="1"/>
      <c r="M10369" s="1"/>
    </row>
    <row r="10370" spans="1:13" ht="12.75" customHeight="1">
      <c r="A10370" s="1"/>
      <c r="B10370" s="347"/>
      <c r="C10370" s="48"/>
      <c r="D10370" s="394"/>
      <c r="E10370" s="348"/>
      <c r="F10370" s="394"/>
      <c r="G10370" s="352"/>
      <c r="H10370" s="395"/>
      <c r="I10370" s="1"/>
      <c r="J10370" s="1"/>
      <c r="K10370" s="1"/>
      <c r="L10370" s="1"/>
      <c r="M10370" s="1"/>
    </row>
    <row r="10371" spans="1:13" ht="12.75" customHeight="1">
      <c r="A10371" s="1"/>
      <c r="B10371" s="390"/>
      <c r="C10371" s="48"/>
      <c r="D10371" s="394"/>
      <c r="E10371" s="348"/>
      <c r="F10371" s="394"/>
      <c r="G10371" s="352"/>
      <c r="H10371" s="365"/>
      <c r="I10371" s="1"/>
      <c r="J10371" s="1"/>
      <c r="K10371" s="1"/>
      <c r="L10371" s="1"/>
      <c r="M10371" s="1"/>
    </row>
    <row r="10372" spans="1:13" ht="12.75" customHeight="1">
      <c r="A10372" s="1"/>
      <c r="B10372" s="764" t="s">
        <v>425</v>
      </c>
      <c r="C10372" s="689"/>
      <c r="D10372" s="689"/>
      <c r="E10372" s="689"/>
      <c r="F10372" s="689"/>
      <c r="G10372" s="765"/>
      <c r="H10372" s="366">
        <f>SUM(G10368:G10371)</f>
        <v>1748.5186468181821</v>
      </c>
      <c r="I10372" s="1"/>
      <c r="J10372" s="1"/>
      <c r="K10372" s="1"/>
      <c r="L10372" s="1"/>
      <c r="M10372" s="1"/>
    </row>
    <row r="10373" spans="1:13" ht="12.75" customHeight="1">
      <c r="A10373" s="1"/>
      <c r="B10373" s="766"/>
      <c r="C10373" s="692"/>
      <c r="D10373" s="692"/>
      <c r="E10373" s="692"/>
      <c r="F10373" s="692"/>
      <c r="G10373" s="692"/>
      <c r="H10373" s="700"/>
      <c r="I10373" s="1"/>
      <c r="J10373" s="1"/>
      <c r="K10373" s="1"/>
      <c r="L10373" s="1"/>
      <c r="M10373" s="1"/>
    </row>
    <row r="10374" spans="1:13" ht="12.75" customHeight="1">
      <c r="A10374" s="1"/>
      <c r="B10374" s="347" t="s">
        <v>426</v>
      </c>
      <c r="C10374" s="48"/>
      <c r="D10374" s="348"/>
      <c r="E10374" s="348"/>
      <c r="F10374" s="348"/>
      <c r="G10374" s="348"/>
      <c r="H10374" s="349"/>
      <c r="I10374" s="1"/>
      <c r="J10374" s="1"/>
      <c r="K10374" s="1"/>
      <c r="L10374" s="1"/>
      <c r="M10374" s="1"/>
    </row>
    <row r="10375" spans="1:13" ht="12.75" customHeight="1">
      <c r="A10375" s="1"/>
      <c r="B10375" s="347" t="s">
        <v>427</v>
      </c>
      <c r="C10375" s="48"/>
      <c r="D10375" s="348"/>
      <c r="E10375" s="348"/>
      <c r="F10375" s="348"/>
      <c r="G10375" s="348"/>
      <c r="H10375" s="349"/>
      <c r="I10375" s="1"/>
      <c r="J10375" s="1"/>
      <c r="K10375" s="1"/>
      <c r="L10375" s="1"/>
      <c r="M10375" s="1"/>
    </row>
    <row r="10376" spans="1:13" ht="12.75" customHeight="1">
      <c r="A10376" s="1"/>
      <c r="B10376" s="351" t="s">
        <v>428</v>
      </c>
      <c r="C10376" s="90"/>
      <c r="D10376" s="352"/>
      <c r="E10376" s="352"/>
      <c r="F10376" s="352"/>
      <c r="G10376" s="352"/>
      <c r="H10376" s="349"/>
      <c r="I10376" s="1"/>
      <c r="J10376" s="1"/>
      <c r="K10376" s="1"/>
      <c r="L10376" s="1"/>
      <c r="M10376" s="1"/>
    </row>
    <row r="10377" spans="1:13" ht="12.75" customHeight="1">
      <c r="A10377" s="1"/>
      <c r="B10377" s="368"/>
      <c r="C10377" s="355"/>
      <c r="D10377" s="355"/>
      <c r="E10377" s="355"/>
      <c r="F10377" s="355"/>
      <c r="G10377" s="369"/>
      <c r="H10377" s="358">
        <f>SUM(G10376)</f>
        <v>0</v>
      </c>
      <c r="I10377" s="1"/>
      <c r="J10377" s="1"/>
      <c r="K10377" s="1"/>
      <c r="L10377" s="1"/>
      <c r="M10377" s="1"/>
    </row>
    <row r="10378" spans="1:13" ht="12.75" customHeight="1">
      <c r="A10378" s="1"/>
      <c r="B10378" s="367"/>
      <c r="C10378" s="1"/>
      <c r="D10378" s="1"/>
      <c r="E10378" s="1"/>
      <c r="F10378" s="1"/>
      <c r="G10378" s="1"/>
      <c r="H10378" s="260"/>
      <c r="I10378" s="1"/>
      <c r="J10378" s="1"/>
      <c r="K10378" s="1"/>
      <c r="L10378" s="1"/>
      <c r="M10378" s="1"/>
    </row>
    <row r="10379" spans="1:13" ht="12.75" customHeight="1">
      <c r="A10379" s="1"/>
      <c r="B10379" s="370" t="s">
        <v>429</v>
      </c>
      <c r="C10379" s="355"/>
      <c r="D10379" s="355"/>
      <c r="E10379" s="355"/>
      <c r="F10379" s="355"/>
      <c r="G10379" s="369"/>
      <c r="H10379" s="371">
        <f>H10366+H10372+H10377</f>
        <v>28059.832656437116</v>
      </c>
      <c r="I10379" s="1"/>
      <c r="J10379" s="1"/>
      <c r="K10379" s="1"/>
      <c r="L10379" s="1"/>
      <c r="M10379" s="1"/>
    </row>
    <row r="10380" spans="1:13" ht="12.75" customHeight="1">
      <c r="A10380" s="1"/>
      <c r="B10380" s="367"/>
      <c r="C10380" s="1"/>
      <c r="D10380" s="1"/>
      <c r="E10380" s="1"/>
      <c r="F10380" s="1"/>
      <c r="G10380" s="1"/>
      <c r="H10380" s="372"/>
      <c r="I10380" s="1"/>
      <c r="J10380" s="1"/>
      <c r="K10380" s="1"/>
      <c r="L10380" s="1"/>
      <c r="M10380" s="1"/>
    </row>
    <row r="10381" spans="1:13" ht="12.75" customHeight="1">
      <c r="A10381" s="1"/>
      <c r="B10381" s="347" t="s">
        <v>349</v>
      </c>
      <c r="C10381" s="48"/>
      <c r="D10381" s="49">
        <f>'COEF.RESUMEN'!$H$5</f>
        <v>0.15</v>
      </c>
      <c r="E10381" s="48"/>
      <c r="F10381" s="48"/>
      <c r="G10381" s="48"/>
      <c r="H10381" s="350">
        <f>H10379*D10381</f>
        <v>4208.9748984655671</v>
      </c>
      <c r="I10381" s="1"/>
      <c r="J10381" s="1"/>
      <c r="K10381" s="1"/>
      <c r="L10381" s="1"/>
      <c r="M10381" s="1"/>
    </row>
    <row r="10382" spans="1:13" ht="12.75" customHeight="1">
      <c r="A10382" s="1"/>
      <c r="B10382" s="373"/>
      <c r="C10382" s="48"/>
      <c r="D10382" s="49"/>
      <c r="E10382" s="48"/>
      <c r="F10382" s="48"/>
      <c r="G10382" s="48"/>
      <c r="H10382" s="374"/>
      <c r="I10382" s="1"/>
      <c r="J10382" s="1"/>
      <c r="K10382" s="1"/>
      <c r="L10382" s="1"/>
      <c r="M10382" s="1"/>
    </row>
    <row r="10383" spans="1:13" ht="12.75" customHeight="1">
      <c r="A10383" s="1"/>
      <c r="B10383" s="347"/>
      <c r="C10383" s="48"/>
      <c r="D10383" s="49"/>
      <c r="E10383" s="48"/>
      <c r="F10383" s="48"/>
      <c r="G10383" s="48"/>
      <c r="H10383" s="350"/>
      <c r="I10383" s="1"/>
      <c r="J10383" s="1"/>
      <c r="K10383" s="1"/>
      <c r="L10383" s="1"/>
      <c r="M10383" s="1"/>
    </row>
    <row r="10384" spans="1:13" ht="12.75" customHeight="1">
      <c r="A10384" s="1"/>
      <c r="B10384" s="347" t="s">
        <v>350</v>
      </c>
      <c r="C10384" s="48"/>
      <c r="D10384" s="49">
        <f>'COEF.RESUMEN'!$H$6</f>
        <v>0.1</v>
      </c>
      <c r="E10384" s="48"/>
      <c r="F10384" s="48"/>
      <c r="G10384" s="48"/>
      <c r="H10384" s="350">
        <f>H10379*D10384</f>
        <v>2805.983265643712</v>
      </c>
      <c r="I10384" s="1"/>
      <c r="J10384" s="1"/>
      <c r="K10384" s="1"/>
      <c r="L10384" s="1"/>
      <c r="M10384" s="1"/>
    </row>
    <row r="10385" spans="1:13" ht="12.75" customHeight="1">
      <c r="A10385" s="1"/>
      <c r="B10385" s="347"/>
      <c r="C10385" s="48"/>
      <c r="D10385" s="49"/>
      <c r="E10385" s="48"/>
      <c r="F10385" s="48"/>
      <c r="G10385" s="48"/>
      <c r="H10385" s="374">
        <f>H10379+H10381+H10384</f>
        <v>35074.790820546397</v>
      </c>
      <c r="I10385" s="1"/>
      <c r="J10385" s="1"/>
      <c r="K10385" s="1"/>
      <c r="L10385" s="1"/>
      <c r="M10385" s="1"/>
    </row>
    <row r="10386" spans="1:13" ht="12.75" customHeight="1">
      <c r="A10386" s="1"/>
      <c r="B10386" s="347" t="s">
        <v>430</v>
      </c>
      <c r="C10386" s="48"/>
      <c r="D10386" s="49">
        <f>'COEF.RESUMEN'!$H$8</f>
        <v>0.25</v>
      </c>
      <c r="E10386" s="48"/>
      <c r="F10386" s="48"/>
      <c r="G10386" s="48"/>
      <c r="H10386" s="350">
        <f>H10385*D10386</f>
        <v>8768.6977051365993</v>
      </c>
      <c r="I10386" s="1"/>
      <c r="J10386" s="1"/>
      <c r="K10386" s="1"/>
      <c r="L10386" s="1"/>
      <c r="M10386" s="1"/>
    </row>
    <row r="10387" spans="1:13" ht="12.75" customHeight="1">
      <c r="A10387" s="1"/>
      <c r="B10387" s="367"/>
      <c r="C10387" s="1"/>
      <c r="D10387" s="135"/>
      <c r="E10387" s="1"/>
      <c r="F10387" s="1"/>
      <c r="G10387" s="1"/>
      <c r="H10387" s="393"/>
      <c r="I10387" s="1"/>
      <c r="J10387" s="1"/>
      <c r="K10387" s="1"/>
      <c r="L10387" s="1"/>
      <c r="M10387" s="1"/>
    </row>
    <row r="10388" spans="1:13" ht="12.75" customHeight="1">
      <c r="A10388" s="1"/>
      <c r="B10388" s="376" t="s">
        <v>431</v>
      </c>
      <c r="C10388" s="340"/>
      <c r="D10388" s="340"/>
      <c r="E10388" s="340"/>
      <c r="F10388" s="340"/>
      <c r="G10388" s="377"/>
      <c r="H10388" s="371">
        <f>H10385+H10386</f>
        <v>43843.488525682995</v>
      </c>
      <c r="I10388" s="1"/>
      <c r="J10388" s="1"/>
      <c r="K10388" s="1"/>
      <c r="L10388" s="1"/>
      <c r="M10388" s="1"/>
    </row>
    <row r="10389" spans="1:13" ht="12.75" customHeight="1">
      <c r="A10389" s="1"/>
      <c r="B10389" s="1"/>
      <c r="C10389" s="1"/>
      <c r="D10389" s="1"/>
      <c r="E10389" s="1"/>
      <c r="F10389" s="1"/>
      <c r="G10389" s="1"/>
      <c r="H10389" s="1"/>
      <c r="I10389" s="1"/>
      <c r="J10389" s="1"/>
      <c r="K10389" s="1"/>
      <c r="L10389" s="1"/>
      <c r="M10389" s="1"/>
    </row>
    <row r="10390" spans="1:13" ht="26.25" hidden="1" customHeight="1">
      <c r="A10390" s="1"/>
      <c r="B10390" s="768" t="s">
        <v>1223</v>
      </c>
      <c r="C10390" s="714"/>
      <c r="D10390" s="762" t="s">
        <v>1224</v>
      </c>
      <c r="E10390" s="687"/>
      <c r="F10390" s="387" t="s">
        <v>43</v>
      </c>
      <c r="G10390" s="769">
        <v>1</v>
      </c>
      <c r="H10390" s="714"/>
      <c r="I10390" s="1"/>
      <c r="J10390" s="1"/>
      <c r="K10390" s="1"/>
      <c r="L10390" s="1"/>
      <c r="M10390" s="1"/>
    </row>
    <row r="10391" spans="1:13" ht="12.75" hidden="1" customHeight="1">
      <c r="A10391" s="1"/>
      <c r="B10391" s="342" t="s">
        <v>416</v>
      </c>
      <c r="C10391" s="343" t="s">
        <v>16</v>
      </c>
      <c r="D10391" s="342" t="s">
        <v>417</v>
      </c>
      <c r="E10391" s="342" t="s">
        <v>418</v>
      </c>
      <c r="F10391" s="342" t="s">
        <v>419</v>
      </c>
      <c r="G10391" s="342" t="s">
        <v>420</v>
      </c>
      <c r="H10391" s="342" t="s">
        <v>421</v>
      </c>
      <c r="I10391" s="1"/>
      <c r="J10391" s="1"/>
      <c r="K10391" s="1"/>
      <c r="L10391" s="1"/>
      <c r="M10391" s="1"/>
    </row>
    <row r="10392" spans="1:13" ht="17.25" hidden="1" customHeight="1">
      <c r="A10392" s="1"/>
      <c r="B10392" s="388" t="str">
        <f>'LISTA DE PRECIOS '!D700</f>
        <v>Cerradura con indicador libre-ocupado</v>
      </c>
      <c r="C10392" s="106" t="s">
        <v>16</v>
      </c>
      <c r="D10392" s="381">
        <v>1</v>
      </c>
      <c r="E10392" s="348">
        <f>D10392*$G$10390</f>
        <v>1</v>
      </c>
      <c r="F10392" s="381">
        <f>'LISTA DE PRECIOS '!J700</f>
        <v>1617.5303422580059</v>
      </c>
      <c r="G10392" s="352">
        <f>E10392*F10392</f>
        <v>1617.5303422580059</v>
      </c>
      <c r="H10392" s="382"/>
      <c r="I10392" s="1"/>
      <c r="J10392" s="1"/>
      <c r="K10392" s="1"/>
      <c r="L10392" s="1"/>
      <c r="M10392" s="1"/>
    </row>
    <row r="10393" spans="1:13" ht="12.75" hidden="1" customHeight="1">
      <c r="A10393" s="1"/>
      <c r="B10393" s="388"/>
      <c r="C10393" s="106"/>
      <c r="D10393" s="381"/>
      <c r="E10393" s="348"/>
      <c r="F10393" s="381"/>
      <c r="G10393" s="352"/>
      <c r="H10393" s="382"/>
      <c r="I10393" s="1"/>
      <c r="J10393" s="1"/>
      <c r="K10393" s="1"/>
      <c r="L10393" s="1"/>
      <c r="M10393" s="1"/>
    </row>
    <row r="10394" spans="1:13" ht="12.75" hidden="1" customHeight="1">
      <c r="A10394" s="1"/>
      <c r="B10394" s="388"/>
      <c r="C10394" s="106"/>
      <c r="D10394" s="381"/>
      <c r="E10394" s="348"/>
      <c r="F10394" s="348"/>
      <c r="G10394" s="352"/>
      <c r="H10394" s="382"/>
      <c r="I10394" s="1"/>
      <c r="J10394" s="1"/>
      <c r="K10394" s="1"/>
      <c r="L10394" s="1"/>
      <c r="M10394" s="1"/>
    </row>
    <row r="10395" spans="1:13" ht="12.75" hidden="1" customHeight="1">
      <c r="A10395" s="1"/>
      <c r="B10395" s="354" t="s">
        <v>422</v>
      </c>
      <c r="C10395" s="355"/>
      <c r="D10395" s="356"/>
      <c r="E10395" s="356"/>
      <c r="F10395" s="356"/>
      <c r="G10395" s="357"/>
      <c r="H10395" s="366">
        <f>SUM(G10392:G10393)</f>
        <v>1617.5303422580059</v>
      </c>
      <c r="I10395" s="1"/>
      <c r="J10395" s="1"/>
      <c r="K10395" s="1"/>
      <c r="L10395" s="1"/>
      <c r="M10395" s="1"/>
    </row>
    <row r="10396" spans="1:13" ht="12.75" hidden="1" customHeight="1">
      <c r="A10396" s="1"/>
      <c r="B10396" s="359"/>
      <c r="C10396" s="50"/>
      <c r="D10396" s="360"/>
      <c r="E10396" s="360"/>
      <c r="F10396" s="360"/>
      <c r="G10396" s="360"/>
      <c r="H10396" s="361"/>
      <c r="I10396" s="1"/>
      <c r="J10396" s="1"/>
      <c r="K10396" s="1"/>
      <c r="L10396" s="1"/>
      <c r="M10396" s="1"/>
    </row>
    <row r="10397" spans="1:13" ht="12.75" hidden="1" customHeight="1">
      <c r="A10397" s="1"/>
      <c r="B10397" s="347" t="s">
        <v>452</v>
      </c>
      <c r="C10397" s="48" t="s">
        <v>498</v>
      </c>
      <c r="D10397" s="394">
        <v>1</v>
      </c>
      <c r="E10397" s="348">
        <f>D10397*$G$10390</f>
        <v>1</v>
      </c>
      <c r="F10397" s="394">
        <f>'MANO DE OBRA'!$K$8</f>
        <v>1165.6790978787881</v>
      </c>
      <c r="G10397" s="352">
        <f>E10397*F10397</f>
        <v>1165.6790978787881</v>
      </c>
      <c r="H10397" s="395"/>
      <c r="I10397" s="1"/>
      <c r="J10397" s="1"/>
      <c r="K10397" s="1"/>
      <c r="L10397" s="1"/>
      <c r="M10397" s="1"/>
    </row>
    <row r="10398" spans="1:13" ht="12.75" hidden="1" customHeight="1">
      <c r="A10398" s="1"/>
      <c r="B10398" s="347"/>
      <c r="C10398" s="48"/>
      <c r="D10398" s="394"/>
      <c r="E10398" s="348"/>
      <c r="F10398" s="394"/>
      <c r="G10398" s="352"/>
      <c r="H10398" s="395"/>
      <c r="I10398" s="1"/>
      <c r="J10398" s="1"/>
      <c r="K10398" s="1"/>
      <c r="L10398" s="1"/>
      <c r="M10398" s="1"/>
    </row>
    <row r="10399" spans="1:13" ht="12.75" hidden="1" customHeight="1">
      <c r="A10399" s="1"/>
      <c r="B10399" s="347"/>
      <c r="C10399" s="48"/>
      <c r="D10399" s="394"/>
      <c r="E10399" s="348"/>
      <c r="F10399" s="394"/>
      <c r="G10399" s="352"/>
      <c r="H10399" s="395"/>
      <c r="I10399" s="1"/>
      <c r="J10399" s="1"/>
      <c r="K10399" s="1"/>
      <c r="L10399" s="1"/>
      <c r="M10399" s="1"/>
    </row>
    <row r="10400" spans="1:13" ht="12.75" hidden="1" customHeight="1">
      <c r="A10400" s="1"/>
      <c r="B10400" s="390"/>
      <c r="C10400" s="48"/>
      <c r="D10400" s="394"/>
      <c r="E10400" s="348"/>
      <c r="F10400" s="394"/>
      <c r="G10400" s="352"/>
      <c r="H10400" s="365"/>
      <c r="I10400" s="1"/>
      <c r="J10400" s="1"/>
      <c r="K10400" s="1"/>
      <c r="L10400" s="1"/>
      <c r="M10400" s="1"/>
    </row>
    <row r="10401" spans="1:13" ht="12.75" hidden="1" customHeight="1">
      <c r="A10401" s="1"/>
      <c r="B10401" s="764" t="s">
        <v>425</v>
      </c>
      <c r="C10401" s="689"/>
      <c r="D10401" s="689"/>
      <c r="E10401" s="689"/>
      <c r="F10401" s="689"/>
      <c r="G10401" s="765"/>
      <c r="H10401" s="366">
        <f>SUM(G10397:G10400)</f>
        <v>1165.6790978787881</v>
      </c>
      <c r="I10401" s="1"/>
      <c r="J10401" s="1"/>
      <c r="K10401" s="1"/>
      <c r="L10401" s="1"/>
      <c r="M10401" s="1"/>
    </row>
    <row r="10402" spans="1:13" ht="12.75" hidden="1" customHeight="1">
      <c r="A10402" s="1"/>
      <c r="B10402" s="766"/>
      <c r="C10402" s="692"/>
      <c r="D10402" s="692"/>
      <c r="E10402" s="692"/>
      <c r="F10402" s="692"/>
      <c r="G10402" s="692"/>
      <c r="H10402" s="700"/>
      <c r="I10402" s="1"/>
      <c r="J10402" s="1"/>
      <c r="K10402" s="1"/>
      <c r="L10402" s="1"/>
      <c r="M10402" s="1"/>
    </row>
    <row r="10403" spans="1:13" ht="12.75" hidden="1" customHeight="1">
      <c r="A10403" s="1"/>
      <c r="B10403" s="347" t="s">
        <v>426</v>
      </c>
      <c r="C10403" s="48"/>
      <c r="D10403" s="348"/>
      <c r="E10403" s="348"/>
      <c r="F10403" s="348"/>
      <c r="G10403" s="348"/>
      <c r="H10403" s="349"/>
      <c r="I10403" s="1"/>
      <c r="J10403" s="1"/>
      <c r="K10403" s="1"/>
      <c r="L10403" s="1"/>
      <c r="M10403" s="1"/>
    </row>
    <row r="10404" spans="1:13" ht="12.75" hidden="1" customHeight="1">
      <c r="A10404" s="1"/>
      <c r="B10404" s="347" t="s">
        <v>427</v>
      </c>
      <c r="C10404" s="48"/>
      <c r="D10404" s="348"/>
      <c r="E10404" s="348"/>
      <c r="F10404" s="348"/>
      <c r="G10404" s="348"/>
      <c r="H10404" s="349"/>
      <c r="I10404" s="1"/>
      <c r="J10404" s="1"/>
      <c r="K10404" s="1"/>
      <c r="L10404" s="1"/>
      <c r="M10404" s="1"/>
    </row>
    <row r="10405" spans="1:13" ht="12.75" hidden="1" customHeight="1">
      <c r="A10405" s="1"/>
      <c r="B10405" s="351" t="s">
        <v>428</v>
      </c>
      <c r="C10405" s="90"/>
      <c r="D10405" s="352"/>
      <c r="E10405" s="352"/>
      <c r="F10405" s="352"/>
      <c r="G10405" s="352"/>
      <c r="H10405" s="349"/>
      <c r="I10405" s="1"/>
      <c r="J10405" s="1"/>
      <c r="K10405" s="1"/>
      <c r="L10405" s="1"/>
      <c r="M10405" s="1"/>
    </row>
    <row r="10406" spans="1:13" ht="12.75" hidden="1" customHeight="1">
      <c r="A10406" s="1"/>
      <c r="B10406" s="368"/>
      <c r="C10406" s="355"/>
      <c r="D10406" s="355"/>
      <c r="E10406" s="355"/>
      <c r="F10406" s="355"/>
      <c r="G10406" s="369"/>
      <c r="H10406" s="358">
        <f>SUM(G10405)</f>
        <v>0</v>
      </c>
      <c r="I10406" s="1"/>
      <c r="J10406" s="1"/>
      <c r="K10406" s="1"/>
      <c r="L10406" s="1"/>
      <c r="M10406" s="1"/>
    </row>
    <row r="10407" spans="1:13" ht="12.75" hidden="1" customHeight="1">
      <c r="A10407" s="1"/>
      <c r="B10407" s="367"/>
      <c r="C10407" s="1"/>
      <c r="D10407" s="1"/>
      <c r="E10407" s="1"/>
      <c r="F10407" s="1"/>
      <c r="G10407" s="1"/>
      <c r="H10407" s="260"/>
      <c r="I10407" s="1"/>
      <c r="J10407" s="1"/>
      <c r="K10407" s="1"/>
      <c r="L10407" s="1"/>
      <c r="M10407" s="1"/>
    </row>
    <row r="10408" spans="1:13" ht="12.75" hidden="1" customHeight="1">
      <c r="A10408" s="1"/>
      <c r="B10408" s="370" t="s">
        <v>429</v>
      </c>
      <c r="C10408" s="355"/>
      <c r="D10408" s="355"/>
      <c r="E10408" s="355"/>
      <c r="F10408" s="355"/>
      <c r="G10408" s="369"/>
      <c r="H10408" s="371">
        <f>H10395+H10401+H10406</f>
        <v>2783.209440136794</v>
      </c>
      <c r="I10408" s="1"/>
      <c r="J10408" s="1"/>
      <c r="K10408" s="1"/>
      <c r="L10408" s="1"/>
      <c r="M10408" s="1"/>
    </row>
    <row r="10409" spans="1:13" ht="12.75" hidden="1" customHeight="1">
      <c r="A10409" s="1"/>
      <c r="B10409" s="367"/>
      <c r="C10409" s="1"/>
      <c r="D10409" s="1"/>
      <c r="E10409" s="1"/>
      <c r="F10409" s="1"/>
      <c r="G10409" s="1"/>
      <c r="H10409" s="372"/>
      <c r="I10409" s="1"/>
      <c r="J10409" s="1"/>
      <c r="K10409" s="1"/>
      <c r="L10409" s="1"/>
      <c r="M10409" s="1"/>
    </row>
    <row r="10410" spans="1:13" ht="12.75" hidden="1" customHeight="1">
      <c r="A10410" s="1"/>
      <c r="B10410" s="347" t="s">
        <v>349</v>
      </c>
      <c r="C10410" s="48"/>
      <c r="D10410" s="49">
        <f>'COEF.RESUMEN'!$H$5</f>
        <v>0.15</v>
      </c>
      <c r="E10410" s="48"/>
      <c r="F10410" s="48"/>
      <c r="G10410" s="48"/>
      <c r="H10410" s="350">
        <f>H10408*D10410</f>
        <v>417.48141602051908</v>
      </c>
      <c r="I10410" s="1"/>
      <c r="J10410" s="1"/>
      <c r="K10410" s="1"/>
      <c r="L10410" s="1"/>
      <c r="M10410" s="1"/>
    </row>
    <row r="10411" spans="1:13" ht="12.75" hidden="1" customHeight="1">
      <c r="A10411" s="1"/>
      <c r="B10411" s="373"/>
      <c r="C10411" s="48"/>
      <c r="D10411" s="49"/>
      <c r="E10411" s="48"/>
      <c r="F10411" s="48"/>
      <c r="G10411" s="48"/>
      <c r="H10411" s="374"/>
      <c r="I10411" s="1"/>
      <c r="J10411" s="1"/>
      <c r="K10411" s="1"/>
      <c r="L10411" s="1"/>
      <c r="M10411" s="1"/>
    </row>
    <row r="10412" spans="1:13" ht="12.75" hidden="1" customHeight="1">
      <c r="A10412" s="1"/>
      <c r="B10412" s="347"/>
      <c r="C10412" s="48"/>
      <c r="D10412" s="49"/>
      <c r="E10412" s="48"/>
      <c r="F10412" s="48"/>
      <c r="G10412" s="48"/>
      <c r="H10412" s="350"/>
      <c r="I10412" s="1"/>
      <c r="J10412" s="1"/>
      <c r="K10412" s="1"/>
      <c r="L10412" s="1"/>
      <c r="M10412" s="1"/>
    </row>
    <row r="10413" spans="1:13" ht="12.75" hidden="1" customHeight="1">
      <c r="A10413" s="1"/>
      <c r="B10413" s="347" t="s">
        <v>350</v>
      </c>
      <c r="C10413" s="48"/>
      <c r="D10413" s="49">
        <f>'COEF.RESUMEN'!$H$6</f>
        <v>0.1</v>
      </c>
      <c r="E10413" s="48"/>
      <c r="F10413" s="48"/>
      <c r="G10413" s="48"/>
      <c r="H10413" s="350">
        <f>H10408*D10413</f>
        <v>278.32094401367942</v>
      </c>
      <c r="I10413" s="1"/>
      <c r="J10413" s="1"/>
      <c r="K10413" s="1"/>
      <c r="L10413" s="1"/>
      <c r="M10413" s="1"/>
    </row>
    <row r="10414" spans="1:13" ht="12.75" hidden="1" customHeight="1">
      <c r="A10414" s="1"/>
      <c r="B10414" s="347"/>
      <c r="C10414" s="48"/>
      <c r="D10414" s="49"/>
      <c r="E10414" s="48"/>
      <c r="F10414" s="48"/>
      <c r="G10414" s="48"/>
      <c r="H10414" s="374">
        <f>H10408+H10410+H10413</f>
        <v>3479.0118001709925</v>
      </c>
      <c r="I10414" s="1"/>
      <c r="J10414" s="1"/>
      <c r="K10414" s="1"/>
      <c r="L10414" s="1"/>
      <c r="M10414" s="1"/>
    </row>
    <row r="10415" spans="1:13" ht="12.75" hidden="1" customHeight="1">
      <c r="A10415" s="1"/>
      <c r="B10415" s="347" t="s">
        <v>430</v>
      </c>
      <c r="C10415" s="48"/>
      <c r="D10415" s="49">
        <f>'COEF.RESUMEN'!$H$8</f>
        <v>0.25</v>
      </c>
      <c r="E10415" s="48"/>
      <c r="F10415" s="48"/>
      <c r="G10415" s="48"/>
      <c r="H10415" s="350">
        <f>H10414*D10415</f>
        <v>869.75295004274813</v>
      </c>
      <c r="I10415" s="1"/>
      <c r="J10415" s="1"/>
      <c r="K10415" s="1"/>
      <c r="L10415" s="1"/>
      <c r="M10415" s="1"/>
    </row>
    <row r="10416" spans="1:13" ht="12.75" hidden="1" customHeight="1">
      <c r="A10416" s="1"/>
      <c r="B10416" s="367"/>
      <c r="C10416" s="1"/>
      <c r="D10416" s="135"/>
      <c r="E10416" s="1"/>
      <c r="F10416" s="1"/>
      <c r="G10416" s="1"/>
      <c r="H10416" s="393"/>
      <c r="I10416" s="1"/>
      <c r="J10416" s="1"/>
      <c r="K10416" s="1"/>
      <c r="L10416" s="1"/>
      <c r="M10416" s="1"/>
    </row>
    <row r="10417" spans="1:13" ht="12.75" hidden="1" customHeight="1">
      <c r="A10417" s="1"/>
      <c r="B10417" s="376" t="s">
        <v>431</v>
      </c>
      <c r="C10417" s="340"/>
      <c r="D10417" s="340"/>
      <c r="E10417" s="340"/>
      <c r="F10417" s="340"/>
      <c r="G10417" s="377"/>
      <c r="H10417" s="371">
        <f>H10414+H10415</f>
        <v>4348.7647502137406</v>
      </c>
      <c r="I10417" s="1"/>
      <c r="J10417" s="1"/>
      <c r="K10417" s="1"/>
      <c r="L10417" s="1"/>
      <c r="M10417" s="1"/>
    </row>
    <row r="10418" spans="1:13" ht="12.75" hidden="1" customHeight="1">
      <c r="A10418" s="1"/>
      <c r="B10418" s="1"/>
      <c r="C10418" s="1"/>
      <c r="D10418" s="1"/>
      <c r="E10418" s="1"/>
      <c r="F10418" s="1"/>
      <c r="G10418" s="1"/>
      <c r="H10418" s="1"/>
      <c r="I10418" s="1"/>
      <c r="J10418" s="1"/>
      <c r="K10418" s="1"/>
      <c r="L10418" s="1"/>
      <c r="M10418" s="1"/>
    </row>
    <row r="10419" spans="1:13" ht="12.75" customHeight="1">
      <c r="A10419" s="1"/>
      <c r="B10419" s="721" t="s">
        <v>1225</v>
      </c>
      <c r="C10419" s="689"/>
      <c r="D10419" s="689"/>
      <c r="E10419" s="689"/>
      <c r="F10419" s="689"/>
      <c r="G10419" s="689"/>
      <c r="H10419" s="690"/>
      <c r="I10419" s="1"/>
      <c r="J10419" s="1"/>
      <c r="K10419" s="1"/>
      <c r="L10419" s="1"/>
      <c r="M10419" s="1"/>
    </row>
    <row r="10420" spans="1:13" ht="12.75" customHeight="1">
      <c r="A10420" s="1"/>
      <c r="B10420" s="760"/>
      <c r="C10420" s="761"/>
      <c r="D10420" s="761"/>
      <c r="E10420" s="761"/>
      <c r="F10420" s="761"/>
      <c r="G10420" s="761"/>
      <c r="H10420" s="761"/>
      <c r="I10420" s="1"/>
      <c r="J10420" s="1"/>
      <c r="K10420" s="1"/>
      <c r="L10420" s="1"/>
      <c r="M10420" s="1"/>
    </row>
    <row r="10421" spans="1:13" ht="47.25" hidden="1" customHeight="1">
      <c r="A10421" s="1"/>
      <c r="B10421" s="768" t="s">
        <v>1226</v>
      </c>
      <c r="C10421" s="714"/>
      <c r="D10421" s="762" t="s">
        <v>1227</v>
      </c>
      <c r="E10421" s="687"/>
      <c r="F10421" s="387" t="s">
        <v>43</v>
      </c>
      <c r="G10421" s="769">
        <v>1</v>
      </c>
      <c r="H10421" s="714"/>
      <c r="I10421" s="1"/>
      <c r="J10421" s="1"/>
      <c r="K10421" s="1"/>
      <c r="L10421" s="1"/>
      <c r="M10421" s="1"/>
    </row>
    <row r="10422" spans="1:13" ht="12.75" hidden="1" customHeight="1">
      <c r="A10422" s="1"/>
      <c r="B10422" s="342" t="s">
        <v>416</v>
      </c>
      <c r="C10422" s="343" t="s">
        <v>16</v>
      </c>
      <c r="D10422" s="342" t="s">
        <v>417</v>
      </c>
      <c r="E10422" s="342" t="s">
        <v>418</v>
      </c>
      <c r="F10422" s="342" t="s">
        <v>419</v>
      </c>
      <c r="G10422" s="342" t="s">
        <v>420</v>
      </c>
      <c r="H10422" s="342" t="s">
        <v>421</v>
      </c>
      <c r="I10422" s="1"/>
      <c r="J10422" s="1"/>
      <c r="K10422" s="1"/>
      <c r="L10422" s="1"/>
      <c r="M10422" s="1"/>
    </row>
    <row r="10423" spans="1:13" ht="12.75" hidden="1" customHeight="1">
      <c r="A10423" s="1"/>
      <c r="B10423" s="388" t="str">
        <f>'LISTA DE PRECIOS '!D529</f>
        <v>Tabla de cedro de 4" x 20 mm</v>
      </c>
      <c r="C10423" s="106" t="s">
        <v>29</v>
      </c>
      <c r="D10423" s="381">
        <v>1.2</v>
      </c>
      <c r="E10423" s="348">
        <f t="shared" ref="E10423:E10427" si="1071">D10423*$G$10421</f>
        <v>1.2</v>
      </c>
      <c r="F10423" s="381">
        <f>'LISTA DE PRECIOS '!J529</f>
        <v>865.76902832594351</v>
      </c>
      <c r="G10423" s="352">
        <f t="shared" ref="G10423:G10427" si="1072">E10423*F10423</f>
        <v>1038.9228339911322</v>
      </c>
      <c r="H10423" s="382"/>
      <c r="I10423" s="1"/>
      <c r="J10423" s="1"/>
      <c r="K10423" s="1"/>
      <c r="L10423" s="1"/>
      <c r="M10423" s="1"/>
    </row>
    <row r="10424" spans="1:13" ht="12.75" hidden="1" customHeight="1">
      <c r="A10424" s="1"/>
      <c r="B10424" s="388" t="str">
        <f>'LISTA DE PRECIOS '!D840</f>
        <v>Perchas doble Bce Platil</v>
      </c>
      <c r="C10424" s="106" t="s">
        <v>16</v>
      </c>
      <c r="D10424" s="381">
        <v>6</v>
      </c>
      <c r="E10424" s="348">
        <f t="shared" si="1071"/>
        <v>6</v>
      </c>
      <c r="F10424" s="381">
        <f>'LISTA DE PRECIOS '!J840</f>
        <v>273.18648625199273</v>
      </c>
      <c r="G10424" s="352">
        <f t="shared" si="1072"/>
        <v>1639.1189175119564</v>
      </c>
      <c r="H10424" s="382"/>
      <c r="I10424" s="1"/>
      <c r="J10424" s="1"/>
      <c r="K10424" s="1"/>
      <c r="L10424" s="1"/>
      <c r="M10424" s="1"/>
    </row>
    <row r="10425" spans="1:13" ht="12.75" hidden="1" customHeight="1">
      <c r="A10425" s="1"/>
      <c r="B10425" s="388" t="str">
        <f>'LISTA DE PRECIOS '!D841</f>
        <v>Tornillos de Bce 16 x 15 gota de cebo</v>
      </c>
      <c r="C10425" s="106" t="s">
        <v>16</v>
      </c>
      <c r="D10425" s="381">
        <v>12</v>
      </c>
      <c r="E10425" s="348">
        <f t="shared" si="1071"/>
        <v>12</v>
      </c>
      <c r="F10425" s="381">
        <f>'LISTA DE PRECIOS '!J841</f>
        <v>14.48632400772183</v>
      </c>
      <c r="G10425" s="352">
        <f t="shared" si="1072"/>
        <v>173.83588809266195</v>
      </c>
      <c r="H10425" s="382"/>
      <c r="I10425" s="1"/>
      <c r="J10425" s="1"/>
      <c r="K10425" s="1"/>
      <c r="L10425" s="1"/>
      <c r="M10425" s="1"/>
    </row>
    <row r="10426" spans="1:13" ht="12.75" hidden="1" customHeight="1">
      <c r="A10426" s="1"/>
      <c r="B10426" s="388" t="str">
        <f>'LISTA DE PRECIOS '!D311</f>
        <v>Tarugos y tornillos 8 mm</v>
      </c>
      <c r="C10426" s="106" t="s">
        <v>16</v>
      </c>
      <c r="D10426" s="381">
        <v>6</v>
      </c>
      <c r="E10426" s="348">
        <f t="shared" si="1071"/>
        <v>6</v>
      </c>
      <c r="F10426" s="381">
        <f>'LISTA DE PRECIOS '!J311</f>
        <v>34.535396434408838</v>
      </c>
      <c r="G10426" s="352">
        <f t="shared" si="1072"/>
        <v>207.21237860645303</v>
      </c>
      <c r="H10426" s="382"/>
      <c r="I10426" s="1"/>
      <c r="J10426" s="1"/>
      <c r="K10426" s="1"/>
      <c r="L10426" s="1"/>
      <c r="M10426" s="1"/>
    </row>
    <row r="10427" spans="1:13" ht="12.75" hidden="1" customHeight="1">
      <c r="A10427" s="1"/>
      <c r="B10427" s="388" t="str">
        <f>'LISTA DE PRECIOS '!D775</f>
        <v>Barniz Sintetico Brillante 1ª calidad</v>
      </c>
      <c r="C10427" s="106" t="s">
        <v>696</v>
      </c>
      <c r="D10427" s="381">
        <v>0.1</v>
      </c>
      <c r="E10427" s="348">
        <f t="shared" si="1071"/>
        <v>0.1</v>
      </c>
      <c r="F10427" s="381">
        <f>'LISTA DE PRECIOS '!J775</f>
        <v>2168.565513365817</v>
      </c>
      <c r="G10427" s="352">
        <f t="shared" si="1072"/>
        <v>216.8565513365817</v>
      </c>
      <c r="H10427" s="382"/>
      <c r="I10427" s="1"/>
      <c r="J10427" s="1"/>
      <c r="K10427" s="1"/>
      <c r="L10427" s="1"/>
      <c r="M10427" s="1"/>
    </row>
    <row r="10428" spans="1:13" ht="12.75" hidden="1" customHeight="1">
      <c r="A10428" s="1"/>
      <c r="B10428" s="388"/>
      <c r="C10428" s="106"/>
      <c r="D10428" s="381"/>
      <c r="E10428" s="348"/>
      <c r="F10428" s="348"/>
      <c r="G10428" s="352"/>
      <c r="H10428" s="382"/>
      <c r="I10428" s="1"/>
      <c r="J10428" s="1"/>
      <c r="K10428" s="1"/>
      <c r="L10428" s="1"/>
      <c r="M10428" s="1"/>
    </row>
    <row r="10429" spans="1:13" ht="12.75" hidden="1" customHeight="1">
      <c r="A10429" s="1"/>
      <c r="B10429" s="354" t="s">
        <v>422</v>
      </c>
      <c r="C10429" s="355"/>
      <c r="D10429" s="356"/>
      <c r="E10429" s="356"/>
      <c r="F10429" s="356"/>
      <c r="G10429" s="357"/>
      <c r="H10429" s="366">
        <f>SUM(G10423:G10427)</f>
        <v>3275.9465695387853</v>
      </c>
      <c r="I10429" s="1"/>
      <c r="J10429" s="1"/>
      <c r="K10429" s="1"/>
      <c r="L10429" s="1"/>
      <c r="M10429" s="1"/>
    </row>
    <row r="10430" spans="1:13" ht="12.75" hidden="1" customHeight="1">
      <c r="A10430" s="1"/>
      <c r="B10430" s="359"/>
      <c r="C10430" s="50"/>
      <c r="D10430" s="360"/>
      <c r="E10430" s="360"/>
      <c r="F10430" s="360"/>
      <c r="G10430" s="360"/>
      <c r="H10430" s="361"/>
      <c r="I10430" s="1"/>
      <c r="J10430" s="1"/>
      <c r="K10430" s="1"/>
      <c r="L10430" s="1"/>
      <c r="M10430" s="1"/>
    </row>
    <row r="10431" spans="1:13" ht="12.75" hidden="1" customHeight="1">
      <c r="A10431" s="1"/>
      <c r="B10431" s="347" t="s">
        <v>452</v>
      </c>
      <c r="C10431" s="48" t="s">
        <v>498</v>
      </c>
      <c r="D10431" s="394">
        <v>2.85</v>
      </c>
      <c r="E10431" s="348">
        <f>D10431*$G$10421</f>
        <v>2.85</v>
      </c>
      <c r="F10431" s="394">
        <f>'MANO DE OBRA'!$K$8</f>
        <v>1165.6790978787881</v>
      </c>
      <c r="G10431" s="352">
        <f>E10431*F10431</f>
        <v>3322.1854289545463</v>
      </c>
      <c r="H10431" s="395"/>
      <c r="I10431" s="1"/>
      <c r="J10431" s="1"/>
      <c r="K10431" s="1"/>
      <c r="L10431" s="1"/>
      <c r="M10431" s="1"/>
    </row>
    <row r="10432" spans="1:13" ht="12.75" hidden="1" customHeight="1">
      <c r="A10432" s="1"/>
      <c r="B10432" s="347"/>
      <c r="C10432" s="48"/>
      <c r="D10432" s="394"/>
      <c r="E10432" s="348"/>
      <c r="F10432" s="394"/>
      <c r="G10432" s="352"/>
      <c r="H10432" s="395"/>
      <c r="I10432" s="1"/>
      <c r="J10432" s="1"/>
      <c r="K10432" s="1"/>
      <c r="L10432" s="1"/>
      <c r="M10432" s="1"/>
    </row>
    <row r="10433" spans="1:13" ht="12.75" hidden="1" customHeight="1">
      <c r="A10433" s="1"/>
      <c r="B10433" s="347" t="s">
        <v>439</v>
      </c>
      <c r="C10433" s="48" t="s">
        <v>498</v>
      </c>
      <c r="D10433" s="394">
        <v>1.5</v>
      </c>
      <c r="E10433" s="348">
        <f t="shared" ref="E10433:E10434" si="1073">D10433*$G$10421</f>
        <v>1.5</v>
      </c>
      <c r="F10433" s="394">
        <f>'MANO DE OBRA'!$K$9</f>
        <v>1011.539859878788</v>
      </c>
      <c r="G10433" s="352">
        <f t="shared" ref="G10433:G10434" si="1074">E10433*F10433</f>
        <v>1517.309789818182</v>
      </c>
      <c r="H10433" s="395"/>
      <c r="I10433" s="1"/>
      <c r="J10433" s="1"/>
      <c r="K10433" s="1"/>
      <c r="L10433" s="1"/>
      <c r="M10433" s="1"/>
    </row>
    <row r="10434" spans="1:13" ht="12.75" hidden="1" customHeight="1">
      <c r="A10434" s="1"/>
      <c r="B10434" s="390" t="s">
        <v>423</v>
      </c>
      <c r="C10434" s="48" t="s">
        <v>498</v>
      </c>
      <c r="D10434" s="394">
        <v>1.5</v>
      </c>
      <c r="E10434" s="348">
        <f t="shared" si="1073"/>
        <v>1.5</v>
      </c>
      <c r="F10434" s="394">
        <f>'MANO DE OBRA'!$K$11</f>
        <v>875.15514987878794</v>
      </c>
      <c r="G10434" s="352">
        <f t="shared" si="1074"/>
        <v>1312.7327248181819</v>
      </c>
      <c r="H10434" s="365"/>
      <c r="I10434" s="1"/>
      <c r="J10434" s="1"/>
      <c r="K10434" s="1"/>
      <c r="L10434" s="1"/>
      <c r="M10434" s="1"/>
    </row>
    <row r="10435" spans="1:13" ht="12.75" hidden="1" customHeight="1">
      <c r="A10435" s="1"/>
      <c r="B10435" s="764" t="s">
        <v>425</v>
      </c>
      <c r="C10435" s="689"/>
      <c r="D10435" s="689"/>
      <c r="E10435" s="689"/>
      <c r="F10435" s="689"/>
      <c r="G10435" s="765"/>
      <c r="H10435" s="366">
        <f>SUM(G10431:G10434)</f>
        <v>6152.2279435909104</v>
      </c>
      <c r="I10435" s="1"/>
      <c r="J10435" s="1"/>
      <c r="K10435" s="1"/>
      <c r="L10435" s="1"/>
      <c r="M10435" s="1"/>
    </row>
    <row r="10436" spans="1:13" ht="12.75" hidden="1" customHeight="1">
      <c r="A10436" s="1"/>
      <c r="B10436" s="766"/>
      <c r="C10436" s="692"/>
      <c r="D10436" s="692"/>
      <c r="E10436" s="692"/>
      <c r="F10436" s="692"/>
      <c r="G10436" s="692"/>
      <c r="H10436" s="700"/>
      <c r="I10436" s="1"/>
      <c r="J10436" s="1"/>
      <c r="K10436" s="1"/>
      <c r="L10436" s="1"/>
      <c r="M10436" s="1"/>
    </row>
    <row r="10437" spans="1:13" ht="12.75" hidden="1" customHeight="1">
      <c r="A10437" s="1"/>
      <c r="B10437" s="347" t="s">
        <v>426</v>
      </c>
      <c r="C10437" s="48"/>
      <c r="D10437" s="348"/>
      <c r="E10437" s="348"/>
      <c r="F10437" s="348"/>
      <c r="G10437" s="348"/>
      <c r="H10437" s="349"/>
      <c r="I10437" s="1"/>
      <c r="J10437" s="1"/>
      <c r="K10437" s="1"/>
      <c r="L10437" s="1"/>
      <c r="M10437" s="1"/>
    </row>
    <row r="10438" spans="1:13" ht="12.75" hidden="1" customHeight="1">
      <c r="A10438" s="1"/>
      <c r="B10438" s="347" t="s">
        <v>427</v>
      </c>
      <c r="C10438" s="48"/>
      <c r="D10438" s="348"/>
      <c r="E10438" s="348"/>
      <c r="F10438" s="348"/>
      <c r="G10438" s="348"/>
      <c r="H10438" s="349"/>
      <c r="I10438" s="1"/>
      <c r="J10438" s="1"/>
      <c r="K10438" s="1"/>
      <c r="L10438" s="1"/>
      <c r="M10438" s="1"/>
    </row>
    <row r="10439" spans="1:13" ht="12.75" hidden="1" customHeight="1">
      <c r="A10439" s="1"/>
      <c r="B10439" s="351" t="s">
        <v>428</v>
      </c>
      <c r="C10439" s="90"/>
      <c r="D10439" s="352"/>
      <c r="E10439" s="352"/>
      <c r="F10439" s="352"/>
      <c r="G10439" s="352"/>
      <c r="H10439" s="349"/>
      <c r="I10439" s="1"/>
      <c r="J10439" s="1"/>
      <c r="K10439" s="1"/>
      <c r="L10439" s="1"/>
      <c r="M10439" s="1"/>
    </row>
    <row r="10440" spans="1:13" ht="12.75" hidden="1" customHeight="1">
      <c r="A10440" s="1"/>
      <c r="B10440" s="368"/>
      <c r="C10440" s="355"/>
      <c r="D10440" s="355"/>
      <c r="E10440" s="355"/>
      <c r="F10440" s="355"/>
      <c r="G10440" s="369"/>
      <c r="H10440" s="358">
        <f>SUM(G10439)</f>
        <v>0</v>
      </c>
      <c r="I10440" s="1"/>
      <c r="J10440" s="1"/>
      <c r="K10440" s="1"/>
      <c r="L10440" s="1"/>
      <c r="M10440" s="1"/>
    </row>
    <row r="10441" spans="1:13" ht="12.75" hidden="1" customHeight="1">
      <c r="A10441" s="1"/>
      <c r="B10441" s="367"/>
      <c r="C10441" s="1"/>
      <c r="D10441" s="1"/>
      <c r="E10441" s="1"/>
      <c r="F10441" s="1"/>
      <c r="G10441" s="1"/>
      <c r="H10441" s="260"/>
      <c r="I10441" s="1"/>
      <c r="J10441" s="1"/>
      <c r="K10441" s="1"/>
      <c r="L10441" s="1"/>
      <c r="M10441" s="1"/>
    </row>
    <row r="10442" spans="1:13" ht="12.75" hidden="1" customHeight="1">
      <c r="A10442" s="1"/>
      <c r="B10442" s="370" t="s">
        <v>429</v>
      </c>
      <c r="C10442" s="355"/>
      <c r="D10442" s="355"/>
      <c r="E10442" s="355"/>
      <c r="F10442" s="355"/>
      <c r="G10442" s="369"/>
      <c r="H10442" s="371">
        <f>H10429+H10435+H10440</f>
        <v>9428.1745131296957</v>
      </c>
      <c r="I10442" s="1"/>
      <c r="J10442" s="1"/>
      <c r="K10442" s="1"/>
      <c r="L10442" s="1"/>
      <c r="M10442" s="1"/>
    </row>
    <row r="10443" spans="1:13" ht="12.75" hidden="1" customHeight="1">
      <c r="A10443" s="1"/>
      <c r="B10443" s="367"/>
      <c r="C10443" s="1"/>
      <c r="D10443" s="1"/>
      <c r="E10443" s="1"/>
      <c r="F10443" s="1"/>
      <c r="G10443" s="1"/>
      <c r="H10443" s="372"/>
      <c r="I10443" s="1"/>
      <c r="J10443" s="1"/>
      <c r="K10443" s="1"/>
      <c r="L10443" s="1"/>
      <c r="M10443" s="1"/>
    </row>
    <row r="10444" spans="1:13" ht="12.75" hidden="1" customHeight="1">
      <c r="A10444" s="1"/>
      <c r="B10444" s="347" t="s">
        <v>349</v>
      </c>
      <c r="C10444" s="48"/>
      <c r="D10444" s="49">
        <f>'COEF.RESUMEN'!$H$5</f>
        <v>0.15</v>
      </c>
      <c r="E10444" s="48"/>
      <c r="F10444" s="48"/>
      <c r="G10444" s="48"/>
      <c r="H10444" s="350">
        <f>H10442*D10444</f>
        <v>1414.2261769694544</v>
      </c>
      <c r="I10444" s="1"/>
      <c r="J10444" s="1"/>
      <c r="K10444" s="1"/>
      <c r="L10444" s="1"/>
      <c r="M10444" s="1"/>
    </row>
    <row r="10445" spans="1:13" ht="12.75" hidden="1" customHeight="1">
      <c r="A10445" s="1"/>
      <c r="B10445" s="373"/>
      <c r="C10445" s="48"/>
      <c r="D10445" s="49"/>
      <c r="E10445" s="48"/>
      <c r="F10445" s="48"/>
      <c r="G10445" s="48"/>
      <c r="H10445" s="374"/>
      <c r="I10445" s="1"/>
      <c r="J10445" s="1"/>
      <c r="K10445" s="1"/>
      <c r="L10445" s="1"/>
      <c r="M10445" s="1"/>
    </row>
    <row r="10446" spans="1:13" ht="12.75" hidden="1" customHeight="1">
      <c r="A10446" s="1"/>
      <c r="B10446" s="347"/>
      <c r="C10446" s="48"/>
      <c r="D10446" s="49"/>
      <c r="E10446" s="48"/>
      <c r="F10446" s="48"/>
      <c r="G10446" s="48"/>
      <c r="H10446" s="350"/>
      <c r="I10446" s="1"/>
      <c r="J10446" s="1"/>
      <c r="K10446" s="1"/>
      <c r="L10446" s="1"/>
      <c r="M10446" s="1"/>
    </row>
    <row r="10447" spans="1:13" ht="12.75" hidden="1" customHeight="1">
      <c r="A10447" s="1"/>
      <c r="B10447" s="347" t="s">
        <v>350</v>
      </c>
      <c r="C10447" s="48"/>
      <c r="D10447" s="49">
        <f>'COEF.RESUMEN'!$H$6</f>
        <v>0.1</v>
      </c>
      <c r="E10447" s="48"/>
      <c r="F10447" s="48"/>
      <c r="G10447" s="48"/>
      <c r="H10447" s="350">
        <f>H10442*D10447</f>
        <v>942.81745131296964</v>
      </c>
      <c r="I10447" s="1"/>
      <c r="J10447" s="1"/>
      <c r="K10447" s="1"/>
      <c r="L10447" s="1"/>
      <c r="M10447" s="1"/>
    </row>
    <row r="10448" spans="1:13" ht="12.75" hidden="1" customHeight="1">
      <c r="A10448" s="1"/>
      <c r="B10448" s="347"/>
      <c r="C10448" s="48"/>
      <c r="D10448" s="49"/>
      <c r="E10448" s="48"/>
      <c r="F10448" s="48"/>
      <c r="G10448" s="48"/>
      <c r="H10448" s="374">
        <f>H10442+H10444+H10447</f>
        <v>11785.218141412119</v>
      </c>
      <c r="I10448" s="1"/>
      <c r="J10448" s="1"/>
      <c r="K10448" s="1"/>
      <c r="L10448" s="1"/>
      <c r="M10448" s="1"/>
    </row>
    <row r="10449" spans="1:13" ht="12.75" hidden="1" customHeight="1">
      <c r="A10449" s="1"/>
      <c r="B10449" s="347" t="s">
        <v>430</v>
      </c>
      <c r="C10449" s="48"/>
      <c r="D10449" s="49">
        <f>'COEF.RESUMEN'!$H$8</f>
        <v>0.25</v>
      </c>
      <c r="E10449" s="48"/>
      <c r="F10449" s="48"/>
      <c r="G10449" s="48"/>
      <c r="H10449" s="350">
        <f>H10448*D10449</f>
        <v>2946.3045353530297</v>
      </c>
      <c r="I10449" s="1"/>
      <c r="J10449" s="1"/>
      <c r="K10449" s="1"/>
      <c r="L10449" s="1"/>
      <c r="M10449" s="1"/>
    </row>
    <row r="10450" spans="1:13" ht="12.75" hidden="1" customHeight="1">
      <c r="A10450" s="1"/>
      <c r="B10450" s="367"/>
      <c r="C10450" s="1"/>
      <c r="D10450" s="135"/>
      <c r="E10450" s="1"/>
      <c r="F10450" s="1"/>
      <c r="G10450" s="1"/>
      <c r="H10450" s="393"/>
      <c r="I10450" s="1"/>
      <c r="J10450" s="1"/>
      <c r="K10450" s="1"/>
      <c r="L10450" s="1"/>
      <c r="M10450" s="1"/>
    </row>
    <row r="10451" spans="1:13" ht="12.75" hidden="1" customHeight="1">
      <c r="A10451" s="1"/>
      <c r="B10451" s="376" t="s">
        <v>431</v>
      </c>
      <c r="C10451" s="340"/>
      <c r="D10451" s="340"/>
      <c r="E10451" s="340"/>
      <c r="F10451" s="340"/>
      <c r="G10451" s="377"/>
      <c r="H10451" s="371">
        <f>H10448+H10449</f>
        <v>14731.522676765147</v>
      </c>
      <c r="I10451" s="1"/>
      <c r="J10451" s="1"/>
      <c r="K10451" s="1"/>
      <c r="L10451" s="1"/>
      <c r="M10451" s="1"/>
    </row>
    <row r="10452" spans="1:13" ht="12.75" hidden="1" customHeight="1">
      <c r="A10452" s="1"/>
      <c r="B10452" s="1"/>
      <c r="C10452" s="1"/>
      <c r="D10452" s="1"/>
      <c r="E10452" s="1"/>
      <c r="F10452" s="1"/>
      <c r="G10452" s="1"/>
      <c r="H10452" s="1"/>
      <c r="I10452" s="1"/>
      <c r="J10452" s="1"/>
      <c r="K10452" s="1"/>
      <c r="L10452" s="1"/>
      <c r="M10452" s="1"/>
    </row>
    <row r="10453" spans="1:13" ht="36" customHeight="1">
      <c r="A10453" s="1"/>
      <c r="B10453" s="768" t="s">
        <v>1228</v>
      </c>
      <c r="C10453" s="714"/>
      <c r="D10453" s="762" t="s">
        <v>1229</v>
      </c>
      <c r="E10453" s="687"/>
      <c r="F10453" s="387" t="s">
        <v>43</v>
      </c>
      <c r="G10453" s="769">
        <v>1</v>
      </c>
      <c r="H10453" s="714"/>
      <c r="I10453" s="1"/>
      <c r="J10453" s="1"/>
      <c r="K10453" s="1"/>
      <c r="L10453" s="1"/>
      <c r="M10453" s="1"/>
    </row>
    <row r="10454" spans="1:13" ht="12.75" customHeight="1">
      <c r="A10454" s="1"/>
      <c r="B10454" s="342" t="s">
        <v>416</v>
      </c>
      <c r="C10454" s="343" t="s">
        <v>16</v>
      </c>
      <c r="D10454" s="342" t="s">
        <v>417</v>
      </c>
      <c r="E10454" s="342" t="s">
        <v>418</v>
      </c>
      <c r="F10454" s="342" t="s">
        <v>419</v>
      </c>
      <c r="G10454" s="342" t="s">
        <v>420</v>
      </c>
      <c r="H10454" s="342" t="s">
        <v>421</v>
      </c>
      <c r="I10454" s="1"/>
      <c r="J10454" s="1"/>
      <c r="K10454" s="1"/>
      <c r="L10454" s="1"/>
      <c r="M10454" s="1"/>
    </row>
    <row r="10455" spans="1:13" ht="12.75" customHeight="1">
      <c r="A10455" s="1"/>
      <c r="B10455" s="388" t="str">
        <f>'LISTA DE PRECIOS '!D514</f>
        <v>Pizarrón verde (1,22x2,75)</v>
      </c>
      <c r="C10455" s="106" t="s">
        <v>16</v>
      </c>
      <c r="D10455" s="381">
        <v>1</v>
      </c>
      <c r="E10455" s="348">
        <f t="shared" ref="E10455:E10456" si="1075">D10455*$G$10453</f>
        <v>1</v>
      </c>
      <c r="F10455" s="381">
        <f>'LISTA DE PRECIOS '!J514</f>
        <v>4421.6022111009825</v>
      </c>
      <c r="G10455" s="352">
        <f t="shared" ref="G10455:G10456" si="1076">E10455*F10455</f>
        <v>4421.6022111009825</v>
      </c>
      <c r="H10455" s="382"/>
      <c r="I10455" s="1"/>
      <c r="J10455" s="1"/>
      <c r="K10455" s="1"/>
      <c r="L10455" s="1"/>
      <c r="M10455" s="1"/>
    </row>
    <row r="10456" spans="1:13" ht="12.75" customHeight="1">
      <c r="A10456" s="1"/>
      <c r="B10456" s="388" t="str">
        <f>'LISTA DE PRECIOS '!D311</f>
        <v>Tarugos y tornillos 8 mm</v>
      </c>
      <c r="C10456" s="106" t="s">
        <v>16</v>
      </c>
      <c r="D10456" s="381">
        <v>2</v>
      </c>
      <c r="E10456" s="348">
        <f t="shared" si="1075"/>
        <v>2</v>
      </c>
      <c r="F10456" s="381">
        <f>'LISTA DE PRECIOS '!J311</f>
        <v>34.535396434408838</v>
      </c>
      <c r="G10456" s="352">
        <f t="shared" si="1076"/>
        <v>69.070792868817676</v>
      </c>
      <c r="H10456" s="382"/>
      <c r="I10456" s="1"/>
      <c r="J10456" s="1"/>
      <c r="K10456" s="1"/>
      <c r="L10456" s="1"/>
      <c r="M10456" s="1"/>
    </row>
    <row r="10457" spans="1:13" ht="12.75" customHeight="1">
      <c r="A10457" s="1"/>
      <c r="B10457" s="388"/>
      <c r="C10457" s="106"/>
      <c r="D10457" s="381"/>
      <c r="E10457" s="348"/>
      <c r="F10457" s="381"/>
      <c r="G10457" s="352"/>
      <c r="H10457" s="382"/>
      <c r="I10457" s="1"/>
      <c r="J10457" s="1"/>
      <c r="K10457" s="1"/>
      <c r="L10457" s="1"/>
      <c r="M10457" s="1"/>
    </row>
    <row r="10458" spans="1:13" ht="12.75" customHeight="1">
      <c r="A10458" s="1"/>
      <c r="B10458" s="388"/>
      <c r="C10458" s="106"/>
      <c r="D10458" s="381"/>
      <c r="E10458" s="348"/>
      <c r="F10458" s="381"/>
      <c r="G10458" s="352"/>
      <c r="H10458" s="382"/>
      <c r="I10458" s="1"/>
      <c r="J10458" s="1"/>
      <c r="K10458" s="1"/>
      <c r="L10458" s="1"/>
      <c r="M10458" s="1"/>
    </row>
    <row r="10459" spans="1:13" ht="12.75" customHeight="1">
      <c r="A10459" s="1"/>
      <c r="B10459" s="388"/>
      <c r="C10459" s="106"/>
      <c r="D10459" s="381"/>
      <c r="E10459" s="348"/>
      <c r="F10459" s="381"/>
      <c r="G10459" s="352"/>
      <c r="H10459" s="382"/>
      <c r="I10459" s="1"/>
      <c r="J10459" s="1"/>
      <c r="K10459" s="1"/>
      <c r="L10459" s="1"/>
      <c r="M10459" s="1"/>
    </row>
    <row r="10460" spans="1:13" ht="12.75" customHeight="1">
      <c r="A10460" s="1"/>
      <c r="B10460" s="388"/>
      <c r="C10460" s="106"/>
      <c r="D10460" s="381"/>
      <c r="E10460" s="348"/>
      <c r="F10460" s="348"/>
      <c r="G10460" s="352"/>
      <c r="H10460" s="382"/>
      <c r="I10460" s="1"/>
      <c r="J10460" s="1"/>
      <c r="K10460" s="1"/>
      <c r="L10460" s="1"/>
      <c r="M10460" s="1"/>
    </row>
    <row r="10461" spans="1:13" ht="12.75" customHeight="1">
      <c r="A10461" s="1"/>
      <c r="B10461" s="354" t="s">
        <v>422</v>
      </c>
      <c r="C10461" s="355"/>
      <c r="D10461" s="356"/>
      <c r="E10461" s="356"/>
      <c r="F10461" s="356"/>
      <c r="G10461" s="357"/>
      <c r="H10461" s="366">
        <f>SUM(G10455:G10459)</f>
        <v>4490.6730039698004</v>
      </c>
      <c r="I10461" s="1"/>
      <c r="J10461" s="1"/>
      <c r="K10461" s="1"/>
      <c r="L10461" s="1"/>
      <c r="M10461" s="1"/>
    </row>
    <row r="10462" spans="1:13" ht="12.75" customHeight="1">
      <c r="A10462" s="1"/>
      <c r="B10462" s="359"/>
      <c r="C10462" s="50"/>
      <c r="D10462" s="360"/>
      <c r="E10462" s="360"/>
      <c r="F10462" s="360"/>
      <c r="G10462" s="360"/>
      <c r="H10462" s="361"/>
      <c r="I10462" s="1"/>
      <c r="J10462" s="1"/>
      <c r="K10462" s="1"/>
      <c r="L10462" s="1"/>
      <c r="M10462" s="1"/>
    </row>
    <row r="10463" spans="1:13" ht="12.75" customHeight="1">
      <c r="A10463" s="1"/>
      <c r="B10463" s="347"/>
      <c r="C10463" s="48"/>
      <c r="D10463" s="394"/>
      <c r="E10463" s="348"/>
      <c r="F10463" s="394"/>
      <c r="G10463" s="352"/>
      <c r="H10463" s="395"/>
      <c r="I10463" s="1"/>
      <c r="J10463" s="1"/>
      <c r="K10463" s="1"/>
      <c r="L10463" s="1"/>
      <c r="M10463" s="1"/>
    </row>
    <row r="10464" spans="1:13" ht="12.75" customHeight="1">
      <c r="A10464" s="1"/>
      <c r="B10464" s="347"/>
      <c r="C10464" s="48"/>
      <c r="D10464" s="394"/>
      <c r="E10464" s="348"/>
      <c r="F10464" s="394"/>
      <c r="G10464" s="352"/>
      <c r="H10464" s="395"/>
      <c r="I10464" s="1"/>
      <c r="J10464" s="1"/>
      <c r="K10464" s="1"/>
      <c r="L10464" s="1"/>
      <c r="M10464" s="1"/>
    </row>
    <row r="10465" spans="1:13" ht="12.75" customHeight="1">
      <c r="A10465" s="1"/>
      <c r="B10465" s="347" t="s">
        <v>439</v>
      </c>
      <c r="C10465" s="48" t="s">
        <v>498</v>
      </c>
      <c r="D10465" s="394">
        <v>0.5</v>
      </c>
      <c r="E10465" s="348">
        <f t="shared" ref="E10465:E10466" si="1077">D10465*$G$10453</f>
        <v>0.5</v>
      </c>
      <c r="F10465" s="394">
        <f>'MANO DE OBRA'!$K$9</f>
        <v>1011.539859878788</v>
      </c>
      <c r="G10465" s="352">
        <f t="shared" ref="G10465:G10466" si="1078">E10465*F10465</f>
        <v>505.76992993939399</v>
      </c>
      <c r="H10465" s="395"/>
      <c r="I10465" s="1"/>
      <c r="J10465" s="1"/>
      <c r="K10465" s="1"/>
      <c r="L10465" s="1"/>
      <c r="M10465" s="1"/>
    </row>
    <row r="10466" spans="1:13" ht="12.75" customHeight="1">
      <c r="A10466" s="1"/>
      <c r="B10466" s="390" t="s">
        <v>423</v>
      </c>
      <c r="C10466" s="48" t="s">
        <v>498</v>
      </c>
      <c r="D10466" s="394">
        <v>0.5</v>
      </c>
      <c r="E10466" s="348">
        <f t="shared" si="1077"/>
        <v>0.5</v>
      </c>
      <c r="F10466" s="394">
        <f>'MANO DE OBRA'!$K$11</f>
        <v>875.15514987878794</v>
      </c>
      <c r="G10466" s="352">
        <f t="shared" si="1078"/>
        <v>437.57757493939397</v>
      </c>
      <c r="H10466" s="365"/>
      <c r="I10466" s="1"/>
      <c r="J10466" s="1"/>
      <c r="K10466" s="1"/>
      <c r="L10466" s="1"/>
      <c r="M10466" s="1"/>
    </row>
    <row r="10467" spans="1:13" ht="12.75" customHeight="1">
      <c r="A10467" s="1"/>
      <c r="B10467" s="764" t="s">
        <v>425</v>
      </c>
      <c r="C10467" s="689"/>
      <c r="D10467" s="689"/>
      <c r="E10467" s="689"/>
      <c r="F10467" s="689"/>
      <c r="G10467" s="765"/>
      <c r="H10467" s="366">
        <f>SUM(G10463:G10466)</f>
        <v>943.34750487878796</v>
      </c>
      <c r="I10467" s="1"/>
      <c r="J10467" s="1"/>
      <c r="K10467" s="1"/>
      <c r="L10467" s="1"/>
      <c r="M10467" s="1"/>
    </row>
    <row r="10468" spans="1:13" ht="12.75" customHeight="1">
      <c r="A10468" s="1"/>
      <c r="B10468" s="766"/>
      <c r="C10468" s="692"/>
      <c r="D10468" s="692"/>
      <c r="E10468" s="692"/>
      <c r="F10468" s="692"/>
      <c r="G10468" s="692"/>
      <c r="H10468" s="700"/>
      <c r="I10468" s="1"/>
      <c r="J10468" s="1"/>
      <c r="K10468" s="1"/>
      <c r="L10468" s="1"/>
      <c r="M10468" s="1"/>
    </row>
    <row r="10469" spans="1:13" ht="12.75" customHeight="1">
      <c r="A10469" s="1"/>
      <c r="B10469" s="347" t="s">
        <v>426</v>
      </c>
      <c r="C10469" s="48"/>
      <c r="D10469" s="348"/>
      <c r="E10469" s="348"/>
      <c r="F10469" s="348"/>
      <c r="G10469" s="348"/>
      <c r="H10469" s="349"/>
      <c r="I10469" s="1"/>
      <c r="J10469" s="1"/>
      <c r="K10469" s="1"/>
      <c r="L10469" s="1"/>
      <c r="M10469" s="1"/>
    </row>
    <row r="10470" spans="1:13" ht="12.75" customHeight="1">
      <c r="A10470" s="1"/>
      <c r="B10470" s="347" t="s">
        <v>427</v>
      </c>
      <c r="C10470" s="48"/>
      <c r="D10470" s="348"/>
      <c r="E10470" s="348"/>
      <c r="F10470" s="348"/>
      <c r="G10470" s="348"/>
      <c r="H10470" s="349"/>
      <c r="I10470" s="1"/>
      <c r="J10470" s="1"/>
      <c r="K10470" s="1"/>
      <c r="L10470" s="1"/>
      <c r="M10470" s="1"/>
    </row>
    <row r="10471" spans="1:13" ht="12.75" customHeight="1">
      <c r="A10471" s="1"/>
      <c r="B10471" s="351" t="s">
        <v>428</v>
      </c>
      <c r="C10471" s="90"/>
      <c r="D10471" s="352"/>
      <c r="E10471" s="352"/>
      <c r="F10471" s="352"/>
      <c r="G10471" s="352"/>
      <c r="H10471" s="349"/>
      <c r="I10471" s="1"/>
      <c r="J10471" s="1"/>
      <c r="K10471" s="1"/>
      <c r="L10471" s="1"/>
      <c r="M10471" s="1"/>
    </row>
    <row r="10472" spans="1:13" ht="12.75" customHeight="1">
      <c r="A10472" s="1"/>
      <c r="B10472" s="368"/>
      <c r="C10472" s="355"/>
      <c r="D10472" s="355"/>
      <c r="E10472" s="355"/>
      <c r="F10472" s="355"/>
      <c r="G10472" s="369"/>
      <c r="H10472" s="358">
        <f>SUM(G10471)</f>
        <v>0</v>
      </c>
      <c r="I10472" s="1"/>
      <c r="J10472" s="1"/>
      <c r="K10472" s="1"/>
      <c r="L10472" s="1"/>
      <c r="M10472" s="1"/>
    </row>
    <row r="10473" spans="1:13" ht="12.75" customHeight="1">
      <c r="A10473" s="1"/>
      <c r="B10473" s="367"/>
      <c r="C10473" s="1"/>
      <c r="D10473" s="1"/>
      <c r="E10473" s="1"/>
      <c r="F10473" s="1"/>
      <c r="G10473" s="1"/>
      <c r="H10473" s="260"/>
      <c r="I10473" s="1"/>
      <c r="J10473" s="1"/>
      <c r="K10473" s="1"/>
      <c r="L10473" s="1"/>
      <c r="M10473" s="1"/>
    </row>
    <row r="10474" spans="1:13" ht="12.75" customHeight="1">
      <c r="A10474" s="1"/>
      <c r="B10474" s="370" t="s">
        <v>429</v>
      </c>
      <c r="C10474" s="355"/>
      <c r="D10474" s="355"/>
      <c r="E10474" s="355"/>
      <c r="F10474" s="355"/>
      <c r="G10474" s="369"/>
      <c r="H10474" s="371">
        <f>H10461+H10467+H10472</f>
        <v>5434.0205088485882</v>
      </c>
      <c r="I10474" s="1"/>
      <c r="J10474" s="1"/>
      <c r="K10474" s="1"/>
      <c r="L10474" s="1"/>
      <c r="M10474" s="1"/>
    </row>
    <row r="10475" spans="1:13" ht="12.75" customHeight="1">
      <c r="A10475" s="1"/>
      <c r="B10475" s="367"/>
      <c r="C10475" s="1"/>
      <c r="D10475" s="1"/>
      <c r="E10475" s="1"/>
      <c r="F10475" s="1"/>
      <c r="G10475" s="1"/>
      <c r="H10475" s="372"/>
      <c r="I10475" s="1"/>
      <c r="J10475" s="1"/>
      <c r="K10475" s="1"/>
      <c r="L10475" s="1"/>
      <c r="M10475" s="1"/>
    </row>
    <row r="10476" spans="1:13" ht="12.75" customHeight="1">
      <c r="A10476" s="1"/>
      <c r="B10476" s="347" t="s">
        <v>349</v>
      </c>
      <c r="C10476" s="48"/>
      <c r="D10476" s="49">
        <f>'COEF.RESUMEN'!$H$5</f>
        <v>0.15</v>
      </c>
      <c r="E10476" s="48"/>
      <c r="F10476" s="48"/>
      <c r="G10476" s="48"/>
      <c r="H10476" s="350">
        <f>H10474*D10476</f>
        <v>815.10307632728825</v>
      </c>
      <c r="I10476" s="1"/>
      <c r="J10476" s="1"/>
      <c r="K10476" s="1"/>
      <c r="L10476" s="1"/>
      <c r="M10476" s="1"/>
    </row>
    <row r="10477" spans="1:13" ht="12.75" customHeight="1">
      <c r="A10477" s="1"/>
      <c r="B10477" s="373"/>
      <c r="C10477" s="48"/>
      <c r="D10477" s="49"/>
      <c r="E10477" s="48"/>
      <c r="F10477" s="48"/>
      <c r="G10477" s="48"/>
      <c r="H10477" s="374"/>
      <c r="I10477" s="1"/>
      <c r="J10477" s="1"/>
      <c r="K10477" s="1"/>
      <c r="L10477" s="1"/>
      <c r="M10477" s="1"/>
    </row>
    <row r="10478" spans="1:13" ht="12.75" customHeight="1">
      <c r="A10478" s="1"/>
      <c r="B10478" s="347"/>
      <c r="C10478" s="48"/>
      <c r="D10478" s="49"/>
      <c r="E10478" s="48"/>
      <c r="F10478" s="48"/>
      <c r="G10478" s="48"/>
      <c r="H10478" s="350"/>
      <c r="I10478" s="1"/>
      <c r="J10478" s="1"/>
      <c r="K10478" s="1"/>
      <c r="L10478" s="1"/>
      <c r="M10478" s="1"/>
    </row>
    <row r="10479" spans="1:13" ht="12.75" customHeight="1">
      <c r="A10479" s="1"/>
      <c r="B10479" s="347" t="s">
        <v>350</v>
      </c>
      <c r="C10479" s="48"/>
      <c r="D10479" s="49">
        <f>'COEF.RESUMEN'!$H$6</f>
        <v>0.1</v>
      </c>
      <c r="E10479" s="48"/>
      <c r="F10479" s="48"/>
      <c r="G10479" s="48"/>
      <c r="H10479" s="350">
        <f>H10474*D10479</f>
        <v>543.4020508848588</v>
      </c>
      <c r="I10479" s="1"/>
      <c r="J10479" s="1"/>
      <c r="K10479" s="1"/>
      <c r="L10479" s="1"/>
      <c r="M10479" s="1"/>
    </row>
    <row r="10480" spans="1:13" ht="12.75" customHeight="1">
      <c r="A10480" s="1"/>
      <c r="B10480" s="347"/>
      <c r="C10480" s="48"/>
      <c r="D10480" s="49"/>
      <c r="E10480" s="48"/>
      <c r="F10480" s="48"/>
      <c r="G10480" s="48"/>
      <c r="H10480" s="374">
        <f>H10474+H10476+H10479</f>
        <v>6792.5256360607355</v>
      </c>
      <c r="I10480" s="1"/>
      <c r="J10480" s="1"/>
      <c r="K10480" s="1"/>
      <c r="L10480" s="1"/>
      <c r="M10480" s="1"/>
    </row>
    <row r="10481" spans="1:13" ht="12.75" customHeight="1">
      <c r="A10481" s="1"/>
      <c r="B10481" s="347" t="s">
        <v>430</v>
      </c>
      <c r="C10481" s="48"/>
      <c r="D10481" s="49">
        <f>'COEF.RESUMEN'!$H$8</f>
        <v>0.25</v>
      </c>
      <c r="E10481" s="48"/>
      <c r="F10481" s="48"/>
      <c r="G10481" s="48"/>
      <c r="H10481" s="350">
        <f>H10480*D10481</f>
        <v>1698.1314090151839</v>
      </c>
      <c r="I10481" s="1"/>
      <c r="J10481" s="1"/>
      <c r="K10481" s="1"/>
      <c r="L10481" s="1"/>
      <c r="M10481" s="1"/>
    </row>
    <row r="10482" spans="1:13" ht="12.75" customHeight="1">
      <c r="A10482" s="1"/>
      <c r="B10482" s="367"/>
      <c r="C10482" s="1"/>
      <c r="D10482" s="135"/>
      <c r="E10482" s="1"/>
      <c r="F10482" s="1"/>
      <c r="G10482" s="1"/>
      <c r="H10482" s="393"/>
      <c r="I10482" s="1"/>
      <c r="J10482" s="1"/>
      <c r="K10482" s="1"/>
      <c r="L10482" s="1"/>
      <c r="M10482" s="1"/>
    </row>
    <row r="10483" spans="1:13" ht="12.75" customHeight="1">
      <c r="A10483" s="1"/>
      <c r="B10483" s="376" t="s">
        <v>431</v>
      </c>
      <c r="C10483" s="340"/>
      <c r="D10483" s="340"/>
      <c r="E10483" s="340"/>
      <c r="F10483" s="340"/>
      <c r="G10483" s="377"/>
      <c r="H10483" s="371">
        <f>H10480+H10481</f>
        <v>8490.6570450759191</v>
      </c>
      <c r="I10483" s="1"/>
      <c r="J10483" s="1"/>
      <c r="K10483" s="1"/>
      <c r="L10483" s="1"/>
      <c r="M10483" s="1"/>
    </row>
    <row r="10484" spans="1:13" ht="12.75" customHeight="1">
      <c r="A10484" s="1"/>
      <c r="B10484" s="1"/>
      <c r="C10484" s="1"/>
      <c r="D10484" s="1"/>
      <c r="E10484" s="1"/>
      <c r="F10484" s="1"/>
      <c r="G10484" s="1"/>
      <c r="H10484" s="1"/>
      <c r="I10484" s="1"/>
      <c r="J10484" s="1"/>
      <c r="K10484" s="1"/>
      <c r="L10484" s="1"/>
      <c r="M10484" s="1"/>
    </row>
    <row r="10485" spans="1:13" ht="24" hidden="1" customHeight="1">
      <c r="A10485" s="1"/>
      <c r="B10485" s="768" t="s">
        <v>1230</v>
      </c>
      <c r="C10485" s="714"/>
      <c r="D10485" s="762" t="s">
        <v>1231</v>
      </c>
      <c r="E10485" s="687"/>
      <c r="F10485" s="387" t="s">
        <v>43</v>
      </c>
      <c r="G10485" s="769">
        <v>1</v>
      </c>
      <c r="H10485" s="714"/>
      <c r="I10485" s="1"/>
      <c r="J10485" s="1"/>
      <c r="K10485" s="1"/>
      <c r="L10485" s="1"/>
      <c r="M10485" s="1"/>
    </row>
    <row r="10486" spans="1:13" ht="12.75" hidden="1" customHeight="1">
      <c r="A10486" s="1"/>
      <c r="B10486" s="342" t="s">
        <v>416</v>
      </c>
      <c r="C10486" s="343" t="s">
        <v>16</v>
      </c>
      <c r="D10486" s="342" t="s">
        <v>417</v>
      </c>
      <c r="E10486" s="342" t="s">
        <v>418</v>
      </c>
      <c r="F10486" s="342" t="s">
        <v>419</v>
      </c>
      <c r="G10486" s="342" t="s">
        <v>420</v>
      </c>
      <c r="H10486" s="342" t="s">
        <v>421</v>
      </c>
      <c r="I10486" s="1"/>
      <c r="J10486" s="1"/>
      <c r="K10486" s="1"/>
      <c r="L10486" s="1"/>
      <c r="M10486" s="1"/>
    </row>
    <row r="10487" spans="1:13" ht="12.75" hidden="1" customHeight="1">
      <c r="A10487" s="1"/>
      <c r="B10487" s="388" t="s">
        <v>1232</v>
      </c>
      <c r="C10487" s="106" t="s">
        <v>29</v>
      </c>
      <c r="D10487" s="381">
        <v>1</v>
      </c>
      <c r="E10487" s="348">
        <f t="shared" ref="E10487:E10489" si="1079">D10487*$G$10485</f>
        <v>1</v>
      </c>
      <c r="F10487" s="381">
        <f>'LISTA DE PRECIOS '!J528</f>
        <v>662.05866871983903</v>
      </c>
      <c r="G10487" s="352">
        <f t="shared" ref="G10487:G10489" si="1080">E10487*F10487</f>
        <v>662.05866871983903</v>
      </c>
      <c r="H10487" s="382"/>
      <c r="I10487" s="1"/>
      <c r="J10487" s="1"/>
      <c r="K10487" s="1"/>
      <c r="L10487" s="1"/>
      <c r="M10487" s="1"/>
    </row>
    <row r="10488" spans="1:13" ht="12.75" hidden="1" customHeight="1">
      <c r="A10488" s="1"/>
      <c r="B10488" s="388" t="str">
        <f>'LISTA DE PRECIOS '!D311</f>
        <v>Tarugos y tornillos 8 mm</v>
      </c>
      <c r="C10488" s="106" t="s">
        <v>16</v>
      </c>
      <c r="D10488" s="381">
        <v>2</v>
      </c>
      <c r="E10488" s="348">
        <f t="shared" si="1079"/>
        <v>2</v>
      </c>
      <c r="F10488" s="381">
        <f>'LISTA DE PRECIOS '!J311</f>
        <v>34.535396434408838</v>
      </c>
      <c r="G10488" s="352">
        <f t="shared" si="1080"/>
        <v>69.070792868817676</v>
      </c>
      <c r="H10488" s="382"/>
      <c r="I10488" s="1"/>
      <c r="J10488" s="1"/>
      <c r="K10488" s="1"/>
      <c r="L10488" s="1"/>
      <c r="M10488" s="1"/>
    </row>
    <row r="10489" spans="1:13" ht="12.75" hidden="1" customHeight="1">
      <c r="A10489" s="1"/>
      <c r="B10489" s="388" t="str">
        <f>'LISTA DE PRECIOS '!D776</f>
        <v>Barniz Marino 1ª calidad</v>
      </c>
      <c r="C10489" s="106" t="s">
        <v>437</v>
      </c>
      <c r="D10489" s="381">
        <v>0.03</v>
      </c>
      <c r="E10489" s="348">
        <f t="shared" si="1079"/>
        <v>0.03</v>
      </c>
      <c r="F10489" s="381">
        <f>'LISTA DE PRECIOS '!J776</f>
        <v>1943.9684732279859</v>
      </c>
      <c r="G10489" s="352">
        <f t="shared" si="1080"/>
        <v>58.319054196839573</v>
      </c>
      <c r="H10489" s="382"/>
      <c r="I10489" s="1"/>
      <c r="J10489" s="1"/>
      <c r="K10489" s="1"/>
      <c r="L10489" s="1"/>
      <c r="M10489" s="1"/>
    </row>
    <row r="10490" spans="1:13" ht="12.75" hidden="1" customHeight="1">
      <c r="A10490" s="1"/>
      <c r="B10490" s="388"/>
      <c r="C10490" s="106"/>
      <c r="D10490" s="381"/>
      <c r="E10490" s="348"/>
      <c r="F10490" s="381"/>
      <c r="G10490" s="352"/>
      <c r="H10490" s="382"/>
      <c r="I10490" s="1"/>
      <c r="J10490" s="1"/>
      <c r="K10490" s="1"/>
      <c r="L10490" s="1"/>
      <c r="M10490" s="1"/>
    </row>
    <row r="10491" spans="1:13" ht="12.75" hidden="1" customHeight="1">
      <c r="A10491" s="1"/>
      <c r="B10491" s="388"/>
      <c r="C10491" s="106"/>
      <c r="D10491" s="381"/>
      <c r="E10491" s="348"/>
      <c r="F10491" s="381"/>
      <c r="G10491" s="352"/>
      <c r="H10491" s="382"/>
      <c r="I10491" s="1"/>
      <c r="J10491" s="1"/>
      <c r="K10491" s="1"/>
      <c r="L10491" s="1"/>
      <c r="M10491" s="1"/>
    </row>
    <row r="10492" spans="1:13" ht="12.75" hidden="1" customHeight="1">
      <c r="A10492" s="1"/>
      <c r="B10492" s="388"/>
      <c r="C10492" s="106"/>
      <c r="D10492" s="381"/>
      <c r="E10492" s="348"/>
      <c r="F10492" s="348"/>
      <c r="G10492" s="352"/>
      <c r="H10492" s="382"/>
      <c r="I10492" s="1"/>
      <c r="J10492" s="1"/>
      <c r="K10492" s="1"/>
      <c r="L10492" s="1"/>
      <c r="M10492" s="1"/>
    </row>
    <row r="10493" spans="1:13" ht="12.75" hidden="1" customHeight="1">
      <c r="A10493" s="1"/>
      <c r="B10493" s="354" t="s">
        <v>422</v>
      </c>
      <c r="C10493" s="355"/>
      <c r="D10493" s="356"/>
      <c r="E10493" s="356"/>
      <c r="F10493" s="356"/>
      <c r="G10493" s="357"/>
      <c r="H10493" s="366">
        <f>SUM(G10487:G10491)</f>
        <v>789.44851578549628</v>
      </c>
      <c r="I10493" s="1"/>
      <c r="J10493" s="1"/>
      <c r="K10493" s="1"/>
      <c r="L10493" s="1"/>
      <c r="M10493" s="1"/>
    </row>
    <row r="10494" spans="1:13" ht="12.75" hidden="1" customHeight="1">
      <c r="A10494" s="1"/>
      <c r="B10494" s="359"/>
      <c r="C10494" s="50"/>
      <c r="D10494" s="360"/>
      <c r="E10494" s="360"/>
      <c r="F10494" s="360"/>
      <c r="G10494" s="360"/>
      <c r="H10494" s="361"/>
      <c r="I10494" s="1"/>
      <c r="J10494" s="1"/>
      <c r="K10494" s="1"/>
      <c r="L10494" s="1"/>
      <c r="M10494" s="1"/>
    </row>
    <row r="10495" spans="1:13" ht="12.75" hidden="1" customHeight="1">
      <c r="A10495" s="1"/>
      <c r="B10495" s="347" t="s">
        <v>452</v>
      </c>
      <c r="C10495" s="48" t="s">
        <v>498</v>
      </c>
      <c r="D10495" s="394">
        <v>0.35</v>
      </c>
      <c r="E10495" s="348">
        <f>D10495*$G$10485</f>
        <v>0.35</v>
      </c>
      <c r="F10495" s="394">
        <f>'MANO DE OBRA'!$K$8</f>
        <v>1165.6790978787881</v>
      </c>
      <c r="G10495" s="352">
        <f>E10495*F10495</f>
        <v>407.98768425757578</v>
      </c>
      <c r="H10495" s="395"/>
      <c r="I10495" s="1"/>
      <c r="J10495" s="1"/>
      <c r="K10495" s="1"/>
      <c r="L10495" s="1"/>
      <c r="M10495" s="1"/>
    </row>
    <row r="10496" spans="1:13" ht="12.75" hidden="1" customHeight="1">
      <c r="A10496" s="1"/>
      <c r="B10496" s="347"/>
      <c r="C10496" s="48"/>
      <c r="D10496" s="394"/>
      <c r="E10496" s="348"/>
      <c r="F10496" s="394"/>
      <c r="G10496" s="352"/>
      <c r="H10496" s="395"/>
      <c r="I10496" s="1"/>
      <c r="J10496" s="1"/>
      <c r="K10496" s="1"/>
      <c r="L10496" s="1"/>
      <c r="M10496" s="1"/>
    </row>
    <row r="10497" spans="1:13" ht="12.75" hidden="1" customHeight="1">
      <c r="A10497" s="1"/>
      <c r="B10497" s="347" t="s">
        <v>439</v>
      </c>
      <c r="C10497" s="48" t="s">
        <v>498</v>
      </c>
      <c r="D10497" s="394">
        <v>0.1</v>
      </c>
      <c r="E10497" s="348">
        <f t="shared" ref="E10497:E10498" si="1081">D10497*$G$10485</f>
        <v>0.1</v>
      </c>
      <c r="F10497" s="394">
        <f>'MANO DE OBRA'!$K$9</f>
        <v>1011.539859878788</v>
      </c>
      <c r="G10497" s="352">
        <f t="shared" ref="G10497:G10498" si="1082">E10497*F10497</f>
        <v>101.1539859878788</v>
      </c>
      <c r="H10497" s="395"/>
      <c r="I10497" s="1"/>
      <c r="J10497" s="1"/>
      <c r="K10497" s="1"/>
      <c r="L10497" s="1"/>
      <c r="M10497" s="1"/>
    </row>
    <row r="10498" spans="1:13" ht="12.75" hidden="1" customHeight="1">
      <c r="A10498" s="1"/>
      <c r="B10498" s="390" t="s">
        <v>423</v>
      </c>
      <c r="C10498" s="48" t="s">
        <v>498</v>
      </c>
      <c r="D10498" s="394">
        <v>0.1</v>
      </c>
      <c r="E10498" s="348">
        <f t="shared" si="1081"/>
        <v>0.1</v>
      </c>
      <c r="F10498" s="394">
        <f>'MANO DE OBRA'!$K$11</f>
        <v>875.15514987878794</v>
      </c>
      <c r="G10498" s="352">
        <f t="shared" si="1082"/>
        <v>87.515514987878802</v>
      </c>
      <c r="H10498" s="365"/>
      <c r="I10498" s="1"/>
      <c r="J10498" s="1"/>
      <c r="K10498" s="1"/>
      <c r="L10498" s="1"/>
      <c r="M10498" s="1"/>
    </row>
    <row r="10499" spans="1:13" ht="12.75" hidden="1" customHeight="1">
      <c r="A10499" s="1"/>
      <c r="B10499" s="764" t="s">
        <v>425</v>
      </c>
      <c r="C10499" s="689"/>
      <c r="D10499" s="689"/>
      <c r="E10499" s="689"/>
      <c r="F10499" s="689"/>
      <c r="G10499" s="765"/>
      <c r="H10499" s="366">
        <f>SUM(G10495:G10498)</f>
        <v>596.65718523333339</v>
      </c>
      <c r="I10499" s="1"/>
      <c r="J10499" s="1"/>
      <c r="K10499" s="1"/>
      <c r="L10499" s="1"/>
      <c r="M10499" s="1"/>
    </row>
    <row r="10500" spans="1:13" ht="12.75" hidden="1" customHeight="1">
      <c r="A10500" s="1"/>
      <c r="B10500" s="766"/>
      <c r="C10500" s="692"/>
      <c r="D10500" s="692"/>
      <c r="E10500" s="692"/>
      <c r="F10500" s="692"/>
      <c r="G10500" s="692"/>
      <c r="H10500" s="700"/>
      <c r="I10500" s="1"/>
      <c r="J10500" s="1"/>
      <c r="K10500" s="1"/>
      <c r="L10500" s="1"/>
      <c r="M10500" s="1"/>
    </row>
    <row r="10501" spans="1:13" ht="12.75" hidden="1" customHeight="1">
      <c r="A10501" s="1"/>
      <c r="B10501" s="347" t="s">
        <v>426</v>
      </c>
      <c r="C10501" s="48"/>
      <c r="D10501" s="348"/>
      <c r="E10501" s="348"/>
      <c r="F10501" s="348"/>
      <c r="G10501" s="348"/>
      <c r="H10501" s="349"/>
      <c r="I10501" s="1"/>
      <c r="J10501" s="1"/>
      <c r="K10501" s="1"/>
      <c r="L10501" s="1"/>
      <c r="M10501" s="1"/>
    </row>
    <row r="10502" spans="1:13" ht="12.75" hidden="1" customHeight="1">
      <c r="A10502" s="1"/>
      <c r="B10502" s="347" t="s">
        <v>427</v>
      </c>
      <c r="C10502" s="48"/>
      <c r="D10502" s="348"/>
      <c r="E10502" s="348"/>
      <c r="F10502" s="348"/>
      <c r="G10502" s="348"/>
      <c r="H10502" s="349"/>
      <c r="I10502" s="1"/>
      <c r="J10502" s="1"/>
      <c r="K10502" s="1"/>
      <c r="L10502" s="1"/>
      <c r="M10502" s="1"/>
    </row>
    <row r="10503" spans="1:13" ht="12.75" hidden="1" customHeight="1">
      <c r="A10503" s="1"/>
      <c r="B10503" s="351" t="s">
        <v>428</v>
      </c>
      <c r="C10503" s="90"/>
      <c r="D10503" s="352"/>
      <c r="E10503" s="352"/>
      <c r="F10503" s="352"/>
      <c r="G10503" s="352"/>
      <c r="H10503" s="349"/>
      <c r="I10503" s="1"/>
      <c r="J10503" s="1"/>
      <c r="K10503" s="1"/>
      <c r="L10503" s="1"/>
      <c r="M10503" s="1"/>
    </row>
    <row r="10504" spans="1:13" ht="12.75" hidden="1" customHeight="1">
      <c r="A10504" s="1"/>
      <c r="B10504" s="368"/>
      <c r="C10504" s="355"/>
      <c r="D10504" s="355"/>
      <c r="E10504" s="355"/>
      <c r="F10504" s="355"/>
      <c r="G10504" s="369"/>
      <c r="H10504" s="358">
        <f>SUM(G10503)</f>
        <v>0</v>
      </c>
      <c r="I10504" s="1"/>
      <c r="J10504" s="1"/>
      <c r="K10504" s="1"/>
      <c r="L10504" s="1"/>
      <c r="M10504" s="1"/>
    </row>
    <row r="10505" spans="1:13" ht="12.75" hidden="1" customHeight="1">
      <c r="A10505" s="1"/>
      <c r="B10505" s="367"/>
      <c r="C10505" s="1"/>
      <c r="D10505" s="1"/>
      <c r="E10505" s="1"/>
      <c r="F10505" s="1"/>
      <c r="G10505" s="1"/>
      <c r="H10505" s="260"/>
      <c r="I10505" s="1"/>
      <c r="J10505" s="1"/>
      <c r="K10505" s="1"/>
      <c r="L10505" s="1"/>
      <c r="M10505" s="1"/>
    </row>
    <row r="10506" spans="1:13" ht="12.75" hidden="1" customHeight="1">
      <c r="A10506" s="1"/>
      <c r="B10506" s="370" t="s">
        <v>429</v>
      </c>
      <c r="C10506" s="355"/>
      <c r="D10506" s="355"/>
      <c r="E10506" s="355"/>
      <c r="F10506" s="355"/>
      <c r="G10506" s="369"/>
      <c r="H10506" s="371">
        <f>H10493+H10499+H10504</f>
        <v>1386.1057010188297</v>
      </c>
      <c r="I10506" s="1"/>
      <c r="J10506" s="1"/>
      <c r="K10506" s="1"/>
      <c r="L10506" s="1"/>
      <c r="M10506" s="1"/>
    </row>
    <row r="10507" spans="1:13" ht="12.75" hidden="1" customHeight="1">
      <c r="A10507" s="1"/>
      <c r="B10507" s="367"/>
      <c r="C10507" s="1"/>
      <c r="D10507" s="1"/>
      <c r="E10507" s="1"/>
      <c r="F10507" s="1"/>
      <c r="G10507" s="1"/>
      <c r="H10507" s="372"/>
      <c r="I10507" s="1"/>
      <c r="J10507" s="1"/>
      <c r="K10507" s="1"/>
      <c r="L10507" s="1"/>
      <c r="M10507" s="1"/>
    </row>
    <row r="10508" spans="1:13" ht="12.75" hidden="1" customHeight="1">
      <c r="A10508" s="1"/>
      <c r="B10508" s="347" t="s">
        <v>349</v>
      </c>
      <c r="C10508" s="48"/>
      <c r="D10508" s="49">
        <f>'COEF.RESUMEN'!$H$5</f>
        <v>0.15</v>
      </c>
      <c r="E10508" s="48"/>
      <c r="F10508" s="48"/>
      <c r="G10508" s="48"/>
      <c r="H10508" s="350">
        <f>H10506*D10508</f>
        <v>207.91585515282443</v>
      </c>
      <c r="I10508" s="1"/>
      <c r="J10508" s="1"/>
      <c r="K10508" s="1"/>
      <c r="L10508" s="1"/>
      <c r="M10508" s="1"/>
    </row>
    <row r="10509" spans="1:13" ht="12.75" hidden="1" customHeight="1">
      <c r="A10509" s="1"/>
      <c r="B10509" s="373"/>
      <c r="C10509" s="48"/>
      <c r="D10509" s="49"/>
      <c r="E10509" s="48"/>
      <c r="F10509" s="48"/>
      <c r="G10509" s="48"/>
      <c r="H10509" s="374"/>
      <c r="I10509" s="1"/>
      <c r="J10509" s="1"/>
      <c r="K10509" s="1"/>
      <c r="L10509" s="1"/>
      <c r="M10509" s="1"/>
    </row>
    <row r="10510" spans="1:13" ht="12.75" hidden="1" customHeight="1">
      <c r="A10510" s="1"/>
      <c r="B10510" s="347"/>
      <c r="C10510" s="48"/>
      <c r="D10510" s="49"/>
      <c r="E10510" s="48"/>
      <c r="F10510" s="48"/>
      <c r="G10510" s="48"/>
      <c r="H10510" s="350"/>
      <c r="I10510" s="1"/>
      <c r="J10510" s="1"/>
      <c r="K10510" s="1"/>
      <c r="L10510" s="1"/>
      <c r="M10510" s="1"/>
    </row>
    <row r="10511" spans="1:13" ht="12.75" hidden="1" customHeight="1">
      <c r="A10511" s="1"/>
      <c r="B10511" s="347" t="s">
        <v>350</v>
      </c>
      <c r="C10511" s="48"/>
      <c r="D10511" s="49">
        <f>'COEF.RESUMEN'!$H$6</f>
        <v>0.1</v>
      </c>
      <c r="E10511" s="48"/>
      <c r="F10511" s="48"/>
      <c r="G10511" s="48"/>
      <c r="H10511" s="350">
        <f>H10506*D10511</f>
        <v>138.61057010188298</v>
      </c>
      <c r="I10511" s="1"/>
      <c r="J10511" s="1"/>
      <c r="K10511" s="1"/>
      <c r="L10511" s="1"/>
      <c r="M10511" s="1"/>
    </row>
    <row r="10512" spans="1:13" ht="12.75" hidden="1" customHeight="1">
      <c r="A10512" s="1"/>
      <c r="B10512" s="347"/>
      <c r="C10512" s="48"/>
      <c r="D10512" s="49"/>
      <c r="E10512" s="48"/>
      <c r="F10512" s="48"/>
      <c r="G10512" s="48"/>
      <c r="H10512" s="374">
        <f>H10506+H10508+H10511</f>
        <v>1732.6321262735371</v>
      </c>
      <c r="I10512" s="1"/>
      <c r="J10512" s="1"/>
      <c r="K10512" s="1"/>
      <c r="L10512" s="1"/>
      <c r="M10512" s="1"/>
    </row>
    <row r="10513" spans="1:13" ht="12.75" hidden="1" customHeight="1">
      <c r="A10513" s="1"/>
      <c r="B10513" s="347" t="s">
        <v>430</v>
      </c>
      <c r="C10513" s="48"/>
      <c r="D10513" s="49">
        <f>'COEF.RESUMEN'!$H$8</f>
        <v>0.25</v>
      </c>
      <c r="E10513" s="48"/>
      <c r="F10513" s="48"/>
      <c r="G10513" s="48"/>
      <c r="H10513" s="350">
        <f>H10512*D10513</f>
        <v>433.15803156838427</v>
      </c>
      <c r="I10513" s="1"/>
      <c r="J10513" s="1"/>
      <c r="K10513" s="1"/>
      <c r="L10513" s="1"/>
      <c r="M10513" s="1"/>
    </row>
    <row r="10514" spans="1:13" ht="12.75" hidden="1" customHeight="1">
      <c r="A10514" s="1"/>
      <c r="B10514" s="367"/>
      <c r="C10514" s="1"/>
      <c r="D10514" s="135"/>
      <c r="E10514" s="1"/>
      <c r="F10514" s="1"/>
      <c r="G10514" s="1"/>
      <c r="H10514" s="393"/>
      <c r="I10514" s="1"/>
      <c r="J10514" s="1"/>
      <c r="K10514" s="1"/>
      <c r="L10514" s="1"/>
      <c r="M10514" s="1"/>
    </row>
    <row r="10515" spans="1:13" ht="12.75" hidden="1" customHeight="1">
      <c r="A10515" s="1"/>
      <c r="B10515" s="376" t="s">
        <v>431</v>
      </c>
      <c r="C10515" s="340"/>
      <c r="D10515" s="340"/>
      <c r="E10515" s="340"/>
      <c r="F10515" s="340"/>
      <c r="G10515" s="377"/>
      <c r="H10515" s="371">
        <f>H10512+H10513</f>
        <v>2165.7901578419214</v>
      </c>
      <c r="I10515" s="1"/>
      <c r="J10515" s="1"/>
      <c r="K10515" s="1"/>
      <c r="L10515" s="1"/>
      <c r="M10515" s="1"/>
    </row>
    <row r="10516" spans="1:13" ht="12.75" hidden="1" customHeight="1">
      <c r="A10516" s="1"/>
      <c r="B10516" s="1"/>
      <c r="C10516" s="1"/>
      <c r="D10516" s="1"/>
      <c r="E10516" s="1"/>
      <c r="F10516" s="1"/>
      <c r="G10516" s="1"/>
      <c r="H10516" s="1"/>
      <c r="I10516" s="1"/>
      <c r="J10516" s="1"/>
      <c r="K10516" s="1"/>
      <c r="L10516" s="1"/>
      <c r="M10516" s="1"/>
    </row>
    <row r="10517" spans="1:13" ht="39.75" hidden="1" customHeight="1">
      <c r="A10517" s="1"/>
      <c r="B10517" s="768" t="s">
        <v>1233</v>
      </c>
      <c r="C10517" s="714"/>
      <c r="D10517" s="762" t="s">
        <v>1234</v>
      </c>
      <c r="E10517" s="687"/>
      <c r="F10517" s="387" t="s">
        <v>25</v>
      </c>
      <c r="G10517" s="769">
        <v>1</v>
      </c>
      <c r="H10517" s="714"/>
      <c r="I10517" s="1"/>
      <c r="J10517" s="1"/>
      <c r="K10517" s="1"/>
      <c r="L10517" s="1"/>
      <c r="M10517" s="1"/>
    </row>
    <row r="10518" spans="1:13" ht="12.75" hidden="1" customHeight="1">
      <c r="A10518" s="1"/>
      <c r="B10518" s="342" t="s">
        <v>416</v>
      </c>
      <c r="C10518" s="343" t="s">
        <v>16</v>
      </c>
      <c r="D10518" s="342" t="s">
        <v>417</v>
      </c>
      <c r="E10518" s="342" t="s">
        <v>418</v>
      </c>
      <c r="F10518" s="342" t="s">
        <v>419</v>
      </c>
      <c r="G10518" s="342" t="s">
        <v>420</v>
      </c>
      <c r="H10518" s="342" t="s">
        <v>421</v>
      </c>
      <c r="I10518" s="1"/>
      <c r="J10518" s="1"/>
      <c r="K10518" s="1"/>
      <c r="L10518" s="1"/>
      <c r="M10518" s="1"/>
    </row>
    <row r="10519" spans="1:13" ht="28.5" hidden="1" customHeight="1">
      <c r="A10519" s="1"/>
      <c r="B10519" s="388" t="str">
        <f>'LISTA DE PRECIOS '!D709</f>
        <v xml:space="preserve">Frente Placard Hoja Corrediza enchapada en pino (1,65 X 2,40 m) </v>
      </c>
      <c r="C10519" s="106" t="s">
        <v>25</v>
      </c>
      <c r="D10519" s="381">
        <v>1</v>
      </c>
      <c r="E10519" s="348">
        <f t="shared" ref="E10519:E10521" si="1083">D10519*$G$10517</f>
        <v>1</v>
      </c>
      <c r="F10519" s="381">
        <f>'LISTA DE PRECIOS '!J709</f>
        <v>6537.3066882474823</v>
      </c>
      <c r="G10519" s="352">
        <f t="shared" ref="G10519:G10521" si="1084">E10519*F10519</f>
        <v>6537.3066882474823</v>
      </c>
      <c r="H10519" s="382"/>
      <c r="I10519" s="1"/>
      <c r="J10519" s="1"/>
      <c r="K10519" s="1"/>
      <c r="L10519" s="1"/>
      <c r="M10519" s="1"/>
    </row>
    <row r="10520" spans="1:13" ht="12.75" hidden="1" customHeight="1">
      <c r="A10520" s="1"/>
      <c r="B10520" s="403" t="str">
        <f>'LISTA DE PRECIOS '!$D$13</f>
        <v xml:space="preserve">Arena </v>
      </c>
      <c r="C10520" s="384" t="s">
        <v>34</v>
      </c>
      <c r="D10520" s="385">
        <v>0.01</v>
      </c>
      <c r="E10520" s="348">
        <f t="shared" si="1083"/>
        <v>0.01</v>
      </c>
      <c r="F10520" s="385">
        <f>'LISTA DE PRECIOS '!$J$13</f>
        <v>3879.0178778148006</v>
      </c>
      <c r="G10520" s="352">
        <f t="shared" si="1084"/>
        <v>38.790178778148004</v>
      </c>
      <c r="H10520" s="382"/>
      <c r="I10520" s="1"/>
      <c r="J10520" s="1"/>
      <c r="K10520" s="1"/>
      <c r="L10520" s="1"/>
      <c r="M10520" s="1"/>
    </row>
    <row r="10521" spans="1:13" ht="12.75" hidden="1" customHeight="1">
      <c r="A10521" s="1"/>
      <c r="B10521" s="347" t="str">
        <f>'LISTA DE PRECIOS '!$D$327</f>
        <v xml:space="preserve">Cemento </v>
      </c>
      <c r="C10521" s="48" t="s">
        <v>546</v>
      </c>
      <c r="D10521" s="348">
        <v>6.25</v>
      </c>
      <c r="E10521" s="348">
        <f t="shared" si="1083"/>
        <v>6.25</v>
      </c>
      <c r="F10521" s="348">
        <f>'LISTA DE PRECIOS '!$J$327</f>
        <v>17.538396272848146</v>
      </c>
      <c r="G10521" s="352">
        <f t="shared" si="1084"/>
        <v>109.61497670530092</v>
      </c>
      <c r="H10521" s="382"/>
      <c r="I10521" s="1"/>
      <c r="J10521" s="1"/>
      <c r="K10521" s="1"/>
      <c r="L10521" s="1"/>
      <c r="M10521" s="1"/>
    </row>
    <row r="10522" spans="1:13" ht="12.75" hidden="1" customHeight="1">
      <c r="A10522" s="1"/>
      <c r="B10522" s="388"/>
      <c r="C10522" s="106"/>
      <c r="D10522" s="381"/>
      <c r="E10522" s="348"/>
      <c r="F10522" s="381"/>
      <c r="G10522" s="352"/>
      <c r="H10522" s="382"/>
      <c r="I10522" s="1"/>
      <c r="J10522" s="1"/>
      <c r="K10522" s="1"/>
      <c r="L10522" s="1"/>
      <c r="M10522" s="1"/>
    </row>
    <row r="10523" spans="1:13" ht="12.75" hidden="1" customHeight="1">
      <c r="A10523" s="1"/>
      <c r="B10523" s="388"/>
      <c r="C10523" s="106"/>
      <c r="D10523" s="381"/>
      <c r="E10523" s="348"/>
      <c r="F10523" s="381"/>
      <c r="G10523" s="352"/>
      <c r="H10523" s="382"/>
      <c r="I10523" s="1"/>
      <c r="J10523" s="1"/>
      <c r="K10523" s="1"/>
      <c r="L10523" s="1"/>
      <c r="M10523" s="1"/>
    </row>
    <row r="10524" spans="1:13" ht="12.75" hidden="1" customHeight="1">
      <c r="A10524" s="1"/>
      <c r="B10524" s="388"/>
      <c r="C10524" s="106"/>
      <c r="D10524" s="381"/>
      <c r="E10524" s="348"/>
      <c r="F10524" s="348"/>
      <c r="G10524" s="352"/>
      <c r="H10524" s="382"/>
      <c r="I10524" s="1"/>
      <c r="J10524" s="1"/>
      <c r="K10524" s="1"/>
      <c r="L10524" s="1"/>
      <c r="M10524" s="1"/>
    </row>
    <row r="10525" spans="1:13" ht="12.75" hidden="1" customHeight="1">
      <c r="A10525" s="1"/>
      <c r="B10525" s="354" t="s">
        <v>422</v>
      </c>
      <c r="C10525" s="355"/>
      <c r="D10525" s="356"/>
      <c r="E10525" s="356"/>
      <c r="F10525" s="356"/>
      <c r="G10525" s="357"/>
      <c r="H10525" s="366">
        <f>SUM(G10519:G10523)</f>
        <v>6685.7118437309318</v>
      </c>
      <c r="I10525" s="1"/>
      <c r="J10525" s="1"/>
      <c r="K10525" s="1"/>
      <c r="L10525" s="1"/>
      <c r="M10525" s="1"/>
    </row>
    <row r="10526" spans="1:13" ht="12.75" hidden="1" customHeight="1">
      <c r="A10526" s="1"/>
      <c r="B10526" s="359"/>
      <c r="C10526" s="50"/>
      <c r="D10526" s="360"/>
      <c r="E10526" s="360"/>
      <c r="F10526" s="360"/>
      <c r="G10526" s="360"/>
      <c r="H10526" s="361"/>
      <c r="I10526" s="1"/>
      <c r="J10526" s="1"/>
      <c r="K10526" s="1"/>
      <c r="L10526" s="1"/>
      <c r="M10526" s="1"/>
    </row>
    <row r="10527" spans="1:13" ht="12.75" hidden="1" customHeight="1">
      <c r="A10527" s="1"/>
      <c r="B10527" s="347" t="s">
        <v>452</v>
      </c>
      <c r="C10527" s="48" t="s">
        <v>498</v>
      </c>
      <c r="D10527" s="394">
        <v>0.69700000000000006</v>
      </c>
      <c r="E10527" s="348">
        <f t="shared" ref="E10527:E10530" si="1085">D10527*$G$10517</f>
        <v>0.69700000000000006</v>
      </c>
      <c r="F10527" s="394">
        <f>'MANO DE OBRA'!$K$8</f>
        <v>1165.6790978787881</v>
      </c>
      <c r="G10527" s="352">
        <f t="shared" ref="G10527:G10530" si="1086">E10527*F10527</f>
        <v>812.4783312215153</v>
      </c>
      <c r="H10527" s="395"/>
      <c r="I10527" s="1"/>
      <c r="J10527" s="1"/>
      <c r="K10527" s="1"/>
      <c r="L10527" s="1"/>
      <c r="M10527" s="1"/>
    </row>
    <row r="10528" spans="1:13" ht="12.75" hidden="1" customHeight="1">
      <c r="A10528" s="1"/>
      <c r="B10528" s="347" t="s">
        <v>941</v>
      </c>
      <c r="C10528" s="48" t="s">
        <v>498</v>
      </c>
      <c r="D10528" s="394">
        <v>0.30099999999999999</v>
      </c>
      <c r="E10528" s="348">
        <f t="shared" si="1085"/>
        <v>0.30099999999999999</v>
      </c>
      <c r="F10528" s="394">
        <f>'MANO DE OBRA'!$K$10</f>
        <v>942.27655587878792</v>
      </c>
      <c r="G10528" s="352">
        <f t="shared" si="1086"/>
        <v>283.62524331951516</v>
      </c>
      <c r="H10528" s="395"/>
      <c r="I10528" s="1"/>
      <c r="J10528" s="1"/>
      <c r="K10528" s="1"/>
      <c r="L10528" s="1"/>
      <c r="M10528" s="1"/>
    </row>
    <row r="10529" spans="1:13" ht="12.75" hidden="1" customHeight="1">
      <c r="A10529" s="1"/>
      <c r="B10529" s="347" t="s">
        <v>439</v>
      </c>
      <c r="C10529" s="48" t="s">
        <v>498</v>
      </c>
      <c r="D10529" s="394">
        <v>0.8</v>
      </c>
      <c r="E10529" s="348">
        <f t="shared" si="1085"/>
        <v>0.8</v>
      </c>
      <c r="F10529" s="394">
        <f>'MANO DE OBRA'!$K$9</f>
        <v>1011.539859878788</v>
      </c>
      <c r="G10529" s="352">
        <f t="shared" si="1086"/>
        <v>809.23188790303038</v>
      </c>
      <c r="H10529" s="395"/>
      <c r="I10529" s="1"/>
      <c r="J10529" s="1"/>
      <c r="K10529" s="1"/>
      <c r="L10529" s="1"/>
      <c r="M10529" s="1"/>
    </row>
    <row r="10530" spans="1:13" ht="12.75" hidden="1" customHeight="1">
      <c r="A10530" s="1"/>
      <c r="B10530" s="390" t="s">
        <v>423</v>
      </c>
      <c r="C10530" s="48" t="s">
        <v>498</v>
      </c>
      <c r="D10530" s="394">
        <v>0.8</v>
      </c>
      <c r="E10530" s="348">
        <f t="shared" si="1085"/>
        <v>0.8</v>
      </c>
      <c r="F10530" s="394">
        <f>'MANO DE OBRA'!$K$11</f>
        <v>875.15514987878794</v>
      </c>
      <c r="G10530" s="352">
        <f t="shared" si="1086"/>
        <v>700.12411990303042</v>
      </c>
      <c r="H10530" s="365"/>
      <c r="I10530" s="1"/>
      <c r="J10530" s="1"/>
      <c r="K10530" s="1"/>
      <c r="L10530" s="1"/>
      <c r="M10530" s="1"/>
    </row>
    <row r="10531" spans="1:13" ht="12.75" hidden="1" customHeight="1">
      <c r="A10531" s="1"/>
      <c r="B10531" s="764" t="s">
        <v>425</v>
      </c>
      <c r="C10531" s="689"/>
      <c r="D10531" s="689"/>
      <c r="E10531" s="689"/>
      <c r="F10531" s="689"/>
      <c r="G10531" s="765"/>
      <c r="H10531" s="366">
        <f>SUM(G10527:G10530)</f>
        <v>2605.4595823470913</v>
      </c>
      <c r="I10531" s="1"/>
      <c r="J10531" s="1"/>
      <c r="K10531" s="1"/>
      <c r="L10531" s="1"/>
      <c r="M10531" s="1"/>
    </row>
    <row r="10532" spans="1:13" ht="12.75" hidden="1" customHeight="1">
      <c r="A10532" s="1"/>
      <c r="B10532" s="766"/>
      <c r="C10532" s="692"/>
      <c r="D10532" s="692"/>
      <c r="E10532" s="692"/>
      <c r="F10532" s="692"/>
      <c r="G10532" s="692"/>
      <c r="H10532" s="700"/>
      <c r="I10532" s="1"/>
      <c r="J10532" s="1"/>
      <c r="K10532" s="1"/>
      <c r="L10532" s="1"/>
      <c r="M10532" s="1"/>
    </row>
    <row r="10533" spans="1:13" ht="12.75" hidden="1" customHeight="1">
      <c r="A10533" s="1"/>
      <c r="B10533" s="347" t="s">
        <v>426</v>
      </c>
      <c r="C10533" s="48"/>
      <c r="D10533" s="348"/>
      <c r="E10533" s="348"/>
      <c r="F10533" s="348"/>
      <c r="G10533" s="348"/>
      <c r="H10533" s="349"/>
      <c r="I10533" s="1"/>
      <c r="J10533" s="1"/>
      <c r="K10533" s="1"/>
      <c r="L10533" s="1"/>
      <c r="M10533" s="1"/>
    </row>
    <row r="10534" spans="1:13" ht="12.75" hidden="1" customHeight="1">
      <c r="A10534" s="1"/>
      <c r="B10534" s="347" t="s">
        <v>427</v>
      </c>
      <c r="C10534" s="48"/>
      <c r="D10534" s="348"/>
      <c r="E10534" s="348"/>
      <c r="F10534" s="348"/>
      <c r="G10534" s="348"/>
      <c r="H10534" s="349"/>
      <c r="I10534" s="1"/>
      <c r="J10534" s="1"/>
      <c r="K10534" s="1"/>
      <c r="L10534" s="1"/>
      <c r="M10534" s="1"/>
    </row>
    <row r="10535" spans="1:13" ht="12.75" hidden="1" customHeight="1">
      <c r="A10535" s="1"/>
      <c r="B10535" s="351" t="s">
        <v>428</v>
      </c>
      <c r="C10535" s="90"/>
      <c r="D10535" s="352"/>
      <c r="E10535" s="352"/>
      <c r="F10535" s="352"/>
      <c r="G10535" s="352"/>
      <c r="H10535" s="349"/>
      <c r="I10535" s="1"/>
      <c r="J10535" s="1"/>
      <c r="K10535" s="1"/>
      <c r="L10535" s="1"/>
      <c r="M10535" s="1"/>
    </row>
    <row r="10536" spans="1:13" ht="12.75" hidden="1" customHeight="1">
      <c r="A10536" s="1"/>
      <c r="B10536" s="368"/>
      <c r="C10536" s="355"/>
      <c r="D10536" s="355"/>
      <c r="E10536" s="355"/>
      <c r="F10536" s="355"/>
      <c r="G10536" s="369"/>
      <c r="H10536" s="358">
        <f>SUM(G10535)</f>
        <v>0</v>
      </c>
      <c r="I10536" s="1"/>
      <c r="J10536" s="1"/>
      <c r="K10536" s="1"/>
      <c r="L10536" s="1"/>
      <c r="M10536" s="1"/>
    </row>
    <row r="10537" spans="1:13" ht="12.75" hidden="1" customHeight="1">
      <c r="A10537" s="1"/>
      <c r="B10537" s="367"/>
      <c r="C10537" s="1"/>
      <c r="D10537" s="1"/>
      <c r="E10537" s="1"/>
      <c r="F10537" s="1"/>
      <c r="G10537" s="1"/>
      <c r="H10537" s="260"/>
      <c r="I10537" s="1"/>
      <c r="J10537" s="1"/>
      <c r="K10537" s="1"/>
      <c r="L10537" s="1"/>
      <c r="M10537" s="1"/>
    </row>
    <row r="10538" spans="1:13" ht="12.75" hidden="1" customHeight="1">
      <c r="A10538" s="1"/>
      <c r="B10538" s="370" t="s">
        <v>429</v>
      </c>
      <c r="C10538" s="355"/>
      <c r="D10538" s="355"/>
      <c r="E10538" s="355"/>
      <c r="F10538" s="355"/>
      <c r="G10538" s="369"/>
      <c r="H10538" s="371">
        <f>H10525+H10531+H10536</f>
        <v>9291.1714260780227</v>
      </c>
      <c r="I10538" s="1"/>
      <c r="J10538" s="1"/>
      <c r="K10538" s="1"/>
      <c r="L10538" s="1"/>
      <c r="M10538" s="1"/>
    </row>
    <row r="10539" spans="1:13" ht="12.75" hidden="1" customHeight="1">
      <c r="A10539" s="1"/>
      <c r="B10539" s="367"/>
      <c r="C10539" s="1"/>
      <c r="D10539" s="1"/>
      <c r="E10539" s="1"/>
      <c r="F10539" s="1"/>
      <c r="G10539" s="1"/>
      <c r="H10539" s="372"/>
      <c r="I10539" s="1"/>
      <c r="J10539" s="1"/>
      <c r="K10539" s="1"/>
      <c r="L10539" s="1"/>
      <c r="M10539" s="1"/>
    </row>
    <row r="10540" spans="1:13" ht="12.75" hidden="1" customHeight="1">
      <c r="A10540" s="1"/>
      <c r="B10540" s="347" t="s">
        <v>349</v>
      </c>
      <c r="C10540" s="48"/>
      <c r="D10540" s="49">
        <f>'COEF.RESUMEN'!$H$5</f>
        <v>0.15</v>
      </c>
      <c r="E10540" s="48"/>
      <c r="F10540" s="48"/>
      <c r="G10540" s="48"/>
      <c r="H10540" s="350">
        <f>H10538*D10540</f>
        <v>1393.6757139117033</v>
      </c>
      <c r="I10540" s="1"/>
      <c r="J10540" s="1"/>
      <c r="K10540" s="1"/>
      <c r="L10540" s="1"/>
      <c r="M10540" s="1"/>
    </row>
    <row r="10541" spans="1:13" ht="12.75" hidden="1" customHeight="1">
      <c r="A10541" s="1"/>
      <c r="B10541" s="373"/>
      <c r="C10541" s="48"/>
      <c r="D10541" s="49"/>
      <c r="E10541" s="48"/>
      <c r="F10541" s="48"/>
      <c r="G10541" s="48"/>
      <c r="H10541" s="374"/>
      <c r="I10541" s="1"/>
      <c r="J10541" s="1"/>
      <c r="K10541" s="1"/>
      <c r="L10541" s="1"/>
      <c r="M10541" s="1"/>
    </row>
    <row r="10542" spans="1:13" ht="12.75" hidden="1" customHeight="1">
      <c r="A10542" s="1"/>
      <c r="B10542" s="347"/>
      <c r="C10542" s="48"/>
      <c r="D10542" s="49"/>
      <c r="E10542" s="48"/>
      <c r="F10542" s="48"/>
      <c r="G10542" s="48"/>
      <c r="H10542" s="350"/>
      <c r="I10542" s="1"/>
      <c r="J10542" s="1"/>
      <c r="K10542" s="1"/>
      <c r="L10542" s="1"/>
      <c r="M10542" s="1"/>
    </row>
    <row r="10543" spans="1:13" ht="12.75" hidden="1" customHeight="1">
      <c r="A10543" s="1"/>
      <c r="B10543" s="347" t="s">
        <v>350</v>
      </c>
      <c r="C10543" s="48"/>
      <c r="D10543" s="49">
        <f>'COEF.RESUMEN'!$H$6</f>
        <v>0.1</v>
      </c>
      <c r="E10543" s="48"/>
      <c r="F10543" s="48"/>
      <c r="G10543" s="48"/>
      <c r="H10543" s="350">
        <f>H10538*D10543</f>
        <v>929.11714260780229</v>
      </c>
      <c r="I10543" s="1"/>
      <c r="J10543" s="1"/>
      <c r="K10543" s="1"/>
      <c r="L10543" s="1"/>
      <c r="M10543" s="1"/>
    </row>
    <row r="10544" spans="1:13" ht="12.75" hidden="1" customHeight="1">
      <c r="A10544" s="1"/>
      <c r="B10544" s="347"/>
      <c r="C10544" s="48"/>
      <c r="D10544" s="49"/>
      <c r="E10544" s="48"/>
      <c r="F10544" s="48"/>
      <c r="G10544" s="48"/>
      <c r="H10544" s="374">
        <f>H10538+H10540+H10543</f>
        <v>11613.964282597528</v>
      </c>
      <c r="I10544" s="1"/>
      <c r="J10544" s="1"/>
      <c r="K10544" s="1"/>
      <c r="L10544" s="1"/>
      <c r="M10544" s="1"/>
    </row>
    <row r="10545" spans="1:13" ht="12.75" hidden="1" customHeight="1">
      <c r="A10545" s="1"/>
      <c r="B10545" s="347" t="s">
        <v>430</v>
      </c>
      <c r="C10545" s="48"/>
      <c r="D10545" s="49">
        <f>'COEF.RESUMEN'!$H$8</f>
        <v>0.25</v>
      </c>
      <c r="E10545" s="48"/>
      <c r="F10545" s="48"/>
      <c r="G10545" s="48"/>
      <c r="H10545" s="350">
        <f>H10544*D10545</f>
        <v>2903.491070649382</v>
      </c>
      <c r="I10545" s="1"/>
      <c r="J10545" s="1"/>
      <c r="K10545" s="1"/>
      <c r="L10545" s="1"/>
      <c r="M10545" s="1"/>
    </row>
    <row r="10546" spans="1:13" ht="12.75" hidden="1" customHeight="1">
      <c r="A10546" s="1"/>
      <c r="B10546" s="367"/>
      <c r="C10546" s="1"/>
      <c r="D10546" s="135"/>
      <c r="E10546" s="1"/>
      <c r="F10546" s="1"/>
      <c r="G10546" s="1"/>
      <c r="H10546" s="393"/>
      <c r="I10546" s="1"/>
      <c r="J10546" s="1"/>
      <c r="K10546" s="1"/>
      <c r="L10546" s="1"/>
      <c r="M10546" s="1"/>
    </row>
    <row r="10547" spans="1:13" ht="12.75" hidden="1" customHeight="1">
      <c r="A10547" s="1"/>
      <c r="B10547" s="376" t="s">
        <v>431</v>
      </c>
      <c r="C10547" s="340"/>
      <c r="D10547" s="340"/>
      <c r="E10547" s="340"/>
      <c r="F10547" s="340"/>
      <c r="G10547" s="377"/>
      <c r="H10547" s="371">
        <f>H10544+H10545</f>
        <v>14517.455353246911</v>
      </c>
      <c r="I10547" s="1"/>
      <c r="J10547" s="1"/>
      <c r="K10547" s="1"/>
      <c r="L10547" s="1"/>
      <c r="M10547" s="1"/>
    </row>
    <row r="10548" spans="1:13" ht="12.75" hidden="1" customHeight="1">
      <c r="A10548" s="1"/>
      <c r="B10548" s="1"/>
      <c r="C10548" s="1"/>
      <c r="D10548" s="1"/>
      <c r="E10548" s="1"/>
      <c r="F10548" s="1"/>
      <c r="G10548" s="1"/>
      <c r="H10548" s="1"/>
      <c r="I10548" s="1"/>
      <c r="J10548" s="1"/>
      <c r="K10548" s="1"/>
      <c r="L10548" s="1"/>
      <c r="M10548" s="1"/>
    </row>
    <row r="10549" spans="1:13" ht="33" customHeight="1">
      <c r="A10549" s="1"/>
      <c r="B10549" s="768" t="s">
        <v>1235</v>
      </c>
      <c r="C10549" s="714"/>
      <c r="D10549" s="762" t="s">
        <v>1236</v>
      </c>
      <c r="E10549" s="687"/>
      <c r="F10549" s="387" t="s">
        <v>25</v>
      </c>
      <c r="G10549" s="769">
        <v>1</v>
      </c>
      <c r="H10549" s="714"/>
      <c r="I10549" s="1"/>
      <c r="J10549" s="1"/>
      <c r="K10549" s="1"/>
      <c r="L10549" s="1"/>
      <c r="M10549" s="1"/>
    </row>
    <row r="10550" spans="1:13" ht="12.75" customHeight="1">
      <c r="A10550" s="1"/>
      <c r="B10550" s="342" t="s">
        <v>416</v>
      </c>
      <c r="C10550" s="343" t="s">
        <v>16</v>
      </c>
      <c r="D10550" s="342" t="s">
        <v>417</v>
      </c>
      <c r="E10550" s="342" t="s">
        <v>418</v>
      </c>
      <c r="F10550" s="342" t="s">
        <v>419</v>
      </c>
      <c r="G10550" s="342" t="s">
        <v>420</v>
      </c>
      <c r="H10550" s="342" t="s">
        <v>421</v>
      </c>
      <c r="I10550" s="1"/>
      <c r="J10550" s="1"/>
      <c r="K10550" s="1"/>
      <c r="L10550" s="1"/>
      <c r="M10550" s="1"/>
    </row>
    <row r="10551" spans="1:13" ht="12.75" customHeight="1">
      <c r="A10551" s="1"/>
      <c r="B10551" s="388" t="str">
        <f>'LISTA DE PRECIOS '!D708</f>
        <v>Frente Placard Hoja corrediza enchapada en cedro (1,65 X 2,40 m)</v>
      </c>
      <c r="C10551" s="106" t="s">
        <v>25</v>
      </c>
      <c r="D10551" s="381">
        <v>1</v>
      </c>
      <c r="E10551" s="348">
        <f t="shared" ref="E10551:E10553" si="1087">D10551*$G$10549</f>
        <v>1</v>
      </c>
      <c r="F10551" s="381">
        <f>'LISTA DE PRECIOS '!J708</f>
        <v>6764.0545088085209</v>
      </c>
      <c r="G10551" s="352">
        <f t="shared" ref="G10551:G10553" si="1088">E10551*F10551</f>
        <v>6764.0545088085209</v>
      </c>
      <c r="H10551" s="382"/>
      <c r="I10551" s="1"/>
      <c r="J10551" s="1"/>
      <c r="K10551" s="1"/>
      <c r="L10551" s="1"/>
      <c r="M10551" s="1"/>
    </row>
    <row r="10552" spans="1:13" ht="12.75" customHeight="1">
      <c r="A10552" s="1"/>
      <c r="B10552" s="403" t="str">
        <f>'LISTA DE PRECIOS '!$D$13</f>
        <v xml:space="preserve">Arena </v>
      </c>
      <c r="C10552" s="384" t="s">
        <v>34</v>
      </c>
      <c r="D10552" s="385">
        <v>0.01</v>
      </c>
      <c r="E10552" s="348">
        <f t="shared" si="1087"/>
        <v>0.01</v>
      </c>
      <c r="F10552" s="385">
        <f>'LISTA DE PRECIOS '!$J$13</f>
        <v>3879.0178778148006</v>
      </c>
      <c r="G10552" s="352">
        <f t="shared" si="1088"/>
        <v>38.790178778148004</v>
      </c>
      <c r="H10552" s="382"/>
      <c r="I10552" s="1"/>
      <c r="J10552" s="1"/>
      <c r="K10552" s="1"/>
      <c r="L10552" s="1"/>
      <c r="M10552" s="1"/>
    </row>
    <row r="10553" spans="1:13" ht="12.75" customHeight="1">
      <c r="A10553" s="1"/>
      <c r="B10553" s="347" t="str">
        <f>'LISTA DE PRECIOS '!$D$327</f>
        <v xml:space="preserve">Cemento </v>
      </c>
      <c r="C10553" s="48" t="s">
        <v>546</v>
      </c>
      <c r="D10553" s="348">
        <v>6.25</v>
      </c>
      <c r="E10553" s="348">
        <f t="shared" si="1087"/>
        <v>6.25</v>
      </c>
      <c r="F10553" s="348">
        <f>'LISTA DE PRECIOS '!$J$327</f>
        <v>17.538396272848146</v>
      </c>
      <c r="G10553" s="352">
        <f t="shared" si="1088"/>
        <v>109.61497670530092</v>
      </c>
      <c r="H10553" s="382"/>
      <c r="I10553" s="1"/>
      <c r="J10553" s="1"/>
      <c r="K10553" s="1"/>
      <c r="L10553" s="1"/>
      <c r="M10553" s="1"/>
    </row>
    <row r="10554" spans="1:13" ht="12.75" customHeight="1">
      <c r="A10554" s="1"/>
      <c r="B10554" s="388"/>
      <c r="C10554" s="106"/>
      <c r="D10554" s="381"/>
      <c r="E10554" s="348"/>
      <c r="F10554" s="381"/>
      <c r="G10554" s="352"/>
      <c r="H10554" s="382"/>
      <c r="I10554" s="1"/>
      <c r="J10554" s="1"/>
      <c r="K10554" s="1"/>
      <c r="L10554" s="1"/>
      <c r="M10554" s="1"/>
    </row>
    <row r="10555" spans="1:13" ht="12.75" customHeight="1">
      <c r="A10555" s="1"/>
      <c r="B10555" s="388"/>
      <c r="C10555" s="106"/>
      <c r="D10555" s="381"/>
      <c r="E10555" s="348"/>
      <c r="F10555" s="381"/>
      <c r="G10555" s="352"/>
      <c r="H10555" s="382"/>
      <c r="I10555" s="1"/>
      <c r="J10555" s="1"/>
      <c r="K10555" s="1"/>
      <c r="L10555" s="1"/>
      <c r="M10555" s="1"/>
    </row>
    <row r="10556" spans="1:13" ht="12.75" customHeight="1">
      <c r="A10556" s="1"/>
      <c r="B10556" s="388"/>
      <c r="C10556" s="106"/>
      <c r="D10556" s="381"/>
      <c r="E10556" s="348"/>
      <c r="F10556" s="348"/>
      <c r="G10556" s="352"/>
      <c r="H10556" s="382"/>
      <c r="I10556" s="1"/>
      <c r="J10556" s="1"/>
      <c r="K10556" s="1"/>
      <c r="L10556" s="1"/>
      <c r="M10556" s="1"/>
    </row>
    <row r="10557" spans="1:13" ht="12.75" customHeight="1">
      <c r="A10557" s="1"/>
      <c r="B10557" s="354" t="s">
        <v>422</v>
      </c>
      <c r="C10557" s="355"/>
      <c r="D10557" s="356"/>
      <c r="E10557" s="356"/>
      <c r="F10557" s="356"/>
      <c r="G10557" s="357"/>
      <c r="H10557" s="366">
        <f>SUM(G10551:G10555)</f>
        <v>6912.4596642919705</v>
      </c>
      <c r="I10557" s="1"/>
      <c r="J10557" s="1"/>
      <c r="K10557" s="1"/>
      <c r="L10557" s="1"/>
      <c r="M10557" s="1"/>
    </row>
    <row r="10558" spans="1:13" ht="12.75" customHeight="1">
      <c r="A10558" s="1"/>
      <c r="B10558" s="359"/>
      <c r="C10558" s="50"/>
      <c r="D10558" s="360"/>
      <c r="E10558" s="360"/>
      <c r="F10558" s="360"/>
      <c r="G10558" s="360"/>
      <c r="H10558" s="361"/>
      <c r="I10558" s="1"/>
      <c r="J10558" s="1"/>
      <c r="K10558" s="1"/>
      <c r="L10558" s="1"/>
      <c r="M10558" s="1"/>
    </row>
    <row r="10559" spans="1:13" ht="12.75" customHeight="1">
      <c r="A10559" s="1"/>
      <c r="B10559" s="347" t="s">
        <v>452</v>
      </c>
      <c r="C10559" s="48" t="s">
        <v>498</v>
      </c>
      <c r="D10559" s="394">
        <v>1.1000000000000001</v>
      </c>
      <c r="E10559" s="348">
        <f t="shared" ref="E10559:E10562" si="1089">D10559*$G$10549</f>
        <v>1.1000000000000001</v>
      </c>
      <c r="F10559" s="394">
        <f>'MANO DE OBRA'!$K$8</f>
        <v>1165.6790978787881</v>
      </c>
      <c r="G10559" s="352">
        <f t="shared" ref="G10559:G10562" si="1090">E10559*F10559</f>
        <v>1282.2470076666671</v>
      </c>
      <c r="H10559" s="395"/>
      <c r="I10559" s="1"/>
      <c r="J10559" s="1"/>
      <c r="K10559" s="1"/>
      <c r="L10559" s="1"/>
      <c r="M10559" s="1"/>
    </row>
    <row r="10560" spans="1:13" ht="12.75" customHeight="1">
      <c r="A10560" s="1"/>
      <c r="B10560" s="347" t="s">
        <v>941</v>
      </c>
      <c r="C10560" s="48" t="s">
        <v>498</v>
      </c>
      <c r="D10560" s="394">
        <v>0.30099999999999999</v>
      </c>
      <c r="E10560" s="348">
        <f t="shared" si="1089"/>
        <v>0.30099999999999999</v>
      </c>
      <c r="F10560" s="394">
        <f>'MANO DE OBRA'!$K$10</f>
        <v>942.27655587878792</v>
      </c>
      <c r="G10560" s="352">
        <f t="shared" si="1090"/>
        <v>283.62524331951516</v>
      </c>
      <c r="H10560" s="395"/>
      <c r="I10560" s="1"/>
      <c r="J10560" s="1"/>
      <c r="K10560" s="1"/>
      <c r="L10560" s="1"/>
      <c r="M10560" s="1"/>
    </row>
    <row r="10561" spans="1:13" ht="12.75" customHeight="1">
      <c r="A10561" s="1"/>
      <c r="B10561" s="347" t="s">
        <v>439</v>
      </c>
      <c r="C10561" s="48" t="s">
        <v>498</v>
      </c>
      <c r="D10561" s="394">
        <v>0.8</v>
      </c>
      <c r="E10561" s="348">
        <f t="shared" si="1089"/>
        <v>0.8</v>
      </c>
      <c r="F10561" s="394">
        <f>'MANO DE OBRA'!$K$9</f>
        <v>1011.539859878788</v>
      </c>
      <c r="G10561" s="352">
        <f t="shared" si="1090"/>
        <v>809.23188790303038</v>
      </c>
      <c r="H10561" s="395"/>
      <c r="I10561" s="1"/>
      <c r="J10561" s="1"/>
      <c r="K10561" s="1"/>
      <c r="L10561" s="1"/>
      <c r="M10561" s="1"/>
    </row>
    <row r="10562" spans="1:13" ht="12.75" customHeight="1">
      <c r="A10562" s="1"/>
      <c r="B10562" s="390" t="s">
        <v>423</v>
      </c>
      <c r="C10562" s="48" t="s">
        <v>498</v>
      </c>
      <c r="D10562" s="394">
        <v>0.8</v>
      </c>
      <c r="E10562" s="348">
        <f t="shared" si="1089"/>
        <v>0.8</v>
      </c>
      <c r="F10562" s="394">
        <f>'MANO DE OBRA'!$K$11</f>
        <v>875.15514987878794</v>
      </c>
      <c r="G10562" s="352">
        <f t="shared" si="1090"/>
        <v>700.12411990303042</v>
      </c>
      <c r="H10562" s="365"/>
      <c r="I10562" s="1"/>
      <c r="J10562" s="1"/>
      <c r="K10562" s="1"/>
      <c r="L10562" s="1"/>
      <c r="M10562" s="1"/>
    </row>
    <row r="10563" spans="1:13" ht="12.75" customHeight="1">
      <c r="A10563" s="1"/>
      <c r="B10563" s="764" t="s">
        <v>425</v>
      </c>
      <c r="C10563" s="689"/>
      <c r="D10563" s="689"/>
      <c r="E10563" s="689"/>
      <c r="F10563" s="689"/>
      <c r="G10563" s="765"/>
      <c r="H10563" s="366">
        <f>SUM(G10559:G10562)</f>
        <v>3075.2282587922432</v>
      </c>
      <c r="I10563" s="1"/>
      <c r="J10563" s="1"/>
      <c r="K10563" s="1"/>
      <c r="L10563" s="1"/>
      <c r="M10563" s="1"/>
    </row>
    <row r="10564" spans="1:13" ht="12.75" customHeight="1">
      <c r="A10564" s="1"/>
      <c r="B10564" s="766"/>
      <c r="C10564" s="692"/>
      <c r="D10564" s="692"/>
      <c r="E10564" s="692"/>
      <c r="F10564" s="692"/>
      <c r="G10564" s="692"/>
      <c r="H10564" s="700"/>
      <c r="I10564" s="1"/>
      <c r="J10564" s="1"/>
      <c r="K10564" s="1"/>
      <c r="L10564" s="1"/>
      <c r="M10564" s="1"/>
    </row>
    <row r="10565" spans="1:13" ht="12.75" customHeight="1">
      <c r="A10565" s="1"/>
      <c r="B10565" s="347" t="s">
        <v>426</v>
      </c>
      <c r="C10565" s="48"/>
      <c r="D10565" s="348"/>
      <c r="E10565" s="348"/>
      <c r="F10565" s="348"/>
      <c r="G10565" s="348"/>
      <c r="H10565" s="349"/>
      <c r="I10565" s="1"/>
      <c r="J10565" s="1"/>
      <c r="K10565" s="1"/>
      <c r="L10565" s="1"/>
      <c r="M10565" s="1"/>
    </row>
    <row r="10566" spans="1:13" ht="12.75" customHeight="1">
      <c r="A10566" s="1"/>
      <c r="B10566" s="347" t="s">
        <v>427</v>
      </c>
      <c r="C10566" s="48"/>
      <c r="D10566" s="348"/>
      <c r="E10566" s="348"/>
      <c r="F10566" s="348"/>
      <c r="G10566" s="348"/>
      <c r="H10566" s="349"/>
      <c r="I10566" s="1"/>
      <c r="J10566" s="1"/>
      <c r="K10566" s="1"/>
      <c r="L10566" s="1"/>
      <c r="M10566" s="1"/>
    </row>
    <row r="10567" spans="1:13" ht="12.75" customHeight="1">
      <c r="A10567" s="1"/>
      <c r="B10567" s="351" t="s">
        <v>428</v>
      </c>
      <c r="C10567" s="90"/>
      <c r="D10567" s="352"/>
      <c r="E10567" s="352"/>
      <c r="F10567" s="352"/>
      <c r="G10567" s="352"/>
      <c r="H10567" s="349"/>
      <c r="I10567" s="1"/>
      <c r="J10567" s="1"/>
      <c r="K10567" s="1"/>
      <c r="L10567" s="1"/>
      <c r="M10567" s="1"/>
    </row>
    <row r="10568" spans="1:13" ht="12.75" customHeight="1">
      <c r="A10568" s="1"/>
      <c r="B10568" s="368"/>
      <c r="C10568" s="355"/>
      <c r="D10568" s="355"/>
      <c r="E10568" s="355"/>
      <c r="F10568" s="355"/>
      <c r="G10568" s="369"/>
      <c r="H10568" s="358">
        <f>SUM(G10567)</f>
        <v>0</v>
      </c>
      <c r="I10568" s="1"/>
      <c r="J10568" s="1"/>
      <c r="K10568" s="1"/>
      <c r="L10568" s="1"/>
      <c r="M10568" s="1"/>
    </row>
    <row r="10569" spans="1:13" ht="12.75" customHeight="1">
      <c r="A10569" s="1"/>
      <c r="B10569" s="367"/>
      <c r="C10569" s="1"/>
      <c r="D10569" s="1"/>
      <c r="E10569" s="1"/>
      <c r="F10569" s="1"/>
      <c r="G10569" s="1"/>
      <c r="H10569" s="260"/>
      <c r="I10569" s="1"/>
      <c r="J10569" s="1"/>
      <c r="K10569" s="1"/>
      <c r="L10569" s="1"/>
      <c r="M10569" s="1"/>
    </row>
    <row r="10570" spans="1:13" ht="12.75" customHeight="1">
      <c r="A10570" s="1"/>
      <c r="B10570" s="370" t="s">
        <v>429</v>
      </c>
      <c r="C10570" s="355"/>
      <c r="D10570" s="355"/>
      <c r="E10570" s="355"/>
      <c r="F10570" s="355"/>
      <c r="G10570" s="369"/>
      <c r="H10570" s="371">
        <f>H10557+H10563+H10568</f>
        <v>9987.6879230842133</v>
      </c>
      <c r="I10570" s="1"/>
      <c r="J10570" s="1"/>
      <c r="K10570" s="1"/>
      <c r="L10570" s="1"/>
      <c r="M10570" s="1"/>
    </row>
    <row r="10571" spans="1:13" ht="12.75" customHeight="1">
      <c r="A10571" s="1"/>
      <c r="B10571" s="367"/>
      <c r="C10571" s="1"/>
      <c r="D10571" s="1"/>
      <c r="E10571" s="1"/>
      <c r="F10571" s="1"/>
      <c r="G10571" s="1"/>
      <c r="H10571" s="372"/>
      <c r="I10571" s="1"/>
      <c r="J10571" s="1"/>
      <c r="K10571" s="1"/>
      <c r="L10571" s="1"/>
      <c r="M10571" s="1"/>
    </row>
    <row r="10572" spans="1:13" ht="12.75" customHeight="1">
      <c r="A10572" s="1"/>
      <c r="B10572" s="347" t="s">
        <v>349</v>
      </c>
      <c r="C10572" s="48"/>
      <c r="D10572" s="49">
        <f>'COEF.RESUMEN'!$H$5</f>
        <v>0.15</v>
      </c>
      <c r="E10572" s="48"/>
      <c r="F10572" s="48"/>
      <c r="G10572" s="48"/>
      <c r="H10572" s="350">
        <f>H10570*D10572</f>
        <v>1498.153188462632</v>
      </c>
      <c r="I10572" s="1"/>
      <c r="J10572" s="1"/>
      <c r="K10572" s="1"/>
      <c r="L10572" s="1"/>
      <c r="M10572" s="1"/>
    </row>
    <row r="10573" spans="1:13" ht="12.75" customHeight="1">
      <c r="A10573" s="1"/>
      <c r="B10573" s="373"/>
      <c r="C10573" s="48"/>
      <c r="D10573" s="49"/>
      <c r="E10573" s="48"/>
      <c r="F10573" s="48"/>
      <c r="G10573" s="48"/>
      <c r="H10573" s="374"/>
      <c r="I10573" s="1"/>
      <c r="J10573" s="1"/>
      <c r="K10573" s="1"/>
      <c r="L10573" s="1"/>
      <c r="M10573" s="1"/>
    </row>
    <row r="10574" spans="1:13" ht="12.75" customHeight="1">
      <c r="A10574" s="1"/>
      <c r="B10574" s="347"/>
      <c r="C10574" s="48"/>
      <c r="D10574" s="49"/>
      <c r="E10574" s="48"/>
      <c r="F10574" s="48"/>
      <c r="G10574" s="48"/>
      <c r="H10574" s="350"/>
      <c r="I10574" s="1"/>
      <c r="J10574" s="1"/>
      <c r="K10574" s="1"/>
      <c r="L10574" s="1"/>
      <c r="M10574" s="1"/>
    </row>
    <row r="10575" spans="1:13" ht="12.75" customHeight="1">
      <c r="A10575" s="1"/>
      <c r="B10575" s="347" t="s">
        <v>350</v>
      </c>
      <c r="C10575" s="48"/>
      <c r="D10575" s="49">
        <f>'COEF.RESUMEN'!$H$6</f>
        <v>0.1</v>
      </c>
      <c r="E10575" s="48"/>
      <c r="F10575" s="48"/>
      <c r="G10575" s="48"/>
      <c r="H10575" s="350">
        <f>H10570*D10575</f>
        <v>998.76879230842133</v>
      </c>
      <c r="I10575" s="1"/>
      <c r="J10575" s="1"/>
      <c r="K10575" s="1"/>
      <c r="L10575" s="1"/>
      <c r="M10575" s="1"/>
    </row>
    <row r="10576" spans="1:13" ht="12.75" customHeight="1">
      <c r="A10576" s="1"/>
      <c r="B10576" s="347"/>
      <c r="C10576" s="48"/>
      <c r="D10576" s="49"/>
      <c r="E10576" s="48"/>
      <c r="F10576" s="48"/>
      <c r="G10576" s="48"/>
      <c r="H10576" s="374">
        <f>H10570+H10572+H10575</f>
        <v>12484.609903855266</v>
      </c>
      <c r="I10576" s="1"/>
      <c r="J10576" s="1"/>
      <c r="K10576" s="1"/>
      <c r="L10576" s="1"/>
      <c r="M10576" s="1"/>
    </row>
    <row r="10577" spans="1:13" ht="12.75" customHeight="1">
      <c r="A10577" s="1"/>
      <c r="B10577" s="347" t="s">
        <v>430</v>
      </c>
      <c r="C10577" s="48"/>
      <c r="D10577" s="49">
        <f>'COEF.RESUMEN'!$H$8</f>
        <v>0.25</v>
      </c>
      <c r="E10577" s="48"/>
      <c r="F10577" s="48"/>
      <c r="G10577" s="48"/>
      <c r="H10577" s="350">
        <f>H10576*D10577</f>
        <v>3121.1524759638164</v>
      </c>
      <c r="I10577" s="1"/>
      <c r="J10577" s="1"/>
      <c r="K10577" s="1"/>
      <c r="L10577" s="1"/>
      <c r="M10577" s="1"/>
    </row>
    <row r="10578" spans="1:13" ht="12.75" customHeight="1">
      <c r="A10578" s="1"/>
      <c r="B10578" s="367"/>
      <c r="C10578" s="1"/>
      <c r="D10578" s="135"/>
      <c r="E10578" s="1"/>
      <c r="F10578" s="1"/>
      <c r="G10578" s="1"/>
      <c r="H10578" s="393"/>
      <c r="I10578" s="1"/>
      <c r="J10578" s="1"/>
      <c r="K10578" s="1"/>
      <c r="L10578" s="1"/>
      <c r="M10578" s="1"/>
    </row>
    <row r="10579" spans="1:13" ht="12.75" customHeight="1">
      <c r="A10579" s="1"/>
      <c r="B10579" s="376" t="s">
        <v>431</v>
      </c>
      <c r="C10579" s="340"/>
      <c r="D10579" s="340"/>
      <c r="E10579" s="340"/>
      <c r="F10579" s="340"/>
      <c r="G10579" s="377"/>
      <c r="H10579" s="371">
        <f>H10576+H10577</f>
        <v>15605.762379819082</v>
      </c>
      <c r="I10579" s="1"/>
      <c r="J10579" s="1"/>
      <c r="K10579" s="1"/>
      <c r="L10579" s="1"/>
      <c r="M10579" s="1"/>
    </row>
    <row r="10580" spans="1:13" ht="12.75" customHeight="1">
      <c r="A10580" s="1"/>
      <c r="B10580" s="1"/>
      <c r="C10580" s="1"/>
      <c r="D10580" s="1"/>
      <c r="E10580" s="1"/>
      <c r="F10580" s="1"/>
      <c r="G10580" s="1"/>
      <c r="H10580" s="1"/>
      <c r="I10580" s="1"/>
      <c r="J10580" s="1"/>
      <c r="K10580" s="1"/>
      <c r="L10580" s="1"/>
      <c r="M10580" s="1"/>
    </row>
    <row r="10581" spans="1:13" ht="47.25" hidden="1" customHeight="1">
      <c r="A10581" s="1"/>
      <c r="B10581" s="768" t="s">
        <v>1237</v>
      </c>
      <c r="C10581" s="714"/>
      <c r="D10581" s="762" t="s">
        <v>1238</v>
      </c>
      <c r="E10581" s="687"/>
      <c r="F10581" s="387" t="s">
        <v>29</v>
      </c>
      <c r="G10581" s="769">
        <v>1</v>
      </c>
      <c r="H10581" s="714"/>
      <c r="I10581" s="1"/>
      <c r="J10581" s="1"/>
      <c r="K10581" s="1"/>
      <c r="L10581" s="1"/>
      <c r="M10581" s="1"/>
    </row>
    <row r="10582" spans="1:13" ht="12.75" hidden="1" customHeight="1">
      <c r="A10582" s="1"/>
      <c r="B10582" s="342" t="s">
        <v>416</v>
      </c>
      <c r="C10582" s="343" t="s">
        <v>16</v>
      </c>
      <c r="D10582" s="342" t="s">
        <v>417</v>
      </c>
      <c r="E10582" s="342" t="s">
        <v>418</v>
      </c>
      <c r="F10582" s="342" t="s">
        <v>419</v>
      </c>
      <c r="G10582" s="342" t="s">
        <v>420</v>
      </c>
      <c r="H10582" s="342" t="s">
        <v>421</v>
      </c>
      <c r="I10582" s="1"/>
      <c r="J10582" s="1"/>
      <c r="K10582" s="1"/>
      <c r="L10582" s="1"/>
      <c r="M10582" s="1"/>
    </row>
    <row r="10583" spans="1:13" ht="25.5" hidden="1" customHeight="1">
      <c r="A10583" s="1"/>
      <c r="B10583" s="388" t="str">
        <f>'LISTA DE PRECIOS '!D706</f>
        <v xml:space="preserve">Frente Bajo mesada revestido en melamina  </v>
      </c>
      <c r="C10583" s="106" t="s">
        <v>29</v>
      </c>
      <c r="D10583" s="381">
        <v>1</v>
      </c>
      <c r="E10583" s="348">
        <f>D10583*$G$10581</f>
        <v>1</v>
      </c>
      <c r="F10583" s="381">
        <f>'LISTA DE PRECIOS '!J706</f>
        <v>9738.7416196046997</v>
      </c>
      <c r="G10583" s="352">
        <f>E10583*F10583</f>
        <v>9738.7416196046997</v>
      </c>
      <c r="H10583" s="382"/>
      <c r="I10583" s="1"/>
      <c r="J10583" s="1"/>
      <c r="K10583" s="1"/>
      <c r="L10583" s="1"/>
      <c r="M10583" s="1"/>
    </row>
    <row r="10584" spans="1:13" ht="12.75" hidden="1" customHeight="1">
      <c r="A10584" s="1"/>
      <c r="B10584" s="403"/>
      <c r="C10584" s="384"/>
      <c r="D10584" s="385"/>
      <c r="E10584" s="348"/>
      <c r="F10584" s="385"/>
      <c r="G10584" s="352"/>
      <c r="H10584" s="382"/>
      <c r="I10584" s="1"/>
      <c r="J10584" s="1"/>
      <c r="K10584" s="1"/>
      <c r="L10584" s="1"/>
      <c r="M10584" s="1"/>
    </row>
    <row r="10585" spans="1:13" ht="12.75" hidden="1" customHeight="1">
      <c r="A10585" s="1"/>
      <c r="B10585" s="347"/>
      <c r="C10585" s="48"/>
      <c r="D10585" s="348"/>
      <c r="E10585" s="348"/>
      <c r="F10585" s="348"/>
      <c r="G10585" s="352"/>
      <c r="H10585" s="382"/>
      <c r="I10585" s="1"/>
      <c r="J10585" s="1"/>
      <c r="K10585" s="1"/>
      <c r="L10585" s="1"/>
      <c r="M10585" s="1"/>
    </row>
    <row r="10586" spans="1:13" ht="12.75" hidden="1" customHeight="1">
      <c r="A10586" s="1"/>
      <c r="B10586" s="388"/>
      <c r="C10586" s="106"/>
      <c r="D10586" s="381"/>
      <c r="E10586" s="348"/>
      <c r="F10586" s="381"/>
      <c r="G10586" s="352"/>
      <c r="H10586" s="382"/>
      <c r="I10586" s="1"/>
      <c r="J10586" s="1"/>
      <c r="K10586" s="1"/>
      <c r="L10586" s="1"/>
      <c r="M10586" s="1"/>
    </row>
    <row r="10587" spans="1:13" ht="12.75" hidden="1" customHeight="1">
      <c r="A10587" s="1"/>
      <c r="B10587" s="388"/>
      <c r="C10587" s="106"/>
      <c r="D10587" s="381"/>
      <c r="E10587" s="348"/>
      <c r="F10587" s="381"/>
      <c r="G10587" s="352"/>
      <c r="H10587" s="382"/>
      <c r="I10587" s="1"/>
      <c r="J10587" s="1"/>
      <c r="K10587" s="1"/>
      <c r="L10587" s="1"/>
      <c r="M10587" s="1"/>
    </row>
    <row r="10588" spans="1:13" ht="12.75" hidden="1" customHeight="1">
      <c r="A10588" s="1"/>
      <c r="B10588" s="388"/>
      <c r="C10588" s="106"/>
      <c r="D10588" s="381"/>
      <c r="E10588" s="348"/>
      <c r="F10588" s="348"/>
      <c r="G10588" s="352"/>
      <c r="H10588" s="382"/>
      <c r="I10588" s="1"/>
      <c r="J10588" s="1"/>
      <c r="K10588" s="1"/>
      <c r="L10588" s="1"/>
      <c r="M10588" s="1"/>
    </row>
    <row r="10589" spans="1:13" ht="12.75" hidden="1" customHeight="1">
      <c r="A10589" s="1"/>
      <c r="B10589" s="354" t="s">
        <v>422</v>
      </c>
      <c r="C10589" s="355"/>
      <c r="D10589" s="356"/>
      <c r="E10589" s="356"/>
      <c r="F10589" s="356"/>
      <c r="G10589" s="357"/>
      <c r="H10589" s="366">
        <f>SUM(G10583:G10587)</f>
        <v>9738.7416196046997</v>
      </c>
      <c r="I10589" s="1"/>
      <c r="J10589" s="1"/>
      <c r="K10589" s="1"/>
      <c r="L10589" s="1"/>
      <c r="M10589" s="1"/>
    </row>
    <row r="10590" spans="1:13" ht="12.75" hidden="1" customHeight="1">
      <c r="A10590" s="1"/>
      <c r="B10590" s="359"/>
      <c r="C10590" s="50"/>
      <c r="D10590" s="360"/>
      <c r="E10590" s="360"/>
      <c r="F10590" s="360"/>
      <c r="G10590" s="360"/>
      <c r="H10590" s="361"/>
      <c r="I10590" s="1"/>
      <c r="J10590" s="1"/>
      <c r="K10590" s="1"/>
      <c r="L10590" s="1"/>
      <c r="M10590" s="1"/>
    </row>
    <row r="10591" spans="1:13" ht="12.75" hidden="1" customHeight="1">
      <c r="A10591" s="1"/>
      <c r="B10591" s="347" t="s">
        <v>452</v>
      </c>
      <c r="C10591" s="48" t="s">
        <v>498</v>
      </c>
      <c r="D10591" s="394">
        <v>1.1000000000000001</v>
      </c>
      <c r="E10591" s="348">
        <f t="shared" ref="E10591:E10594" si="1091">D10591*$G$10581</f>
        <v>1.1000000000000001</v>
      </c>
      <c r="F10591" s="394">
        <f>'MANO DE OBRA'!$K$8</f>
        <v>1165.6790978787881</v>
      </c>
      <c r="G10591" s="352">
        <f t="shared" ref="G10591:G10594" si="1092">E10591*F10591</f>
        <v>1282.2470076666671</v>
      </c>
      <c r="H10591" s="395"/>
      <c r="I10591" s="1"/>
      <c r="J10591" s="1"/>
      <c r="K10591" s="1"/>
      <c r="L10591" s="1"/>
      <c r="M10591" s="1"/>
    </row>
    <row r="10592" spans="1:13" ht="12.75" hidden="1" customHeight="1">
      <c r="A10592" s="1"/>
      <c r="B10592" s="347" t="s">
        <v>941</v>
      </c>
      <c r="C10592" s="48" t="s">
        <v>498</v>
      </c>
      <c r="D10592" s="394">
        <v>1.1000000000000001</v>
      </c>
      <c r="E10592" s="348">
        <f t="shared" si="1091"/>
        <v>1.1000000000000001</v>
      </c>
      <c r="F10592" s="394">
        <f>'MANO DE OBRA'!$K$10</f>
        <v>942.27655587878792</v>
      </c>
      <c r="G10592" s="352">
        <f t="shared" si="1092"/>
        <v>1036.5042114666669</v>
      </c>
      <c r="H10592" s="395"/>
      <c r="I10592" s="1"/>
      <c r="J10592" s="1"/>
      <c r="K10592" s="1"/>
      <c r="L10592" s="1"/>
      <c r="M10592" s="1"/>
    </row>
    <row r="10593" spans="1:13" ht="12.75" hidden="1" customHeight="1">
      <c r="A10593" s="1"/>
      <c r="B10593" s="347" t="s">
        <v>439</v>
      </c>
      <c r="C10593" s="48" t="s">
        <v>498</v>
      </c>
      <c r="D10593" s="394">
        <v>0.5</v>
      </c>
      <c r="E10593" s="348">
        <f t="shared" si="1091"/>
        <v>0.5</v>
      </c>
      <c r="F10593" s="394">
        <f>'MANO DE OBRA'!$K$9</f>
        <v>1011.539859878788</v>
      </c>
      <c r="G10593" s="352">
        <f t="shared" si="1092"/>
        <v>505.76992993939399</v>
      </c>
      <c r="H10593" s="395"/>
      <c r="I10593" s="1"/>
      <c r="J10593" s="1"/>
      <c r="K10593" s="1"/>
      <c r="L10593" s="1"/>
      <c r="M10593" s="1"/>
    </row>
    <row r="10594" spans="1:13" ht="12.75" hidden="1" customHeight="1">
      <c r="A10594" s="1"/>
      <c r="B10594" s="390" t="s">
        <v>423</v>
      </c>
      <c r="C10594" s="48" t="s">
        <v>498</v>
      </c>
      <c r="D10594" s="394">
        <v>0.5</v>
      </c>
      <c r="E10594" s="348">
        <f t="shared" si="1091"/>
        <v>0.5</v>
      </c>
      <c r="F10594" s="394">
        <f>'MANO DE OBRA'!$K$11</f>
        <v>875.15514987878794</v>
      </c>
      <c r="G10594" s="352">
        <f t="shared" si="1092"/>
        <v>437.57757493939397</v>
      </c>
      <c r="H10594" s="365"/>
      <c r="I10594" s="1"/>
      <c r="J10594" s="1"/>
      <c r="K10594" s="1"/>
      <c r="L10594" s="1"/>
      <c r="M10594" s="1"/>
    </row>
    <row r="10595" spans="1:13" ht="12.75" hidden="1" customHeight="1">
      <c r="A10595" s="1"/>
      <c r="B10595" s="764" t="s">
        <v>425</v>
      </c>
      <c r="C10595" s="689"/>
      <c r="D10595" s="689"/>
      <c r="E10595" s="689"/>
      <c r="F10595" s="689"/>
      <c r="G10595" s="765"/>
      <c r="H10595" s="366">
        <f>SUM(G10591:G10594)</f>
        <v>3262.0987240121217</v>
      </c>
      <c r="I10595" s="1"/>
      <c r="J10595" s="1"/>
      <c r="K10595" s="1"/>
      <c r="L10595" s="1"/>
      <c r="M10595" s="1"/>
    </row>
    <row r="10596" spans="1:13" ht="12.75" hidden="1" customHeight="1">
      <c r="A10596" s="1"/>
      <c r="B10596" s="766"/>
      <c r="C10596" s="692"/>
      <c r="D10596" s="692"/>
      <c r="E10596" s="692"/>
      <c r="F10596" s="692"/>
      <c r="G10596" s="692"/>
      <c r="H10596" s="700"/>
      <c r="I10596" s="1"/>
      <c r="J10596" s="1"/>
      <c r="K10596" s="1"/>
      <c r="L10596" s="1"/>
      <c r="M10596" s="1"/>
    </row>
    <row r="10597" spans="1:13" ht="12.75" hidden="1" customHeight="1">
      <c r="A10597" s="1"/>
      <c r="B10597" s="347" t="s">
        <v>426</v>
      </c>
      <c r="C10597" s="48"/>
      <c r="D10597" s="348"/>
      <c r="E10597" s="348"/>
      <c r="F10597" s="348"/>
      <c r="G10597" s="348"/>
      <c r="H10597" s="349"/>
      <c r="I10597" s="1"/>
      <c r="J10597" s="1"/>
      <c r="K10597" s="1"/>
      <c r="L10597" s="1"/>
      <c r="M10597" s="1"/>
    </row>
    <row r="10598" spans="1:13" ht="12.75" hidden="1" customHeight="1">
      <c r="A10598" s="1"/>
      <c r="B10598" s="347" t="s">
        <v>427</v>
      </c>
      <c r="C10598" s="48"/>
      <c r="D10598" s="348"/>
      <c r="E10598" s="348"/>
      <c r="F10598" s="348"/>
      <c r="G10598" s="348"/>
      <c r="H10598" s="349"/>
      <c r="I10598" s="1"/>
      <c r="J10598" s="1"/>
      <c r="K10598" s="1"/>
      <c r="L10598" s="1"/>
      <c r="M10598" s="1"/>
    </row>
    <row r="10599" spans="1:13" ht="12.75" hidden="1" customHeight="1">
      <c r="A10599" s="1"/>
      <c r="B10599" s="351" t="s">
        <v>428</v>
      </c>
      <c r="C10599" s="90"/>
      <c r="D10599" s="352"/>
      <c r="E10599" s="352"/>
      <c r="F10599" s="352"/>
      <c r="G10599" s="352"/>
      <c r="H10599" s="349"/>
      <c r="I10599" s="1"/>
      <c r="J10599" s="1"/>
      <c r="K10599" s="1"/>
      <c r="L10599" s="1"/>
      <c r="M10599" s="1"/>
    </row>
    <row r="10600" spans="1:13" ht="12.75" hidden="1" customHeight="1">
      <c r="A10600" s="1"/>
      <c r="B10600" s="368"/>
      <c r="C10600" s="355"/>
      <c r="D10600" s="355"/>
      <c r="E10600" s="355"/>
      <c r="F10600" s="355"/>
      <c r="G10600" s="369"/>
      <c r="H10600" s="358">
        <f>SUM(G10599)</f>
        <v>0</v>
      </c>
      <c r="I10600" s="1"/>
      <c r="J10600" s="1"/>
      <c r="K10600" s="1"/>
      <c r="L10600" s="1"/>
      <c r="M10600" s="1"/>
    </row>
    <row r="10601" spans="1:13" ht="12.75" hidden="1" customHeight="1">
      <c r="A10601" s="1"/>
      <c r="B10601" s="367"/>
      <c r="C10601" s="1"/>
      <c r="D10601" s="1"/>
      <c r="E10601" s="1"/>
      <c r="F10601" s="1"/>
      <c r="G10601" s="1"/>
      <c r="H10601" s="260"/>
      <c r="I10601" s="1"/>
      <c r="J10601" s="1"/>
      <c r="K10601" s="1"/>
      <c r="L10601" s="1"/>
      <c r="M10601" s="1"/>
    </row>
    <row r="10602" spans="1:13" ht="12.75" hidden="1" customHeight="1">
      <c r="A10602" s="1"/>
      <c r="B10602" s="370" t="s">
        <v>429</v>
      </c>
      <c r="C10602" s="355"/>
      <c r="D10602" s="355"/>
      <c r="E10602" s="355"/>
      <c r="F10602" s="355"/>
      <c r="G10602" s="369"/>
      <c r="H10602" s="371">
        <f>H10589+H10595+H10600</f>
        <v>13000.840343616821</v>
      </c>
      <c r="I10602" s="1"/>
      <c r="J10602" s="1"/>
      <c r="K10602" s="1"/>
      <c r="L10602" s="1"/>
      <c r="M10602" s="1"/>
    </row>
    <row r="10603" spans="1:13" ht="12.75" hidden="1" customHeight="1">
      <c r="A10603" s="1"/>
      <c r="B10603" s="367"/>
      <c r="C10603" s="1"/>
      <c r="D10603" s="1"/>
      <c r="E10603" s="1"/>
      <c r="F10603" s="1"/>
      <c r="G10603" s="1"/>
      <c r="H10603" s="372"/>
      <c r="I10603" s="1"/>
      <c r="J10603" s="1"/>
      <c r="K10603" s="1"/>
      <c r="L10603" s="1"/>
      <c r="M10603" s="1"/>
    </row>
    <row r="10604" spans="1:13" ht="12.75" hidden="1" customHeight="1">
      <c r="A10604" s="1"/>
      <c r="B10604" s="347" t="s">
        <v>349</v>
      </c>
      <c r="C10604" s="48"/>
      <c r="D10604" s="49">
        <f>'COEF.RESUMEN'!$H$5</f>
        <v>0.15</v>
      </c>
      <c r="E10604" s="48"/>
      <c r="F10604" s="48"/>
      <c r="G10604" s="48"/>
      <c r="H10604" s="350">
        <f>H10602*D10604</f>
        <v>1950.1260515425231</v>
      </c>
      <c r="I10604" s="1"/>
      <c r="J10604" s="1"/>
      <c r="K10604" s="1"/>
      <c r="L10604" s="1"/>
      <c r="M10604" s="1"/>
    </row>
    <row r="10605" spans="1:13" ht="12.75" hidden="1" customHeight="1">
      <c r="A10605" s="1"/>
      <c r="B10605" s="373"/>
      <c r="C10605" s="48"/>
      <c r="D10605" s="49"/>
      <c r="E10605" s="48"/>
      <c r="F10605" s="48"/>
      <c r="G10605" s="48"/>
      <c r="H10605" s="374"/>
      <c r="I10605" s="1"/>
      <c r="J10605" s="1"/>
      <c r="K10605" s="1"/>
      <c r="L10605" s="1"/>
      <c r="M10605" s="1"/>
    </row>
    <row r="10606" spans="1:13" ht="12.75" hidden="1" customHeight="1">
      <c r="A10606" s="1"/>
      <c r="B10606" s="347"/>
      <c r="C10606" s="48"/>
      <c r="D10606" s="49"/>
      <c r="E10606" s="48"/>
      <c r="F10606" s="48"/>
      <c r="G10606" s="48"/>
      <c r="H10606" s="350"/>
      <c r="I10606" s="1"/>
      <c r="J10606" s="1"/>
      <c r="K10606" s="1"/>
      <c r="L10606" s="1"/>
      <c r="M10606" s="1"/>
    </row>
    <row r="10607" spans="1:13" ht="12.75" hidden="1" customHeight="1">
      <c r="A10607" s="1"/>
      <c r="B10607" s="347" t="s">
        <v>350</v>
      </c>
      <c r="C10607" s="48"/>
      <c r="D10607" s="49">
        <f>'COEF.RESUMEN'!$H$6</f>
        <v>0.1</v>
      </c>
      <c r="E10607" s="48"/>
      <c r="F10607" s="48"/>
      <c r="G10607" s="48"/>
      <c r="H10607" s="350">
        <f>H10602*D10607</f>
        <v>1300.0840343616821</v>
      </c>
      <c r="I10607" s="1"/>
      <c r="J10607" s="1"/>
      <c r="K10607" s="1"/>
      <c r="L10607" s="1"/>
      <c r="M10607" s="1"/>
    </row>
    <row r="10608" spans="1:13" ht="12.75" hidden="1" customHeight="1">
      <c r="A10608" s="1"/>
      <c r="B10608" s="347"/>
      <c r="C10608" s="48"/>
      <c r="D10608" s="49"/>
      <c r="E10608" s="48"/>
      <c r="F10608" s="48"/>
      <c r="G10608" s="48"/>
      <c r="H10608" s="374">
        <f>H10602+H10604+H10607</f>
        <v>16251.050429521027</v>
      </c>
      <c r="I10608" s="1"/>
      <c r="J10608" s="1"/>
      <c r="K10608" s="1"/>
      <c r="L10608" s="1"/>
      <c r="M10608" s="1"/>
    </row>
    <row r="10609" spans="1:13" ht="12.75" hidden="1" customHeight="1">
      <c r="A10609" s="1"/>
      <c r="B10609" s="347" t="s">
        <v>430</v>
      </c>
      <c r="C10609" s="48"/>
      <c r="D10609" s="49">
        <f>'COEF.RESUMEN'!$H$8</f>
        <v>0.25</v>
      </c>
      <c r="E10609" s="48"/>
      <c r="F10609" s="48"/>
      <c r="G10609" s="48"/>
      <c r="H10609" s="350">
        <f>H10608*D10609</f>
        <v>4062.7626073802567</v>
      </c>
      <c r="I10609" s="1"/>
      <c r="J10609" s="1"/>
      <c r="K10609" s="1"/>
      <c r="L10609" s="1"/>
      <c r="M10609" s="1"/>
    </row>
    <row r="10610" spans="1:13" ht="12.75" hidden="1" customHeight="1">
      <c r="A10610" s="1"/>
      <c r="B10610" s="367"/>
      <c r="C10610" s="1"/>
      <c r="D10610" s="135"/>
      <c r="E10610" s="1"/>
      <c r="F10610" s="1"/>
      <c r="G10610" s="1"/>
      <c r="H10610" s="393"/>
      <c r="I10610" s="1"/>
      <c r="J10610" s="1"/>
      <c r="K10610" s="1"/>
      <c r="L10610" s="1"/>
      <c r="M10610" s="1"/>
    </row>
    <row r="10611" spans="1:13" ht="12.75" hidden="1" customHeight="1">
      <c r="A10611" s="1"/>
      <c r="B10611" s="376" t="s">
        <v>431</v>
      </c>
      <c r="C10611" s="340"/>
      <c r="D10611" s="340"/>
      <c r="E10611" s="340"/>
      <c r="F10611" s="340"/>
      <c r="G10611" s="377"/>
      <c r="H10611" s="371">
        <f>H10608+H10609</f>
        <v>20313.813036901283</v>
      </c>
      <c r="I10611" s="1"/>
      <c r="J10611" s="1"/>
      <c r="K10611" s="1"/>
      <c r="L10611" s="1"/>
      <c r="M10611" s="1"/>
    </row>
    <row r="10612" spans="1:13" ht="12.75" hidden="1" customHeight="1">
      <c r="A10612" s="1"/>
      <c r="B10612" s="1"/>
      <c r="C10612" s="1"/>
      <c r="D10612" s="1"/>
      <c r="E10612" s="1"/>
      <c r="F10612" s="1"/>
      <c r="G10612" s="1"/>
      <c r="H10612" s="1"/>
      <c r="I10612" s="1"/>
      <c r="J10612" s="1"/>
      <c r="K10612" s="1"/>
      <c r="L10612" s="1"/>
      <c r="M10612" s="1"/>
    </row>
    <row r="10613" spans="1:13" ht="38.25" hidden="1" customHeight="1">
      <c r="A10613" s="1"/>
      <c r="B10613" s="768" t="s">
        <v>1239</v>
      </c>
      <c r="C10613" s="714"/>
      <c r="D10613" s="762" t="s">
        <v>1240</v>
      </c>
      <c r="E10613" s="687"/>
      <c r="F10613" s="387" t="s">
        <v>29</v>
      </c>
      <c r="G10613" s="769">
        <v>1</v>
      </c>
      <c r="H10613" s="714"/>
      <c r="I10613" s="1"/>
      <c r="J10613" s="1"/>
      <c r="K10613" s="1"/>
      <c r="L10613" s="1"/>
      <c r="M10613" s="1"/>
    </row>
    <row r="10614" spans="1:13" ht="12.75" hidden="1" customHeight="1">
      <c r="A10614" s="1"/>
      <c r="B10614" s="342" t="s">
        <v>416</v>
      </c>
      <c r="C10614" s="343" t="s">
        <v>16</v>
      </c>
      <c r="D10614" s="342" t="s">
        <v>417</v>
      </c>
      <c r="E10614" s="342" t="s">
        <v>418</v>
      </c>
      <c r="F10614" s="342" t="s">
        <v>419</v>
      </c>
      <c r="G10614" s="342" t="s">
        <v>420</v>
      </c>
      <c r="H10614" s="342" t="s">
        <v>421</v>
      </c>
      <c r="I10614" s="1"/>
      <c r="J10614" s="1"/>
      <c r="K10614" s="1"/>
      <c r="L10614" s="1"/>
      <c r="M10614" s="1"/>
    </row>
    <row r="10615" spans="1:13" ht="26.25" hidden="1" customHeight="1">
      <c r="A10615" s="1"/>
      <c r="B10615" s="388" t="str">
        <f>'LISTA DE PRECIOS '!D702</f>
        <v>Alacena revestida en melamina estructura de fibrofacil 19 mm</v>
      </c>
      <c r="C10615" s="106" t="s">
        <v>29</v>
      </c>
      <c r="D10615" s="381">
        <v>1</v>
      </c>
      <c r="E10615" s="348">
        <f>D10615*$G$10613</f>
        <v>1</v>
      </c>
      <c r="F10615" s="381">
        <f>'LISTA DE PRECIOS '!J702</f>
        <v>14182.832563798838</v>
      </c>
      <c r="G10615" s="352">
        <f>E10615*F10615</f>
        <v>14182.832563798838</v>
      </c>
      <c r="H10615" s="382"/>
      <c r="I10615" s="1"/>
      <c r="J10615" s="1"/>
      <c r="K10615" s="1"/>
      <c r="L10615" s="1"/>
      <c r="M10615" s="1"/>
    </row>
    <row r="10616" spans="1:13" ht="12.75" hidden="1" customHeight="1">
      <c r="A10616" s="1"/>
      <c r="B10616" s="403"/>
      <c r="C10616" s="384"/>
      <c r="D10616" s="385"/>
      <c r="E10616" s="348"/>
      <c r="F10616" s="385"/>
      <c r="G10616" s="352"/>
      <c r="H10616" s="382"/>
      <c r="I10616" s="1"/>
      <c r="J10616" s="1"/>
      <c r="K10616" s="1"/>
      <c r="L10616" s="1"/>
      <c r="M10616" s="1"/>
    </row>
    <row r="10617" spans="1:13" ht="12.75" hidden="1" customHeight="1">
      <c r="A10617" s="1"/>
      <c r="B10617" s="347"/>
      <c r="C10617" s="48"/>
      <c r="D10617" s="348"/>
      <c r="E10617" s="348"/>
      <c r="F10617" s="348"/>
      <c r="G10617" s="352"/>
      <c r="H10617" s="382"/>
      <c r="I10617" s="1"/>
      <c r="J10617" s="1"/>
      <c r="K10617" s="1"/>
      <c r="L10617" s="1"/>
      <c r="M10617" s="1"/>
    </row>
    <row r="10618" spans="1:13" ht="12.75" hidden="1" customHeight="1">
      <c r="A10618" s="1"/>
      <c r="B10618" s="388"/>
      <c r="C10618" s="106"/>
      <c r="D10618" s="381"/>
      <c r="E10618" s="348"/>
      <c r="F10618" s="381"/>
      <c r="G10618" s="352"/>
      <c r="H10618" s="382"/>
      <c r="I10618" s="1"/>
      <c r="J10618" s="1"/>
      <c r="K10618" s="1"/>
      <c r="L10618" s="1"/>
      <c r="M10618" s="1"/>
    </row>
    <row r="10619" spans="1:13" ht="12.75" hidden="1" customHeight="1">
      <c r="A10619" s="1"/>
      <c r="B10619" s="388"/>
      <c r="C10619" s="106"/>
      <c r="D10619" s="381"/>
      <c r="E10619" s="348"/>
      <c r="F10619" s="381"/>
      <c r="G10619" s="352"/>
      <c r="H10619" s="382"/>
      <c r="I10619" s="1"/>
      <c r="J10619" s="1"/>
      <c r="K10619" s="1"/>
      <c r="L10619" s="1"/>
      <c r="M10619" s="1"/>
    </row>
    <row r="10620" spans="1:13" ht="12.75" hidden="1" customHeight="1">
      <c r="A10620" s="1"/>
      <c r="B10620" s="388"/>
      <c r="C10620" s="106"/>
      <c r="D10620" s="381"/>
      <c r="E10620" s="348"/>
      <c r="F10620" s="348"/>
      <c r="G10620" s="352"/>
      <c r="H10620" s="382"/>
      <c r="I10620" s="1"/>
      <c r="J10620" s="1"/>
      <c r="K10620" s="1"/>
      <c r="L10620" s="1"/>
      <c r="M10620" s="1"/>
    </row>
    <row r="10621" spans="1:13" ht="12.75" hidden="1" customHeight="1">
      <c r="A10621" s="1"/>
      <c r="B10621" s="354" t="s">
        <v>422</v>
      </c>
      <c r="C10621" s="355"/>
      <c r="D10621" s="356"/>
      <c r="E10621" s="356"/>
      <c r="F10621" s="356"/>
      <c r="G10621" s="357"/>
      <c r="H10621" s="366">
        <f>SUM(G10615:G10619)</f>
        <v>14182.832563798838</v>
      </c>
      <c r="I10621" s="1"/>
      <c r="J10621" s="1"/>
      <c r="K10621" s="1"/>
      <c r="L10621" s="1"/>
      <c r="M10621" s="1"/>
    </row>
    <row r="10622" spans="1:13" ht="12.75" hidden="1" customHeight="1">
      <c r="A10622" s="1"/>
      <c r="B10622" s="359"/>
      <c r="C10622" s="50"/>
      <c r="D10622" s="360"/>
      <c r="E10622" s="360"/>
      <c r="F10622" s="360"/>
      <c r="G10622" s="360"/>
      <c r="H10622" s="361"/>
      <c r="I10622" s="1"/>
      <c r="J10622" s="1"/>
      <c r="K10622" s="1"/>
      <c r="L10622" s="1"/>
      <c r="M10622" s="1"/>
    </row>
    <row r="10623" spans="1:13" ht="12.75" hidden="1" customHeight="1">
      <c r="A10623" s="1"/>
      <c r="B10623" s="347" t="s">
        <v>452</v>
      </c>
      <c r="C10623" s="48" t="s">
        <v>498</v>
      </c>
      <c r="D10623" s="394">
        <v>1.1000000000000001</v>
      </c>
      <c r="E10623" s="348">
        <f t="shared" ref="E10623:E10626" si="1093">D10623*$G$10613</f>
        <v>1.1000000000000001</v>
      </c>
      <c r="F10623" s="394">
        <f>'MANO DE OBRA'!$K$8</f>
        <v>1165.6790978787881</v>
      </c>
      <c r="G10623" s="352">
        <f t="shared" ref="G10623:G10626" si="1094">E10623*F10623</f>
        <v>1282.2470076666671</v>
      </c>
      <c r="H10623" s="395"/>
      <c r="I10623" s="1"/>
      <c r="J10623" s="1"/>
      <c r="K10623" s="1"/>
      <c r="L10623" s="1"/>
      <c r="M10623" s="1"/>
    </row>
    <row r="10624" spans="1:13" ht="12.75" hidden="1" customHeight="1">
      <c r="A10624" s="1"/>
      <c r="B10624" s="347" t="s">
        <v>941</v>
      </c>
      <c r="C10624" s="48" t="s">
        <v>498</v>
      </c>
      <c r="D10624" s="394">
        <v>1.1000000000000001</v>
      </c>
      <c r="E10624" s="348">
        <f t="shared" si="1093"/>
        <v>1.1000000000000001</v>
      </c>
      <c r="F10624" s="394">
        <f>'MANO DE OBRA'!$K$10</f>
        <v>942.27655587878792</v>
      </c>
      <c r="G10624" s="352">
        <f t="shared" si="1094"/>
        <v>1036.5042114666669</v>
      </c>
      <c r="H10624" s="395"/>
      <c r="I10624" s="1"/>
      <c r="J10624" s="1"/>
      <c r="K10624" s="1"/>
      <c r="L10624" s="1"/>
      <c r="M10624" s="1"/>
    </row>
    <row r="10625" spans="1:13" ht="12.75" hidden="1" customHeight="1">
      <c r="A10625" s="1"/>
      <c r="B10625" s="347" t="s">
        <v>439</v>
      </c>
      <c r="C10625" s="48" t="s">
        <v>498</v>
      </c>
      <c r="D10625" s="394">
        <v>0.4</v>
      </c>
      <c r="E10625" s="348">
        <f t="shared" si="1093"/>
        <v>0.4</v>
      </c>
      <c r="F10625" s="394">
        <f>'MANO DE OBRA'!$K$9</f>
        <v>1011.539859878788</v>
      </c>
      <c r="G10625" s="352">
        <f t="shared" si="1094"/>
        <v>404.61594395151519</v>
      </c>
      <c r="H10625" s="395"/>
      <c r="I10625" s="1"/>
      <c r="J10625" s="1"/>
      <c r="K10625" s="1"/>
      <c r="L10625" s="1"/>
      <c r="M10625" s="1"/>
    </row>
    <row r="10626" spans="1:13" ht="12.75" hidden="1" customHeight="1">
      <c r="A10626" s="1"/>
      <c r="B10626" s="390" t="s">
        <v>423</v>
      </c>
      <c r="C10626" s="48" t="s">
        <v>498</v>
      </c>
      <c r="D10626" s="394">
        <v>0.4</v>
      </c>
      <c r="E10626" s="348">
        <f t="shared" si="1093"/>
        <v>0.4</v>
      </c>
      <c r="F10626" s="394">
        <f>'MANO DE OBRA'!$K$11</f>
        <v>875.15514987878794</v>
      </c>
      <c r="G10626" s="352">
        <f t="shared" si="1094"/>
        <v>350.06205995151521</v>
      </c>
      <c r="H10626" s="365"/>
      <c r="I10626" s="1"/>
      <c r="J10626" s="1"/>
      <c r="K10626" s="1"/>
      <c r="L10626" s="1"/>
      <c r="M10626" s="1"/>
    </row>
    <row r="10627" spans="1:13" ht="12.75" hidden="1" customHeight="1">
      <c r="A10627" s="1"/>
      <c r="B10627" s="764" t="s">
        <v>425</v>
      </c>
      <c r="C10627" s="689"/>
      <c r="D10627" s="689"/>
      <c r="E10627" s="689"/>
      <c r="F10627" s="689"/>
      <c r="G10627" s="765"/>
      <c r="H10627" s="366">
        <f>SUM(G10623:G10626)</f>
        <v>3073.4292230363644</v>
      </c>
      <c r="I10627" s="1"/>
      <c r="J10627" s="1"/>
      <c r="K10627" s="1"/>
      <c r="L10627" s="1"/>
      <c r="M10627" s="1"/>
    </row>
    <row r="10628" spans="1:13" ht="12.75" hidden="1" customHeight="1">
      <c r="A10628" s="1"/>
      <c r="B10628" s="766"/>
      <c r="C10628" s="692"/>
      <c r="D10628" s="692"/>
      <c r="E10628" s="692"/>
      <c r="F10628" s="692"/>
      <c r="G10628" s="692"/>
      <c r="H10628" s="700"/>
      <c r="I10628" s="1"/>
      <c r="J10628" s="1"/>
      <c r="K10628" s="1"/>
      <c r="L10628" s="1"/>
      <c r="M10628" s="1"/>
    </row>
    <row r="10629" spans="1:13" ht="12.75" hidden="1" customHeight="1">
      <c r="A10629" s="1"/>
      <c r="B10629" s="347" t="s">
        <v>426</v>
      </c>
      <c r="C10629" s="48"/>
      <c r="D10629" s="348"/>
      <c r="E10629" s="348"/>
      <c r="F10629" s="348"/>
      <c r="G10629" s="348"/>
      <c r="H10629" s="349"/>
      <c r="I10629" s="1"/>
      <c r="J10629" s="1"/>
      <c r="K10629" s="1"/>
      <c r="L10629" s="1"/>
      <c r="M10629" s="1"/>
    </row>
    <row r="10630" spans="1:13" ht="12.75" hidden="1" customHeight="1">
      <c r="A10630" s="1"/>
      <c r="B10630" s="347" t="s">
        <v>427</v>
      </c>
      <c r="C10630" s="48"/>
      <c r="D10630" s="348"/>
      <c r="E10630" s="348"/>
      <c r="F10630" s="348"/>
      <c r="G10630" s="348"/>
      <c r="H10630" s="349"/>
      <c r="I10630" s="1"/>
      <c r="J10630" s="1"/>
      <c r="K10630" s="1"/>
      <c r="L10630" s="1"/>
      <c r="M10630" s="1"/>
    </row>
    <row r="10631" spans="1:13" ht="12.75" hidden="1" customHeight="1">
      <c r="A10631" s="1"/>
      <c r="B10631" s="351" t="s">
        <v>428</v>
      </c>
      <c r="C10631" s="90"/>
      <c r="D10631" s="352"/>
      <c r="E10631" s="352"/>
      <c r="F10631" s="352"/>
      <c r="G10631" s="352"/>
      <c r="H10631" s="349"/>
      <c r="I10631" s="1"/>
      <c r="J10631" s="1"/>
      <c r="K10631" s="1"/>
      <c r="L10631" s="1"/>
      <c r="M10631" s="1"/>
    </row>
    <row r="10632" spans="1:13" ht="12.75" hidden="1" customHeight="1">
      <c r="A10632" s="1"/>
      <c r="B10632" s="368"/>
      <c r="C10632" s="355"/>
      <c r="D10632" s="355"/>
      <c r="E10632" s="355"/>
      <c r="F10632" s="355"/>
      <c r="G10632" s="369"/>
      <c r="H10632" s="358">
        <f>SUM(G10631)</f>
        <v>0</v>
      </c>
      <c r="I10632" s="1"/>
      <c r="J10632" s="1"/>
      <c r="K10632" s="1"/>
      <c r="L10632" s="1"/>
      <c r="M10632" s="1"/>
    </row>
    <row r="10633" spans="1:13" ht="12.75" hidden="1" customHeight="1">
      <c r="A10633" s="1"/>
      <c r="B10633" s="367"/>
      <c r="C10633" s="1"/>
      <c r="D10633" s="1"/>
      <c r="E10633" s="1"/>
      <c r="F10633" s="1"/>
      <c r="G10633" s="1"/>
      <c r="H10633" s="260"/>
      <c r="I10633" s="1"/>
      <c r="J10633" s="1"/>
      <c r="K10633" s="1"/>
      <c r="L10633" s="1"/>
      <c r="M10633" s="1"/>
    </row>
    <row r="10634" spans="1:13" ht="12.75" hidden="1" customHeight="1">
      <c r="A10634" s="1"/>
      <c r="B10634" s="370" t="s">
        <v>429</v>
      </c>
      <c r="C10634" s="355"/>
      <c r="D10634" s="355"/>
      <c r="E10634" s="355"/>
      <c r="F10634" s="355"/>
      <c r="G10634" s="369"/>
      <c r="H10634" s="371">
        <f>H10621+H10627+H10632</f>
        <v>17256.261786835203</v>
      </c>
      <c r="I10634" s="1"/>
      <c r="J10634" s="1"/>
      <c r="K10634" s="1"/>
      <c r="L10634" s="1"/>
      <c r="M10634" s="1"/>
    </row>
    <row r="10635" spans="1:13" ht="12.75" hidden="1" customHeight="1">
      <c r="A10635" s="1"/>
      <c r="B10635" s="367"/>
      <c r="C10635" s="1"/>
      <c r="D10635" s="1"/>
      <c r="E10635" s="1"/>
      <c r="F10635" s="1"/>
      <c r="G10635" s="1"/>
      <c r="H10635" s="372"/>
      <c r="I10635" s="1"/>
      <c r="J10635" s="1"/>
      <c r="K10635" s="1"/>
      <c r="L10635" s="1"/>
      <c r="M10635" s="1"/>
    </row>
    <row r="10636" spans="1:13" ht="12.75" hidden="1" customHeight="1">
      <c r="A10636" s="1"/>
      <c r="B10636" s="347" t="s">
        <v>349</v>
      </c>
      <c r="C10636" s="48"/>
      <c r="D10636" s="49">
        <f>'COEF.RESUMEN'!$H$5</f>
        <v>0.15</v>
      </c>
      <c r="E10636" s="48"/>
      <c r="F10636" s="48"/>
      <c r="G10636" s="48"/>
      <c r="H10636" s="350">
        <f>H10634*D10636</f>
        <v>2588.4392680252804</v>
      </c>
      <c r="I10636" s="1"/>
      <c r="J10636" s="1"/>
      <c r="K10636" s="1"/>
      <c r="L10636" s="1"/>
      <c r="M10636" s="1"/>
    </row>
    <row r="10637" spans="1:13" ht="12.75" hidden="1" customHeight="1">
      <c r="A10637" s="1"/>
      <c r="B10637" s="373"/>
      <c r="C10637" s="48"/>
      <c r="D10637" s="49"/>
      <c r="E10637" s="48"/>
      <c r="F10637" s="48"/>
      <c r="G10637" s="48"/>
      <c r="H10637" s="374"/>
      <c r="I10637" s="1"/>
      <c r="J10637" s="1"/>
      <c r="K10637" s="1"/>
      <c r="L10637" s="1"/>
      <c r="M10637" s="1"/>
    </row>
    <row r="10638" spans="1:13" ht="12.75" hidden="1" customHeight="1">
      <c r="A10638" s="1"/>
      <c r="B10638" s="347"/>
      <c r="C10638" s="48"/>
      <c r="D10638" s="49"/>
      <c r="E10638" s="48"/>
      <c r="F10638" s="48"/>
      <c r="G10638" s="48"/>
      <c r="H10638" s="350"/>
      <c r="I10638" s="1"/>
      <c r="J10638" s="1"/>
      <c r="K10638" s="1"/>
      <c r="L10638" s="1"/>
      <c r="M10638" s="1"/>
    </row>
    <row r="10639" spans="1:13" ht="12.75" hidden="1" customHeight="1">
      <c r="A10639" s="1"/>
      <c r="B10639" s="347" t="s">
        <v>350</v>
      </c>
      <c r="C10639" s="48"/>
      <c r="D10639" s="49">
        <f>'COEF.RESUMEN'!$H$6</f>
        <v>0.1</v>
      </c>
      <c r="E10639" s="48"/>
      <c r="F10639" s="48"/>
      <c r="G10639" s="48"/>
      <c r="H10639" s="350">
        <f>H10634*D10639</f>
        <v>1725.6261786835203</v>
      </c>
      <c r="I10639" s="1"/>
      <c r="J10639" s="1"/>
      <c r="K10639" s="1"/>
      <c r="L10639" s="1"/>
      <c r="M10639" s="1"/>
    </row>
    <row r="10640" spans="1:13" ht="12.75" hidden="1" customHeight="1">
      <c r="A10640" s="1"/>
      <c r="B10640" s="347"/>
      <c r="C10640" s="48"/>
      <c r="D10640" s="49"/>
      <c r="E10640" s="48"/>
      <c r="F10640" s="48"/>
      <c r="G10640" s="48"/>
      <c r="H10640" s="374">
        <f>H10634+H10636+H10639</f>
        <v>21570.327233544002</v>
      </c>
      <c r="I10640" s="1"/>
      <c r="J10640" s="1"/>
      <c r="K10640" s="1"/>
      <c r="L10640" s="1"/>
      <c r="M10640" s="1"/>
    </row>
    <row r="10641" spans="1:13" ht="12.75" hidden="1" customHeight="1">
      <c r="A10641" s="1"/>
      <c r="B10641" s="347" t="s">
        <v>430</v>
      </c>
      <c r="C10641" s="48"/>
      <c r="D10641" s="49">
        <f>'COEF.RESUMEN'!$H$8</f>
        <v>0.25</v>
      </c>
      <c r="E10641" s="48"/>
      <c r="F10641" s="48"/>
      <c r="G10641" s="48"/>
      <c r="H10641" s="350">
        <f>H10640*D10641</f>
        <v>5392.5818083860004</v>
      </c>
      <c r="I10641" s="1"/>
      <c r="J10641" s="1"/>
      <c r="K10641" s="1"/>
      <c r="L10641" s="1"/>
      <c r="M10641" s="1"/>
    </row>
    <row r="10642" spans="1:13" ht="12.75" hidden="1" customHeight="1">
      <c r="A10642" s="1"/>
      <c r="B10642" s="367"/>
      <c r="C10642" s="1"/>
      <c r="D10642" s="135"/>
      <c r="E10642" s="1"/>
      <c r="F10642" s="1"/>
      <c r="G10642" s="1"/>
      <c r="H10642" s="393"/>
      <c r="I10642" s="1"/>
      <c r="J10642" s="1"/>
      <c r="K10642" s="1"/>
      <c r="L10642" s="1"/>
      <c r="M10642" s="1"/>
    </row>
    <row r="10643" spans="1:13" ht="12.75" hidden="1" customHeight="1">
      <c r="A10643" s="1"/>
      <c r="B10643" s="376" t="s">
        <v>431</v>
      </c>
      <c r="C10643" s="340"/>
      <c r="D10643" s="340"/>
      <c r="E10643" s="340"/>
      <c r="F10643" s="340"/>
      <c r="G10643" s="377"/>
      <c r="H10643" s="371">
        <f>H10640+H10641</f>
        <v>26962.909041930001</v>
      </c>
      <c r="I10643" s="1"/>
      <c r="J10643" s="1"/>
      <c r="K10643" s="1"/>
      <c r="L10643" s="1"/>
      <c r="M10643" s="1"/>
    </row>
    <row r="10644" spans="1:13" ht="12.75" hidden="1" customHeight="1">
      <c r="A10644" s="1"/>
      <c r="B10644" s="1"/>
      <c r="C10644" s="1"/>
      <c r="D10644" s="1"/>
      <c r="E10644" s="1"/>
      <c r="F10644" s="1"/>
      <c r="G10644" s="1"/>
      <c r="H10644" s="1"/>
      <c r="I10644" s="1"/>
      <c r="J10644" s="1"/>
      <c r="K10644" s="1"/>
      <c r="L10644" s="1"/>
      <c r="M10644" s="1"/>
    </row>
    <row r="10645" spans="1:13" ht="49.5" hidden="1" customHeight="1">
      <c r="A10645" s="1"/>
      <c r="B10645" s="768" t="s">
        <v>1241</v>
      </c>
      <c r="C10645" s="714"/>
      <c r="D10645" s="762" t="s">
        <v>1242</v>
      </c>
      <c r="E10645" s="687"/>
      <c r="F10645" s="387" t="s">
        <v>29</v>
      </c>
      <c r="G10645" s="769">
        <v>1</v>
      </c>
      <c r="H10645" s="714"/>
      <c r="I10645" s="1"/>
      <c r="J10645" s="1"/>
      <c r="K10645" s="1"/>
      <c r="L10645" s="1"/>
      <c r="M10645" s="1"/>
    </row>
    <row r="10646" spans="1:13" ht="12.75" hidden="1" customHeight="1">
      <c r="A10646" s="1"/>
      <c r="B10646" s="342" t="s">
        <v>416</v>
      </c>
      <c r="C10646" s="343" t="s">
        <v>16</v>
      </c>
      <c r="D10646" s="342" t="s">
        <v>417</v>
      </c>
      <c r="E10646" s="342" t="s">
        <v>418</v>
      </c>
      <c r="F10646" s="342" t="s">
        <v>419</v>
      </c>
      <c r="G10646" s="342" t="s">
        <v>420</v>
      </c>
      <c r="H10646" s="342" t="s">
        <v>421</v>
      </c>
      <c r="I10646" s="1"/>
      <c r="J10646" s="1"/>
      <c r="K10646" s="1"/>
      <c r="L10646" s="1"/>
      <c r="M10646" s="1"/>
    </row>
    <row r="10647" spans="1:13" ht="12.75" hidden="1" customHeight="1">
      <c r="A10647" s="1"/>
      <c r="B10647" s="388" t="str">
        <f>'LISTA DE PRECIOS '!D707</f>
        <v xml:space="preserve">Frente Bajo mesada Hojas y estantes enchapados en cedro </v>
      </c>
      <c r="C10647" s="106" t="s">
        <v>29</v>
      </c>
      <c r="D10647" s="381">
        <v>1</v>
      </c>
      <c r="E10647" s="348">
        <f>D10647*$G$10645</f>
        <v>1</v>
      </c>
      <c r="F10647" s="381">
        <f>'LISTA DE PRECIOS '!J707</f>
        <v>17455.162877213461</v>
      </c>
      <c r="G10647" s="352">
        <f>E10647*F10647</f>
        <v>17455.162877213461</v>
      </c>
      <c r="H10647" s="382"/>
      <c r="I10647" s="1"/>
      <c r="J10647" s="1"/>
      <c r="K10647" s="1"/>
      <c r="L10647" s="1"/>
      <c r="M10647" s="1"/>
    </row>
    <row r="10648" spans="1:13" ht="12.75" hidden="1" customHeight="1">
      <c r="A10648" s="1"/>
      <c r="B10648" s="403"/>
      <c r="C10648" s="384"/>
      <c r="D10648" s="385"/>
      <c r="E10648" s="348"/>
      <c r="F10648" s="385"/>
      <c r="G10648" s="352"/>
      <c r="H10648" s="382"/>
      <c r="I10648" s="1"/>
      <c r="J10648" s="1"/>
      <c r="K10648" s="1"/>
      <c r="L10648" s="1"/>
      <c r="M10648" s="1"/>
    </row>
    <row r="10649" spans="1:13" ht="12.75" hidden="1" customHeight="1">
      <c r="A10649" s="1"/>
      <c r="B10649" s="347"/>
      <c r="C10649" s="48"/>
      <c r="D10649" s="348"/>
      <c r="E10649" s="348"/>
      <c r="F10649" s="348"/>
      <c r="G10649" s="352"/>
      <c r="H10649" s="382"/>
      <c r="I10649" s="1"/>
      <c r="J10649" s="1"/>
      <c r="K10649" s="1"/>
      <c r="L10649" s="1"/>
      <c r="M10649" s="1"/>
    </row>
    <row r="10650" spans="1:13" ht="12.75" hidden="1" customHeight="1">
      <c r="A10650" s="1"/>
      <c r="B10650" s="388"/>
      <c r="C10650" s="106"/>
      <c r="D10650" s="381"/>
      <c r="E10650" s="348"/>
      <c r="F10650" s="381"/>
      <c r="G10650" s="352"/>
      <c r="H10650" s="382"/>
      <c r="I10650" s="1"/>
      <c r="J10650" s="1"/>
      <c r="K10650" s="1"/>
      <c r="L10650" s="1"/>
      <c r="M10650" s="1"/>
    </row>
    <row r="10651" spans="1:13" ht="12.75" hidden="1" customHeight="1">
      <c r="A10651" s="1"/>
      <c r="B10651" s="388"/>
      <c r="C10651" s="106"/>
      <c r="D10651" s="381"/>
      <c r="E10651" s="348"/>
      <c r="F10651" s="381"/>
      <c r="G10651" s="352"/>
      <c r="H10651" s="382"/>
      <c r="I10651" s="1"/>
      <c r="J10651" s="1"/>
      <c r="K10651" s="1"/>
      <c r="L10651" s="1"/>
      <c r="M10651" s="1"/>
    </row>
    <row r="10652" spans="1:13" ht="12.75" hidden="1" customHeight="1">
      <c r="A10652" s="1"/>
      <c r="B10652" s="388"/>
      <c r="C10652" s="106"/>
      <c r="D10652" s="381"/>
      <c r="E10652" s="348"/>
      <c r="F10652" s="348"/>
      <c r="G10652" s="352"/>
      <c r="H10652" s="382"/>
      <c r="I10652" s="1"/>
      <c r="J10652" s="1"/>
      <c r="K10652" s="1"/>
      <c r="L10652" s="1"/>
      <c r="M10652" s="1"/>
    </row>
    <row r="10653" spans="1:13" ht="12.75" hidden="1" customHeight="1">
      <c r="A10653" s="1"/>
      <c r="B10653" s="354" t="s">
        <v>422</v>
      </c>
      <c r="C10653" s="355"/>
      <c r="D10653" s="356"/>
      <c r="E10653" s="356"/>
      <c r="F10653" s="356"/>
      <c r="G10653" s="357"/>
      <c r="H10653" s="366">
        <f>SUM(G10647:G10651)</f>
        <v>17455.162877213461</v>
      </c>
      <c r="I10653" s="1"/>
      <c r="J10653" s="1"/>
      <c r="K10653" s="1"/>
      <c r="L10653" s="1"/>
      <c r="M10653" s="1"/>
    </row>
    <row r="10654" spans="1:13" ht="12.75" hidden="1" customHeight="1">
      <c r="A10654" s="1"/>
      <c r="B10654" s="359"/>
      <c r="C10654" s="50"/>
      <c r="D10654" s="360"/>
      <c r="E10654" s="360"/>
      <c r="F10654" s="360"/>
      <c r="G10654" s="360"/>
      <c r="H10654" s="361"/>
      <c r="I10654" s="1"/>
      <c r="J10654" s="1"/>
      <c r="K10654" s="1"/>
      <c r="L10654" s="1"/>
      <c r="M10654" s="1"/>
    </row>
    <row r="10655" spans="1:13" ht="12.75" hidden="1" customHeight="1">
      <c r="A10655" s="1"/>
      <c r="B10655" s="347" t="s">
        <v>452</v>
      </c>
      <c r="C10655" s="48" t="s">
        <v>498</v>
      </c>
      <c r="D10655" s="394">
        <v>1.1000000000000001</v>
      </c>
      <c r="E10655" s="348">
        <f t="shared" ref="E10655:E10658" si="1095">D10655*$G$10645</f>
        <v>1.1000000000000001</v>
      </c>
      <c r="F10655" s="394">
        <f>'MANO DE OBRA'!$K$8</f>
        <v>1165.6790978787881</v>
      </c>
      <c r="G10655" s="352">
        <f t="shared" ref="G10655:G10658" si="1096">E10655*F10655</f>
        <v>1282.2470076666671</v>
      </c>
      <c r="H10655" s="395"/>
      <c r="I10655" s="1"/>
      <c r="J10655" s="1"/>
      <c r="K10655" s="1"/>
      <c r="L10655" s="1"/>
      <c r="M10655" s="1"/>
    </row>
    <row r="10656" spans="1:13" ht="12.75" hidden="1" customHeight="1">
      <c r="A10656" s="1"/>
      <c r="B10656" s="347" t="s">
        <v>941</v>
      </c>
      <c r="C10656" s="48" t="s">
        <v>498</v>
      </c>
      <c r="D10656" s="394">
        <v>1.1000000000000001</v>
      </c>
      <c r="E10656" s="348">
        <f t="shared" si="1095"/>
        <v>1.1000000000000001</v>
      </c>
      <c r="F10656" s="394">
        <f>'MANO DE OBRA'!$K$10</f>
        <v>942.27655587878792</v>
      </c>
      <c r="G10656" s="352">
        <f t="shared" si="1096"/>
        <v>1036.5042114666669</v>
      </c>
      <c r="H10656" s="395"/>
      <c r="I10656" s="1"/>
      <c r="J10656" s="1"/>
      <c r="K10656" s="1"/>
      <c r="L10656" s="1"/>
      <c r="M10656" s="1"/>
    </row>
    <row r="10657" spans="1:13" ht="12.75" hidden="1" customHeight="1">
      <c r="A10657" s="1"/>
      <c r="B10657" s="347" t="s">
        <v>439</v>
      </c>
      <c r="C10657" s="48" t="s">
        <v>498</v>
      </c>
      <c r="D10657" s="394">
        <v>0.5</v>
      </c>
      <c r="E10657" s="348">
        <f t="shared" si="1095"/>
        <v>0.5</v>
      </c>
      <c r="F10657" s="394">
        <f>'MANO DE OBRA'!$K$9</f>
        <v>1011.539859878788</v>
      </c>
      <c r="G10657" s="352">
        <f t="shared" si="1096"/>
        <v>505.76992993939399</v>
      </c>
      <c r="H10657" s="395"/>
      <c r="I10657" s="1"/>
      <c r="J10657" s="1"/>
      <c r="K10657" s="1"/>
      <c r="L10657" s="1"/>
      <c r="M10657" s="1"/>
    </row>
    <row r="10658" spans="1:13" ht="12.75" hidden="1" customHeight="1">
      <c r="A10658" s="1"/>
      <c r="B10658" s="390" t="s">
        <v>423</v>
      </c>
      <c r="C10658" s="48" t="s">
        <v>498</v>
      </c>
      <c r="D10658" s="394">
        <v>0.5</v>
      </c>
      <c r="E10658" s="348">
        <f t="shared" si="1095"/>
        <v>0.5</v>
      </c>
      <c r="F10658" s="394">
        <f>'MANO DE OBRA'!$K$11</f>
        <v>875.15514987878794</v>
      </c>
      <c r="G10658" s="352">
        <f t="shared" si="1096"/>
        <v>437.57757493939397</v>
      </c>
      <c r="H10658" s="365"/>
      <c r="I10658" s="1"/>
      <c r="J10658" s="1"/>
      <c r="K10658" s="1"/>
      <c r="L10658" s="1"/>
      <c r="M10658" s="1"/>
    </row>
    <row r="10659" spans="1:13" ht="12.75" hidden="1" customHeight="1">
      <c r="A10659" s="1"/>
      <c r="B10659" s="764" t="s">
        <v>425</v>
      </c>
      <c r="C10659" s="689"/>
      <c r="D10659" s="689"/>
      <c r="E10659" s="689"/>
      <c r="F10659" s="689"/>
      <c r="G10659" s="765"/>
      <c r="H10659" s="366">
        <f>SUM(G10655:G10658)</f>
        <v>3262.0987240121217</v>
      </c>
      <c r="I10659" s="1"/>
      <c r="J10659" s="1"/>
      <c r="K10659" s="1"/>
      <c r="L10659" s="1"/>
      <c r="M10659" s="1"/>
    </row>
    <row r="10660" spans="1:13" ht="12.75" hidden="1" customHeight="1">
      <c r="A10660" s="1"/>
      <c r="B10660" s="766"/>
      <c r="C10660" s="692"/>
      <c r="D10660" s="692"/>
      <c r="E10660" s="692"/>
      <c r="F10660" s="692"/>
      <c r="G10660" s="692"/>
      <c r="H10660" s="700"/>
      <c r="I10660" s="1"/>
      <c r="J10660" s="1"/>
      <c r="K10660" s="1"/>
      <c r="L10660" s="1"/>
      <c r="M10660" s="1"/>
    </row>
    <row r="10661" spans="1:13" ht="12.75" hidden="1" customHeight="1">
      <c r="A10661" s="1"/>
      <c r="B10661" s="347" t="s">
        <v>426</v>
      </c>
      <c r="C10661" s="48"/>
      <c r="D10661" s="348"/>
      <c r="E10661" s="348"/>
      <c r="F10661" s="348"/>
      <c r="G10661" s="348"/>
      <c r="H10661" s="349"/>
      <c r="I10661" s="1"/>
      <c r="J10661" s="1"/>
      <c r="K10661" s="1"/>
      <c r="L10661" s="1"/>
      <c r="M10661" s="1"/>
    </row>
    <row r="10662" spans="1:13" ht="12.75" hidden="1" customHeight="1">
      <c r="A10662" s="1"/>
      <c r="B10662" s="347" t="s">
        <v>427</v>
      </c>
      <c r="C10662" s="48"/>
      <c r="D10662" s="348"/>
      <c r="E10662" s="348"/>
      <c r="F10662" s="348"/>
      <c r="G10662" s="348"/>
      <c r="H10662" s="349"/>
      <c r="I10662" s="1"/>
      <c r="J10662" s="1"/>
      <c r="K10662" s="1"/>
      <c r="L10662" s="1"/>
      <c r="M10662" s="1"/>
    </row>
    <row r="10663" spans="1:13" ht="12.75" hidden="1" customHeight="1">
      <c r="A10663" s="1"/>
      <c r="B10663" s="351" t="s">
        <v>428</v>
      </c>
      <c r="C10663" s="90"/>
      <c r="D10663" s="352"/>
      <c r="E10663" s="352"/>
      <c r="F10663" s="352"/>
      <c r="G10663" s="352"/>
      <c r="H10663" s="349"/>
      <c r="I10663" s="1"/>
      <c r="J10663" s="1"/>
      <c r="K10663" s="1"/>
      <c r="L10663" s="1"/>
      <c r="M10663" s="1"/>
    </row>
    <row r="10664" spans="1:13" ht="12.75" hidden="1" customHeight="1">
      <c r="A10664" s="1"/>
      <c r="B10664" s="368"/>
      <c r="C10664" s="355"/>
      <c r="D10664" s="355"/>
      <c r="E10664" s="355"/>
      <c r="F10664" s="355"/>
      <c r="G10664" s="369"/>
      <c r="H10664" s="358">
        <f>SUM(G10663)</f>
        <v>0</v>
      </c>
      <c r="I10664" s="1"/>
      <c r="J10664" s="1"/>
      <c r="K10664" s="1"/>
      <c r="L10664" s="1"/>
      <c r="M10664" s="1"/>
    </row>
    <row r="10665" spans="1:13" ht="12.75" hidden="1" customHeight="1">
      <c r="A10665" s="1"/>
      <c r="B10665" s="367"/>
      <c r="C10665" s="1"/>
      <c r="D10665" s="1"/>
      <c r="E10665" s="1"/>
      <c r="F10665" s="1"/>
      <c r="G10665" s="1"/>
      <c r="H10665" s="260"/>
      <c r="I10665" s="1"/>
      <c r="J10665" s="1"/>
      <c r="K10665" s="1"/>
      <c r="L10665" s="1"/>
      <c r="M10665" s="1"/>
    </row>
    <row r="10666" spans="1:13" ht="12.75" hidden="1" customHeight="1">
      <c r="A10666" s="1"/>
      <c r="B10666" s="370" t="s">
        <v>429</v>
      </c>
      <c r="C10666" s="355"/>
      <c r="D10666" s="355"/>
      <c r="E10666" s="355"/>
      <c r="F10666" s="355"/>
      <c r="G10666" s="369"/>
      <c r="H10666" s="371">
        <f>H10653+H10659+H10664</f>
        <v>20717.261601225582</v>
      </c>
      <c r="I10666" s="1"/>
      <c r="J10666" s="1"/>
      <c r="K10666" s="1"/>
      <c r="L10666" s="1"/>
      <c r="M10666" s="1"/>
    </row>
    <row r="10667" spans="1:13" ht="12.75" hidden="1" customHeight="1">
      <c r="A10667" s="1"/>
      <c r="B10667" s="367"/>
      <c r="C10667" s="1"/>
      <c r="D10667" s="1"/>
      <c r="E10667" s="1"/>
      <c r="F10667" s="1"/>
      <c r="G10667" s="1"/>
      <c r="H10667" s="372"/>
      <c r="I10667" s="1"/>
      <c r="J10667" s="1"/>
      <c r="K10667" s="1"/>
      <c r="L10667" s="1"/>
      <c r="M10667" s="1"/>
    </row>
    <row r="10668" spans="1:13" ht="12.75" hidden="1" customHeight="1">
      <c r="A10668" s="1"/>
      <c r="B10668" s="347" t="s">
        <v>349</v>
      </c>
      <c r="C10668" s="48"/>
      <c r="D10668" s="49">
        <f>'COEF.RESUMEN'!$H$5</f>
        <v>0.15</v>
      </c>
      <c r="E10668" s="48"/>
      <c r="F10668" s="48"/>
      <c r="G10668" s="48"/>
      <c r="H10668" s="350">
        <f>H10666*D10668</f>
        <v>3107.5892401838373</v>
      </c>
      <c r="I10668" s="1"/>
      <c r="J10668" s="1"/>
      <c r="K10668" s="1"/>
      <c r="L10668" s="1"/>
      <c r="M10668" s="1"/>
    </row>
    <row r="10669" spans="1:13" ht="12.75" hidden="1" customHeight="1">
      <c r="A10669" s="1"/>
      <c r="B10669" s="373"/>
      <c r="C10669" s="48"/>
      <c r="D10669" s="49"/>
      <c r="E10669" s="48"/>
      <c r="F10669" s="48"/>
      <c r="G10669" s="48"/>
      <c r="H10669" s="374"/>
      <c r="I10669" s="1"/>
      <c r="J10669" s="1"/>
      <c r="K10669" s="1"/>
      <c r="L10669" s="1"/>
      <c r="M10669" s="1"/>
    </row>
    <row r="10670" spans="1:13" ht="12.75" hidden="1" customHeight="1">
      <c r="A10670" s="1"/>
      <c r="B10670" s="347"/>
      <c r="C10670" s="48"/>
      <c r="D10670" s="49"/>
      <c r="E10670" s="48"/>
      <c r="F10670" s="48"/>
      <c r="G10670" s="48"/>
      <c r="H10670" s="350"/>
      <c r="I10670" s="1"/>
      <c r="J10670" s="1"/>
      <c r="K10670" s="1"/>
      <c r="L10670" s="1"/>
      <c r="M10670" s="1"/>
    </row>
    <row r="10671" spans="1:13" ht="12.75" hidden="1" customHeight="1">
      <c r="A10671" s="1"/>
      <c r="B10671" s="347" t="s">
        <v>350</v>
      </c>
      <c r="C10671" s="48"/>
      <c r="D10671" s="49">
        <f>'COEF.RESUMEN'!$H$6</f>
        <v>0.1</v>
      </c>
      <c r="E10671" s="48"/>
      <c r="F10671" s="48"/>
      <c r="G10671" s="48"/>
      <c r="H10671" s="350">
        <f>H10666*D10671</f>
        <v>2071.7261601225582</v>
      </c>
      <c r="I10671" s="1"/>
      <c r="J10671" s="1"/>
      <c r="K10671" s="1"/>
      <c r="L10671" s="1"/>
      <c r="M10671" s="1"/>
    </row>
    <row r="10672" spans="1:13" ht="12.75" hidden="1" customHeight="1">
      <c r="A10672" s="1"/>
      <c r="B10672" s="347"/>
      <c r="C10672" s="48"/>
      <c r="D10672" s="49"/>
      <c r="E10672" s="48"/>
      <c r="F10672" s="48"/>
      <c r="G10672" s="48"/>
      <c r="H10672" s="374">
        <f>H10666+H10668+H10671</f>
        <v>25896.577001531976</v>
      </c>
      <c r="I10672" s="1"/>
      <c r="J10672" s="1"/>
      <c r="K10672" s="1"/>
      <c r="L10672" s="1"/>
      <c r="M10672" s="1"/>
    </row>
    <row r="10673" spans="1:13" ht="12.75" hidden="1" customHeight="1">
      <c r="A10673" s="1"/>
      <c r="B10673" s="347" t="s">
        <v>430</v>
      </c>
      <c r="C10673" s="48"/>
      <c r="D10673" s="49">
        <f>'COEF.RESUMEN'!$H$8</f>
        <v>0.25</v>
      </c>
      <c r="E10673" s="48"/>
      <c r="F10673" s="48"/>
      <c r="G10673" s="48"/>
      <c r="H10673" s="350">
        <f>H10672*D10673</f>
        <v>6474.144250382994</v>
      </c>
      <c r="I10673" s="1"/>
      <c r="J10673" s="1"/>
      <c r="K10673" s="1"/>
      <c r="L10673" s="1"/>
      <c r="M10673" s="1"/>
    </row>
    <row r="10674" spans="1:13" ht="12.75" hidden="1" customHeight="1">
      <c r="A10674" s="1"/>
      <c r="B10674" s="367"/>
      <c r="C10674" s="1"/>
      <c r="D10674" s="135"/>
      <c r="E10674" s="1"/>
      <c r="F10674" s="1"/>
      <c r="G10674" s="1"/>
      <c r="H10674" s="393"/>
      <c r="I10674" s="1"/>
      <c r="J10674" s="1"/>
      <c r="K10674" s="1"/>
      <c r="L10674" s="1"/>
      <c r="M10674" s="1"/>
    </row>
    <row r="10675" spans="1:13" ht="12.75" hidden="1" customHeight="1">
      <c r="A10675" s="1"/>
      <c r="B10675" s="376" t="s">
        <v>431</v>
      </c>
      <c r="C10675" s="340"/>
      <c r="D10675" s="340"/>
      <c r="E10675" s="340"/>
      <c r="F10675" s="340"/>
      <c r="G10675" s="377"/>
      <c r="H10675" s="371">
        <f>H10672+H10673</f>
        <v>32370.721251914969</v>
      </c>
      <c r="I10675" s="1"/>
      <c r="J10675" s="1"/>
      <c r="K10675" s="1"/>
      <c r="L10675" s="1"/>
      <c r="M10675" s="1"/>
    </row>
    <row r="10676" spans="1:13" ht="12.75" hidden="1" customHeight="1">
      <c r="A10676" s="1"/>
      <c r="B10676" s="1"/>
      <c r="C10676" s="1"/>
      <c r="D10676" s="1"/>
      <c r="E10676" s="1"/>
      <c r="F10676" s="1"/>
      <c r="G10676" s="1"/>
      <c r="H10676" s="1"/>
      <c r="I10676" s="1"/>
      <c r="J10676" s="1"/>
      <c r="K10676" s="1"/>
      <c r="L10676" s="1"/>
      <c r="M10676" s="1"/>
    </row>
    <row r="10677" spans="1:13" ht="39" hidden="1" customHeight="1">
      <c r="A10677" s="1"/>
      <c r="B10677" s="768" t="s">
        <v>1243</v>
      </c>
      <c r="C10677" s="714"/>
      <c r="D10677" s="762" t="s">
        <v>1244</v>
      </c>
      <c r="E10677" s="687"/>
      <c r="F10677" s="387" t="s">
        <v>29</v>
      </c>
      <c r="G10677" s="769">
        <v>1</v>
      </c>
      <c r="H10677" s="714"/>
      <c r="I10677" s="1"/>
      <c r="J10677" s="1"/>
      <c r="K10677" s="1"/>
      <c r="L10677" s="1"/>
      <c r="M10677" s="1"/>
    </row>
    <row r="10678" spans="1:13" ht="12.75" hidden="1" customHeight="1">
      <c r="A10678" s="1"/>
      <c r="B10678" s="342" t="s">
        <v>416</v>
      </c>
      <c r="C10678" s="343" t="s">
        <v>16</v>
      </c>
      <c r="D10678" s="342" t="s">
        <v>417</v>
      </c>
      <c r="E10678" s="342" t="s">
        <v>418</v>
      </c>
      <c r="F10678" s="342" t="s">
        <v>419</v>
      </c>
      <c r="G10678" s="342" t="s">
        <v>420</v>
      </c>
      <c r="H10678" s="342" t="s">
        <v>421</v>
      </c>
      <c r="I10678" s="1"/>
      <c r="J10678" s="1"/>
      <c r="K10678" s="1"/>
      <c r="L10678" s="1"/>
      <c r="M10678" s="1"/>
    </row>
    <row r="10679" spans="1:13" ht="12.75" hidden="1" customHeight="1">
      <c r="A10679" s="1"/>
      <c r="B10679" s="388" t="str">
        <f>'LISTA DE PRECIOS '!D703</f>
        <v xml:space="preserve">Alacena con Hojas y estantes de aglomerado enchapados en cedro  </v>
      </c>
      <c r="C10679" s="106" t="s">
        <v>29</v>
      </c>
      <c r="D10679" s="381">
        <v>1</v>
      </c>
      <c r="E10679" s="348">
        <f>D10679*$G$10677</f>
        <v>1</v>
      </c>
      <c r="F10679" s="381">
        <f>'LISTA DE PRECIOS '!J703</f>
        <v>29481.692952257159</v>
      </c>
      <c r="G10679" s="352">
        <f>E10679*F10679</f>
        <v>29481.692952257159</v>
      </c>
      <c r="H10679" s="382"/>
      <c r="I10679" s="1"/>
      <c r="J10679" s="1"/>
      <c r="K10679" s="1"/>
      <c r="L10679" s="1"/>
      <c r="M10679" s="1"/>
    </row>
    <row r="10680" spans="1:13" ht="12.75" hidden="1" customHeight="1">
      <c r="A10680" s="1"/>
      <c r="B10680" s="403"/>
      <c r="C10680" s="384"/>
      <c r="D10680" s="385"/>
      <c r="E10680" s="348"/>
      <c r="F10680" s="385"/>
      <c r="G10680" s="352"/>
      <c r="H10680" s="382"/>
      <c r="I10680" s="1"/>
      <c r="J10680" s="1"/>
      <c r="K10680" s="1"/>
      <c r="L10680" s="1"/>
      <c r="M10680" s="1"/>
    </row>
    <row r="10681" spans="1:13" ht="12.75" hidden="1" customHeight="1">
      <c r="A10681" s="1"/>
      <c r="B10681" s="347"/>
      <c r="C10681" s="48"/>
      <c r="D10681" s="348"/>
      <c r="E10681" s="348"/>
      <c r="F10681" s="348"/>
      <c r="G10681" s="352"/>
      <c r="H10681" s="382"/>
      <c r="I10681" s="1"/>
      <c r="J10681" s="1"/>
      <c r="K10681" s="1"/>
      <c r="L10681" s="1"/>
      <c r="M10681" s="1"/>
    </row>
    <row r="10682" spans="1:13" ht="12.75" hidden="1" customHeight="1">
      <c r="A10682" s="1"/>
      <c r="B10682" s="388"/>
      <c r="C10682" s="106"/>
      <c r="D10682" s="381"/>
      <c r="E10682" s="348"/>
      <c r="F10682" s="381"/>
      <c r="G10682" s="352"/>
      <c r="H10682" s="382"/>
      <c r="I10682" s="1"/>
      <c r="J10682" s="1"/>
      <c r="K10682" s="1"/>
      <c r="L10682" s="1"/>
      <c r="M10682" s="1"/>
    </row>
    <row r="10683" spans="1:13" ht="12.75" hidden="1" customHeight="1">
      <c r="A10683" s="1"/>
      <c r="B10683" s="388"/>
      <c r="C10683" s="106"/>
      <c r="D10683" s="381"/>
      <c r="E10683" s="348"/>
      <c r="F10683" s="381"/>
      <c r="G10683" s="352"/>
      <c r="H10683" s="382"/>
      <c r="I10683" s="1"/>
      <c r="J10683" s="1"/>
      <c r="K10683" s="1"/>
      <c r="L10683" s="1"/>
      <c r="M10683" s="1"/>
    </row>
    <row r="10684" spans="1:13" ht="12.75" hidden="1" customHeight="1">
      <c r="A10684" s="1"/>
      <c r="B10684" s="388"/>
      <c r="C10684" s="106"/>
      <c r="D10684" s="381"/>
      <c r="E10684" s="348"/>
      <c r="F10684" s="348"/>
      <c r="G10684" s="352"/>
      <c r="H10684" s="382"/>
      <c r="I10684" s="1"/>
      <c r="J10684" s="1"/>
      <c r="K10684" s="1"/>
      <c r="L10684" s="1"/>
      <c r="M10684" s="1"/>
    </row>
    <row r="10685" spans="1:13" ht="12.75" hidden="1" customHeight="1">
      <c r="A10685" s="1"/>
      <c r="B10685" s="354" t="s">
        <v>422</v>
      </c>
      <c r="C10685" s="355"/>
      <c r="D10685" s="356"/>
      <c r="E10685" s="356"/>
      <c r="F10685" s="356"/>
      <c r="G10685" s="357"/>
      <c r="H10685" s="366">
        <f>SUM(G10679:G10683)</f>
        <v>29481.692952257159</v>
      </c>
      <c r="I10685" s="1"/>
      <c r="J10685" s="1"/>
      <c r="K10685" s="1"/>
      <c r="L10685" s="1"/>
      <c r="M10685" s="1"/>
    </row>
    <row r="10686" spans="1:13" ht="12.75" hidden="1" customHeight="1">
      <c r="A10686" s="1"/>
      <c r="B10686" s="359"/>
      <c r="C10686" s="50"/>
      <c r="D10686" s="360"/>
      <c r="E10686" s="360"/>
      <c r="F10686" s="360"/>
      <c r="G10686" s="360"/>
      <c r="H10686" s="361"/>
      <c r="I10686" s="1"/>
      <c r="J10686" s="1"/>
      <c r="K10686" s="1"/>
      <c r="L10686" s="1"/>
      <c r="M10686" s="1"/>
    </row>
    <row r="10687" spans="1:13" ht="12.75" hidden="1" customHeight="1">
      <c r="A10687" s="1"/>
      <c r="B10687" s="347" t="s">
        <v>452</v>
      </c>
      <c r="C10687" s="48" t="s">
        <v>498</v>
      </c>
      <c r="D10687" s="394">
        <v>1.1000000000000001</v>
      </c>
      <c r="E10687" s="348">
        <f t="shared" ref="E10687:E10689" si="1097">D10687*$G$10677</f>
        <v>1.1000000000000001</v>
      </c>
      <c r="F10687" s="394">
        <f>'MANO DE OBRA'!$K$8</f>
        <v>1165.6790978787881</v>
      </c>
      <c r="G10687" s="352">
        <f t="shared" ref="G10687:G10690" si="1098">E10687*F10687</f>
        <v>1282.2470076666671</v>
      </c>
      <c r="H10687" s="395"/>
      <c r="I10687" s="1"/>
      <c r="J10687" s="1"/>
      <c r="K10687" s="1"/>
      <c r="L10687" s="1"/>
      <c r="M10687" s="1"/>
    </row>
    <row r="10688" spans="1:13" ht="12.75" hidden="1" customHeight="1">
      <c r="A10688" s="1"/>
      <c r="B10688" s="347" t="s">
        <v>941</v>
      </c>
      <c r="C10688" s="48" t="s">
        <v>498</v>
      </c>
      <c r="D10688" s="394">
        <v>1.1000000000000001</v>
      </c>
      <c r="E10688" s="348">
        <f t="shared" si="1097"/>
        <v>1.1000000000000001</v>
      </c>
      <c r="F10688" s="394">
        <f>'MANO DE OBRA'!$K$10</f>
        <v>942.27655587878792</v>
      </c>
      <c r="G10688" s="352">
        <f t="shared" si="1098"/>
        <v>1036.5042114666669</v>
      </c>
      <c r="H10688" s="395"/>
      <c r="I10688" s="1"/>
      <c r="J10688" s="1"/>
      <c r="K10688" s="1"/>
      <c r="L10688" s="1"/>
      <c r="M10688" s="1"/>
    </row>
    <row r="10689" spans="1:13" ht="12.75" hidden="1" customHeight="1">
      <c r="A10689" s="1"/>
      <c r="B10689" s="347" t="s">
        <v>439</v>
      </c>
      <c r="C10689" s="48" t="s">
        <v>498</v>
      </c>
      <c r="D10689" s="394">
        <v>0.4</v>
      </c>
      <c r="E10689" s="348">
        <f t="shared" si="1097"/>
        <v>0.4</v>
      </c>
      <c r="F10689" s="394">
        <f>'MANO DE OBRA'!$K$9</f>
        <v>1011.539859878788</v>
      </c>
      <c r="G10689" s="352">
        <f t="shared" si="1098"/>
        <v>404.61594395151519</v>
      </c>
      <c r="H10689" s="395"/>
      <c r="I10689" s="1"/>
      <c r="J10689" s="1"/>
      <c r="K10689" s="1"/>
      <c r="L10689" s="1"/>
      <c r="M10689" s="1"/>
    </row>
    <row r="10690" spans="1:13" ht="12.75" hidden="1" customHeight="1">
      <c r="A10690" s="1"/>
      <c r="B10690" s="390" t="s">
        <v>423</v>
      </c>
      <c r="C10690" s="48" t="s">
        <v>498</v>
      </c>
      <c r="D10690" s="394">
        <v>0.4</v>
      </c>
      <c r="E10690" s="348">
        <f>D10690*$G$10645</f>
        <v>0.4</v>
      </c>
      <c r="F10690" s="394">
        <f>'MANO DE OBRA'!$K$11</f>
        <v>875.15514987878794</v>
      </c>
      <c r="G10690" s="352">
        <f t="shared" si="1098"/>
        <v>350.06205995151521</v>
      </c>
      <c r="H10690" s="365"/>
      <c r="I10690" s="1"/>
      <c r="J10690" s="1"/>
      <c r="K10690" s="1"/>
      <c r="L10690" s="1"/>
      <c r="M10690" s="1"/>
    </row>
    <row r="10691" spans="1:13" ht="12.75" hidden="1" customHeight="1">
      <c r="A10691" s="1"/>
      <c r="B10691" s="764" t="s">
        <v>425</v>
      </c>
      <c r="C10691" s="689"/>
      <c r="D10691" s="689"/>
      <c r="E10691" s="689"/>
      <c r="F10691" s="689"/>
      <c r="G10691" s="765"/>
      <c r="H10691" s="366">
        <f>SUM(G10687:G10690)</f>
        <v>3073.4292230363644</v>
      </c>
      <c r="I10691" s="1"/>
      <c r="J10691" s="1"/>
      <c r="K10691" s="1"/>
      <c r="L10691" s="1"/>
      <c r="M10691" s="1"/>
    </row>
    <row r="10692" spans="1:13" ht="12.75" hidden="1" customHeight="1">
      <c r="A10692" s="1"/>
      <c r="B10692" s="766"/>
      <c r="C10692" s="692"/>
      <c r="D10692" s="692"/>
      <c r="E10692" s="692"/>
      <c r="F10692" s="692"/>
      <c r="G10692" s="692"/>
      <c r="H10692" s="700"/>
      <c r="I10692" s="1"/>
      <c r="J10692" s="1"/>
      <c r="K10692" s="1"/>
      <c r="L10692" s="1"/>
      <c r="M10692" s="1"/>
    </row>
    <row r="10693" spans="1:13" ht="12.75" hidden="1" customHeight="1">
      <c r="A10693" s="1"/>
      <c r="B10693" s="347" t="s">
        <v>426</v>
      </c>
      <c r="C10693" s="48"/>
      <c r="D10693" s="348"/>
      <c r="E10693" s="348"/>
      <c r="F10693" s="348"/>
      <c r="G10693" s="348"/>
      <c r="H10693" s="349"/>
      <c r="I10693" s="1"/>
      <c r="J10693" s="1"/>
      <c r="K10693" s="1"/>
      <c r="L10693" s="1"/>
      <c r="M10693" s="1"/>
    </row>
    <row r="10694" spans="1:13" ht="12.75" hidden="1" customHeight="1">
      <c r="A10694" s="1"/>
      <c r="B10694" s="347" t="s">
        <v>427</v>
      </c>
      <c r="C10694" s="48"/>
      <c r="D10694" s="348"/>
      <c r="E10694" s="348"/>
      <c r="F10694" s="348"/>
      <c r="G10694" s="348"/>
      <c r="H10694" s="349"/>
      <c r="I10694" s="1"/>
      <c r="J10694" s="1"/>
      <c r="K10694" s="1"/>
      <c r="L10694" s="1"/>
      <c r="M10694" s="1"/>
    </row>
    <row r="10695" spans="1:13" ht="12.75" hidden="1" customHeight="1">
      <c r="A10695" s="1"/>
      <c r="B10695" s="351" t="s">
        <v>428</v>
      </c>
      <c r="C10695" s="90"/>
      <c r="D10695" s="352"/>
      <c r="E10695" s="352"/>
      <c r="F10695" s="352"/>
      <c r="G10695" s="352"/>
      <c r="H10695" s="349"/>
      <c r="I10695" s="1"/>
      <c r="J10695" s="1"/>
      <c r="K10695" s="1"/>
      <c r="L10695" s="1"/>
      <c r="M10695" s="1"/>
    </row>
    <row r="10696" spans="1:13" ht="12.75" hidden="1" customHeight="1">
      <c r="A10696" s="1"/>
      <c r="B10696" s="368"/>
      <c r="C10696" s="355"/>
      <c r="D10696" s="355"/>
      <c r="E10696" s="355"/>
      <c r="F10696" s="355"/>
      <c r="G10696" s="369"/>
      <c r="H10696" s="358">
        <f>SUM(G10695)</f>
        <v>0</v>
      </c>
      <c r="I10696" s="1"/>
      <c r="J10696" s="1"/>
      <c r="K10696" s="1"/>
      <c r="L10696" s="1"/>
      <c r="M10696" s="1"/>
    </row>
    <row r="10697" spans="1:13" ht="12.75" hidden="1" customHeight="1">
      <c r="A10697" s="1"/>
      <c r="B10697" s="367"/>
      <c r="C10697" s="1"/>
      <c r="D10697" s="1"/>
      <c r="E10697" s="1"/>
      <c r="F10697" s="1"/>
      <c r="G10697" s="1"/>
      <c r="H10697" s="260"/>
      <c r="I10697" s="1"/>
      <c r="J10697" s="1"/>
      <c r="K10697" s="1"/>
      <c r="L10697" s="1"/>
      <c r="M10697" s="1"/>
    </row>
    <row r="10698" spans="1:13" ht="12.75" hidden="1" customHeight="1">
      <c r="A10698" s="1"/>
      <c r="B10698" s="370" t="s">
        <v>429</v>
      </c>
      <c r="C10698" s="355"/>
      <c r="D10698" s="355"/>
      <c r="E10698" s="355"/>
      <c r="F10698" s="355"/>
      <c r="G10698" s="369"/>
      <c r="H10698" s="371">
        <f>H10685+H10691+H10696</f>
        <v>32555.122175293523</v>
      </c>
      <c r="I10698" s="1"/>
      <c r="J10698" s="1"/>
      <c r="K10698" s="1"/>
      <c r="L10698" s="1"/>
      <c r="M10698" s="1"/>
    </row>
    <row r="10699" spans="1:13" ht="12.75" hidden="1" customHeight="1">
      <c r="A10699" s="1"/>
      <c r="B10699" s="367"/>
      <c r="C10699" s="1"/>
      <c r="D10699" s="1"/>
      <c r="E10699" s="1"/>
      <c r="F10699" s="1"/>
      <c r="G10699" s="1"/>
      <c r="H10699" s="372"/>
      <c r="I10699" s="1"/>
      <c r="J10699" s="1"/>
      <c r="K10699" s="1"/>
      <c r="L10699" s="1"/>
      <c r="M10699" s="1"/>
    </row>
    <row r="10700" spans="1:13" ht="12.75" hidden="1" customHeight="1">
      <c r="A10700" s="1"/>
      <c r="B10700" s="347" t="s">
        <v>349</v>
      </c>
      <c r="C10700" s="48"/>
      <c r="D10700" s="49">
        <f>'COEF.RESUMEN'!$H$5</f>
        <v>0.15</v>
      </c>
      <c r="E10700" s="48"/>
      <c r="F10700" s="48"/>
      <c r="G10700" s="48"/>
      <c r="H10700" s="350">
        <f>H10698*D10700</f>
        <v>4883.2683262940282</v>
      </c>
      <c r="I10700" s="1"/>
      <c r="J10700" s="1"/>
      <c r="K10700" s="1"/>
      <c r="L10700" s="1"/>
      <c r="M10700" s="1"/>
    </row>
    <row r="10701" spans="1:13" ht="12.75" hidden="1" customHeight="1">
      <c r="A10701" s="1"/>
      <c r="B10701" s="373"/>
      <c r="C10701" s="48"/>
      <c r="D10701" s="49"/>
      <c r="E10701" s="48"/>
      <c r="F10701" s="48"/>
      <c r="G10701" s="48"/>
      <c r="H10701" s="374"/>
      <c r="I10701" s="1"/>
      <c r="J10701" s="1"/>
      <c r="K10701" s="1"/>
      <c r="L10701" s="1"/>
      <c r="M10701" s="1"/>
    </row>
    <row r="10702" spans="1:13" ht="12.75" hidden="1" customHeight="1">
      <c r="A10702" s="1"/>
      <c r="B10702" s="347"/>
      <c r="C10702" s="48"/>
      <c r="D10702" s="49"/>
      <c r="E10702" s="48"/>
      <c r="F10702" s="48"/>
      <c r="G10702" s="48"/>
      <c r="H10702" s="350"/>
      <c r="I10702" s="1"/>
      <c r="J10702" s="1"/>
      <c r="K10702" s="1"/>
      <c r="L10702" s="1"/>
      <c r="M10702" s="1"/>
    </row>
    <row r="10703" spans="1:13" ht="12.75" hidden="1" customHeight="1">
      <c r="A10703" s="1"/>
      <c r="B10703" s="347" t="s">
        <v>350</v>
      </c>
      <c r="C10703" s="48"/>
      <c r="D10703" s="49">
        <f>'COEF.RESUMEN'!$H$6</f>
        <v>0.1</v>
      </c>
      <c r="E10703" s="48"/>
      <c r="F10703" s="48"/>
      <c r="G10703" s="48"/>
      <c r="H10703" s="350">
        <f>H10698*D10703</f>
        <v>3255.5122175293527</v>
      </c>
      <c r="I10703" s="1"/>
      <c r="J10703" s="1"/>
      <c r="K10703" s="1"/>
      <c r="L10703" s="1"/>
      <c r="M10703" s="1"/>
    </row>
    <row r="10704" spans="1:13" ht="12.75" hidden="1" customHeight="1">
      <c r="A10704" s="1"/>
      <c r="B10704" s="347"/>
      <c r="C10704" s="48"/>
      <c r="D10704" s="49"/>
      <c r="E10704" s="48"/>
      <c r="F10704" s="48"/>
      <c r="G10704" s="48"/>
      <c r="H10704" s="374">
        <f>H10698+H10700+H10703</f>
        <v>40693.902719116901</v>
      </c>
      <c r="I10704" s="1"/>
      <c r="J10704" s="1"/>
      <c r="K10704" s="1"/>
      <c r="L10704" s="1"/>
      <c r="M10704" s="1"/>
    </row>
    <row r="10705" spans="1:13" ht="12.75" hidden="1" customHeight="1">
      <c r="A10705" s="1"/>
      <c r="B10705" s="347" t="s">
        <v>430</v>
      </c>
      <c r="C10705" s="48"/>
      <c r="D10705" s="49">
        <f>'COEF.RESUMEN'!$H$8</f>
        <v>0.25</v>
      </c>
      <c r="E10705" s="48"/>
      <c r="F10705" s="48"/>
      <c r="G10705" s="48"/>
      <c r="H10705" s="350">
        <f>H10704*D10705</f>
        <v>10173.475679779225</v>
      </c>
      <c r="I10705" s="1"/>
      <c r="J10705" s="1"/>
      <c r="K10705" s="1"/>
      <c r="L10705" s="1"/>
      <c r="M10705" s="1"/>
    </row>
    <row r="10706" spans="1:13" ht="12.75" hidden="1" customHeight="1">
      <c r="A10706" s="1"/>
      <c r="B10706" s="367"/>
      <c r="C10706" s="1"/>
      <c r="D10706" s="135"/>
      <c r="E10706" s="1"/>
      <c r="F10706" s="1"/>
      <c r="G10706" s="1"/>
      <c r="H10706" s="393"/>
      <c r="I10706" s="1"/>
      <c r="J10706" s="1"/>
      <c r="K10706" s="1"/>
      <c r="L10706" s="1"/>
      <c r="M10706" s="1"/>
    </row>
    <row r="10707" spans="1:13" ht="12.75" hidden="1" customHeight="1">
      <c r="A10707" s="1"/>
      <c r="B10707" s="376" t="s">
        <v>431</v>
      </c>
      <c r="C10707" s="340"/>
      <c r="D10707" s="340"/>
      <c r="E10707" s="340"/>
      <c r="F10707" s="340"/>
      <c r="G10707" s="377"/>
      <c r="H10707" s="371">
        <f>H10704+H10705</f>
        <v>50867.378398896122</v>
      </c>
      <c r="I10707" s="1"/>
      <c r="J10707" s="1"/>
      <c r="K10707" s="1"/>
      <c r="L10707" s="1"/>
      <c r="M10707" s="1"/>
    </row>
    <row r="10708" spans="1:13" ht="12.75" hidden="1" customHeight="1">
      <c r="A10708" s="1"/>
      <c r="B10708" s="1"/>
      <c r="C10708" s="1"/>
      <c r="D10708" s="1"/>
      <c r="E10708" s="1"/>
      <c r="F10708" s="1"/>
      <c r="G10708" s="1"/>
      <c r="H10708" s="1"/>
      <c r="I10708" s="1"/>
      <c r="J10708" s="1"/>
      <c r="K10708" s="1"/>
      <c r="L10708" s="1"/>
      <c r="M10708" s="1"/>
    </row>
    <row r="10709" spans="1:13" ht="50.25" hidden="1" customHeight="1">
      <c r="A10709" s="1"/>
      <c r="B10709" s="768" t="s">
        <v>1245</v>
      </c>
      <c r="C10709" s="714"/>
      <c r="D10709" s="762" t="s">
        <v>1246</v>
      </c>
      <c r="E10709" s="687"/>
      <c r="F10709" s="387" t="s">
        <v>29</v>
      </c>
      <c r="G10709" s="769">
        <v>1</v>
      </c>
      <c r="H10709" s="714"/>
      <c r="I10709" s="1"/>
      <c r="J10709" s="1"/>
      <c r="K10709" s="1"/>
      <c r="L10709" s="1"/>
      <c r="M10709" s="1"/>
    </row>
    <row r="10710" spans="1:13" ht="12.75" hidden="1" customHeight="1">
      <c r="A10710" s="1"/>
      <c r="B10710" s="342" t="s">
        <v>416</v>
      </c>
      <c r="C10710" s="343" t="s">
        <v>16</v>
      </c>
      <c r="D10710" s="342" t="s">
        <v>417</v>
      </c>
      <c r="E10710" s="342" t="s">
        <v>418</v>
      </c>
      <c r="F10710" s="342" t="s">
        <v>419</v>
      </c>
      <c r="G10710" s="342" t="s">
        <v>420</v>
      </c>
      <c r="H10710" s="342" t="s">
        <v>421</v>
      </c>
      <c r="I10710" s="1"/>
      <c r="J10710" s="1"/>
      <c r="K10710" s="1"/>
      <c r="L10710" s="1"/>
      <c r="M10710" s="1"/>
    </row>
    <row r="10711" spans="1:13" ht="12.75" hidden="1" customHeight="1">
      <c r="A10711" s="1"/>
      <c r="B10711" s="388" t="str">
        <f>'LISTA DE PRECIOS '!D523</f>
        <v>Melamina Haya/Roble/Cedro 18 mm (Hoja 1,83 x 2,60 m)</v>
      </c>
      <c r="C10711" s="106" t="s">
        <v>25</v>
      </c>
      <c r="D10711" s="381">
        <v>0.4</v>
      </c>
      <c r="E10711" s="348">
        <f t="shared" ref="E10711:E10712" si="1099">D10711*$G$10709</f>
        <v>0.4</v>
      </c>
      <c r="F10711" s="381">
        <f>'LISTA DE PRECIOS '!J523</f>
        <v>1741.0994170167653</v>
      </c>
      <c r="G10711" s="352">
        <f t="shared" ref="G10711:G10712" si="1100">E10711*F10711</f>
        <v>696.43976680670619</v>
      </c>
      <c r="H10711" s="382"/>
      <c r="I10711" s="1"/>
      <c r="J10711" s="1"/>
      <c r="K10711" s="1"/>
      <c r="L10711" s="1"/>
      <c r="M10711" s="1"/>
    </row>
    <row r="10712" spans="1:13" ht="12.75" hidden="1" customHeight="1">
      <c r="A10712" s="1"/>
      <c r="B10712" s="403" t="str">
        <f>'LISTA DE PRECIOS '!D834</f>
        <v>Mensula para estantesde 0,40 cm</v>
      </c>
      <c r="C10712" s="384" t="s">
        <v>16</v>
      </c>
      <c r="D10712" s="385">
        <v>2</v>
      </c>
      <c r="E10712" s="348">
        <f t="shared" si="1099"/>
        <v>2</v>
      </c>
      <c r="F10712" s="385">
        <f>'LISTA DE PRECIOS '!J834</f>
        <v>549.90947953099965</v>
      </c>
      <c r="G10712" s="352">
        <f t="shared" si="1100"/>
        <v>1099.8189590619993</v>
      </c>
      <c r="H10712" s="382"/>
      <c r="I10712" s="1"/>
      <c r="J10712" s="1"/>
      <c r="K10712" s="1"/>
      <c r="L10712" s="1"/>
      <c r="M10712" s="1"/>
    </row>
    <row r="10713" spans="1:13" ht="12.75" hidden="1" customHeight="1">
      <c r="A10713" s="1"/>
      <c r="B10713" s="347"/>
      <c r="C10713" s="48"/>
      <c r="D10713" s="348"/>
      <c r="E10713" s="348"/>
      <c r="F10713" s="348"/>
      <c r="G10713" s="352"/>
      <c r="H10713" s="382"/>
      <c r="I10713" s="1"/>
      <c r="J10713" s="1"/>
      <c r="K10713" s="1"/>
      <c r="L10713" s="1"/>
      <c r="M10713" s="1"/>
    </row>
    <row r="10714" spans="1:13" ht="12.75" hidden="1" customHeight="1">
      <c r="A10714" s="1"/>
      <c r="B10714" s="388"/>
      <c r="C10714" s="106"/>
      <c r="D10714" s="381"/>
      <c r="E10714" s="348"/>
      <c r="F10714" s="381"/>
      <c r="G10714" s="352"/>
      <c r="H10714" s="382"/>
      <c r="I10714" s="1"/>
      <c r="J10714" s="1"/>
      <c r="K10714" s="1"/>
      <c r="L10714" s="1"/>
      <c r="M10714" s="1"/>
    </row>
    <row r="10715" spans="1:13" ht="12.75" hidden="1" customHeight="1">
      <c r="A10715" s="1"/>
      <c r="B10715" s="388"/>
      <c r="C10715" s="106"/>
      <c r="D10715" s="381"/>
      <c r="E10715" s="348"/>
      <c r="F10715" s="381"/>
      <c r="G10715" s="352"/>
      <c r="H10715" s="382"/>
      <c r="I10715" s="1"/>
      <c r="J10715" s="1"/>
      <c r="K10715" s="1"/>
      <c r="L10715" s="1"/>
      <c r="M10715" s="1"/>
    </row>
    <row r="10716" spans="1:13" ht="12.75" hidden="1" customHeight="1">
      <c r="A10716" s="1"/>
      <c r="B10716" s="388"/>
      <c r="C10716" s="106"/>
      <c r="D10716" s="381"/>
      <c r="E10716" s="348"/>
      <c r="F10716" s="348"/>
      <c r="G10716" s="352"/>
      <c r="H10716" s="382"/>
      <c r="I10716" s="1"/>
      <c r="J10716" s="1"/>
      <c r="K10716" s="1"/>
      <c r="L10716" s="1"/>
      <c r="M10716" s="1"/>
    </row>
    <row r="10717" spans="1:13" ht="12.75" hidden="1" customHeight="1">
      <c r="A10717" s="1"/>
      <c r="B10717" s="354" t="s">
        <v>422</v>
      </c>
      <c r="C10717" s="355"/>
      <c r="D10717" s="356"/>
      <c r="E10717" s="356"/>
      <c r="F10717" s="356"/>
      <c r="G10717" s="357"/>
      <c r="H10717" s="366">
        <f>SUM(G10711:G10715)</f>
        <v>1796.2587258687054</v>
      </c>
      <c r="I10717" s="1"/>
      <c r="J10717" s="1"/>
      <c r="K10717" s="1"/>
      <c r="L10717" s="1"/>
      <c r="M10717" s="1"/>
    </row>
    <row r="10718" spans="1:13" ht="12.75" hidden="1" customHeight="1">
      <c r="A10718" s="1"/>
      <c r="B10718" s="359"/>
      <c r="C10718" s="50"/>
      <c r="D10718" s="360"/>
      <c r="E10718" s="360"/>
      <c r="F10718" s="360"/>
      <c r="G10718" s="360"/>
      <c r="H10718" s="361"/>
      <c r="I10718" s="1"/>
      <c r="J10718" s="1"/>
      <c r="K10718" s="1"/>
      <c r="L10718" s="1"/>
      <c r="M10718" s="1"/>
    </row>
    <row r="10719" spans="1:13" ht="12.75" hidden="1" customHeight="1">
      <c r="A10719" s="1"/>
      <c r="B10719" s="347" t="s">
        <v>452</v>
      </c>
      <c r="C10719" s="48" t="s">
        <v>498</v>
      </c>
      <c r="D10719" s="394">
        <v>0.5</v>
      </c>
      <c r="E10719" s="348">
        <f t="shared" ref="E10719:E10722" si="1101">D10719*$G$10709</f>
        <v>0.5</v>
      </c>
      <c r="F10719" s="394">
        <f>'MANO DE OBRA'!$K$8</f>
        <v>1165.6790978787881</v>
      </c>
      <c r="G10719" s="352">
        <f t="shared" ref="G10719:G10722" si="1102">E10719*F10719</f>
        <v>582.83954893939404</v>
      </c>
      <c r="H10719" s="395"/>
      <c r="I10719" s="1"/>
      <c r="J10719" s="1"/>
      <c r="K10719" s="1"/>
      <c r="L10719" s="1"/>
      <c r="M10719" s="1"/>
    </row>
    <row r="10720" spans="1:13" ht="12.75" hidden="1" customHeight="1">
      <c r="A10720" s="1"/>
      <c r="B10720" s="347" t="s">
        <v>941</v>
      </c>
      <c r="C10720" s="48" t="s">
        <v>498</v>
      </c>
      <c r="D10720" s="394">
        <v>0.5</v>
      </c>
      <c r="E10720" s="348">
        <f t="shared" si="1101"/>
        <v>0.5</v>
      </c>
      <c r="F10720" s="394">
        <f>'MANO DE OBRA'!$K$10</f>
        <v>942.27655587878792</v>
      </c>
      <c r="G10720" s="352">
        <f t="shared" si="1102"/>
        <v>471.13827793939396</v>
      </c>
      <c r="H10720" s="395"/>
      <c r="I10720" s="1"/>
      <c r="J10720" s="1"/>
      <c r="K10720" s="1"/>
      <c r="L10720" s="1"/>
      <c r="M10720" s="1"/>
    </row>
    <row r="10721" spans="1:13" ht="12.75" hidden="1" customHeight="1">
      <c r="A10721" s="1"/>
      <c r="B10721" s="347" t="s">
        <v>439</v>
      </c>
      <c r="C10721" s="48" t="s">
        <v>498</v>
      </c>
      <c r="D10721" s="394">
        <v>0.5</v>
      </c>
      <c r="E10721" s="348">
        <f t="shared" si="1101"/>
        <v>0.5</v>
      </c>
      <c r="F10721" s="394">
        <f>'MANO DE OBRA'!$K$9</f>
        <v>1011.539859878788</v>
      </c>
      <c r="G10721" s="352">
        <f t="shared" si="1102"/>
        <v>505.76992993939399</v>
      </c>
      <c r="H10721" s="395"/>
      <c r="I10721" s="1"/>
      <c r="J10721" s="1"/>
      <c r="K10721" s="1"/>
      <c r="L10721" s="1"/>
      <c r="M10721" s="1"/>
    </row>
    <row r="10722" spans="1:13" ht="12.75" hidden="1" customHeight="1">
      <c r="A10722" s="1"/>
      <c r="B10722" s="390" t="s">
        <v>423</v>
      </c>
      <c r="C10722" s="48" t="s">
        <v>498</v>
      </c>
      <c r="D10722" s="394">
        <v>0.5</v>
      </c>
      <c r="E10722" s="348">
        <f t="shared" si="1101"/>
        <v>0.5</v>
      </c>
      <c r="F10722" s="394">
        <f>'MANO DE OBRA'!$K$11</f>
        <v>875.15514987878794</v>
      </c>
      <c r="G10722" s="352">
        <f t="shared" si="1102"/>
        <v>437.57757493939397</v>
      </c>
      <c r="H10722" s="365"/>
      <c r="I10722" s="1"/>
      <c r="J10722" s="1"/>
      <c r="K10722" s="1"/>
      <c r="L10722" s="1"/>
      <c r="M10722" s="1"/>
    </row>
    <row r="10723" spans="1:13" ht="12.75" hidden="1" customHeight="1">
      <c r="A10723" s="1"/>
      <c r="B10723" s="764" t="s">
        <v>425</v>
      </c>
      <c r="C10723" s="689"/>
      <c r="D10723" s="689"/>
      <c r="E10723" s="689"/>
      <c r="F10723" s="689"/>
      <c r="G10723" s="765"/>
      <c r="H10723" s="366">
        <f>SUM(G10719:G10722)</f>
        <v>1997.3253317575759</v>
      </c>
      <c r="I10723" s="1"/>
      <c r="J10723" s="1"/>
      <c r="K10723" s="1"/>
      <c r="L10723" s="1"/>
      <c r="M10723" s="1"/>
    </row>
    <row r="10724" spans="1:13" ht="12.75" hidden="1" customHeight="1">
      <c r="A10724" s="1"/>
      <c r="B10724" s="766"/>
      <c r="C10724" s="692"/>
      <c r="D10724" s="692"/>
      <c r="E10724" s="692"/>
      <c r="F10724" s="692"/>
      <c r="G10724" s="692"/>
      <c r="H10724" s="700"/>
      <c r="I10724" s="1"/>
      <c r="J10724" s="1"/>
      <c r="K10724" s="1"/>
      <c r="L10724" s="1"/>
      <c r="M10724" s="1"/>
    </row>
    <row r="10725" spans="1:13" ht="12.75" hidden="1" customHeight="1">
      <c r="A10725" s="1"/>
      <c r="B10725" s="347" t="s">
        <v>426</v>
      </c>
      <c r="C10725" s="48"/>
      <c r="D10725" s="348"/>
      <c r="E10725" s="348"/>
      <c r="F10725" s="348"/>
      <c r="G10725" s="348"/>
      <c r="H10725" s="349"/>
      <c r="I10725" s="1"/>
      <c r="J10725" s="1"/>
      <c r="K10725" s="1"/>
      <c r="L10725" s="1"/>
      <c r="M10725" s="1"/>
    </row>
    <row r="10726" spans="1:13" ht="12.75" hidden="1" customHeight="1">
      <c r="A10726" s="1"/>
      <c r="B10726" s="347" t="s">
        <v>427</v>
      </c>
      <c r="C10726" s="48"/>
      <c r="D10726" s="348"/>
      <c r="E10726" s="348"/>
      <c r="F10726" s="348"/>
      <c r="G10726" s="348"/>
      <c r="H10726" s="349"/>
      <c r="I10726" s="1"/>
      <c r="J10726" s="1"/>
      <c r="K10726" s="1"/>
      <c r="L10726" s="1"/>
      <c r="M10726" s="1"/>
    </row>
    <row r="10727" spans="1:13" ht="12.75" hidden="1" customHeight="1">
      <c r="A10727" s="1"/>
      <c r="B10727" s="351" t="s">
        <v>428</v>
      </c>
      <c r="C10727" s="90"/>
      <c r="D10727" s="352"/>
      <c r="E10727" s="352"/>
      <c r="F10727" s="352"/>
      <c r="G10727" s="352"/>
      <c r="H10727" s="349"/>
      <c r="I10727" s="1"/>
      <c r="J10727" s="1"/>
      <c r="K10727" s="1"/>
      <c r="L10727" s="1"/>
      <c r="M10727" s="1"/>
    </row>
    <row r="10728" spans="1:13" ht="12.75" hidden="1" customHeight="1">
      <c r="A10728" s="1"/>
      <c r="B10728" s="368"/>
      <c r="C10728" s="355"/>
      <c r="D10728" s="355"/>
      <c r="E10728" s="355"/>
      <c r="F10728" s="355"/>
      <c r="G10728" s="369"/>
      <c r="H10728" s="358">
        <f>SUM(G10727)</f>
        <v>0</v>
      </c>
      <c r="I10728" s="1"/>
      <c r="J10728" s="1"/>
      <c r="K10728" s="1"/>
      <c r="L10728" s="1"/>
      <c r="M10728" s="1"/>
    </row>
    <row r="10729" spans="1:13" ht="12.75" hidden="1" customHeight="1">
      <c r="A10729" s="1"/>
      <c r="B10729" s="367"/>
      <c r="C10729" s="1"/>
      <c r="D10729" s="1"/>
      <c r="E10729" s="1"/>
      <c r="F10729" s="1"/>
      <c r="G10729" s="1"/>
      <c r="H10729" s="260"/>
      <c r="I10729" s="1"/>
      <c r="J10729" s="1"/>
      <c r="K10729" s="1"/>
      <c r="L10729" s="1"/>
      <c r="M10729" s="1"/>
    </row>
    <row r="10730" spans="1:13" ht="12.75" hidden="1" customHeight="1">
      <c r="A10730" s="1"/>
      <c r="B10730" s="370" t="s">
        <v>429</v>
      </c>
      <c r="C10730" s="355"/>
      <c r="D10730" s="355"/>
      <c r="E10730" s="355"/>
      <c r="F10730" s="355"/>
      <c r="G10730" s="369"/>
      <c r="H10730" s="371">
        <f>H10717+H10723+H10728</f>
        <v>3793.5840576262813</v>
      </c>
      <c r="I10730" s="1"/>
      <c r="J10730" s="1"/>
      <c r="K10730" s="1"/>
      <c r="L10730" s="1"/>
      <c r="M10730" s="1"/>
    </row>
    <row r="10731" spans="1:13" ht="12.75" hidden="1" customHeight="1">
      <c r="A10731" s="1"/>
      <c r="B10731" s="367"/>
      <c r="C10731" s="1"/>
      <c r="D10731" s="1"/>
      <c r="E10731" s="1"/>
      <c r="F10731" s="1"/>
      <c r="G10731" s="1"/>
      <c r="H10731" s="372"/>
      <c r="I10731" s="1"/>
      <c r="J10731" s="1"/>
      <c r="K10731" s="1"/>
      <c r="L10731" s="1"/>
      <c r="M10731" s="1"/>
    </row>
    <row r="10732" spans="1:13" ht="12.75" hidden="1" customHeight="1">
      <c r="A10732" s="1"/>
      <c r="B10732" s="347" t="s">
        <v>349</v>
      </c>
      <c r="C10732" s="48"/>
      <c r="D10732" s="49">
        <f>'COEF.RESUMEN'!$H$5</f>
        <v>0.15</v>
      </c>
      <c r="E10732" s="48"/>
      <c r="F10732" s="48"/>
      <c r="G10732" s="48"/>
      <c r="H10732" s="350">
        <f>H10730*D10732</f>
        <v>569.03760864394212</v>
      </c>
      <c r="I10732" s="1"/>
      <c r="J10732" s="1"/>
      <c r="K10732" s="1"/>
      <c r="L10732" s="1"/>
      <c r="M10732" s="1"/>
    </row>
    <row r="10733" spans="1:13" ht="12.75" hidden="1" customHeight="1">
      <c r="A10733" s="1"/>
      <c r="B10733" s="373"/>
      <c r="C10733" s="48"/>
      <c r="D10733" s="49"/>
      <c r="E10733" s="48"/>
      <c r="F10733" s="48"/>
      <c r="G10733" s="48"/>
      <c r="H10733" s="374"/>
      <c r="I10733" s="1"/>
      <c r="J10733" s="1"/>
      <c r="K10733" s="1"/>
      <c r="L10733" s="1"/>
      <c r="M10733" s="1"/>
    </row>
    <row r="10734" spans="1:13" ht="12.75" hidden="1" customHeight="1">
      <c r="A10734" s="1"/>
      <c r="B10734" s="347"/>
      <c r="C10734" s="48"/>
      <c r="D10734" s="49"/>
      <c r="E10734" s="48"/>
      <c r="F10734" s="48"/>
      <c r="G10734" s="48"/>
      <c r="H10734" s="350"/>
      <c r="I10734" s="1"/>
      <c r="J10734" s="1"/>
      <c r="K10734" s="1"/>
      <c r="L10734" s="1"/>
      <c r="M10734" s="1"/>
    </row>
    <row r="10735" spans="1:13" ht="12.75" hidden="1" customHeight="1">
      <c r="A10735" s="1"/>
      <c r="B10735" s="347" t="s">
        <v>350</v>
      </c>
      <c r="C10735" s="48"/>
      <c r="D10735" s="49">
        <f>'COEF.RESUMEN'!$H$6</f>
        <v>0.1</v>
      </c>
      <c r="E10735" s="48"/>
      <c r="F10735" s="48"/>
      <c r="G10735" s="48"/>
      <c r="H10735" s="350">
        <f>H10730*D10735</f>
        <v>379.35840576262814</v>
      </c>
      <c r="I10735" s="1"/>
      <c r="J10735" s="1"/>
      <c r="K10735" s="1"/>
      <c r="L10735" s="1"/>
      <c r="M10735" s="1"/>
    </row>
    <row r="10736" spans="1:13" ht="12.75" hidden="1" customHeight="1">
      <c r="A10736" s="1"/>
      <c r="B10736" s="347"/>
      <c r="C10736" s="48"/>
      <c r="D10736" s="49"/>
      <c r="E10736" s="48"/>
      <c r="F10736" s="48"/>
      <c r="G10736" s="48"/>
      <c r="H10736" s="374">
        <f>H10730+H10732+H10735</f>
        <v>4741.9800720328521</v>
      </c>
      <c r="I10736" s="1"/>
      <c r="J10736" s="1"/>
      <c r="K10736" s="1"/>
      <c r="L10736" s="1"/>
      <c r="M10736" s="1"/>
    </row>
    <row r="10737" spans="1:13" ht="12.75" hidden="1" customHeight="1">
      <c r="A10737" s="1"/>
      <c r="B10737" s="347" t="s">
        <v>430</v>
      </c>
      <c r="C10737" s="48"/>
      <c r="D10737" s="49">
        <f>'COEF.RESUMEN'!$H$8</f>
        <v>0.25</v>
      </c>
      <c r="E10737" s="48"/>
      <c r="F10737" s="48"/>
      <c r="G10737" s="48"/>
      <c r="H10737" s="350">
        <f>H10736*D10737</f>
        <v>1185.495018008213</v>
      </c>
      <c r="I10737" s="1"/>
      <c r="J10737" s="1"/>
      <c r="K10737" s="1"/>
      <c r="L10737" s="1"/>
      <c r="M10737" s="1"/>
    </row>
    <row r="10738" spans="1:13" ht="12.75" hidden="1" customHeight="1">
      <c r="A10738" s="1"/>
      <c r="B10738" s="367"/>
      <c r="C10738" s="1"/>
      <c r="D10738" s="135"/>
      <c r="E10738" s="1"/>
      <c r="F10738" s="1"/>
      <c r="G10738" s="1"/>
      <c r="H10738" s="393"/>
      <c r="I10738" s="1"/>
      <c r="J10738" s="1"/>
      <c r="K10738" s="1"/>
      <c r="L10738" s="1"/>
      <c r="M10738" s="1"/>
    </row>
    <row r="10739" spans="1:13" ht="12.75" hidden="1" customHeight="1">
      <c r="A10739" s="1"/>
      <c r="B10739" s="376" t="s">
        <v>431</v>
      </c>
      <c r="C10739" s="340"/>
      <c r="D10739" s="340"/>
      <c r="E10739" s="340"/>
      <c r="F10739" s="340"/>
      <c r="G10739" s="377"/>
      <c r="H10739" s="371">
        <f>H10736+H10737</f>
        <v>5927.4750900410654</v>
      </c>
      <c r="I10739" s="1"/>
      <c r="J10739" s="1"/>
      <c r="K10739" s="1"/>
      <c r="L10739" s="1"/>
      <c r="M10739" s="1"/>
    </row>
    <row r="10740" spans="1:13" ht="12.75" hidden="1" customHeight="1">
      <c r="A10740" s="1"/>
      <c r="B10740" s="1"/>
      <c r="C10740" s="1"/>
      <c r="D10740" s="1"/>
      <c r="E10740" s="1"/>
      <c r="F10740" s="1"/>
      <c r="G10740" s="1"/>
      <c r="H10740" s="1"/>
      <c r="I10740" s="1"/>
      <c r="J10740" s="1"/>
      <c r="K10740" s="1"/>
      <c r="L10740" s="1"/>
      <c r="M10740" s="1"/>
    </row>
    <row r="10741" spans="1:13" ht="25.5" customHeight="1">
      <c r="A10741" s="1"/>
      <c r="B10741" s="768" t="s">
        <v>1247</v>
      </c>
      <c r="C10741" s="714"/>
      <c r="D10741" s="762" t="s">
        <v>1248</v>
      </c>
      <c r="E10741" s="687"/>
      <c r="F10741" s="387" t="s">
        <v>25</v>
      </c>
      <c r="G10741" s="769">
        <v>1</v>
      </c>
      <c r="H10741" s="714"/>
      <c r="I10741" s="1"/>
      <c r="J10741" s="1"/>
      <c r="K10741" s="1"/>
      <c r="L10741" s="1"/>
      <c r="M10741" s="1"/>
    </row>
    <row r="10742" spans="1:13" ht="12.75" customHeight="1">
      <c r="A10742" s="1"/>
      <c r="B10742" s="342" t="s">
        <v>416</v>
      </c>
      <c r="C10742" s="343" t="s">
        <v>16</v>
      </c>
      <c r="D10742" s="342" t="s">
        <v>417</v>
      </c>
      <c r="E10742" s="342" t="s">
        <v>418</v>
      </c>
      <c r="F10742" s="342" t="s">
        <v>419</v>
      </c>
      <c r="G10742" s="342" t="s">
        <v>420</v>
      </c>
      <c r="H10742" s="342" t="s">
        <v>421</v>
      </c>
      <c r="I10742" s="1"/>
      <c r="J10742" s="1"/>
      <c r="K10742" s="1"/>
      <c r="L10742" s="1"/>
      <c r="M10742" s="1"/>
    </row>
    <row r="10743" spans="1:13" ht="24.75" customHeight="1">
      <c r="A10743" s="1"/>
      <c r="B10743" s="388" t="str">
        <f>'LISTA DE PRECIOS '!D504</f>
        <v>Tabla de madera dura de 2" x 16" cepillada (8,748904 pie2)</v>
      </c>
      <c r="C10743" s="106" t="s">
        <v>25</v>
      </c>
      <c r="D10743" s="381">
        <v>1</v>
      </c>
      <c r="E10743" s="348">
        <f t="shared" ref="E10743:E10745" si="1103">D10743*$G$10741</f>
        <v>1</v>
      </c>
      <c r="F10743" s="381">
        <f>'LISTA DE PRECIOS '!J504</f>
        <v>7277.5016693381767</v>
      </c>
      <c r="G10743" s="352">
        <f t="shared" ref="G10743:G10745" si="1104">E10743*F10743</f>
        <v>7277.5016693381767</v>
      </c>
      <c r="H10743" s="382"/>
      <c r="I10743" s="1"/>
      <c r="J10743" s="1"/>
      <c r="K10743" s="1"/>
      <c r="L10743" s="1"/>
      <c r="M10743" s="1"/>
    </row>
    <row r="10744" spans="1:13" ht="12.75" customHeight="1">
      <c r="A10744" s="1"/>
      <c r="B10744" s="403" t="str">
        <f>'LISTA DE PRECIOS '!D775</f>
        <v>Barniz Sintetico Brillante 1ª calidad</v>
      </c>
      <c r="C10744" s="384" t="s">
        <v>437</v>
      </c>
      <c r="D10744" s="385">
        <v>0.3</v>
      </c>
      <c r="E10744" s="348">
        <f t="shared" si="1103"/>
        <v>0.3</v>
      </c>
      <c r="F10744" s="385">
        <f>'LISTA DE PRECIOS '!J775</f>
        <v>2168.565513365817</v>
      </c>
      <c r="G10744" s="352">
        <f t="shared" si="1104"/>
        <v>650.56965400974502</v>
      </c>
      <c r="H10744" s="382"/>
      <c r="I10744" s="1"/>
      <c r="J10744" s="1"/>
      <c r="K10744" s="1"/>
      <c r="L10744" s="1"/>
      <c r="M10744" s="1"/>
    </row>
    <row r="10745" spans="1:13" ht="12.75" customHeight="1">
      <c r="A10745" s="1"/>
      <c r="B10745" s="347" t="str">
        <f>'LISTA DE PRECIOS '!D774</f>
        <v>Aguarras Mineral Bidon  1ª calidad</v>
      </c>
      <c r="C10745" s="48" t="s">
        <v>437</v>
      </c>
      <c r="D10745" s="348">
        <v>0.05</v>
      </c>
      <c r="E10745" s="348">
        <f t="shared" si="1103"/>
        <v>0.05</v>
      </c>
      <c r="F10745" s="348">
        <f>'LISTA DE PRECIOS '!J774</f>
        <v>303.50733339350762</v>
      </c>
      <c r="G10745" s="352">
        <f t="shared" si="1104"/>
        <v>15.175366669675382</v>
      </c>
      <c r="H10745" s="382"/>
      <c r="I10745" s="1"/>
      <c r="J10745" s="1"/>
      <c r="K10745" s="1"/>
      <c r="L10745" s="1"/>
      <c r="M10745" s="1"/>
    </row>
    <row r="10746" spans="1:13" ht="12.75" customHeight="1">
      <c r="A10746" s="1"/>
      <c r="B10746" s="388"/>
      <c r="C10746" s="106"/>
      <c r="D10746" s="381"/>
      <c r="E10746" s="348"/>
      <c r="F10746" s="381"/>
      <c r="G10746" s="352"/>
      <c r="H10746" s="382"/>
      <c r="I10746" s="1"/>
      <c r="J10746" s="1"/>
      <c r="K10746" s="1"/>
      <c r="L10746" s="1"/>
      <c r="M10746" s="1"/>
    </row>
    <row r="10747" spans="1:13" ht="12.75" customHeight="1">
      <c r="A10747" s="1"/>
      <c r="B10747" s="388"/>
      <c r="C10747" s="106"/>
      <c r="D10747" s="381"/>
      <c r="E10747" s="348"/>
      <c r="F10747" s="381"/>
      <c r="G10747" s="352"/>
      <c r="H10747" s="382"/>
      <c r="I10747" s="1"/>
      <c r="J10747" s="1"/>
      <c r="K10747" s="1"/>
      <c r="L10747" s="1"/>
      <c r="M10747" s="1"/>
    </row>
    <row r="10748" spans="1:13" ht="12.75" customHeight="1">
      <c r="A10748" s="1"/>
      <c r="B10748" s="388"/>
      <c r="C10748" s="106"/>
      <c r="D10748" s="381"/>
      <c r="E10748" s="348"/>
      <c r="F10748" s="348"/>
      <c r="G10748" s="352"/>
      <c r="H10748" s="382"/>
      <c r="I10748" s="1"/>
      <c r="J10748" s="1"/>
      <c r="K10748" s="1"/>
      <c r="L10748" s="1"/>
      <c r="M10748" s="1"/>
    </row>
    <row r="10749" spans="1:13" ht="12.75" customHeight="1">
      <c r="A10749" s="1"/>
      <c r="B10749" s="354" t="s">
        <v>422</v>
      </c>
      <c r="C10749" s="355"/>
      <c r="D10749" s="356"/>
      <c r="E10749" s="356"/>
      <c r="F10749" s="356"/>
      <c r="G10749" s="357"/>
      <c r="H10749" s="366">
        <f>SUM(G10743:G10747)</f>
        <v>7943.2466900175968</v>
      </c>
      <c r="I10749" s="1"/>
      <c r="J10749" s="1"/>
      <c r="K10749" s="1"/>
      <c r="L10749" s="1"/>
      <c r="M10749" s="1"/>
    </row>
    <row r="10750" spans="1:13" ht="12.75" customHeight="1">
      <c r="A10750" s="1"/>
      <c r="B10750" s="359"/>
      <c r="C10750" s="50"/>
      <c r="D10750" s="360"/>
      <c r="E10750" s="360"/>
      <c r="F10750" s="360"/>
      <c r="G10750" s="360"/>
      <c r="H10750" s="361"/>
      <c r="I10750" s="1"/>
      <c r="J10750" s="1"/>
      <c r="K10750" s="1"/>
      <c r="L10750" s="1"/>
      <c r="M10750" s="1"/>
    </row>
    <row r="10751" spans="1:13" ht="12.75" customHeight="1">
      <c r="A10751" s="1"/>
      <c r="B10751" s="347" t="s">
        <v>452</v>
      </c>
      <c r="C10751" s="48" t="s">
        <v>498</v>
      </c>
      <c r="D10751" s="394">
        <v>1.02</v>
      </c>
      <c r="E10751" s="348">
        <f t="shared" ref="E10751:E10754" si="1105">D10751*$G$10741</f>
        <v>1.02</v>
      </c>
      <c r="F10751" s="394">
        <f>'MANO DE OBRA'!$K$8</f>
        <v>1165.6790978787881</v>
      </c>
      <c r="G10751" s="352">
        <f t="shared" ref="G10751:G10754" si="1106">E10751*F10751</f>
        <v>1188.9926798363638</v>
      </c>
      <c r="H10751" s="395"/>
      <c r="I10751" s="1"/>
      <c r="J10751" s="1"/>
      <c r="K10751" s="1"/>
      <c r="L10751" s="1"/>
      <c r="M10751" s="1"/>
    </row>
    <row r="10752" spans="1:13" ht="12.75" customHeight="1">
      <c r="A10752" s="1"/>
      <c r="B10752" s="347" t="s">
        <v>941</v>
      </c>
      <c r="C10752" s="48" t="s">
        <v>498</v>
      </c>
      <c r="D10752" s="394">
        <v>0.33</v>
      </c>
      <c r="E10752" s="348">
        <f t="shared" si="1105"/>
        <v>0.33</v>
      </c>
      <c r="F10752" s="394">
        <f>'MANO DE OBRA'!$K$10</f>
        <v>942.27655587878792</v>
      </c>
      <c r="G10752" s="352">
        <f t="shared" si="1106"/>
        <v>310.95126344000005</v>
      </c>
      <c r="H10752" s="395"/>
      <c r="I10752" s="1"/>
      <c r="J10752" s="1"/>
      <c r="K10752" s="1"/>
      <c r="L10752" s="1"/>
      <c r="M10752" s="1"/>
    </row>
    <row r="10753" spans="1:13" ht="12.75" customHeight="1">
      <c r="A10753" s="1"/>
      <c r="B10753" s="347" t="s">
        <v>439</v>
      </c>
      <c r="C10753" s="48" t="s">
        <v>498</v>
      </c>
      <c r="D10753" s="394">
        <v>0.30000000000000004</v>
      </c>
      <c r="E10753" s="348">
        <f t="shared" si="1105"/>
        <v>0.30000000000000004</v>
      </c>
      <c r="F10753" s="394">
        <f>'MANO DE OBRA'!$K$9</f>
        <v>1011.539859878788</v>
      </c>
      <c r="G10753" s="352">
        <f t="shared" si="1106"/>
        <v>303.46195796363645</v>
      </c>
      <c r="H10753" s="395"/>
      <c r="I10753" s="1"/>
      <c r="J10753" s="1"/>
      <c r="K10753" s="1"/>
      <c r="L10753" s="1"/>
      <c r="M10753" s="1"/>
    </row>
    <row r="10754" spans="1:13" ht="12.75" customHeight="1">
      <c r="A10754" s="1"/>
      <c r="B10754" s="390" t="s">
        <v>423</v>
      </c>
      <c r="C10754" s="48" t="s">
        <v>498</v>
      </c>
      <c r="D10754" s="394">
        <v>0.30000000000000004</v>
      </c>
      <c r="E10754" s="348">
        <f t="shared" si="1105"/>
        <v>0.30000000000000004</v>
      </c>
      <c r="F10754" s="394">
        <f>'MANO DE OBRA'!$K$11</f>
        <v>875.15514987878794</v>
      </c>
      <c r="G10754" s="352">
        <f t="shared" si="1106"/>
        <v>262.54654496363639</v>
      </c>
      <c r="H10754" s="365"/>
      <c r="I10754" s="1"/>
      <c r="J10754" s="1"/>
      <c r="K10754" s="1"/>
      <c r="L10754" s="1"/>
      <c r="M10754" s="1"/>
    </row>
    <row r="10755" spans="1:13" ht="12.75" customHeight="1">
      <c r="A10755" s="1"/>
      <c r="B10755" s="764" t="s">
        <v>425</v>
      </c>
      <c r="C10755" s="689"/>
      <c r="D10755" s="689"/>
      <c r="E10755" s="689"/>
      <c r="F10755" s="689"/>
      <c r="G10755" s="765"/>
      <c r="H10755" s="366">
        <f>SUM(G10751:G10754)</f>
        <v>2065.9524462036366</v>
      </c>
      <c r="I10755" s="1"/>
      <c r="J10755" s="1"/>
      <c r="K10755" s="1"/>
      <c r="L10755" s="1"/>
      <c r="M10755" s="1"/>
    </row>
    <row r="10756" spans="1:13" ht="12.75" customHeight="1">
      <c r="A10756" s="1"/>
      <c r="B10756" s="766"/>
      <c r="C10756" s="692"/>
      <c r="D10756" s="692"/>
      <c r="E10756" s="692"/>
      <c r="F10756" s="692"/>
      <c r="G10756" s="692"/>
      <c r="H10756" s="700"/>
      <c r="I10756" s="1"/>
      <c r="J10756" s="1"/>
      <c r="K10756" s="1"/>
      <c r="L10756" s="1"/>
      <c r="M10756" s="1"/>
    </row>
    <row r="10757" spans="1:13" ht="12.75" customHeight="1">
      <c r="A10757" s="1"/>
      <c r="B10757" s="347" t="s">
        <v>426</v>
      </c>
      <c r="C10757" s="48"/>
      <c r="D10757" s="348"/>
      <c r="E10757" s="348"/>
      <c r="F10757" s="348"/>
      <c r="G10757" s="348"/>
      <c r="H10757" s="349"/>
      <c r="I10757" s="1"/>
      <c r="J10757" s="1"/>
      <c r="K10757" s="1"/>
      <c r="L10757" s="1"/>
      <c r="M10757" s="1"/>
    </row>
    <row r="10758" spans="1:13" ht="12.75" customHeight="1">
      <c r="A10758" s="1"/>
      <c r="B10758" s="347" t="s">
        <v>427</v>
      </c>
      <c r="C10758" s="48"/>
      <c r="D10758" s="348"/>
      <c r="E10758" s="348"/>
      <c r="F10758" s="348"/>
      <c r="G10758" s="348"/>
      <c r="H10758" s="349"/>
      <c r="I10758" s="1"/>
      <c r="J10758" s="1"/>
      <c r="K10758" s="1"/>
      <c r="L10758" s="1"/>
      <c r="M10758" s="1"/>
    </row>
    <row r="10759" spans="1:13" ht="12.75" customHeight="1">
      <c r="A10759" s="1"/>
      <c r="B10759" s="351" t="s">
        <v>428</v>
      </c>
      <c r="C10759" s="90"/>
      <c r="D10759" s="352"/>
      <c r="E10759" s="352"/>
      <c r="F10759" s="352"/>
      <c r="G10759" s="352"/>
      <c r="H10759" s="349"/>
      <c r="I10759" s="1"/>
      <c r="J10759" s="1"/>
      <c r="K10759" s="1"/>
      <c r="L10759" s="1"/>
      <c r="M10759" s="1"/>
    </row>
    <row r="10760" spans="1:13" ht="12.75" customHeight="1">
      <c r="A10760" s="1"/>
      <c r="B10760" s="368"/>
      <c r="C10760" s="355"/>
      <c r="D10760" s="355"/>
      <c r="E10760" s="355"/>
      <c r="F10760" s="355"/>
      <c r="G10760" s="369"/>
      <c r="H10760" s="358">
        <f>SUM(G10759)</f>
        <v>0</v>
      </c>
      <c r="I10760" s="1"/>
      <c r="J10760" s="1"/>
      <c r="K10760" s="1"/>
      <c r="L10760" s="1"/>
      <c r="M10760" s="1"/>
    </row>
    <row r="10761" spans="1:13" ht="12.75" customHeight="1">
      <c r="A10761" s="1"/>
      <c r="B10761" s="367"/>
      <c r="C10761" s="1"/>
      <c r="D10761" s="1"/>
      <c r="E10761" s="1"/>
      <c r="F10761" s="1"/>
      <c r="G10761" s="1"/>
      <c r="H10761" s="260"/>
      <c r="I10761" s="1"/>
      <c r="J10761" s="1"/>
      <c r="K10761" s="1"/>
      <c r="L10761" s="1"/>
      <c r="M10761" s="1"/>
    </row>
    <row r="10762" spans="1:13" ht="12.75" customHeight="1">
      <c r="A10762" s="1"/>
      <c r="B10762" s="370" t="s">
        <v>429</v>
      </c>
      <c r="C10762" s="355"/>
      <c r="D10762" s="355"/>
      <c r="E10762" s="355"/>
      <c r="F10762" s="355"/>
      <c r="G10762" s="369"/>
      <c r="H10762" s="371">
        <f>H10749+H10755+H10760</f>
        <v>10009.199136221234</v>
      </c>
      <c r="I10762" s="1"/>
      <c r="J10762" s="1"/>
      <c r="K10762" s="1"/>
      <c r="L10762" s="1"/>
      <c r="M10762" s="1"/>
    </row>
    <row r="10763" spans="1:13" ht="12.75" customHeight="1">
      <c r="A10763" s="1"/>
      <c r="B10763" s="367"/>
      <c r="C10763" s="1"/>
      <c r="D10763" s="1"/>
      <c r="E10763" s="1"/>
      <c r="F10763" s="1"/>
      <c r="G10763" s="1"/>
      <c r="H10763" s="372"/>
      <c r="I10763" s="1"/>
      <c r="J10763" s="1"/>
      <c r="K10763" s="1"/>
      <c r="L10763" s="1"/>
      <c r="M10763" s="1"/>
    </row>
    <row r="10764" spans="1:13" ht="12.75" customHeight="1">
      <c r="A10764" s="1"/>
      <c r="B10764" s="347" t="s">
        <v>349</v>
      </c>
      <c r="C10764" s="48"/>
      <c r="D10764" s="49">
        <f>'COEF.RESUMEN'!$H$5</f>
        <v>0.15</v>
      </c>
      <c r="E10764" s="48"/>
      <c r="F10764" s="48"/>
      <c r="G10764" s="48"/>
      <c r="H10764" s="350">
        <f>H10762*D10764</f>
        <v>1501.379870433185</v>
      </c>
      <c r="I10764" s="1"/>
      <c r="J10764" s="1"/>
      <c r="K10764" s="1"/>
      <c r="L10764" s="1"/>
      <c r="M10764" s="1"/>
    </row>
    <row r="10765" spans="1:13" ht="12.75" customHeight="1">
      <c r="A10765" s="1"/>
      <c r="B10765" s="373"/>
      <c r="C10765" s="48"/>
      <c r="D10765" s="49"/>
      <c r="E10765" s="48"/>
      <c r="F10765" s="48"/>
      <c r="G10765" s="48"/>
      <c r="H10765" s="374"/>
      <c r="I10765" s="1"/>
      <c r="J10765" s="1"/>
      <c r="K10765" s="1"/>
      <c r="L10765" s="1"/>
      <c r="M10765" s="1"/>
    </row>
    <row r="10766" spans="1:13" ht="12.75" customHeight="1">
      <c r="A10766" s="1"/>
      <c r="B10766" s="347"/>
      <c r="C10766" s="48"/>
      <c r="D10766" s="49"/>
      <c r="E10766" s="48"/>
      <c r="F10766" s="48"/>
      <c r="G10766" s="48"/>
      <c r="H10766" s="350"/>
      <c r="I10766" s="1"/>
      <c r="J10766" s="1"/>
      <c r="K10766" s="1"/>
      <c r="L10766" s="1"/>
      <c r="M10766" s="1"/>
    </row>
    <row r="10767" spans="1:13" ht="12.75" customHeight="1">
      <c r="A10767" s="1"/>
      <c r="B10767" s="347" t="s">
        <v>350</v>
      </c>
      <c r="C10767" s="48"/>
      <c r="D10767" s="49">
        <f>'COEF.RESUMEN'!$H$6</f>
        <v>0.1</v>
      </c>
      <c r="E10767" s="48"/>
      <c r="F10767" s="48"/>
      <c r="G10767" s="48"/>
      <c r="H10767" s="350">
        <f>H10762*D10767</f>
        <v>1000.9199136221234</v>
      </c>
      <c r="I10767" s="1"/>
      <c r="J10767" s="1"/>
      <c r="K10767" s="1"/>
      <c r="L10767" s="1"/>
      <c r="M10767" s="1"/>
    </row>
    <row r="10768" spans="1:13" ht="12.75" customHeight="1">
      <c r="A10768" s="1"/>
      <c r="B10768" s="347"/>
      <c r="C10768" s="48"/>
      <c r="D10768" s="49"/>
      <c r="E10768" s="48"/>
      <c r="F10768" s="48"/>
      <c r="G10768" s="48"/>
      <c r="H10768" s="374">
        <f>H10762+H10764+H10767</f>
        <v>12511.498920276543</v>
      </c>
      <c r="I10768" s="1"/>
      <c r="J10768" s="1"/>
      <c r="K10768" s="1"/>
      <c r="L10768" s="1"/>
      <c r="M10768" s="1"/>
    </row>
    <row r="10769" spans="1:13" ht="12.75" customHeight="1">
      <c r="A10769" s="1"/>
      <c r="B10769" s="347" t="s">
        <v>430</v>
      </c>
      <c r="C10769" s="48"/>
      <c r="D10769" s="49">
        <f>'COEF.RESUMEN'!$H$8</f>
        <v>0.25</v>
      </c>
      <c r="E10769" s="48"/>
      <c r="F10769" s="48"/>
      <c r="G10769" s="48"/>
      <c r="H10769" s="350">
        <f>H10768*D10769</f>
        <v>3127.8747300691357</v>
      </c>
      <c r="I10769" s="1"/>
      <c r="J10769" s="1"/>
      <c r="K10769" s="1"/>
      <c r="L10769" s="1"/>
      <c r="M10769" s="1"/>
    </row>
    <row r="10770" spans="1:13" ht="12.75" customHeight="1">
      <c r="A10770" s="1"/>
      <c r="B10770" s="367"/>
      <c r="C10770" s="1"/>
      <c r="D10770" s="135"/>
      <c r="E10770" s="1"/>
      <c r="F10770" s="1"/>
      <c r="G10770" s="1"/>
      <c r="H10770" s="393"/>
      <c r="I10770" s="1"/>
      <c r="J10770" s="1"/>
      <c r="K10770" s="1"/>
      <c r="L10770" s="1"/>
      <c r="M10770" s="1"/>
    </row>
    <row r="10771" spans="1:13" ht="12.75" customHeight="1">
      <c r="A10771" s="1"/>
      <c r="B10771" s="376" t="s">
        <v>431</v>
      </c>
      <c r="C10771" s="340"/>
      <c r="D10771" s="340"/>
      <c r="E10771" s="340"/>
      <c r="F10771" s="340"/>
      <c r="G10771" s="377"/>
      <c r="H10771" s="371">
        <f>H10768+H10769</f>
        <v>15639.373650345678</v>
      </c>
      <c r="I10771" s="1"/>
      <c r="J10771" s="1"/>
      <c r="K10771" s="1"/>
      <c r="L10771" s="1"/>
      <c r="M10771" s="1"/>
    </row>
    <row r="10772" spans="1:13" ht="12.75" customHeight="1">
      <c r="A10772" s="1"/>
      <c r="B10772" s="1"/>
      <c r="C10772" s="1"/>
      <c r="D10772" s="1"/>
      <c r="E10772" s="1"/>
      <c r="F10772" s="1"/>
      <c r="G10772" s="1"/>
      <c r="H10772" s="1"/>
      <c r="I10772" s="1"/>
      <c r="J10772" s="1"/>
      <c r="K10772" s="1"/>
      <c r="L10772" s="1"/>
      <c r="M10772" s="1"/>
    </row>
    <row r="10773" spans="1:13" ht="68.25" hidden="1" customHeight="1">
      <c r="A10773" s="1"/>
      <c r="B10773" s="768" t="s">
        <v>1249</v>
      </c>
      <c r="C10773" s="714"/>
      <c r="D10773" s="762" t="s">
        <v>1250</v>
      </c>
      <c r="E10773" s="687"/>
      <c r="F10773" s="387" t="s">
        <v>25</v>
      </c>
      <c r="G10773" s="769">
        <v>1</v>
      </c>
      <c r="H10773" s="714"/>
      <c r="I10773" s="1"/>
      <c r="J10773" s="1"/>
      <c r="K10773" s="1"/>
      <c r="L10773" s="1"/>
      <c r="M10773" s="1"/>
    </row>
    <row r="10774" spans="1:13" ht="12.75" hidden="1" customHeight="1">
      <c r="A10774" s="1"/>
      <c r="B10774" s="342" t="s">
        <v>416</v>
      </c>
      <c r="C10774" s="343" t="s">
        <v>16</v>
      </c>
      <c r="D10774" s="342" t="s">
        <v>417</v>
      </c>
      <c r="E10774" s="342" t="s">
        <v>418</v>
      </c>
      <c r="F10774" s="342" t="s">
        <v>419</v>
      </c>
      <c r="G10774" s="342" t="s">
        <v>420</v>
      </c>
      <c r="H10774" s="342" t="s">
        <v>421</v>
      </c>
      <c r="I10774" s="1"/>
      <c r="J10774" s="1"/>
      <c r="K10774" s="1"/>
      <c r="L10774" s="1"/>
      <c r="M10774" s="1"/>
    </row>
    <row r="10775" spans="1:13" ht="12.75" hidden="1" customHeight="1">
      <c r="A10775" s="1"/>
      <c r="B10775" s="388" t="str">
        <f>'LISTA DE PRECIOS '!D189</f>
        <v>Tubo sección cuadrada A°I° 40x40mm</v>
      </c>
      <c r="C10775" s="106" t="s">
        <v>25</v>
      </c>
      <c r="D10775" s="381">
        <v>0.8</v>
      </c>
      <c r="E10775" s="348">
        <f t="shared" ref="E10775:E10777" si="1107">D10775*$G$10773</f>
        <v>0.8</v>
      </c>
      <c r="F10775" s="381">
        <f>'LISTA DE PRECIOS '!J189</f>
        <v>3566.1091119986295</v>
      </c>
      <c r="G10775" s="352">
        <f t="shared" ref="G10775:G10777" si="1108">E10775*F10775</f>
        <v>2852.8872895989039</v>
      </c>
      <c r="H10775" s="382"/>
      <c r="I10775" s="1"/>
      <c r="J10775" s="1"/>
      <c r="K10775" s="1"/>
      <c r="L10775" s="1"/>
      <c r="M10775" s="1"/>
    </row>
    <row r="10776" spans="1:13" ht="12.75" hidden="1" customHeight="1">
      <c r="A10776" s="1"/>
      <c r="B10776" s="403" t="str">
        <f>'LISTA DE PRECIOS '!D190</f>
        <v>Tubo sección circular A°I° 25mm</v>
      </c>
      <c r="C10776" s="384" t="s">
        <v>29</v>
      </c>
      <c r="D10776" s="385">
        <v>6</v>
      </c>
      <c r="E10776" s="348">
        <f t="shared" si="1107"/>
        <v>6</v>
      </c>
      <c r="F10776" s="381">
        <f>'LISTA DE PRECIOS '!J190</f>
        <v>1806.8286167459721</v>
      </c>
      <c r="G10776" s="352">
        <f t="shared" si="1108"/>
        <v>10840.971700475833</v>
      </c>
      <c r="H10776" s="382"/>
      <c r="I10776" s="1"/>
      <c r="J10776" s="1"/>
      <c r="K10776" s="1"/>
      <c r="L10776" s="1"/>
      <c r="M10776" s="1"/>
    </row>
    <row r="10777" spans="1:13" ht="12.75" hidden="1" customHeight="1">
      <c r="A10777" s="1"/>
      <c r="B10777" s="347" t="s">
        <v>1083</v>
      </c>
      <c r="C10777" s="48" t="s">
        <v>178</v>
      </c>
      <c r="D10777" s="348">
        <v>1</v>
      </c>
      <c r="E10777" s="348">
        <f t="shared" si="1107"/>
        <v>1</v>
      </c>
      <c r="F10777" s="348">
        <f>(G10775+G10776)*0.15</f>
        <v>2054.0788485112107</v>
      </c>
      <c r="G10777" s="352">
        <f t="shared" si="1108"/>
        <v>2054.0788485112107</v>
      </c>
      <c r="H10777" s="382"/>
      <c r="I10777" s="1"/>
      <c r="J10777" s="1"/>
      <c r="K10777" s="1"/>
      <c r="L10777" s="1"/>
      <c r="M10777" s="1"/>
    </row>
    <row r="10778" spans="1:13" ht="12.75" hidden="1" customHeight="1">
      <c r="A10778" s="1"/>
      <c r="B10778" s="388"/>
      <c r="C10778" s="106"/>
      <c r="D10778" s="381"/>
      <c r="E10778" s="348"/>
      <c r="F10778" s="381"/>
      <c r="G10778" s="352"/>
      <c r="H10778" s="382"/>
      <c r="I10778" s="1"/>
      <c r="J10778" s="1"/>
      <c r="K10778" s="1"/>
      <c r="L10778" s="1"/>
      <c r="M10778" s="1"/>
    </row>
    <row r="10779" spans="1:13" ht="12.75" hidden="1" customHeight="1">
      <c r="A10779" s="1"/>
      <c r="B10779" s="388"/>
      <c r="C10779" s="106"/>
      <c r="D10779" s="381"/>
      <c r="E10779" s="348"/>
      <c r="F10779" s="381"/>
      <c r="G10779" s="352"/>
      <c r="H10779" s="382"/>
      <c r="I10779" s="1"/>
      <c r="J10779" s="1"/>
      <c r="K10779" s="1"/>
      <c r="L10779" s="1"/>
      <c r="M10779" s="1"/>
    </row>
    <row r="10780" spans="1:13" ht="12.75" hidden="1" customHeight="1">
      <c r="A10780" s="1"/>
      <c r="B10780" s="388"/>
      <c r="C10780" s="106"/>
      <c r="D10780" s="381"/>
      <c r="E10780" s="348"/>
      <c r="F10780" s="348"/>
      <c r="G10780" s="352"/>
      <c r="H10780" s="382"/>
      <c r="I10780" s="1"/>
      <c r="J10780" s="1"/>
      <c r="K10780" s="1"/>
      <c r="L10780" s="1"/>
      <c r="M10780" s="1"/>
    </row>
    <row r="10781" spans="1:13" ht="12.75" hidden="1" customHeight="1">
      <c r="A10781" s="1"/>
      <c r="B10781" s="354" t="s">
        <v>422</v>
      </c>
      <c r="C10781" s="355"/>
      <c r="D10781" s="356"/>
      <c r="E10781" s="356"/>
      <c r="F10781" s="356"/>
      <c r="G10781" s="357"/>
      <c r="H10781" s="366">
        <f>SUM(G10775:G10779)</f>
        <v>15747.937838585949</v>
      </c>
      <c r="I10781" s="1"/>
      <c r="J10781" s="1"/>
      <c r="K10781" s="1"/>
      <c r="L10781" s="1"/>
      <c r="M10781" s="1"/>
    </row>
    <row r="10782" spans="1:13" ht="12.75" hidden="1" customHeight="1">
      <c r="A10782" s="1"/>
      <c r="B10782" s="359"/>
      <c r="C10782" s="50"/>
      <c r="D10782" s="360"/>
      <c r="E10782" s="360"/>
      <c r="F10782" s="360"/>
      <c r="G10782" s="360"/>
      <c r="H10782" s="361"/>
      <c r="I10782" s="1"/>
      <c r="J10782" s="1"/>
      <c r="K10782" s="1"/>
      <c r="L10782" s="1"/>
      <c r="M10782" s="1"/>
    </row>
    <row r="10783" spans="1:13" ht="12.75" hidden="1" customHeight="1">
      <c r="A10783" s="1"/>
      <c r="B10783" s="347" t="s">
        <v>452</v>
      </c>
      <c r="C10783" s="48" t="s">
        <v>498</v>
      </c>
      <c r="D10783" s="394">
        <v>0.5</v>
      </c>
      <c r="E10783" s="348">
        <f t="shared" ref="E10783:E10786" si="1109">D10783*$G$10773</f>
        <v>0.5</v>
      </c>
      <c r="F10783" s="394">
        <f>'MANO DE OBRA'!$K$8</f>
        <v>1165.6790978787881</v>
      </c>
      <c r="G10783" s="352">
        <f t="shared" ref="G10783:G10786" si="1110">E10783*F10783</f>
        <v>582.83954893939404</v>
      </c>
      <c r="H10783" s="395"/>
      <c r="I10783" s="1"/>
      <c r="J10783" s="1"/>
      <c r="K10783" s="1"/>
      <c r="L10783" s="1"/>
      <c r="M10783" s="1"/>
    </row>
    <row r="10784" spans="1:13" ht="12.75" hidden="1" customHeight="1">
      <c r="A10784" s="1"/>
      <c r="B10784" s="347" t="s">
        <v>941</v>
      </c>
      <c r="C10784" s="48" t="s">
        <v>498</v>
      </c>
      <c r="D10784" s="394">
        <v>0.5</v>
      </c>
      <c r="E10784" s="348">
        <f t="shared" si="1109"/>
        <v>0.5</v>
      </c>
      <c r="F10784" s="394">
        <f>'MANO DE OBRA'!$K$10</f>
        <v>942.27655587878792</v>
      </c>
      <c r="G10784" s="352">
        <f t="shared" si="1110"/>
        <v>471.13827793939396</v>
      </c>
      <c r="H10784" s="395"/>
      <c r="I10784" s="1"/>
      <c r="J10784" s="1"/>
      <c r="K10784" s="1"/>
      <c r="L10784" s="1"/>
      <c r="M10784" s="1"/>
    </row>
    <row r="10785" spans="1:13" ht="12.75" hidden="1" customHeight="1">
      <c r="A10785" s="1"/>
      <c r="B10785" s="347" t="s">
        <v>439</v>
      </c>
      <c r="C10785" s="48" t="s">
        <v>498</v>
      </c>
      <c r="D10785" s="394">
        <v>0.5</v>
      </c>
      <c r="E10785" s="348">
        <f t="shared" si="1109"/>
        <v>0.5</v>
      </c>
      <c r="F10785" s="394">
        <f>'MANO DE OBRA'!$K$9</f>
        <v>1011.539859878788</v>
      </c>
      <c r="G10785" s="352">
        <f t="shared" si="1110"/>
        <v>505.76992993939399</v>
      </c>
      <c r="H10785" s="395"/>
      <c r="I10785" s="1"/>
      <c r="J10785" s="1"/>
      <c r="K10785" s="1"/>
      <c r="L10785" s="1"/>
      <c r="M10785" s="1"/>
    </row>
    <row r="10786" spans="1:13" ht="12.75" hidden="1" customHeight="1">
      <c r="A10786" s="1"/>
      <c r="B10786" s="390" t="s">
        <v>423</v>
      </c>
      <c r="C10786" s="48" t="s">
        <v>498</v>
      </c>
      <c r="D10786" s="394">
        <v>0.5</v>
      </c>
      <c r="E10786" s="348">
        <f t="shared" si="1109"/>
        <v>0.5</v>
      </c>
      <c r="F10786" s="394">
        <f>'MANO DE OBRA'!$K$11</f>
        <v>875.15514987878794</v>
      </c>
      <c r="G10786" s="352">
        <f t="shared" si="1110"/>
        <v>437.57757493939397</v>
      </c>
      <c r="H10786" s="365"/>
      <c r="I10786" s="1"/>
      <c r="J10786" s="1"/>
      <c r="K10786" s="1"/>
      <c r="L10786" s="1"/>
      <c r="M10786" s="1"/>
    </row>
    <row r="10787" spans="1:13" ht="12.75" hidden="1" customHeight="1">
      <c r="A10787" s="1"/>
      <c r="B10787" s="764" t="s">
        <v>425</v>
      </c>
      <c r="C10787" s="689"/>
      <c r="D10787" s="689"/>
      <c r="E10787" s="689"/>
      <c r="F10787" s="689"/>
      <c r="G10787" s="765"/>
      <c r="H10787" s="366">
        <f>SUM(G10783:G10786)</f>
        <v>1997.3253317575759</v>
      </c>
      <c r="I10787" s="1"/>
      <c r="J10787" s="1"/>
      <c r="K10787" s="1"/>
      <c r="L10787" s="1"/>
      <c r="M10787" s="1"/>
    </row>
    <row r="10788" spans="1:13" ht="12.75" hidden="1" customHeight="1">
      <c r="A10788" s="1"/>
      <c r="B10788" s="766"/>
      <c r="C10788" s="692"/>
      <c r="D10788" s="692"/>
      <c r="E10788" s="692"/>
      <c r="F10788" s="692"/>
      <c r="G10788" s="692"/>
      <c r="H10788" s="700"/>
      <c r="I10788" s="1"/>
      <c r="J10788" s="1"/>
      <c r="K10788" s="1"/>
      <c r="L10788" s="1"/>
      <c r="M10788" s="1"/>
    </row>
    <row r="10789" spans="1:13" ht="12.75" hidden="1" customHeight="1">
      <c r="A10789" s="1"/>
      <c r="B10789" s="347" t="s">
        <v>426</v>
      </c>
      <c r="C10789" s="48"/>
      <c r="D10789" s="348"/>
      <c r="E10789" s="348"/>
      <c r="F10789" s="348"/>
      <c r="G10789" s="348"/>
      <c r="H10789" s="349"/>
      <c r="I10789" s="1"/>
      <c r="J10789" s="1"/>
      <c r="K10789" s="1"/>
      <c r="L10789" s="1"/>
      <c r="M10789" s="1"/>
    </row>
    <row r="10790" spans="1:13" ht="12.75" hidden="1" customHeight="1">
      <c r="A10790" s="1"/>
      <c r="B10790" s="347" t="s">
        <v>427</v>
      </c>
      <c r="C10790" s="48"/>
      <c r="D10790" s="348"/>
      <c r="E10790" s="348"/>
      <c r="F10790" s="348"/>
      <c r="G10790" s="348"/>
      <c r="H10790" s="349"/>
      <c r="I10790" s="1"/>
      <c r="J10790" s="1"/>
      <c r="K10790" s="1"/>
      <c r="L10790" s="1"/>
      <c r="M10790" s="1"/>
    </row>
    <row r="10791" spans="1:13" ht="12.75" hidden="1" customHeight="1">
      <c r="A10791" s="1"/>
      <c r="B10791" s="351" t="s">
        <v>428</v>
      </c>
      <c r="C10791" s="90"/>
      <c r="D10791" s="352"/>
      <c r="E10791" s="352"/>
      <c r="F10791" s="352"/>
      <c r="G10791" s="352"/>
      <c r="H10791" s="349"/>
      <c r="I10791" s="1"/>
      <c r="J10791" s="1"/>
      <c r="K10791" s="1"/>
      <c r="L10791" s="1"/>
      <c r="M10791" s="1"/>
    </row>
    <row r="10792" spans="1:13" ht="12.75" hidden="1" customHeight="1">
      <c r="A10792" s="1"/>
      <c r="B10792" s="368"/>
      <c r="C10792" s="355"/>
      <c r="D10792" s="355"/>
      <c r="E10792" s="355"/>
      <c r="F10792" s="355"/>
      <c r="G10792" s="369"/>
      <c r="H10792" s="358">
        <f>SUM(G10791)</f>
        <v>0</v>
      </c>
      <c r="I10792" s="1"/>
      <c r="J10792" s="1"/>
      <c r="K10792" s="1"/>
      <c r="L10792" s="1"/>
      <c r="M10792" s="1"/>
    </row>
    <row r="10793" spans="1:13" ht="12.75" hidden="1" customHeight="1">
      <c r="A10793" s="1"/>
      <c r="B10793" s="367"/>
      <c r="C10793" s="1"/>
      <c r="D10793" s="1"/>
      <c r="E10793" s="1"/>
      <c r="F10793" s="1"/>
      <c r="G10793" s="1"/>
      <c r="H10793" s="260"/>
      <c r="I10793" s="1"/>
      <c r="J10793" s="1"/>
      <c r="K10793" s="1"/>
      <c r="L10793" s="1"/>
      <c r="M10793" s="1"/>
    </row>
    <row r="10794" spans="1:13" ht="12.75" hidden="1" customHeight="1">
      <c r="A10794" s="1"/>
      <c r="B10794" s="370" t="s">
        <v>429</v>
      </c>
      <c r="C10794" s="355"/>
      <c r="D10794" s="355"/>
      <c r="E10794" s="355"/>
      <c r="F10794" s="355"/>
      <c r="G10794" s="369"/>
      <c r="H10794" s="371">
        <f>H10781+H10787+H10792</f>
        <v>17745.263170343525</v>
      </c>
      <c r="I10794" s="1"/>
      <c r="J10794" s="1"/>
      <c r="K10794" s="1"/>
      <c r="L10794" s="1"/>
      <c r="M10794" s="1"/>
    </row>
    <row r="10795" spans="1:13" ht="12.75" hidden="1" customHeight="1">
      <c r="A10795" s="1"/>
      <c r="B10795" s="367"/>
      <c r="C10795" s="1"/>
      <c r="D10795" s="1"/>
      <c r="E10795" s="1"/>
      <c r="F10795" s="1"/>
      <c r="G10795" s="1"/>
      <c r="H10795" s="372"/>
      <c r="I10795" s="1"/>
      <c r="J10795" s="1"/>
      <c r="K10795" s="1"/>
      <c r="L10795" s="1"/>
      <c r="M10795" s="1"/>
    </row>
    <row r="10796" spans="1:13" ht="12.75" hidden="1" customHeight="1">
      <c r="A10796" s="1"/>
      <c r="B10796" s="347" t="s">
        <v>349</v>
      </c>
      <c r="C10796" s="48"/>
      <c r="D10796" s="49">
        <f>'COEF.RESUMEN'!$H$5</f>
        <v>0.15</v>
      </c>
      <c r="E10796" s="48"/>
      <c r="F10796" s="48"/>
      <c r="G10796" s="48"/>
      <c r="H10796" s="350">
        <f>H10794*D10796</f>
        <v>2661.7894755515285</v>
      </c>
      <c r="I10796" s="1"/>
      <c r="J10796" s="1"/>
      <c r="K10796" s="1"/>
      <c r="L10796" s="1"/>
      <c r="M10796" s="1"/>
    </row>
    <row r="10797" spans="1:13" ht="12.75" hidden="1" customHeight="1">
      <c r="A10797" s="1"/>
      <c r="B10797" s="373"/>
      <c r="C10797" s="48"/>
      <c r="D10797" s="49"/>
      <c r="E10797" s="48"/>
      <c r="F10797" s="48"/>
      <c r="G10797" s="48"/>
      <c r="H10797" s="374"/>
      <c r="I10797" s="1"/>
      <c r="J10797" s="1"/>
      <c r="K10797" s="1"/>
      <c r="L10797" s="1"/>
      <c r="M10797" s="1"/>
    </row>
    <row r="10798" spans="1:13" ht="12.75" hidden="1" customHeight="1">
      <c r="A10798" s="1"/>
      <c r="B10798" s="347"/>
      <c r="C10798" s="48"/>
      <c r="D10798" s="49"/>
      <c r="E10798" s="48"/>
      <c r="F10798" s="48"/>
      <c r="G10798" s="48"/>
      <c r="H10798" s="350"/>
      <c r="I10798" s="1"/>
      <c r="J10798" s="1"/>
      <c r="K10798" s="1"/>
      <c r="L10798" s="1"/>
      <c r="M10798" s="1"/>
    </row>
    <row r="10799" spans="1:13" ht="12.75" hidden="1" customHeight="1">
      <c r="A10799" s="1"/>
      <c r="B10799" s="347" t="s">
        <v>350</v>
      </c>
      <c r="C10799" s="48"/>
      <c r="D10799" s="49">
        <f>'COEF.RESUMEN'!$H$6</f>
        <v>0.1</v>
      </c>
      <c r="E10799" s="48"/>
      <c r="F10799" s="48"/>
      <c r="G10799" s="48"/>
      <c r="H10799" s="350">
        <f>H10794*D10799</f>
        <v>1774.5263170343526</v>
      </c>
      <c r="I10799" s="1"/>
      <c r="J10799" s="1"/>
      <c r="K10799" s="1"/>
      <c r="L10799" s="1"/>
      <c r="M10799" s="1"/>
    </row>
    <row r="10800" spans="1:13" ht="12.75" hidden="1" customHeight="1">
      <c r="A10800" s="1"/>
      <c r="B10800" s="347"/>
      <c r="C10800" s="48"/>
      <c r="D10800" s="49"/>
      <c r="E10800" s="48"/>
      <c r="F10800" s="48"/>
      <c r="G10800" s="48"/>
      <c r="H10800" s="374">
        <f>H10794+H10796+H10799</f>
        <v>22181.578962929409</v>
      </c>
      <c r="I10800" s="1"/>
      <c r="J10800" s="1"/>
      <c r="K10800" s="1"/>
      <c r="L10800" s="1"/>
      <c r="M10800" s="1"/>
    </row>
    <row r="10801" spans="1:13" ht="12.75" hidden="1" customHeight="1">
      <c r="A10801" s="1"/>
      <c r="B10801" s="347" t="s">
        <v>430</v>
      </c>
      <c r="C10801" s="48"/>
      <c r="D10801" s="49">
        <f>'COEF.RESUMEN'!$H$8</f>
        <v>0.25</v>
      </c>
      <c r="E10801" s="48"/>
      <c r="F10801" s="48"/>
      <c r="G10801" s="48"/>
      <c r="H10801" s="350">
        <f>H10800*D10801</f>
        <v>5545.3947407323521</v>
      </c>
      <c r="I10801" s="1"/>
      <c r="J10801" s="1"/>
      <c r="K10801" s="1"/>
      <c r="L10801" s="1"/>
      <c r="M10801" s="1"/>
    </row>
    <row r="10802" spans="1:13" ht="12.75" hidden="1" customHeight="1">
      <c r="A10802" s="1"/>
      <c r="B10802" s="367"/>
      <c r="C10802" s="1"/>
      <c r="D10802" s="135"/>
      <c r="E10802" s="1"/>
      <c r="F10802" s="1"/>
      <c r="G10802" s="1"/>
      <c r="H10802" s="393"/>
      <c r="I10802" s="1"/>
      <c r="J10802" s="1"/>
      <c r="K10802" s="1"/>
      <c r="L10802" s="1"/>
      <c r="M10802" s="1"/>
    </row>
    <row r="10803" spans="1:13" ht="12.75" hidden="1" customHeight="1">
      <c r="A10803" s="1"/>
      <c r="B10803" s="376" t="s">
        <v>431</v>
      </c>
      <c r="C10803" s="340"/>
      <c r="D10803" s="340"/>
      <c r="E10803" s="340"/>
      <c r="F10803" s="340"/>
      <c r="G10803" s="377"/>
      <c r="H10803" s="371">
        <f>H10800+H10801</f>
        <v>27726.973703661759</v>
      </c>
      <c r="I10803" s="1"/>
      <c r="J10803" s="1"/>
      <c r="K10803" s="1"/>
      <c r="L10803" s="1"/>
      <c r="M10803" s="1"/>
    </row>
    <row r="10804" spans="1:13" ht="12.75" hidden="1" customHeight="1">
      <c r="A10804" s="1"/>
      <c r="B10804" s="1"/>
      <c r="C10804" s="1"/>
      <c r="D10804" s="1"/>
      <c r="E10804" s="1"/>
      <c r="F10804" s="1"/>
      <c r="G10804" s="1"/>
      <c r="H10804" s="1"/>
      <c r="I10804" s="1"/>
      <c r="J10804" s="1"/>
      <c r="K10804" s="1"/>
      <c r="L10804" s="1"/>
      <c r="M10804" s="1"/>
    </row>
    <row r="10805" spans="1:13" ht="64.5" hidden="1" customHeight="1">
      <c r="A10805" s="1"/>
      <c r="B10805" s="768" t="s">
        <v>1251</v>
      </c>
      <c r="C10805" s="714"/>
      <c r="D10805" s="762" t="s">
        <v>1252</v>
      </c>
      <c r="E10805" s="687"/>
      <c r="F10805" s="387" t="s">
        <v>25</v>
      </c>
      <c r="G10805" s="769">
        <v>1</v>
      </c>
      <c r="H10805" s="714"/>
      <c r="I10805" s="1"/>
      <c r="J10805" s="1"/>
      <c r="K10805" s="1"/>
      <c r="L10805" s="1"/>
      <c r="M10805" s="1"/>
    </row>
    <row r="10806" spans="1:13" ht="12.75" hidden="1" customHeight="1">
      <c r="A10806" s="1"/>
      <c r="B10806" s="342" t="s">
        <v>416</v>
      </c>
      <c r="C10806" s="343" t="s">
        <v>16</v>
      </c>
      <c r="D10806" s="342" t="s">
        <v>417</v>
      </c>
      <c r="E10806" s="342" t="s">
        <v>418</v>
      </c>
      <c r="F10806" s="342" t="s">
        <v>419</v>
      </c>
      <c r="G10806" s="342" t="s">
        <v>420</v>
      </c>
      <c r="H10806" s="342" t="s">
        <v>421</v>
      </c>
      <c r="I10806" s="1"/>
      <c r="J10806" s="1"/>
      <c r="K10806" s="1"/>
      <c r="L10806" s="1"/>
      <c r="M10806" s="1"/>
    </row>
    <row r="10807" spans="1:13" ht="12.75" hidden="1" customHeight="1">
      <c r="A10807" s="1"/>
      <c r="B10807" s="388" t="str">
        <f>'LISTA DE PRECIOS '!D189</f>
        <v>Tubo sección cuadrada A°I° 40x40mm</v>
      </c>
      <c r="C10807" s="106" t="s">
        <v>25</v>
      </c>
      <c r="D10807" s="381">
        <v>1.6</v>
      </c>
      <c r="E10807" s="348">
        <f t="shared" ref="E10807:E10809" si="1111">D10807*$G$10805</f>
        <v>1.6</v>
      </c>
      <c r="F10807" s="381">
        <f>'LISTA DE PRECIOS '!J189</f>
        <v>3566.1091119986295</v>
      </c>
      <c r="G10807" s="352">
        <f t="shared" ref="G10807:G10809" si="1112">E10807*F10807</f>
        <v>5705.7745791978077</v>
      </c>
      <c r="H10807" s="382"/>
      <c r="I10807" s="1"/>
      <c r="J10807" s="1"/>
      <c r="K10807" s="1"/>
      <c r="L10807" s="1"/>
      <c r="M10807" s="1"/>
    </row>
    <row r="10808" spans="1:13" ht="12.75" hidden="1" customHeight="1">
      <c r="A10808" s="1"/>
      <c r="B10808" s="388" t="str">
        <f>'LISTA DE PRECIOS '!D190</f>
        <v>Tubo sección circular A°I° 25mm</v>
      </c>
      <c r="C10808" s="384" t="s">
        <v>29</v>
      </c>
      <c r="D10808" s="385">
        <v>12</v>
      </c>
      <c r="E10808" s="348">
        <f t="shared" si="1111"/>
        <v>12</v>
      </c>
      <c r="F10808" s="381">
        <f>'LISTA DE PRECIOS '!J190</f>
        <v>1806.8286167459721</v>
      </c>
      <c r="G10808" s="352">
        <f t="shared" si="1112"/>
        <v>21681.943400951666</v>
      </c>
      <c r="H10808" s="382"/>
      <c r="I10808" s="1"/>
      <c r="J10808" s="1"/>
      <c r="K10808" s="1"/>
      <c r="L10808" s="1"/>
      <c r="M10808" s="1"/>
    </row>
    <row r="10809" spans="1:13" ht="12.75" hidden="1" customHeight="1">
      <c r="A10809" s="1"/>
      <c r="B10809" s="347" t="str">
        <f>'LISTA DE PRECIOS '!D252</f>
        <v>Pies troncónicos regulables aluminio</v>
      </c>
      <c r="C10809" s="48" t="s">
        <v>16</v>
      </c>
      <c r="D10809" s="348">
        <v>4</v>
      </c>
      <c r="E10809" s="348">
        <f t="shared" si="1111"/>
        <v>4</v>
      </c>
      <c r="F10809" s="348">
        <f>'LISTA DE PRECIOS '!J252</f>
        <v>262.43363311301329</v>
      </c>
      <c r="G10809" s="352">
        <f t="shared" si="1112"/>
        <v>1049.7345324520531</v>
      </c>
      <c r="H10809" s="382"/>
      <c r="I10809" s="1"/>
      <c r="J10809" s="1"/>
      <c r="K10809" s="1"/>
      <c r="L10809" s="1"/>
      <c r="M10809" s="1"/>
    </row>
    <row r="10810" spans="1:13" ht="12.75" hidden="1" customHeight="1">
      <c r="A10810" s="1"/>
      <c r="B10810" s="388"/>
      <c r="C10810" s="106"/>
      <c r="D10810" s="381"/>
      <c r="E10810" s="348"/>
      <c r="F10810" s="381"/>
      <c r="G10810" s="352"/>
      <c r="H10810" s="382"/>
      <c r="I10810" s="1"/>
      <c r="J10810" s="1"/>
      <c r="K10810" s="1"/>
      <c r="L10810" s="1"/>
      <c r="M10810" s="1"/>
    </row>
    <row r="10811" spans="1:13" ht="12.75" hidden="1" customHeight="1">
      <c r="A10811" s="1"/>
      <c r="B10811" s="388"/>
      <c r="C10811" s="106"/>
      <c r="D10811" s="381"/>
      <c r="E10811" s="348"/>
      <c r="F10811" s="381"/>
      <c r="G10811" s="352"/>
      <c r="H10811" s="382"/>
      <c r="I10811" s="1"/>
      <c r="J10811" s="1"/>
      <c r="K10811" s="1"/>
      <c r="L10811" s="1"/>
      <c r="M10811" s="1"/>
    </row>
    <row r="10812" spans="1:13" ht="12.75" hidden="1" customHeight="1">
      <c r="A10812" s="1"/>
      <c r="B10812" s="388"/>
      <c r="C10812" s="106"/>
      <c r="D10812" s="381"/>
      <c r="E10812" s="348"/>
      <c r="F10812" s="348"/>
      <c r="G10812" s="352"/>
      <c r="H10812" s="382"/>
      <c r="I10812" s="1"/>
      <c r="J10812" s="1"/>
      <c r="K10812" s="1"/>
      <c r="L10812" s="1"/>
      <c r="M10812" s="1"/>
    </row>
    <row r="10813" spans="1:13" ht="12.75" hidden="1" customHeight="1">
      <c r="A10813" s="1"/>
      <c r="B10813" s="354" t="s">
        <v>422</v>
      </c>
      <c r="C10813" s="355"/>
      <c r="D10813" s="356"/>
      <c r="E10813" s="356"/>
      <c r="F10813" s="356"/>
      <c r="G10813" s="357"/>
      <c r="H10813" s="366">
        <f>SUM(G10807:G10811)</f>
        <v>28437.452512601529</v>
      </c>
      <c r="I10813" s="1"/>
      <c r="J10813" s="1"/>
      <c r="K10813" s="1"/>
      <c r="L10813" s="1"/>
      <c r="M10813" s="1"/>
    </row>
    <row r="10814" spans="1:13" ht="12.75" hidden="1" customHeight="1">
      <c r="A10814" s="1"/>
      <c r="B10814" s="359"/>
      <c r="C10814" s="50"/>
      <c r="D10814" s="360"/>
      <c r="E10814" s="360"/>
      <c r="F10814" s="360"/>
      <c r="G10814" s="360"/>
      <c r="H10814" s="361"/>
      <c r="I10814" s="1"/>
      <c r="J10814" s="1"/>
      <c r="K10814" s="1"/>
      <c r="L10814" s="1"/>
      <c r="M10814" s="1"/>
    </row>
    <row r="10815" spans="1:13" ht="12.75" hidden="1" customHeight="1">
      <c r="A10815" s="1"/>
      <c r="B10815" s="347" t="s">
        <v>452</v>
      </c>
      <c r="C10815" s="48" t="s">
        <v>498</v>
      </c>
      <c r="D10815" s="394">
        <v>4</v>
      </c>
      <c r="E10815" s="348">
        <f t="shared" ref="E10815:E10818" si="1113">D10815*$G$10805</f>
        <v>4</v>
      </c>
      <c r="F10815" s="394">
        <f>'MANO DE OBRA'!$K$8</f>
        <v>1165.6790978787881</v>
      </c>
      <c r="G10815" s="352">
        <f t="shared" ref="G10815:G10818" si="1114">E10815*F10815</f>
        <v>4662.7163915151523</v>
      </c>
      <c r="H10815" s="395"/>
      <c r="I10815" s="1"/>
      <c r="J10815" s="1"/>
      <c r="K10815" s="1"/>
      <c r="L10815" s="1"/>
      <c r="M10815" s="1"/>
    </row>
    <row r="10816" spans="1:13" ht="12.75" hidden="1" customHeight="1">
      <c r="A10816" s="1"/>
      <c r="B10816" s="347" t="s">
        <v>941</v>
      </c>
      <c r="C10816" s="48" t="s">
        <v>498</v>
      </c>
      <c r="D10816" s="394">
        <v>3</v>
      </c>
      <c r="E10816" s="348">
        <f t="shared" si="1113"/>
        <v>3</v>
      </c>
      <c r="F10816" s="394">
        <f>'MANO DE OBRA'!$K$10</f>
        <v>942.27655587878792</v>
      </c>
      <c r="G10816" s="352">
        <f t="shared" si="1114"/>
        <v>2826.8296676363639</v>
      </c>
      <c r="H10816" s="395"/>
      <c r="I10816" s="1"/>
      <c r="J10816" s="1"/>
      <c r="K10816" s="1"/>
      <c r="L10816" s="1"/>
      <c r="M10816" s="1"/>
    </row>
    <row r="10817" spans="1:13" ht="12.75" hidden="1" customHeight="1">
      <c r="A10817" s="1"/>
      <c r="B10817" s="347" t="s">
        <v>439</v>
      </c>
      <c r="C10817" s="48" t="s">
        <v>498</v>
      </c>
      <c r="D10817" s="394">
        <v>0.5</v>
      </c>
      <c r="E10817" s="348">
        <f t="shared" si="1113"/>
        <v>0.5</v>
      </c>
      <c r="F10817" s="394">
        <f>'MANO DE OBRA'!$K$9</f>
        <v>1011.539859878788</v>
      </c>
      <c r="G10817" s="352">
        <f t="shared" si="1114"/>
        <v>505.76992993939399</v>
      </c>
      <c r="H10817" s="395"/>
      <c r="I10817" s="1"/>
      <c r="J10817" s="1"/>
      <c r="K10817" s="1"/>
      <c r="L10817" s="1"/>
      <c r="M10817" s="1"/>
    </row>
    <row r="10818" spans="1:13" ht="12.75" hidden="1" customHeight="1">
      <c r="A10818" s="1"/>
      <c r="B10818" s="390" t="s">
        <v>423</v>
      </c>
      <c r="C10818" s="48" t="s">
        <v>498</v>
      </c>
      <c r="D10818" s="394">
        <v>0.5</v>
      </c>
      <c r="E10818" s="348">
        <f t="shared" si="1113"/>
        <v>0.5</v>
      </c>
      <c r="F10818" s="394">
        <f>'MANO DE OBRA'!$K$11</f>
        <v>875.15514987878794</v>
      </c>
      <c r="G10818" s="352">
        <f t="shared" si="1114"/>
        <v>437.57757493939397</v>
      </c>
      <c r="H10818" s="365"/>
      <c r="I10818" s="1"/>
      <c r="J10818" s="1"/>
      <c r="K10818" s="1"/>
      <c r="L10818" s="1"/>
      <c r="M10818" s="1"/>
    </row>
    <row r="10819" spans="1:13" ht="12.75" hidden="1" customHeight="1">
      <c r="A10819" s="1"/>
      <c r="B10819" s="764" t="s">
        <v>425</v>
      </c>
      <c r="C10819" s="689"/>
      <c r="D10819" s="689"/>
      <c r="E10819" s="689"/>
      <c r="F10819" s="689"/>
      <c r="G10819" s="765"/>
      <c r="H10819" s="366">
        <f>SUM(G10815:G10818)</f>
        <v>8432.8935640303043</v>
      </c>
      <c r="I10819" s="1"/>
      <c r="J10819" s="1"/>
      <c r="K10819" s="1"/>
      <c r="L10819" s="1"/>
      <c r="M10819" s="1"/>
    </row>
    <row r="10820" spans="1:13" ht="12.75" hidden="1" customHeight="1">
      <c r="A10820" s="1"/>
      <c r="B10820" s="766"/>
      <c r="C10820" s="692"/>
      <c r="D10820" s="692"/>
      <c r="E10820" s="692"/>
      <c r="F10820" s="692"/>
      <c r="G10820" s="692"/>
      <c r="H10820" s="700"/>
      <c r="I10820" s="1"/>
      <c r="J10820" s="1"/>
      <c r="K10820" s="1"/>
      <c r="L10820" s="1"/>
      <c r="M10820" s="1"/>
    </row>
    <row r="10821" spans="1:13" ht="12.75" hidden="1" customHeight="1">
      <c r="A10821" s="1"/>
      <c r="B10821" s="347" t="s">
        <v>426</v>
      </c>
      <c r="C10821" s="48"/>
      <c r="D10821" s="348"/>
      <c r="E10821" s="348"/>
      <c r="F10821" s="348"/>
      <c r="G10821" s="348"/>
      <c r="H10821" s="349"/>
      <c r="I10821" s="1"/>
      <c r="J10821" s="1"/>
      <c r="K10821" s="1"/>
      <c r="L10821" s="1"/>
      <c r="M10821" s="1"/>
    </row>
    <row r="10822" spans="1:13" ht="12.75" hidden="1" customHeight="1">
      <c r="A10822" s="1"/>
      <c r="B10822" s="347" t="s">
        <v>427</v>
      </c>
      <c r="C10822" s="48"/>
      <c r="D10822" s="348"/>
      <c r="E10822" s="348"/>
      <c r="F10822" s="348"/>
      <c r="G10822" s="348"/>
      <c r="H10822" s="349"/>
      <c r="I10822" s="1"/>
      <c r="J10822" s="1"/>
      <c r="K10822" s="1"/>
      <c r="L10822" s="1"/>
      <c r="M10822" s="1"/>
    </row>
    <row r="10823" spans="1:13" ht="12.75" hidden="1" customHeight="1">
      <c r="A10823" s="1"/>
      <c r="B10823" s="351" t="s">
        <v>428</v>
      </c>
      <c r="C10823" s="90"/>
      <c r="D10823" s="352"/>
      <c r="E10823" s="352"/>
      <c r="F10823" s="352"/>
      <c r="G10823" s="352"/>
      <c r="H10823" s="349"/>
      <c r="I10823" s="1"/>
      <c r="J10823" s="1"/>
      <c r="K10823" s="1"/>
      <c r="L10823" s="1"/>
      <c r="M10823" s="1"/>
    </row>
    <row r="10824" spans="1:13" ht="12.75" hidden="1" customHeight="1">
      <c r="A10824" s="1"/>
      <c r="B10824" s="368"/>
      <c r="C10824" s="355"/>
      <c r="D10824" s="355"/>
      <c r="E10824" s="355"/>
      <c r="F10824" s="355"/>
      <c r="G10824" s="369"/>
      <c r="H10824" s="358">
        <f>SUM(G10823)</f>
        <v>0</v>
      </c>
      <c r="I10824" s="1"/>
      <c r="J10824" s="1"/>
      <c r="K10824" s="1"/>
      <c r="L10824" s="1"/>
      <c r="M10824" s="1"/>
    </row>
    <row r="10825" spans="1:13" ht="12.75" hidden="1" customHeight="1">
      <c r="A10825" s="1"/>
      <c r="B10825" s="367"/>
      <c r="C10825" s="1"/>
      <c r="D10825" s="1"/>
      <c r="E10825" s="1"/>
      <c r="F10825" s="1"/>
      <c r="G10825" s="1"/>
      <c r="H10825" s="260"/>
      <c r="I10825" s="1"/>
      <c r="J10825" s="1"/>
      <c r="K10825" s="1"/>
      <c r="L10825" s="1"/>
      <c r="M10825" s="1"/>
    </row>
    <row r="10826" spans="1:13" ht="12.75" hidden="1" customHeight="1">
      <c r="A10826" s="1"/>
      <c r="B10826" s="370" t="s">
        <v>429</v>
      </c>
      <c r="C10826" s="355"/>
      <c r="D10826" s="355"/>
      <c r="E10826" s="355"/>
      <c r="F10826" s="355"/>
      <c r="G10826" s="369"/>
      <c r="H10826" s="371">
        <f>H10813+H10819+H10824</f>
        <v>36870.346076631831</v>
      </c>
      <c r="I10826" s="1"/>
      <c r="J10826" s="1"/>
      <c r="K10826" s="1"/>
      <c r="L10826" s="1"/>
      <c r="M10826" s="1"/>
    </row>
    <row r="10827" spans="1:13" ht="12.75" hidden="1" customHeight="1">
      <c r="A10827" s="1"/>
      <c r="B10827" s="367"/>
      <c r="C10827" s="1"/>
      <c r="D10827" s="1"/>
      <c r="E10827" s="1"/>
      <c r="F10827" s="1"/>
      <c r="G10827" s="1"/>
      <c r="H10827" s="372"/>
      <c r="I10827" s="1"/>
      <c r="J10827" s="1"/>
      <c r="K10827" s="1"/>
      <c r="L10827" s="1"/>
      <c r="M10827" s="1"/>
    </row>
    <row r="10828" spans="1:13" ht="12.75" hidden="1" customHeight="1">
      <c r="A10828" s="1"/>
      <c r="B10828" s="347" t="s">
        <v>349</v>
      </c>
      <c r="C10828" s="48"/>
      <c r="D10828" s="49">
        <f>'COEF.RESUMEN'!$H$5</f>
        <v>0.15</v>
      </c>
      <c r="E10828" s="48"/>
      <c r="F10828" s="48"/>
      <c r="G10828" s="48"/>
      <c r="H10828" s="350">
        <f>H10826*D10828</f>
        <v>5530.5519114947747</v>
      </c>
      <c r="I10828" s="1"/>
      <c r="J10828" s="1"/>
      <c r="K10828" s="1"/>
      <c r="L10828" s="1"/>
      <c r="M10828" s="1"/>
    </row>
    <row r="10829" spans="1:13" ht="12.75" hidden="1" customHeight="1">
      <c r="A10829" s="1"/>
      <c r="B10829" s="373"/>
      <c r="C10829" s="48"/>
      <c r="D10829" s="49"/>
      <c r="E10829" s="48"/>
      <c r="F10829" s="48"/>
      <c r="G10829" s="48"/>
      <c r="H10829" s="374"/>
      <c r="I10829" s="1"/>
      <c r="J10829" s="1"/>
      <c r="K10829" s="1"/>
      <c r="L10829" s="1"/>
      <c r="M10829" s="1"/>
    </row>
    <row r="10830" spans="1:13" ht="12.75" hidden="1" customHeight="1">
      <c r="A10830" s="1"/>
      <c r="B10830" s="347"/>
      <c r="C10830" s="48"/>
      <c r="D10830" s="49"/>
      <c r="E10830" s="48"/>
      <c r="F10830" s="48"/>
      <c r="G10830" s="48"/>
      <c r="H10830" s="350"/>
      <c r="I10830" s="1"/>
      <c r="J10830" s="1"/>
      <c r="K10830" s="1"/>
      <c r="L10830" s="1"/>
      <c r="M10830" s="1"/>
    </row>
    <row r="10831" spans="1:13" ht="12.75" hidden="1" customHeight="1">
      <c r="A10831" s="1"/>
      <c r="B10831" s="347" t="s">
        <v>350</v>
      </c>
      <c r="C10831" s="48"/>
      <c r="D10831" s="49">
        <f>'COEF.RESUMEN'!$H$6</f>
        <v>0.1</v>
      </c>
      <c r="E10831" s="48"/>
      <c r="F10831" s="48"/>
      <c r="G10831" s="48"/>
      <c r="H10831" s="350">
        <f>H10826*D10831</f>
        <v>3687.0346076631831</v>
      </c>
      <c r="I10831" s="1"/>
      <c r="J10831" s="1"/>
      <c r="K10831" s="1"/>
      <c r="L10831" s="1"/>
      <c r="M10831" s="1"/>
    </row>
    <row r="10832" spans="1:13" ht="12.75" hidden="1" customHeight="1">
      <c r="A10832" s="1"/>
      <c r="B10832" s="347"/>
      <c r="C10832" s="48"/>
      <c r="D10832" s="49"/>
      <c r="E10832" s="48"/>
      <c r="F10832" s="48"/>
      <c r="G10832" s="48"/>
      <c r="H10832" s="374">
        <f>H10826+H10828+H10831</f>
        <v>46087.932595789789</v>
      </c>
      <c r="I10832" s="1"/>
      <c r="J10832" s="1"/>
      <c r="K10832" s="1"/>
      <c r="L10832" s="1"/>
      <c r="M10832" s="1"/>
    </row>
    <row r="10833" spans="1:13" ht="12.75" hidden="1" customHeight="1">
      <c r="A10833" s="1"/>
      <c r="B10833" s="347" t="s">
        <v>430</v>
      </c>
      <c r="C10833" s="48"/>
      <c r="D10833" s="49">
        <f>'COEF.RESUMEN'!$H$8</f>
        <v>0.25</v>
      </c>
      <c r="E10833" s="48"/>
      <c r="F10833" s="48"/>
      <c r="G10833" s="48"/>
      <c r="H10833" s="350">
        <f>H10832*D10833</f>
        <v>11521.983148947447</v>
      </c>
      <c r="I10833" s="1"/>
      <c r="J10833" s="1"/>
      <c r="K10833" s="1"/>
      <c r="L10833" s="1"/>
      <c r="M10833" s="1"/>
    </row>
    <row r="10834" spans="1:13" ht="12.75" hidden="1" customHeight="1">
      <c r="A10834" s="1"/>
      <c r="B10834" s="367"/>
      <c r="C10834" s="1"/>
      <c r="D10834" s="135"/>
      <c r="E10834" s="1"/>
      <c r="F10834" s="1"/>
      <c r="G10834" s="1"/>
      <c r="H10834" s="393"/>
      <c r="I10834" s="1"/>
      <c r="J10834" s="1"/>
      <c r="K10834" s="1"/>
      <c r="L10834" s="1"/>
      <c r="M10834" s="1"/>
    </row>
    <row r="10835" spans="1:13" ht="12.75" hidden="1" customHeight="1">
      <c r="A10835" s="1"/>
      <c r="B10835" s="376" t="s">
        <v>431</v>
      </c>
      <c r="C10835" s="340"/>
      <c r="D10835" s="340"/>
      <c r="E10835" s="340"/>
      <c r="F10835" s="340"/>
      <c r="G10835" s="377"/>
      <c r="H10835" s="371">
        <f>H10832+H10833</f>
        <v>57609.915744737234</v>
      </c>
      <c r="I10835" s="1"/>
      <c r="J10835" s="1"/>
      <c r="K10835" s="1"/>
      <c r="L10835" s="1"/>
      <c r="M10835" s="1"/>
    </row>
    <row r="10836" spans="1:13" ht="12.75" hidden="1" customHeight="1">
      <c r="A10836" s="1"/>
      <c r="B10836" s="1"/>
      <c r="C10836" s="1"/>
      <c r="D10836" s="1"/>
      <c r="E10836" s="1"/>
      <c r="F10836" s="1"/>
      <c r="G10836" s="1"/>
      <c r="H10836" s="1"/>
      <c r="I10836" s="1"/>
      <c r="J10836" s="1"/>
      <c r="K10836" s="1"/>
      <c r="L10836" s="1"/>
      <c r="M10836" s="1"/>
    </row>
    <row r="10837" spans="1:13" ht="24.75" hidden="1" customHeight="1">
      <c r="A10837" s="1"/>
      <c r="B10837" s="768" t="s">
        <v>1253</v>
      </c>
      <c r="C10837" s="714"/>
      <c r="D10837" s="762" t="s">
        <v>1254</v>
      </c>
      <c r="E10837" s="687"/>
      <c r="F10837" s="387" t="s">
        <v>43</v>
      </c>
      <c r="G10837" s="769">
        <v>1</v>
      </c>
      <c r="H10837" s="714"/>
      <c r="I10837" s="1"/>
      <c r="J10837" s="1"/>
      <c r="K10837" s="1"/>
      <c r="L10837" s="1"/>
      <c r="M10837" s="1"/>
    </row>
    <row r="10838" spans="1:13" ht="12.75" hidden="1" customHeight="1">
      <c r="A10838" s="1"/>
      <c r="B10838" s="342" t="s">
        <v>416</v>
      </c>
      <c r="C10838" s="343" t="s">
        <v>16</v>
      </c>
      <c r="D10838" s="342" t="s">
        <v>417</v>
      </c>
      <c r="E10838" s="342" t="s">
        <v>418</v>
      </c>
      <c r="F10838" s="342" t="s">
        <v>419</v>
      </c>
      <c r="G10838" s="342" t="s">
        <v>420</v>
      </c>
      <c r="H10838" s="342" t="s">
        <v>421</v>
      </c>
      <c r="I10838" s="1"/>
      <c r="J10838" s="1"/>
      <c r="K10838" s="1"/>
      <c r="L10838" s="1"/>
      <c r="M10838" s="1"/>
    </row>
    <row r="10839" spans="1:13" ht="27" hidden="1" customHeight="1">
      <c r="A10839" s="1"/>
      <c r="B10839" s="388" t="str">
        <f>'LISTA DE PRECIOS '!D712</f>
        <v>Pupitre bipersonal con estructura de acero y  tapa de multilaminado15mm esp</v>
      </c>
      <c r="C10839" s="106" t="s">
        <v>16</v>
      </c>
      <c r="D10839" s="381">
        <v>15</v>
      </c>
      <c r="E10839" s="348">
        <f t="shared" ref="E10839:E10842" si="1115">D10839*$G$10837</f>
        <v>15</v>
      </c>
      <c r="F10839" s="381">
        <f>'LISTA DE PRECIOS '!J712</f>
        <v>9196.8515718753843</v>
      </c>
      <c r="G10839" s="352">
        <f t="shared" ref="G10839:G10842" si="1116">E10839*F10839</f>
        <v>137952.77357813076</v>
      </c>
      <c r="H10839" s="382"/>
      <c r="I10839" s="1"/>
      <c r="J10839" s="1"/>
      <c r="K10839" s="1"/>
      <c r="L10839" s="1"/>
      <c r="M10839" s="1"/>
    </row>
    <row r="10840" spans="1:13" ht="26.25" hidden="1" customHeight="1">
      <c r="A10840" s="1"/>
      <c r="B10840" s="388" t="str">
        <f>'LISTA DE PRECIOS '!D713</f>
        <v>Silla escolar plástico inyectado y caño pintado</v>
      </c>
      <c r="C10840" s="106" t="s">
        <v>16</v>
      </c>
      <c r="D10840" s="385">
        <v>30</v>
      </c>
      <c r="E10840" s="348">
        <f t="shared" si="1115"/>
        <v>30</v>
      </c>
      <c r="F10840" s="381">
        <f>'LISTA DE PRECIOS '!J713</f>
        <v>6085.8595183518983</v>
      </c>
      <c r="G10840" s="352">
        <f t="shared" si="1116"/>
        <v>182575.78555055696</v>
      </c>
      <c r="H10840" s="382"/>
      <c r="I10840" s="1"/>
      <c r="J10840" s="1"/>
      <c r="K10840" s="1"/>
      <c r="L10840" s="1"/>
      <c r="M10840" s="1"/>
    </row>
    <row r="10841" spans="1:13" ht="26.25" hidden="1" customHeight="1">
      <c r="A10841" s="1"/>
      <c r="B10841" s="396" t="str">
        <f>'LISTA DE PRECIOS '!D714</f>
        <v>Escritorio Docente placa 25mm con terminación melamínica</v>
      </c>
      <c r="C10841" s="48" t="s">
        <v>16</v>
      </c>
      <c r="D10841" s="348">
        <v>1</v>
      </c>
      <c r="E10841" s="348">
        <f t="shared" si="1115"/>
        <v>1</v>
      </c>
      <c r="F10841" s="348">
        <f>'LISTA DE PRECIOS '!J714</f>
        <v>10144.69376607853</v>
      </c>
      <c r="G10841" s="352">
        <f t="shared" si="1116"/>
        <v>10144.69376607853</v>
      </c>
      <c r="H10841" s="382"/>
      <c r="I10841" s="1"/>
      <c r="J10841" s="1"/>
      <c r="K10841" s="1"/>
      <c r="L10841" s="1"/>
      <c r="M10841" s="1"/>
    </row>
    <row r="10842" spans="1:13" ht="26.25" hidden="1" customHeight="1">
      <c r="A10842" s="1"/>
      <c r="B10842" s="388" t="str">
        <f>'LISTA DE PRECIOS '!D717</f>
        <v>Silla de estructura tubular,asiento y respaldo tapizados</v>
      </c>
      <c r="C10842" s="48" t="s">
        <v>16</v>
      </c>
      <c r="D10842" s="381">
        <v>1</v>
      </c>
      <c r="E10842" s="348">
        <f t="shared" si="1115"/>
        <v>1</v>
      </c>
      <c r="F10842" s="381">
        <f>'LISTA DE PRECIOS '!J717</f>
        <v>5803.7615335109422</v>
      </c>
      <c r="G10842" s="352">
        <f t="shared" si="1116"/>
        <v>5803.7615335109422</v>
      </c>
      <c r="H10842" s="382"/>
      <c r="I10842" s="1"/>
      <c r="J10842" s="1"/>
      <c r="K10842" s="1"/>
      <c r="L10842" s="1"/>
      <c r="M10842" s="1"/>
    </row>
    <row r="10843" spans="1:13" ht="12.75" hidden="1" customHeight="1">
      <c r="A10843" s="1"/>
      <c r="B10843" s="388"/>
      <c r="C10843" s="106"/>
      <c r="D10843" s="381"/>
      <c r="E10843" s="348"/>
      <c r="F10843" s="381"/>
      <c r="G10843" s="352"/>
      <c r="H10843" s="382"/>
      <c r="I10843" s="1"/>
      <c r="J10843" s="1"/>
      <c r="K10843" s="1"/>
      <c r="L10843" s="1"/>
      <c r="M10843" s="1"/>
    </row>
    <row r="10844" spans="1:13" ht="12.75" hidden="1" customHeight="1">
      <c r="A10844" s="1"/>
      <c r="B10844" s="388"/>
      <c r="C10844" s="106"/>
      <c r="D10844" s="381"/>
      <c r="E10844" s="348"/>
      <c r="F10844" s="348"/>
      <c r="G10844" s="352"/>
      <c r="H10844" s="382"/>
      <c r="I10844" s="1"/>
      <c r="J10844" s="1"/>
      <c r="K10844" s="1"/>
      <c r="L10844" s="1"/>
      <c r="M10844" s="1"/>
    </row>
    <row r="10845" spans="1:13" ht="12.75" hidden="1" customHeight="1">
      <c r="A10845" s="1"/>
      <c r="B10845" s="354" t="s">
        <v>422</v>
      </c>
      <c r="C10845" s="355"/>
      <c r="D10845" s="356"/>
      <c r="E10845" s="356"/>
      <c r="F10845" s="356"/>
      <c r="G10845" s="357"/>
      <c r="H10845" s="366">
        <f>SUM(G10839:G10843)</f>
        <v>336477.01442827715</v>
      </c>
      <c r="I10845" s="1"/>
      <c r="J10845" s="1"/>
      <c r="K10845" s="1"/>
      <c r="L10845" s="1"/>
      <c r="M10845" s="1"/>
    </row>
    <row r="10846" spans="1:13" ht="12.75" hidden="1" customHeight="1">
      <c r="A10846" s="1"/>
      <c r="B10846" s="359"/>
      <c r="C10846" s="50"/>
      <c r="D10846" s="360"/>
      <c r="E10846" s="360"/>
      <c r="F10846" s="360"/>
      <c r="G10846" s="360"/>
      <c r="H10846" s="361"/>
      <c r="I10846" s="1"/>
      <c r="J10846" s="1"/>
      <c r="K10846" s="1"/>
      <c r="L10846" s="1"/>
      <c r="M10846" s="1"/>
    </row>
    <row r="10847" spans="1:13" ht="12.75" hidden="1" customHeight="1">
      <c r="A10847" s="1"/>
      <c r="B10847" s="347" t="s">
        <v>452</v>
      </c>
      <c r="C10847" s="48" t="s">
        <v>498</v>
      </c>
      <c r="D10847" s="394">
        <v>70</v>
      </c>
      <c r="E10847" s="348">
        <f t="shared" ref="E10847:E10850" si="1117">D10847*$G$10805</f>
        <v>70</v>
      </c>
      <c r="F10847" s="394">
        <f>'MANO DE OBRA'!$K$8</f>
        <v>1165.6790978787881</v>
      </c>
      <c r="G10847" s="352">
        <f t="shared" ref="G10847:G10850" si="1118">E10847*F10847</f>
        <v>81597.536851515164</v>
      </c>
      <c r="H10847" s="395"/>
      <c r="I10847" s="1"/>
      <c r="J10847" s="1"/>
      <c r="K10847" s="1"/>
      <c r="L10847" s="1"/>
      <c r="M10847" s="1"/>
    </row>
    <row r="10848" spans="1:13" ht="12.75" hidden="1" customHeight="1">
      <c r="A10848" s="1"/>
      <c r="B10848" s="347" t="s">
        <v>941</v>
      </c>
      <c r="C10848" s="48" t="s">
        <v>498</v>
      </c>
      <c r="D10848" s="394">
        <v>70</v>
      </c>
      <c r="E10848" s="348">
        <f t="shared" si="1117"/>
        <v>70</v>
      </c>
      <c r="F10848" s="394">
        <f>'MANO DE OBRA'!$K$10</f>
        <v>942.27655587878792</v>
      </c>
      <c r="G10848" s="352">
        <f t="shared" si="1118"/>
        <v>65959.358911515155</v>
      </c>
      <c r="H10848" s="395"/>
      <c r="I10848" s="1"/>
      <c r="J10848" s="1"/>
      <c r="K10848" s="1"/>
      <c r="L10848" s="1"/>
      <c r="M10848" s="1"/>
    </row>
    <row r="10849" spans="1:13" ht="12.75" hidden="1" customHeight="1">
      <c r="A10849" s="1"/>
      <c r="B10849" s="347" t="s">
        <v>439</v>
      </c>
      <c r="C10849" s="48" t="s">
        <v>498</v>
      </c>
      <c r="D10849" s="394">
        <v>8</v>
      </c>
      <c r="E10849" s="348">
        <f t="shared" si="1117"/>
        <v>8</v>
      </c>
      <c r="F10849" s="394">
        <f>'MANO DE OBRA'!$K$9</f>
        <v>1011.539859878788</v>
      </c>
      <c r="G10849" s="352">
        <f t="shared" si="1118"/>
        <v>8092.3188790303038</v>
      </c>
      <c r="H10849" s="395"/>
      <c r="I10849" s="1"/>
      <c r="J10849" s="1"/>
      <c r="K10849" s="1"/>
      <c r="L10849" s="1"/>
      <c r="M10849" s="1"/>
    </row>
    <row r="10850" spans="1:13" ht="12.75" hidden="1" customHeight="1">
      <c r="A10850" s="1"/>
      <c r="B10850" s="390" t="s">
        <v>423</v>
      </c>
      <c r="C10850" s="48" t="s">
        <v>498</v>
      </c>
      <c r="D10850" s="394">
        <v>8</v>
      </c>
      <c r="E10850" s="348">
        <f t="shared" si="1117"/>
        <v>8</v>
      </c>
      <c r="F10850" s="394">
        <f>'MANO DE OBRA'!$K$11</f>
        <v>875.15514987878794</v>
      </c>
      <c r="G10850" s="352">
        <f t="shared" si="1118"/>
        <v>7001.2411990303035</v>
      </c>
      <c r="H10850" s="365"/>
      <c r="I10850" s="1"/>
      <c r="J10850" s="1"/>
      <c r="K10850" s="1"/>
      <c r="L10850" s="1"/>
      <c r="M10850" s="1"/>
    </row>
    <row r="10851" spans="1:13" ht="12.75" hidden="1" customHeight="1">
      <c r="A10851" s="1"/>
      <c r="B10851" s="764" t="s">
        <v>425</v>
      </c>
      <c r="C10851" s="689"/>
      <c r="D10851" s="689"/>
      <c r="E10851" s="689"/>
      <c r="F10851" s="689"/>
      <c r="G10851" s="765"/>
      <c r="H10851" s="366">
        <f>SUM(G10847:G10850)</f>
        <v>162650.45584109094</v>
      </c>
      <c r="I10851" s="1"/>
      <c r="J10851" s="1"/>
      <c r="K10851" s="1"/>
      <c r="L10851" s="1"/>
      <c r="M10851" s="1"/>
    </row>
    <row r="10852" spans="1:13" ht="12.75" hidden="1" customHeight="1">
      <c r="A10852" s="1"/>
      <c r="B10852" s="766"/>
      <c r="C10852" s="692"/>
      <c r="D10852" s="692"/>
      <c r="E10852" s="692"/>
      <c r="F10852" s="692"/>
      <c r="G10852" s="692"/>
      <c r="H10852" s="700"/>
      <c r="I10852" s="1"/>
      <c r="J10852" s="1"/>
      <c r="K10852" s="1"/>
      <c r="L10852" s="1"/>
      <c r="M10852" s="1"/>
    </row>
    <row r="10853" spans="1:13" ht="12.75" hidden="1" customHeight="1">
      <c r="A10853" s="1"/>
      <c r="B10853" s="347" t="s">
        <v>426</v>
      </c>
      <c r="C10853" s="48"/>
      <c r="D10853" s="348"/>
      <c r="E10853" s="348"/>
      <c r="F10853" s="348"/>
      <c r="G10853" s="348"/>
      <c r="H10853" s="349"/>
      <c r="I10853" s="1"/>
      <c r="J10853" s="1"/>
      <c r="K10853" s="1"/>
      <c r="L10853" s="1"/>
      <c r="M10853" s="1"/>
    </row>
    <row r="10854" spans="1:13" ht="12.75" hidden="1" customHeight="1">
      <c r="A10854" s="1"/>
      <c r="B10854" s="347" t="s">
        <v>427</v>
      </c>
      <c r="C10854" s="48"/>
      <c r="D10854" s="348"/>
      <c r="E10854" s="348"/>
      <c r="F10854" s="348"/>
      <c r="G10854" s="348"/>
      <c r="H10854" s="349"/>
      <c r="I10854" s="1"/>
      <c r="J10854" s="1"/>
      <c r="K10854" s="1"/>
      <c r="L10854" s="1"/>
      <c r="M10854" s="1"/>
    </row>
    <row r="10855" spans="1:13" ht="12.75" hidden="1" customHeight="1">
      <c r="A10855" s="1"/>
      <c r="B10855" s="351" t="s">
        <v>428</v>
      </c>
      <c r="C10855" s="90"/>
      <c r="D10855" s="352"/>
      <c r="E10855" s="352"/>
      <c r="F10855" s="352"/>
      <c r="G10855" s="352"/>
      <c r="H10855" s="349"/>
      <c r="I10855" s="1"/>
      <c r="J10855" s="1"/>
      <c r="K10855" s="1"/>
      <c r="L10855" s="1"/>
      <c r="M10855" s="1"/>
    </row>
    <row r="10856" spans="1:13" ht="12.75" hidden="1" customHeight="1">
      <c r="A10856" s="1"/>
      <c r="B10856" s="368"/>
      <c r="C10856" s="355"/>
      <c r="D10856" s="355"/>
      <c r="E10856" s="355"/>
      <c r="F10856" s="355"/>
      <c r="G10856" s="369"/>
      <c r="H10856" s="358">
        <f>SUM(G10855)</f>
        <v>0</v>
      </c>
      <c r="I10856" s="1"/>
      <c r="J10856" s="1"/>
      <c r="K10856" s="1"/>
      <c r="L10856" s="1"/>
      <c r="M10856" s="1"/>
    </row>
    <row r="10857" spans="1:13" ht="12.75" hidden="1" customHeight="1">
      <c r="A10857" s="1"/>
      <c r="B10857" s="367"/>
      <c r="C10857" s="1"/>
      <c r="D10857" s="1"/>
      <c r="E10857" s="1"/>
      <c r="F10857" s="1"/>
      <c r="G10857" s="1"/>
      <c r="H10857" s="260"/>
      <c r="I10857" s="1"/>
      <c r="J10857" s="1"/>
      <c r="K10857" s="1"/>
      <c r="L10857" s="1"/>
      <c r="M10857" s="1"/>
    </row>
    <row r="10858" spans="1:13" ht="12.75" hidden="1" customHeight="1">
      <c r="A10858" s="1"/>
      <c r="B10858" s="370" t="s">
        <v>429</v>
      </c>
      <c r="C10858" s="355"/>
      <c r="D10858" s="355"/>
      <c r="E10858" s="355"/>
      <c r="F10858" s="355"/>
      <c r="G10858" s="369"/>
      <c r="H10858" s="371">
        <f>H10845+H10851+H10856</f>
        <v>499127.47026936809</v>
      </c>
      <c r="I10858" s="1"/>
      <c r="J10858" s="1"/>
      <c r="K10858" s="1"/>
      <c r="L10858" s="1"/>
      <c r="M10858" s="1"/>
    </row>
    <row r="10859" spans="1:13" ht="12.75" hidden="1" customHeight="1">
      <c r="A10859" s="1"/>
      <c r="B10859" s="367"/>
      <c r="C10859" s="1"/>
      <c r="D10859" s="1"/>
      <c r="E10859" s="1"/>
      <c r="F10859" s="1"/>
      <c r="G10859" s="1"/>
      <c r="H10859" s="372"/>
      <c r="I10859" s="1"/>
      <c r="J10859" s="1"/>
      <c r="K10859" s="1"/>
      <c r="L10859" s="1"/>
      <c r="M10859" s="1"/>
    </row>
    <row r="10860" spans="1:13" ht="12.75" hidden="1" customHeight="1">
      <c r="A10860" s="1"/>
      <c r="B10860" s="347" t="s">
        <v>349</v>
      </c>
      <c r="C10860" s="48"/>
      <c r="D10860" s="49">
        <f>'COEF.RESUMEN'!$H$5</f>
        <v>0.15</v>
      </c>
      <c r="E10860" s="48"/>
      <c r="F10860" s="48"/>
      <c r="G10860" s="48"/>
      <c r="H10860" s="350">
        <f>H10858*D10860</f>
        <v>74869.120540405216</v>
      </c>
      <c r="I10860" s="1"/>
      <c r="J10860" s="1"/>
      <c r="K10860" s="1"/>
      <c r="L10860" s="1"/>
      <c r="M10860" s="1"/>
    </row>
    <row r="10861" spans="1:13" ht="12.75" hidden="1" customHeight="1">
      <c r="A10861" s="1"/>
      <c r="B10861" s="373"/>
      <c r="C10861" s="48"/>
      <c r="D10861" s="49"/>
      <c r="E10861" s="48"/>
      <c r="F10861" s="48"/>
      <c r="G10861" s="48"/>
      <c r="H10861" s="374"/>
      <c r="I10861" s="1"/>
      <c r="J10861" s="1"/>
      <c r="K10861" s="1"/>
      <c r="L10861" s="1"/>
      <c r="M10861" s="1"/>
    </row>
    <row r="10862" spans="1:13" ht="12.75" hidden="1" customHeight="1">
      <c r="A10862" s="1"/>
      <c r="B10862" s="347"/>
      <c r="C10862" s="48"/>
      <c r="D10862" s="49"/>
      <c r="E10862" s="48"/>
      <c r="F10862" s="48"/>
      <c r="G10862" s="48"/>
      <c r="H10862" s="350"/>
      <c r="I10862" s="1"/>
      <c r="J10862" s="1"/>
      <c r="K10862" s="1"/>
      <c r="L10862" s="1"/>
      <c r="M10862" s="1"/>
    </row>
    <row r="10863" spans="1:13" ht="12.75" hidden="1" customHeight="1">
      <c r="A10863" s="1"/>
      <c r="B10863" s="347" t="s">
        <v>350</v>
      </c>
      <c r="C10863" s="48"/>
      <c r="D10863" s="49">
        <f>'COEF.RESUMEN'!$H$6</f>
        <v>0.1</v>
      </c>
      <c r="E10863" s="48"/>
      <c r="F10863" s="48"/>
      <c r="G10863" s="48"/>
      <c r="H10863" s="350">
        <f>H10858*D10863</f>
        <v>49912.747026936813</v>
      </c>
      <c r="I10863" s="1"/>
      <c r="J10863" s="1"/>
      <c r="K10863" s="1"/>
      <c r="L10863" s="1"/>
      <c r="M10863" s="1"/>
    </row>
    <row r="10864" spans="1:13" ht="12.75" hidden="1" customHeight="1">
      <c r="A10864" s="1"/>
      <c r="B10864" s="347"/>
      <c r="C10864" s="48"/>
      <c r="D10864" s="49"/>
      <c r="E10864" s="48"/>
      <c r="F10864" s="48"/>
      <c r="G10864" s="48"/>
      <c r="H10864" s="374">
        <f>H10858+H10860+H10863</f>
        <v>623909.33783671015</v>
      </c>
      <c r="I10864" s="1"/>
      <c r="J10864" s="1"/>
      <c r="K10864" s="1"/>
      <c r="L10864" s="1"/>
      <c r="M10864" s="1"/>
    </row>
    <row r="10865" spans="1:13" ht="12.75" hidden="1" customHeight="1">
      <c r="A10865" s="1"/>
      <c r="B10865" s="347" t="s">
        <v>430</v>
      </c>
      <c r="C10865" s="48"/>
      <c r="D10865" s="49">
        <f>'COEF.RESUMEN'!$H$8</f>
        <v>0.25</v>
      </c>
      <c r="E10865" s="48"/>
      <c r="F10865" s="48"/>
      <c r="G10865" s="48"/>
      <c r="H10865" s="350">
        <f>H10864*D10865</f>
        <v>155977.33445917754</v>
      </c>
      <c r="I10865" s="1"/>
      <c r="J10865" s="1"/>
      <c r="K10865" s="1"/>
      <c r="L10865" s="1"/>
      <c r="M10865" s="1"/>
    </row>
    <row r="10866" spans="1:13" ht="12.75" hidden="1" customHeight="1">
      <c r="A10866" s="1"/>
      <c r="B10866" s="367"/>
      <c r="C10866" s="1"/>
      <c r="D10866" s="135"/>
      <c r="E10866" s="1"/>
      <c r="F10866" s="1"/>
      <c r="G10866" s="1"/>
      <c r="H10866" s="393"/>
      <c r="I10866" s="1"/>
      <c r="J10866" s="1"/>
      <c r="K10866" s="1"/>
      <c r="L10866" s="1"/>
      <c r="M10866" s="1"/>
    </row>
    <row r="10867" spans="1:13" ht="12.75" hidden="1" customHeight="1">
      <c r="A10867" s="1"/>
      <c r="B10867" s="376" t="s">
        <v>431</v>
      </c>
      <c r="C10867" s="340"/>
      <c r="D10867" s="340"/>
      <c r="E10867" s="340"/>
      <c r="F10867" s="340"/>
      <c r="G10867" s="377"/>
      <c r="H10867" s="371">
        <f>H10864+H10865</f>
        <v>779886.67229588772</v>
      </c>
      <c r="I10867" s="1"/>
      <c r="J10867" s="1"/>
      <c r="K10867" s="1"/>
      <c r="L10867" s="1"/>
      <c r="M10867" s="1"/>
    </row>
    <row r="10868" spans="1:13" ht="12.75" hidden="1" customHeight="1">
      <c r="A10868" s="1"/>
      <c r="B10868" s="1"/>
      <c r="C10868" s="1"/>
      <c r="D10868" s="1"/>
      <c r="E10868" s="1"/>
      <c r="F10868" s="1"/>
      <c r="G10868" s="1"/>
      <c r="H10868" s="1"/>
      <c r="I10868" s="1"/>
      <c r="J10868" s="1"/>
      <c r="K10868" s="1"/>
      <c r="L10868" s="1"/>
      <c r="M10868" s="1"/>
    </row>
    <row r="10869" spans="1:13" ht="35.25" hidden="1" customHeight="1">
      <c r="A10869" s="1"/>
      <c r="B10869" s="768" t="s">
        <v>1255</v>
      </c>
      <c r="C10869" s="714"/>
      <c r="D10869" s="762" t="s">
        <v>1256</v>
      </c>
      <c r="E10869" s="687"/>
      <c r="F10869" s="387" t="s">
        <v>43</v>
      </c>
      <c r="G10869" s="769">
        <v>1</v>
      </c>
      <c r="H10869" s="714"/>
      <c r="I10869" s="1"/>
      <c r="J10869" s="1"/>
      <c r="K10869" s="1"/>
      <c r="L10869" s="1"/>
      <c r="M10869" s="1"/>
    </row>
    <row r="10870" spans="1:13" ht="12.75" hidden="1" customHeight="1">
      <c r="A10870" s="1"/>
      <c r="B10870" s="342" t="s">
        <v>416</v>
      </c>
      <c r="C10870" s="343" t="s">
        <v>16</v>
      </c>
      <c r="D10870" s="342" t="s">
        <v>417</v>
      </c>
      <c r="E10870" s="342" t="s">
        <v>418</v>
      </c>
      <c r="F10870" s="342" t="s">
        <v>419</v>
      </c>
      <c r="G10870" s="342" t="s">
        <v>420</v>
      </c>
      <c r="H10870" s="342" t="s">
        <v>421</v>
      </c>
      <c r="I10870" s="1"/>
      <c r="J10870" s="1"/>
      <c r="K10870" s="1"/>
      <c r="L10870" s="1"/>
      <c r="M10870" s="1"/>
    </row>
    <row r="10871" spans="1:13" ht="12.75" hidden="1" customHeight="1">
      <c r="A10871" s="1"/>
      <c r="B10871" s="388" t="str">
        <f>'LISTA DE PRECIOS '!D712</f>
        <v>Pupitre bipersonal con estructura de acero y  tapa de multilaminado15mm esp</v>
      </c>
      <c r="C10871" s="106" t="s">
        <v>16</v>
      </c>
      <c r="D10871" s="381">
        <v>15</v>
      </c>
      <c r="E10871" s="348">
        <f t="shared" ref="E10871:E10874" si="1119">D10871*$G$10869</f>
        <v>15</v>
      </c>
      <c r="F10871" s="381">
        <f>'LISTA DE PRECIOS '!J712</f>
        <v>9196.8515718753843</v>
      </c>
      <c r="G10871" s="352">
        <f t="shared" ref="G10871:G10874" si="1120">E10871*F10871</f>
        <v>137952.77357813076</v>
      </c>
      <c r="H10871" s="382"/>
      <c r="I10871" s="1"/>
      <c r="J10871" s="1"/>
      <c r="K10871" s="1"/>
      <c r="L10871" s="1"/>
      <c r="M10871" s="1"/>
    </row>
    <row r="10872" spans="1:13" ht="12.75" hidden="1" customHeight="1">
      <c r="A10872" s="1"/>
      <c r="B10872" s="388" t="str">
        <f>'LISTA DE PRECIOS '!D713</f>
        <v>Silla escolar plástico inyectado y caño pintado</v>
      </c>
      <c r="C10872" s="106" t="s">
        <v>16</v>
      </c>
      <c r="D10872" s="385">
        <v>30</v>
      </c>
      <c r="E10872" s="348">
        <f t="shared" si="1119"/>
        <v>30</v>
      </c>
      <c r="F10872" s="381">
        <f>'LISTA DE PRECIOS '!J713</f>
        <v>6085.8595183518983</v>
      </c>
      <c r="G10872" s="352">
        <f t="shared" si="1120"/>
        <v>182575.78555055696</v>
      </c>
      <c r="H10872" s="382"/>
      <c r="I10872" s="1"/>
      <c r="J10872" s="1"/>
      <c r="K10872" s="1"/>
      <c r="L10872" s="1"/>
      <c r="M10872" s="1"/>
    </row>
    <row r="10873" spans="1:13" ht="12.75" hidden="1" customHeight="1">
      <c r="A10873" s="1"/>
      <c r="B10873" s="396" t="str">
        <f>'LISTA DE PRECIOS '!D714</f>
        <v>Escritorio Docente placa 25mm con terminación melamínica</v>
      </c>
      <c r="C10873" s="48" t="s">
        <v>16</v>
      </c>
      <c r="D10873" s="348">
        <v>1</v>
      </c>
      <c r="E10873" s="348">
        <f t="shared" si="1119"/>
        <v>1</v>
      </c>
      <c r="F10873" s="348">
        <f>'LISTA DE PRECIOS '!J714</f>
        <v>10144.69376607853</v>
      </c>
      <c r="G10873" s="352">
        <f t="shared" si="1120"/>
        <v>10144.69376607853</v>
      </c>
      <c r="H10873" s="382"/>
      <c r="I10873" s="1"/>
      <c r="J10873" s="1"/>
      <c r="K10873" s="1"/>
      <c r="L10873" s="1"/>
      <c r="M10873" s="1"/>
    </row>
    <row r="10874" spans="1:13" ht="12.75" hidden="1" customHeight="1">
      <c r="A10874" s="1"/>
      <c r="B10874" s="388" t="str">
        <f>'LISTA DE PRECIOS '!D717</f>
        <v>Silla de estructura tubular,asiento y respaldo tapizados</v>
      </c>
      <c r="C10874" s="48" t="s">
        <v>16</v>
      </c>
      <c r="D10874" s="381">
        <v>1</v>
      </c>
      <c r="E10874" s="348">
        <f t="shared" si="1119"/>
        <v>1</v>
      </c>
      <c r="F10874" s="381">
        <f>'LISTA DE PRECIOS '!J717</f>
        <v>5803.7615335109422</v>
      </c>
      <c r="G10874" s="352">
        <f t="shared" si="1120"/>
        <v>5803.7615335109422</v>
      </c>
      <c r="H10874" s="382"/>
      <c r="I10874" s="1"/>
      <c r="J10874" s="1"/>
      <c r="K10874" s="1"/>
      <c r="L10874" s="1"/>
      <c r="M10874" s="1"/>
    </row>
    <row r="10875" spans="1:13" ht="12.75" hidden="1" customHeight="1">
      <c r="A10875" s="1"/>
      <c r="B10875" s="388"/>
      <c r="C10875" s="106"/>
      <c r="D10875" s="381"/>
      <c r="E10875" s="348"/>
      <c r="F10875" s="381"/>
      <c r="G10875" s="352"/>
      <c r="H10875" s="382"/>
      <c r="I10875" s="1"/>
      <c r="J10875" s="1"/>
      <c r="K10875" s="1"/>
      <c r="L10875" s="1"/>
      <c r="M10875" s="1"/>
    </row>
    <row r="10876" spans="1:13" ht="12.75" hidden="1" customHeight="1">
      <c r="A10876" s="1"/>
      <c r="B10876" s="388"/>
      <c r="C10876" s="106"/>
      <c r="D10876" s="381"/>
      <c r="E10876" s="348"/>
      <c r="F10876" s="348"/>
      <c r="G10876" s="352"/>
      <c r="H10876" s="382"/>
      <c r="I10876" s="1"/>
      <c r="J10876" s="1"/>
      <c r="K10876" s="1"/>
      <c r="L10876" s="1"/>
      <c r="M10876" s="1"/>
    </row>
    <row r="10877" spans="1:13" ht="12.75" hidden="1" customHeight="1">
      <c r="A10877" s="1"/>
      <c r="B10877" s="354" t="s">
        <v>422</v>
      </c>
      <c r="C10877" s="355"/>
      <c r="D10877" s="356"/>
      <c r="E10877" s="356"/>
      <c r="F10877" s="356"/>
      <c r="G10877" s="357"/>
      <c r="H10877" s="366">
        <f>SUM(G10871:G10875)</f>
        <v>336477.01442827715</v>
      </c>
      <c r="I10877" s="1"/>
      <c r="J10877" s="1"/>
      <c r="K10877" s="1"/>
      <c r="L10877" s="1"/>
      <c r="M10877" s="1"/>
    </row>
    <row r="10878" spans="1:13" ht="12.75" hidden="1" customHeight="1">
      <c r="A10878" s="1"/>
      <c r="B10878" s="359"/>
      <c r="C10878" s="50"/>
      <c r="D10878" s="360"/>
      <c r="E10878" s="360"/>
      <c r="F10878" s="360"/>
      <c r="G10878" s="360"/>
      <c r="H10878" s="361"/>
      <c r="I10878" s="1"/>
      <c r="J10878" s="1"/>
      <c r="K10878" s="1"/>
      <c r="L10878" s="1"/>
      <c r="M10878" s="1"/>
    </row>
    <row r="10879" spans="1:13" ht="12.75" hidden="1" customHeight="1">
      <c r="A10879" s="1"/>
      <c r="B10879" s="347" t="s">
        <v>452</v>
      </c>
      <c r="C10879" s="48" t="s">
        <v>498</v>
      </c>
      <c r="D10879" s="394">
        <v>70</v>
      </c>
      <c r="E10879" s="348">
        <f t="shared" ref="E10879:E10882" si="1121">D10879*$G$10869</f>
        <v>70</v>
      </c>
      <c r="F10879" s="394">
        <f>'MANO DE OBRA'!$K$8</f>
        <v>1165.6790978787881</v>
      </c>
      <c r="G10879" s="352">
        <f t="shared" ref="G10879:G10882" si="1122">E10879*F10879</f>
        <v>81597.536851515164</v>
      </c>
      <c r="H10879" s="395"/>
      <c r="I10879" s="1"/>
      <c r="J10879" s="1"/>
      <c r="K10879" s="1"/>
      <c r="L10879" s="1"/>
      <c r="M10879" s="1"/>
    </row>
    <row r="10880" spans="1:13" ht="12.75" hidden="1" customHeight="1">
      <c r="A10880" s="1"/>
      <c r="B10880" s="347" t="s">
        <v>941</v>
      </c>
      <c r="C10880" s="48" t="s">
        <v>498</v>
      </c>
      <c r="D10880" s="394">
        <v>70</v>
      </c>
      <c r="E10880" s="348">
        <f t="shared" si="1121"/>
        <v>70</v>
      </c>
      <c r="F10880" s="394">
        <f>'MANO DE OBRA'!$K$10</f>
        <v>942.27655587878792</v>
      </c>
      <c r="G10880" s="352">
        <f t="shared" si="1122"/>
        <v>65959.358911515155</v>
      </c>
      <c r="H10880" s="395"/>
      <c r="I10880" s="1"/>
      <c r="J10880" s="1"/>
      <c r="K10880" s="1"/>
      <c r="L10880" s="1"/>
      <c r="M10880" s="1"/>
    </row>
    <row r="10881" spans="1:13" ht="12.75" hidden="1" customHeight="1">
      <c r="A10881" s="1"/>
      <c r="B10881" s="347" t="s">
        <v>439</v>
      </c>
      <c r="C10881" s="48" t="s">
        <v>498</v>
      </c>
      <c r="D10881" s="394">
        <v>15</v>
      </c>
      <c r="E10881" s="348">
        <f t="shared" si="1121"/>
        <v>15</v>
      </c>
      <c r="F10881" s="394">
        <f>'MANO DE OBRA'!$K$9</f>
        <v>1011.539859878788</v>
      </c>
      <c r="G10881" s="352">
        <f t="shared" si="1122"/>
        <v>15173.097898181819</v>
      </c>
      <c r="H10881" s="395"/>
      <c r="I10881" s="1"/>
      <c r="J10881" s="1"/>
      <c r="K10881" s="1"/>
      <c r="L10881" s="1"/>
      <c r="M10881" s="1"/>
    </row>
    <row r="10882" spans="1:13" ht="12.75" hidden="1" customHeight="1">
      <c r="A10882" s="1"/>
      <c r="B10882" s="390" t="s">
        <v>423</v>
      </c>
      <c r="C10882" s="48" t="s">
        <v>498</v>
      </c>
      <c r="D10882" s="394">
        <v>15</v>
      </c>
      <c r="E10882" s="348">
        <f t="shared" si="1121"/>
        <v>15</v>
      </c>
      <c r="F10882" s="394">
        <f>'MANO DE OBRA'!$K$11</f>
        <v>875.15514987878794</v>
      </c>
      <c r="G10882" s="352">
        <f t="shared" si="1122"/>
        <v>13127.327248181819</v>
      </c>
      <c r="H10882" s="365"/>
      <c r="I10882" s="1"/>
      <c r="J10882" s="1"/>
      <c r="K10882" s="1"/>
      <c r="L10882" s="1"/>
      <c r="M10882" s="1"/>
    </row>
    <row r="10883" spans="1:13" ht="12.75" hidden="1" customHeight="1">
      <c r="A10883" s="1"/>
      <c r="B10883" s="764" t="s">
        <v>425</v>
      </c>
      <c r="C10883" s="689"/>
      <c r="D10883" s="689"/>
      <c r="E10883" s="689"/>
      <c r="F10883" s="689"/>
      <c r="G10883" s="765"/>
      <c r="H10883" s="366">
        <f>SUM(G10879:G10882)</f>
        <v>175857.32090939398</v>
      </c>
      <c r="I10883" s="1"/>
      <c r="J10883" s="1"/>
      <c r="K10883" s="1"/>
      <c r="L10883" s="1"/>
      <c r="M10883" s="1"/>
    </row>
    <row r="10884" spans="1:13" ht="12.75" hidden="1" customHeight="1">
      <c r="A10884" s="1"/>
      <c r="B10884" s="766"/>
      <c r="C10884" s="692"/>
      <c r="D10884" s="692"/>
      <c r="E10884" s="692"/>
      <c r="F10884" s="692"/>
      <c r="G10884" s="692"/>
      <c r="H10884" s="700"/>
      <c r="I10884" s="1"/>
      <c r="J10884" s="1"/>
      <c r="K10884" s="1"/>
      <c r="L10884" s="1"/>
      <c r="M10884" s="1"/>
    </row>
    <row r="10885" spans="1:13" ht="12.75" hidden="1" customHeight="1">
      <c r="A10885" s="1"/>
      <c r="B10885" s="347" t="s">
        <v>426</v>
      </c>
      <c r="C10885" s="48"/>
      <c r="D10885" s="348"/>
      <c r="E10885" s="348"/>
      <c r="F10885" s="348"/>
      <c r="G10885" s="348"/>
      <c r="H10885" s="349"/>
      <c r="I10885" s="1"/>
      <c r="J10885" s="1"/>
      <c r="K10885" s="1"/>
      <c r="L10885" s="1"/>
      <c r="M10885" s="1"/>
    </row>
    <row r="10886" spans="1:13" ht="12.75" hidden="1" customHeight="1">
      <c r="A10886" s="1"/>
      <c r="B10886" s="347" t="s">
        <v>427</v>
      </c>
      <c r="C10886" s="48"/>
      <c r="D10886" s="348"/>
      <c r="E10886" s="348"/>
      <c r="F10886" s="348"/>
      <c r="G10886" s="348"/>
      <c r="H10886" s="349"/>
      <c r="I10886" s="1"/>
      <c r="J10886" s="1"/>
      <c r="K10886" s="1"/>
      <c r="L10886" s="1"/>
      <c r="M10886" s="1"/>
    </row>
    <row r="10887" spans="1:13" ht="12.75" hidden="1" customHeight="1">
      <c r="A10887" s="1"/>
      <c r="B10887" s="351" t="s">
        <v>428</v>
      </c>
      <c r="C10887" s="90"/>
      <c r="D10887" s="352"/>
      <c r="E10887" s="352"/>
      <c r="F10887" s="352"/>
      <c r="G10887" s="352"/>
      <c r="H10887" s="349"/>
      <c r="I10887" s="1"/>
      <c r="J10887" s="1"/>
      <c r="K10887" s="1"/>
      <c r="L10887" s="1"/>
      <c r="M10887" s="1"/>
    </row>
    <row r="10888" spans="1:13" ht="12.75" hidden="1" customHeight="1">
      <c r="A10888" s="1"/>
      <c r="B10888" s="368"/>
      <c r="C10888" s="355"/>
      <c r="D10888" s="355"/>
      <c r="E10888" s="355"/>
      <c r="F10888" s="355"/>
      <c r="G10888" s="369"/>
      <c r="H10888" s="358">
        <f>SUM(G10887)</f>
        <v>0</v>
      </c>
      <c r="I10888" s="1"/>
      <c r="J10888" s="1"/>
      <c r="K10888" s="1"/>
      <c r="L10888" s="1"/>
      <c r="M10888" s="1"/>
    </row>
    <row r="10889" spans="1:13" ht="12.75" hidden="1" customHeight="1">
      <c r="A10889" s="1"/>
      <c r="B10889" s="367"/>
      <c r="C10889" s="1"/>
      <c r="D10889" s="1"/>
      <c r="E10889" s="1"/>
      <c r="F10889" s="1"/>
      <c r="G10889" s="1"/>
      <c r="H10889" s="260"/>
      <c r="I10889" s="1"/>
      <c r="J10889" s="1"/>
      <c r="K10889" s="1"/>
      <c r="L10889" s="1"/>
      <c r="M10889" s="1"/>
    </row>
    <row r="10890" spans="1:13" ht="12.75" hidden="1" customHeight="1">
      <c r="A10890" s="1"/>
      <c r="B10890" s="370" t="s">
        <v>429</v>
      </c>
      <c r="C10890" s="355"/>
      <c r="D10890" s="355"/>
      <c r="E10890" s="355"/>
      <c r="F10890" s="355"/>
      <c r="G10890" s="369"/>
      <c r="H10890" s="371">
        <f>H10877+H10883+H10888</f>
        <v>512334.3353376711</v>
      </c>
      <c r="I10890" s="1"/>
      <c r="J10890" s="1"/>
      <c r="K10890" s="1"/>
      <c r="L10890" s="1"/>
      <c r="M10890" s="1"/>
    </row>
    <row r="10891" spans="1:13" ht="12.75" hidden="1" customHeight="1">
      <c r="A10891" s="1"/>
      <c r="B10891" s="367"/>
      <c r="C10891" s="1"/>
      <c r="D10891" s="1"/>
      <c r="E10891" s="1"/>
      <c r="F10891" s="1"/>
      <c r="G10891" s="1"/>
      <c r="H10891" s="372"/>
      <c r="I10891" s="1"/>
      <c r="J10891" s="1"/>
      <c r="K10891" s="1"/>
      <c r="L10891" s="1"/>
      <c r="M10891" s="1"/>
    </row>
    <row r="10892" spans="1:13" ht="12.75" hidden="1" customHeight="1">
      <c r="A10892" s="1"/>
      <c r="B10892" s="347" t="s">
        <v>349</v>
      </c>
      <c r="C10892" s="48"/>
      <c r="D10892" s="49">
        <f>'COEF.RESUMEN'!$H$5</f>
        <v>0.15</v>
      </c>
      <c r="E10892" s="48"/>
      <c r="F10892" s="48"/>
      <c r="G10892" s="48"/>
      <c r="H10892" s="350">
        <f>H10890*D10892</f>
        <v>76850.150300650668</v>
      </c>
      <c r="I10892" s="1"/>
      <c r="J10892" s="1"/>
      <c r="K10892" s="1"/>
      <c r="L10892" s="1"/>
      <c r="M10892" s="1"/>
    </row>
    <row r="10893" spans="1:13" ht="12.75" hidden="1" customHeight="1">
      <c r="A10893" s="1"/>
      <c r="B10893" s="373"/>
      <c r="C10893" s="48"/>
      <c r="D10893" s="49"/>
      <c r="E10893" s="48"/>
      <c r="F10893" s="48"/>
      <c r="G10893" s="48"/>
      <c r="H10893" s="374"/>
      <c r="I10893" s="1"/>
      <c r="J10893" s="1"/>
      <c r="K10893" s="1"/>
      <c r="L10893" s="1"/>
      <c r="M10893" s="1"/>
    </row>
    <row r="10894" spans="1:13" ht="12.75" hidden="1" customHeight="1">
      <c r="A10894" s="1"/>
      <c r="B10894" s="347"/>
      <c r="C10894" s="48"/>
      <c r="D10894" s="49"/>
      <c r="E10894" s="48"/>
      <c r="F10894" s="48"/>
      <c r="G10894" s="48"/>
      <c r="H10894" s="350"/>
      <c r="I10894" s="1"/>
      <c r="J10894" s="1"/>
      <c r="K10894" s="1"/>
      <c r="L10894" s="1"/>
      <c r="M10894" s="1"/>
    </row>
    <row r="10895" spans="1:13" ht="12.75" hidden="1" customHeight="1">
      <c r="A10895" s="1"/>
      <c r="B10895" s="347" t="s">
        <v>350</v>
      </c>
      <c r="C10895" s="48"/>
      <c r="D10895" s="49">
        <f>'COEF.RESUMEN'!$H$6</f>
        <v>0.1</v>
      </c>
      <c r="E10895" s="48"/>
      <c r="F10895" s="48"/>
      <c r="G10895" s="48"/>
      <c r="H10895" s="350">
        <f>H10890*D10895</f>
        <v>51233.433533767115</v>
      </c>
      <c r="I10895" s="1"/>
      <c r="J10895" s="1"/>
      <c r="K10895" s="1"/>
      <c r="L10895" s="1"/>
      <c r="M10895" s="1"/>
    </row>
    <row r="10896" spans="1:13" ht="12.75" hidden="1" customHeight="1">
      <c r="A10896" s="1"/>
      <c r="B10896" s="347"/>
      <c r="C10896" s="48"/>
      <c r="D10896" s="49"/>
      <c r="E10896" s="48"/>
      <c r="F10896" s="48"/>
      <c r="G10896" s="48"/>
      <c r="H10896" s="374">
        <f>H10890+H10892+H10895</f>
        <v>640417.91917208885</v>
      </c>
      <c r="I10896" s="1"/>
      <c r="J10896" s="1"/>
      <c r="K10896" s="1"/>
      <c r="L10896" s="1"/>
      <c r="M10896" s="1"/>
    </row>
    <row r="10897" spans="1:13" ht="12.75" hidden="1" customHeight="1">
      <c r="A10897" s="1"/>
      <c r="B10897" s="347" t="s">
        <v>430</v>
      </c>
      <c r="C10897" s="48"/>
      <c r="D10897" s="49">
        <f>'COEF.RESUMEN'!$H$8</f>
        <v>0.25</v>
      </c>
      <c r="E10897" s="48"/>
      <c r="F10897" s="48"/>
      <c r="G10897" s="48"/>
      <c r="H10897" s="350">
        <f>H10896*D10897</f>
        <v>160104.47979302221</v>
      </c>
      <c r="I10897" s="1"/>
      <c r="J10897" s="1"/>
      <c r="K10897" s="1"/>
      <c r="L10897" s="1"/>
      <c r="M10897" s="1"/>
    </row>
    <row r="10898" spans="1:13" ht="12.75" hidden="1" customHeight="1">
      <c r="A10898" s="1"/>
      <c r="B10898" s="367"/>
      <c r="C10898" s="1"/>
      <c r="D10898" s="135"/>
      <c r="E10898" s="1"/>
      <c r="F10898" s="1"/>
      <c r="G10898" s="1"/>
      <c r="H10898" s="393"/>
      <c r="I10898" s="1"/>
      <c r="J10898" s="1"/>
      <c r="K10898" s="1"/>
      <c r="L10898" s="1"/>
      <c r="M10898" s="1"/>
    </row>
    <row r="10899" spans="1:13" ht="12.75" hidden="1" customHeight="1">
      <c r="A10899" s="1"/>
      <c r="B10899" s="376" t="s">
        <v>431</v>
      </c>
      <c r="C10899" s="340"/>
      <c r="D10899" s="340"/>
      <c r="E10899" s="340"/>
      <c r="F10899" s="340"/>
      <c r="G10899" s="377"/>
      <c r="H10899" s="371">
        <f>H10896+H10897</f>
        <v>800522.398965111</v>
      </c>
      <c r="I10899" s="1"/>
      <c r="J10899" s="1"/>
      <c r="K10899" s="1"/>
      <c r="L10899" s="1"/>
      <c r="M10899" s="1"/>
    </row>
    <row r="10900" spans="1:13" ht="12.75" hidden="1" customHeight="1">
      <c r="A10900" s="1"/>
      <c r="B10900" s="1"/>
      <c r="C10900" s="1"/>
      <c r="D10900" s="1"/>
      <c r="E10900" s="1"/>
      <c r="F10900" s="1"/>
      <c r="G10900" s="1"/>
      <c r="H10900" s="1"/>
      <c r="I10900" s="1"/>
      <c r="J10900" s="1"/>
      <c r="K10900" s="1"/>
      <c r="L10900" s="1"/>
      <c r="M10900" s="1"/>
    </row>
    <row r="10901" spans="1:13" ht="46.5" customHeight="1">
      <c r="A10901" s="1"/>
      <c r="B10901" s="768" t="s">
        <v>1257</v>
      </c>
      <c r="C10901" s="714"/>
      <c r="D10901" s="762" t="s">
        <v>1258</v>
      </c>
      <c r="E10901" s="687"/>
      <c r="F10901" s="387" t="s">
        <v>43</v>
      </c>
      <c r="G10901" s="769">
        <v>1</v>
      </c>
      <c r="H10901" s="714"/>
      <c r="I10901" s="1"/>
      <c r="J10901" s="1"/>
      <c r="K10901" s="1"/>
      <c r="L10901" s="1"/>
      <c r="M10901" s="1"/>
    </row>
    <row r="10902" spans="1:13" ht="12.75" customHeight="1">
      <c r="A10902" s="1"/>
      <c r="B10902" s="342" t="s">
        <v>416</v>
      </c>
      <c r="C10902" s="343" t="s">
        <v>16</v>
      </c>
      <c r="D10902" s="342" t="s">
        <v>417</v>
      </c>
      <c r="E10902" s="342" t="s">
        <v>418</v>
      </c>
      <c r="F10902" s="342" t="s">
        <v>419</v>
      </c>
      <c r="G10902" s="342" t="s">
        <v>420</v>
      </c>
      <c r="H10902" s="342" t="s">
        <v>421</v>
      </c>
      <c r="I10902" s="1"/>
      <c r="J10902" s="1"/>
      <c r="K10902" s="1"/>
      <c r="L10902" s="1"/>
      <c r="M10902" s="1"/>
    </row>
    <row r="10903" spans="1:13" ht="27.75" customHeight="1">
      <c r="A10903" s="1"/>
      <c r="B10903" s="388" t="str">
        <f>D10901</f>
        <v>Equipamiento móvil 1 Aula Taller y laboratorios de diseño/proyecto</v>
      </c>
      <c r="C10903" s="106" t="s">
        <v>16</v>
      </c>
      <c r="D10903" s="381">
        <v>1</v>
      </c>
      <c r="E10903" s="348">
        <f>D10903*$G$10901</f>
        <v>1</v>
      </c>
      <c r="F10903" s="381">
        <v>295840</v>
      </c>
      <c r="G10903" s="352">
        <f>E10903*F10903</f>
        <v>295840</v>
      </c>
      <c r="H10903" s="382"/>
      <c r="I10903" s="1"/>
      <c r="J10903" s="1"/>
      <c r="K10903" s="1"/>
      <c r="L10903" s="1"/>
      <c r="M10903" s="1"/>
    </row>
    <row r="10904" spans="1:13" ht="12.75" customHeight="1">
      <c r="A10904" s="1"/>
      <c r="B10904" s="388"/>
      <c r="C10904" s="106"/>
      <c r="D10904" s="381"/>
      <c r="E10904" s="348"/>
      <c r="F10904" s="348"/>
      <c r="G10904" s="352"/>
      <c r="H10904" s="382"/>
      <c r="I10904" s="1"/>
      <c r="J10904" s="1"/>
      <c r="K10904" s="1"/>
      <c r="L10904" s="1"/>
      <c r="M10904" s="1"/>
    </row>
    <row r="10905" spans="1:13" ht="12.75" customHeight="1">
      <c r="A10905" s="1"/>
      <c r="B10905" s="354" t="s">
        <v>422</v>
      </c>
      <c r="C10905" s="355"/>
      <c r="D10905" s="356"/>
      <c r="E10905" s="356"/>
      <c r="F10905" s="356"/>
      <c r="G10905" s="357"/>
      <c r="H10905" s="366">
        <f>SUM(G10903)</f>
        <v>295840</v>
      </c>
      <c r="I10905" s="1"/>
      <c r="J10905" s="1"/>
      <c r="K10905" s="1"/>
      <c r="L10905" s="1"/>
      <c r="M10905" s="1"/>
    </row>
    <row r="10906" spans="1:13" ht="12.75" customHeight="1">
      <c r="A10906" s="1"/>
      <c r="B10906" s="359"/>
      <c r="C10906" s="50"/>
      <c r="D10906" s="360"/>
      <c r="E10906" s="360"/>
      <c r="F10906" s="360"/>
      <c r="G10906" s="360"/>
      <c r="H10906" s="361"/>
      <c r="I10906" s="1"/>
      <c r="J10906" s="1"/>
      <c r="K10906" s="1"/>
      <c r="L10906" s="1"/>
      <c r="M10906" s="1"/>
    </row>
    <row r="10907" spans="1:13" ht="12.75" customHeight="1">
      <c r="A10907" s="1"/>
      <c r="B10907" s="347" t="s">
        <v>452</v>
      </c>
      <c r="C10907" s="48" t="s">
        <v>498</v>
      </c>
      <c r="D10907" s="394">
        <v>60</v>
      </c>
      <c r="E10907" s="348">
        <f t="shared" ref="E10907:E10910" si="1123">D10907*$G$10901</f>
        <v>60</v>
      </c>
      <c r="F10907" s="394">
        <f>'MANO DE OBRA'!$K$8</f>
        <v>1165.6790978787881</v>
      </c>
      <c r="G10907" s="352">
        <f t="shared" ref="G10907:G10910" si="1124">E10907*F10907</f>
        <v>69940.74587272729</v>
      </c>
      <c r="H10907" s="395"/>
      <c r="I10907" s="1"/>
      <c r="J10907" s="1"/>
      <c r="K10907" s="1"/>
      <c r="L10907" s="1"/>
      <c r="M10907" s="1"/>
    </row>
    <row r="10908" spans="1:13" ht="12.75" customHeight="1">
      <c r="A10908" s="1"/>
      <c r="B10908" s="347" t="s">
        <v>941</v>
      </c>
      <c r="C10908" s="48" t="s">
        <v>498</v>
      </c>
      <c r="D10908" s="394">
        <v>60</v>
      </c>
      <c r="E10908" s="348">
        <f t="shared" si="1123"/>
        <v>60</v>
      </c>
      <c r="F10908" s="394">
        <f>'MANO DE OBRA'!$K$10</f>
        <v>942.27655587878792</v>
      </c>
      <c r="G10908" s="352">
        <f t="shared" si="1124"/>
        <v>56536.593352727272</v>
      </c>
      <c r="H10908" s="395"/>
      <c r="I10908" s="1"/>
      <c r="J10908" s="1"/>
      <c r="K10908" s="1"/>
      <c r="L10908" s="1"/>
      <c r="M10908" s="1"/>
    </row>
    <row r="10909" spans="1:13" ht="12.75" customHeight="1">
      <c r="A10909" s="1"/>
      <c r="B10909" s="347" t="s">
        <v>439</v>
      </c>
      <c r="C10909" s="48" t="s">
        <v>498</v>
      </c>
      <c r="D10909" s="394">
        <v>15</v>
      </c>
      <c r="E10909" s="348">
        <f t="shared" si="1123"/>
        <v>15</v>
      </c>
      <c r="F10909" s="394">
        <f>'MANO DE OBRA'!$K$9</f>
        <v>1011.539859878788</v>
      </c>
      <c r="G10909" s="352">
        <f t="shared" si="1124"/>
        <v>15173.097898181819</v>
      </c>
      <c r="H10909" s="395"/>
      <c r="I10909" s="1"/>
      <c r="J10909" s="1"/>
      <c r="K10909" s="1"/>
      <c r="L10909" s="1"/>
      <c r="M10909" s="1"/>
    </row>
    <row r="10910" spans="1:13" ht="12.75" customHeight="1">
      <c r="A10910" s="1"/>
      <c r="B10910" s="390" t="s">
        <v>423</v>
      </c>
      <c r="C10910" s="48" t="s">
        <v>498</v>
      </c>
      <c r="D10910" s="394">
        <v>15</v>
      </c>
      <c r="E10910" s="348">
        <f t="shared" si="1123"/>
        <v>15</v>
      </c>
      <c r="F10910" s="394">
        <f>'MANO DE OBRA'!$K$11</f>
        <v>875.15514987878794</v>
      </c>
      <c r="G10910" s="352">
        <f t="shared" si="1124"/>
        <v>13127.327248181819</v>
      </c>
      <c r="H10910" s="365"/>
      <c r="I10910" s="1"/>
      <c r="J10910" s="1"/>
      <c r="K10910" s="1"/>
      <c r="L10910" s="1"/>
      <c r="M10910" s="1"/>
    </row>
    <row r="10911" spans="1:13" ht="12.75" customHeight="1">
      <c r="A10911" s="1"/>
      <c r="B10911" s="764" t="s">
        <v>425</v>
      </c>
      <c r="C10911" s="689"/>
      <c r="D10911" s="689"/>
      <c r="E10911" s="689"/>
      <c r="F10911" s="689"/>
      <c r="G10911" s="765"/>
      <c r="H10911" s="366">
        <f>SUM(G10907:G10910)</f>
        <v>154777.76437181819</v>
      </c>
      <c r="I10911" s="1"/>
      <c r="J10911" s="1"/>
      <c r="K10911" s="1"/>
      <c r="L10911" s="1"/>
      <c r="M10911" s="1"/>
    </row>
    <row r="10912" spans="1:13" ht="12.75" customHeight="1">
      <c r="A10912" s="1"/>
      <c r="B10912" s="766"/>
      <c r="C10912" s="692"/>
      <c r="D10912" s="692"/>
      <c r="E10912" s="692"/>
      <c r="F10912" s="692"/>
      <c r="G10912" s="692"/>
      <c r="H10912" s="700"/>
      <c r="I10912" s="1"/>
      <c r="J10912" s="1"/>
      <c r="K10912" s="1"/>
      <c r="L10912" s="1"/>
      <c r="M10912" s="1"/>
    </row>
    <row r="10913" spans="1:13" ht="12.75" customHeight="1">
      <c r="A10913" s="1"/>
      <c r="B10913" s="347" t="s">
        <v>426</v>
      </c>
      <c r="C10913" s="48"/>
      <c r="D10913" s="348"/>
      <c r="E10913" s="348"/>
      <c r="F10913" s="348"/>
      <c r="G10913" s="348"/>
      <c r="H10913" s="349"/>
      <c r="I10913" s="1"/>
      <c r="J10913" s="1"/>
      <c r="K10913" s="1"/>
      <c r="L10913" s="1"/>
      <c r="M10913" s="1"/>
    </row>
    <row r="10914" spans="1:13" ht="12.75" customHeight="1">
      <c r="A10914" s="1"/>
      <c r="B10914" s="347" t="s">
        <v>427</v>
      </c>
      <c r="C10914" s="48"/>
      <c r="D10914" s="348"/>
      <c r="E10914" s="348"/>
      <c r="F10914" s="348"/>
      <c r="G10914" s="348"/>
      <c r="H10914" s="349"/>
      <c r="I10914" s="1"/>
      <c r="J10914" s="1"/>
      <c r="K10914" s="1"/>
      <c r="L10914" s="1"/>
      <c r="M10914" s="1"/>
    </row>
    <row r="10915" spans="1:13" ht="12.75" customHeight="1">
      <c r="A10915" s="1"/>
      <c r="B10915" s="351" t="s">
        <v>428</v>
      </c>
      <c r="C10915" s="90"/>
      <c r="D10915" s="352"/>
      <c r="E10915" s="352"/>
      <c r="F10915" s="352"/>
      <c r="G10915" s="352"/>
      <c r="H10915" s="349"/>
      <c r="I10915" s="1"/>
      <c r="J10915" s="1"/>
      <c r="K10915" s="1"/>
      <c r="L10915" s="1"/>
      <c r="M10915" s="1"/>
    </row>
    <row r="10916" spans="1:13" ht="12.75" customHeight="1">
      <c r="A10916" s="1"/>
      <c r="B10916" s="368"/>
      <c r="C10916" s="355"/>
      <c r="D10916" s="355"/>
      <c r="E10916" s="355"/>
      <c r="F10916" s="355"/>
      <c r="G10916" s="369"/>
      <c r="H10916" s="358">
        <f>SUM(G10915)</f>
        <v>0</v>
      </c>
      <c r="I10916" s="1"/>
      <c r="J10916" s="1"/>
      <c r="K10916" s="1"/>
      <c r="L10916" s="1"/>
      <c r="M10916" s="1"/>
    </row>
    <row r="10917" spans="1:13" ht="12.75" customHeight="1">
      <c r="A10917" s="1"/>
      <c r="B10917" s="367"/>
      <c r="C10917" s="1"/>
      <c r="D10917" s="1"/>
      <c r="E10917" s="1"/>
      <c r="F10917" s="1"/>
      <c r="G10917" s="1"/>
      <c r="H10917" s="260"/>
      <c r="I10917" s="1"/>
      <c r="J10917" s="1"/>
      <c r="K10917" s="1"/>
      <c r="L10917" s="1"/>
      <c r="M10917" s="1"/>
    </row>
    <row r="10918" spans="1:13" ht="12.75" customHeight="1">
      <c r="A10918" s="1"/>
      <c r="B10918" s="370" t="s">
        <v>429</v>
      </c>
      <c r="C10918" s="355"/>
      <c r="D10918" s="355"/>
      <c r="E10918" s="355"/>
      <c r="F10918" s="355"/>
      <c r="G10918" s="369"/>
      <c r="H10918" s="371">
        <f>H10905+H10911+H10916</f>
        <v>450617.76437181816</v>
      </c>
      <c r="I10918" s="1"/>
      <c r="J10918" s="1"/>
      <c r="K10918" s="1"/>
      <c r="L10918" s="1"/>
      <c r="M10918" s="1"/>
    </row>
    <row r="10919" spans="1:13" ht="12.75" customHeight="1">
      <c r="A10919" s="1"/>
      <c r="B10919" s="367"/>
      <c r="C10919" s="1"/>
      <c r="D10919" s="1"/>
      <c r="E10919" s="1"/>
      <c r="F10919" s="1"/>
      <c r="G10919" s="1"/>
      <c r="H10919" s="372"/>
      <c r="I10919" s="1"/>
      <c r="J10919" s="1"/>
      <c r="K10919" s="1"/>
      <c r="L10919" s="1"/>
      <c r="M10919" s="1"/>
    </row>
    <row r="10920" spans="1:13" ht="12.75" customHeight="1">
      <c r="A10920" s="1"/>
      <c r="B10920" s="347" t="s">
        <v>349</v>
      </c>
      <c r="C10920" s="48"/>
      <c r="D10920" s="49">
        <f>'COEF.RESUMEN'!$H$5</f>
        <v>0.15</v>
      </c>
      <c r="E10920" s="48"/>
      <c r="F10920" s="48"/>
      <c r="G10920" s="48"/>
      <c r="H10920" s="350">
        <f>H10918*D10920</f>
        <v>67592.664655772722</v>
      </c>
      <c r="I10920" s="1"/>
      <c r="J10920" s="1"/>
      <c r="K10920" s="1"/>
      <c r="L10920" s="1"/>
      <c r="M10920" s="1"/>
    </row>
    <row r="10921" spans="1:13" ht="12.75" customHeight="1">
      <c r="A10921" s="1"/>
      <c r="B10921" s="373"/>
      <c r="C10921" s="48"/>
      <c r="D10921" s="49"/>
      <c r="E10921" s="48"/>
      <c r="F10921" s="48"/>
      <c r="G10921" s="48"/>
      <c r="H10921" s="374"/>
      <c r="I10921" s="1"/>
      <c r="J10921" s="1"/>
      <c r="K10921" s="1"/>
      <c r="L10921" s="1"/>
      <c r="M10921" s="1"/>
    </row>
    <row r="10922" spans="1:13" ht="12.75" customHeight="1">
      <c r="A10922" s="1"/>
      <c r="B10922" s="347"/>
      <c r="C10922" s="48"/>
      <c r="D10922" s="49"/>
      <c r="E10922" s="48"/>
      <c r="F10922" s="48"/>
      <c r="G10922" s="48"/>
      <c r="H10922" s="350"/>
      <c r="I10922" s="1"/>
      <c r="J10922" s="1"/>
      <c r="K10922" s="1"/>
      <c r="L10922" s="1"/>
      <c r="M10922" s="1"/>
    </row>
    <row r="10923" spans="1:13" ht="12.75" customHeight="1">
      <c r="A10923" s="1"/>
      <c r="B10923" s="347" t="s">
        <v>350</v>
      </c>
      <c r="C10923" s="48"/>
      <c r="D10923" s="49">
        <f>'COEF.RESUMEN'!$H$6</f>
        <v>0.1</v>
      </c>
      <c r="E10923" s="48"/>
      <c r="F10923" s="48"/>
      <c r="G10923" s="48"/>
      <c r="H10923" s="350">
        <f>H10918*D10923</f>
        <v>45061.776437181819</v>
      </c>
      <c r="I10923" s="1"/>
      <c r="J10923" s="1"/>
      <c r="K10923" s="1"/>
      <c r="L10923" s="1"/>
      <c r="M10923" s="1"/>
    </row>
    <row r="10924" spans="1:13" ht="12.75" customHeight="1">
      <c r="A10924" s="1"/>
      <c r="B10924" s="347"/>
      <c r="C10924" s="48"/>
      <c r="D10924" s="49"/>
      <c r="E10924" s="48"/>
      <c r="F10924" s="48"/>
      <c r="G10924" s="48"/>
      <c r="H10924" s="374">
        <f>H10918+H10920+H10923</f>
        <v>563272.20546477276</v>
      </c>
      <c r="I10924" s="1"/>
      <c r="J10924" s="1"/>
      <c r="K10924" s="1"/>
      <c r="L10924" s="1"/>
      <c r="M10924" s="1"/>
    </row>
    <row r="10925" spans="1:13" ht="12.75" customHeight="1">
      <c r="A10925" s="1"/>
      <c r="B10925" s="347" t="s">
        <v>430</v>
      </c>
      <c r="C10925" s="48"/>
      <c r="D10925" s="49">
        <f>'COEF.RESUMEN'!$H$8</f>
        <v>0.25</v>
      </c>
      <c r="E10925" s="48"/>
      <c r="F10925" s="48"/>
      <c r="G10925" s="48"/>
      <c r="H10925" s="350">
        <f>H10924*D10925</f>
        <v>140818.05136619319</v>
      </c>
      <c r="I10925" s="1"/>
      <c r="J10925" s="1"/>
      <c r="K10925" s="1"/>
      <c r="L10925" s="1"/>
      <c r="M10925" s="1"/>
    </row>
    <row r="10926" spans="1:13" ht="12.75" customHeight="1">
      <c r="A10926" s="1"/>
      <c r="B10926" s="367"/>
      <c r="C10926" s="1"/>
      <c r="D10926" s="135"/>
      <c r="E10926" s="1"/>
      <c r="F10926" s="1"/>
      <c r="G10926" s="1"/>
      <c r="H10926" s="393"/>
      <c r="I10926" s="1"/>
      <c r="J10926" s="1"/>
      <c r="K10926" s="1"/>
      <c r="L10926" s="1"/>
      <c r="M10926" s="1"/>
    </row>
    <row r="10927" spans="1:13" ht="12.75" customHeight="1">
      <c r="A10927" s="1"/>
      <c r="B10927" s="376" t="s">
        <v>431</v>
      </c>
      <c r="C10927" s="340"/>
      <c r="D10927" s="340"/>
      <c r="E10927" s="340"/>
      <c r="F10927" s="340"/>
      <c r="G10927" s="377"/>
      <c r="H10927" s="371">
        <f>H10924+H10925</f>
        <v>704090.25683096598</v>
      </c>
      <c r="I10927" s="1"/>
      <c r="J10927" s="1"/>
      <c r="K10927" s="1"/>
      <c r="L10927" s="1"/>
      <c r="M10927" s="1"/>
    </row>
    <row r="10928" spans="1:13" ht="12.75" customHeight="1">
      <c r="A10928" s="1"/>
      <c r="B10928" s="1"/>
      <c r="C10928" s="1"/>
      <c r="D10928" s="1"/>
      <c r="E10928" s="1"/>
      <c r="F10928" s="1"/>
      <c r="G10928" s="1"/>
      <c r="H10928" s="1"/>
      <c r="I10928" s="1"/>
      <c r="J10928" s="1"/>
      <c r="K10928" s="1"/>
      <c r="L10928" s="1"/>
      <c r="M10928" s="1"/>
    </row>
    <row r="10929" spans="1:13" ht="24.75" customHeight="1">
      <c r="A10929" s="1"/>
      <c r="B10929" s="768" t="s">
        <v>1259</v>
      </c>
      <c r="C10929" s="714"/>
      <c r="D10929" s="762" t="s">
        <v>1260</v>
      </c>
      <c r="E10929" s="687"/>
      <c r="F10929" s="387" t="s">
        <v>43</v>
      </c>
      <c r="G10929" s="769">
        <v>1</v>
      </c>
      <c r="H10929" s="714"/>
      <c r="I10929" s="1"/>
      <c r="J10929" s="1"/>
      <c r="K10929" s="1"/>
      <c r="L10929" s="1"/>
      <c r="M10929" s="1"/>
    </row>
    <row r="10930" spans="1:13" ht="12.75" customHeight="1">
      <c r="A10930" s="1"/>
      <c r="B10930" s="342" t="s">
        <v>416</v>
      </c>
      <c r="C10930" s="343" t="s">
        <v>16</v>
      </c>
      <c r="D10930" s="342" t="s">
        <v>417</v>
      </c>
      <c r="E10930" s="342" t="s">
        <v>418</v>
      </c>
      <c r="F10930" s="342" t="s">
        <v>419</v>
      </c>
      <c r="G10930" s="342" t="s">
        <v>420</v>
      </c>
      <c r="H10930" s="342" t="s">
        <v>421</v>
      </c>
      <c r="I10930" s="1"/>
      <c r="J10930" s="1"/>
      <c r="K10930" s="1"/>
      <c r="L10930" s="1"/>
      <c r="M10930" s="1"/>
    </row>
    <row r="10931" spans="1:13" ht="12.75" customHeight="1">
      <c r="A10931" s="1"/>
      <c r="B10931" s="388" t="str">
        <f>'LISTA DE PRECIOS '!D716</f>
        <v>Silla hidroneumática</v>
      </c>
      <c r="C10931" s="106" t="s">
        <v>16</v>
      </c>
      <c r="D10931" s="381">
        <v>1</v>
      </c>
      <c r="E10931" s="348">
        <f t="shared" ref="E10931:E10933" si="1125">D10931*$G$10929</f>
        <v>1</v>
      </c>
      <c r="F10931" s="381">
        <f>'LISTA DE PRECIOS '!J716</f>
        <v>18642.385531883625</v>
      </c>
      <c r="G10931" s="352">
        <f t="shared" ref="G10931:G10933" si="1126">E10931*F10931</f>
        <v>18642.385531883625</v>
      </c>
      <c r="H10931" s="382"/>
      <c r="I10931" s="1"/>
      <c r="J10931" s="1"/>
      <c r="K10931" s="1"/>
      <c r="L10931" s="1"/>
      <c r="M10931" s="1"/>
    </row>
    <row r="10932" spans="1:13" ht="27" customHeight="1">
      <c r="A10932" s="1"/>
      <c r="B10932" s="388" t="s">
        <v>1261</v>
      </c>
      <c r="C10932" s="106" t="s">
        <v>16</v>
      </c>
      <c r="D10932" s="385">
        <v>1</v>
      </c>
      <c r="E10932" s="348">
        <f t="shared" si="1125"/>
        <v>1</v>
      </c>
      <c r="F10932" s="381">
        <f>'LISTA DE PRECIOS '!J714</f>
        <v>10144.69376607853</v>
      </c>
      <c r="G10932" s="352">
        <f t="shared" si="1126"/>
        <v>10144.69376607853</v>
      </c>
      <c r="H10932" s="382"/>
      <c r="I10932" s="1"/>
      <c r="J10932" s="1"/>
      <c r="K10932" s="1"/>
      <c r="L10932" s="1"/>
      <c r="M10932" s="1"/>
    </row>
    <row r="10933" spans="1:13" ht="27" customHeight="1">
      <c r="A10933" s="1"/>
      <c r="B10933" s="396" t="str">
        <f>'LISTA DE PRECIOS '!D717</f>
        <v>Silla de estructura tubular,asiento y respaldo tapizados</v>
      </c>
      <c r="C10933" s="48" t="s">
        <v>16</v>
      </c>
      <c r="D10933" s="348">
        <v>1</v>
      </c>
      <c r="E10933" s="348">
        <f t="shared" si="1125"/>
        <v>1</v>
      </c>
      <c r="F10933" s="348">
        <f>'LISTA DE PRECIOS '!J717</f>
        <v>5803.7615335109422</v>
      </c>
      <c r="G10933" s="352">
        <f t="shared" si="1126"/>
        <v>5803.7615335109422</v>
      </c>
      <c r="H10933" s="382"/>
      <c r="I10933" s="1"/>
      <c r="J10933" s="1"/>
      <c r="K10933" s="1"/>
      <c r="L10933" s="1"/>
      <c r="M10933" s="1"/>
    </row>
    <row r="10934" spans="1:13" ht="12.75" customHeight="1">
      <c r="A10934" s="1"/>
      <c r="B10934" s="388"/>
      <c r="C10934" s="106"/>
      <c r="D10934" s="381"/>
      <c r="E10934" s="348"/>
      <c r="F10934" s="381"/>
      <c r="G10934" s="352"/>
      <c r="H10934" s="382"/>
      <c r="I10934" s="1"/>
      <c r="J10934" s="1"/>
      <c r="K10934" s="1"/>
      <c r="L10934" s="1"/>
      <c r="M10934" s="1"/>
    </row>
    <row r="10935" spans="1:13" ht="12.75" customHeight="1">
      <c r="A10935" s="1"/>
      <c r="B10935" s="388"/>
      <c r="C10935" s="106"/>
      <c r="D10935" s="381"/>
      <c r="E10935" s="348"/>
      <c r="F10935" s="348"/>
      <c r="G10935" s="352"/>
      <c r="H10935" s="382"/>
      <c r="I10935" s="1"/>
      <c r="J10935" s="1"/>
      <c r="K10935" s="1"/>
      <c r="L10935" s="1"/>
      <c r="M10935" s="1"/>
    </row>
    <row r="10936" spans="1:13" ht="12.75" customHeight="1">
      <c r="A10936" s="1"/>
      <c r="B10936" s="354" t="s">
        <v>422</v>
      </c>
      <c r="C10936" s="355"/>
      <c r="D10936" s="356"/>
      <c r="E10936" s="356"/>
      <c r="F10936" s="356"/>
      <c r="G10936" s="357"/>
      <c r="H10936" s="366">
        <f>SUM(G10931:G10934)</f>
        <v>34590.840831473099</v>
      </c>
      <c r="I10936" s="1"/>
      <c r="J10936" s="1"/>
      <c r="K10936" s="1"/>
      <c r="L10936" s="1"/>
      <c r="M10936" s="1"/>
    </row>
    <row r="10937" spans="1:13" ht="12.75" customHeight="1">
      <c r="A10937" s="1"/>
      <c r="B10937" s="359"/>
      <c r="C10937" s="50"/>
      <c r="D10937" s="360"/>
      <c r="E10937" s="360"/>
      <c r="F10937" s="360"/>
      <c r="G10937" s="360"/>
      <c r="H10937" s="361"/>
      <c r="I10937" s="1"/>
      <c r="J10937" s="1"/>
      <c r="K10937" s="1"/>
      <c r="L10937" s="1"/>
      <c r="M10937" s="1"/>
    </row>
    <row r="10938" spans="1:13" ht="12.75" customHeight="1">
      <c r="A10938" s="1"/>
      <c r="B10938" s="347" t="s">
        <v>452</v>
      </c>
      <c r="C10938" s="48" t="s">
        <v>498</v>
      </c>
      <c r="D10938" s="394">
        <v>8</v>
      </c>
      <c r="E10938" s="348">
        <f t="shared" ref="E10938:E10941" si="1127">D10938*$G$10929</f>
        <v>8</v>
      </c>
      <c r="F10938" s="394">
        <f>'MANO DE OBRA'!$K$8</f>
        <v>1165.6790978787881</v>
      </c>
      <c r="G10938" s="352">
        <f t="shared" ref="G10938:G10941" si="1128">E10938*F10938</f>
        <v>9325.4327830303046</v>
      </c>
      <c r="H10938" s="395"/>
      <c r="I10938" s="1"/>
      <c r="J10938" s="1"/>
      <c r="K10938" s="1"/>
      <c r="L10938" s="1"/>
      <c r="M10938" s="1"/>
    </row>
    <row r="10939" spans="1:13" ht="12.75" customHeight="1">
      <c r="A10939" s="1"/>
      <c r="B10939" s="347" t="s">
        <v>941</v>
      </c>
      <c r="C10939" s="48" t="s">
        <v>498</v>
      </c>
      <c r="D10939" s="394">
        <v>8</v>
      </c>
      <c r="E10939" s="348">
        <f t="shared" si="1127"/>
        <v>8</v>
      </c>
      <c r="F10939" s="394">
        <f>'MANO DE OBRA'!$K$10</f>
        <v>942.27655587878792</v>
      </c>
      <c r="G10939" s="352">
        <f t="shared" si="1128"/>
        <v>7538.2124470303033</v>
      </c>
      <c r="H10939" s="395"/>
      <c r="I10939" s="1"/>
      <c r="J10939" s="1"/>
      <c r="K10939" s="1"/>
      <c r="L10939" s="1"/>
      <c r="M10939" s="1"/>
    </row>
    <row r="10940" spans="1:13" ht="12.75" customHeight="1">
      <c r="A10940" s="1"/>
      <c r="B10940" s="347" t="s">
        <v>439</v>
      </c>
      <c r="C10940" s="48" t="s">
        <v>498</v>
      </c>
      <c r="D10940" s="394">
        <v>6</v>
      </c>
      <c r="E10940" s="348">
        <f t="shared" si="1127"/>
        <v>6</v>
      </c>
      <c r="F10940" s="394">
        <f>'MANO DE OBRA'!$K$9</f>
        <v>1011.539859878788</v>
      </c>
      <c r="G10940" s="352">
        <f t="shared" si="1128"/>
        <v>6069.2391592727281</v>
      </c>
      <c r="H10940" s="395"/>
      <c r="I10940" s="1"/>
      <c r="J10940" s="1"/>
      <c r="K10940" s="1"/>
      <c r="L10940" s="1"/>
      <c r="M10940" s="1"/>
    </row>
    <row r="10941" spans="1:13" ht="12.75" customHeight="1">
      <c r="A10941" s="1"/>
      <c r="B10941" s="390" t="s">
        <v>423</v>
      </c>
      <c r="C10941" s="48" t="s">
        <v>498</v>
      </c>
      <c r="D10941" s="394">
        <v>6</v>
      </c>
      <c r="E10941" s="348">
        <f t="shared" si="1127"/>
        <v>6</v>
      </c>
      <c r="F10941" s="394">
        <f>'MANO DE OBRA'!$K$11</f>
        <v>875.15514987878794</v>
      </c>
      <c r="G10941" s="352">
        <f t="shared" si="1128"/>
        <v>5250.9308992727274</v>
      </c>
      <c r="H10941" s="365"/>
      <c r="I10941" s="1"/>
      <c r="J10941" s="1"/>
      <c r="K10941" s="1"/>
      <c r="L10941" s="1"/>
      <c r="M10941" s="1"/>
    </row>
    <row r="10942" spans="1:13" ht="12.75" customHeight="1">
      <c r="A10942" s="1"/>
      <c r="B10942" s="764" t="s">
        <v>425</v>
      </c>
      <c r="C10942" s="689"/>
      <c r="D10942" s="689"/>
      <c r="E10942" s="689"/>
      <c r="F10942" s="689"/>
      <c r="G10942" s="765"/>
      <c r="H10942" s="366">
        <f>SUM(G10938:G10941)</f>
        <v>28183.815288606063</v>
      </c>
      <c r="I10942" s="1"/>
      <c r="J10942" s="1"/>
      <c r="K10942" s="1"/>
      <c r="L10942" s="1"/>
      <c r="M10942" s="1"/>
    </row>
    <row r="10943" spans="1:13" ht="12.75" customHeight="1">
      <c r="A10943" s="1"/>
      <c r="B10943" s="766"/>
      <c r="C10943" s="692"/>
      <c r="D10943" s="692"/>
      <c r="E10943" s="692"/>
      <c r="F10943" s="692"/>
      <c r="G10943" s="692"/>
      <c r="H10943" s="700"/>
      <c r="I10943" s="1"/>
      <c r="J10943" s="1"/>
      <c r="K10943" s="1"/>
      <c r="L10943" s="1"/>
      <c r="M10943" s="1"/>
    </row>
    <row r="10944" spans="1:13" ht="12.75" customHeight="1">
      <c r="A10944" s="1"/>
      <c r="B10944" s="347" t="s">
        <v>426</v>
      </c>
      <c r="C10944" s="48"/>
      <c r="D10944" s="348"/>
      <c r="E10944" s="348"/>
      <c r="F10944" s="348"/>
      <c r="G10944" s="348"/>
      <c r="H10944" s="349"/>
      <c r="I10944" s="1"/>
      <c r="J10944" s="1"/>
      <c r="K10944" s="1"/>
      <c r="L10944" s="1"/>
      <c r="M10944" s="1"/>
    </row>
    <row r="10945" spans="1:13" ht="12.75" customHeight="1">
      <c r="A10945" s="1"/>
      <c r="B10945" s="347" t="s">
        <v>427</v>
      </c>
      <c r="C10945" s="48"/>
      <c r="D10945" s="348"/>
      <c r="E10945" s="348"/>
      <c r="F10945" s="348"/>
      <c r="G10945" s="348"/>
      <c r="H10945" s="349"/>
      <c r="I10945" s="1"/>
      <c r="J10945" s="1"/>
      <c r="K10945" s="1"/>
      <c r="L10945" s="1"/>
      <c r="M10945" s="1"/>
    </row>
    <row r="10946" spans="1:13" ht="12.75" customHeight="1">
      <c r="A10946" s="1"/>
      <c r="B10946" s="351" t="s">
        <v>428</v>
      </c>
      <c r="C10946" s="90"/>
      <c r="D10946" s="352"/>
      <c r="E10946" s="352"/>
      <c r="F10946" s="352"/>
      <c r="G10946" s="352"/>
      <c r="H10946" s="349"/>
      <c r="I10946" s="1"/>
      <c r="J10946" s="1"/>
      <c r="K10946" s="1"/>
      <c r="L10946" s="1"/>
      <c r="M10946" s="1"/>
    </row>
    <row r="10947" spans="1:13" ht="12.75" customHeight="1">
      <c r="A10947" s="1"/>
      <c r="B10947" s="368"/>
      <c r="C10947" s="355"/>
      <c r="D10947" s="355"/>
      <c r="E10947" s="355"/>
      <c r="F10947" s="355"/>
      <c r="G10947" s="369"/>
      <c r="H10947" s="358">
        <f>SUM(G10946)</f>
        <v>0</v>
      </c>
      <c r="I10947" s="1"/>
      <c r="J10947" s="1"/>
      <c r="K10947" s="1"/>
      <c r="L10947" s="1"/>
      <c r="M10947" s="1"/>
    </row>
    <row r="10948" spans="1:13" ht="12.75" customHeight="1">
      <c r="A10948" s="1"/>
      <c r="B10948" s="367"/>
      <c r="C10948" s="1"/>
      <c r="D10948" s="1"/>
      <c r="E10948" s="1"/>
      <c r="F10948" s="1"/>
      <c r="G10948" s="1"/>
      <c r="H10948" s="260"/>
      <c r="I10948" s="1"/>
      <c r="J10948" s="1"/>
      <c r="K10948" s="1"/>
      <c r="L10948" s="1"/>
      <c r="M10948" s="1"/>
    </row>
    <row r="10949" spans="1:13" ht="12.75" customHeight="1">
      <c r="A10949" s="1"/>
      <c r="B10949" s="370" t="s">
        <v>429</v>
      </c>
      <c r="C10949" s="355"/>
      <c r="D10949" s="355"/>
      <c r="E10949" s="355"/>
      <c r="F10949" s="355"/>
      <c r="G10949" s="369"/>
      <c r="H10949" s="371">
        <f>H10936+H10942+H10947</f>
        <v>62774.656120079162</v>
      </c>
      <c r="I10949" s="1"/>
      <c r="J10949" s="1"/>
      <c r="K10949" s="1"/>
      <c r="L10949" s="1"/>
      <c r="M10949" s="1"/>
    </row>
    <row r="10950" spans="1:13" ht="12.75" customHeight="1">
      <c r="A10950" s="1"/>
      <c r="B10950" s="367"/>
      <c r="C10950" s="1"/>
      <c r="D10950" s="1"/>
      <c r="E10950" s="1"/>
      <c r="F10950" s="1"/>
      <c r="G10950" s="1"/>
      <c r="H10950" s="372"/>
      <c r="I10950" s="1"/>
      <c r="J10950" s="1"/>
      <c r="K10950" s="1"/>
      <c r="L10950" s="1"/>
      <c r="M10950" s="1"/>
    </row>
    <row r="10951" spans="1:13" ht="12.75" customHeight="1">
      <c r="A10951" s="1"/>
      <c r="B10951" s="347" t="s">
        <v>349</v>
      </c>
      <c r="C10951" s="48"/>
      <c r="D10951" s="49">
        <f>'COEF.RESUMEN'!$H$5</f>
        <v>0.15</v>
      </c>
      <c r="E10951" s="48"/>
      <c r="F10951" s="48"/>
      <c r="G10951" s="48"/>
      <c r="H10951" s="350">
        <f>H10949*D10951</f>
        <v>9416.1984180118743</v>
      </c>
      <c r="I10951" s="1"/>
      <c r="J10951" s="1"/>
      <c r="K10951" s="1"/>
      <c r="L10951" s="1"/>
      <c r="M10951" s="1"/>
    </row>
    <row r="10952" spans="1:13" ht="12.75" customHeight="1">
      <c r="A10952" s="1"/>
      <c r="B10952" s="373"/>
      <c r="C10952" s="48"/>
      <c r="D10952" s="49"/>
      <c r="E10952" s="48"/>
      <c r="F10952" s="48"/>
      <c r="G10952" s="48"/>
      <c r="H10952" s="374"/>
      <c r="I10952" s="1"/>
      <c r="J10952" s="1"/>
      <c r="K10952" s="1"/>
      <c r="L10952" s="1"/>
      <c r="M10952" s="1"/>
    </row>
    <row r="10953" spans="1:13" ht="12.75" customHeight="1">
      <c r="A10953" s="1"/>
      <c r="B10953" s="347"/>
      <c r="C10953" s="48"/>
      <c r="D10953" s="49"/>
      <c r="E10953" s="48"/>
      <c r="F10953" s="48"/>
      <c r="G10953" s="48"/>
      <c r="H10953" s="350"/>
      <c r="I10953" s="1"/>
      <c r="J10953" s="1"/>
      <c r="K10953" s="1"/>
      <c r="L10953" s="1"/>
      <c r="M10953" s="1"/>
    </row>
    <row r="10954" spans="1:13" ht="12.75" customHeight="1">
      <c r="A10954" s="1"/>
      <c r="B10954" s="347" t="s">
        <v>350</v>
      </c>
      <c r="C10954" s="48"/>
      <c r="D10954" s="49">
        <f>'COEF.RESUMEN'!$H$6</f>
        <v>0.1</v>
      </c>
      <c r="E10954" s="48"/>
      <c r="F10954" s="48"/>
      <c r="G10954" s="48"/>
      <c r="H10954" s="350">
        <f>H10949*D10954</f>
        <v>6277.4656120079162</v>
      </c>
      <c r="I10954" s="1"/>
      <c r="J10954" s="1"/>
      <c r="K10954" s="1"/>
      <c r="L10954" s="1"/>
      <c r="M10954" s="1"/>
    </row>
    <row r="10955" spans="1:13" ht="12.75" customHeight="1">
      <c r="A10955" s="1"/>
      <c r="B10955" s="347"/>
      <c r="C10955" s="48"/>
      <c r="D10955" s="49"/>
      <c r="E10955" s="48"/>
      <c r="F10955" s="48"/>
      <c r="G10955" s="48"/>
      <c r="H10955" s="374">
        <f>H10949+H10951+H10954</f>
        <v>78468.320150098953</v>
      </c>
      <c r="I10955" s="1"/>
      <c r="J10955" s="1"/>
      <c r="K10955" s="1"/>
      <c r="L10955" s="1"/>
      <c r="M10955" s="1"/>
    </row>
    <row r="10956" spans="1:13" ht="12.75" customHeight="1">
      <c r="A10956" s="1"/>
      <c r="B10956" s="347" t="s">
        <v>430</v>
      </c>
      <c r="C10956" s="48"/>
      <c r="D10956" s="49">
        <f>'COEF.RESUMEN'!$H$8</f>
        <v>0.25</v>
      </c>
      <c r="E10956" s="48"/>
      <c r="F10956" s="48"/>
      <c r="G10956" s="48"/>
      <c r="H10956" s="350">
        <f>H10955*D10956</f>
        <v>19617.080037524738</v>
      </c>
      <c r="I10956" s="1"/>
      <c r="J10956" s="1"/>
      <c r="K10956" s="1"/>
      <c r="L10956" s="1"/>
      <c r="M10956" s="1"/>
    </row>
    <row r="10957" spans="1:13" ht="12.75" customHeight="1">
      <c r="A10957" s="1"/>
      <c r="B10957" s="367"/>
      <c r="C10957" s="1"/>
      <c r="D10957" s="135"/>
      <c r="E10957" s="1"/>
      <c r="F10957" s="1"/>
      <c r="G10957" s="1"/>
      <c r="H10957" s="393"/>
      <c r="I10957" s="1"/>
      <c r="J10957" s="1"/>
      <c r="K10957" s="1"/>
      <c r="L10957" s="1"/>
      <c r="M10957" s="1"/>
    </row>
    <row r="10958" spans="1:13" ht="12.75" customHeight="1">
      <c r="A10958" s="1"/>
      <c r="B10958" s="376" t="s">
        <v>431</v>
      </c>
      <c r="C10958" s="340"/>
      <c r="D10958" s="340"/>
      <c r="E10958" s="340"/>
      <c r="F10958" s="340"/>
      <c r="G10958" s="377"/>
      <c r="H10958" s="371">
        <f>H10955+H10956</f>
        <v>98085.400187623687</v>
      </c>
      <c r="I10958" s="1"/>
      <c r="J10958" s="1"/>
      <c r="K10958" s="1"/>
      <c r="L10958" s="1"/>
      <c r="M10958" s="1"/>
    </row>
    <row r="10959" spans="1:13" ht="12.75" customHeight="1">
      <c r="A10959" s="1"/>
      <c r="B10959" s="1"/>
      <c r="C10959" s="1"/>
      <c r="D10959" s="1"/>
      <c r="E10959" s="1"/>
      <c r="F10959" s="1"/>
      <c r="G10959" s="1"/>
      <c r="H10959" s="1"/>
      <c r="I10959" s="1"/>
      <c r="J10959" s="1"/>
      <c r="K10959" s="1"/>
      <c r="L10959" s="1"/>
      <c r="M10959" s="1"/>
    </row>
    <row r="10960" spans="1:13" ht="27.75" hidden="1" customHeight="1">
      <c r="A10960" s="1"/>
      <c r="B10960" s="768" t="s">
        <v>1262</v>
      </c>
      <c r="C10960" s="714"/>
      <c r="D10960" s="762" t="s">
        <v>1263</v>
      </c>
      <c r="E10960" s="687"/>
      <c r="F10960" s="387" t="s">
        <v>43</v>
      </c>
      <c r="G10960" s="769">
        <v>1</v>
      </c>
      <c r="H10960" s="714"/>
      <c r="I10960" s="1"/>
      <c r="J10960" s="1"/>
      <c r="K10960" s="1"/>
      <c r="L10960" s="1"/>
      <c r="M10960" s="1"/>
    </row>
    <row r="10961" spans="1:13" ht="12.75" hidden="1" customHeight="1">
      <c r="A10961" s="1"/>
      <c r="B10961" s="342" t="s">
        <v>416</v>
      </c>
      <c r="C10961" s="343" t="s">
        <v>16</v>
      </c>
      <c r="D10961" s="342" t="s">
        <v>417</v>
      </c>
      <c r="E10961" s="342" t="s">
        <v>418</v>
      </c>
      <c r="F10961" s="342" t="s">
        <v>419</v>
      </c>
      <c r="G10961" s="342" t="s">
        <v>420</v>
      </c>
      <c r="H10961" s="342" t="s">
        <v>421</v>
      </c>
      <c r="I10961" s="1"/>
      <c r="J10961" s="1"/>
      <c r="K10961" s="1"/>
      <c r="L10961" s="1"/>
      <c r="M10961" s="1"/>
    </row>
    <row r="10962" spans="1:13" ht="28.5" hidden="1" customHeight="1">
      <c r="A10962" s="1"/>
      <c r="B10962" s="388" t="str">
        <f>'LISTA DE PRECIOS '!D718</f>
        <v>Mesa Comedor con estructura tubular y tapa de multilaminado (8 comensales)</v>
      </c>
      <c r="C10962" s="106" t="s">
        <v>16</v>
      </c>
      <c r="D10962" s="381">
        <v>1</v>
      </c>
      <c r="E10962" s="348">
        <f t="shared" ref="E10962:E10963" si="1129">D10962*$G$10960</f>
        <v>1</v>
      </c>
      <c r="F10962" s="381">
        <f>'LISTA DE PRECIOS '!J718</f>
        <v>23281.291088921207</v>
      </c>
      <c r="G10962" s="352">
        <f t="shared" ref="G10962:G10963" si="1130">E10962*F10962</f>
        <v>23281.291088921207</v>
      </c>
      <c r="H10962" s="382"/>
      <c r="I10962" s="1"/>
      <c r="J10962" s="1"/>
      <c r="K10962" s="1"/>
      <c r="L10962" s="1"/>
      <c r="M10962" s="1"/>
    </row>
    <row r="10963" spans="1:13" ht="12.75" hidden="1" customHeight="1">
      <c r="A10963" s="1"/>
      <c r="B10963" s="388" t="str">
        <f>'LISTA DE PRECIOS '!D719</f>
        <v xml:space="preserve">Banco Comedor con estructura tubular y tapa de multilaminado </v>
      </c>
      <c r="C10963" s="106" t="s">
        <v>16</v>
      </c>
      <c r="D10963" s="385">
        <v>2</v>
      </c>
      <c r="E10963" s="348">
        <f t="shared" si="1129"/>
        <v>2</v>
      </c>
      <c r="F10963" s="381">
        <f>'LISTA DE PRECIOS '!J719</f>
        <v>13434.242353730981</v>
      </c>
      <c r="G10963" s="352">
        <f t="shared" si="1130"/>
        <v>26868.484707461961</v>
      </c>
      <c r="H10963" s="382"/>
      <c r="I10963" s="1"/>
      <c r="J10963" s="1"/>
      <c r="K10963" s="1"/>
      <c r="L10963" s="1"/>
      <c r="M10963" s="1"/>
    </row>
    <row r="10964" spans="1:13" ht="12.75" hidden="1" customHeight="1">
      <c r="A10964" s="1"/>
      <c r="B10964" s="396"/>
      <c r="C10964" s="48"/>
      <c r="D10964" s="348"/>
      <c r="E10964" s="348"/>
      <c r="F10964" s="348"/>
      <c r="G10964" s="352"/>
      <c r="H10964" s="382"/>
      <c r="I10964" s="1"/>
      <c r="J10964" s="1"/>
      <c r="K10964" s="1"/>
      <c r="L10964" s="1"/>
      <c r="M10964" s="1"/>
    </row>
    <row r="10965" spans="1:13" ht="12.75" hidden="1" customHeight="1">
      <c r="A10965" s="1"/>
      <c r="B10965" s="388"/>
      <c r="C10965" s="106"/>
      <c r="D10965" s="381"/>
      <c r="E10965" s="348"/>
      <c r="F10965" s="381"/>
      <c r="G10965" s="352"/>
      <c r="H10965" s="382"/>
      <c r="I10965" s="1"/>
      <c r="J10965" s="1"/>
      <c r="K10965" s="1"/>
      <c r="L10965" s="1"/>
      <c r="M10965" s="1"/>
    </row>
    <row r="10966" spans="1:13" ht="12.75" hidden="1" customHeight="1">
      <c r="A10966" s="1"/>
      <c r="B10966" s="388"/>
      <c r="C10966" s="106"/>
      <c r="D10966" s="381"/>
      <c r="E10966" s="348"/>
      <c r="F10966" s="348"/>
      <c r="G10966" s="352"/>
      <c r="H10966" s="382"/>
      <c r="I10966" s="1"/>
      <c r="J10966" s="1"/>
      <c r="K10966" s="1"/>
      <c r="L10966" s="1"/>
      <c r="M10966" s="1"/>
    </row>
    <row r="10967" spans="1:13" ht="12.75" hidden="1" customHeight="1">
      <c r="A10967" s="1"/>
      <c r="B10967" s="354" t="s">
        <v>422</v>
      </c>
      <c r="C10967" s="355"/>
      <c r="D10967" s="356"/>
      <c r="E10967" s="356"/>
      <c r="F10967" s="356"/>
      <c r="G10967" s="357"/>
      <c r="H10967" s="366">
        <f>SUM(G10962:G10965)</f>
        <v>50149.775796383168</v>
      </c>
      <c r="I10967" s="1"/>
      <c r="J10967" s="1"/>
      <c r="K10967" s="1"/>
      <c r="L10967" s="1"/>
      <c r="M10967" s="1"/>
    </row>
    <row r="10968" spans="1:13" ht="12.75" hidden="1" customHeight="1">
      <c r="A10968" s="1"/>
      <c r="B10968" s="359"/>
      <c r="C10968" s="50"/>
      <c r="D10968" s="360"/>
      <c r="E10968" s="360"/>
      <c r="F10968" s="360"/>
      <c r="G10968" s="360"/>
      <c r="H10968" s="361"/>
      <c r="I10968" s="1"/>
      <c r="J10968" s="1"/>
      <c r="K10968" s="1"/>
      <c r="L10968" s="1"/>
      <c r="M10968" s="1"/>
    </row>
    <row r="10969" spans="1:13" ht="12.75" hidden="1" customHeight="1">
      <c r="A10969" s="1"/>
      <c r="B10969" s="347" t="s">
        <v>452</v>
      </c>
      <c r="C10969" s="48" t="s">
        <v>498</v>
      </c>
      <c r="D10969" s="394">
        <v>16</v>
      </c>
      <c r="E10969" s="348">
        <f t="shared" ref="E10969:E10972" si="1131">D10969*$G$10960</f>
        <v>16</v>
      </c>
      <c r="F10969" s="394">
        <f>'MANO DE OBRA'!$K$8</f>
        <v>1165.6790978787881</v>
      </c>
      <c r="G10969" s="352">
        <f t="shared" ref="G10969:G10972" si="1132">E10969*F10969</f>
        <v>18650.865566060609</v>
      </c>
      <c r="H10969" s="395"/>
      <c r="I10969" s="1"/>
      <c r="J10969" s="1"/>
      <c r="K10969" s="1"/>
      <c r="L10969" s="1"/>
      <c r="M10969" s="1"/>
    </row>
    <row r="10970" spans="1:13" ht="12.75" hidden="1" customHeight="1">
      <c r="A10970" s="1"/>
      <c r="B10970" s="347" t="s">
        <v>941</v>
      </c>
      <c r="C10970" s="48" t="s">
        <v>498</v>
      </c>
      <c r="D10970" s="394">
        <v>16</v>
      </c>
      <c r="E10970" s="348">
        <f t="shared" si="1131"/>
        <v>16</v>
      </c>
      <c r="F10970" s="394">
        <f>'MANO DE OBRA'!$K$10</f>
        <v>942.27655587878792</v>
      </c>
      <c r="G10970" s="352">
        <f t="shared" si="1132"/>
        <v>15076.424894060607</v>
      </c>
      <c r="H10970" s="395"/>
      <c r="I10970" s="1"/>
      <c r="J10970" s="1"/>
      <c r="K10970" s="1"/>
      <c r="L10970" s="1"/>
      <c r="M10970" s="1"/>
    </row>
    <row r="10971" spans="1:13" ht="12.75" hidden="1" customHeight="1">
      <c r="A10971" s="1"/>
      <c r="B10971" s="347" t="s">
        <v>439</v>
      </c>
      <c r="C10971" s="48" t="s">
        <v>498</v>
      </c>
      <c r="D10971" s="394">
        <v>8</v>
      </c>
      <c r="E10971" s="348">
        <f t="shared" si="1131"/>
        <v>8</v>
      </c>
      <c r="F10971" s="394">
        <f>'MANO DE OBRA'!$K$9</f>
        <v>1011.539859878788</v>
      </c>
      <c r="G10971" s="352">
        <f t="shared" si="1132"/>
        <v>8092.3188790303038</v>
      </c>
      <c r="H10971" s="395"/>
      <c r="I10971" s="1"/>
      <c r="J10971" s="1"/>
      <c r="K10971" s="1"/>
      <c r="L10971" s="1"/>
      <c r="M10971" s="1"/>
    </row>
    <row r="10972" spans="1:13" ht="12.75" hidden="1" customHeight="1">
      <c r="A10972" s="1"/>
      <c r="B10972" s="390" t="s">
        <v>423</v>
      </c>
      <c r="C10972" s="48" t="s">
        <v>498</v>
      </c>
      <c r="D10972" s="394">
        <v>8</v>
      </c>
      <c r="E10972" s="348">
        <f t="shared" si="1131"/>
        <v>8</v>
      </c>
      <c r="F10972" s="394">
        <f>'MANO DE OBRA'!$K$11</f>
        <v>875.15514987878794</v>
      </c>
      <c r="G10972" s="352">
        <f t="shared" si="1132"/>
        <v>7001.2411990303035</v>
      </c>
      <c r="H10972" s="365"/>
      <c r="I10972" s="1"/>
      <c r="J10972" s="1"/>
      <c r="K10972" s="1"/>
      <c r="L10972" s="1"/>
      <c r="M10972" s="1"/>
    </row>
    <row r="10973" spans="1:13" ht="12.75" hidden="1" customHeight="1">
      <c r="A10973" s="1"/>
      <c r="B10973" s="764" t="s">
        <v>425</v>
      </c>
      <c r="C10973" s="689"/>
      <c r="D10973" s="689"/>
      <c r="E10973" s="689"/>
      <c r="F10973" s="689"/>
      <c r="G10973" s="765"/>
      <c r="H10973" s="366">
        <f>SUM(G10969:G10972)</f>
        <v>48820.850538181818</v>
      </c>
      <c r="I10973" s="1"/>
      <c r="J10973" s="1"/>
      <c r="K10973" s="1"/>
      <c r="L10973" s="1"/>
      <c r="M10973" s="1"/>
    </row>
    <row r="10974" spans="1:13" ht="12.75" hidden="1" customHeight="1">
      <c r="A10974" s="1"/>
      <c r="B10974" s="766"/>
      <c r="C10974" s="692"/>
      <c r="D10974" s="692"/>
      <c r="E10974" s="692"/>
      <c r="F10974" s="692"/>
      <c r="G10974" s="692"/>
      <c r="H10974" s="700"/>
      <c r="I10974" s="1"/>
      <c r="J10974" s="1"/>
      <c r="K10974" s="1"/>
      <c r="L10974" s="1"/>
      <c r="M10974" s="1"/>
    </row>
    <row r="10975" spans="1:13" ht="12.75" hidden="1" customHeight="1">
      <c r="A10975" s="1"/>
      <c r="B10975" s="347" t="s">
        <v>426</v>
      </c>
      <c r="C10975" s="48"/>
      <c r="D10975" s="348"/>
      <c r="E10975" s="348"/>
      <c r="F10975" s="348"/>
      <c r="G10975" s="348"/>
      <c r="H10975" s="349"/>
      <c r="I10975" s="1"/>
      <c r="J10975" s="1"/>
      <c r="K10975" s="1"/>
      <c r="L10975" s="1"/>
      <c r="M10975" s="1"/>
    </row>
    <row r="10976" spans="1:13" ht="12.75" hidden="1" customHeight="1">
      <c r="A10976" s="1"/>
      <c r="B10976" s="347" t="s">
        <v>427</v>
      </c>
      <c r="C10976" s="48"/>
      <c r="D10976" s="348"/>
      <c r="E10976" s="348"/>
      <c r="F10976" s="348"/>
      <c r="G10976" s="348"/>
      <c r="H10976" s="349"/>
      <c r="I10976" s="1"/>
      <c r="J10976" s="1"/>
      <c r="K10976" s="1"/>
      <c r="L10976" s="1"/>
      <c r="M10976" s="1"/>
    </row>
    <row r="10977" spans="1:13" ht="12.75" hidden="1" customHeight="1">
      <c r="A10977" s="1"/>
      <c r="B10977" s="351" t="s">
        <v>428</v>
      </c>
      <c r="C10977" s="90"/>
      <c r="D10977" s="352"/>
      <c r="E10977" s="352"/>
      <c r="F10977" s="352"/>
      <c r="G10977" s="352"/>
      <c r="H10977" s="349"/>
      <c r="I10977" s="1"/>
      <c r="J10977" s="1"/>
      <c r="K10977" s="1"/>
      <c r="L10977" s="1"/>
      <c r="M10977" s="1"/>
    </row>
    <row r="10978" spans="1:13" ht="12.75" hidden="1" customHeight="1">
      <c r="A10978" s="1"/>
      <c r="B10978" s="368"/>
      <c r="C10978" s="355"/>
      <c r="D10978" s="355"/>
      <c r="E10978" s="355"/>
      <c r="F10978" s="355"/>
      <c r="G10978" s="369"/>
      <c r="H10978" s="358">
        <f>SUM(G10977)</f>
        <v>0</v>
      </c>
      <c r="I10978" s="1"/>
      <c r="J10978" s="1"/>
      <c r="K10978" s="1"/>
      <c r="L10978" s="1"/>
      <c r="M10978" s="1"/>
    </row>
    <row r="10979" spans="1:13" ht="12.75" hidden="1" customHeight="1">
      <c r="A10979" s="1"/>
      <c r="B10979" s="367"/>
      <c r="C10979" s="1"/>
      <c r="D10979" s="1"/>
      <c r="E10979" s="1"/>
      <c r="F10979" s="1"/>
      <c r="G10979" s="1"/>
      <c r="H10979" s="260"/>
      <c r="I10979" s="1"/>
      <c r="J10979" s="1"/>
      <c r="K10979" s="1"/>
      <c r="L10979" s="1"/>
      <c r="M10979" s="1"/>
    </row>
    <row r="10980" spans="1:13" ht="12.75" hidden="1" customHeight="1">
      <c r="A10980" s="1"/>
      <c r="B10980" s="370" t="s">
        <v>429</v>
      </c>
      <c r="C10980" s="355"/>
      <c r="D10980" s="355"/>
      <c r="E10980" s="355"/>
      <c r="F10980" s="355"/>
      <c r="G10980" s="369"/>
      <c r="H10980" s="371">
        <f>H10967+H10973+H10978</f>
        <v>98970.626334564993</v>
      </c>
      <c r="I10980" s="1"/>
      <c r="J10980" s="1"/>
      <c r="K10980" s="1"/>
      <c r="L10980" s="1"/>
      <c r="M10980" s="1"/>
    </row>
    <row r="10981" spans="1:13" ht="12.75" hidden="1" customHeight="1">
      <c r="A10981" s="1"/>
      <c r="B10981" s="367"/>
      <c r="C10981" s="1"/>
      <c r="D10981" s="1"/>
      <c r="E10981" s="1"/>
      <c r="F10981" s="1"/>
      <c r="G10981" s="1"/>
      <c r="H10981" s="372"/>
      <c r="I10981" s="1"/>
      <c r="J10981" s="1"/>
      <c r="K10981" s="1"/>
      <c r="L10981" s="1"/>
      <c r="M10981" s="1"/>
    </row>
    <row r="10982" spans="1:13" ht="12.75" hidden="1" customHeight="1">
      <c r="A10982" s="1"/>
      <c r="B10982" s="347" t="s">
        <v>349</v>
      </c>
      <c r="C10982" s="48"/>
      <c r="D10982" s="49">
        <f>'COEF.RESUMEN'!$H$5</f>
        <v>0.15</v>
      </c>
      <c r="E10982" s="48"/>
      <c r="F10982" s="48"/>
      <c r="G10982" s="48"/>
      <c r="H10982" s="350">
        <f>H10980*D10982</f>
        <v>14845.593950184748</v>
      </c>
      <c r="I10982" s="1"/>
      <c r="J10982" s="1"/>
      <c r="K10982" s="1"/>
      <c r="L10982" s="1"/>
      <c r="M10982" s="1"/>
    </row>
    <row r="10983" spans="1:13" ht="12.75" hidden="1" customHeight="1">
      <c r="A10983" s="1"/>
      <c r="B10983" s="373"/>
      <c r="C10983" s="48"/>
      <c r="D10983" s="49"/>
      <c r="E10983" s="48"/>
      <c r="F10983" s="48"/>
      <c r="G10983" s="48"/>
      <c r="H10983" s="374"/>
      <c r="I10983" s="1"/>
      <c r="J10983" s="1"/>
      <c r="K10983" s="1"/>
      <c r="L10983" s="1"/>
      <c r="M10983" s="1"/>
    </row>
    <row r="10984" spans="1:13" ht="12.75" hidden="1" customHeight="1">
      <c r="A10984" s="1"/>
      <c r="B10984" s="347"/>
      <c r="C10984" s="48"/>
      <c r="D10984" s="49"/>
      <c r="E10984" s="48"/>
      <c r="F10984" s="48"/>
      <c r="G10984" s="48"/>
      <c r="H10984" s="350"/>
      <c r="I10984" s="1"/>
      <c r="J10984" s="1"/>
      <c r="K10984" s="1"/>
      <c r="L10984" s="1"/>
      <c r="M10984" s="1"/>
    </row>
    <row r="10985" spans="1:13" ht="12.75" hidden="1" customHeight="1">
      <c r="A10985" s="1"/>
      <c r="B10985" s="347" t="s">
        <v>350</v>
      </c>
      <c r="C10985" s="48"/>
      <c r="D10985" s="49">
        <f>'COEF.RESUMEN'!$H$6</f>
        <v>0.1</v>
      </c>
      <c r="E10985" s="48"/>
      <c r="F10985" s="48"/>
      <c r="G10985" s="48"/>
      <c r="H10985" s="350">
        <f>H10980*D10985</f>
        <v>9897.0626334565004</v>
      </c>
      <c r="I10985" s="1"/>
      <c r="J10985" s="1"/>
      <c r="K10985" s="1"/>
      <c r="L10985" s="1"/>
      <c r="M10985" s="1"/>
    </row>
    <row r="10986" spans="1:13" ht="12.75" hidden="1" customHeight="1">
      <c r="A10986" s="1"/>
      <c r="B10986" s="347"/>
      <c r="C10986" s="48"/>
      <c r="D10986" s="49"/>
      <c r="E10986" s="48"/>
      <c r="F10986" s="48"/>
      <c r="G10986" s="48"/>
      <c r="H10986" s="374">
        <f>H10980+H10982+H10985</f>
        <v>123713.28291820624</v>
      </c>
      <c r="I10986" s="1"/>
      <c r="J10986" s="1"/>
      <c r="K10986" s="1"/>
      <c r="L10986" s="1"/>
      <c r="M10986" s="1"/>
    </row>
    <row r="10987" spans="1:13" ht="12.75" hidden="1" customHeight="1">
      <c r="A10987" s="1"/>
      <c r="B10987" s="347" t="s">
        <v>430</v>
      </c>
      <c r="C10987" s="48"/>
      <c r="D10987" s="49">
        <f>'COEF.RESUMEN'!$H$8</f>
        <v>0.25</v>
      </c>
      <c r="E10987" s="48"/>
      <c r="F10987" s="48"/>
      <c r="G10987" s="48"/>
      <c r="H10987" s="350">
        <f>H10986*D10987</f>
        <v>30928.32072955156</v>
      </c>
      <c r="I10987" s="1"/>
      <c r="J10987" s="1"/>
      <c r="K10987" s="1"/>
      <c r="L10987" s="1"/>
      <c r="M10987" s="1"/>
    </row>
    <row r="10988" spans="1:13" ht="12.75" hidden="1" customHeight="1">
      <c r="A10988" s="1"/>
      <c r="B10988" s="367"/>
      <c r="C10988" s="1"/>
      <c r="D10988" s="135"/>
      <c r="E10988" s="1"/>
      <c r="F10988" s="1"/>
      <c r="G10988" s="1"/>
      <c r="H10988" s="393"/>
      <c r="I10988" s="1"/>
      <c r="J10988" s="1"/>
      <c r="K10988" s="1"/>
      <c r="L10988" s="1"/>
      <c r="M10988" s="1"/>
    </row>
    <row r="10989" spans="1:13" ht="12.75" hidden="1" customHeight="1">
      <c r="A10989" s="1"/>
      <c r="B10989" s="376" t="s">
        <v>431</v>
      </c>
      <c r="C10989" s="340"/>
      <c r="D10989" s="340"/>
      <c r="E10989" s="340"/>
      <c r="F10989" s="340"/>
      <c r="G10989" s="377"/>
      <c r="H10989" s="371">
        <f>H10986+H10987</f>
        <v>154641.60364775779</v>
      </c>
      <c r="I10989" s="1"/>
      <c r="J10989" s="1"/>
      <c r="K10989" s="1"/>
      <c r="L10989" s="1"/>
      <c r="M10989" s="1"/>
    </row>
    <row r="10990" spans="1:13" ht="12.75" hidden="1" customHeight="1">
      <c r="A10990" s="1"/>
      <c r="B10990" s="1"/>
      <c r="C10990" s="1"/>
      <c r="D10990" s="1"/>
      <c r="E10990" s="1"/>
      <c r="F10990" s="1"/>
      <c r="G10990" s="1"/>
      <c r="H10990" s="1"/>
      <c r="I10990" s="1"/>
      <c r="J10990" s="1"/>
      <c r="K10990" s="1"/>
      <c r="L10990" s="1"/>
      <c r="M10990" s="1"/>
    </row>
    <row r="10991" spans="1:13" ht="24.75" customHeight="1">
      <c r="A10991" s="1"/>
      <c r="B10991" s="768" t="s">
        <v>1264</v>
      </c>
      <c r="C10991" s="714"/>
      <c r="D10991" s="762" t="s">
        <v>1265</v>
      </c>
      <c r="E10991" s="687"/>
      <c r="F10991" s="387" t="s">
        <v>43</v>
      </c>
      <c r="G10991" s="769">
        <v>1</v>
      </c>
      <c r="H10991" s="714"/>
      <c r="I10991" s="1"/>
      <c r="J10991" s="1"/>
      <c r="K10991" s="1"/>
      <c r="L10991" s="1"/>
      <c r="M10991" s="1"/>
    </row>
    <row r="10992" spans="1:13" ht="12.75" customHeight="1">
      <c r="A10992" s="1"/>
      <c r="B10992" s="342" t="s">
        <v>416</v>
      </c>
      <c r="C10992" s="343" t="s">
        <v>16</v>
      </c>
      <c r="D10992" s="342" t="s">
        <v>417</v>
      </c>
      <c r="E10992" s="342" t="s">
        <v>418</v>
      </c>
      <c r="F10992" s="342" t="s">
        <v>419</v>
      </c>
      <c r="G10992" s="342" t="s">
        <v>420</v>
      </c>
      <c r="H10992" s="342" t="s">
        <v>421</v>
      </c>
      <c r="I10992" s="1"/>
      <c r="J10992" s="1"/>
      <c r="K10992" s="1"/>
      <c r="L10992" s="1"/>
      <c r="M10992" s="1"/>
    </row>
    <row r="10993" spans="1:13" ht="12.75" customHeight="1">
      <c r="A10993" s="1"/>
      <c r="B10993" s="388" t="str">
        <f>'LISTA DE PRECIOS '!D720</f>
        <v>Mesa sala Docente placa 25mm con terminación melamínica</v>
      </c>
      <c r="C10993" s="106" t="s">
        <v>16</v>
      </c>
      <c r="D10993" s="381">
        <v>1</v>
      </c>
      <c r="E10993" s="348">
        <f t="shared" ref="E10993:E10994" si="1133">D10993*$G$10991</f>
        <v>1</v>
      </c>
      <c r="F10993" s="381">
        <f>'LISTA DE PRECIOS '!J720</f>
        <v>29885.971714056661</v>
      </c>
      <c r="G10993" s="352">
        <f t="shared" ref="G10993:G10994" si="1134">E10993*F10993</f>
        <v>29885.971714056661</v>
      </c>
      <c r="H10993" s="382"/>
      <c r="I10993" s="1"/>
      <c r="J10993" s="1"/>
      <c r="K10993" s="1"/>
      <c r="L10993" s="1"/>
      <c r="M10993" s="1"/>
    </row>
    <row r="10994" spans="1:13" ht="12.75" customHeight="1">
      <c r="A10994" s="1"/>
      <c r="B10994" s="388" t="str">
        <f>'LISTA DE PRECIOS '!D717</f>
        <v>Silla de estructura tubular,asiento y respaldo tapizados</v>
      </c>
      <c r="C10994" s="106" t="s">
        <v>16</v>
      </c>
      <c r="D10994" s="385">
        <v>8</v>
      </c>
      <c r="E10994" s="348">
        <f t="shared" si="1133"/>
        <v>8</v>
      </c>
      <c r="F10994" s="381">
        <f>'LISTA DE PRECIOS '!J717</f>
        <v>5803.7615335109422</v>
      </c>
      <c r="G10994" s="352">
        <f t="shared" si="1134"/>
        <v>46430.092268087537</v>
      </c>
      <c r="H10994" s="382"/>
      <c r="I10994" s="1"/>
      <c r="J10994" s="1"/>
      <c r="K10994" s="1"/>
      <c r="L10994" s="1"/>
      <c r="M10994" s="1"/>
    </row>
    <row r="10995" spans="1:13" ht="12.75" customHeight="1">
      <c r="A10995" s="1"/>
      <c r="B10995" s="396"/>
      <c r="C10995" s="48"/>
      <c r="D10995" s="348"/>
      <c r="E10995" s="348"/>
      <c r="F10995" s="348"/>
      <c r="G10995" s="352"/>
      <c r="H10995" s="382"/>
      <c r="I10995" s="1"/>
      <c r="J10995" s="1"/>
      <c r="K10995" s="1"/>
      <c r="L10995" s="1"/>
      <c r="M10995" s="1"/>
    </row>
    <row r="10996" spans="1:13" ht="12.75" customHeight="1">
      <c r="A10996" s="1"/>
      <c r="B10996" s="388"/>
      <c r="C10996" s="106"/>
      <c r="D10996" s="381"/>
      <c r="E10996" s="348"/>
      <c r="F10996" s="381"/>
      <c r="G10996" s="352"/>
      <c r="H10996" s="382"/>
      <c r="I10996" s="1"/>
      <c r="J10996" s="1"/>
      <c r="K10996" s="1"/>
      <c r="L10996" s="1"/>
      <c r="M10996" s="1"/>
    </row>
    <row r="10997" spans="1:13" ht="12.75" customHeight="1">
      <c r="A10997" s="1"/>
      <c r="B10997" s="388"/>
      <c r="C10997" s="106"/>
      <c r="D10997" s="381"/>
      <c r="E10997" s="348"/>
      <c r="F10997" s="348"/>
      <c r="G10997" s="352"/>
      <c r="H10997" s="382"/>
      <c r="I10997" s="1"/>
      <c r="J10997" s="1"/>
      <c r="K10997" s="1"/>
      <c r="L10997" s="1"/>
      <c r="M10997" s="1"/>
    </row>
    <row r="10998" spans="1:13" ht="12.75" customHeight="1">
      <c r="A10998" s="1"/>
      <c r="B10998" s="354" t="s">
        <v>422</v>
      </c>
      <c r="C10998" s="355"/>
      <c r="D10998" s="356"/>
      <c r="E10998" s="356"/>
      <c r="F10998" s="356"/>
      <c r="G10998" s="357"/>
      <c r="H10998" s="366">
        <f>SUM(G10993:G10996)</f>
        <v>76316.063982144202</v>
      </c>
      <c r="I10998" s="1"/>
      <c r="J10998" s="1"/>
      <c r="K10998" s="1"/>
      <c r="L10998" s="1"/>
      <c r="M10998" s="1"/>
    </row>
    <row r="10999" spans="1:13" ht="12.75" customHeight="1">
      <c r="A10999" s="1"/>
      <c r="B10999" s="359"/>
      <c r="C10999" s="50"/>
      <c r="D10999" s="360"/>
      <c r="E10999" s="360"/>
      <c r="F10999" s="360"/>
      <c r="G10999" s="360"/>
      <c r="H10999" s="361"/>
      <c r="I10999" s="1"/>
      <c r="J10999" s="1"/>
      <c r="K10999" s="1"/>
      <c r="L10999" s="1"/>
      <c r="M10999" s="1"/>
    </row>
    <row r="11000" spans="1:13" ht="12.75" customHeight="1">
      <c r="A11000" s="1"/>
      <c r="B11000" s="347" t="s">
        <v>452</v>
      </c>
      <c r="C11000" s="48" t="s">
        <v>498</v>
      </c>
      <c r="D11000" s="394">
        <v>16</v>
      </c>
      <c r="E11000" s="348">
        <f t="shared" ref="E11000:E11003" si="1135">D11000*$G$10991</f>
        <v>16</v>
      </c>
      <c r="F11000" s="394">
        <f>'MANO DE OBRA'!$K$8</f>
        <v>1165.6790978787881</v>
      </c>
      <c r="G11000" s="352">
        <f t="shared" ref="G11000:G11003" si="1136">E11000*F11000</f>
        <v>18650.865566060609</v>
      </c>
      <c r="H11000" s="395"/>
      <c r="I11000" s="1"/>
      <c r="J11000" s="1"/>
      <c r="K11000" s="1"/>
      <c r="L11000" s="1"/>
      <c r="M11000" s="1"/>
    </row>
    <row r="11001" spans="1:13" ht="12.75" customHeight="1">
      <c r="A11001" s="1"/>
      <c r="B11001" s="347" t="s">
        <v>941</v>
      </c>
      <c r="C11001" s="48" t="s">
        <v>498</v>
      </c>
      <c r="D11001" s="394">
        <v>16</v>
      </c>
      <c r="E11001" s="348">
        <f t="shared" si="1135"/>
        <v>16</v>
      </c>
      <c r="F11001" s="394">
        <f>'MANO DE OBRA'!$K$10</f>
        <v>942.27655587878792</v>
      </c>
      <c r="G11001" s="352">
        <f t="shared" si="1136"/>
        <v>15076.424894060607</v>
      </c>
      <c r="H11001" s="395"/>
      <c r="I11001" s="1"/>
      <c r="J11001" s="1"/>
      <c r="K11001" s="1"/>
      <c r="L11001" s="1"/>
      <c r="M11001" s="1"/>
    </row>
    <row r="11002" spans="1:13" ht="12.75" customHeight="1">
      <c r="A11002" s="1"/>
      <c r="B11002" s="347" t="s">
        <v>439</v>
      </c>
      <c r="C11002" s="48" t="s">
        <v>498</v>
      </c>
      <c r="D11002" s="394">
        <v>8</v>
      </c>
      <c r="E11002" s="348">
        <f t="shared" si="1135"/>
        <v>8</v>
      </c>
      <c r="F11002" s="394">
        <f>'MANO DE OBRA'!$K$9</f>
        <v>1011.539859878788</v>
      </c>
      <c r="G11002" s="352">
        <f t="shared" si="1136"/>
        <v>8092.3188790303038</v>
      </c>
      <c r="H11002" s="395"/>
      <c r="I11002" s="1"/>
      <c r="J11002" s="1"/>
      <c r="K11002" s="1"/>
      <c r="L11002" s="1"/>
      <c r="M11002" s="1"/>
    </row>
    <row r="11003" spans="1:13" ht="12.75" customHeight="1">
      <c r="A11003" s="1"/>
      <c r="B11003" s="390" t="s">
        <v>423</v>
      </c>
      <c r="C11003" s="48" t="s">
        <v>498</v>
      </c>
      <c r="D11003" s="394">
        <v>8</v>
      </c>
      <c r="E11003" s="348">
        <f t="shared" si="1135"/>
        <v>8</v>
      </c>
      <c r="F11003" s="394">
        <f>'MANO DE OBRA'!$K$11</f>
        <v>875.15514987878794</v>
      </c>
      <c r="G11003" s="352">
        <f t="shared" si="1136"/>
        <v>7001.2411990303035</v>
      </c>
      <c r="H11003" s="365"/>
      <c r="I11003" s="1"/>
      <c r="J11003" s="1"/>
      <c r="K11003" s="1"/>
      <c r="L11003" s="1"/>
      <c r="M11003" s="1"/>
    </row>
    <row r="11004" spans="1:13" ht="12.75" customHeight="1">
      <c r="A11004" s="1"/>
      <c r="B11004" s="764" t="s">
        <v>425</v>
      </c>
      <c r="C11004" s="689"/>
      <c r="D11004" s="689"/>
      <c r="E11004" s="689"/>
      <c r="F11004" s="689"/>
      <c r="G11004" s="765"/>
      <c r="H11004" s="366">
        <f>SUM(G11000:G11003)</f>
        <v>48820.850538181818</v>
      </c>
      <c r="I11004" s="1"/>
      <c r="J11004" s="1"/>
      <c r="K11004" s="1"/>
      <c r="L11004" s="1"/>
      <c r="M11004" s="1"/>
    </row>
    <row r="11005" spans="1:13" ht="12.75" customHeight="1">
      <c r="A11005" s="1"/>
      <c r="B11005" s="766"/>
      <c r="C11005" s="692"/>
      <c r="D11005" s="692"/>
      <c r="E11005" s="692"/>
      <c r="F11005" s="692"/>
      <c r="G11005" s="692"/>
      <c r="H11005" s="700"/>
      <c r="I11005" s="1"/>
      <c r="J11005" s="1"/>
      <c r="K11005" s="1"/>
      <c r="L11005" s="1"/>
      <c r="M11005" s="1"/>
    </row>
    <row r="11006" spans="1:13" ht="12.75" customHeight="1">
      <c r="A11006" s="1"/>
      <c r="B11006" s="347" t="s">
        <v>426</v>
      </c>
      <c r="C11006" s="48"/>
      <c r="D11006" s="348"/>
      <c r="E11006" s="348"/>
      <c r="F11006" s="348"/>
      <c r="G11006" s="348"/>
      <c r="H11006" s="349"/>
      <c r="I11006" s="1"/>
      <c r="J11006" s="1"/>
      <c r="K11006" s="1"/>
      <c r="L11006" s="1"/>
      <c r="M11006" s="1"/>
    </row>
    <row r="11007" spans="1:13" ht="12.75" customHeight="1">
      <c r="A11007" s="1"/>
      <c r="B11007" s="347" t="s">
        <v>427</v>
      </c>
      <c r="C11007" s="48"/>
      <c r="D11007" s="348"/>
      <c r="E11007" s="348"/>
      <c r="F11007" s="348"/>
      <c r="G11007" s="348"/>
      <c r="H11007" s="349"/>
      <c r="I11007" s="1"/>
      <c r="J11007" s="1"/>
      <c r="K11007" s="1"/>
      <c r="L11007" s="1"/>
      <c r="M11007" s="1"/>
    </row>
    <row r="11008" spans="1:13" ht="12.75" customHeight="1">
      <c r="A11008" s="1"/>
      <c r="B11008" s="351" t="s">
        <v>428</v>
      </c>
      <c r="C11008" s="90"/>
      <c r="D11008" s="352"/>
      <c r="E11008" s="352"/>
      <c r="F11008" s="352"/>
      <c r="G11008" s="352"/>
      <c r="H11008" s="349"/>
      <c r="I11008" s="1"/>
      <c r="J11008" s="1"/>
      <c r="K11008" s="1"/>
      <c r="L11008" s="1"/>
      <c r="M11008" s="1"/>
    </row>
    <row r="11009" spans="1:13" ht="12.75" customHeight="1">
      <c r="A11009" s="1"/>
      <c r="B11009" s="368"/>
      <c r="C11009" s="355"/>
      <c r="D11009" s="355"/>
      <c r="E11009" s="355"/>
      <c r="F11009" s="355"/>
      <c r="G11009" s="369"/>
      <c r="H11009" s="358">
        <f>SUM(G11008)</f>
        <v>0</v>
      </c>
      <c r="I11009" s="1"/>
      <c r="J11009" s="1"/>
      <c r="K11009" s="1"/>
      <c r="L11009" s="1"/>
      <c r="M11009" s="1"/>
    </row>
    <row r="11010" spans="1:13" ht="12.75" customHeight="1">
      <c r="A11010" s="1"/>
      <c r="B11010" s="367"/>
      <c r="C11010" s="1"/>
      <c r="D11010" s="1"/>
      <c r="E11010" s="1"/>
      <c r="F11010" s="1"/>
      <c r="G11010" s="1"/>
      <c r="H11010" s="260"/>
      <c r="I11010" s="1"/>
      <c r="J11010" s="1"/>
      <c r="K11010" s="1"/>
      <c r="L11010" s="1"/>
      <c r="M11010" s="1"/>
    </row>
    <row r="11011" spans="1:13" ht="12.75" customHeight="1">
      <c r="A11011" s="1"/>
      <c r="B11011" s="370" t="s">
        <v>429</v>
      </c>
      <c r="C11011" s="355"/>
      <c r="D11011" s="355"/>
      <c r="E11011" s="355"/>
      <c r="F11011" s="355"/>
      <c r="G11011" s="369"/>
      <c r="H11011" s="371">
        <f>H10998+H11004+H11009</f>
        <v>125136.91452032601</v>
      </c>
      <c r="I11011" s="1"/>
      <c r="J11011" s="1"/>
      <c r="K11011" s="1"/>
      <c r="L11011" s="1"/>
      <c r="M11011" s="1"/>
    </row>
    <row r="11012" spans="1:13" ht="12.75" customHeight="1">
      <c r="A11012" s="1"/>
      <c r="B11012" s="367"/>
      <c r="C11012" s="1"/>
      <c r="D11012" s="1"/>
      <c r="E11012" s="1"/>
      <c r="F11012" s="1"/>
      <c r="G11012" s="1"/>
      <c r="H11012" s="372"/>
      <c r="I11012" s="1"/>
      <c r="J11012" s="1"/>
      <c r="K11012" s="1"/>
      <c r="L11012" s="1"/>
      <c r="M11012" s="1"/>
    </row>
    <row r="11013" spans="1:13" ht="12.75" customHeight="1">
      <c r="A11013" s="1"/>
      <c r="B11013" s="347" t="s">
        <v>349</v>
      </c>
      <c r="C11013" s="48"/>
      <c r="D11013" s="49">
        <f>'COEF.RESUMEN'!$H$5</f>
        <v>0.15</v>
      </c>
      <c r="E11013" s="48"/>
      <c r="F11013" s="48"/>
      <c r="G11013" s="48"/>
      <c r="H11013" s="350">
        <f>H11011*D11013</f>
        <v>18770.5371780489</v>
      </c>
      <c r="I11013" s="1"/>
      <c r="J11013" s="1"/>
      <c r="K11013" s="1"/>
      <c r="L11013" s="1"/>
      <c r="M11013" s="1"/>
    </row>
    <row r="11014" spans="1:13" ht="12.75" customHeight="1">
      <c r="A11014" s="1"/>
      <c r="B11014" s="373"/>
      <c r="C11014" s="48"/>
      <c r="D11014" s="49"/>
      <c r="E11014" s="48"/>
      <c r="F11014" s="48"/>
      <c r="G11014" s="48"/>
      <c r="H11014" s="374"/>
      <c r="I11014" s="1"/>
      <c r="J11014" s="1"/>
      <c r="K11014" s="1"/>
      <c r="L11014" s="1"/>
      <c r="M11014" s="1"/>
    </row>
    <row r="11015" spans="1:13" ht="12.75" customHeight="1">
      <c r="A11015" s="1"/>
      <c r="B11015" s="347"/>
      <c r="C11015" s="48"/>
      <c r="D11015" s="49"/>
      <c r="E11015" s="48"/>
      <c r="F11015" s="48"/>
      <c r="G11015" s="48"/>
      <c r="H11015" s="350"/>
      <c r="I11015" s="1"/>
      <c r="J11015" s="1"/>
      <c r="K11015" s="1"/>
      <c r="L11015" s="1"/>
      <c r="M11015" s="1"/>
    </row>
    <row r="11016" spans="1:13" ht="12.75" customHeight="1">
      <c r="A11016" s="1"/>
      <c r="B11016" s="347" t="s">
        <v>350</v>
      </c>
      <c r="C11016" s="48"/>
      <c r="D11016" s="49">
        <f>'COEF.RESUMEN'!$H$6</f>
        <v>0.1</v>
      </c>
      <c r="E11016" s="48"/>
      <c r="F11016" s="48"/>
      <c r="G11016" s="48"/>
      <c r="H11016" s="350">
        <f>H11011*D11016</f>
        <v>12513.691452032603</v>
      </c>
      <c r="I11016" s="1"/>
      <c r="J11016" s="1"/>
      <c r="K11016" s="1"/>
      <c r="L11016" s="1"/>
      <c r="M11016" s="1"/>
    </row>
    <row r="11017" spans="1:13" ht="12.75" customHeight="1">
      <c r="A11017" s="1"/>
      <c r="B11017" s="347"/>
      <c r="C11017" s="48"/>
      <c r="D11017" s="49"/>
      <c r="E11017" s="48"/>
      <c r="F11017" s="48"/>
      <c r="G11017" s="48"/>
      <c r="H11017" s="374">
        <f>H11011+H11013+H11016</f>
        <v>156421.1431504075</v>
      </c>
      <c r="I11017" s="1"/>
      <c r="J11017" s="1"/>
      <c r="K11017" s="1"/>
      <c r="L11017" s="1"/>
      <c r="M11017" s="1"/>
    </row>
    <row r="11018" spans="1:13" ht="12.75" customHeight="1">
      <c r="A11018" s="1"/>
      <c r="B11018" s="347" t="s">
        <v>430</v>
      </c>
      <c r="C11018" s="48"/>
      <c r="D11018" s="49">
        <f>'COEF.RESUMEN'!$H$8</f>
        <v>0.25</v>
      </c>
      <c r="E11018" s="48"/>
      <c r="F11018" s="48"/>
      <c r="G11018" s="48"/>
      <c r="H11018" s="350">
        <f>H11017*D11018</f>
        <v>39105.285787601875</v>
      </c>
      <c r="I11018" s="1"/>
      <c r="J11018" s="1"/>
      <c r="K11018" s="1"/>
      <c r="L11018" s="1"/>
      <c r="M11018" s="1"/>
    </row>
    <row r="11019" spans="1:13" ht="12.75" customHeight="1">
      <c r="A11019" s="1"/>
      <c r="B11019" s="367"/>
      <c r="C11019" s="1"/>
      <c r="D11019" s="135"/>
      <c r="E11019" s="1"/>
      <c r="F11019" s="1"/>
      <c r="G11019" s="1"/>
      <c r="H11019" s="393"/>
      <c r="I11019" s="1"/>
      <c r="J11019" s="1"/>
      <c r="K11019" s="1"/>
      <c r="L11019" s="1"/>
      <c r="M11019" s="1"/>
    </row>
    <row r="11020" spans="1:13" ht="12.75" customHeight="1">
      <c r="A11020" s="1"/>
      <c r="B11020" s="376" t="s">
        <v>431</v>
      </c>
      <c r="C11020" s="340"/>
      <c r="D11020" s="340"/>
      <c r="E11020" s="340"/>
      <c r="F11020" s="340"/>
      <c r="G11020" s="377"/>
      <c r="H11020" s="371">
        <f>H11017+H11018</f>
        <v>195526.42893800937</v>
      </c>
      <c r="I11020" s="1"/>
      <c r="J11020" s="1"/>
      <c r="K11020" s="1"/>
      <c r="L11020" s="1"/>
      <c r="M11020" s="1"/>
    </row>
    <row r="11021" spans="1:13" ht="12.75" customHeight="1">
      <c r="A11021" s="1"/>
      <c r="B11021" s="1"/>
      <c r="C11021" s="1"/>
      <c r="D11021" s="1"/>
      <c r="E11021" s="1"/>
      <c r="F11021" s="1"/>
      <c r="G11021" s="1"/>
      <c r="H11021" s="1"/>
      <c r="I11021" s="1"/>
      <c r="J11021" s="1"/>
      <c r="K11021" s="1"/>
      <c r="L11021" s="1"/>
      <c r="M11021" s="1"/>
    </row>
    <row r="11022" spans="1:13" ht="24.75" hidden="1" customHeight="1">
      <c r="A11022" s="1"/>
      <c r="B11022" s="768" t="s">
        <v>1266</v>
      </c>
      <c r="C11022" s="714"/>
      <c r="D11022" s="762" t="s">
        <v>1267</v>
      </c>
      <c r="E11022" s="687"/>
      <c r="F11022" s="387" t="s">
        <v>43</v>
      </c>
      <c r="G11022" s="769">
        <v>1</v>
      </c>
      <c r="H11022" s="714"/>
      <c r="I11022" s="1"/>
      <c r="J11022" s="1"/>
      <c r="K11022" s="1"/>
      <c r="L11022" s="1"/>
      <c r="M11022" s="1"/>
    </row>
    <row r="11023" spans="1:13" ht="12.75" hidden="1" customHeight="1">
      <c r="A11023" s="1"/>
      <c r="B11023" s="342" t="s">
        <v>416</v>
      </c>
      <c r="C11023" s="343" t="s">
        <v>16</v>
      </c>
      <c r="D11023" s="342" t="s">
        <v>417</v>
      </c>
      <c r="E11023" s="342" t="s">
        <v>418</v>
      </c>
      <c r="F11023" s="342" t="s">
        <v>419</v>
      </c>
      <c r="G11023" s="342" t="s">
        <v>420</v>
      </c>
      <c r="H11023" s="342" t="s">
        <v>421</v>
      </c>
      <c r="I11023" s="1"/>
      <c r="J11023" s="1"/>
      <c r="K11023" s="1"/>
      <c r="L11023" s="1"/>
      <c r="M11023" s="1"/>
    </row>
    <row r="11024" spans="1:13" ht="12.75" hidden="1" customHeight="1">
      <c r="A11024" s="1"/>
      <c r="B11024" s="388" t="str">
        <f>'LISTA DE PRECIOS '!D721</f>
        <v>Mesa biblioteca con estructura tubular y tapa de multilaminado</v>
      </c>
      <c r="C11024" s="106" t="s">
        <v>16</v>
      </c>
      <c r="D11024" s="381">
        <v>1</v>
      </c>
      <c r="E11024" s="348">
        <f t="shared" ref="E11024:E11025" si="1137">D11024*$G$11022</f>
        <v>1</v>
      </c>
      <c r="F11024" s="381">
        <f>'LISTA DE PRECIOS '!J721</f>
        <v>23549.905587371184</v>
      </c>
      <c r="G11024" s="352">
        <f t="shared" ref="G11024:G11025" si="1138">E11024*F11024</f>
        <v>23549.905587371184</v>
      </c>
      <c r="H11024" s="382"/>
      <c r="I11024" s="1"/>
      <c r="J11024" s="1"/>
      <c r="K11024" s="1"/>
      <c r="L11024" s="1"/>
      <c r="M11024" s="1"/>
    </row>
    <row r="11025" spans="1:13" ht="12.75" hidden="1" customHeight="1">
      <c r="A11025" s="1"/>
      <c r="B11025" s="388" t="str">
        <f>'LISTA DE PRECIOS '!D713</f>
        <v>Silla escolar plástico inyectado y caño pintado</v>
      </c>
      <c r="C11025" s="106" t="s">
        <v>16</v>
      </c>
      <c r="D11025" s="385">
        <v>10</v>
      </c>
      <c r="E11025" s="348">
        <f t="shared" si="1137"/>
        <v>10</v>
      </c>
      <c r="F11025" s="381">
        <f>'LISTA DE PRECIOS '!J713</f>
        <v>6085.8595183518983</v>
      </c>
      <c r="G11025" s="352">
        <f t="shared" si="1138"/>
        <v>60858.595183518984</v>
      </c>
      <c r="H11025" s="382"/>
      <c r="I11025" s="1"/>
      <c r="J11025" s="1"/>
      <c r="K11025" s="1"/>
      <c r="L11025" s="1"/>
      <c r="M11025" s="1"/>
    </row>
    <row r="11026" spans="1:13" ht="12.75" hidden="1" customHeight="1">
      <c r="A11026" s="1"/>
      <c r="B11026" s="396"/>
      <c r="C11026" s="48"/>
      <c r="D11026" s="348"/>
      <c r="E11026" s="348"/>
      <c r="F11026" s="348"/>
      <c r="G11026" s="352"/>
      <c r="H11026" s="382"/>
      <c r="I11026" s="1"/>
      <c r="J11026" s="1"/>
      <c r="K11026" s="1"/>
      <c r="L11026" s="1"/>
      <c r="M11026" s="1"/>
    </row>
    <row r="11027" spans="1:13" ht="12.75" hidden="1" customHeight="1">
      <c r="A11027" s="1"/>
      <c r="B11027" s="388"/>
      <c r="C11027" s="106"/>
      <c r="D11027" s="381"/>
      <c r="E11027" s="348"/>
      <c r="F11027" s="381"/>
      <c r="G11027" s="352"/>
      <c r="H11027" s="382"/>
      <c r="I11027" s="1"/>
      <c r="J11027" s="1"/>
      <c r="K11027" s="1"/>
      <c r="L11027" s="1"/>
      <c r="M11027" s="1"/>
    </row>
    <row r="11028" spans="1:13" ht="12.75" hidden="1" customHeight="1">
      <c r="A11028" s="1"/>
      <c r="B11028" s="388"/>
      <c r="C11028" s="106"/>
      <c r="D11028" s="381"/>
      <c r="E11028" s="348"/>
      <c r="F11028" s="348"/>
      <c r="G11028" s="352"/>
      <c r="H11028" s="382"/>
      <c r="I11028" s="1"/>
      <c r="J11028" s="1"/>
      <c r="K11028" s="1"/>
      <c r="L11028" s="1"/>
      <c r="M11028" s="1"/>
    </row>
    <row r="11029" spans="1:13" ht="12.75" hidden="1" customHeight="1">
      <c r="A11029" s="1"/>
      <c r="B11029" s="354" t="s">
        <v>422</v>
      </c>
      <c r="C11029" s="355"/>
      <c r="D11029" s="356"/>
      <c r="E11029" s="356"/>
      <c r="F11029" s="356"/>
      <c r="G11029" s="357"/>
      <c r="H11029" s="366">
        <f>SUM(G11024:G11027)</f>
        <v>84408.500770890168</v>
      </c>
      <c r="I11029" s="1"/>
      <c r="J11029" s="1"/>
      <c r="K11029" s="1"/>
      <c r="L11029" s="1"/>
      <c r="M11029" s="1"/>
    </row>
    <row r="11030" spans="1:13" ht="12.75" hidden="1" customHeight="1">
      <c r="A11030" s="1"/>
      <c r="B11030" s="359"/>
      <c r="C11030" s="50"/>
      <c r="D11030" s="360"/>
      <c r="E11030" s="360"/>
      <c r="F11030" s="360"/>
      <c r="G11030" s="360"/>
      <c r="H11030" s="361"/>
      <c r="I11030" s="1"/>
      <c r="J11030" s="1"/>
      <c r="K11030" s="1"/>
      <c r="L11030" s="1"/>
      <c r="M11030" s="1"/>
    </row>
    <row r="11031" spans="1:13" ht="12.75" hidden="1" customHeight="1">
      <c r="A11031" s="1"/>
      <c r="B11031" s="347" t="s">
        <v>452</v>
      </c>
      <c r="C11031" s="48" t="s">
        <v>498</v>
      </c>
      <c r="D11031" s="394">
        <v>16</v>
      </c>
      <c r="E11031" s="348">
        <f t="shared" ref="E11031:E11034" si="1139">D11031*$G$11022</f>
        <v>16</v>
      </c>
      <c r="F11031" s="394">
        <f>'MANO DE OBRA'!$K$8</f>
        <v>1165.6790978787881</v>
      </c>
      <c r="G11031" s="352">
        <f t="shared" ref="G11031:G11034" si="1140">E11031*F11031</f>
        <v>18650.865566060609</v>
      </c>
      <c r="H11031" s="395"/>
      <c r="I11031" s="1"/>
      <c r="J11031" s="1"/>
      <c r="K11031" s="1"/>
      <c r="L11031" s="1"/>
      <c r="M11031" s="1"/>
    </row>
    <row r="11032" spans="1:13" ht="12.75" hidden="1" customHeight="1">
      <c r="A11032" s="1"/>
      <c r="B11032" s="347" t="s">
        <v>941</v>
      </c>
      <c r="C11032" s="48" t="s">
        <v>498</v>
      </c>
      <c r="D11032" s="394">
        <v>16</v>
      </c>
      <c r="E11032" s="348">
        <f t="shared" si="1139"/>
        <v>16</v>
      </c>
      <c r="F11032" s="394">
        <f>'MANO DE OBRA'!$K$10</f>
        <v>942.27655587878792</v>
      </c>
      <c r="G11032" s="352">
        <f t="shared" si="1140"/>
        <v>15076.424894060607</v>
      </c>
      <c r="H11032" s="395"/>
      <c r="I11032" s="1"/>
      <c r="J11032" s="1"/>
      <c r="K11032" s="1"/>
      <c r="L11032" s="1"/>
      <c r="M11032" s="1"/>
    </row>
    <row r="11033" spans="1:13" ht="12.75" hidden="1" customHeight="1">
      <c r="A11033" s="1"/>
      <c r="B11033" s="347" t="s">
        <v>439</v>
      </c>
      <c r="C11033" s="48" t="s">
        <v>498</v>
      </c>
      <c r="D11033" s="394">
        <v>8</v>
      </c>
      <c r="E11033" s="348">
        <f t="shared" si="1139"/>
        <v>8</v>
      </c>
      <c r="F11033" s="394">
        <f>'MANO DE OBRA'!$K$9</f>
        <v>1011.539859878788</v>
      </c>
      <c r="G11033" s="352">
        <f t="shared" si="1140"/>
        <v>8092.3188790303038</v>
      </c>
      <c r="H11033" s="395"/>
      <c r="I11033" s="1"/>
      <c r="J11033" s="1"/>
      <c r="K11033" s="1"/>
      <c r="L11033" s="1"/>
      <c r="M11033" s="1"/>
    </row>
    <row r="11034" spans="1:13" ht="12.75" hidden="1" customHeight="1">
      <c r="A11034" s="1"/>
      <c r="B11034" s="390" t="s">
        <v>423</v>
      </c>
      <c r="C11034" s="48" t="s">
        <v>498</v>
      </c>
      <c r="D11034" s="394">
        <v>8</v>
      </c>
      <c r="E11034" s="348">
        <f t="shared" si="1139"/>
        <v>8</v>
      </c>
      <c r="F11034" s="394">
        <f>'MANO DE OBRA'!$K$11</f>
        <v>875.15514987878794</v>
      </c>
      <c r="G11034" s="352">
        <f t="shared" si="1140"/>
        <v>7001.2411990303035</v>
      </c>
      <c r="H11034" s="365"/>
      <c r="I11034" s="1"/>
      <c r="J11034" s="1"/>
      <c r="K11034" s="1"/>
      <c r="L11034" s="1"/>
      <c r="M11034" s="1"/>
    </row>
    <row r="11035" spans="1:13" ht="12.75" hidden="1" customHeight="1">
      <c r="A11035" s="1"/>
      <c r="B11035" s="764" t="s">
        <v>425</v>
      </c>
      <c r="C11035" s="689"/>
      <c r="D11035" s="689"/>
      <c r="E11035" s="689"/>
      <c r="F11035" s="689"/>
      <c r="G11035" s="765"/>
      <c r="H11035" s="366">
        <f>SUM(G11031:G11034)</f>
        <v>48820.850538181818</v>
      </c>
      <c r="I11035" s="1"/>
      <c r="J11035" s="1"/>
      <c r="K11035" s="1"/>
      <c r="L11035" s="1"/>
      <c r="M11035" s="1"/>
    </row>
    <row r="11036" spans="1:13" ht="12.75" hidden="1" customHeight="1">
      <c r="A11036" s="1"/>
      <c r="B11036" s="766"/>
      <c r="C11036" s="692"/>
      <c r="D11036" s="692"/>
      <c r="E11036" s="692"/>
      <c r="F11036" s="692"/>
      <c r="G11036" s="692"/>
      <c r="H11036" s="700"/>
      <c r="I11036" s="1"/>
      <c r="J11036" s="1"/>
      <c r="K11036" s="1"/>
      <c r="L11036" s="1"/>
      <c r="M11036" s="1"/>
    </row>
    <row r="11037" spans="1:13" ht="12.75" hidden="1" customHeight="1">
      <c r="A11037" s="1"/>
      <c r="B11037" s="347" t="s">
        <v>426</v>
      </c>
      <c r="C11037" s="48"/>
      <c r="D11037" s="348"/>
      <c r="E11037" s="348"/>
      <c r="F11037" s="348"/>
      <c r="G11037" s="348"/>
      <c r="H11037" s="349"/>
      <c r="I11037" s="1"/>
      <c r="J11037" s="1"/>
      <c r="K11037" s="1"/>
      <c r="L11037" s="1"/>
      <c r="M11037" s="1"/>
    </row>
    <row r="11038" spans="1:13" ht="12.75" hidden="1" customHeight="1">
      <c r="A11038" s="1"/>
      <c r="B11038" s="347" t="s">
        <v>427</v>
      </c>
      <c r="C11038" s="48"/>
      <c r="D11038" s="348"/>
      <c r="E11038" s="348"/>
      <c r="F11038" s="348"/>
      <c r="G11038" s="348"/>
      <c r="H11038" s="349"/>
      <c r="I11038" s="1"/>
      <c r="J11038" s="1"/>
      <c r="K11038" s="1"/>
      <c r="L11038" s="1"/>
      <c r="M11038" s="1"/>
    </row>
    <row r="11039" spans="1:13" ht="12.75" hidden="1" customHeight="1">
      <c r="A11039" s="1"/>
      <c r="B11039" s="351" t="s">
        <v>428</v>
      </c>
      <c r="C11039" s="90"/>
      <c r="D11039" s="352"/>
      <c r="E11039" s="352"/>
      <c r="F11039" s="352"/>
      <c r="G11039" s="352"/>
      <c r="H11039" s="349"/>
      <c r="I11039" s="1"/>
      <c r="J11039" s="1"/>
      <c r="K11039" s="1"/>
      <c r="L11039" s="1"/>
      <c r="M11039" s="1"/>
    </row>
    <row r="11040" spans="1:13" ht="12.75" hidden="1" customHeight="1">
      <c r="A11040" s="1"/>
      <c r="B11040" s="368"/>
      <c r="C11040" s="355"/>
      <c r="D11040" s="355"/>
      <c r="E11040" s="355"/>
      <c r="F11040" s="355"/>
      <c r="G11040" s="369"/>
      <c r="H11040" s="358">
        <f>SUM(G11039)</f>
        <v>0</v>
      </c>
      <c r="I11040" s="1"/>
      <c r="J11040" s="1"/>
      <c r="K11040" s="1"/>
      <c r="L11040" s="1"/>
      <c r="M11040" s="1"/>
    </row>
    <row r="11041" spans="1:13" ht="12.75" hidden="1" customHeight="1">
      <c r="A11041" s="1"/>
      <c r="B11041" s="367"/>
      <c r="C11041" s="1"/>
      <c r="D11041" s="1"/>
      <c r="E11041" s="1"/>
      <c r="F11041" s="1"/>
      <c r="G11041" s="1"/>
      <c r="H11041" s="260"/>
      <c r="I11041" s="1"/>
      <c r="J11041" s="1"/>
      <c r="K11041" s="1"/>
      <c r="L11041" s="1"/>
      <c r="M11041" s="1"/>
    </row>
    <row r="11042" spans="1:13" ht="12.75" hidden="1" customHeight="1">
      <c r="A11042" s="1"/>
      <c r="B11042" s="370" t="s">
        <v>429</v>
      </c>
      <c r="C11042" s="355"/>
      <c r="D11042" s="355"/>
      <c r="E11042" s="355"/>
      <c r="F11042" s="355"/>
      <c r="G11042" s="369"/>
      <c r="H11042" s="371">
        <f>H11029+H11035+H11040</f>
        <v>133229.35130907199</v>
      </c>
      <c r="I11042" s="1"/>
      <c r="J11042" s="1"/>
      <c r="K11042" s="1"/>
      <c r="L11042" s="1"/>
      <c r="M11042" s="1"/>
    </row>
    <row r="11043" spans="1:13" ht="12.75" hidden="1" customHeight="1">
      <c r="A11043" s="1"/>
      <c r="B11043" s="367"/>
      <c r="C11043" s="1"/>
      <c r="D11043" s="1"/>
      <c r="E11043" s="1"/>
      <c r="F11043" s="1"/>
      <c r="G11043" s="1"/>
      <c r="H11043" s="372"/>
      <c r="I11043" s="1"/>
      <c r="J11043" s="1"/>
      <c r="K11043" s="1"/>
      <c r="L11043" s="1"/>
      <c r="M11043" s="1"/>
    </row>
    <row r="11044" spans="1:13" ht="12.75" hidden="1" customHeight="1">
      <c r="A11044" s="1"/>
      <c r="B11044" s="347" t="s">
        <v>349</v>
      </c>
      <c r="C11044" s="48"/>
      <c r="D11044" s="49">
        <f>'COEF.RESUMEN'!$H$5</f>
        <v>0.15</v>
      </c>
      <c r="E11044" s="48"/>
      <c r="F11044" s="48"/>
      <c r="G11044" s="48"/>
      <c r="H11044" s="350">
        <f>H11042*D11044</f>
        <v>19984.402696360798</v>
      </c>
      <c r="I11044" s="1"/>
      <c r="J11044" s="1"/>
      <c r="K11044" s="1"/>
      <c r="L11044" s="1"/>
      <c r="M11044" s="1"/>
    </row>
    <row r="11045" spans="1:13" ht="12.75" hidden="1" customHeight="1">
      <c r="A11045" s="1"/>
      <c r="B11045" s="373"/>
      <c r="C11045" s="48"/>
      <c r="D11045" s="49"/>
      <c r="E11045" s="48"/>
      <c r="F11045" s="48"/>
      <c r="G11045" s="48"/>
      <c r="H11045" s="374"/>
      <c r="I11045" s="1"/>
      <c r="J11045" s="1"/>
      <c r="K11045" s="1"/>
      <c r="L11045" s="1"/>
      <c r="M11045" s="1"/>
    </row>
    <row r="11046" spans="1:13" ht="12.75" hidden="1" customHeight="1">
      <c r="A11046" s="1"/>
      <c r="B11046" s="347"/>
      <c r="C11046" s="48"/>
      <c r="D11046" s="49"/>
      <c r="E11046" s="48"/>
      <c r="F11046" s="48"/>
      <c r="G11046" s="48"/>
      <c r="H11046" s="350"/>
      <c r="I11046" s="1"/>
      <c r="J11046" s="1"/>
      <c r="K11046" s="1"/>
      <c r="L11046" s="1"/>
      <c r="M11046" s="1"/>
    </row>
    <row r="11047" spans="1:13" ht="12.75" hidden="1" customHeight="1">
      <c r="A11047" s="1"/>
      <c r="B11047" s="347" t="s">
        <v>350</v>
      </c>
      <c r="C11047" s="48"/>
      <c r="D11047" s="49">
        <f>'COEF.RESUMEN'!$H$6</f>
        <v>0.1</v>
      </c>
      <c r="E11047" s="48"/>
      <c r="F11047" s="48"/>
      <c r="G11047" s="48"/>
      <c r="H11047" s="350">
        <f>H11042*D11047</f>
        <v>13322.935130907201</v>
      </c>
      <c r="I11047" s="1"/>
      <c r="J11047" s="1"/>
      <c r="K11047" s="1"/>
      <c r="L11047" s="1"/>
      <c r="M11047" s="1"/>
    </row>
    <row r="11048" spans="1:13" ht="12.75" hidden="1" customHeight="1">
      <c r="A11048" s="1"/>
      <c r="B11048" s="347"/>
      <c r="C11048" s="48"/>
      <c r="D11048" s="49"/>
      <c r="E11048" s="48"/>
      <c r="F11048" s="48"/>
      <c r="G11048" s="48"/>
      <c r="H11048" s="374">
        <f>H11042+H11044+H11047</f>
        <v>166536.68913633999</v>
      </c>
      <c r="I11048" s="1"/>
      <c r="J11048" s="1"/>
      <c r="K11048" s="1"/>
      <c r="L11048" s="1"/>
      <c r="M11048" s="1"/>
    </row>
    <row r="11049" spans="1:13" ht="12.75" hidden="1" customHeight="1">
      <c r="A11049" s="1"/>
      <c r="B11049" s="347" t="s">
        <v>430</v>
      </c>
      <c r="C11049" s="48"/>
      <c r="D11049" s="49">
        <f>'COEF.RESUMEN'!$H$8</f>
        <v>0.25</v>
      </c>
      <c r="E11049" s="48"/>
      <c r="F11049" s="48"/>
      <c r="G11049" s="48"/>
      <c r="H11049" s="350">
        <f>H11048*D11049</f>
        <v>41634.172284084998</v>
      </c>
      <c r="I11049" s="1"/>
      <c r="J11049" s="1"/>
      <c r="K11049" s="1"/>
      <c r="L11049" s="1"/>
      <c r="M11049" s="1"/>
    </row>
    <row r="11050" spans="1:13" ht="12.75" hidden="1" customHeight="1">
      <c r="A11050" s="1"/>
      <c r="B11050" s="367"/>
      <c r="C11050" s="1"/>
      <c r="D11050" s="135"/>
      <c r="E11050" s="1"/>
      <c r="F11050" s="1"/>
      <c r="G11050" s="1"/>
      <c r="H11050" s="393"/>
      <c r="I11050" s="1"/>
      <c r="J11050" s="1"/>
      <c r="K11050" s="1"/>
      <c r="L11050" s="1"/>
      <c r="M11050" s="1"/>
    </row>
    <row r="11051" spans="1:13" ht="12.75" hidden="1" customHeight="1">
      <c r="A11051" s="1"/>
      <c r="B11051" s="376" t="s">
        <v>431</v>
      </c>
      <c r="C11051" s="340"/>
      <c r="D11051" s="340"/>
      <c r="E11051" s="340"/>
      <c r="F11051" s="340"/>
      <c r="G11051" s="377"/>
      <c r="H11051" s="371">
        <f>H11048+H11049</f>
        <v>208170.861420425</v>
      </c>
      <c r="I11051" s="1"/>
      <c r="J11051" s="1"/>
      <c r="K11051" s="1"/>
      <c r="L11051" s="1"/>
      <c r="M11051" s="1"/>
    </row>
    <row r="11052" spans="1:13" ht="12.75" hidden="1" customHeight="1">
      <c r="A11052" s="1"/>
      <c r="B11052" s="1"/>
      <c r="C11052" s="1"/>
      <c r="D11052" s="1"/>
      <c r="E11052" s="1"/>
      <c r="F11052" s="1"/>
      <c r="G11052" s="1"/>
      <c r="H11052" s="1"/>
      <c r="I11052" s="1"/>
      <c r="J11052" s="1"/>
      <c r="K11052" s="1"/>
      <c r="L11052" s="1"/>
      <c r="M11052" s="1"/>
    </row>
    <row r="11053" spans="1:13" ht="36" hidden="1" customHeight="1">
      <c r="A11053" s="1"/>
      <c r="B11053" s="768" t="s">
        <v>1268</v>
      </c>
      <c r="C11053" s="714"/>
      <c r="D11053" s="762" t="s">
        <v>1269</v>
      </c>
      <c r="E11053" s="687"/>
      <c r="F11053" s="387" t="s">
        <v>43</v>
      </c>
      <c r="G11053" s="769">
        <v>1</v>
      </c>
      <c r="H11053" s="714"/>
      <c r="I11053" s="1"/>
      <c r="J11053" s="1"/>
      <c r="K11053" s="1"/>
      <c r="L11053" s="1"/>
      <c r="M11053" s="1"/>
    </row>
    <row r="11054" spans="1:13" ht="12.75" hidden="1" customHeight="1">
      <c r="A11054" s="1"/>
      <c r="B11054" s="342" t="s">
        <v>416</v>
      </c>
      <c r="C11054" s="343" t="s">
        <v>16</v>
      </c>
      <c r="D11054" s="342" t="s">
        <v>417</v>
      </c>
      <c r="E11054" s="342" t="s">
        <v>418</v>
      </c>
      <c r="F11054" s="342" t="s">
        <v>419</v>
      </c>
      <c r="G11054" s="342" t="s">
        <v>420</v>
      </c>
      <c r="H11054" s="342" t="s">
        <v>421</v>
      </c>
      <c r="I11054" s="1"/>
      <c r="J11054" s="1"/>
      <c r="K11054" s="1"/>
      <c r="L11054" s="1"/>
      <c r="M11054" s="1"/>
    </row>
    <row r="11055" spans="1:13" ht="12.75" hidden="1" customHeight="1">
      <c r="A11055" s="1"/>
      <c r="B11055" s="388" t="str">
        <f>'LISTA DE PRECIOS '!D723</f>
        <v>Mesa trapezoidal pequeña con estructura de acero y tapa de multilaminado</v>
      </c>
      <c r="C11055" s="106" t="s">
        <v>16</v>
      </c>
      <c r="D11055" s="381">
        <v>4</v>
      </c>
      <c r="E11055" s="348">
        <f t="shared" ref="E11055:E11062" si="1141">D11055*$G$11053</f>
        <v>4</v>
      </c>
      <c r="F11055" s="381">
        <f>'LISTA DE PRECIOS '!J723</f>
        <v>7019.1395472527793</v>
      </c>
      <c r="G11055" s="352">
        <f t="shared" ref="G11055:G11062" si="1142">E11055*F11055</f>
        <v>28076.558189011117</v>
      </c>
      <c r="H11055" s="382"/>
      <c r="I11055" s="1"/>
      <c r="J11055" s="1"/>
      <c r="K11055" s="1"/>
      <c r="L11055" s="1"/>
      <c r="M11055" s="1"/>
    </row>
    <row r="11056" spans="1:13" ht="12.75" hidden="1" customHeight="1">
      <c r="A11056" s="1"/>
      <c r="B11056" s="388" t="str">
        <f>'LISTA DE PRECIOS '!D724</f>
        <v>Silla escolar pequeña plástico inyectado y caño pintado</v>
      </c>
      <c r="C11056" s="106" t="s">
        <v>16</v>
      </c>
      <c r="D11056" s="381">
        <v>4</v>
      </c>
      <c r="E11056" s="348">
        <f t="shared" si="1141"/>
        <v>4</v>
      </c>
      <c r="F11056" s="381">
        <f>'LISTA DE PRECIOS '!J724</f>
        <v>5356.7898220351744</v>
      </c>
      <c r="G11056" s="352">
        <f t="shared" si="1142"/>
        <v>21427.159288140698</v>
      </c>
      <c r="H11056" s="382"/>
      <c r="I11056" s="1"/>
      <c r="J11056" s="1"/>
      <c r="K11056" s="1"/>
      <c r="L11056" s="1"/>
      <c r="M11056" s="1"/>
    </row>
    <row r="11057" spans="1:13" ht="12.75" hidden="1" customHeight="1">
      <c r="A11057" s="1"/>
      <c r="B11057" s="388" t="str">
        <f>'LISTA DE PRECIOS '!D725</f>
        <v>Silla alta alimentación</v>
      </c>
      <c r="C11057" s="106" t="s">
        <v>16</v>
      </c>
      <c r="D11057" s="381">
        <v>4</v>
      </c>
      <c r="E11057" s="348">
        <f t="shared" si="1141"/>
        <v>4</v>
      </c>
      <c r="F11057" s="381">
        <f>'LISTA DE PRECIOS '!J725</f>
        <v>10036.403783202759</v>
      </c>
      <c r="G11057" s="352">
        <f t="shared" si="1142"/>
        <v>40145.615132811035</v>
      </c>
      <c r="H11057" s="382"/>
      <c r="I11057" s="1"/>
      <c r="J11057" s="1"/>
      <c r="K11057" s="1"/>
      <c r="L11057" s="1"/>
      <c r="M11057" s="1"/>
    </row>
    <row r="11058" spans="1:13" ht="12.75" hidden="1" customHeight="1">
      <c r="A11058" s="1"/>
      <c r="B11058" s="388" t="str">
        <f>'LISTA DE PRECIOS '!D726</f>
        <v>Sillón para lactancia</v>
      </c>
      <c r="C11058" s="106" t="s">
        <v>16</v>
      </c>
      <c r="D11058" s="381">
        <v>1</v>
      </c>
      <c r="E11058" s="348">
        <f t="shared" si="1141"/>
        <v>1</v>
      </c>
      <c r="F11058" s="381">
        <f>'LISTA DE PRECIOS '!J726</f>
        <v>76480.679763821958</v>
      </c>
      <c r="G11058" s="352">
        <f t="shared" si="1142"/>
        <v>76480.679763821958</v>
      </c>
      <c r="H11058" s="382"/>
      <c r="I11058" s="1"/>
      <c r="J11058" s="1"/>
      <c r="K11058" s="1"/>
      <c r="L11058" s="1"/>
      <c r="M11058" s="1"/>
    </row>
    <row r="11059" spans="1:13" ht="12.75" hidden="1" customHeight="1">
      <c r="A11059" s="1"/>
      <c r="B11059" s="388" t="str">
        <f>'LISTA DE PRECIOS '!D727</f>
        <v>Cuna con ruedas</v>
      </c>
      <c r="C11059" s="106" t="s">
        <v>16</v>
      </c>
      <c r="D11059" s="381">
        <v>4</v>
      </c>
      <c r="E11059" s="348">
        <f t="shared" si="1141"/>
        <v>4</v>
      </c>
      <c r="F11059" s="381">
        <f>'LISTA DE PRECIOS '!J727</f>
        <v>11396.477193076029</v>
      </c>
      <c r="G11059" s="352">
        <f t="shared" si="1142"/>
        <v>45585.908772304116</v>
      </c>
      <c r="H11059" s="382"/>
      <c r="I11059" s="1"/>
      <c r="J11059" s="1"/>
      <c r="K11059" s="1"/>
      <c r="L11059" s="1"/>
      <c r="M11059" s="1"/>
    </row>
    <row r="11060" spans="1:13" ht="12.75" hidden="1" customHeight="1">
      <c r="A11060" s="1"/>
      <c r="B11060" s="388" t="str">
        <f>'LISTA DE PRECIOS '!D728</f>
        <v>Colchoneta</v>
      </c>
      <c r="C11060" s="106" t="s">
        <v>16</v>
      </c>
      <c r="D11060" s="381">
        <v>8</v>
      </c>
      <c r="E11060" s="348">
        <f t="shared" si="1141"/>
        <v>8</v>
      </c>
      <c r="F11060" s="381">
        <f>'LISTA DE PRECIOS '!J728</f>
        <v>844.18349578340951</v>
      </c>
      <c r="G11060" s="352">
        <f t="shared" si="1142"/>
        <v>6753.4679662672761</v>
      </c>
      <c r="H11060" s="382"/>
      <c r="I11060" s="1"/>
      <c r="J11060" s="1"/>
      <c r="K11060" s="1"/>
      <c r="L11060" s="1"/>
      <c r="M11060" s="1"/>
    </row>
    <row r="11061" spans="1:13" ht="28.5" hidden="1" customHeight="1">
      <c r="A11061" s="1"/>
      <c r="B11061" s="388" t="str">
        <f>'LISTA DE PRECIOS '!D729</f>
        <v>Muebles de guardado enchapados en melamina</v>
      </c>
      <c r="C11061" s="106" t="s">
        <v>16</v>
      </c>
      <c r="D11061" s="381">
        <v>1</v>
      </c>
      <c r="E11061" s="348">
        <f t="shared" si="1141"/>
        <v>1</v>
      </c>
      <c r="F11061" s="381">
        <f>'LISTA DE PRECIOS '!J729</f>
        <v>80549.175222666978</v>
      </c>
      <c r="G11061" s="352">
        <f t="shared" si="1142"/>
        <v>80549.175222666978</v>
      </c>
      <c r="H11061" s="382"/>
      <c r="I11061" s="1"/>
      <c r="J11061" s="1"/>
      <c r="K11061" s="1"/>
      <c r="L11061" s="1"/>
      <c r="M11061" s="1"/>
    </row>
    <row r="11062" spans="1:13" ht="12.75" hidden="1" customHeight="1">
      <c r="A11062" s="1"/>
      <c r="B11062" s="388" t="str">
        <f>'LISTA DE PRECIOS '!D730</f>
        <v>Cambiador bebe de pared</v>
      </c>
      <c r="C11062" s="106" t="s">
        <v>16</v>
      </c>
      <c r="D11062" s="381">
        <v>1</v>
      </c>
      <c r="E11062" s="348">
        <f t="shared" si="1141"/>
        <v>1</v>
      </c>
      <c r="F11062" s="381">
        <f>'LISTA DE PRECIOS '!J730</f>
        <v>21051.825926098776</v>
      </c>
      <c r="G11062" s="352">
        <f t="shared" si="1142"/>
        <v>21051.825926098776</v>
      </c>
      <c r="H11062" s="382"/>
      <c r="I11062" s="1"/>
      <c r="J11062" s="1"/>
      <c r="K11062" s="1"/>
      <c r="L11062" s="1"/>
      <c r="M11062" s="1"/>
    </row>
    <row r="11063" spans="1:13" ht="12.75" hidden="1" customHeight="1">
      <c r="A11063" s="1"/>
      <c r="B11063" s="388"/>
      <c r="C11063" s="106"/>
      <c r="D11063" s="381"/>
      <c r="E11063" s="348"/>
      <c r="F11063" s="348"/>
      <c r="G11063" s="352"/>
      <c r="H11063" s="382"/>
      <c r="I11063" s="1"/>
      <c r="J11063" s="1"/>
      <c r="K11063" s="1"/>
      <c r="L11063" s="1"/>
      <c r="M11063" s="1"/>
    </row>
    <row r="11064" spans="1:13" ht="12.75" hidden="1" customHeight="1">
      <c r="A11064" s="1"/>
      <c r="B11064" s="354" t="s">
        <v>422</v>
      </c>
      <c r="C11064" s="355"/>
      <c r="D11064" s="356"/>
      <c r="E11064" s="356"/>
      <c r="F11064" s="356"/>
      <c r="G11064" s="357"/>
      <c r="H11064" s="366">
        <f>SUM(G11055:G11062)</f>
        <v>320070.39026112197</v>
      </c>
      <c r="I11064" s="1"/>
      <c r="J11064" s="1"/>
      <c r="K11064" s="1"/>
      <c r="L11064" s="1"/>
      <c r="M11064" s="1"/>
    </row>
    <row r="11065" spans="1:13" ht="12.75" hidden="1" customHeight="1">
      <c r="A11065" s="1"/>
      <c r="B11065" s="359"/>
      <c r="C11065" s="50"/>
      <c r="D11065" s="360"/>
      <c r="E11065" s="360"/>
      <c r="F11065" s="360"/>
      <c r="G11065" s="360"/>
      <c r="H11065" s="361"/>
      <c r="I11065" s="1"/>
      <c r="J11065" s="1"/>
      <c r="K11065" s="1"/>
      <c r="L11065" s="1"/>
      <c r="M11065" s="1"/>
    </row>
    <row r="11066" spans="1:13" ht="12.75" hidden="1" customHeight="1">
      <c r="A11066" s="1"/>
      <c r="B11066" s="347" t="s">
        <v>452</v>
      </c>
      <c r="C11066" s="48" t="s">
        <v>498</v>
      </c>
      <c r="D11066" s="394">
        <v>40</v>
      </c>
      <c r="E11066" s="348">
        <f t="shared" ref="E11066:E11069" si="1143">D11066*$G$11053</f>
        <v>40</v>
      </c>
      <c r="F11066" s="394">
        <f>'MANO DE OBRA'!$K$8</f>
        <v>1165.6790978787881</v>
      </c>
      <c r="G11066" s="352">
        <f t="shared" ref="G11066:G11069" si="1144">E11066*F11066</f>
        <v>46627.163915151526</v>
      </c>
      <c r="H11066" s="395"/>
      <c r="I11066" s="1"/>
      <c r="J11066" s="1"/>
      <c r="K11066" s="1"/>
      <c r="L11066" s="1"/>
      <c r="M11066" s="1"/>
    </row>
    <row r="11067" spans="1:13" ht="12.75" hidden="1" customHeight="1">
      <c r="A11067" s="1"/>
      <c r="B11067" s="347" t="s">
        <v>941</v>
      </c>
      <c r="C11067" s="48" t="s">
        <v>498</v>
      </c>
      <c r="D11067" s="394">
        <v>40</v>
      </c>
      <c r="E11067" s="348">
        <f t="shared" si="1143"/>
        <v>40</v>
      </c>
      <c r="F11067" s="394">
        <f>'MANO DE OBRA'!$K$10</f>
        <v>942.27655587878792</v>
      </c>
      <c r="G11067" s="352">
        <f t="shared" si="1144"/>
        <v>37691.062235151519</v>
      </c>
      <c r="H11067" s="395"/>
      <c r="I11067" s="1"/>
      <c r="J11067" s="1"/>
      <c r="K11067" s="1"/>
      <c r="L11067" s="1"/>
      <c r="M11067" s="1"/>
    </row>
    <row r="11068" spans="1:13" ht="12.75" hidden="1" customHeight="1">
      <c r="A11068" s="1"/>
      <c r="B11068" s="347" t="s">
        <v>439</v>
      </c>
      <c r="C11068" s="48" t="s">
        <v>498</v>
      </c>
      <c r="D11068" s="394">
        <v>15</v>
      </c>
      <c r="E11068" s="348">
        <f t="shared" si="1143"/>
        <v>15</v>
      </c>
      <c r="F11068" s="394">
        <f>'MANO DE OBRA'!$K$9</f>
        <v>1011.539859878788</v>
      </c>
      <c r="G11068" s="352">
        <f t="shared" si="1144"/>
        <v>15173.097898181819</v>
      </c>
      <c r="H11068" s="395"/>
      <c r="I11068" s="1"/>
      <c r="J11068" s="1"/>
      <c r="K11068" s="1"/>
      <c r="L11068" s="1"/>
      <c r="M11068" s="1"/>
    </row>
    <row r="11069" spans="1:13" ht="12.75" hidden="1" customHeight="1">
      <c r="A11069" s="1"/>
      <c r="B11069" s="390" t="s">
        <v>423</v>
      </c>
      <c r="C11069" s="48" t="s">
        <v>498</v>
      </c>
      <c r="D11069" s="394">
        <v>15</v>
      </c>
      <c r="E11069" s="348">
        <f t="shared" si="1143"/>
        <v>15</v>
      </c>
      <c r="F11069" s="394">
        <f>'MANO DE OBRA'!$K$11</f>
        <v>875.15514987878794</v>
      </c>
      <c r="G11069" s="352">
        <f t="shared" si="1144"/>
        <v>13127.327248181819</v>
      </c>
      <c r="H11069" s="365"/>
      <c r="I11069" s="1"/>
      <c r="J11069" s="1"/>
      <c r="K11069" s="1"/>
      <c r="L11069" s="1"/>
      <c r="M11069" s="1"/>
    </row>
    <row r="11070" spans="1:13" ht="12.75" hidden="1" customHeight="1">
      <c r="A11070" s="1"/>
      <c r="B11070" s="764" t="s">
        <v>425</v>
      </c>
      <c r="C11070" s="689"/>
      <c r="D11070" s="689"/>
      <c r="E11070" s="689"/>
      <c r="F11070" s="689"/>
      <c r="G11070" s="765"/>
      <c r="H11070" s="366">
        <f>SUM(G11066:G11069)</f>
        <v>112618.65129666668</v>
      </c>
      <c r="I11070" s="1"/>
      <c r="J11070" s="1"/>
      <c r="K11070" s="1"/>
      <c r="L11070" s="1"/>
      <c r="M11070" s="1"/>
    </row>
    <row r="11071" spans="1:13" ht="12.75" hidden="1" customHeight="1">
      <c r="A11071" s="1"/>
      <c r="B11071" s="766"/>
      <c r="C11071" s="692"/>
      <c r="D11071" s="692"/>
      <c r="E11071" s="692"/>
      <c r="F11071" s="692"/>
      <c r="G11071" s="692"/>
      <c r="H11071" s="700"/>
      <c r="I11071" s="1"/>
      <c r="J11071" s="1"/>
      <c r="K11071" s="1"/>
      <c r="L11071" s="1"/>
      <c r="M11071" s="1"/>
    </row>
    <row r="11072" spans="1:13" ht="12.75" hidden="1" customHeight="1">
      <c r="A11072" s="1"/>
      <c r="B11072" s="347" t="s">
        <v>426</v>
      </c>
      <c r="C11072" s="48"/>
      <c r="D11072" s="348"/>
      <c r="E11072" s="348"/>
      <c r="F11072" s="348"/>
      <c r="G11072" s="348"/>
      <c r="H11072" s="349"/>
      <c r="I11072" s="1"/>
      <c r="J11072" s="1"/>
      <c r="K11072" s="1"/>
      <c r="L11072" s="1"/>
      <c r="M11072" s="1"/>
    </row>
    <row r="11073" spans="1:13" ht="12.75" hidden="1" customHeight="1">
      <c r="A11073" s="1"/>
      <c r="B11073" s="347" t="s">
        <v>427</v>
      </c>
      <c r="C11073" s="48"/>
      <c r="D11073" s="348"/>
      <c r="E11073" s="348"/>
      <c r="F11073" s="348"/>
      <c r="G11073" s="348"/>
      <c r="H11073" s="349"/>
      <c r="I11073" s="1"/>
      <c r="J11073" s="1"/>
      <c r="K11073" s="1"/>
      <c r="L11073" s="1"/>
      <c r="M11073" s="1"/>
    </row>
    <row r="11074" spans="1:13" ht="12.75" hidden="1" customHeight="1">
      <c r="A11074" s="1"/>
      <c r="B11074" s="351" t="s">
        <v>428</v>
      </c>
      <c r="C11074" s="90"/>
      <c r="D11074" s="352"/>
      <c r="E11074" s="352"/>
      <c r="F11074" s="352"/>
      <c r="G11074" s="352"/>
      <c r="H11074" s="349"/>
      <c r="I11074" s="1"/>
      <c r="J11074" s="1"/>
      <c r="K11074" s="1"/>
      <c r="L11074" s="1"/>
      <c r="M11074" s="1"/>
    </row>
    <row r="11075" spans="1:13" ht="12.75" hidden="1" customHeight="1">
      <c r="A11075" s="1"/>
      <c r="B11075" s="368"/>
      <c r="C11075" s="355"/>
      <c r="D11075" s="355"/>
      <c r="E11075" s="355"/>
      <c r="F11075" s="355"/>
      <c r="G11075" s="369"/>
      <c r="H11075" s="358">
        <f>SUM(G11074)</f>
        <v>0</v>
      </c>
      <c r="I11075" s="1"/>
      <c r="J11075" s="1"/>
      <c r="K11075" s="1"/>
      <c r="L11075" s="1"/>
      <c r="M11075" s="1"/>
    </row>
    <row r="11076" spans="1:13" ht="12.75" hidden="1" customHeight="1">
      <c r="A11076" s="1"/>
      <c r="B11076" s="367"/>
      <c r="C11076" s="1"/>
      <c r="D11076" s="1"/>
      <c r="E11076" s="1"/>
      <c r="F11076" s="1"/>
      <c r="G11076" s="1"/>
      <c r="H11076" s="260"/>
      <c r="I11076" s="1"/>
      <c r="J11076" s="1"/>
      <c r="K11076" s="1"/>
      <c r="L11076" s="1"/>
      <c r="M11076" s="1"/>
    </row>
    <row r="11077" spans="1:13" ht="12.75" hidden="1" customHeight="1">
      <c r="A11077" s="1"/>
      <c r="B11077" s="370" t="s">
        <v>429</v>
      </c>
      <c r="C11077" s="355"/>
      <c r="D11077" s="355"/>
      <c r="E11077" s="355"/>
      <c r="F11077" s="355"/>
      <c r="G11077" s="369"/>
      <c r="H11077" s="371">
        <f>H11064+H11070+H11075</f>
        <v>432689.04155778862</v>
      </c>
      <c r="I11077" s="1"/>
      <c r="J11077" s="1"/>
      <c r="K11077" s="1"/>
      <c r="L11077" s="1"/>
      <c r="M11077" s="1"/>
    </row>
    <row r="11078" spans="1:13" ht="12.75" hidden="1" customHeight="1">
      <c r="A11078" s="1"/>
      <c r="B11078" s="367"/>
      <c r="C11078" s="1"/>
      <c r="D11078" s="1"/>
      <c r="E11078" s="1"/>
      <c r="F11078" s="1"/>
      <c r="G11078" s="1"/>
      <c r="H11078" s="372"/>
      <c r="I11078" s="1"/>
      <c r="J11078" s="1"/>
      <c r="K11078" s="1"/>
      <c r="L11078" s="1"/>
      <c r="M11078" s="1"/>
    </row>
    <row r="11079" spans="1:13" ht="12.75" hidden="1" customHeight="1">
      <c r="A11079" s="1"/>
      <c r="B11079" s="347" t="s">
        <v>349</v>
      </c>
      <c r="C11079" s="48"/>
      <c r="D11079" s="49">
        <f>'COEF.RESUMEN'!$H$5</f>
        <v>0.15</v>
      </c>
      <c r="E11079" s="48"/>
      <c r="F11079" s="48"/>
      <c r="G11079" s="48"/>
      <c r="H11079" s="350">
        <f>H11077*D11079</f>
        <v>64903.356233668288</v>
      </c>
      <c r="I11079" s="1"/>
      <c r="J11079" s="1"/>
      <c r="K11079" s="1"/>
      <c r="L11079" s="1"/>
      <c r="M11079" s="1"/>
    </row>
    <row r="11080" spans="1:13" ht="12.75" hidden="1" customHeight="1">
      <c r="A11080" s="1"/>
      <c r="B11080" s="373"/>
      <c r="C11080" s="48"/>
      <c r="D11080" s="49"/>
      <c r="E11080" s="48"/>
      <c r="F11080" s="48"/>
      <c r="G11080" s="48"/>
      <c r="H11080" s="374"/>
      <c r="I11080" s="1"/>
      <c r="J11080" s="1"/>
      <c r="K11080" s="1"/>
      <c r="L11080" s="1"/>
      <c r="M11080" s="1"/>
    </row>
    <row r="11081" spans="1:13" ht="12.75" hidden="1" customHeight="1">
      <c r="A11081" s="1"/>
      <c r="B11081" s="347"/>
      <c r="C11081" s="48"/>
      <c r="D11081" s="49"/>
      <c r="E11081" s="48"/>
      <c r="F11081" s="48"/>
      <c r="G11081" s="48"/>
      <c r="H11081" s="350"/>
      <c r="I11081" s="1"/>
      <c r="J11081" s="1"/>
      <c r="K11081" s="1"/>
      <c r="L11081" s="1"/>
      <c r="M11081" s="1"/>
    </row>
    <row r="11082" spans="1:13" ht="12.75" hidden="1" customHeight="1">
      <c r="A11082" s="1"/>
      <c r="B11082" s="347" t="s">
        <v>350</v>
      </c>
      <c r="C11082" s="48"/>
      <c r="D11082" s="49">
        <f>'COEF.RESUMEN'!$H$6</f>
        <v>0.1</v>
      </c>
      <c r="E11082" s="48"/>
      <c r="F11082" s="48"/>
      <c r="G11082" s="48"/>
      <c r="H11082" s="350">
        <f>H11077*D11082</f>
        <v>43268.904155778866</v>
      </c>
      <c r="I11082" s="1"/>
      <c r="J11082" s="1"/>
      <c r="K11082" s="1"/>
      <c r="L11082" s="1"/>
      <c r="M11082" s="1"/>
    </row>
    <row r="11083" spans="1:13" ht="12.75" hidden="1" customHeight="1">
      <c r="A11083" s="1"/>
      <c r="B11083" s="347"/>
      <c r="C11083" s="48"/>
      <c r="D11083" s="49"/>
      <c r="E11083" s="48"/>
      <c r="F11083" s="48"/>
      <c r="G11083" s="48"/>
      <c r="H11083" s="374">
        <f>H11077+H11079+H11082</f>
        <v>540861.30194723571</v>
      </c>
      <c r="I11083" s="1"/>
      <c r="J11083" s="1"/>
      <c r="K11083" s="1"/>
      <c r="L11083" s="1"/>
      <c r="M11083" s="1"/>
    </row>
    <row r="11084" spans="1:13" ht="12.75" hidden="1" customHeight="1">
      <c r="A11084" s="1"/>
      <c r="B11084" s="347" t="s">
        <v>430</v>
      </c>
      <c r="C11084" s="48"/>
      <c r="D11084" s="49">
        <f>'COEF.RESUMEN'!$H$8</f>
        <v>0.25</v>
      </c>
      <c r="E11084" s="48"/>
      <c r="F11084" s="48"/>
      <c r="G11084" s="48"/>
      <c r="H11084" s="350">
        <f>H11083*D11084</f>
        <v>135215.32548680893</v>
      </c>
      <c r="I11084" s="1"/>
      <c r="J11084" s="1"/>
      <c r="K11084" s="1"/>
      <c r="L11084" s="1"/>
      <c r="M11084" s="1"/>
    </row>
    <row r="11085" spans="1:13" ht="12.75" hidden="1" customHeight="1">
      <c r="A11085" s="1"/>
      <c r="B11085" s="367"/>
      <c r="C11085" s="1"/>
      <c r="D11085" s="135"/>
      <c r="E11085" s="1"/>
      <c r="F11085" s="1"/>
      <c r="G11085" s="1"/>
      <c r="H11085" s="393"/>
      <c r="I11085" s="1"/>
      <c r="J11085" s="1"/>
      <c r="K11085" s="1"/>
      <c r="L11085" s="1"/>
      <c r="M11085" s="1"/>
    </row>
    <row r="11086" spans="1:13" ht="12.75" hidden="1" customHeight="1">
      <c r="A11086" s="1"/>
      <c r="B11086" s="376" t="s">
        <v>431</v>
      </c>
      <c r="C11086" s="340"/>
      <c r="D11086" s="340"/>
      <c r="E11086" s="340"/>
      <c r="F11086" s="340"/>
      <c r="G11086" s="377"/>
      <c r="H11086" s="371">
        <f>H11083+H11084</f>
        <v>676076.62743404461</v>
      </c>
      <c r="I11086" s="1"/>
      <c r="J11086" s="1"/>
      <c r="K11086" s="1"/>
      <c r="L11086" s="1"/>
      <c r="M11086" s="1"/>
    </row>
    <row r="11087" spans="1:13" ht="12.75" hidden="1" customHeight="1">
      <c r="A11087" s="1"/>
      <c r="B11087" s="1"/>
      <c r="C11087" s="1"/>
      <c r="D11087" s="1"/>
      <c r="E11087" s="1"/>
      <c r="F11087" s="1"/>
      <c r="G11087" s="1"/>
      <c r="H11087" s="1"/>
      <c r="I11087" s="1"/>
      <c r="J11087" s="1"/>
      <c r="K11087" s="1"/>
      <c r="L11087" s="1"/>
      <c r="M11087" s="1"/>
    </row>
    <row r="11088" spans="1:13" ht="36.75" customHeight="1">
      <c r="A11088" s="1"/>
      <c r="B11088" s="768" t="s">
        <v>1270</v>
      </c>
      <c r="C11088" s="714"/>
      <c r="D11088" s="762" t="s">
        <v>1271</v>
      </c>
      <c r="E11088" s="687"/>
      <c r="F11088" s="387" t="s">
        <v>43</v>
      </c>
      <c r="G11088" s="769">
        <v>1</v>
      </c>
      <c r="H11088" s="714"/>
      <c r="I11088" s="1"/>
      <c r="J11088" s="1"/>
      <c r="K11088" s="1"/>
      <c r="L11088" s="1"/>
      <c r="M11088" s="1"/>
    </row>
    <row r="11089" spans="1:13" ht="12.75" customHeight="1">
      <c r="A11089" s="1"/>
      <c r="B11089" s="342" t="s">
        <v>416</v>
      </c>
      <c r="C11089" s="343" t="s">
        <v>16</v>
      </c>
      <c r="D11089" s="342" t="s">
        <v>417</v>
      </c>
      <c r="E11089" s="342" t="s">
        <v>418</v>
      </c>
      <c r="F11089" s="342" t="s">
        <v>419</v>
      </c>
      <c r="G11089" s="342" t="s">
        <v>420</v>
      </c>
      <c r="H11089" s="342" t="s">
        <v>421</v>
      </c>
      <c r="I11089" s="1"/>
      <c r="J11089" s="1"/>
      <c r="K11089" s="1"/>
      <c r="L11089" s="1"/>
      <c r="M11089" s="1"/>
    </row>
    <row r="11090" spans="1:13" ht="12.75" customHeight="1">
      <c r="A11090" s="1"/>
      <c r="B11090" s="388" t="str">
        <f>D11088</f>
        <v>Equipamiento móvil laboratorio (silla tipo taburete y mesadas)</v>
      </c>
      <c r="C11090" s="106" t="s">
        <v>16</v>
      </c>
      <c r="D11090" s="381">
        <v>90</v>
      </c>
      <c r="E11090" s="348">
        <f t="shared" ref="E11090:E11091" si="1145">D11090*$G$11053</f>
        <v>90</v>
      </c>
      <c r="F11090" s="381">
        <f>'LISTA DE PRECIOS '!J722</f>
        <v>7181.7738426696096</v>
      </c>
      <c r="G11090" s="352">
        <f t="shared" ref="G11090:G11091" si="1146">E11090*F11090</f>
        <v>646359.64584026486</v>
      </c>
      <c r="H11090" s="382"/>
      <c r="I11090" s="1"/>
      <c r="J11090" s="1"/>
      <c r="K11090" s="1"/>
      <c r="L11090" s="1"/>
      <c r="M11090" s="1"/>
    </row>
    <row r="11091" spans="1:13" ht="12.75" customHeight="1">
      <c r="A11091" s="1"/>
      <c r="B11091" s="388" t="s">
        <v>1272</v>
      </c>
      <c r="C11091" s="106" t="s">
        <v>16</v>
      </c>
      <c r="D11091" s="381">
        <v>9</v>
      </c>
      <c r="E11091" s="348">
        <f t="shared" si="1145"/>
        <v>9</v>
      </c>
      <c r="F11091" s="381">
        <v>95860</v>
      </c>
      <c r="G11091" s="352">
        <f t="shared" si="1146"/>
        <v>862740</v>
      </c>
      <c r="H11091" s="382"/>
      <c r="I11091" s="1"/>
      <c r="J11091" s="1"/>
      <c r="K11091" s="1"/>
      <c r="L11091" s="1"/>
      <c r="M11091" s="1"/>
    </row>
    <row r="11092" spans="1:13" ht="12.75" customHeight="1">
      <c r="A11092" s="1"/>
      <c r="B11092" s="388"/>
      <c r="C11092" s="106"/>
      <c r="D11092" s="381"/>
      <c r="E11092" s="348"/>
      <c r="F11092" s="381"/>
      <c r="G11092" s="352"/>
      <c r="H11092" s="382"/>
      <c r="I11092" s="1"/>
      <c r="J11092" s="1"/>
      <c r="K11092" s="1"/>
      <c r="L11092" s="1"/>
      <c r="M11092" s="1"/>
    </row>
    <row r="11093" spans="1:13" ht="12.75" customHeight="1">
      <c r="A11093" s="1"/>
      <c r="B11093" s="388"/>
      <c r="C11093" s="106"/>
      <c r="D11093" s="381"/>
      <c r="E11093" s="348"/>
      <c r="F11093" s="381"/>
      <c r="G11093" s="352"/>
      <c r="H11093" s="382"/>
      <c r="I11093" s="1"/>
      <c r="J11093" s="1"/>
      <c r="K11093" s="1"/>
      <c r="L11093" s="1"/>
      <c r="M11093" s="1"/>
    </row>
    <row r="11094" spans="1:13" ht="12.75" customHeight="1">
      <c r="A11094" s="1"/>
      <c r="B11094" s="388"/>
      <c r="C11094" s="106"/>
      <c r="D11094" s="381"/>
      <c r="E11094" s="348"/>
      <c r="F11094" s="381"/>
      <c r="G11094" s="352"/>
      <c r="H11094" s="382"/>
      <c r="I11094" s="1"/>
      <c r="J11094" s="1"/>
      <c r="K11094" s="1"/>
      <c r="L11094" s="1"/>
      <c r="M11094" s="1"/>
    </row>
    <row r="11095" spans="1:13" ht="12.75" customHeight="1">
      <c r="A11095" s="1"/>
      <c r="B11095" s="388"/>
      <c r="C11095" s="106"/>
      <c r="D11095" s="381"/>
      <c r="E11095" s="348"/>
      <c r="F11095" s="381"/>
      <c r="G11095" s="352"/>
      <c r="H11095" s="382"/>
      <c r="I11095" s="1"/>
      <c r="J11095" s="1"/>
      <c r="K11095" s="1"/>
      <c r="L11095" s="1"/>
      <c r="M11095" s="1"/>
    </row>
    <row r="11096" spans="1:13" ht="12.75" customHeight="1">
      <c r="A11096" s="1"/>
      <c r="B11096" s="388"/>
      <c r="C11096" s="106"/>
      <c r="D11096" s="381"/>
      <c r="E11096" s="348"/>
      <c r="F11096" s="381"/>
      <c r="G11096" s="352"/>
      <c r="H11096" s="382"/>
      <c r="I11096" s="1"/>
      <c r="J11096" s="1"/>
      <c r="K11096" s="1"/>
      <c r="L11096" s="1"/>
      <c r="M11096" s="1"/>
    </row>
    <row r="11097" spans="1:13" ht="12.75" customHeight="1">
      <c r="A11097" s="1"/>
      <c r="B11097" s="388"/>
      <c r="C11097" s="106"/>
      <c r="D11097" s="381"/>
      <c r="E11097" s="348"/>
      <c r="F11097" s="381"/>
      <c r="G11097" s="352"/>
      <c r="H11097" s="382"/>
      <c r="I11097" s="1"/>
      <c r="J11097" s="1"/>
      <c r="K11097" s="1"/>
      <c r="L11097" s="1"/>
      <c r="M11097" s="1"/>
    </row>
    <row r="11098" spans="1:13" ht="12.75" customHeight="1">
      <c r="A11098" s="1"/>
      <c r="B11098" s="388"/>
      <c r="C11098" s="106"/>
      <c r="D11098" s="381"/>
      <c r="E11098" s="348"/>
      <c r="F11098" s="348"/>
      <c r="G11098" s="352"/>
      <c r="H11098" s="382"/>
      <c r="I11098" s="1"/>
      <c r="J11098" s="1"/>
      <c r="K11098" s="1"/>
      <c r="L11098" s="1"/>
      <c r="M11098" s="1"/>
    </row>
    <row r="11099" spans="1:13" ht="12.75" customHeight="1">
      <c r="A11099" s="1"/>
      <c r="B11099" s="354" t="s">
        <v>422</v>
      </c>
      <c r="C11099" s="355"/>
      <c r="D11099" s="356"/>
      <c r="E11099" s="356"/>
      <c r="F11099" s="356"/>
      <c r="G11099" s="357"/>
      <c r="H11099" s="366">
        <f>SUM(G11090:G11097)</f>
        <v>1509099.6458402649</v>
      </c>
      <c r="I11099" s="1"/>
      <c r="J11099" s="1"/>
      <c r="K11099" s="1"/>
      <c r="L11099" s="1"/>
      <c r="M11099" s="1"/>
    </row>
    <row r="11100" spans="1:13" ht="12.75" customHeight="1">
      <c r="A11100" s="1"/>
      <c r="B11100" s="359"/>
      <c r="C11100" s="50"/>
      <c r="D11100" s="360"/>
      <c r="E11100" s="360"/>
      <c r="F11100" s="360"/>
      <c r="G11100" s="360"/>
      <c r="H11100" s="361"/>
      <c r="I11100" s="1"/>
      <c r="J11100" s="1"/>
      <c r="K11100" s="1"/>
      <c r="L11100" s="1"/>
      <c r="M11100" s="1"/>
    </row>
    <row r="11101" spans="1:13" ht="12.75" customHeight="1">
      <c r="A11101" s="1"/>
      <c r="B11101" s="347" t="s">
        <v>452</v>
      </c>
      <c r="C11101" s="48" t="s">
        <v>498</v>
      </c>
      <c r="D11101" s="394">
        <v>4</v>
      </c>
      <c r="E11101" s="348">
        <f t="shared" ref="E11101:E11104" si="1147">D11101*$G$11053</f>
        <v>4</v>
      </c>
      <c r="F11101" s="394">
        <f>'MANO DE OBRA'!$K$8</f>
        <v>1165.6790978787881</v>
      </c>
      <c r="G11101" s="352">
        <f t="shared" ref="G11101:G11104" si="1148">E11101*F11101</f>
        <v>4662.7163915151523</v>
      </c>
      <c r="H11101" s="395"/>
      <c r="I11101" s="1"/>
      <c r="J11101" s="1"/>
      <c r="K11101" s="1"/>
      <c r="L11101" s="1"/>
      <c r="M11101" s="1"/>
    </row>
    <row r="11102" spans="1:13" ht="12.75" customHeight="1">
      <c r="A11102" s="1"/>
      <c r="B11102" s="347" t="s">
        <v>941</v>
      </c>
      <c r="C11102" s="48" t="s">
        <v>498</v>
      </c>
      <c r="D11102" s="394">
        <v>3.8</v>
      </c>
      <c r="E11102" s="348">
        <f t="shared" si="1147"/>
        <v>3.8</v>
      </c>
      <c r="F11102" s="394">
        <f>'MANO DE OBRA'!$K$10</f>
        <v>942.27655587878792</v>
      </c>
      <c r="G11102" s="352">
        <f t="shared" si="1148"/>
        <v>3580.6509123393939</v>
      </c>
      <c r="H11102" s="395"/>
      <c r="I11102" s="1"/>
      <c r="J11102" s="1"/>
      <c r="K11102" s="1"/>
      <c r="L11102" s="1"/>
      <c r="M11102" s="1"/>
    </row>
    <row r="11103" spans="1:13" ht="12.75" customHeight="1">
      <c r="A11103" s="1"/>
      <c r="B11103" s="347" t="s">
        <v>439</v>
      </c>
      <c r="C11103" s="48" t="s">
        <v>498</v>
      </c>
      <c r="D11103" s="394">
        <v>2</v>
      </c>
      <c r="E11103" s="348">
        <f t="shared" si="1147"/>
        <v>2</v>
      </c>
      <c r="F11103" s="394">
        <f>'MANO DE OBRA'!$K$9</f>
        <v>1011.539859878788</v>
      </c>
      <c r="G11103" s="352">
        <f t="shared" si="1148"/>
        <v>2023.079719757576</v>
      </c>
      <c r="H11103" s="395"/>
      <c r="I11103" s="1"/>
      <c r="J11103" s="1"/>
      <c r="K11103" s="1"/>
      <c r="L11103" s="1"/>
      <c r="M11103" s="1"/>
    </row>
    <row r="11104" spans="1:13" ht="12.75" customHeight="1">
      <c r="A11104" s="1"/>
      <c r="B11104" s="390" t="s">
        <v>423</v>
      </c>
      <c r="C11104" s="48" t="s">
        <v>498</v>
      </c>
      <c r="D11104" s="394">
        <v>2</v>
      </c>
      <c r="E11104" s="348">
        <f t="shared" si="1147"/>
        <v>2</v>
      </c>
      <c r="F11104" s="394">
        <f>'MANO DE OBRA'!$K$11</f>
        <v>875.15514987878794</v>
      </c>
      <c r="G11104" s="352">
        <f t="shared" si="1148"/>
        <v>1750.3102997575759</v>
      </c>
      <c r="H11104" s="365"/>
      <c r="I11104" s="1"/>
      <c r="J11104" s="1"/>
      <c r="K11104" s="1"/>
      <c r="L11104" s="1"/>
      <c r="M11104" s="1"/>
    </row>
    <row r="11105" spans="1:13" ht="12.75" customHeight="1">
      <c r="A11105" s="1"/>
      <c r="B11105" s="764" t="s">
        <v>425</v>
      </c>
      <c r="C11105" s="689"/>
      <c r="D11105" s="689"/>
      <c r="E11105" s="689"/>
      <c r="F11105" s="689"/>
      <c r="G11105" s="765"/>
      <c r="H11105" s="366">
        <f>SUM(G11101:G11104)</f>
        <v>12016.757323369697</v>
      </c>
      <c r="I11105" s="1"/>
      <c r="J11105" s="1"/>
      <c r="K11105" s="1"/>
      <c r="L11105" s="1"/>
      <c r="M11105" s="1"/>
    </row>
    <row r="11106" spans="1:13" ht="12.75" customHeight="1">
      <c r="A11106" s="1"/>
      <c r="B11106" s="766"/>
      <c r="C11106" s="692"/>
      <c r="D11106" s="692"/>
      <c r="E11106" s="692"/>
      <c r="F11106" s="692"/>
      <c r="G11106" s="692"/>
      <c r="H11106" s="700"/>
      <c r="I11106" s="1"/>
      <c r="J11106" s="1"/>
      <c r="K11106" s="1"/>
      <c r="L11106" s="1"/>
      <c r="M11106" s="1"/>
    </row>
    <row r="11107" spans="1:13" ht="12.75" customHeight="1">
      <c r="A11107" s="1"/>
      <c r="B11107" s="347" t="s">
        <v>426</v>
      </c>
      <c r="C11107" s="48"/>
      <c r="D11107" s="348"/>
      <c r="E11107" s="348"/>
      <c r="F11107" s="348"/>
      <c r="G11107" s="348"/>
      <c r="H11107" s="349"/>
      <c r="I11107" s="1"/>
      <c r="J11107" s="1"/>
      <c r="K11107" s="1"/>
      <c r="L11107" s="1"/>
      <c r="M11107" s="1"/>
    </row>
    <row r="11108" spans="1:13" ht="12.75" customHeight="1">
      <c r="A11108" s="1"/>
      <c r="B11108" s="347" t="s">
        <v>427</v>
      </c>
      <c r="C11108" s="48"/>
      <c r="D11108" s="348"/>
      <c r="E11108" s="348"/>
      <c r="F11108" s="348"/>
      <c r="G11108" s="348"/>
      <c r="H11108" s="349"/>
      <c r="I11108" s="1"/>
      <c r="J11108" s="1"/>
      <c r="K11108" s="1"/>
      <c r="L11108" s="1"/>
      <c r="M11108" s="1"/>
    </row>
    <row r="11109" spans="1:13" ht="12.75" customHeight="1">
      <c r="A11109" s="1"/>
      <c r="B11109" s="351" t="s">
        <v>428</v>
      </c>
      <c r="C11109" s="90"/>
      <c r="D11109" s="352"/>
      <c r="E11109" s="352"/>
      <c r="F11109" s="352"/>
      <c r="G11109" s="352"/>
      <c r="H11109" s="349"/>
      <c r="I11109" s="1"/>
      <c r="J11109" s="1"/>
      <c r="K11109" s="1"/>
      <c r="L11109" s="1"/>
      <c r="M11109" s="1"/>
    </row>
    <row r="11110" spans="1:13" ht="12.75" customHeight="1">
      <c r="A11110" s="1"/>
      <c r="B11110" s="368"/>
      <c r="C11110" s="355"/>
      <c r="D11110" s="355"/>
      <c r="E11110" s="355"/>
      <c r="F11110" s="355"/>
      <c r="G11110" s="369"/>
      <c r="H11110" s="358">
        <f>SUM(G11109)</f>
        <v>0</v>
      </c>
      <c r="I11110" s="1"/>
      <c r="J11110" s="1"/>
      <c r="K11110" s="1"/>
      <c r="L11110" s="1"/>
      <c r="M11110" s="1"/>
    </row>
    <row r="11111" spans="1:13" ht="12.75" customHeight="1">
      <c r="A11111" s="1"/>
      <c r="B11111" s="367"/>
      <c r="C11111" s="1"/>
      <c r="D11111" s="1"/>
      <c r="E11111" s="1"/>
      <c r="F11111" s="1"/>
      <c r="G11111" s="1"/>
      <c r="H11111" s="260"/>
      <c r="I11111" s="1"/>
      <c r="J11111" s="1"/>
      <c r="K11111" s="1"/>
      <c r="L11111" s="1"/>
      <c r="M11111" s="1"/>
    </row>
    <row r="11112" spans="1:13" ht="12.75" customHeight="1">
      <c r="A11112" s="1"/>
      <c r="B11112" s="370" t="s">
        <v>429</v>
      </c>
      <c r="C11112" s="355"/>
      <c r="D11112" s="355"/>
      <c r="E11112" s="355"/>
      <c r="F11112" s="355"/>
      <c r="G11112" s="369"/>
      <c r="H11112" s="371">
        <f>H11099+H11105+H11110</f>
        <v>1521116.4031636345</v>
      </c>
      <c r="I11112" s="1"/>
      <c r="J11112" s="1"/>
      <c r="K11112" s="1"/>
      <c r="L11112" s="1"/>
      <c r="M11112" s="1"/>
    </row>
    <row r="11113" spans="1:13" ht="12.75" customHeight="1">
      <c r="A11113" s="1"/>
      <c r="B11113" s="367"/>
      <c r="C11113" s="1"/>
      <c r="D11113" s="1"/>
      <c r="E11113" s="1"/>
      <c r="F11113" s="1"/>
      <c r="G11113" s="1"/>
      <c r="H11113" s="372"/>
      <c r="I11113" s="1"/>
      <c r="J11113" s="1"/>
      <c r="K11113" s="1"/>
      <c r="L11113" s="1"/>
      <c r="M11113" s="1"/>
    </row>
    <row r="11114" spans="1:13" ht="12.75" customHeight="1">
      <c r="A11114" s="1"/>
      <c r="B11114" s="347" t="s">
        <v>349</v>
      </c>
      <c r="C11114" s="48"/>
      <c r="D11114" s="49">
        <f>'COEF.RESUMEN'!$H$5</f>
        <v>0.15</v>
      </c>
      <c r="E11114" s="48"/>
      <c r="F11114" s="48"/>
      <c r="G11114" s="48"/>
      <c r="H11114" s="350">
        <f>H11112*D11114</f>
        <v>228167.46047454517</v>
      </c>
      <c r="I11114" s="1"/>
      <c r="J11114" s="1"/>
      <c r="K11114" s="1"/>
      <c r="L11114" s="1"/>
      <c r="M11114" s="1"/>
    </row>
    <row r="11115" spans="1:13" ht="12.75" customHeight="1">
      <c r="A11115" s="1"/>
      <c r="B11115" s="373"/>
      <c r="C11115" s="48"/>
      <c r="D11115" s="49"/>
      <c r="E11115" s="48"/>
      <c r="F11115" s="48"/>
      <c r="G11115" s="48"/>
      <c r="H11115" s="374"/>
      <c r="I11115" s="1"/>
      <c r="J11115" s="1"/>
      <c r="K11115" s="1"/>
      <c r="L11115" s="1"/>
      <c r="M11115" s="1"/>
    </row>
    <row r="11116" spans="1:13" ht="12.75" customHeight="1">
      <c r="A11116" s="1"/>
      <c r="B11116" s="347"/>
      <c r="C11116" s="48"/>
      <c r="D11116" s="49"/>
      <c r="E11116" s="48"/>
      <c r="F11116" s="48"/>
      <c r="G11116" s="48"/>
      <c r="H11116" s="350"/>
      <c r="I11116" s="1"/>
      <c r="J11116" s="1"/>
      <c r="K11116" s="1"/>
      <c r="L11116" s="1"/>
      <c r="M11116" s="1"/>
    </row>
    <row r="11117" spans="1:13" ht="12.75" customHeight="1">
      <c r="A11117" s="1"/>
      <c r="B11117" s="347" t="s">
        <v>350</v>
      </c>
      <c r="C11117" s="48"/>
      <c r="D11117" s="49">
        <f>'COEF.RESUMEN'!$H$6</f>
        <v>0.1</v>
      </c>
      <c r="E11117" s="48"/>
      <c r="F11117" s="48"/>
      <c r="G11117" s="48"/>
      <c r="H11117" s="350">
        <f>H11112*D11117</f>
        <v>152111.64031636345</v>
      </c>
      <c r="I11117" s="1"/>
      <c r="J11117" s="1"/>
      <c r="K11117" s="1"/>
      <c r="L11117" s="1"/>
      <c r="M11117" s="1"/>
    </row>
    <row r="11118" spans="1:13" ht="12.75" customHeight="1">
      <c r="A11118" s="1"/>
      <c r="B11118" s="347"/>
      <c r="C11118" s="48"/>
      <c r="D11118" s="49"/>
      <c r="E11118" s="48"/>
      <c r="F11118" s="48"/>
      <c r="G11118" s="48"/>
      <c r="H11118" s="374">
        <f>H11112+H11114+H11117</f>
        <v>1901395.503954543</v>
      </c>
      <c r="I11118" s="1"/>
      <c r="J11118" s="1"/>
      <c r="K11118" s="1"/>
      <c r="L11118" s="1"/>
      <c r="M11118" s="1"/>
    </row>
    <row r="11119" spans="1:13" ht="12.75" customHeight="1">
      <c r="A11119" s="1"/>
      <c r="B11119" s="347" t="s">
        <v>430</v>
      </c>
      <c r="C11119" s="48"/>
      <c r="D11119" s="49">
        <f>'COEF.RESUMEN'!$H$8</f>
        <v>0.25</v>
      </c>
      <c r="E11119" s="48"/>
      <c r="F11119" s="48"/>
      <c r="G11119" s="48"/>
      <c r="H11119" s="350">
        <f>H11118*D11119</f>
        <v>475348.87598863576</v>
      </c>
      <c r="I11119" s="1"/>
      <c r="J11119" s="1"/>
      <c r="K11119" s="1"/>
      <c r="L11119" s="1"/>
      <c r="M11119" s="1"/>
    </row>
    <row r="11120" spans="1:13" ht="12.75" customHeight="1">
      <c r="A11120" s="1"/>
      <c r="B11120" s="367"/>
      <c r="C11120" s="1"/>
      <c r="D11120" s="135"/>
      <c r="E11120" s="1"/>
      <c r="F11120" s="1"/>
      <c r="G11120" s="1"/>
      <c r="H11120" s="393"/>
      <c r="I11120" s="1"/>
      <c r="J11120" s="1"/>
      <c r="K11120" s="1"/>
      <c r="L11120" s="1"/>
      <c r="M11120" s="1"/>
    </row>
    <row r="11121" spans="1:13" ht="12.75" customHeight="1">
      <c r="A11121" s="1"/>
      <c r="B11121" s="376" t="s">
        <v>431</v>
      </c>
      <c r="C11121" s="340"/>
      <c r="D11121" s="340"/>
      <c r="E11121" s="340"/>
      <c r="F11121" s="340"/>
      <c r="G11121" s="377"/>
      <c r="H11121" s="371">
        <f>H11118+H11119</f>
        <v>2376744.379943179</v>
      </c>
      <c r="I11121" s="1"/>
      <c r="J11121" s="1"/>
      <c r="K11121" s="1"/>
      <c r="L11121" s="1"/>
      <c r="M11121" s="1"/>
    </row>
    <row r="11122" spans="1:13" ht="12.75" customHeight="1">
      <c r="A11122" s="1"/>
      <c r="B11122" s="1"/>
      <c r="C11122" s="1"/>
      <c r="D11122" s="1"/>
      <c r="E11122" s="1"/>
      <c r="F11122" s="1"/>
      <c r="G11122" s="1"/>
      <c r="H11122" s="1"/>
      <c r="I11122" s="1"/>
      <c r="J11122" s="1"/>
      <c r="K11122" s="1"/>
      <c r="L11122" s="1"/>
      <c r="M11122" s="1"/>
    </row>
    <row r="11123" spans="1:13" ht="56.25" hidden="1" customHeight="1">
      <c r="A11123" s="1"/>
      <c r="B11123" s="768" t="s">
        <v>1273</v>
      </c>
      <c r="C11123" s="714"/>
      <c r="D11123" s="767" t="s">
        <v>1274</v>
      </c>
      <c r="E11123" s="714"/>
      <c r="F11123" s="404" t="s">
        <v>43</v>
      </c>
      <c r="G11123" s="769">
        <v>1</v>
      </c>
      <c r="H11123" s="714"/>
      <c r="I11123" s="1"/>
      <c r="J11123" s="1"/>
      <c r="K11123" s="1"/>
      <c r="L11123" s="1"/>
      <c r="M11123" s="1"/>
    </row>
    <row r="11124" spans="1:13" ht="12.75" hidden="1" customHeight="1">
      <c r="A11124" s="1"/>
      <c r="B11124" s="342" t="s">
        <v>416</v>
      </c>
      <c r="C11124" s="343" t="s">
        <v>16</v>
      </c>
      <c r="D11124" s="342" t="s">
        <v>417</v>
      </c>
      <c r="E11124" s="342" t="s">
        <v>418</v>
      </c>
      <c r="F11124" s="342" t="s">
        <v>419</v>
      </c>
      <c r="G11124" s="342" t="s">
        <v>420</v>
      </c>
      <c r="H11124" s="342" t="s">
        <v>421</v>
      </c>
      <c r="I11124" s="1"/>
      <c r="J11124" s="1"/>
      <c r="K11124" s="1"/>
      <c r="L11124" s="1"/>
      <c r="M11124" s="1"/>
    </row>
    <row r="11125" spans="1:13" ht="12.75" hidden="1" customHeight="1">
      <c r="A11125" s="1"/>
      <c r="B11125" s="401" t="str">
        <f>'LISTA DE PRECIOS '!D723</f>
        <v>Mesa trapezoidal pequeña con estructura de acero y tapa de multilaminado</v>
      </c>
      <c r="C11125" s="40" t="s">
        <v>16</v>
      </c>
      <c r="D11125" s="345">
        <v>25</v>
      </c>
      <c r="E11125" s="348">
        <f t="shared" ref="E11125:E11126" si="1149">D11125*$G$11123</f>
        <v>25</v>
      </c>
      <c r="F11125" s="379">
        <f>'LISTA DE PRECIOS '!J723</f>
        <v>7019.1395472527793</v>
      </c>
      <c r="G11125" s="352">
        <f t="shared" ref="G11125:G11126" si="1150">E11125*F11125</f>
        <v>175478.48868131949</v>
      </c>
      <c r="H11125" s="346"/>
      <c r="I11125" s="1"/>
      <c r="J11125" s="1"/>
      <c r="K11125" s="1"/>
      <c r="L11125" s="1"/>
      <c r="M11125" s="1"/>
    </row>
    <row r="11126" spans="1:13" ht="12.75" hidden="1" customHeight="1">
      <c r="A11126" s="1"/>
      <c r="B11126" s="396" t="str">
        <f>'LISTA DE PRECIOS '!D724</f>
        <v>Silla escolar pequeña plástico inyectado y caño pintado</v>
      </c>
      <c r="C11126" s="48" t="s">
        <v>16</v>
      </c>
      <c r="D11126" s="381">
        <v>25</v>
      </c>
      <c r="E11126" s="348">
        <f t="shared" si="1149"/>
        <v>25</v>
      </c>
      <c r="F11126" s="348">
        <f>'LISTA DE PRECIOS '!J724</f>
        <v>5356.7898220351744</v>
      </c>
      <c r="G11126" s="352">
        <f t="shared" si="1150"/>
        <v>133919.74555087936</v>
      </c>
      <c r="H11126" s="382"/>
      <c r="I11126" s="1"/>
      <c r="J11126" s="1"/>
      <c r="K11126" s="1"/>
      <c r="L11126" s="1"/>
      <c r="M11126" s="1"/>
    </row>
    <row r="11127" spans="1:13" ht="12.75" hidden="1" customHeight="1">
      <c r="A11127" s="1"/>
      <c r="B11127" s="388"/>
      <c r="C11127" s="106"/>
      <c r="D11127" s="381"/>
      <c r="E11127" s="348"/>
      <c r="F11127" s="381"/>
      <c r="G11127" s="352"/>
      <c r="H11127" s="382"/>
      <c r="I11127" s="1"/>
      <c r="J11127" s="1"/>
      <c r="K11127" s="1"/>
      <c r="L11127" s="1"/>
      <c r="M11127" s="1"/>
    </row>
    <row r="11128" spans="1:13" ht="12.75" hidden="1" customHeight="1">
      <c r="A11128" s="1"/>
      <c r="B11128" s="388"/>
      <c r="C11128" s="106"/>
      <c r="D11128" s="381"/>
      <c r="E11128" s="348"/>
      <c r="F11128" s="381"/>
      <c r="G11128" s="352"/>
      <c r="H11128" s="382"/>
      <c r="I11128" s="1"/>
      <c r="J11128" s="1"/>
      <c r="K11128" s="1"/>
      <c r="L11128" s="1"/>
      <c r="M11128" s="1"/>
    </row>
    <row r="11129" spans="1:13" ht="12.75" hidden="1" customHeight="1">
      <c r="A11129" s="1"/>
      <c r="B11129" s="388"/>
      <c r="C11129" s="106"/>
      <c r="D11129" s="381"/>
      <c r="E11129" s="348"/>
      <c r="F11129" s="381"/>
      <c r="G11129" s="352"/>
      <c r="H11129" s="382"/>
      <c r="I11129" s="1"/>
      <c r="J11129" s="1"/>
      <c r="K11129" s="1"/>
      <c r="L11129" s="1"/>
      <c r="M11129" s="1"/>
    </row>
    <row r="11130" spans="1:13" ht="12.75" hidden="1" customHeight="1">
      <c r="A11130" s="1"/>
      <c r="B11130" s="388"/>
      <c r="C11130" s="106"/>
      <c r="D11130" s="381"/>
      <c r="E11130" s="348"/>
      <c r="F11130" s="381"/>
      <c r="G11130" s="352"/>
      <c r="H11130" s="382"/>
      <c r="I11130" s="1"/>
      <c r="J11130" s="1"/>
      <c r="K11130" s="1"/>
      <c r="L11130" s="1"/>
      <c r="M11130" s="1"/>
    </row>
    <row r="11131" spans="1:13" ht="12.75" hidden="1" customHeight="1">
      <c r="A11131" s="1"/>
      <c r="B11131" s="347"/>
      <c r="C11131" s="48"/>
      <c r="D11131" s="348"/>
      <c r="E11131" s="348"/>
      <c r="F11131" s="348"/>
      <c r="G11131" s="348"/>
      <c r="H11131" s="405"/>
      <c r="I11131" s="1"/>
      <c r="J11131" s="1"/>
      <c r="K11131" s="1"/>
      <c r="L11131" s="1"/>
      <c r="M11131" s="1"/>
    </row>
    <row r="11132" spans="1:13" ht="12.75" hidden="1" customHeight="1">
      <c r="A11132" s="1"/>
      <c r="B11132" s="354" t="s">
        <v>422</v>
      </c>
      <c r="C11132" s="355"/>
      <c r="D11132" s="356"/>
      <c r="E11132" s="356"/>
      <c r="F11132" s="356"/>
      <c r="G11132" s="357"/>
      <c r="H11132" s="366">
        <f>SUM(G11125:G11130)</f>
        <v>309398.23423219885</v>
      </c>
      <c r="I11132" s="1"/>
      <c r="J11132" s="1"/>
      <c r="K11132" s="1"/>
      <c r="L11132" s="1"/>
      <c r="M11132" s="1"/>
    </row>
    <row r="11133" spans="1:13" ht="12.75" hidden="1" customHeight="1">
      <c r="A11133" s="1"/>
      <c r="B11133" s="359"/>
      <c r="C11133" s="50"/>
      <c r="D11133" s="360"/>
      <c r="E11133" s="360"/>
      <c r="F11133" s="360"/>
      <c r="G11133" s="360"/>
      <c r="H11133" s="361"/>
      <c r="I11133" s="1"/>
      <c r="J11133" s="1"/>
      <c r="K11133" s="1"/>
      <c r="L11133" s="1"/>
      <c r="M11133" s="1"/>
    </row>
    <row r="11134" spans="1:13" ht="12.75" hidden="1" customHeight="1">
      <c r="A11134" s="1"/>
      <c r="B11134" s="347" t="s">
        <v>452</v>
      </c>
      <c r="C11134" s="48" t="s">
        <v>498</v>
      </c>
      <c r="D11134" s="394">
        <v>60</v>
      </c>
      <c r="E11134" s="348">
        <f t="shared" ref="E11134:E11137" si="1151">D11134*$G$11123</f>
        <v>60</v>
      </c>
      <c r="F11134" s="394">
        <f>'MANO DE OBRA'!$K$8</f>
        <v>1165.6790978787881</v>
      </c>
      <c r="G11134" s="352">
        <f t="shared" ref="G11134:G11137" si="1152">E11134*F11134</f>
        <v>69940.74587272729</v>
      </c>
      <c r="H11134" s="395"/>
      <c r="I11134" s="1"/>
      <c r="J11134" s="1"/>
      <c r="K11134" s="1"/>
      <c r="L11134" s="1"/>
      <c r="M11134" s="1"/>
    </row>
    <row r="11135" spans="1:13" ht="12.75" hidden="1" customHeight="1">
      <c r="A11135" s="1"/>
      <c r="B11135" s="347" t="s">
        <v>941</v>
      </c>
      <c r="C11135" s="48" t="s">
        <v>498</v>
      </c>
      <c r="D11135" s="394">
        <v>60</v>
      </c>
      <c r="E11135" s="348">
        <f t="shared" si="1151"/>
        <v>60</v>
      </c>
      <c r="F11135" s="394">
        <f>'MANO DE OBRA'!$K$10</f>
        <v>942.27655587878792</v>
      </c>
      <c r="G11135" s="352">
        <f t="shared" si="1152"/>
        <v>56536.593352727272</v>
      </c>
      <c r="H11135" s="395"/>
      <c r="I11135" s="1"/>
      <c r="J11135" s="1"/>
      <c r="K11135" s="1"/>
      <c r="L11135" s="1"/>
      <c r="M11135" s="1"/>
    </row>
    <row r="11136" spans="1:13" ht="12.75" hidden="1" customHeight="1">
      <c r="A11136" s="1"/>
      <c r="B11136" s="380" t="s">
        <v>439</v>
      </c>
      <c r="C11136" s="48" t="s">
        <v>498</v>
      </c>
      <c r="D11136" s="394">
        <v>30</v>
      </c>
      <c r="E11136" s="348">
        <f t="shared" si="1151"/>
        <v>30</v>
      </c>
      <c r="F11136" s="394">
        <f>'MANO DE OBRA'!$K$9</f>
        <v>1011.539859878788</v>
      </c>
      <c r="G11136" s="352">
        <f t="shared" si="1152"/>
        <v>30346.195796363638</v>
      </c>
      <c r="H11136" s="395"/>
      <c r="I11136" s="1"/>
      <c r="J11136" s="1"/>
      <c r="K11136" s="1"/>
      <c r="L11136" s="1"/>
      <c r="M11136" s="1"/>
    </row>
    <row r="11137" spans="1:13" ht="12.75" hidden="1" customHeight="1">
      <c r="A11137" s="1"/>
      <c r="B11137" s="390" t="s">
        <v>423</v>
      </c>
      <c r="C11137" s="48" t="s">
        <v>498</v>
      </c>
      <c r="D11137" s="394">
        <v>30</v>
      </c>
      <c r="E11137" s="348">
        <f t="shared" si="1151"/>
        <v>30</v>
      </c>
      <c r="F11137" s="394">
        <f>'MANO DE OBRA'!$K$11</f>
        <v>875.15514987878794</v>
      </c>
      <c r="G11137" s="352">
        <f t="shared" si="1152"/>
        <v>26254.654496363637</v>
      </c>
      <c r="H11137" s="365"/>
      <c r="I11137" s="1"/>
      <c r="J11137" s="1"/>
      <c r="K11137" s="1"/>
      <c r="L11137" s="1"/>
      <c r="M11137" s="1"/>
    </row>
    <row r="11138" spans="1:13" ht="12.75" hidden="1" customHeight="1">
      <c r="A11138" s="1"/>
      <c r="B11138" s="764" t="s">
        <v>425</v>
      </c>
      <c r="C11138" s="689"/>
      <c r="D11138" s="689"/>
      <c r="E11138" s="689"/>
      <c r="F11138" s="689"/>
      <c r="G11138" s="765"/>
      <c r="H11138" s="366">
        <f>SUM(G11134:G11137)</f>
        <v>183078.18951818181</v>
      </c>
      <c r="I11138" s="1"/>
      <c r="J11138" s="1"/>
      <c r="K11138" s="1"/>
      <c r="L11138" s="1"/>
      <c r="M11138" s="1"/>
    </row>
    <row r="11139" spans="1:13" ht="12.75" hidden="1" customHeight="1">
      <c r="A11139" s="1"/>
      <c r="B11139" s="766"/>
      <c r="C11139" s="692"/>
      <c r="D11139" s="692"/>
      <c r="E11139" s="692"/>
      <c r="F11139" s="692"/>
      <c r="G11139" s="692"/>
      <c r="H11139" s="700"/>
      <c r="I11139" s="1"/>
      <c r="J11139" s="1"/>
      <c r="K11139" s="1"/>
      <c r="L11139" s="1"/>
      <c r="M11139" s="1"/>
    </row>
    <row r="11140" spans="1:13" ht="12.75" hidden="1" customHeight="1">
      <c r="A11140" s="1"/>
      <c r="B11140" s="347" t="s">
        <v>426</v>
      </c>
      <c r="C11140" s="48"/>
      <c r="D11140" s="348"/>
      <c r="E11140" s="348"/>
      <c r="F11140" s="348"/>
      <c r="G11140" s="348"/>
      <c r="H11140" s="349"/>
      <c r="I11140" s="1"/>
      <c r="J11140" s="1"/>
      <c r="K11140" s="1"/>
      <c r="L11140" s="1"/>
      <c r="M11140" s="1"/>
    </row>
    <row r="11141" spans="1:13" ht="12.75" hidden="1" customHeight="1">
      <c r="A11141" s="1"/>
      <c r="B11141" s="347" t="s">
        <v>427</v>
      </c>
      <c r="C11141" s="48"/>
      <c r="D11141" s="348"/>
      <c r="E11141" s="348"/>
      <c r="F11141" s="348"/>
      <c r="G11141" s="348"/>
      <c r="H11141" s="349"/>
      <c r="I11141" s="1"/>
      <c r="J11141" s="1"/>
      <c r="K11141" s="1"/>
      <c r="L11141" s="1"/>
      <c r="M11141" s="1"/>
    </row>
    <row r="11142" spans="1:13" ht="12.75" hidden="1" customHeight="1">
      <c r="A11142" s="1"/>
      <c r="B11142" s="351" t="s">
        <v>428</v>
      </c>
      <c r="C11142" s="90"/>
      <c r="D11142" s="352"/>
      <c r="E11142" s="352"/>
      <c r="F11142" s="352"/>
      <c r="G11142" s="352"/>
      <c r="H11142" s="349"/>
      <c r="I11142" s="1"/>
      <c r="J11142" s="1"/>
      <c r="K11142" s="1"/>
      <c r="L11142" s="1"/>
      <c r="M11142" s="1"/>
    </row>
    <row r="11143" spans="1:13" ht="12.75" hidden="1" customHeight="1">
      <c r="A11143" s="1"/>
      <c r="B11143" s="368"/>
      <c r="C11143" s="355"/>
      <c r="D11143" s="355"/>
      <c r="E11143" s="355"/>
      <c r="F11143" s="355"/>
      <c r="G11143" s="369"/>
      <c r="H11143" s="358">
        <f>SUM(G11142)</f>
        <v>0</v>
      </c>
      <c r="I11143" s="1"/>
      <c r="J11143" s="1"/>
      <c r="K11143" s="1"/>
      <c r="L11143" s="1"/>
      <c r="M11143" s="1"/>
    </row>
    <row r="11144" spans="1:13" ht="12.75" hidden="1" customHeight="1">
      <c r="A11144" s="1"/>
      <c r="B11144" s="367"/>
      <c r="C11144" s="1"/>
      <c r="D11144" s="1"/>
      <c r="E11144" s="1"/>
      <c r="F11144" s="1"/>
      <c r="G11144" s="1"/>
      <c r="H11144" s="260"/>
      <c r="I11144" s="1"/>
      <c r="J11144" s="1"/>
      <c r="K11144" s="1"/>
      <c r="L11144" s="1"/>
      <c r="M11144" s="1"/>
    </row>
    <row r="11145" spans="1:13" ht="12.75" hidden="1" customHeight="1">
      <c r="A11145" s="1"/>
      <c r="B11145" s="370" t="s">
        <v>429</v>
      </c>
      <c r="C11145" s="355"/>
      <c r="D11145" s="355"/>
      <c r="E11145" s="355"/>
      <c r="F11145" s="355"/>
      <c r="G11145" s="369"/>
      <c r="H11145" s="371">
        <f>H11132+H11138+H11143</f>
        <v>492476.42375038064</v>
      </c>
      <c r="I11145" s="1"/>
      <c r="J11145" s="1"/>
      <c r="K11145" s="1"/>
      <c r="L11145" s="1"/>
      <c r="M11145" s="1"/>
    </row>
    <row r="11146" spans="1:13" ht="12.75" hidden="1" customHeight="1">
      <c r="A11146" s="1"/>
      <c r="B11146" s="367"/>
      <c r="C11146" s="1"/>
      <c r="D11146" s="1"/>
      <c r="E11146" s="1"/>
      <c r="F11146" s="1"/>
      <c r="G11146" s="1"/>
      <c r="H11146" s="372"/>
      <c r="I11146" s="1"/>
      <c r="J11146" s="1"/>
      <c r="K11146" s="1"/>
      <c r="L11146" s="1"/>
      <c r="M11146" s="1"/>
    </row>
    <row r="11147" spans="1:13" ht="12.75" hidden="1" customHeight="1">
      <c r="A11147" s="1"/>
      <c r="B11147" s="347" t="s">
        <v>349</v>
      </c>
      <c r="C11147" s="48"/>
      <c r="D11147" s="49">
        <f>'COEF.RESUMEN'!$H$5</f>
        <v>0.15</v>
      </c>
      <c r="E11147" s="48"/>
      <c r="F11147" s="48"/>
      <c r="G11147" s="48"/>
      <c r="H11147" s="350">
        <f>H11145*D11147</f>
        <v>73871.463562557095</v>
      </c>
      <c r="I11147" s="1"/>
      <c r="J11147" s="1"/>
      <c r="K11147" s="1"/>
      <c r="L11147" s="1"/>
      <c r="M11147" s="1"/>
    </row>
    <row r="11148" spans="1:13" ht="12.75" hidden="1" customHeight="1">
      <c r="A11148" s="1"/>
      <c r="B11148" s="373"/>
      <c r="C11148" s="48"/>
      <c r="D11148" s="49"/>
      <c r="E11148" s="48"/>
      <c r="F11148" s="48"/>
      <c r="G11148" s="48"/>
      <c r="H11148" s="374"/>
      <c r="I11148" s="1"/>
      <c r="J11148" s="1"/>
      <c r="K11148" s="1"/>
      <c r="L11148" s="1"/>
      <c r="M11148" s="1"/>
    </row>
    <row r="11149" spans="1:13" ht="12.75" hidden="1" customHeight="1">
      <c r="A11149" s="1"/>
      <c r="B11149" s="347"/>
      <c r="C11149" s="48"/>
      <c r="D11149" s="49"/>
      <c r="E11149" s="48"/>
      <c r="F11149" s="48"/>
      <c r="G11149" s="48"/>
      <c r="H11149" s="350"/>
      <c r="I11149" s="1"/>
      <c r="J11149" s="1"/>
      <c r="K11149" s="1"/>
      <c r="L11149" s="1"/>
      <c r="M11149" s="1"/>
    </row>
    <row r="11150" spans="1:13" ht="12.75" hidden="1" customHeight="1">
      <c r="A11150" s="1"/>
      <c r="B11150" s="347" t="s">
        <v>350</v>
      </c>
      <c r="C11150" s="48"/>
      <c r="D11150" s="49">
        <f>'COEF.RESUMEN'!$H$6</f>
        <v>0.1</v>
      </c>
      <c r="E11150" s="48"/>
      <c r="F11150" s="48"/>
      <c r="G11150" s="48"/>
      <c r="H11150" s="350">
        <f>H11145*D11150</f>
        <v>49247.642375038064</v>
      </c>
      <c r="I11150" s="1"/>
      <c r="J11150" s="1"/>
      <c r="K11150" s="1"/>
      <c r="L11150" s="1"/>
      <c r="M11150" s="1"/>
    </row>
    <row r="11151" spans="1:13" ht="12.75" hidden="1" customHeight="1">
      <c r="A11151" s="1"/>
      <c r="B11151" s="347"/>
      <c r="C11151" s="48"/>
      <c r="D11151" s="49"/>
      <c r="E11151" s="48"/>
      <c r="F11151" s="48"/>
      <c r="G11151" s="48"/>
      <c r="H11151" s="374">
        <f>H11145+H11147+H11150</f>
        <v>615595.52968797577</v>
      </c>
      <c r="I11151" s="1"/>
      <c r="J11151" s="1"/>
      <c r="K11151" s="1"/>
      <c r="L11151" s="1"/>
      <c r="M11151" s="1"/>
    </row>
    <row r="11152" spans="1:13" ht="12.75" hidden="1" customHeight="1">
      <c r="A11152" s="1"/>
      <c r="B11152" s="347" t="s">
        <v>430</v>
      </c>
      <c r="C11152" s="48"/>
      <c r="D11152" s="49">
        <f>'COEF.RESUMEN'!$H$8</f>
        <v>0.25</v>
      </c>
      <c r="E11152" s="48"/>
      <c r="F11152" s="48"/>
      <c r="G11152" s="48"/>
      <c r="H11152" s="350">
        <f>H11151*D11152</f>
        <v>153898.88242199394</v>
      </c>
      <c r="I11152" s="1"/>
      <c r="J11152" s="1"/>
      <c r="K11152" s="1"/>
      <c r="L11152" s="1"/>
      <c r="M11152" s="1"/>
    </row>
    <row r="11153" spans="1:13" ht="12.75" hidden="1" customHeight="1">
      <c r="A11153" s="1"/>
      <c r="B11153" s="367"/>
      <c r="C11153" s="1"/>
      <c r="D11153" s="135"/>
      <c r="E11153" s="1"/>
      <c r="F11153" s="1"/>
      <c r="G11153" s="1"/>
      <c r="H11153" s="393"/>
      <c r="I11153" s="1"/>
      <c r="J11153" s="1"/>
      <c r="K11153" s="1"/>
      <c r="L11153" s="1"/>
      <c r="M11153" s="1"/>
    </row>
    <row r="11154" spans="1:13" ht="12.75" hidden="1" customHeight="1">
      <c r="A11154" s="1"/>
      <c r="B11154" s="376" t="s">
        <v>431</v>
      </c>
      <c r="C11154" s="340"/>
      <c r="D11154" s="340"/>
      <c r="E11154" s="340"/>
      <c r="F11154" s="340"/>
      <c r="G11154" s="377"/>
      <c r="H11154" s="371">
        <f>H11151+H11152</f>
        <v>769494.41210996965</v>
      </c>
      <c r="I11154" s="1"/>
      <c r="J11154" s="1"/>
      <c r="K11154" s="1"/>
      <c r="L11154" s="1"/>
      <c r="M11154" s="1"/>
    </row>
    <row r="11155" spans="1:13" ht="12.75" hidden="1" customHeight="1">
      <c r="A11155" s="1"/>
      <c r="B11155" s="1"/>
      <c r="C11155" s="1"/>
      <c r="D11155" s="1"/>
      <c r="E11155" s="1"/>
      <c r="F11155" s="1"/>
      <c r="G11155" s="1"/>
      <c r="H11155" s="1"/>
      <c r="I11155" s="1"/>
      <c r="J11155" s="1"/>
      <c r="K11155" s="1"/>
      <c r="L11155" s="1"/>
      <c r="M11155" s="1"/>
    </row>
    <row r="11156" spans="1:13" ht="12.75" customHeight="1">
      <c r="A11156" s="1"/>
      <c r="B11156" s="721" t="s">
        <v>1275</v>
      </c>
      <c r="C11156" s="689"/>
      <c r="D11156" s="689"/>
      <c r="E11156" s="689"/>
      <c r="F11156" s="689"/>
      <c r="G11156" s="689"/>
      <c r="H11156" s="690"/>
      <c r="I11156" s="1"/>
      <c r="J11156" s="1"/>
      <c r="K11156" s="1"/>
      <c r="L11156" s="1"/>
      <c r="M11156" s="1"/>
    </row>
    <row r="11157" spans="1:13" ht="12.75" customHeight="1">
      <c r="A11157" s="1"/>
      <c r="B11157" s="760"/>
      <c r="C11157" s="761"/>
      <c r="D11157" s="761"/>
      <c r="E11157" s="761"/>
      <c r="F11157" s="761"/>
      <c r="G11157" s="761"/>
      <c r="H11157" s="761"/>
      <c r="I11157" s="1"/>
      <c r="J11157" s="1"/>
      <c r="K11157" s="1"/>
      <c r="L11157" s="1"/>
      <c r="M11157" s="1"/>
    </row>
    <row r="11158" spans="1:13" ht="31.5" customHeight="1">
      <c r="A11158" s="1"/>
      <c r="B11158" s="768" t="s">
        <v>1276</v>
      </c>
      <c r="C11158" s="714"/>
      <c r="D11158" s="767" t="s">
        <v>1277</v>
      </c>
      <c r="E11158" s="714"/>
      <c r="F11158" s="404" t="s">
        <v>25</v>
      </c>
      <c r="G11158" s="769">
        <v>1</v>
      </c>
      <c r="H11158" s="714"/>
      <c r="I11158" s="1"/>
      <c r="J11158" s="1"/>
      <c r="K11158" s="1"/>
      <c r="L11158" s="1"/>
      <c r="M11158" s="1"/>
    </row>
    <row r="11159" spans="1:13" ht="12.75" customHeight="1">
      <c r="A11159" s="1"/>
      <c r="B11159" s="342" t="s">
        <v>416</v>
      </c>
      <c r="C11159" s="343" t="s">
        <v>16</v>
      </c>
      <c r="D11159" s="342" t="s">
        <v>417</v>
      </c>
      <c r="E11159" s="342" t="s">
        <v>418</v>
      </c>
      <c r="F11159" s="342" t="s">
        <v>419</v>
      </c>
      <c r="G11159" s="342" t="s">
        <v>420</v>
      </c>
      <c r="H11159" s="342" t="s">
        <v>421</v>
      </c>
      <c r="I11159" s="1"/>
      <c r="J11159" s="1"/>
      <c r="K11159" s="1"/>
      <c r="L11159" s="1"/>
      <c r="M11159" s="1"/>
    </row>
    <row r="11160" spans="1:13" ht="15" customHeight="1">
      <c r="A11160" s="1"/>
      <c r="B11160" s="401" t="str">
        <f>'LISTA DE PRECIOS '!D739</f>
        <v>Vidrio laminado (3 + 3 mm) incoloro</v>
      </c>
      <c r="C11160" s="40" t="s">
        <v>25</v>
      </c>
      <c r="D11160" s="345">
        <v>1.05</v>
      </c>
      <c r="E11160" s="348">
        <f t="shared" ref="E11160:E11161" si="1153">D11160*$G$11158</f>
        <v>1.05</v>
      </c>
      <c r="F11160" s="379">
        <f>'LISTA DE PRECIOS '!J739</f>
        <v>11029.712902292789</v>
      </c>
      <c r="G11160" s="352">
        <f t="shared" ref="G11160:G11161" si="1154">E11160*F11160</f>
        <v>11581.19854740743</v>
      </c>
      <c r="H11160" s="346"/>
      <c r="I11160" s="1"/>
      <c r="J11160" s="1"/>
      <c r="K11160" s="1"/>
      <c r="L11160" s="1"/>
      <c r="M11160" s="1"/>
    </row>
    <row r="11161" spans="1:13" ht="12" customHeight="1">
      <c r="A11161" s="1"/>
      <c r="B11161" s="396" t="str">
        <f>'LISTA DE PRECIOS '!D749</f>
        <v>Sellador neutro para vidrios 280 cm3</v>
      </c>
      <c r="C11161" s="48" t="s">
        <v>607</v>
      </c>
      <c r="D11161" s="381">
        <v>100</v>
      </c>
      <c r="E11161" s="348">
        <f t="shared" si="1153"/>
        <v>100</v>
      </c>
      <c r="F11161" s="348">
        <f>'LISTA DE PRECIOS '!J749</f>
        <v>3.1422358706176712</v>
      </c>
      <c r="G11161" s="352">
        <f t="shared" si="1154"/>
        <v>314.22358706176709</v>
      </c>
      <c r="H11161" s="382"/>
      <c r="I11161" s="1"/>
      <c r="J11161" s="1"/>
      <c r="K11161" s="1"/>
      <c r="L11161" s="1"/>
      <c r="M11161" s="1"/>
    </row>
    <row r="11162" spans="1:13" ht="12.75" customHeight="1">
      <c r="A11162" s="1"/>
      <c r="B11162" s="388"/>
      <c r="C11162" s="106"/>
      <c r="D11162" s="381"/>
      <c r="E11162" s="348"/>
      <c r="F11162" s="381"/>
      <c r="G11162" s="352"/>
      <c r="H11162" s="382"/>
      <c r="I11162" s="1"/>
      <c r="J11162" s="1"/>
      <c r="K11162" s="1"/>
      <c r="L11162" s="1"/>
      <c r="M11162" s="1"/>
    </row>
    <row r="11163" spans="1:13" ht="12.75" customHeight="1">
      <c r="A11163" s="1"/>
      <c r="B11163" s="388"/>
      <c r="C11163" s="106"/>
      <c r="D11163" s="381"/>
      <c r="E11163" s="348"/>
      <c r="F11163" s="381"/>
      <c r="G11163" s="352"/>
      <c r="H11163" s="382"/>
      <c r="I11163" s="1"/>
      <c r="J11163" s="1"/>
      <c r="K11163" s="1"/>
      <c r="L11163" s="1"/>
      <c r="M11163" s="1"/>
    </row>
    <row r="11164" spans="1:13" ht="12.75" customHeight="1">
      <c r="A11164" s="1"/>
      <c r="B11164" s="388"/>
      <c r="C11164" s="106"/>
      <c r="D11164" s="381"/>
      <c r="E11164" s="348"/>
      <c r="F11164" s="381"/>
      <c r="G11164" s="352"/>
      <c r="H11164" s="382"/>
      <c r="I11164" s="1"/>
      <c r="J11164" s="1"/>
      <c r="K11164" s="1"/>
      <c r="L11164" s="1"/>
      <c r="M11164" s="1"/>
    </row>
    <row r="11165" spans="1:13" ht="12.75" customHeight="1">
      <c r="A11165" s="1"/>
      <c r="B11165" s="388"/>
      <c r="C11165" s="106"/>
      <c r="D11165" s="381"/>
      <c r="E11165" s="348"/>
      <c r="F11165" s="381"/>
      <c r="G11165" s="352"/>
      <c r="H11165" s="382"/>
      <c r="I11165" s="1"/>
      <c r="J11165" s="1"/>
      <c r="K11165" s="1"/>
      <c r="L11165" s="1"/>
      <c r="M11165" s="1"/>
    </row>
    <row r="11166" spans="1:13" ht="12.75" customHeight="1">
      <c r="A11166" s="1"/>
      <c r="B11166" s="347"/>
      <c r="C11166" s="48"/>
      <c r="D11166" s="348"/>
      <c r="E11166" s="348"/>
      <c r="F11166" s="348"/>
      <c r="G11166" s="348"/>
      <c r="H11166" s="405"/>
      <c r="I11166" s="1"/>
      <c r="J11166" s="1"/>
      <c r="K11166" s="1"/>
      <c r="L11166" s="1"/>
      <c r="M11166" s="1"/>
    </row>
    <row r="11167" spans="1:13" ht="12.75" customHeight="1">
      <c r="A11167" s="1"/>
      <c r="B11167" s="354" t="s">
        <v>422</v>
      </c>
      <c r="C11167" s="355"/>
      <c r="D11167" s="356"/>
      <c r="E11167" s="356"/>
      <c r="F11167" s="356"/>
      <c r="G11167" s="357"/>
      <c r="H11167" s="366">
        <f>SUM(G11160:G11165)</f>
        <v>11895.422134469198</v>
      </c>
      <c r="I11167" s="1"/>
      <c r="J11167" s="1"/>
      <c r="K11167" s="1"/>
      <c r="L11167" s="1"/>
      <c r="M11167" s="1"/>
    </row>
    <row r="11168" spans="1:13" ht="12.75" customHeight="1">
      <c r="A11168" s="1"/>
      <c r="B11168" s="359"/>
      <c r="C11168" s="50"/>
      <c r="D11168" s="360"/>
      <c r="E11168" s="360"/>
      <c r="F11168" s="360"/>
      <c r="G11168" s="360"/>
      <c r="H11168" s="361"/>
      <c r="I11168" s="1"/>
      <c r="J11168" s="1"/>
      <c r="K11168" s="1"/>
      <c r="L11168" s="1"/>
      <c r="M11168" s="1"/>
    </row>
    <row r="11169" spans="1:13" ht="12.75" customHeight="1">
      <c r="A11169" s="1"/>
      <c r="B11169" s="347"/>
      <c r="C11169" s="48"/>
      <c r="D11169" s="394"/>
      <c r="E11169" s="348"/>
      <c r="F11169" s="394"/>
      <c r="G11169" s="352"/>
      <c r="H11169" s="395"/>
      <c r="I11169" s="1"/>
      <c r="J11169" s="1"/>
      <c r="K11169" s="1"/>
      <c r="L11169" s="1"/>
      <c r="M11169" s="1"/>
    </row>
    <row r="11170" spans="1:13" ht="12.75" customHeight="1">
      <c r="A11170" s="1"/>
      <c r="B11170" s="347"/>
      <c r="C11170" s="48"/>
      <c r="D11170" s="394"/>
      <c r="E11170" s="348"/>
      <c r="F11170" s="394"/>
      <c r="G11170" s="352"/>
      <c r="H11170" s="395"/>
      <c r="I11170" s="1"/>
      <c r="J11170" s="1"/>
      <c r="K11170" s="1"/>
      <c r="L11170" s="1"/>
      <c r="M11170" s="1"/>
    </row>
    <row r="11171" spans="1:13" ht="12.75" customHeight="1">
      <c r="A11171" s="1"/>
      <c r="B11171" s="380" t="s">
        <v>439</v>
      </c>
      <c r="C11171" s="48" t="s">
        <v>498</v>
      </c>
      <c r="D11171" s="394">
        <v>1</v>
      </c>
      <c r="E11171" s="348">
        <f t="shared" ref="E11171:E11172" si="1155">D11171*$G$11158</f>
        <v>1</v>
      </c>
      <c r="F11171" s="394">
        <f>'MANO DE OBRA'!$K$9</f>
        <v>1011.539859878788</v>
      </c>
      <c r="G11171" s="352">
        <f t="shared" ref="G11171:G11172" si="1156">E11171*F11171</f>
        <v>1011.539859878788</v>
      </c>
      <c r="H11171" s="395"/>
      <c r="I11171" s="1"/>
      <c r="J11171" s="1"/>
      <c r="K11171" s="1"/>
      <c r="L11171" s="1"/>
      <c r="M11171" s="1"/>
    </row>
    <row r="11172" spans="1:13" ht="12.75" customHeight="1">
      <c r="A11172" s="1"/>
      <c r="B11172" s="390" t="s">
        <v>423</v>
      </c>
      <c r="C11172" s="48" t="s">
        <v>498</v>
      </c>
      <c r="D11172" s="394">
        <v>0.6</v>
      </c>
      <c r="E11172" s="348">
        <f t="shared" si="1155"/>
        <v>0.6</v>
      </c>
      <c r="F11172" s="394">
        <f>'MANO DE OBRA'!$K$11</f>
        <v>875.15514987878794</v>
      </c>
      <c r="G11172" s="352">
        <f t="shared" si="1156"/>
        <v>525.09308992727279</v>
      </c>
      <c r="H11172" s="365"/>
      <c r="I11172" s="1"/>
      <c r="J11172" s="1"/>
      <c r="K11172" s="1"/>
      <c r="L11172" s="1"/>
      <c r="M11172" s="1"/>
    </row>
    <row r="11173" spans="1:13" ht="12.75" customHeight="1">
      <c r="A11173" s="1"/>
      <c r="B11173" s="764" t="s">
        <v>425</v>
      </c>
      <c r="C11173" s="689"/>
      <c r="D11173" s="689"/>
      <c r="E11173" s="689"/>
      <c r="F11173" s="689"/>
      <c r="G11173" s="765"/>
      <c r="H11173" s="366">
        <f>SUM(G11169:G11172)</f>
        <v>1536.6329498060609</v>
      </c>
      <c r="I11173" s="1"/>
      <c r="J11173" s="1"/>
      <c r="K11173" s="1"/>
      <c r="L11173" s="1"/>
      <c r="M11173" s="1"/>
    </row>
    <row r="11174" spans="1:13" ht="12.75" customHeight="1">
      <c r="A11174" s="1"/>
      <c r="B11174" s="766"/>
      <c r="C11174" s="692"/>
      <c r="D11174" s="692"/>
      <c r="E11174" s="692"/>
      <c r="F11174" s="692"/>
      <c r="G11174" s="692"/>
      <c r="H11174" s="700"/>
      <c r="I11174" s="1"/>
      <c r="J11174" s="1"/>
      <c r="K11174" s="1"/>
      <c r="L11174" s="1"/>
      <c r="M11174" s="1"/>
    </row>
    <row r="11175" spans="1:13" ht="12.75" customHeight="1">
      <c r="A11175" s="1"/>
      <c r="B11175" s="347" t="s">
        <v>426</v>
      </c>
      <c r="C11175" s="48"/>
      <c r="D11175" s="348"/>
      <c r="E11175" s="348"/>
      <c r="F11175" s="348"/>
      <c r="G11175" s="348"/>
      <c r="H11175" s="349"/>
      <c r="I11175" s="1"/>
      <c r="J11175" s="1"/>
      <c r="K11175" s="1"/>
      <c r="L11175" s="1"/>
      <c r="M11175" s="1"/>
    </row>
    <row r="11176" spans="1:13" ht="12.75" customHeight="1">
      <c r="A11176" s="1"/>
      <c r="B11176" s="347" t="s">
        <v>427</v>
      </c>
      <c r="C11176" s="48"/>
      <c r="D11176" s="348"/>
      <c r="E11176" s="348"/>
      <c r="F11176" s="348"/>
      <c r="G11176" s="348"/>
      <c r="H11176" s="349"/>
      <c r="I11176" s="1"/>
      <c r="J11176" s="1"/>
      <c r="K11176" s="1"/>
      <c r="L11176" s="1"/>
      <c r="M11176" s="1"/>
    </row>
    <row r="11177" spans="1:13" ht="12.75" customHeight="1">
      <c r="A11177" s="1"/>
      <c r="B11177" s="351" t="s">
        <v>428</v>
      </c>
      <c r="C11177" s="90"/>
      <c r="D11177" s="352"/>
      <c r="E11177" s="352"/>
      <c r="F11177" s="352"/>
      <c r="G11177" s="352"/>
      <c r="H11177" s="349"/>
      <c r="I11177" s="1"/>
      <c r="J11177" s="1"/>
      <c r="K11177" s="1"/>
      <c r="L11177" s="1"/>
      <c r="M11177" s="1"/>
    </row>
    <row r="11178" spans="1:13" ht="12.75" customHeight="1">
      <c r="A11178" s="1"/>
      <c r="B11178" s="368"/>
      <c r="C11178" s="355"/>
      <c r="D11178" s="355"/>
      <c r="E11178" s="355"/>
      <c r="F11178" s="355"/>
      <c r="G11178" s="369"/>
      <c r="H11178" s="358">
        <f>SUM(G11177)</f>
        <v>0</v>
      </c>
      <c r="I11178" s="1"/>
      <c r="J11178" s="1"/>
      <c r="K11178" s="1"/>
      <c r="L11178" s="1"/>
      <c r="M11178" s="1"/>
    </row>
    <row r="11179" spans="1:13" ht="12.75" customHeight="1">
      <c r="A11179" s="1"/>
      <c r="B11179" s="367"/>
      <c r="C11179" s="1"/>
      <c r="D11179" s="1"/>
      <c r="E11179" s="1"/>
      <c r="F11179" s="1"/>
      <c r="G11179" s="1"/>
      <c r="H11179" s="260"/>
      <c r="I11179" s="1"/>
      <c r="J11179" s="1"/>
      <c r="K11179" s="1"/>
      <c r="L11179" s="1"/>
      <c r="M11179" s="1"/>
    </row>
    <row r="11180" spans="1:13" ht="12.75" customHeight="1">
      <c r="A11180" s="1"/>
      <c r="B11180" s="370" t="s">
        <v>429</v>
      </c>
      <c r="C11180" s="355"/>
      <c r="D11180" s="355"/>
      <c r="E11180" s="355"/>
      <c r="F11180" s="355"/>
      <c r="G11180" s="369"/>
      <c r="H11180" s="371">
        <f>H11167+H11173+H11178</f>
        <v>13432.055084275258</v>
      </c>
      <c r="I11180" s="1"/>
      <c r="J11180" s="1"/>
      <c r="K11180" s="1"/>
      <c r="L11180" s="1"/>
      <c r="M11180" s="1"/>
    </row>
    <row r="11181" spans="1:13" ht="12.75" customHeight="1">
      <c r="A11181" s="1"/>
      <c r="B11181" s="367"/>
      <c r="C11181" s="1"/>
      <c r="D11181" s="1"/>
      <c r="E11181" s="1"/>
      <c r="F11181" s="1"/>
      <c r="G11181" s="1"/>
      <c r="H11181" s="372"/>
      <c r="I11181" s="1"/>
      <c r="J11181" s="1"/>
      <c r="K11181" s="1"/>
      <c r="L11181" s="1"/>
      <c r="M11181" s="1"/>
    </row>
    <row r="11182" spans="1:13" ht="12.75" customHeight="1">
      <c r="A11182" s="1"/>
      <c r="B11182" s="347" t="s">
        <v>349</v>
      </c>
      <c r="C11182" s="48"/>
      <c r="D11182" s="49">
        <f>'COEF.RESUMEN'!$H$5</f>
        <v>0.15</v>
      </c>
      <c r="E11182" s="48"/>
      <c r="F11182" s="48"/>
      <c r="G11182" s="48"/>
      <c r="H11182" s="350">
        <f>H11180*D11182</f>
        <v>2014.8082626412886</v>
      </c>
      <c r="I11182" s="1"/>
      <c r="J11182" s="1"/>
      <c r="K11182" s="1"/>
      <c r="L11182" s="1"/>
      <c r="M11182" s="1"/>
    </row>
    <row r="11183" spans="1:13" ht="12.75" customHeight="1">
      <c r="A11183" s="1"/>
      <c r="B11183" s="373"/>
      <c r="C11183" s="48"/>
      <c r="D11183" s="49"/>
      <c r="E11183" s="48"/>
      <c r="F11183" s="48"/>
      <c r="G11183" s="48"/>
      <c r="H11183" s="374"/>
      <c r="I11183" s="1"/>
      <c r="J11183" s="1"/>
      <c r="K11183" s="1"/>
      <c r="L11183" s="1"/>
      <c r="M11183" s="1"/>
    </row>
    <row r="11184" spans="1:13" ht="12.75" customHeight="1">
      <c r="A11184" s="1"/>
      <c r="B11184" s="347"/>
      <c r="C11184" s="48"/>
      <c r="D11184" s="49"/>
      <c r="E11184" s="48"/>
      <c r="F11184" s="48"/>
      <c r="G11184" s="48"/>
      <c r="H11184" s="350"/>
      <c r="I11184" s="1"/>
      <c r="J11184" s="1"/>
      <c r="K11184" s="1"/>
      <c r="L11184" s="1"/>
      <c r="M11184" s="1"/>
    </row>
    <row r="11185" spans="1:13" ht="12.75" customHeight="1">
      <c r="A11185" s="1"/>
      <c r="B11185" s="347" t="s">
        <v>350</v>
      </c>
      <c r="C11185" s="48"/>
      <c r="D11185" s="49">
        <f>'COEF.RESUMEN'!$H$6</f>
        <v>0.1</v>
      </c>
      <c r="E11185" s="48"/>
      <c r="F11185" s="48"/>
      <c r="G11185" s="48"/>
      <c r="H11185" s="350">
        <f>H11180*D11185</f>
        <v>1343.205508427526</v>
      </c>
      <c r="I11185" s="1"/>
      <c r="J11185" s="1"/>
      <c r="K11185" s="1"/>
      <c r="L11185" s="1"/>
      <c r="M11185" s="1"/>
    </row>
    <row r="11186" spans="1:13" ht="12.75" customHeight="1">
      <c r="A11186" s="1"/>
      <c r="B11186" s="347"/>
      <c r="C11186" s="48"/>
      <c r="D11186" s="49"/>
      <c r="E11186" s="48"/>
      <c r="F11186" s="48"/>
      <c r="G11186" s="48"/>
      <c r="H11186" s="374">
        <f>H11180+H11182+H11185</f>
        <v>16790.068855344074</v>
      </c>
      <c r="I11186" s="1"/>
      <c r="J11186" s="1"/>
      <c r="K11186" s="1"/>
      <c r="L11186" s="1"/>
      <c r="M11186" s="1"/>
    </row>
    <row r="11187" spans="1:13" ht="12.75" customHeight="1">
      <c r="A11187" s="1"/>
      <c r="B11187" s="347" t="s">
        <v>430</v>
      </c>
      <c r="C11187" s="48"/>
      <c r="D11187" s="49">
        <f>'COEF.RESUMEN'!$H$8</f>
        <v>0.25</v>
      </c>
      <c r="E11187" s="48"/>
      <c r="F11187" s="48"/>
      <c r="G11187" s="48"/>
      <c r="H11187" s="350">
        <f>H11186*D11187</f>
        <v>4197.5172138360185</v>
      </c>
      <c r="I11187" s="1"/>
      <c r="J11187" s="1"/>
      <c r="K11187" s="1"/>
      <c r="L11187" s="1"/>
      <c r="M11187" s="1"/>
    </row>
    <row r="11188" spans="1:13" ht="12.75" customHeight="1">
      <c r="A11188" s="1"/>
      <c r="B11188" s="367"/>
      <c r="C11188" s="1"/>
      <c r="D11188" s="135"/>
      <c r="E11188" s="1"/>
      <c r="F11188" s="1"/>
      <c r="G11188" s="1"/>
      <c r="H11188" s="393"/>
      <c r="I11188" s="1"/>
      <c r="J11188" s="1"/>
      <c r="K11188" s="1"/>
      <c r="L11188" s="1"/>
      <c r="M11188" s="1"/>
    </row>
    <row r="11189" spans="1:13" ht="12.75" customHeight="1">
      <c r="A11189" s="1"/>
      <c r="B11189" s="376" t="s">
        <v>431</v>
      </c>
      <c r="C11189" s="340"/>
      <c r="D11189" s="340"/>
      <c r="E11189" s="340"/>
      <c r="F11189" s="340"/>
      <c r="G11189" s="377"/>
      <c r="H11189" s="371">
        <f>H11186+H11187</f>
        <v>20987.586069180092</v>
      </c>
      <c r="I11189" s="1"/>
      <c r="J11189" s="1"/>
      <c r="K11189" s="1"/>
      <c r="L11189" s="1"/>
      <c r="M11189" s="1"/>
    </row>
    <row r="11190" spans="1:13" ht="12.75" customHeight="1">
      <c r="A11190" s="1"/>
      <c r="B11190" s="1"/>
      <c r="C11190" s="1"/>
      <c r="D11190" s="1"/>
      <c r="E11190" s="1"/>
      <c r="F11190" s="1"/>
      <c r="G11190" s="1"/>
      <c r="H11190" s="1"/>
      <c r="I11190" s="1"/>
      <c r="J11190" s="1"/>
      <c r="K11190" s="1"/>
      <c r="L11190" s="1"/>
      <c r="M11190" s="1"/>
    </row>
    <row r="11191" spans="1:13" ht="23.25" hidden="1" customHeight="1">
      <c r="A11191" s="1"/>
      <c r="B11191" s="768" t="s">
        <v>1278</v>
      </c>
      <c r="C11191" s="714"/>
      <c r="D11191" s="767" t="s">
        <v>1279</v>
      </c>
      <c r="E11191" s="714"/>
      <c r="F11191" s="404" t="s">
        <v>25</v>
      </c>
      <c r="G11191" s="769">
        <v>1</v>
      </c>
      <c r="H11191" s="714"/>
      <c r="I11191" s="1"/>
      <c r="J11191" s="1"/>
      <c r="K11191" s="1"/>
      <c r="L11191" s="1"/>
      <c r="M11191" s="1"/>
    </row>
    <row r="11192" spans="1:13" ht="12.75" hidden="1" customHeight="1">
      <c r="A11192" s="1"/>
      <c r="B11192" s="342" t="s">
        <v>416</v>
      </c>
      <c r="C11192" s="343" t="s">
        <v>16</v>
      </c>
      <c r="D11192" s="342" t="s">
        <v>417</v>
      </c>
      <c r="E11192" s="342" t="s">
        <v>418</v>
      </c>
      <c r="F11192" s="342" t="s">
        <v>419</v>
      </c>
      <c r="G11192" s="342" t="s">
        <v>420</v>
      </c>
      <c r="H11192" s="342" t="s">
        <v>421</v>
      </c>
      <c r="I11192" s="1"/>
      <c r="J11192" s="1"/>
      <c r="K11192" s="1"/>
      <c r="L11192" s="1"/>
      <c r="M11192" s="1"/>
    </row>
    <row r="11193" spans="1:13" ht="12.75" hidden="1" customHeight="1">
      <c r="A11193" s="1"/>
      <c r="B11193" s="401" t="str">
        <f>'LISTA DE PRECIOS '!D739</f>
        <v>Vidrio laminado (3 + 3 mm) incoloro</v>
      </c>
      <c r="C11193" s="40" t="s">
        <v>25</v>
      </c>
      <c r="D11193" s="345">
        <v>2.1</v>
      </c>
      <c r="E11193" s="348">
        <f t="shared" ref="E11193:E11194" si="1157">D11193*$G$11191</f>
        <v>2.1</v>
      </c>
      <c r="F11193" s="379">
        <f>'LISTA DE PRECIOS '!J739</f>
        <v>11029.712902292789</v>
      </c>
      <c r="G11193" s="352">
        <f t="shared" ref="G11193:G11194" si="1158">E11193*F11193</f>
        <v>23162.39709481486</v>
      </c>
      <c r="H11193" s="346"/>
      <c r="I11193" s="1"/>
      <c r="J11193" s="1"/>
      <c r="K11193" s="1"/>
      <c r="L11193" s="1"/>
      <c r="M11193" s="1"/>
    </row>
    <row r="11194" spans="1:13" ht="12.75" hidden="1" customHeight="1">
      <c r="A11194" s="1"/>
      <c r="B11194" s="396" t="str">
        <f>'LISTA DE PRECIOS '!D749</f>
        <v>Sellador neutro para vidrios 280 cm3</v>
      </c>
      <c r="C11194" s="48" t="s">
        <v>607</v>
      </c>
      <c r="D11194" s="381">
        <v>100</v>
      </c>
      <c r="E11194" s="348">
        <f t="shared" si="1157"/>
        <v>100</v>
      </c>
      <c r="F11194" s="348">
        <f>'LISTA DE PRECIOS '!J749</f>
        <v>3.1422358706176712</v>
      </c>
      <c r="G11194" s="352">
        <f t="shared" si="1158"/>
        <v>314.22358706176709</v>
      </c>
      <c r="H11194" s="382"/>
      <c r="I11194" s="1"/>
      <c r="J11194" s="1"/>
      <c r="K11194" s="1"/>
      <c r="L11194" s="1"/>
      <c r="M11194" s="1"/>
    </row>
    <row r="11195" spans="1:13" ht="12.75" hidden="1" customHeight="1">
      <c r="A11195" s="1"/>
      <c r="B11195" s="388"/>
      <c r="C11195" s="106"/>
      <c r="D11195" s="381"/>
      <c r="E11195" s="348"/>
      <c r="F11195" s="381"/>
      <c r="G11195" s="352"/>
      <c r="H11195" s="382"/>
      <c r="I11195" s="1"/>
      <c r="J11195" s="1"/>
      <c r="K11195" s="1"/>
      <c r="L11195" s="1"/>
      <c r="M11195" s="1"/>
    </row>
    <row r="11196" spans="1:13" ht="12.75" hidden="1" customHeight="1">
      <c r="A11196" s="1"/>
      <c r="B11196" s="388"/>
      <c r="C11196" s="106"/>
      <c r="D11196" s="381"/>
      <c r="E11196" s="348"/>
      <c r="F11196" s="381"/>
      <c r="G11196" s="352"/>
      <c r="H11196" s="382"/>
      <c r="I11196" s="1"/>
      <c r="J11196" s="1"/>
      <c r="K11196" s="1"/>
      <c r="L11196" s="1"/>
      <c r="M11196" s="1"/>
    </row>
    <row r="11197" spans="1:13" ht="12.75" hidden="1" customHeight="1">
      <c r="A11197" s="1"/>
      <c r="B11197" s="388"/>
      <c r="C11197" s="106"/>
      <c r="D11197" s="381"/>
      <c r="E11197" s="348"/>
      <c r="F11197" s="381"/>
      <c r="G11197" s="352"/>
      <c r="H11197" s="382"/>
      <c r="I11197" s="1"/>
      <c r="J11197" s="1"/>
      <c r="K11197" s="1"/>
      <c r="L11197" s="1"/>
      <c r="M11197" s="1"/>
    </row>
    <row r="11198" spans="1:13" ht="12.75" hidden="1" customHeight="1">
      <c r="A11198" s="1"/>
      <c r="B11198" s="388"/>
      <c r="C11198" s="106"/>
      <c r="D11198" s="381"/>
      <c r="E11198" s="348"/>
      <c r="F11198" s="381"/>
      <c r="G11198" s="352"/>
      <c r="H11198" s="382"/>
      <c r="I11198" s="1"/>
      <c r="J11198" s="1"/>
      <c r="K11198" s="1"/>
      <c r="L11198" s="1"/>
      <c r="M11198" s="1"/>
    </row>
    <row r="11199" spans="1:13" ht="12.75" hidden="1" customHeight="1">
      <c r="A11199" s="1"/>
      <c r="B11199" s="347"/>
      <c r="C11199" s="48"/>
      <c r="D11199" s="348"/>
      <c r="E11199" s="348"/>
      <c r="F11199" s="348"/>
      <c r="G11199" s="348"/>
      <c r="H11199" s="405"/>
      <c r="I11199" s="1"/>
      <c r="J11199" s="1"/>
      <c r="K11199" s="1"/>
      <c r="L11199" s="1"/>
      <c r="M11199" s="1"/>
    </row>
    <row r="11200" spans="1:13" ht="12.75" hidden="1" customHeight="1">
      <c r="A11200" s="1"/>
      <c r="B11200" s="354" t="s">
        <v>422</v>
      </c>
      <c r="C11200" s="355"/>
      <c r="D11200" s="356"/>
      <c r="E11200" s="356"/>
      <c r="F11200" s="356"/>
      <c r="G11200" s="357"/>
      <c r="H11200" s="366">
        <f>SUM(G11193:G11198)</f>
        <v>23476.620681876626</v>
      </c>
      <c r="I11200" s="1"/>
      <c r="J11200" s="1"/>
      <c r="K11200" s="1"/>
      <c r="L11200" s="1"/>
      <c r="M11200" s="1"/>
    </row>
    <row r="11201" spans="1:13" ht="12.75" hidden="1" customHeight="1">
      <c r="A11201" s="1"/>
      <c r="B11201" s="359"/>
      <c r="C11201" s="50"/>
      <c r="D11201" s="360"/>
      <c r="E11201" s="360"/>
      <c r="F11201" s="360"/>
      <c r="G11201" s="360"/>
      <c r="H11201" s="361"/>
      <c r="I11201" s="1"/>
      <c r="J11201" s="1"/>
      <c r="K11201" s="1"/>
      <c r="L11201" s="1"/>
      <c r="M11201" s="1"/>
    </row>
    <row r="11202" spans="1:13" ht="12.75" hidden="1" customHeight="1">
      <c r="A11202" s="1"/>
      <c r="B11202" s="347"/>
      <c r="C11202" s="48"/>
      <c r="D11202" s="394"/>
      <c r="E11202" s="348"/>
      <c r="F11202" s="394"/>
      <c r="G11202" s="352"/>
      <c r="H11202" s="395"/>
      <c r="I11202" s="1"/>
      <c r="J11202" s="1"/>
      <c r="K11202" s="1"/>
      <c r="L11202" s="1"/>
      <c r="M11202" s="1"/>
    </row>
    <row r="11203" spans="1:13" ht="12.75" hidden="1" customHeight="1">
      <c r="A11203" s="1"/>
      <c r="B11203" s="347"/>
      <c r="C11203" s="48"/>
      <c r="D11203" s="394"/>
      <c r="E11203" s="348"/>
      <c r="F11203" s="394"/>
      <c r="G11203" s="352"/>
      <c r="H11203" s="395"/>
      <c r="I11203" s="1"/>
      <c r="J11203" s="1"/>
      <c r="K11203" s="1"/>
      <c r="L11203" s="1"/>
      <c r="M11203" s="1"/>
    </row>
    <row r="11204" spans="1:13" ht="12.75" hidden="1" customHeight="1">
      <c r="A11204" s="1"/>
      <c r="B11204" s="380" t="s">
        <v>439</v>
      </c>
      <c r="C11204" s="48" t="s">
        <v>498</v>
      </c>
      <c r="D11204" s="394">
        <v>1.8</v>
      </c>
      <c r="E11204" s="348">
        <f t="shared" ref="E11204:E11205" si="1159">D11204*$G$11191</f>
        <v>1.8</v>
      </c>
      <c r="F11204" s="394">
        <f>'MANO DE OBRA'!$K$9</f>
        <v>1011.539859878788</v>
      </c>
      <c r="G11204" s="352">
        <f t="shared" ref="G11204:G11205" si="1160">E11204*F11204</f>
        <v>1820.7717477818185</v>
      </c>
      <c r="H11204" s="395"/>
      <c r="I11204" s="1"/>
      <c r="J11204" s="1"/>
      <c r="K11204" s="1"/>
      <c r="L11204" s="1"/>
      <c r="M11204" s="1"/>
    </row>
    <row r="11205" spans="1:13" ht="12.75" hidden="1" customHeight="1">
      <c r="A11205" s="1"/>
      <c r="B11205" s="390" t="s">
        <v>423</v>
      </c>
      <c r="C11205" s="48" t="s">
        <v>498</v>
      </c>
      <c r="D11205" s="394">
        <v>1</v>
      </c>
      <c r="E11205" s="348">
        <f t="shared" si="1159"/>
        <v>1</v>
      </c>
      <c r="F11205" s="394">
        <f>'MANO DE OBRA'!$K$11</f>
        <v>875.15514987878794</v>
      </c>
      <c r="G11205" s="352">
        <f t="shared" si="1160"/>
        <v>875.15514987878794</v>
      </c>
      <c r="H11205" s="365"/>
      <c r="I11205" s="1"/>
      <c r="J11205" s="1"/>
      <c r="K11205" s="1"/>
      <c r="L11205" s="1"/>
      <c r="M11205" s="1"/>
    </row>
    <row r="11206" spans="1:13" ht="12.75" hidden="1" customHeight="1">
      <c r="A11206" s="1"/>
      <c r="B11206" s="764" t="s">
        <v>425</v>
      </c>
      <c r="C11206" s="689"/>
      <c r="D11206" s="689"/>
      <c r="E11206" s="689"/>
      <c r="F11206" s="689"/>
      <c r="G11206" s="765"/>
      <c r="H11206" s="366">
        <f>SUM(G11202:G11205)</f>
        <v>2695.9268976606063</v>
      </c>
      <c r="I11206" s="1"/>
      <c r="J11206" s="1"/>
      <c r="K11206" s="1"/>
      <c r="L11206" s="1"/>
      <c r="M11206" s="1"/>
    </row>
    <row r="11207" spans="1:13" ht="12.75" hidden="1" customHeight="1">
      <c r="A11207" s="1"/>
      <c r="B11207" s="766"/>
      <c r="C11207" s="692"/>
      <c r="D11207" s="692"/>
      <c r="E11207" s="692"/>
      <c r="F11207" s="692"/>
      <c r="G11207" s="692"/>
      <c r="H11207" s="700"/>
      <c r="I11207" s="1"/>
      <c r="J11207" s="1"/>
      <c r="K11207" s="1"/>
      <c r="L11207" s="1"/>
      <c r="M11207" s="1"/>
    </row>
    <row r="11208" spans="1:13" ht="12.75" hidden="1" customHeight="1">
      <c r="A11208" s="1"/>
      <c r="B11208" s="347" t="s">
        <v>426</v>
      </c>
      <c r="C11208" s="48"/>
      <c r="D11208" s="348"/>
      <c r="E11208" s="348"/>
      <c r="F11208" s="348"/>
      <c r="G11208" s="348"/>
      <c r="H11208" s="349"/>
      <c r="I11208" s="1"/>
      <c r="J11208" s="1"/>
      <c r="K11208" s="1"/>
      <c r="L11208" s="1"/>
      <c r="M11208" s="1"/>
    </row>
    <row r="11209" spans="1:13" ht="12.75" hidden="1" customHeight="1">
      <c r="A11209" s="1"/>
      <c r="B11209" s="347" t="s">
        <v>427</v>
      </c>
      <c r="C11209" s="48"/>
      <c r="D11209" s="348"/>
      <c r="E11209" s="348"/>
      <c r="F11209" s="348"/>
      <c r="G11209" s="348"/>
      <c r="H11209" s="349"/>
      <c r="I11209" s="1"/>
      <c r="J11209" s="1"/>
      <c r="K11209" s="1"/>
      <c r="L11209" s="1"/>
      <c r="M11209" s="1"/>
    </row>
    <row r="11210" spans="1:13" ht="12.75" hidden="1" customHeight="1">
      <c r="A11210" s="1"/>
      <c r="B11210" s="351" t="s">
        <v>428</v>
      </c>
      <c r="C11210" s="90"/>
      <c r="D11210" s="352"/>
      <c r="E11210" s="352"/>
      <c r="F11210" s="352"/>
      <c r="G11210" s="352"/>
      <c r="H11210" s="349"/>
      <c r="I11210" s="1"/>
      <c r="J11210" s="1"/>
      <c r="K11210" s="1"/>
      <c r="L11210" s="1"/>
      <c r="M11210" s="1"/>
    </row>
    <row r="11211" spans="1:13" ht="12.75" hidden="1" customHeight="1">
      <c r="A11211" s="1"/>
      <c r="B11211" s="368"/>
      <c r="C11211" s="355"/>
      <c r="D11211" s="355"/>
      <c r="E11211" s="355"/>
      <c r="F11211" s="355"/>
      <c r="G11211" s="369"/>
      <c r="H11211" s="358">
        <f>SUM(G11210)</f>
        <v>0</v>
      </c>
      <c r="I11211" s="1"/>
      <c r="J11211" s="1"/>
      <c r="K11211" s="1"/>
      <c r="L11211" s="1"/>
      <c r="M11211" s="1"/>
    </row>
    <row r="11212" spans="1:13" ht="12.75" hidden="1" customHeight="1">
      <c r="A11212" s="1"/>
      <c r="B11212" s="367"/>
      <c r="C11212" s="1"/>
      <c r="D11212" s="1"/>
      <c r="E11212" s="1"/>
      <c r="F11212" s="1"/>
      <c r="G11212" s="1"/>
      <c r="H11212" s="260"/>
      <c r="I11212" s="1"/>
      <c r="J11212" s="1"/>
      <c r="K11212" s="1"/>
      <c r="L11212" s="1"/>
      <c r="M11212" s="1"/>
    </row>
    <row r="11213" spans="1:13" ht="12.75" hidden="1" customHeight="1">
      <c r="A11213" s="1"/>
      <c r="B11213" s="370" t="s">
        <v>429</v>
      </c>
      <c r="C11213" s="355"/>
      <c r="D11213" s="355"/>
      <c r="E11213" s="355"/>
      <c r="F11213" s="355"/>
      <c r="G11213" s="369"/>
      <c r="H11213" s="371">
        <f>H11200+H11206+H11211</f>
        <v>26172.547579537233</v>
      </c>
      <c r="I11213" s="1"/>
      <c r="J11213" s="1"/>
      <c r="K11213" s="1"/>
      <c r="L11213" s="1"/>
      <c r="M11213" s="1"/>
    </row>
    <row r="11214" spans="1:13" ht="12.75" hidden="1" customHeight="1">
      <c r="A11214" s="1"/>
      <c r="B11214" s="367"/>
      <c r="C11214" s="1"/>
      <c r="D11214" s="1"/>
      <c r="E11214" s="1"/>
      <c r="F11214" s="1"/>
      <c r="G11214" s="1"/>
      <c r="H11214" s="372"/>
      <c r="I11214" s="1"/>
      <c r="J11214" s="1"/>
      <c r="K11214" s="1"/>
      <c r="L11214" s="1"/>
      <c r="M11214" s="1"/>
    </row>
    <row r="11215" spans="1:13" ht="12.75" hidden="1" customHeight="1">
      <c r="A11215" s="1"/>
      <c r="B11215" s="347" t="s">
        <v>349</v>
      </c>
      <c r="C11215" s="48"/>
      <c r="D11215" s="49">
        <f>'COEF.RESUMEN'!$H$5</f>
        <v>0.15</v>
      </c>
      <c r="E11215" s="48"/>
      <c r="F11215" s="48"/>
      <c r="G11215" s="48"/>
      <c r="H11215" s="350">
        <f>H11213*D11215</f>
        <v>3925.8821369305847</v>
      </c>
      <c r="I11215" s="1"/>
      <c r="J11215" s="1"/>
      <c r="K11215" s="1"/>
      <c r="L11215" s="1"/>
      <c r="M11215" s="1"/>
    </row>
    <row r="11216" spans="1:13" ht="12.75" hidden="1" customHeight="1">
      <c r="A11216" s="1"/>
      <c r="B11216" s="373"/>
      <c r="C11216" s="48"/>
      <c r="D11216" s="49"/>
      <c r="E11216" s="48"/>
      <c r="F11216" s="48"/>
      <c r="G11216" s="48"/>
      <c r="H11216" s="374"/>
      <c r="I11216" s="1"/>
      <c r="J11216" s="1"/>
      <c r="K11216" s="1"/>
      <c r="L11216" s="1"/>
      <c r="M11216" s="1"/>
    </row>
    <row r="11217" spans="1:13" ht="12.75" hidden="1" customHeight="1">
      <c r="A11217" s="1"/>
      <c r="B11217" s="347"/>
      <c r="C11217" s="48"/>
      <c r="D11217" s="49"/>
      <c r="E11217" s="48"/>
      <c r="F11217" s="48"/>
      <c r="G11217" s="48"/>
      <c r="H11217" s="350"/>
      <c r="I11217" s="1"/>
      <c r="J11217" s="1"/>
      <c r="K11217" s="1"/>
      <c r="L11217" s="1"/>
      <c r="M11217" s="1"/>
    </row>
    <row r="11218" spans="1:13" ht="12.75" hidden="1" customHeight="1">
      <c r="A11218" s="1"/>
      <c r="B11218" s="347" t="s">
        <v>350</v>
      </c>
      <c r="C11218" s="48"/>
      <c r="D11218" s="49">
        <f>'COEF.RESUMEN'!$H$6</f>
        <v>0.1</v>
      </c>
      <c r="E11218" s="48"/>
      <c r="F11218" s="48"/>
      <c r="G11218" s="48"/>
      <c r="H11218" s="350">
        <f>H11213*D11218</f>
        <v>2617.2547579537236</v>
      </c>
      <c r="I11218" s="1"/>
      <c r="J11218" s="1"/>
      <c r="K11218" s="1"/>
      <c r="L11218" s="1"/>
      <c r="M11218" s="1"/>
    </row>
    <row r="11219" spans="1:13" ht="12.75" hidden="1" customHeight="1">
      <c r="A11219" s="1"/>
      <c r="B11219" s="347"/>
      <c r="C11219" s="48"/>
      <c r="D11219" s="49"/>
      <c r="E11219" s="48"/>
      <c r="F11219" s="48"/>
      <c r="G11219" s="48"/>
      <c r="H11219" s="374">
        <f>H11213+H11215+H11218</f>
        <v>32715.684474421541</v>
      </c>
      <c r="I11219" s="1"/>
      <c r="J11219" s="1"/>
      <c r="K11219" s="1"/>
      <c r="L11219" s="1"/>
      <c r="M11219" s="1"/>
    </row>
    <row r="11220" spans="1:13" ht="12.75" hidden="1" customHeight="1">
      <c r="A11220" s="1"/>
      <c r="B11220" s="347" t="s">
        <v>430</v>
      </c>
      <c r="C11220" s="48"/>
      <c r="D11220" s="49">
        <f>'COEF.RESUMEN'!$H$8</f>
        <v>0.25</v>
      </c>
      <c r="E11220" s="48"/>
      <c r="F11220" s="48"/>
      <c r="G11220" s="48"/>
      <c r="H11220" s="350">
        <f>H11219*D11220</f>
        <v>8178.9211186053853</v>
      </c>
      <c r="I11220" s="1"/>
      <c r="J11220" s="1"/>
      <c r="K11220" s="1"/>
      <c r="L11220" s="1"/>
      <c r="M11220" s="1"/>
    </row>
    <row r="11221" spans="1:13" ht="12.75" hidden="1" customHeight="1">
      <c r="A11221" s="1"/>
      <c r="B11221" s="367"/>
      <c r="C11221" s="1"/>
      <c r="D11221" s="135"/>
      <c r="E11221" s="1"/>
      <c r="F11221" s="1"/>
      <c r="G11221" s="1"/>
      <c r="H11221" s="393"/>
      <c r="I11221" s="1"/>
      <c r="J11221" s="1"/>
      <c r="K11221" s="1"/>
      <c r="L11221" s="1"/>
      <c r="M11221" s="1"/>
    </row>
    <row r="11222" spans="1:13" ht="12.75" hidden="1" customHeight="1">
      <c r="A11222" s="1"/>
      <c r="B11222" s="376" t="s">
        <v>431</v>
      </c>
      <c r="C11222" s="340"/>
      <c r="D11222" s="340"/>
      <c r="E11222" s="340"/>
      <c r="F11222" s="340"/>
      <c r="G11222" s="377"/>
      <c r="H11222" s="371">
        <f>H11219+H11220</f>
        <v>40894.605593026929</v>
      </c>
      <c r="I11222" s="1"/>
      <c r="J11222" s="1"/>
      <c r="K11222" s="1"/>
      <c r="L11222" s="1"/>
      <c r="M11222" s="1"/>
    </row>
    <row r="11223" spans="1:13" ht="12.75" hidden="1" customHeight="1">
      <c r="A11223" s="1"/>
      <c r="B11223" s="1"/>
      <c r="C11223" s="1"/>
      <c r="D11223" s="1"/>
      <c r="E11223" s="1"/>
      <c r="F11223" s="1"/>
      <c r="G11223" s="1"/>
      <c r="H11223" s="1"/>
      <c r="I11223" s="1"/>
      <c r="J11223" s="1"/>
      <c r="K11223" s="1"/>
      <c r="L11223" s="1"/>
      <c r="M11223" s="1"/>
    </row>
    <row r="11224" spans="1:13" ht="25.5" hidden="1" customHeight="1">
      <c r="A11224" s="1"/>
      <c r="B11224" s="768" t="s">
        <v>1280</v>
      </c>
      <c r="C11224" s="714"/>
      <c r="D11224" s="767" t="s">
        <v>1281</v>
      </c>
      <c r="E11224" s="714"/>
      <c r="F11224" s="404" t="s">
        <v>25</v>
      </c>
      <c r="G11224" s="769">
        <v>1</v>
      </c>
      <c r="H11224" s="714"/>
      <c r="I11224" s="1"/>
      <c r="J11224" s="1"/>
      <c r="K11224" s="1"/>
      <c r="L11224" s="1"/>
      <c r="M11224" s="1"/>
    </row>
    <row r="11225" spans="1:13" ht="12.75" hidden="1" customHeight="1">
      <c r="A11225" s="1"/>
      <c r="B11225" s="342" t="s">
        <v>416</v>
      </c>
      <c r="C11225" s="343" t="s">
        <v>16</v>
      </c>
      <c r="D11225" s="342" t="s">
        <v>417</v>
      </c>
      <c r="E11225" s="342" t="s">
        <v>418</v>
      </c>
      <c r="F11225" s="342" t="s">
        <v>419</v>
      </c>
      <c r="G11225" s="342" t="s">
        <v>420</v>
      </c>
      <c r="H11225" s="342" t="s">
        <v>421</v>
      </c>
      <c r="I11225" s="1"/>
      <c r="J11225" s="1"/>
      <c r="K11225" s="1"/>
      <c r="L11225" s="1"/>
      <c r="M11225" s="1"/>
    </row>
    <row r="11226" spans="1:13" ht="12.75" hidden="1" customHeight="1">
      <c r="A11226" s="1"/>
      <c r="B11226" s="401" t="str">
        <f>'LISTA DE PRECIOS '!D733</f>
        <v>Cristal Float Incoloro - 4 mm</v>
      </c>
      <c r="C11226" s="40" t="s">
        <v>25</v>
      </c>
      <c r="D11226" s="345">
        <v>2.1</v>
      </c>
      <c r="E11226" s="348">
        <f t="shared" ref="E11226:E11227" si="1161">D11226*$G$11224</f>
        <v>2.1</v>
      </c>
      <c r="F11226" s="379">
        <f>'LISTA DE PRECIOS '!J733</f>
        <v>2648.7742402563554</v>
      </c>
      <c r="G11226" s="352">
        <f t="shared" ref="G11226:G11227" si="1162">E11226*F11226</f>
        <v>5562.4259045383469</v>
      </c>
      <c r="H11226" s="346"/>
      <c r="I11226" s="1"/>
      <c r="J11226" s="1"/>
      <c r="K11226" s="1"/>
      <c r="L11226" s="1"/>
      <c r="M11226" s="1"/>
    </row>
    <row r="11227" spans="1:13" ht="12.75" hidden="1" customHeight="1">
      <c r="A11227" s="1"/>
      <c r="B11227" s="396" t="str">
        <f>'LISTA DE PRECIOS '!D749</f>
        <v>Sellador neutro para vidrios 280 cm3</v>
      </c>
      <c r="C11227" s="48" t="s">
        <v>607</v>
      </c>
      <c r="D11227" s="381">
        <v>100</v>
      </c>
      <c r="E11227" s="348">
        <f t="shared" si="1161"/>
        <v>100</v>
      </c>
      <c r="F11227" s="348">
        <f>'LISTA DE PRECIOS '!J749</f>
        <v>3.1422358706176712</v>
      </c>
      <c r="G11227" s="352">
        <f t="shared" si="1162"/>
        <v>314.22358706176709</v>
      </c>
      <c r="H11227" s="382"/>
      <c r="I11227" s="1"/>
      <c r="J11227" s="1"/>
      <c r="K11227" s="1"/>
      <c r="L11227" s="1"/>
      <c r="M11227" s="1"/>
    </row>
    <row r="11228" spans="1:13" ht="12.75" hidden="1" customHeight="1">
      <c r="A11228" s="1"/>
      <c r="B11228" s="388"/>
      <c r="C11228" s="106"/>
      <c r="D11228" s="381"/>
      <c r="E11228" s="348"/>
      <c r="F11228" s="381"/>
      <c r="G11228" s="352"/>
      <c r="H11228" s="382"/>
      <c r="I11228" s="1"/>
      <c r="J11228" s="1"/>
      <c r="K11228" s="1"/>
      <c r="L11228" s="1"/>
      <c r="M11228" s="1"/>
    </row>
    <row r="11229" spans="1:13" ht="12.75" hidden="1" customHeight="1">
      <c r="A11229" s="1"/>
      <c r="B11229" s="388"/>
      <c r="C11229" s="106"/>
      <c r="D11229" s="381"/>
      <c r="E11229" s="348"/>
      <c r="F11229" s="381"/>
      <c r="G11229" s="352"/>
      <c r="H11229" s="382"/>
      <c r="I11229" s="1"/>
      <c r="J11229" s="1"/>
      <c r="K11229" s="1"/>
      <c r="L11229" s="1"/>
      <c r="M11229" s="1"/>
    </row>
    <row r="11230" spans="1:13" ht="12.75" hidden="1" customHeight="1">
      <c r="A11230" s="1"/>
      <c r="B11230" s="388"/>
      <c r="C11230" s="106"/>
      <c r="D11230" s="381"/>
      <c r="E11230" s="348"/>
      <c r="F11230" s="381"/>
      <c r="G11230" s="352"/>
      <c r="H11230" s="382"/>
      <c r="I11230" s="1"/>
      <c r="J11230" s="1"/>
      <c r="K11230" s="1"/>
      <c r="L11230" s="1"/>
      <c r="M11230" s="1"/>
    </row>
    <row r="11231" spans="1:13" ht="12.75" hidden="1" customHeight="1">
      <c r="A11231" s="1"/>
      <c r="B11231" s="388"/>
      <c r="C11231" s="106"/>
      <c r="D11231" s="381"/>
      <c r="E11231" s="348"/>
      <c r="F11231" s="381"/>
      <c r="G11231" s="352"/>
      <c r="H11231" s="382"/>
      <c r="I11231" s="1"/>
      <c r="J11231" s="1"/>
      <c r="K11231" s="1"/>
      <c r="L11231" s="1"/>
      <c r="M11231" s="1"/>
    </row>
    <row r="11232" spans="1:13" ht="12.75" hidden="1" customHeight="1">
      <c r="A11232" s="1"/>
      <c r="B11232" s="347"/>
      <c r="C11232" s="48"/>
      <c r="D11232" s="348"/>
      <c r="E11232" s="348"/>
      <c r="F11232" s="348"/>
      <c r="G11232" s="348"/>
      <c r="H11232" s="405"/>
      <c r="I11232" s="1"/>
      <c r="J11232" s="1"/>
      <c r="K11232" s="1"/>
      <c r="L11232" s="1"/>
      <c r="M11232" s="1"/>
    </row>
    <row r="11233" spans="1:13" ht="12.75" hidden="1" customHeight="1">
      <c r="A11233" s="1"/>
      <c r="B11233" s="354" t="s">
        <v>422</v>
      </c>
      <c r="C11233" s="355"/>
      <c r="D11233" s="356"/>
      <c r="E11233" s="356"/>
      <c r="F11233" s="356"/>
      <c r="G11233" s="357"/>
      <c r="H11233" s="366">
        <f>SUM(G11226:G11231)</f>
        <v>5876.6494916001138</v>
      </c>
      <c r="I11233" s="1"/>
      <c r="J11233" s="1"/>
      <c r="K11233" s="1"/>
      <c r="L11233" s="1"/>
      <c r="M11233" s="1"/>
    </row>
    <row r="11234" spans="1:13" ht="12.75" hidden="1" customHeight="1">
      <c r="A11234" s="1"/>
      <c r="B11234" s="359"/>
      <c r="C11234" s="50"/>
      <c r="D11234" s="360"/>
      <c r="E11234" s="360"/>
      <c r="F11234" s="360"/>
      <c r="G11234" s="360"/>
      <c r="H11234" s="361"/>
      <c r="I11234" s="1"/>
      <c r="J11234" s="1"/>
      <c r="K11234" s="1"/>
      <c r="L11234" s="1"/>
      <c r="M11234" s="1"/>
    </row>
    <row r="11235" spans="1:13" ht="12.75" hidden="1" customHeight="1">
      <c r="A11235" s="1"/>
      <c r="B11235" s="347"/>
      <c r="C11235" s="48"/>
      <c r="D11235" s="394"/>
      <c r="E11235" s="348"/>
      <c r="F11235" s="394"/>
      <c r="G11235" s="352"/>
      <c r="H11235" s="395"/>
      <c r="I11235" s="1"/>
      <c r="J11235" s="1"/>
      <c r="K11235" s="1"/>
      <c r="L11235" s="1"/>
      <c r="M11235" s="1"/>
    </row>
    <row r="11236" spans="1:13" ht="12.75" hidden="1" customHeight="1">
      <c r="A11236" s="1"/>
      <c r="B11236" s="347"/>
      <c r="C11236" s="48"/>
      <c r="D11236" s="394"/>
      <c r="E11236" s="348"/>
      <c r="F11236" s="394"/>
      <c r="G11236" s="352"/>
      <c r="H11236" s="395"/>
      <c r="I11236" s="1"/>
      <c r="J11236" s="1"/>
      <c r="K11236" s="1"/>
      <c r="L11236" s="1"/>
      <c r="M11236" s="1"/>
    </row>
    <row r="11237" spans="1:13" ht="12.75" hidden="1" customHeight="1">
      <c r="A11237" s="1"/>
      <c r="B11237" s="380" t="s">
        <v>439</v>
      </c>
      <c r="C11237" s="48" t="s">
        <v>498</v>
      </c>
      <c r="D11237" s="394">
        <v>0.7</v>
      </c>
      <c r="E11237" s="348">
        <f t="shared" ref="E11237:E11238" si="1163">D11237*$G$11224</f>
        <v>0.7</v>
      </c>
      <c r="F11237" s="394">
        <f>'MANO DE OBRA'!$K$9</f>
        <v>1011.539859878788</v>
      </c>
      <c r="G11237" s="352">
        <f t="shared" ref="G11237:G11238" si="1164">E11237*F11237</f>
        <v>708.07790191515153</v>
      </c>
      <c r="H11237" s="395"/>
      <c r="I11237" s="1"/>
      <c r="J11237" s="1"/>
      <c r="K11237" s="1"/>
      <c r="L11237" s="1"/>
      <c r="M11237" s="1"/>
    </row>
    <row r="11238" spans="1:13" ht="12.75" hidden="1" customHeight="1">
      <c r="A11238" s="1"/>
      <c r="B11238" s="390" t="s">
        <v>423</v>
      </c>
      <c r="C11238" s="48" t="s">
        <v>498</v>
      </c>
      <c r="D11238" s="394">
        <v>0.4</v>
      </c>
      <c r="E11238" s="348">
        <f t="shared" si="1163"/>
        <v>0.4</v>
      </c>
      <c r="F11238" s="394">
        <f>'MANO DE OBRA'!$K$11</f>
        <v>875.15514987878794</v>
      </c>
      <c r="G11238" s="352">
        <f t="shared" si="1164"/>
        <v>350.06205995151521</v>
      </c>
      <c r="H11238" s="365"/>
      <c r="I11238" s="1"/>
      <c r="J11238" s="1"/>
      <c r="K11238" s="1"/>
      <c r="L11238" s="1"/>
      <c r="M11238" s="1"/>
    </row>
    <row r="11239" spans="1:13" ht="12.75" hidden="1" customHeight="1">
      <c r="A11239" s="1"/>
      <c r="B11239" s="764" t="s">
        <v>425</v>
      </c>
      <c r="C11239" s="689"/>
      <c r="D11239" s="689"/>
      <c r="E11239" s="689"/>
      <c r="F11239" s="689"/>
      <c r="G11239" s="765"/>
      <c r="H11239" s="366">
        <f>SUM(G11235:G11238)</f>
        <v>1058.1399618666667</v>
      </c>
      <c r="I11239" s="1"/>
      <c r="J11239" s="1"/>
      <c r="K11239" s="1"/>
      <c r="L11239" s="1"/>
      <c r="M11239" s="1"/>
    </row>
    <row r="11240" spans="1:13" ht="12.75" hidden="1" customHeight="1">
      <c r="A11240" s="1"/>
      <c r="B11240" s="766"/>
      <c r="C11240" s="692"/>
      <c r="D11240" s="692"/>
      <c r="E11240" s="692"/>
      <c r="F11240" s="692"/>
      <c r="G11240" s="692"/>
      <c r="H11240" s="700"/>
      <c r="I11240" s="1"/>
      <c r="J11240" s="1"/>
      <c r="K11240" s="1"/>
      <c r="L11240" s="1"/>
      <c r="M11240" s="1"/>
    </row>
    <row r="11241" spans="1:13" ht="12.75" hidden="1" customHeight="1">
      <c r="A11241" s="1"/>
      <c r="B11241" s="347" t="s">
        <v>426</v>
      </c>
      <c r="C11241" s="48"/>
      <c r="D11241" s="348"/>
      <c r="E11241" s="348"/>
      <c r="F11241" s="348"/>
      <c r="G11241" s="348"/>
      <c r="H11241" s="349"/>
      <c r="I11241" s="1"/>
      <c r="J11241" s="1"/>
      <c r="K11241" s="1"/>
      <c r="L11241" s="1"/>
      <c r="M11241" s="1"/>
    </row>
    <row r="11242" spans="1:13" ht="12.75" hidden="1" customHeight="1">
      <c r="A11242" s="1"/>
      <c r="B11242" s="347" t="s">
        <v>427</v>
      </c>
      <c r="C11242" s="48"/>
      <c r="D11242" s="348"/>
      <c r="E11242" s="348"/>
      <c r="F11242" s="348"/>
      <c r="G11242" s="348"/>
      <c r="H11242" s="349"/>
      <c r="I11242" s="1"/>
      <c r="J11242" s="1"/>
      <c r="K11242" s="1"/>
      <c r="L11242" s="1"/>
      <c r="M11242" s="1"/>
    </row>
    <row r="11243" spans="1:13" ht="12.75" hidden="1" customHeight="1">
      <c r="A11243" s="1"/>
      <c r="B11243" s="351" t="s">
        <v>428</v>
      </c>
      <c r="C11243" s="90"/>
      <c r="D11243" s="352"/>
      <c r="E11243" s="352"/>
      <c r="F11243" s="352"/>
      <c r="G11243" s="352"/>
      <c r="H11243" s="349"/>
      <c r="I11243" s="1"/>
      <c r="J11243" s="1"/>
      <c r="K11243" s="1"/>
      <c r="L11243" s="1"/>
      <c r="M11243" s="1"/>
    </row>
    <row r="11244" spans="1:13" ht="12.75" hidden="1" customHeight="1">
      <c r="A11244" s="1"/>
      <c r="B11244" s="368"/>
      <c r="C11244" s="355"/>
      <c r="D11244" s="355"/>
      <c r="E11244" s="355"/>
      <c r="F11244" s="355"/>
      <c r="G11244" s="369"/>
      <c r="H11244" s="358">
        <f>SUM(G11243)</f>
        <v>0</v>
      </c>
      <c r="I11244" s="1"/>
      <c r="J11244" s="1"/>
      <c r="K11244" s="1"/>
      <c r="L11244" s="1"/>
      <c r="M11244" s="1"/>
    </row>
    <row r="11245" spans="1:13" ht="12.75" hidden="1" customHeight="1">
      <c r="A11245" s="1"/>
      <c r="B11245" s="367"/>
      <c r="C11245" s="1"/>
      <c r="D11245" s="1"/>
      <c r="E11245" s="1"/>
      <c r="F11245" s="1"/>
      <c r="G11245" s="1"/>
      <c r="H11245" s="260"/>
      <c r="I11245" s="1"/>
      <c r="J11245" s="1"/>
      <c r="K11245" s="1"/>
      <c r="L11245" s="1"/>
      <c r="M11245" s="1"/>
    </row>
    <row r="11246" spans="1:13" ht="12.75" hidden="1" customHeight="1">
      <c r="A11246" s="1"/>
      <c r="B11246" s="370" t="s">
        <v>429</v>
      </c>
      <c r="C11246" s="355"/>
      <c r="D11246" s="355"/>
      <c r="E11246" s="355"/>
      <c r="F11246" s="355"/>
      <c r="G11246" s="369"/>
      <c r="H11246" s="371">
        <f>H11233+H11239+H11244</f>
        <v>6934.7894534667803</v>
      </c>
      <c r="I11246" s="1"/>
      <c r="J11246" s="1"/>
      <c r="K11246" s="1"/>
      <c r="L11246" s="1"/>
      <c r="M11246" s="1"/>
    </row>
    <row r="11247" spans="1:13" ht="12.75" hidden="1" customHeight="1">
      <c r="A11247" s="1"/>
      <c r="B11247" s="367"/>
      <c r="C11247" s="1"/>
      <c r="D11247" s="1"/>
      <c r="E11247" s="1"/>
      <c r="F11247" s="1"/>
      <c r="G11247" s="1"/>
      <c r="H11247" s="372"/>
      <c r="I11247" s="1"/>
      <c r="J11247" s="1"/>
      <c r="K11247" s="1"/>
      <c r="L11247" s="1"/>
      <c r="M11247" s="1"/>
    </row>
    <row r="11248" spans="1:13" ht="12.75" hidden="1" customHeight="1">
      <c r="A11248" s="1"/>
      <c r="B11248" s="347" t="s">
        <v>349</v>
      </c>
      <c r="C11248" s="48"/>
      <c r="D11248" s="49">
        <f>'COEF.RESUMEN'!$H$5</f>
        <v>0.15</v>
      </c>
      <c r="E11248" s="48"/>
      <c r="F11248" s="48"/>
      <c r="G11248" s="48"/>
      <c r="H11248" s="350">
        <f>H11246*D11248</f>
        <v>1040.218418020017</v>
      </c>
      <c r="I11248" s="1"/>
      <c r="J11248" s="1"/>
      <c r="K11248" s="1"/>
      <c r="L11248" s="1"/>
      <c r="M11248" s="1"/>
    </row>
    <row r="11249" spans="1:13" ht="12.75" hidden="1" customHeight="1">
      <c r="A11249" s="1"/>
      <c r="B11249" s="373"/>
      <c r="C11249" s="48"/>
      <c r="D11249" s="49"/>
      <c r="E11249" s="48"/>
      <c r="F11249" s="48"/>
      <c r="G11249" s="48"/>
      <c r="H11249" s="374"/>
      <c r="I11249" s="1"/>
      <c r="J11249" s="1"/>
      <c r="K11249" s="1"/>
      <c r="L11249" s="1"/>
      <c r="M11249" s="1"/>
    </row>
    <row r="11250" spans="1:13" ht="12.75" hidden="1" customHeight="1">
      <c r="A11250" s="1"/>
      <c r="B11250" s="347"/>
      <c r="C11250" s="48"/>
      <c r="D11250" s="49"/>
      <c r="E11250" s="48"/>
      <c r="F11250" s="48"/>
      <c r="G11250" s="48"/>
      <c r="H11250" s="350"/>
      <c r="I11250" s="1"/>
      <c r="J11250" s="1"/>
      <c r="K11250" s="1"/>
      <c r="L11250" s="1"/>
      <c r="M11250" s="1"/>
    </row>
    <row r="11251" spans="1:13" ht="12.75" hidden="1" customHeight="1">
      <c r="A11251" s="1"/>
      <c r="B11251" s="347" t="s">
        <v>350</v>
      </c>
      <c r="C11251" s="48"/>
      <c r="D11251" s="49">
        <f>'COEF.RESUMEN'!$H$6</f>
        <v>0.1</v>
      </c>
      <c r="E11251" s="48"/>
      <c r="F11251" s="48"/>
      <c r="G11251" s="48"/>
      <c r="H11251" s="350">
        <f>H11246*D11251</f>
        <v>693.47894534667807</v>
      </c>
      <c r="I11251" s="1"/>
      <c r="J11251" s="1"/>
      <c r="K11251" s="1"/>
      <c r="L11251" s="1"/>
      <c r="M11251" s="1"/>
    </row>
    <row r="11252" spans="1:13" ht="12.75" hidden="1" customHeight="1">
      <c r="A11252" s="1"/>
      <c r="B11252" s="347"/>
      <c r="C11252" s="48"/>
      <c r="D11252" s="49"/>
      <c r="E11252" s="48"/>
      <c r="F11252" s="48"/>
      <c r="G11252" s="48"/>
      <c r="H11252" s="374">
        <f>H11246+H11248+H11251</f>
        <v>8668.486816833476</v>
      </c>
      <c r="I11252" s="1"/>
      <c r="J11252" s="1"/>
      <c r="K11252" s="1"/>
      <c r="L11252" s="1"/>
      <c r="M11252" s="1"/>
    </row>
    <row r="11253" spans="1:13" ht="12.75" hidden="1" customHeight="1">
      <c r="A11253" s="1"/>
      <c r="B11253" s="347" t="s">
        <v>430</v>
      </c>
      <c r="C11253" s="48"/>
      <c r="D11253" s="49">
        <f>'COEF.RESUMEN'!$H$8</f>
        <v>0.25</v>
      </c>
      <c r="E11253" s="48"/>
      <c r="F11253" s="48"/>
      <c r="G11253" s="48"/>
      <c r="H11253" s="350">
        <f>H11252*D11253</f>
        <v>2167.121704208369</v>
      </c>
      <c r="I11253" s="1"/>
      <c r="J11253" s="1"/>
      <c r="K11253" s="1"/>
      <c r="L11253" s="1"/>
      <c r="M11253" s="1"/>
    </row>
    <row r="11254" spans="1:13" ht="12.75" hidden="1" customHeight="1">
      <c r="A11254" s="1"/>
      <c r="B11254" s="367"/>
      <c r="C11254" s="1"/>
      <c r="D11254" s="135"/>
      <c r="E11254" s="1"/>
      <c r="F11254" s="1"/>
      <c r="G11254" s="1"/>
      <c r="H11254" s="393"/>
      <c r="I11254" s="1"/>
      <c r="J11254" s="1"/>
      <c r="K11254" s="1"/>
      <c r="L11254" s="1"/>
      <c r="M11254" s="1"/>
    </row>
    <row r="11255" spans="1:13" ht="12.75" hidden="1" customHeight="1">
      <c r="A11255" s="1"/>
      <c r="B11255" s="376" t="s">
        <v>431</v>
      </c>
      <c r="C11255" s="340"/>
      <c r="D11255" s="340"/>
      <c r="E11255" s="340"/>
      <c r="F11255" s="340"/>
      <c r="G11255" s="377"/>
      <c r="H11255" s="371">
        <f>H11252+H11253</f>
        <v>10835.608521041846</v>
      </c>
      <c r="I11255" s="1"/>
      <c r="J11255" s="1"/>
      <c r="K11255" s="1"/>
      <c r="L11255" s="1"/>
      <c r="M11255" s="1"/>
    </row>
    <row r="11256" spans="1:13" ht="12.75" hidden="1" customHeight="1">
      <c r="A11256" s="1"/>
      <c r="B11256" s="1"/>
      <c r="C11256" s="1"/>
      <c r="D11256" s="1"/>
      <c r="E11256" s="1"/>
      <c r="F11256" s="1"/>
      <c r="G11256" s="1"/>
      <c r="H11256" s="1"/>
      <c r="I11256" s="1"/>
      <c r="J11256" s="1"/>
      <c r="K11256" s="1"/>
      <c r="L11256" s="1"/>
      <c r="M11256" s="1"/>
    </row>
    <row r="11257" spans="1:13" ht="12.75" customHeight="1">
      <c r="A11257" s="1"/>
      <c r="B11257" s="768" t="s">
        <v>1282</v>
      </c>
      <c r="C11257" s="714"/>
      <c r="D11257" s="767" t="s">
        <v>1283</v>
      </c>
      <c r="E11257" s="714"/>
      <c r="F11257" s="404" t="s">
        <v>25</v>
      </c>
      <c r="G11257" s="769">
        <v>1</v>
      </c>
      <c r="H11257" s="714"/>
      <c r="I11257" s="1"/>
      <c r="J11257" s="1"/>
      <c r="K11257" s="1"/>
      <c r="L11257" s="1"/>
      <c r="M11257" s="1"/>
    </row>
    <row r="11258" spans="1:13" ht="12.75" customHeight="1">
      <c r="A11258" s="1"/>
      <c r="B11258" s="342" t="s">
        <v>416</v>
      </c>
      <c r="C11258" s="343" t="s">
        <v>16</v>
      </c>
      <c r="D11258" s="342" t="s">
        <v>417</v>
      </c>
      <c r="E11258" s="342" t="s">
        <v>418</v>
      </c>
      <c r="F11258" s="342" t="s">
        <v>419</v>
      </c>
      <c r="G11258" s="342" t="s">
        <v>420</v>
      </c>
      <c r="H11258" s="342" t="s">
        <v>421</v>
      </c>
      <c r="I11258" s="1"/>
      <c r="J11258" s="1"/>
      <c r="K11258" s="1"/>
      <c r="L11258" s="1"/>
      <c r="M11258" s="1"/>
    </row>
    <row r="11259" spans="1:13" ht="12.75" customHeight="1">
      <c r="A11259" s="1"/>
      <c r="B11259" s="401" t="str">
        <f>'LISTA DE PRECIOS '!D738</f>
        <v>Espejo de 6 mm</v>
      </c>
      <c r="C11259" s="40" t="s">
        <v>25</v>
      </c>
      <c r="D11259" s="345">
        <v>1.05</v>
      </c>
      <c r="E11259" s="348">
        <f>D11259*$G$11257</f>
        <v>1.05</v>
      </c>
      <c r="F11259" s="379">
        <f>'LISTA DE PRECIOS '!J738</f>
        <v>8451.8658894538821</v>
      </c>
      <c r="G11259" s="352">
        <f>E11259*F11259</f>
        <v>8874.4591839265759</v>
      </c>
      <c r="H11259" s="346"/>
      <c r="I11259" s="1"/>
      <c r="J11259" s="1"/>
      <c r="K11259" s="1"/>
      <c r="L11259" s="1"/>
      <c r="M11259" s="1"/>
    </row>
    <row r="11260" spans="1:13" ht="12.75" customHeight="1">
      <c r="A11260" s="1"/>
      <c r="B11260" s="396"/>
      <c r="C11260" s="48"/>
      <c r="D11260" s="381"/>
      <c r="E11260" s="348"/>
      <c r="F11260" s="348"/>
      <c r="G11260" s="352"/>
      <c r="H11260" s="382"/>
      <c r="I11260" s="1"/>
      <c r="J11260" s="1"/>
      <c r="K11260" s="1"/>
      <c r="L11260" s="1"/>
      <c r="M11260" s="1"/>
    </row>
    <row r="11261" spans="1:13" ht="12.75" customHeight="1">
      <c r="A11261" s="1"/>
      <c r="B11261" s="388"/>
      <c r="C11261" s="106"/>
      <c r="D11261" s="381"/>
      <c r="E11261" s="348"/>
      <c r="F11261" s="381"/>
      <c r="G11261" s="352"/>
      <c r="H11261" s="382"/>
      <c r="I11261" s="1"/>
      <c r="J11261" s="1"/>
      <c r="K11261" s="1"/>
      <c r="L11261" s="1"/>
      <c r="M11261" s="1"/>
    </row>
    <row r="11262" spans="1:13" ht="12.75" customHeight="1">
      <c r="A11262" s="1"/>
      <c r="B11262" s="388"/>
      <c r="C11262" s="106"/>
      <c r="D11262" s="381"/>
      <c r="E11262" s="348"/>
      <c r="F11262" s="381"/>
      <c r="G11262" s="352"/>
      <c r="H11262" s="382"/>
      <c r="I11262" s="1"/>
      <c r="J11262" s="1"/>
      <c r="K11262" s="1"/>
      <c r="L11262" s="1"/>
      <c r="M11262" s="1"/>
    </row>
    <row r="11263" spans="1:13" ht="12.75" customHeight="1">
      <c r="A11263" s="1"/>
      <c r="B11263" s="388"/>
      <c r="C11263" s="106"/>
      <c r="D11263" s="381"/>
      <c r="E11263" s="348"/>
      <c r="F11263" s="381"/>
      <c r="G11263" s="352"/>
      <c r="H11263" s="382"/>
      <c r="I11263" s="1"/>
      <c r="J11263" s="1"/>
      <c r="K11263" s="1"/>
      <c r="L11263" s="1"/>
      <c r="M11263" s="1"/>
    </row>
    <row r="11264" spans="1:13" ht="12.75" customHeight="1">
      <c r="A11264" s="1"/>
      <c r="B11264" s="388"/>
      <c r="C11264" s="106"/>
      <c r="D11264" s="381"/>
      <c r="E11264" s="348"/>
      <c r="F11264" s="381"/>
      <c r="G11264" s="352"/>
      <c r="H11264" s="382"/>
      <c r="I11264" s="1"/>
      <c r="J11264" s="1"/>
      <c r="K11264" s="1"/>
      <c r="L11264" s="1"/>
      <c r="M11264" s="1"/>
    </row>
    <row r="11265" spans="1:13" ht="12.75" customHeight="1">
      <c r="A11265" s="1"/>
      <c r="B11265" s="347"/>
      <c r="C11265" s="48"/>
      <c r="D11265" s="348"/>
      <c r="E11265" s="348"/>
      <c r="F11265" s="348"/>
      <c r="G11265" s="348"/>
      <c r="H11265" s="405"/>
      <c r="I11265" s="1"/>
      <c r="J11265" s="1"/>
      <c r="K11265" s="1"/>
      <c r="L11265" s="1"/>
      <c r="M11265" s="1"/>
    </row>
    <row r="11266" spans="1:13" ht="12.75" customHeight="1">
      <c r="A11266" s="1"/>
      <c r="B11266" s="354" t="s">
        <v>422</v>
      </c>
      <c r="C11266" s="355"/>
      <c r="D11266" s="356"/>
      <c r="E11266" s="356"/>
      <c r="F11266" s="356"/>
      <c r="G11266" s="357"/>
      <c r="H11266" s="366">
        <f>SUM(G11259:G11264)</f>
        <v>8874.4591839265759</v>
      </c>
      <c r="I11266" s="1"/>
      <c r="J11266" s="1"/>
      <c r="K11266" s="1"/>
      <c r="L11266" s="1"/>
      <c r="M11266" s="1"/>
    </row>
    <row r="11267" spans="1:13" ht="12.75" customHeight="1">
      <c r="A11267" s="1"/>
      <c r="B11267" s="359"/>
      <c r="C11267" s="50"/>
      <c r="D11267" s="360"/>
      <c r="E11267" s="360"/>
      <c r="F11267" s="360"/>
      <c r="G11267" s="360"/>
      <c r="H11267" s="361"/>
      <c r="I11267" s="1"/>
      <c r="J11267" s="1"/>
      <c r="K11267" s="1"/>
      <c r="L11267" s="1"/>
      <c r="M11267" s="1"/>
    </row>
    <row r="11268" spans="1:13" ht="12.75" customHeight="1">
      <c r="A11268" s="1"/>
      <c r="B11268" s="347"/>
      <c r="C11268" s="48"/>
      <c r="D11268" s="394"/>
      <c r="E11268" s="348"/>
      <c r="F11268" s="394"/>
      <c r="G11268" s="352"/>
      <c r="H11268" s="395"/>
      <c r="I11268" s="1"/>
      <c r="J11268" s="1"/>
      <c r="K11268" s="1"/>
      <c r="L11268" s="1"/>
      <c r="M11268" s="1"/>
    </row>
    <row r="11269" spans="1:13" ht="12.75" customHeight="1">
      <c r="A11269" s="1"/>
      <c r="B11269" s="347"/>
      <c r="C11269" s="48"/>
      <c r="D11269" s="394"/>
      <c r="E11269" s="348"/>
      <c r="F11269" s="394"/>
      <c r="G11269" s="352"/>
      <c r="H11269" s="395"/>
      <c r="I11269" s="1"/>
      <c r="J11269" s="1"/>
      <c r="K11269" s="1"/>
      <c r="L11269" s="1"/>
      <c r="M11269" s="1"/>
    </row>
    <row r="11270" spans="1:13" ht="12.75" customHeight="1">
      <c r="A11270" s="1"/>
      <c r="B11270" s="380" t="s">
        <v>439</v>
      </c>
      <c r="C11270" s="48" t="s">
        <v>498</v>
      </c>
      <c r="D11270" s="394">
        <v>0.7</v>
      </c>
      <c r="E11270" s="348">
        <f t="shared" ref="E11270:E11271" si="1165">D11270*$G$11257</f>
        <v>0.7</v>
      </c>
      <c r="F11270" s="394">
        <f>'MANO DE OBRA'!$K$9</f>
        <v>1011.539859878788</v>
      </c>
      <c r="G11270" s="352">
        <f t="shared" ref="G11270:G11271" si="1166">E11270*F11270</f>
        <v>708.07790191515153</v>
      </c>
      <c r="H11270" s="395"/>
      <c r="I11270" s="1"/>
      <c r="J11270" s="1"/>
      <c r="K11270" s="1"/>
      <c r="L11270" s="1"/>
      <c r="M11270" s="1"/>
    </row>
    <row r="11271" spans="1:13" ht="12.75" customHeight="1">
      <c r="A11271" s="1"/>
      <c r="B11271" s="390" t="s">
        <v>423</v>
      </c>
      <c r="C11271" s="48" t="s">
        <v>498</v>
      </c>
      <c r="D11271" s="394">
        <v>0.4</v>
      </c>
      <c r="E11271" s="348">
        <f t="shared" si="1165"/>
        <v>0.4</v>
      </c>
      <c r="F11271" s="394">
        <f>'MANO DE OBRA'!$K$11</f>
        <v>875.15514987878794</v>
      </c>
      <c r="G11271" s="352">
        <f t="shared" si="1166"/>
        <v>350.06205995151521</v>
      </c>
      <c r="H11271" s="365"/>
      <c r="I11271" s="1"/>
      <c r="J11271" s="1"/>
      <c r="K11271" s="1"/>
      <c r="L11271" s="1"/>
      <c r="M11271" s="1"/>
    </row>
    <row r="11272" spans="1:13" ht="12.75" customHeight="1">
      <c r="A11272" s="1"/>
      <c r="B11272" s="764" t="s">
        <v>425</v>
      </c>
      <c r="C11272" s="689"/>
      <c r="D11272" s="689"/>
      <c r="E11272" s="689"/>
      <c r="F11272" s="689"/>
      <c r="G11272" s="765"/>
      <c r="H11272" s="366">
        <f>SUM(G11268:G11271)</f>
        <v>1058.1399618666667</v>
      </c>
      <c r="I11272" s="1"/>
      <c r="J11272" s="1"/>
      <c r="K11272" s="1"/>
      <c r="L11272" s="1"/>
      <c r="M11272" s="1"/>
    </row>
    <row r="11273" spans="1:13" ht="12.75" customHeight="1">
      <c r="A11273" s="1"/>
      <c r="B11273" s="766"/>
      <c r="C11273" s="692"/>
      <c r="D11273" s="692"/>
      <c r="E11273" s="692"/>
      <c r="F11273" s="692"/>
      <c r="G11273" s="692"/>
      <c r="H11273" s="700"/>
      <c r="I11273" s="1"/>
      <c r="J11273" s="1"/>
      <c r="K11273" s="1"/>
      <c r="L11273" s="1"/>
      <c r="M11273" s="1"/>
    </row>
    <row r="11274" spans="1:13" ht="12.75" customHeight="1">
      <c r="A11274" s="1"/>
      <c r="B11274" s="347" t="s">
        <v>426</v>
      </c>
      <c r="C11274" s="48"/>
      <c r="D11274" s="348"/>
      <c r="E11274" s="348"/>
      <c r="F11274" s="348"/>
      <c r="G11274" s="348"/>
      <c r="H11274" s="349"/>
      <c r="I11274" s="1"/>
      <c r="J11274" s="1"/>
      <c r="K11274" s="1"/>
      <c r="L11274" s="1"/>
      <c r="M11274" s="1"/>
    </row>
    <row r="11275" spans="1:13" ht="12.75" customHeight="1">
      <c r="A11275" s="1"/>
      <c r="B11275" s="347" t="s">
        <v>427</v>
      </c>
      <c r="C11275" s="48"/>
      <c r="D11275" s="348"/>
      <c r="E11275" s="348"/>
      <c r="F11275" s="348"/>
      <c r="G11275" s="348"/>
      <c r="H11275" s="349"/>
      <c r="I11275" s="1"/>
      <c r="J11275" s="1"/>
      <c r="K11275" s="1"/>
      <c r="L11275" s="1"/>
      <c r="M11275" s="1"/>
    </row>
    <row r="11276" spans="1:13" ht="12.75" customHeight="1">
      <c r="A11276" s="1"/>
      <c r="B11276" s="351" t="s">
        <v>428</v>
      </c>
      <c r="C11276" s="90"/>
      <c r="D11276" s="352"/>
      <c r="E11276" s="352"/>
      <c r="F11276" s="352"/>
      <c r="G11276" s="352"/>
      <c r="H11276" s="349"/>
      <c r="I11276" s="1"/>
      <c r="J11276" s="1"/>
      <c r="K11276" s="1"/>
      <c r="L11276" s="1"/>
      <c r="M11276" s="1"/>
    </row>
    <row r="11277" spans="1:13" ht="12.75" customHeight="1">
      <c r="A11277" s="1"/>
      <c r="B11277" s="368"/>
      <c r="C11277" s="355"/>
      <c r="D11277" s="355"/>
      <c r="E11277" s="355"/>
      <c r="F11277" s="355"/>
      <c r="G11277" s="369"/>
      <c r="H11277" s="358">
        <f>SUM(G11276)</f>
        <v>0</v>
      </c>
      <c r="I11277" s="1"/>
      <c r="J11277" s="1"/>
      <c r="K11277" s="1"/>
      <c r="L11277" s="1"/>
      <c r="M11277" s="1"/>
    </row>
    <row r="11278" spans="1:13" ht="12.75" customHeight="1">
      <c r="A11278" s="1"/>
      <c r="B11278" s="367"/>
      <c r="C11278" s="1"/>
      <c r="D11278" s="1"/>
      <c r="E11278" s="1"/>
      <c r="F11278" s="1"/>
      <c r="G11278" s="1"/>
      <c r="H11278" s="260"/>
      <c r="I11278" s="1"/>
      <c r="J11278" s="1"/>
      <c r="K11278" s="1"/>
      <c r="L11278" s="1"/>
      <c r="M11278" s="1"/>
    </row>
    <row r="11279" spans="1:13" ht="12.75" customHeight="1">
      <c r="A11279" s="1"/>
      <c r="B11279" s="370" t="s">
        <v>429</v>
      </c>
      <c r="C11279" s="355"/>
      <c r="D11279" s="355"/>
      <c r="E11279" s="355"/>
      <c r="F11279" s="355"/>
      <c r="G11279" s="369"/>
      <c r="H11279" s="371">
        <f>H11266+H11272+H11277</f>
        <v>9932.5991457932432</v>
      </c>
      <c r="I11279" s="1"/>
      <c r="J11279" s="1"/>
      <c r="K11279" s="1"/>
      <c r="L11279" s="1"/>
      <c r="M11279" s="1"/>
    </row>
    <row r="11280" spans="1:13" ht="12.75" customHeight="1">
      <c r="A11280" s="1"/>
      <c r="B11280" s="367"/>
      <c r="C11280" s="1"/>
      <c r="D11280" s="1"/>
      <c r="E11280" s="1"/>
      <c r="F11280" s="1"/>
      <c r="G11280" s="1"/>
      <c r="H11280" s="372"/>
      <c r="I11280" s="1"/>
      <c r="J11280" s="1"/>
      <c r="K11280" s="1"/>
      <c r="L11280" s="1"/>
      <c r="M11280" s="1"/>
    </row>
    <row r="11281" spans="1:13" ht="12.75" customHeight="1">
      <c r="A11281" s="1"/>
      <c r="B11281" s="347" t="s">
        <v>349</v>
      </c>
      <c r="C11281" s="48"/>
      <c r="D11281" s="49">
        <f>'COEF.RESUMEN'!$H$5</f>
        <v>0.15</v>
      </c>
      <c r="E11281" s="48"/>
      <c r="F11281" s="48"/>
      <c r="G11281" s="48"/>
      <c r="H11281" s="350">
        <f>H11279*D11281</f>
        <v>1489.8898718689863</v>
      </c>
      <c r="I11281" s="1"/>
      <c r="J11281" s="1"/>
      <c r="K11281" s="1"/>
      <c r="L11281" s="1"/>
      <c r="M11281" s="1"/>
    </row>
    <row r="11282" spans="1:13" ht="12.75" customHeight="1">
      <c r="A11282" s="1"/>
      <c r="B11282" s="373"/>
      <c r="C11282" s="48"/>
      <c r="D11282" s="49"/>
      <c r="E11282" s="48"/>
      <c r="F11282" s="48"/>
      <c r="G11282" s="48"/>
      <c r="H11282" s="374"/>
      <c r="I11282" s="1"/>
      <c r="J11282" s="1"/>
      <c r="K11282" s="1"/>
      <c r="L11282" s="1"/>
      <c r="M11282" s="1"/>
    </row>
    <row r="11283" spans="1:13" ht="12.75" customHeight="1">
      <c r="A11283" s="1"/>
      <c r="B11283" s="347"/>
      <c r="C11283" s="48"/>
      <c r="D11283" s="49"/>
      <c r="E11283" s="48"/>
      <c r="F11283" s="48"/>
      <c r="G11283" s="48"/>
      <c r="H11283" s="350"/>
      <c r="I11283" s="1"/>
      <c r="J11283" s="1"/>
      <c r="K11283" s="1"/>
      <c r="L11283" s="1"/>
      <c r="M11283" s="1"/>
    </row>
    <row r="11284" spans="1:13" ht="12.75" customHeight="1">
      <c r="A11284" s="1"/>
      <c r="B11284" s="347" t="s">
        <v>350</v>
      </c>
      <c r="C11284" s="48"/>
      <c r="D11284" s="49">
        <f>'COEF.RESUMEN'!$H$6</f>
        <v>0.1</v>
      </c>
      <c r="E11284" s="48"/>
      <c r="F11284" s="48"/>
      <c r="G11284" s="48"/>
      <c r="H11284" s="350">
        <f>H11279*D11284</f>
        <v>993.25991457932435</v>
      </c>
      <c r="I11284" s="1"/>
      <c r="J11284" s="1"/>
      <c r="K11284" s="1"/>
      <c r="L11284" s="1"/>
      <c r="M11284" s="1"/>
    </row>
    <row r="11285" spans="1:13" ht="12.75" customHeight="1">
      <c r="A11285" s="1"/>
      <c r="B11285" s="347"/>
      <c r="C11285" s="48"/>
      <c r="D11285" s="49"/>
      <c r="E11285" s="48"/>
      <c r="F11285" s="48"/>
      <c r="G11285" s="48"/>
      <c r="H11285" s="374">
        <f>H11279+H11281+H11284</f>
        <v>12415.748932241555</v>
      </c>
      <c r="I11285" s="1"/>
      <c r="J11285" s="1"/>
      <c r="K11285" s="1"/>
      <c r="L11285" s="1"/>
      <c r="M11285" s="1"/>
    </row>
    <row r="11286" spans="1:13" ht="12.75" customHeight="1">
      <c r="A11286" s="1"/>
      <c r="B11286" s="347" t="s">
        <v>430</v>
      </c>
      <c r="C11286" s="48"/>
      <c r="D11286" s="49">
        <f>'COEF.RESUMEN'!$H$8</f>
        <v>0.25</v>
      </c>
      <c r="E11286" s="48"/>
      <c r="F11286" s="48"/>
      <c r="G11286" s="48"/>
      <c r="H11286" s="350">
        <f>H11285*D11286</f>
        <v>3103.9372330603887</v>
      </c>
      <c r="I11286" s="1"/>
      <c r="J11286" s="1"/>
      <c r="K11286" s="1"/>
      <c r="L11286" s="1"/>
      <c r="M11286" s="1"/>
    </row>
    <row r="11287" spans="1:13" ht="12.75" customHeight="1">
      <c r="A11287" s="1"/>
      <c r="B11287" s="367"/>
      <c r="C11287" s="1"/>
      <c r="D11287" s="135"/>
      <c r="E11287" s="1"/>
      <c r="F11287" s="1"/>
      <c r="G11287" s="1"/>
      <c r="H11287" s="393"/>
      <c r="I11287" s="1"/>
      <c r="J11287" s="1"/>
      <c r="K11287" s="1"/>
      <c r="L11287" s="1"/>
      <c r="M11287" s="1"/>
    </row>
    <row r="11288" spans="1:13" ht="12.75" customHeight="1">
      <c r="A11288" s="1"/>
      <c r="B11288" s="376" t="s">
        <v>431</v>
      </c>
      <c r="C11288" s="340"/>
      <c r="D11288" s="340"/>
      <c r="E11288" s="340"/>
      <c r="F11288" s="340"/>
      <c r="G11288" s="377"/>
      <c r="H11288" s="371">
        <f>H11285+H11286</f>
        <v>15519.686165301944</v>
      </c>
      <c r="I11288" s="1"/>
      <c r="J11288" s="1"/>
      <c r="K11288" s="1"/>
      <c r="L11288" s="1"/>
      <c r="M11288" s="1"/>
    </row>
    <row r="11289" spans="1:13" ht="12.75" customHeight="1">
      <c r="A11289" s="1"/>
      <c r="B11289" s="1"/>
      <c r="C11289" s="1"/>
      <c r="D11289" s="1"/>
      <c r="E11289" s="1"/>
      <c r="F11289" s="1"/>
      <c r="G11289" s="1"/>
      <c r="H11289" s="1"/>
      <c r="I11289" s="1"/>
      <c r="J11289" s="1"/>
      <c r="K11289" s="1"/>
      <c r="L11289" s="1"/>
      <c r="M11289" s="1"/>
    </row>
    <row r="11290" spans="1:13" ht="12.75" hidden="1" customHeight="1">
      <c r="A11290" s="1"/>
      <c r="B11290" s="768" t="s">
        <v>1284</v>
      </c>
      <c r="C11290" s="714"/>
      <c r="D11290" s="767" t="s">
        <v>1285</v>
      </c>
      <c r="E11290" s="714"/>
      <c r="F11290" s="404" t="s">
        <v>25</v>
      </c>
      <c r="G11290" s="769">
        <v>1</v>
      </c>
      <c r="H11290" s="714"/>
      <c r="I11290" s="1"/>
      <c r="J11290" s="1"/>
      <c r="K11290" s="1"/>
      <c r="L11290" s="1"/>
      <c r="M11290" s="1"/>
    </row>
    <row r="11291" spans="1:13" ht="12.75" hidden="1" customHeight="1">
      <c r="A11291" s="1"/>
      <c r="B11291" s="342" t="s">
        <v>416</v>
      </c>
      <c r="C11291" s="343" t="s">
        <v>16</v>
      </c>
      <c r="D11291" s="342" t="s">
        <v>417</v>
      </c>
      <c r="E11291" s="342" t="s">
        <v>418</v>
      </c>
      <c r="F11291" s="342" t="s">
        <v>419</v>
      </c>
      <c r="G11291" s="342" t="s">
        <v>420</v>
      </c>
      <c r="H11291" s="342" t="s">
        <v>421</v>
      </c>
      <c r="I11291" s="1"/>
      <c r="J11291" s="1"/>
      <c r="K11291" s="1"/>
      <c r="L11291" s="1"/>
      <c r="M11291" s="1"/>
    </row>
    <row r="11292" spans="1:13" ht="12.75" hidden="1" customHeight="1">
      <c r="A11292" s="1"/>
      <c r="B11292" s="401" t="str">
        <f>'LISTA DE PRECIOS '!D737</f>
        <v>Vidrio Armado de 6 mm</v>
      </c>
      <c r="C11292" s="40" t="s">
        <v>25</v>
      </c>
      <c r="D11292" s="345">
        <v>1.05</v>
      </c>
      <c r="E11292" s="348">
        <f t="shared" ref="E11292:E11293" si="1167">D11292*$G$11290</f>
        <v>1.05</v>
      </c>
      <c r="F11292" s="379">
        <f>'LISTA DE PRECIOS '!J737</f>
        <v>4751.0966314227644</v>
      </c>
      <c r="G11292" s="352">
        <f t="shared" ref="G11292:G11293" si="1168">E11292*F11292</f>
        <v>4988.6514629939029</v>
      </c>
      <c r="H11292" s="346"/>
      <c r="I11292" s="1"/>
      <c r="J11292" s="1"/>
      <c r="K11292" s="1"/>
      <c r="L11292" s="1"/>
      <c r="M11292" s="1"/>
    </row>
    <row r="11293" spans="1:13" ht="12.75" hidden="1" customHeight="1">
      <c r="A11293" s="1"/>
      <c r="B11293" s="396" t="str">
        <f>'LISTA DE PRECIOS '!D749</f>
        <v>Sellador neutro para vidrios 280 cm3</v>
      </c>
      <c r="C11293" s="48" t="s">
        <v>607</v>
      </c>
      <c r="D11293" s="381">
        <v>100</v>
      </c>
      <c r="E11293" s="348">
        <f t="shared" si="1167"/>
        <v>100</v>
      </c>
      <c r="F11293" s="348">
        <f>'LISTA DE PRECIOS '!J749</f>
        <v>3.1422358706176712</v>
      </c>
      <c r="G11293" s="352">
        <f t="shared" si="1168"/>
        <v>314.22358706176709</v>
      </c>
      <c r="H11293" s="382"/>
      <c r="I11293" s="1"/>
      <c r="J11293" s="1"/>
      <c r="K11293" s="1"/>
      <c r="L11293" s="1"/>
      <c r="M11293" s="1"/>
    </row>
    <row r="11294" spans="1:13" ht="12.75" hidden="1" customHeight="1">
      <c r="A11294" s="1"/>
      <c r="B11294" s="388"/>
      <c r="C11294" s="106"/>
      <c r="D11294" s="381"/>
      <c r="E11294" s="348"/>
      <c r="F11294" s="381"/>
      <c r="G11294" s="352"/>
      <c r="H11294" s="382"/>
      <c r="I11294" s="1"/>
      <c r="J11294" s="1"/>
      <c r="K11294" s="1"/>
      <c r="L11294" s="1"/>
      <c r="M11294" s="1"/>
    </row>
    <row r="11295" spans="1:13" ht="12.75" hidden="1" customHeight="1">
      <c r="A11295" s="1"/>
      <c r="B11295" s="388"/>
      <c r="C11295" s="106"/>
      <c r="D11295" s="381"/>
      <c r="E11295" s="348"/>
      <c r="F11295" s="381"/>
      <c r="G11295" s="352"/>
      <c r="H11295" s="382"/>
      <c r="I11295" s="1"/>
      <c r="J11295" s="1"/>
      <c r="K11295" s="1"/>
      <c r="L11295" s="1"/>
      <c r="M11295" s="1"/>
    </row>
    <row r="11296" spans="1:13" ht="12.75" hidden="1" customHeight="1">
      <c r="A11296" s="1"/>
      <c r="B11296" s="388"/>
      <c r="C11296" s="106"/>
      <c r="D11296" s="381"/>
      <c r="E11296" s="348"/>
      <c r="F11296" s="381"/>
      <c r="G11296" s="352"/>
      <c r="H11296" s="382"/>
      <c r="I11296" s="1"/>
      <c r="J11296" s="1"/>
      <c r="K11296" s="1"/>
      <c r="L11296" s="1"/>
      <c r="M11296" s="1"/>
    </row>
    <row r="11297" spans="1:13" ht="12.75" hidden="1" customHeight="1">
      <c r="A11297" s="1"/>
      <c r="B11297" s="388"/>
      <c r="C11297" s="106"/>
      <c r="D11297" s="381"/>
      <c r="E11297" s="348"/>
      <c r="F11297" s="381"/>
      <c r="G11297" s="352"/>
      <c r="H11297" s="382"/>
      <c r="I11297" s="1"/>
      <c r="J11297" s="1"/>
      <c r="K11297" s="1"/>
      <c r="L11297" s="1"/>
      <c r="M11297" s="1"/>
    </row>
    <row r="11298" spans="1:13" ht="12.75" hidden="1" customHeight="1">
      <c r="A11298" s="1"/>
      <c r="B11298" s="347"/>
      <c r="C11298" s="48"/>
      <c r="D11298" s="348"/>
      <c r="E11298" s="348"/>
      <c r="F11298" s="348"/>
      <c r="G11298" s="348"/>
      <c r="H11298" s="405"/>
      <c r="I11298" s="1"/>
      <c r="J11298" s="1"/>
      <c r="K11298" s="1"/>
      <c r="L11298" s="1"/>
      <c r="M11298" s="1"/>
    </row>
    <row r="11299" spans="1:13" ht="12.75" hidden="1" customHeight="1">
      <c r="A11299" s="1"/>
      <c r="B11299" s="354" t="s">
        <v>422</v>
      </c>
      <c r="C11299" s="355"/>
      <c r="D11299" s="356"/>
      <c r="E11299" s="356"/>
      <c r="F11299" s="356"/>
      <c r="G11299" s="357"/>
      <c r="H11299" s="366">
        <f>SUM(G11292:G11297)</f>
        <v>5302.8750500556698</v>
      </c>
      <c r="I11299" s="1"/>
      <c r="J11299" s="1"/>
      <c r="K11299" s="1"/>
      <c r="L11299" s="1"/>
      <c r="M11299" s="1"/>
    </row>
    <row r="11300" spans="1:13" ht="12.75" hidden="1" customHeight="1">
      <c r="A11300" s="1"/>
      <c r="B11300" s="359"/>
      <c r="C11300" s="50"/>
      <c r="D11300" s="360"/>
      <c r="E11300" s="360"/>
      <c r="F11300" s="360"/>
      <c r="G11300" s="360"/>
      <c r="H11300" s="361"/>
      <c r="I11300" s="1"/>
      <c r="J11300" s="1"/>
      <c r="K11300" s="1"/>
      <c r="L11300" s="1"/>
      <c r="M11300" s="1"/>
    </row>
    <row r="11301" spans="1:13" ht="12.75" hidden="1" customHeight="1">
      <c r="A11301" s="1"/>
      <c r="B11301" s="347"/>
      <c r="C11301" s="48"/>
      <c r="D11301" s="394"/>
      <c r="E11301" s="348"/>
      <c r="F11301" s="394"/>
      <c r="G11301" s="352"/>
      <c r="H11301" s="395"/>
      <c r="I11301" s="1"/>
      <c r="J11301" s="1"/>
      <c r="K11301" s="1"/>
      <c r="L11301" s="1"/>
      <c r="M11301" s="1"/>
    </row>
    <row r="11302" spans="1:13" ht="12.75" hidden="1" customHeight="1">
      <c r="A11302" s="1"/>
      <c r="B11302" s="347"/>
      <c r="C11302" s="48"/>
      <c r="D11302" s="394"/>
      <c r="E11302" s="348"/>
      <c r="F11302" s="394"/>
      <c r="G11302" s="352"/>
      <c r="H11302" s="395"/>
      <c r="I11302" s="1"/>
      <c r="J11302" s="1"/>
      <c r="K11302" s="1"/>
      <c r="L11302" s="1"/>
      <c r="M11302" s="1"/>
    </row>
    <row r="11303" spans="1:13" ht="12.75" hidden="1" customHeight="1">
      <c r="A11303" s="1"/>
      <c r="B11303" s="380" t="s">
        <v>439</v>
      </c>
      <c r="C11303" s="48" t="s">
        <v>498</v>
      </c>
      <c r="D11303" s="394">
        <v>0.7</v>
      </c>
      <c r="E11303" s="348">
        <f t="shared" ref="E11303:E11304" si="1169">D11303*$G$11290</f>
        <v>0.7</v>
      </c>
      <c r="F11303" s="394">
        <f>'MANO DE OBRA'!$K$9</f>
        <v>1011.539859878788</v>
      </c>
      <c r="G11303" s="352">
        <f t="shared" ref="G11303:G11304" si="1170">E11303*F11303</f>
        <v>708.07790191515153</v>
      </c>
      <c r="H11303" s="395"/>
      <c r="I11303" s="1"/>
      <c r="J11303" s="1"/>
      <c r="K11303" s="1"/>
      <c r="L11303" s="1"/>
      <c r="M11303" s="1"/>
    </row>
    <row r="11304" spans="1:13" ht="12.75" hidden="1" customHeight="1">
      <c r="A11304" s="1"/>
      <c r="B11304" s="390" t="s">
        <v>423</v>
      </c>
      <c r="C11304" s="48" t="s">
        <v>498</v>
      </c>
      <c r="D11304" s="394">
        <v>0.4</v>
      </c>
      <c r="E11304" s="348">
        <f t="shared" si="1169"/>
        <v>0.4</v>
      </c>
      <c r="F11304" s="394">
        <f>'MANO DE OBRA'!$K$11</f>
        <v>875.15514987878794</v>
      </c>
      <c r="G11304" s="352">
        <f t="shared" si="1170"/>
        <v>350.06205995151521</v>
      </c>
      <c r="H11304" s="365"/>
      <c r="I11304" s="1"/>
      <c r="J11304" s="1"/>
      <c r="K11304" s="1"/>
      <c r="L11304" s="1"/>
      <c r="M11304" s="1"/>
    </row>
    <row r="11305" spans="1:13" ht="12.75" hidden="1" customHeight="1">
      <c r="A11305" s="1"/>
      <c r="B11305" s="764" t="s">
        <v>425</v>
      </c>
      <c r="C11305" s="689"/>
      <c r="D11305" s="689"/>
      <c r="E11305" s="689"/>
      <c r="F11305" s="689"/>
      <c r="G11305" s="765"/>
      <c r="H11305" s="366">
        <f>SUM(G11301:G11304)</f>
        <v>1058.1399618666667</v>
      </c>
      <c r="I11305" s="1"/>
      <c r="J11305" s="1"/>
      <c r="K11305" s="1"/>
      <c r="L11305" s="1"/>
      <c r="M11305" s="1"/>
    </row>
    <row r="11306" spans="1:13" ht="12.75" hidden="1" customHeight="1">
      <c r="A11306" s="1"/>
      <c r="B11306" s="766"/>
      <c r="C11306" s="692"/>
      <c r="D11306" s="692"/>
      <c r="E11306" s="692"/>
      <c r="F11306" s="692"/>
      <c r="G11306" s="692"/>
      <c r="H11306" s="700"/>
      <c r="I11306" s="1"/>
      <c r="J11306" s="1"/>
      <c r="K11306" s="1"/>
      <c r="L11306" s="1"/>
      <c r="M11306" s="1"/>
    </row>
    <row r="11307" spans="1:13" ht="12.75" hidden="1" customHeight="1">
      <c r="A11307" s="1"/>
      <c r="B11307" s="347" t="s">
        <v>426</v>
      </c>
      <c r="C11307" s="48"/>
      <c r="D11307" s="348"/>
      <c r="E11307" s="348"/>
      <c r="F11307" s="348"/>
      <c r="G11307" s="348"/>
      <c r="H11307" s="349"/>
      <c r="I11307" s="1"/>
      <c r="J11307" s="1"/>
      <c r="K11307" s="1"/>
      <c r="L11307" s="1"/>
      <c r="M11307" s="1"/>
    </row>
    <row r="11308" spans="1:13" ht="12.75" hidden="1" customHeight="1">
      <c r="A11308" s="1"/>
      <c r="B11308" s="347" t="s">
        <v>427</v>
      </c>
      <c r="C11308" s="48"/>
      <c r="D11308" s="348"/>
      <c r="E11308" s="348"/>
      <c r="F11308" s="348"/>
      <c r="G11308" s="348"/>
      <c r="H11308" s="349"/>
      <c r="I11308" s="1"/>
      <c r="J11308" s="1"/>
      <c r="K11308" s="1"/>
      <c r="L11308" s="1"/>
      <c r="M11308" s="1"/>
    </row>
    <row r="11309" spans="1:13" ht="12.75" hidden="1" customHeight="1">
      <c r="A11309" s="1"/>
      <c r="B11309" s="351" t="s">
        <v>428</v>
      </c>
      <c r="C11309" s="90"/>
      <c r="D11309" s="352"/>
      <c r="E11309" s="352"/>
      <c r="F11309" s="352"/>
      <c r="G11309" s="352"/>
      <c r="H11309" s="349"/>
      <c r="I11309" s="1"/>
      <c r="J11309" s="1"/>
      <c r="K11309" s="1"/>
      <c r="L11309" s="1"/>
      <c r="M11309" s="1"/>
    </row>
    <row r="11310" spans="1:13" ht="12.75" hidden="1" customHeight="1">
      <c r="A11310" s="1"/>
      <c r="B11310" s="368"/>
      <c r="C11310" s="355"/>
      <c r="D11310" s="355"/>
      <c r="E11310" s="355"/>
      <c r="F11310" s="355"/>
      <c r="G11310" s="369"/>
      <c r="H11310" s="358">
        <f>SUM(G11309)</f>
        <v>0</v>
      </c>
      <c r="I11310" s="1"/>
      <c r="J11310" s="1"/>
      <c r="K11310" s="1"/>
      <c r="L11310" s="1"/>
      <c r="M11310" s="1"/>
    </row>
    <row r="11311" spans="1:13" ht="12.75" hidden="1" customHeight="1">
      <c r="A11311" s="1"/>
      <c r="B11311" s="367"/>
      <c r="C11311" s="1"/>
      <c r="D11311" s="1"/>
      <c r="E11311" s="1"/>
      <c r="F11311" s="1"/>
      <c r="G11311" s="1"/>
      <c r="H11311" s="260"/>
      <c r="I11311" s="1"/>
      <c r="J11311" s="1"/>
      <c r="K11311" s="1"/>
      <c r="L11311" s="1"/>
      <c r="M11311" s="1"/>
    </row>
    <row r="11312" spans="1:13" ht="12.75" hidden="1" customHeight="1">
      <c r="A11312" s="1"/>
      <c r="B11312" s="370" t="s">
        <v>429</v>
      </c>
      <c r="C11312" s="355"/>
      <c r="D11312" s="355"/>
      <c r="E11312" s="355"/>
      <c r="F11312" s="355"/>
      <c r="G11312" s="369"/>
      <c r="H11312" s="371">
        <f>H11299+H11305+H11310</f>
        <v>6361.0150119223363</v>
      </c>
      <c r="I11312" s="1"/>
      <c r="J11312" s="1"/>
      <c r="K11312" s="1"/>
      <c r="L11312" s="1"/>
      <c r="M11312" s="1"/>
    </row>
    <row r="11313" spans="1:13" ht="12.75" hidden="1" customHeight="1">
      <c r="A11313" s="1"/>
      <c r="B11313" s="367"/>
      <c r="C11313" s="1"/>
      <c r="D11313" s="1"/>
      <c r="E11313" s="1"/>
      <c r="F11313" s="1"/>
      <c r="G11313" s="1"/>
      <c r="H11313" s="372"/>
      <c r="I11313" s="1"/>
      <c r="J11313" s="1"/>
      <c r="K11313" s="1"/>
      <c r="L11313" s="1"/>
      <c r="M11313" s="1"/>
    </row>
    <row r="11314" spans="1:13" ht="12.75" hidden="1" customHeight="1">
      <c r="A11314" s="1"/>
      <c r="B11314" s="347" t="s">
        <v>349</v>
      </c>
      <c r="C11314" s="48"/>
      <c r="D11314" s="49">
        <f>'COEF.RESUMEN'!$H$5</f>
        <v>0.15</v>
      </c>
      <c r="E11314" s="48"/>
      <c r="F11314" s="48"/>
      <c r="G11314" s="48"/>
      <c r="H11314" s="350">
        <f>H11312*D11314</f>
        <v>954.15225178835044</v>
      </c>
      <c r="I11314" s="1"/>
      <c r="J11314" s="1"/>
      <c r="K11314" s="1"/>
      <c r="L11314" s="1"/>
      <c r="M11314" s="1"/>
    </row>
    <row r="11315" spans="1:13" ht="12.75" hidden="1" customHeight="1">
      <c r="A11315" s="1"/>
      <c r="B11315" s="373"/>
      <c r="C11315" s="48"/>
      <c r="D11315" s="49"/>
      <c r="E11315" s="48"/>
      <c r="F11315" s="48"/>
      <c r="G11315" s="48"/>
      <c r="H11315" s="374"/>
      <c r="I11315" s="1"/>
      <c r="J11315" s="1"/>
      <c r="K11315" s="1"/>
      <c r="L11315" s="1"/>
      <c r="M11315" s="1"/>
    </row>
    <row r="11316" spans="1:13" ht="12.75" hidden="1" customHeight="1">
      <c r="A11316" s="1"/>
      <c r="B11316" s="347"/>
      <c r="C11316" s="48"/>
      <c r="D11316" s="49"/>
      <c r="E11316" s="48"/>
      <c r="F11316" s="48"/>
      <c r="G11316" s="48"/>
      <c r="H11316" s="350"/>
      <c r="I11316" s="1"/>
      <c r="J11316" s="1"/>
      <c r="K11316" s="1"/>
      <c r="L11316" s="1"/>
      <c r="M11316" s="1"/>
    </row>
    <row r="11317" spans="1:13" ht="12.75" hidden="1" customHeight="1">
      <c r="A11317" s="1"/>
      <c r="B11317" s="347" t="s">
        <v>350</v>
      </c>
      <c r="C11317" s="48"/>
      <c r="D11317" s="49">
        <f>'COEF.RESUMEN'!$H$6</f>
        <v>0.1</v>
      </c>
      <c r="E11317" s="48"/>
      <c r="F11317" s="48"/>
      <c r="G11317" s="48"/>
      <c r="H11317" s="350">
        <f>H11312*D11317</f>
        <v>636.10150119223363</v>
      </c>
      <c r="I11317" s="1"/>
      <c r="J11317" s="1"/>
      <c r="K11317" s="1"/>
      <c r="L11317" s="1"/>
      <c r="M11317" s="1"/>
    </row>
    <row r="11318" spans="1:13" ht="12.75" hidden="1" customHeight="1">
      <c r="A11318" s="1"/>
      <c r="B11318" s="347"/>
      <c r="C11318" s="48"/>
      <c r="D11318" s="49"/>
      <c r="E11318" s="48"/>
      <c r="F11318" s="48"/>
      <c r="G11318" s="48"/>
      <c r="H11318" s="374">
        <f>H11312+H11314+H11317</f>
        <v>7951.2687649029203</v>
      </c>
      <c r="I11318" s="1"/>
      <c r="J11318" s="1"/>
      <c r="K11318" s="1"/>
      <c r="L11318" s="1"/>
      <c r="M11318" s="1"/>
    </row>
    <row r="11319" spans="1:13" ht="12.75" hidden="1" customHeight="1">
      <c r="A11319" s="1"/>
      <c r="B11319" s="347" t="s">
        <v>430</v>
      </c>
      <c r="C11319" s="48"/>
      <c r="D11319" s="49">
        <f>'COEF.RESUMEN'!$H$8</f>
        <v>0.25</v>
      </c>
      <c r="E11319" s="48"/>
      <c r="F11319" s="48"/>
      <c r="G11319" s="48"/>
      <c r="H11319" s="350">
        <f>H11318*D11319</f>
        <v>1987.8171912257301</v>
      </c>
      <c r="I11319" s="1"/>
      <c r="J11319" s="1"/>
      <c r="K11319" s="1"/>
      <c r="L11319" s="1"/>
      <c r="M11319" s="1"/>
    </row>
    <row r="11320" spans="1:13" ht="12.75" hidden="1" customHeight="1">
      <c r="A11320" s="1"/>
      <c r="B11320" s="367"/>
      <c r="C11320" s="1"/>
      <c r="D11320" s="135"/>
      <c r="E11320" s="1"/>
      <c r="F11320" s="1"/>
      <c r="G11320" s="1"/>
      <c r="H11320" s="393"/>
      <c r="I11320" s="1"/>
      <c r="J11320" s="1"/>
      <c r="K11320" s="1"/>
      <c r="L11320" s="1"/>
      <c r="M11320" s="1"/>
    </row>
    <row r="11321" spans="1:13" ht="12.75" hidden="1" customHeight="1">
      <c r="A11321" s="1"/>
      <c r="B11321" s="376" t="s">
        <v>431</v>
      </c>
      <c r="C11321" s="340"/>
      <c r="D11321" s="340"/>
      <c r="E11321" s="340"/>
      <c r="F11321" s="340"/>
      <c r="G11321" s="377"/>
      <c r="H11321" s="371">
        <f>H11318+H11319</f>
        <v>9939.0859561286507</v>
      </c>
      <c r="I11321" s="1"/>
      <c r="J11321" s="1"/>
      <c r="K11321" s="1"/>
      <c r="L11321" s="1"/>
      <c r="M11321" s="1"/>
    </row>
    <row r="11322" spans="1:13" ht="12.75" hidden="1" customHeight="1">
      <c r="A11322" s="1"/>
      <c r="B11322" s="1"/>
      <c r="C11322" s="1"/>
      <c r="D11322" s="1"/>
      <c r="E11322" s="1"/>
      <c r="F11322" s="1"/>
      <c r="G11322" s="1"/>
      <c r="H11322" s="1"/>
      <c r="I11322" s="1"/>
      <c r="J11322" s="1"/>
      <c r="K11322" s="1"/>
      <c r="L11322" s="1"/>
      <c r="M11322" s="1"/>
    </row>
    <row r="11323" spans="1:13" ht="24.75" hidden="1" customHeight="1">
      <c r="A11323" s="1"/>
      <c r="B11323" s="768" t="s">
        <v>1286</v>
      </c>
      <c r="C11323" s="714"/>
      <c r="D11323" s="767" t="s">
        <v>1287</v>
      </c>
      <c r="E11323" s="714"/>
      <c r="F11323" s="404" t="s">
        <v>25</v>
      </c>
      <c r="G11323" s="769">
        <v>1</v>
      </c>
      <c r="H11323" s="714"/>
      <c r="I11323" s="1"/>
      <c r="J11323" s="1"/>
      <c r="K11323" s="1"/>
      <c r="L11323" s="1"/>
      <c r="M11323" s="1"/>
    </row>
    <row r="11324" spans="1:13" ht="12.75" hidden="1" customHeight="1">
      <c r="A11324" s="1"/>
      <c r="B11324" s="342" t="s">
        <v>416</v>
      </c>
      <c r="C11324" s="343" t="s">
        <v>16</v>
      </c>
      <c r="D11324" s="342" t="s">
        <v>417</v>
      </c>
      <c r="E11324" s="342" t="s">
        <v>418</v>
      </c>
      <c r="F11324" s="342" t="s">
        <v>419</v>
      </c>
      <c r="G11324" s="342" t="s">
        <v>420</v>
      </c>
      <c r="H11324" s="342" t="s">
        <v>421</v>
      </c>
      <c r="I11324" s="1"/>
      <c r="J11324" s="1"/>
      <c r="K11324" s="1"/>
      <c r="L11324" s="1"/>
      <c r="M11324" s="1"/>
    </row>
    <row r="11325" spans="1:13" ht="12.75" hidden="1" customHeight="1">
      <c r="A11325" s="1"/>
      <c r="B11325" s="401" t="str">
        <f>'LISTA DE PRECIOS '!D743</f>
        <v>Policarbonato 4mm alveolar - Incoloro Cristal - ( 2,10 x 5,80 m)</v>
      </c>
      <c r="C11325" s="40" t="s">
        <v>25</v>
      </c>
      <c r="D11325" s="345">
        <v>1.05</v>
      </c>
      <c r="E11325" s="348">
        <f t="shared" ref="E11325:E11326" si="1171">D11325*$G$11323</f>
        <v>1.05</v>
      </c>
      <c r="F11325" s="379">
        <f>'LISTA DE PRECIOS '!J743</f>
        <v>756.78253257208871</v>
      </c>
      <c r="G11325" s="352">
        <f t="shared" ref="G11325:G11326" si="1172">E11325*F11325</f>
        <v>794.62165920069322</v>
      </c>
      <c r="H11325" s="346"/>
      <c r="I11325" s="1"/>
      <c r="J11325" s="1"/>
      <c r="K11325" s="1"/>
      <c r="L11325" s="1"/>
      <c r="M11325" s="1"/>
    </row>
    <row r="11326" spans="1:13" ht="12.75" hidden="1" customHeight="1">
      <c r="A11326" s="1"/>
      <c r="B11326" s="396" t="str">
        <f>'LISTA DE PRECIOS '!$D$748</f>
        <v>Sellador neutro para policarbonato 280 cm3</v>
      </c>
      <c r="C11326" s="48" t="s">
        <v>607</v>
      </c>
      <c r="D11326" s="381">
        <v>100</v>
      </c>
      <c r="E11326" s="348">
        <f t="shared" si="1171"/>
        <v>100</v>
      </c>
      <c r="F11326" s="348">
        <f>'LISTA DE PRECIOS '!$J$748</f>
        <v>3.3847235262280377</v>
      </c>
      <c r="G11326" s="352">
        <f t="shared" si="1172"/>
        <v>338.47235262280378</v>
      </c>
      <c r="H11326" s="382"/>
      <c r="I11326" s="1"/>
      <c r="J11326" s="1"/>
      <c r="K11326" s="1"/>
      <c r="L11326" s="1"/>
      <c r="M11326" s="1"/>
    </row>
    <row r="11327" spans="1:13" ht="12.75" hidden="1" customHeight="1">
      <c r="A11327" s="1"/>
      <c r="B11327" s="388"/>
      <c r="C11327" s="106"/>
      <c r="D11327" s="381"/>
      <c r="E11327" s="348"/>
      <c r="F11327" s="381"/>
      <c r="G11327" s="352"/>
      <c r="H11327" s="382"/>
      <c r="I11327" s="1"/>
      <c r="J11327" s="1"/>
      <c r="K11327" s="1"/>
      <c r="L11327" s="1"/>
      <c r="M11327" s="1"/>
    </row>
    <row r="11328" spans="1:13" ht="12.75" hidden="1" customHeight="1">
      <c r="A11328" s="1"/>
      <c r="B11328" s="388"/>
      <c r="C11328" s="106"/>
      <c r="D11328" s="381"/>
      <c r="E11328" s="348"/>
      <c r="F11328" s="381"/>
      <c r="G11328" s="352"/>
      <c r="H11328" s="382"/>
      <c r="I11328" s="1"/>
      <c r="J11328" s="1"/>
      <c r="K11328" s="1"/>
      <c r="L11328" s="1"/>
      <c r="M11328" s="1"/>
    </row>
    <row r="11329" spans="1:13" ht="12.75" hidden="1" customHeight="1">
      <c r="A11329" s="1"/>
      <c r="B11329" s="388"/>
      <c r="C11329" s="106"/>
      <c r="D11329" s="381"/>
      <c r="E11329" s="348"/>
      <c r="F11329" s="381"/>
      <c r="G11329" s="352"/>
      <c r="H11329" s="382"/>
      <c r="I11329" s="1"/>
      <c r="J11329" s="1"/>
      <c r="K11329" s="1"/>
      <c r="L11329" s="1"/>
      <c r="M11329" s="1"/>
    </row>
    <row r="11330" spans="1:13" ht="12.75" hidden="1" customHeight="1">
      <c r="A11330" s="1"/>
      <c r="B11330" s="388"/>
      <c r="C11330" s="106"/>
      <c r="D11330" s="381"/>
      <c r="E11330" s="348"/>
      <c r="F11330" s="381"/>
      <c r="G11330" s="352"/>
      <c r="H11330" s="382"/>
      <c r="I11330" s="1"/>
      <c r="J11330" s="1"/>
      <c r="K11330" s="1"/>
      <c r="L11330" s="1"/>
      <c r="M11330" s="1"/>
    </row>
    <row r="11331" spans="1:13" ht="12.75" hidden="1" customHeight="1">
      <c r="A11331" s="1"/>
      <c r="B11331" s="347"/>
      <c r="C11331" s="48"/>
      <c r="D11331" s="348"/>
      <c r="E11331" s="348"/>
      <c r="F11331" s="348"/>
      <c r="G11331" s="348"/>
      <c r="H11331" s="405"/>
      <c r="I11331" s="1"/>
      <c r="J11331" s="1"/>
      <c r="K11331" s="1"/>
      <c r="L11331" s="1"/>
      <c r="M11331" s="1"/>
    </row>
    <row r="11332" spans="1:13" ht="12.75" hidden="1" customHeight="1">
      <c r="A11332" s="1"/>
      <c r="B11332" s="354" t="s">
        <v>422</v>
      </c>
      <c r="C11332" s="355"/>
      <c r="D11332" s="356"/>
      <c r="E11332" s="356"/>
      <c r="F11332" s="356"/>
      <c r="G11332" s="357"/>
      <c r="H11332" s="366">
        <f>SUM(G11325:G11330)</f>
        <v>1133.0940118234971</v>
      </c>
      <c r="I11332" s="1"/>
      <c r="J11332" s="1"/>
      <c r="K11332" s="1"/>
      <c r="L11332" s="1"/>
      <c r="M11332" s="1"/>
    </row>
    <row r="11333" spans="1:13" ht="12.75" hidden="1" customHeight="1">
      <c r="A11333" s="1"/>
      <c r="B11333" s="359"/>
      <c r="C11333" s="50"/>
      <c r="D11333" s="360"/>
      <c r="E11333" s="360"/>
      <c r="F11333" s="360"/>
      <c r="G11333" s="360"/>
      <c r="H11333" s="361"/>
      <c r="I11333" s="1"/>
      <c r="J11333" s="1"/>
      <c r="K11333" s="1"/>
      <c r="L11333" s="1"/>
      <c r="M11333" s="1"/>
    </row>
    <row r="11334" spans="1:13" ht="12.75" hidden="1" customHeight="1">
      <c r="A11334" s="1"/>
      <c r="B11334" s="347"/>
      <c r="C11334" s="48"/>
      <c r="D11334" s="394"/>
      <c r="E11334" s="348"/>
      <c r="F11334" s="394"/>
      <c r="G11334" s="352"/>
      <c r="H11334" s="395"/>
      <c r="I11334" s="1"/>
      <c r="J11334" s="1"/>
      <c r="K11334" s="1"/>
      <c r="L11334" s="1"/>
      <c r="M11334" s="1"/>
    </row>
    <row r="11335" spans="1:13" ht="12.75" hidden="1" customHeight="1">
      <c r="A11335" s="1"/>
      <c r="B11335" s="347"/>
      <c r="C11335" s="48"/>
      <c r="D11335" s="394"/>
      <c r="E11335" s="348"/>
      <c r="F11335" s="394"/>
      <c r="G11335" s="352"/>
      <c r="H11335" s="395"/>
      <c r="I11335" s="1"/>
      <c r="J11335" s="1"/>
      <c r="K11335" s="1"/>
      <c r="L11335" s="1"/>
      <c r="M11335" s="1"/>
    </row>
    <row r="11336" spans="1:13" ht="12.75" hidden="1" customHeight="1">
      <c r="A11336" s="1"/>
      <c r="B11336" s="380" t="s">
        <v>439</v>
      </c>
      <c r="C11336" s="48" t="s">
        <v>498</v>
      </c>
      <c r="D11336" s="394">
        <v>0.7</v>
      </c>
      <c r="E11336" s="348">
        <f t="shared" ref="E11336:E11337" si="1173">D11336*$G$11323</f>
        <v>0.7</v>
      </c>
      <c r="F11336" s="394">
        <f>'MANO DE OBRA'!$K$9</f>
        <v>1011.539859878788</v>
      </c>
      <c r="G11336" s="352">
        <f t="shared" ref="G11336:G11337" si="1174">E11336*F11336</f>
        <v>708.07790191515153</v>
      </c>
      <c r="H11336" s="395"/>
      <c r="I11336" s="1"/>
      <c r="J11336" s="1"/>
      <c r="K11336" s="1"/>
      <c r="L11336" s="1"/>
      <c r="M11336" s="1"/>
    </row>
    <row r="11337" spans="1:13" ht="12.75" hidden="1" customHeight="1">
      <c r="A11337" s="1"/>
      <c r="B11337" s="390" t="s">
        <v>423</v>
      </c>
      <c r="C11337" s="48" t="s">
        <v>498</v>
      </c>
      <c r="D11337" s="394">
        <v>0.4</v>
      </c>
      <c r="E11337" s="348">
        <f t="shared" si="1173"/>
        <v>0.4</v>
      </c>
      <c r="F11337" s="394">
        <f>'MANO DE OBRA'!$K$11</f>
        <v>875.15514987878794</v>
      </c>
      <c r="G11337" s="352">
        <f t="shared" si="1174"/>
        <v>350.06205995151521</v>
      </c>
      <c r="H11337" s="365"/>
      <c r="I11337" s="1"/>
      <c r="J11337" s="1"/>
      <c r="K11337" s="1"/>
      <c r="L11337" s="1"/>
      <c r="M11337" s="1"/>
    </row>
    <row r="11338" spans="1:13" ht="12.75" hidden="1" customHeight="1">
      <c r="A11338" s="1"/>
      <c r="B11338" s="764" t="s">
        <v>425</v>
      </c>
      <c r="C11338" s="689"/>
      <c r="D11338" s="689"/>
      <c r="E11338" s="689"/>
      <c r="F11338" s="689"/>
      <c r="G11338" s="765"/>
      <c r="H11338" s="366">
        <f>SUM(G11334:G11337)</f>
        <v>1058.1399618666667</v>
      </c>
      <c r="I11338" s="1"/>
      <c r="J11338" s="1"/>
      <c r="K11338" s="1"/>
      <c r="L11338" s="1"/>
      <c r="M11338" s="1"/>
    </row>
    <row r="11339" spans="1:13" ht="12.75" hidden="1" customHeight="1">
      <c r="A11339" s="1"/>
      <c r="B11339" s="766"/>
      <c r="C11339" s="692"/>
      <c r="D11339" s="692"/>
      <c r="E11339" s="692"/>
      <c r="F11339" s="692"/>
      <c r="G11339" s="692"/>
      <c r="H11339" s="700"/>
      <c r="I11339" s="1"/>
      <c r="J11339" s="1"/>
      <c r="K11339" s="1"/>
      <c r="L11339" s="1"/>
      <c r="M11339" s="1"/>
    </row>
    <row r="11340" spans="1:13" ht="12.75" hidden="1" customHeight="1">
      <c r="A11340" s="1"/>
      <c r="B11340" s="347" t="s">
        <v>426</v>
      </c>
      <c r="C11340" s="48"/>
      <c r="D11340" s="348"/>
      <c r="E11340" s="348"/>
      <c r="F11340" s="348"/>
      <c r="G11340" s="348"/>
      <c r="H11340" s="349"/>
      <c r="I11340" s="1"/>
      <c r="J11340" s="1"/>
      <c r="K11340" s="1"/>
      <c r="L11340" s="1"/>
      <c r="M11340" s="1"/>
    </row>
    <row r="11341" spans="1:13" ht="12.75" hidden="1" customHeight="1">
      <c r="A11341" s="1"/>
      <c r="B11341" s="347" t="s">
        <v>427</v>
      </c>
      <c r="C11341" s="48"/>
      <c r="D11341" s="348"/>
      <c r="E11341" s="348"/>
      <c r="F11341" s="348"/>
      <c r="G11341" s="348"/>
      <c r="H11341" s="349"/>
      <c r="I11341" s="1"/>
      <c r="J11341" s="1"/>
      <c r="K11341" s="1"/>
      <c r="L11341" s="1"/>
      <c r="M11341" s="1"/>
    </row>
    <row r="11342" spans="1:13" ht="12.75" hidden="1" customHeight="1">
      <c r="A11342" s="1"/>
      <c r="B11342" s="351" t="s">
        <v>428</v>
      </c>
      <c r="C11342" s="90"/>
      <c r="D11342" s="352"/>
      <c r="E11342" s="352"/>
      <c r="F11342" s="352"/>
      <c r="G11342" s="352"/>
      <c r="H11342" s="349"/>
      <c r="I11342" s="1"/>
      <c r="J11342" s="1"/>
      <c r="K11342" s="1"/>
      <c r="L11342" s="1"/>
      <c r="M11342" s="1"/>
    </row>
    <row r="11343" spans="1:13" ht="12.75" hidden="1" customHeight="1">
      <c r="A11343" s="1"/>
      <c r="B11343" s="368"/>
      <c r="C11343" s="355"/>
      <c r="D11343" s="355"/>
      <c r="E11343" s="355"/>
      <c r="F11343" s="355"/>
      <c r="G11343" s="369"/>
      <c r="H11343" s="358">
        <f>SUM(G11342)</f>
        <v>0</v>
      </c>
      <c r="I11343" s="1"/>
      <c r="J11343" s="1"/>
      <c r="K11343" s="1"/>
      <c r="L11343" s="1"/>
      <c r="M11343" s="1"/>
    </row>
    <row r="11344" spans="1:13" ht="12.75" hidden="1" customHeight="1">
      <c r="A11344" s="1"/>
      <c r="B11344" s="367"/>
      <c r="C11344" s="1"/>
      <c r="D11344" s="1"/>
      <c r="E11344" s="1"/>
      <c r="F11344" s="1"/>
      <c r="G11344" s="1"/>
      <c r="H11344" s="260"/>
      <c r="I11344" s="1"/>
      <c r="J11344" s="1"/>
      <c r="K11344" s="1"/>
      <c r="L11344" s="1"/>
      <c r="M11344" s="1"/>
    </row>
    <row r="11345" spans="1:13" ht="12.75" hidden="1" customHeight="1">
      <c r="A11345" s="1"/>
      <c r="B11345" s="370" t="s">
        <v>429</v>
      </c>
      <c r="C11345" s="355"/>
      <c r="D11345" s="355"/>
      <c r="E11345" s="355"/>
      <c r="F11345" s="355"/>
      <c r="G11345" s="369"/>
      <c r="H11345" s="371">
        <f>H11332+H11338+H11343</f>
        <v>2191.233973690164</v>
      </c>
      <c r="I11345" s="1"/>
      <c r="J11345" s="1"/>
      <c r="K11345" s="1"/>
      <c r="L11345" s="1"/>
      <c r="M11345" s="1"/>
    </row>
    <row r="11346" spans="1:13" ht="12.75" hidden="1" customHeight="1">
      <c r="A11346" s="1"/>
      <c r="B11346" s="367"/>
      <c r="C11346" s="1"/>
      <c r="D11346" s="1"/>
      <c r="E11346" s="1"/>
      <c r="F11346" s="1"/>
      <c r="G11346" s="1"/>
      <c r="H11346" s="372"/>
      <c r="I11346" s="1"/>
      <c r="J11346" s="1"/>
      <c r="K11346" s="1"/>
      <c r="L11346" s="1"/>
      <c r="M11346" s="1"/>
    </row>
    <row r="11347" spans="1:13" ht="12.75" hidden="1" customHeight="1">
      <c r="A11347" s="1"/>
      <c r="B11347" s="347" t="s">
        <v>349</v>
      </c>
      <c r="C11347" s="48"/>
      <c r="D11347" s="49">
        <f>'COEF.RESUMEN'!$H$5</f>
        <v>0.15</v>
      </c>
      <c r="E11347" s="48"/>
      <c r="F11347" s="48"/>
      <c r="G11347" s="48"/>
      <c r="H11347" s="350">
        <f>H11345*D11347</f>
        <v>328.6850960535246</v>
      </c>
      <c r="I11347" s="1"/>
      <c r="J11347" s="1"/>
      <c r="K11347" s="1"/>
      <c r="L11347" s="1"/>
      <c r="M11347" s="1"/>
    </row>
    <row r="11348" spans="1:13" ht="12.75" hidden="1" customHeight="1">
      <c r="A11348" s="1"/>
      <c r="B11348" s="373"/>
      <c r="C11348" s="48"/>
      <c r="D11348" s="49"/>
      <c r="E11348" s="48"/>
      <c r="F11348" s="48"/>
      <c r="G11348" s="48"/>
      <c r="H11348" s="374"/>
      <c r="I11348" s="1"/>
      <c r="J11348" s="1"/>
      <c r="K11348" s="1"/>
      <c r="L11348" s="1"/>
      <c r="M11348" s="1"/>
    </row>
    <row r="11349" spans="1:13" ht="12.75" hidden="1" customHeight="1">
      <c r="A11349" s="1"/>
      <c r="B11349" s="347"/>
      <c r="C11349" s="48"/>
      <c r="D11349" s="49"/>
      <c r="E11349" s="48"/>
      <c r="F11349" s="48"/>
      <c r="G11349" s="48"/>
      <c r="H11349" s="350"/>
      <c r="I11349" s="1"/>
      <c r="J11349" s="1"/>
      <c r="K11349" s="1"/>
      <c r="L11349" s="1"/>
      <c r="M11349" s="1"/>
    </row>
    <row r="11350" spans="1:13" ht="12.75" hidden="1" customHeight="1">
      <c r="A11350" s="1"/>
      <c r="B11350" s="347" t="s">
        <v>350</v>
      </c>
      <c r="C11350" s="48"/>
      <c r="D11350" s="49">
        <f>'COEF.RESUMEN'!$H$6</f>
        <v>0.1</v>
      </c>
      <c r="E11350" s="48"/>
      <c r="F11350" s="48"/>
      <c r="G11350" s="48"/>
      <c r="H11350" s="350">
        <f>H11345*D11350</f>
        <v>219.1233973690164</v>
      </c>
      <c r="I11350" s="1"/>
      <c r="J11350" s="1"/>
      <c r="K11350" s="1"/>
      <c r="L11350" s="1"/>
      <c r="M11350" s="1"/>
    </row>
    <row r="11351" spans="1:13" ht="12.75" hidden="1" customHeight="1">
      <c r="A11351" s="1"/>
      <c r="B11351" s="347"/>
      <c r="C11351" s="48"/>
      <c r="D11351" s="49"/>
      <c r="E11351" s="48"/>
      <c r="F11351" s="48"/>
      <c r="G11351" s="48"/>
      <c r="H11351" s="374">
        <f>H11345+H11347+H11350</f>
        <v>2739.0424671127053</v>
      </c>
      <c r="I11351" s="1"/>
      <c r="J11351" s="1"/>
      <c r="K11351" s="1"/>
      <c r="L11351" s="1"/>
      <c r="M11351" s="1"/>
    </row>
    <row r="11352" spans="1:13" ht="12.75" hidden="1" customHeight="1">
      <c r="A11352" s="1"/>
      <c r="B11352" s="347" t="s">
        <v>430</v>
      </c>
      <c r="C11352" s="48"/>
      <c r="D11352" s="49">
        <f>'COEF.RESUMEN'!$H$8</f>
        <v>0.25</v>
      </c>
      <c r="E11352" s="48"/>
      <c r="F11352" s="48"/>
      <c r="G11352" s="48"/>
      <c r="H11352" s="350">
        <f>H11351*D11352</f>
        <v>684.76061677817631</v>
      </c>
      <c r="I11352" s="1"/>
      <c r="J11352" s="1"/>
      <c r="K11352" s="1"/>
      <c r="L11352" s="1"/>
      <c r="M11352" s="1"/>
    </row>
    <row r="11353" spans="1:13" ht="12.75" hidden="1" customHeight="1">
      <c r="A11353" s="1"/>
      <c r="B11353" s="367"/>
      <c r="C11353" s="1"/>
      <c r="D11353" s="135"/>
      <c r="E11353" s="1"/>
      <c r="F11353" s="1"/>
      <c r="G11353" s="1"/>
      <c r="H11353" s="393"/>
      <c r="I11353" s="1"/>
      <c r="J11353" s="1"/>
      <c r="K11353" s="1"/>
      <c r="L11353" s="1"/>
      <c r="M11353" s="1"/>
    </row>
    <row r="11354" spans="1:13" ht="12.75" hidden="1" customHeight="1">
      <c r="A11354" s="1"/>
      <c r="B11354" s="376" t="s">
        <v>431</v>
      </c>
      <c r="C11354" s="340"/>
      <c r="D11354" s="340"/>
      <c r="E11354" s="340"/>
      <c r="F11354" s="340"/>
      <c r="G11354" s="377"/>
      <c r="H11354" s="371">
        <f>H11351+H11352</f>
        <v>3423.8030838908817</v>
      </c>
      <c r="I11354" s="1"/>
      <c r="J11354" s="1"/>
      <c r="K11354" s="1"/>
      <c r="L11354" s="1"/>
      <c r="M11354" s="1"/>
    </row>
    <row r="11355" spans="1:13" ht="12.75" hidden="1" customHeight="1">
      <c r="A11355" s="1"/>
      <c r="B11355" s="1"/>
      <c r="C11355" s="1"/>
      <c r="D11355" s="1"/>
      <c r="E11355" s="1"/>
      <c r="F11355" s="1"/>
      <c r="G11355" s="1"/>
      <c r="H11355" s="1"/>
      <c r="I11355" s="1"/>
      <c r="J11355" s="1"/>
      <c r="K11355" s="1"/>
      <c r="L11355" s="1"/>
      <c r="M11355" s="1"/>
    </row>
    <row r="11356" spans="1:13" ht="26.25" hidden="1" customHeight="1">
      <c r="A11356" s="1"/>
      <c r="B11356" s="768" t="s">
        <v>1288</v>
      </c>
      <c r="C11356" s="714"/>
      <c r="D11356" s="767" t="s">
        <v>1289</v>
      </c>
      <c r="E11356" s="714"/>
      <c r="F11356" s="404" t="s">
        <v>25</v>
      </c>
      <c r="G11356" s="769">
        <v>1</v>
      </c>
      <c r="H11356" s="714"/>
      <c r="I11356" s="1"/>
      <c r="J11356" s="1"/>
      <c r="K11356" s="1"/>
      <c r="L11356" s="1"/>
      <c r="M11356" s="1"/>
    </row>
    <row r="11357" spans="1:13" ht="12.75" hidden="1" customHeight="1">
      <c r="A11357" s="1"/>
      <c r="B11357" s="342" t="s">
        <v>416</v>
      </c>
      <c r="C11357" s="343" t="s">
        <v>16</v>
      </c>
      <c r="D11357" s="342" t="s">
        <v>417</v>
      </c>
      <c r="E11357" s="342" t="s">
        <v>418</v>
      </c>
      <c r="F11357" s="342" t="s">
        <v>419</v>
      </c>
      <c r="G11357" s="342" t="s">
        <v>420</v>
      </c>
      <c r="H11357" s="342" t="s">
        <v>421</v>
      </c>
      <c r="I11357" s="1"/>
      <c r="J11357" s="1"/>
      <c r="K11357" s="1"/>
      <c r="L11357" s="1"/>
      <c r="M11357" s="1"/>
    </row>
    <row r="11358" spans="1:13" ht="12.75" hidden="1" customHeight="1">
      <c r="A11358" s="1"/>
      <c r="B11358" s="401" t="str">
        <f>'LISTA DE PRECIOS '!D744</f>
        <v xml:space="preserve">Policarbonato 6mm alveolar - Incoloro Cristal - (2,10 x 5,80 m) </v>
      </c>
      <c r="C11358" s="40" t="s">
        <v>25</v>
      </c>
      <c r="D11358" s="345">
        <v>1.05</v>
      </c>
      <c r="E11358" s="348">
        <f t="shared" ref="E11358:E11359" si="1175">D11358*$G$11356</f>
        <v>1.05</v>
      </c>
      <c r="F11358" s="379">
        <f>'LISTA DE PRECIOS '!J744</f>
        <v>287.76663622286952</v>
      </c>
      <c r="G11358" s="352">
        <f t="shared" ref="G11358:G11359" si="1176">E11358*F11358</f>
        <v>302.154968034013</v>
      </c>
      <c r="H11358" s="346"/>
      <c r="I11358" s="1"/>
      <c r="J11358" s="1"/>
      <c r="K11358" s="1"/>
      <c r="L11358" s="1"/>
      <c r="M11358" s="1"/>
    </row>
    <row r="11359" spans="1:13" ht="12.75" hidden="1" customHeight="1">
      <c r="A11359" s="1"/>
      <c r="B11359" s="396" t="str">
        <f>'LISTA DE PRECIOS '!$D$748</f>
        <v>Sellador neutro para policarbonato 280 cm3</v>
      </c>
      <c r="C11359" s="48" t="s">
        <v>607</v>
      </c>
      <c r="D11359" s="381">
        <v>100</v>
      </c>
      <c r="E11359" s="348">
        <f t="shared" si="1175"/>
        <v>100</v>
      </c>
      <c r="F11359" s="348">
        <f>'LISTA DE PRECIOS '!$J$748</f>
        <v>3.3847235262280377</v>
      </c>
      <c r="G11359" s="352">
        <f t="shared" si="1176"/>
        <v>338.47235262280378</v>
      </c>
      <c r="H11359" s="382"/>
      <c r="I11359" s="1"/>
      <c r="J11359" s="1"/>
      <c r="K11359" s="1"/>
      <c r="L11359" s="1"/>
      <c r="M11359" s="1"/>
    </row>
    <row r="11360" spans="1:13" ht="12.75" hidden="1" customHeight="1">
      <c r="A11360" s="1"/>
      <c r="B11360" s="388"/>
      <c r="C11360" s="106"/>
      <c r="D11360" s="381"/>
      <c r="E11360" s="348"/>
      <c r="F11360" s="381"/>
      <c r="G11360" s="352"/>
      <c r="H11360" s="382"/>
      <c r="I11360" s="1"/>
      <c r="J11360" s="1"/>
      <c r="K11360" s="1"/>
      <c r="L11360" s="1"/>
      <c r="M11360" s="1"/>
    </row>
    <row r="11361" spans="1:13" ht="12.75" hidden="1" customHeight="1">
      <c r="A11361" s="1"/>
      <c r="B11361" s="388"/>
      <c r="C11361" s="106"/>
      <c r="D11361" s="381"/>
      <c r="E11361" s="348"/>
      <c r="F11361" s="381"/>
      <c r="G11361" s="352"/>
      <c r="H11361" s="382"/>
      <c r="I11361" s="1"/>
      <c r="J11361" s="1"/>
      <c r="K11361" s="1"/>
      <c r="L11361" s="1"/>
      <c r="M11361" s="1"/>
    </row>
    <row r="11362" spans="1:13" ht="12.75" hidden="1" customHeight="1">
      <c r="A11362" s="1"/>
      <c r="B11362" s="388"/>
      <c r="C11362" s="106"/>
      <c r="D11362" s="381"/>
      <c r="E11362" s="348"/>
      <c r="F11362" s="381"/>
      <c r="G11362" s="352"/>
      <c r="H11362" s="382"/>
      <c r="I11362" s="1"/>
      <c r="J11362" s="1"/>
      <c r="K11362" s="1"/>
      <c r="L11362" s="1"/>
      <c r="M11362" s="1"/>
    </row>
    <row r="11363" spans="1:13" ht="12.75" hidden="1" customHeight="1">
      <c r="A11363" s="1"/>
      <c r="B11363" s="388"/>
      <c r="C11363" s="106"/>
      <c r="D11363" s="381"/>
      <c r="E11363" s="348"/>
      <c r="F11363" s="381"/>
      <c r="G11363" s="352"/>
      <c r="H11363" s="382"/>
      <c r="I11363" s="1"/>
      <c r="J11363" s="1"/>
      <c r="K11363" s="1"/>
      <c r="L11363" s="1"/>
      <c r="M11363" s="1"/>
    </row>
    <row r="11364" spans="1:13" ht="12.75" hidden="1" customHeight="1">
      <c r="A11364" s="1"/>
      <c r="B11364" s="347"/>
      <c r="C11364" s="48"/>
      <c r="D11364" s="348"/>
      <c r="E11364" s="348"/>
      <c r="F11364" s="348"/>
      <c r="G11364" s="348"/>
      <c r="H11364" s="405"/>
      <c r="I11364" s="1"/>
      <c r="J11364" s="1"/>
      <c r="K11364" s="1"/>
      <c r="L11364" s="1"/>
      <c r="M11364" s="1"/>
    </row>
    <row r="11365" spans="1:13" ht="12.75" hidden="1" customHeight="1">
      <c r="A11365" s="1"/>
      <c r="B11365" s="354" t="s">
        <v>422</v>
      </c>
      <c r="C11365" s="355"/>
      <c r="D11365" s="356"/>
      <c r="E11365" s="356"/>
      <c r="F11365" s="356"/>
      <c r="G11365" s="357"/>
      <c r="H11365" s="366">
        <f>SUM(G11358:G11363)</f>
        <v>640.62732065681678</v>
      </c>
      <c r="I11365" s="1"/>
      <c r="J11365" s="1"/>
      <c r="K11365" s="1"/>
      <c r="L11365" s="1"/>
      <c r="M11365" s="1"/>
    </row>
    <row r="11366" spans="1:13" ht="12.75" hidden="1" customHeight="1">
      <c r="A11366" s="1"/>
      <c r="B11366" s="359"/>
      <c r="C11366" s="50"/>
      <c r="D11366" s="360"/>
      <c r="E11366" s="360"/>
      <c r="F11366" s="360"/>
      <c r="G11366" s="360"/>
      <c r="H11366" s="361"/>
      <c r="I11366" s="1"/>
      <c r="J11366" s="1"/>
      <c r="K11366" s="1"/>
      <c r="L11366" s="1"/>
      <c r="M11366" s="1"/>
    </row>
    <row r="11367" spans="1:13" ht="12.75" hidden="1" customHeight="1">
      <c r="A11367" s="1"/>
      <c r="B11367" s="347"/>
      <c r="C11367" s="48"/>
      <c r="D11367" s="394"/>
      <c r="E11367" s="348"/>
      <c r="F11367" s="394"/>
      <c r="G11367" s="352"/>
      <c r="H11367" s="395"/>
      <c r="I11367" s="1"/>
      <c r="J11367" s="1"/>
      <c r="K11367" s="1"/>
      <c r="L11367" s="1"/>
      <c r="M11367" s="1"/>
    </row>
    <row r="11368" spans="1:13" ht="12.75" hidden="1" customHeight="1">
      <c r="A11368" s="1"/>
      <c r="B11368" s="347"/>
      <c r="C11368" s="48"/>
      <c r="D11368" s="394"/>
      <c r="E11368" s="348"/>
      <c r="F11368" s="394"/>
      <c r="G11368" s="352"/>
      <c r="H11368" s="395"/>
      <c r="I11368" s="1"/>
      <c r="J11368" s="1"/>
      <c r="K11368" s="1"/>
      <c r="L11368" s="1"/>
      <c r="M11368" s="1"/>
    </row>
    <row r="11369" spans="1:13" ht="12.75" hidden="1" customHeight="1">
      <c r="A11369" s="1"/>
      <c r="B11369" s="380" t="s">
        <v>439</v>
      </c>
      <c r="C11369" s="48" t="s">
        <v>498</v>
      </c>
      <c r="D11369" s="394">
        <v>0.7</v>
      </c>
      <c r="E11369" s="348">
        <f t="shared" ref="E11369:E11370" si="1177">D11369*$G$11356</f>
        <v>0.7</v>
      </c>
      <c r="F11369" s="394">
        <f>'MANO DE OBRA'!$K$9</f>
        <v>1011.539859878788</v>
      </c>
      <c r="G11369" s="352">
        <f t="shared" ref="G11369:G11370" si="1178">E11369*F11369</f>
        <v>708.07790191515153</v>
      </c>
      <c r="H11369" s="395"/>
      <c r="I11369" s="1"/>
      <c r="J11369" s="1"/>
      <c r="K11369" s="1"/>
      <c r="L11369" s="1"/>
      <c r="M11369" s="1"/>
    </row>
    <row r="11370" spans="1:13" ht="12.75" hidden="1" customHeight="1">
      <c r="A11370" s="1"/>
      <c r="B11370" s="390" t="s">
        <v>423</v>
      </c>
      <c r="C11370" s="48" t="s">
        <v>498</v>
      </c>
      <c r="D11370" s="394">
        <v>0.4</v>
      </c>
      <c r="E11370" s="348">
        <f t="shared" si="1177"/>
        <v>0.4</v>
      </c>
      <c r="F11370" s="394">
        <f>'MANO DE OBRA'!$K$11</f>
        <v>875.15514987878794</v>
      </c>
      <c r="G11370" s="352">
        <f t="shared" si="1178"/>
        <v>350.06205995151521</v>
      </c>
      <c r="H11370" s="365"/>
      <c r="I11370" s="1"/>
      <c r="J11370" s="1"/>
      <c r="K11370" s="1"/>
      <c r="L11370" s="1"/>
      <c r="M11370" s="1"/>
    </row>
    <row r="11371" spans="1:13" ht="12.75" hidden="1" customHeight="1">
      <c r="A11371" s="1"/>
      <c r="B11371" s="764" t="s">
        <v>425</v>
      </c>
      <c r="C11371" s="689"/>
      <c r="D11371" s="689"/>
      <c r="E11371" s="689"/>
      <c r="F11371" s="689"/>
      <c r="G11371" s="765"/>
      <c r="H11371" s="366">
        <f>SUM(G11367:G11370)</f>
        <v>1058.1399618666667</v>
      </c>
      <c r="I11371" s="1"/>
      <c r="J11371" s="1"/>
      <c r="K11371" s="1"/>
      <c r="L11371" s="1"/>
      <c r="M11371" s="1"/>
    </row>
    <row r="11372" spans="1:13" ht="12.75" hidden="1" customHeight="1">
      <c r="A11372" s="1"/>
      <c r="B11372" s="766"/>
      <c r="C11372" s="692"/>
      <c r="D11372" s="692"/>
      <c r="E11372" s="692"/>
      <c r="F11372" s="692"/>
      <c r="G11372" s="692"/>
      <c r="H11372" s="700"/>
      <c r="I11372" s="1"/>
      <c r="J11372" s="1"/>
      <c r="K11372" s="1"/>
      <c r="L11372" s="1"/>
      <c r="M11372" s="1"/>
    </row>
    <row r="11373" spans="1:13" ht="12.75" hidden="1" customHeight="1">
      <c r="A11373" s="1"/>
      <c r="B11373" s="347" t="s">
        <v>426</v>
      </c>
      <c r="C11373" s="48"/>
      <c r="D11373" s="348"/>
      <c r="E11373" s="348"/>
      <c r="F11373" s="348"/>
      <c r="G11373" s="348"/>
      <c r="H11373" s="349"/>
      <c r="I11373" s="1"/>
      <c r="J11373" s="1"/>
      <c r="K11373" s="1"/>
      <c r="L11373" s="1"/>
      <c r="M11373" s="1"/>
    </row>
    <row r="11374" spans="1:13" ht="12.75" hidden="1" customHeight="1">
      <c r="A11374" s="1"/>
      <c r="B11374" s="347" t="s">
        <v>427</v>
      </c>
      <c r="C11374" s="48"/>
      <c r="D11374" s="348"/>
      <c r="E11374" s="348"/>
      <c r="F11374" s="348"/>
      <c r="G11374" s="348"/>
      <c r="H11374" s="349"/>
      <c r="I11374" s="1"/>
      <c r="J11374" s="1"/>
      <c r="K11374" s="1"/>
      <c r="L11374" s="1"/>
      <c r="M11374" s="1"/>
    </row>
    <row r="11375" spans="1:13" ht="12.75" hidden="1" customHeight="1">
      <c r="A11375" s="1"/>
      <c r="B11375" s="351" t="s">
        <v>428</v>
      </c>
      <c r="C11375" s="90"/>
      <c r="D11375" s="352"/>
      <c r="E11375" s="352"/>
      <c r="F11375" s="352"/>
      <c r="G11375" s="352"/>
      <c r="H11375" s="349"/>
      <c r="I11375" s="1"/>
      <c r="J11375" s="1"/>
      <c r="K11375" s="1"/>
      <c r="L11375" s="1"/>
      <c r="M11375" s="1"/>
    </row>
    <row r="11376" spans="1:13" ht="12.75" hidden="1" customHeight="1">
      <c r="A11376" s="1"/>
      <c r="B11376" s="368"/>
      <c r="C11376" s="355"/>
      <c r="D11376" s="355"/>
      <c r="E11376" s="355"/>
      <c r="F11376" s="355"/>
      <c r="G11376" s="369"/>
      <c r="H11376" s="358">
        <f>SUM(G11375)</f>
        <v>0</v>
      </c>
      <c r="I11376" s="1"/>
      <c r="J11376" s="1"/>
      <c r="K11376" s="1"/>
      <c r="L11376" s="1"/>
      <c r="M11376" s="1"/>
    </row>
    <row r="11377" spans="1:13" ht="12.75" hidden="1" customHeight="1">
      <c r="A11377" s="1"/>
      <c r="B11377" s="367"/>
      <c r="C11377" s="1"/>
      <c r="D11377" s="1"/>
      <c r="E11377" s="1"/>
      <c r="F11377" s="1"/>
      <c r="G11377" s="1"/>
      <c r="H11377" s="260"/>
      <c r="I11377" s="1"/>
      <c r="J11377" s="1"/>
      <c r="K11377" s="1"/>
      <c r="L11377" s="1"/>
      <c r="M11377" s="1"/>
    </row>
    <row r="11378" spans="1:13" ht="12.75" hidden="1" customHeight="1">
      <c r="A11378" s="1"/>
      <c r="B11378" s="370" t="s">
        <v>429</v>
      </c>
      <c r="C11378" s="355"/>
      <c r="D11378" s="355"/>
      <c r="E11378" s="355"/>
      <c r="F11378" s="355"/>
      <c r="G11378" s="369"/>
      <c r="H11378" s="371">
        <f>H11365+H11371+H11376</f>
        <v>1698.7672825234836</v>
      </c>
      <c r="I11378" s="1"/>
      <c r="J11378" s="1"/>
      <c r="K11378" s="1"/>
      <c r="L11378" s="1"/>
      <c r="M11378" s="1"/>
    </row>
    <row r="11379" spans="1:13" ht="12.75" hidden="1" customHeight="1">
      <c r="A11379" s="1"/>
      <c r="B11379" s="367"/>
      <c r="C11379" s="1"/>
      <c r="D11379" s="1"/>
      <c r="E11379" s="1"/>
      <c r="F11379" s="1"/>
      <c r="G11379" s="1"/>
      <c r="H11379" s="372"/>
      <c r="I11379" s="1"/>
      <c r="J11379" s="1"/>
      <c r="K11379" s="1"/>
      <c r="L11379" s="1"/>
      <c r="M11379" s="1"/>
    </row>
    <row r="11380" spans="1:13" ht="12.75" hidden="1" customHeight="1">
      <c r="A11380" s="1"/>
      <c r="B11380" s="347" t="s">
        <v>349</v>
      </c>
      <c r="C11380" s="48"/>
      <c r="D11380" s="49">
        <f>'COEF.RESUMEN'!$H$5</f>
        <v>0.15</v>
      </c>
      <c r="E11380" s="48"/>
      <c r="F11380" s="48"/>
      <c r="G11380" s="48"/>
      <c r="H11380" s="350">
        <f>H11378*D11380</f>
        <v>254.81509237852254</v>
      </c>
      <c r="I11380" s="1"/>
      <c r="J11380" s="1"/>
      <c r="K11380" s="1"/>
      <c r="L11380" s="1"/>
      <c r="M11380" s="1"/>
    </row>
    <row r="11381" spans="1:13" ht="12.75" hidden="1" customHeight="1">
      <c r="A11381" s="1"/>
      <c r="B11381" s="373"/>
      <c r="C11381" s="48"/>
      <c r="D11381" s="49"/>
      <c r="E11381" s="48"/>
      <c r="F11381" s="48"/>
      <c r="G11381" s="48"/>
      <c r="H11381" s="374"/>
      <c r="I11381" s="1"/>
      <c r="J11381" s="1"/>
      <c r="K11381" s="1"/>
      <c r="L11381" s="1"/>
      <c r="M11381" s="1"/>
    </row>
    <row r="11382" spans="1:13" ht="12.75" hidden="1" customHeight="1">
      <c r="A11382" s="1"/>
      <c r="B11382" s="347"/>
      <c r="C11382" s="48"/>
      <c r="D11382" s="49"/>
      <c r="E11382" s="48"/>
      <c r="F11382" s="48"/>
      <c r="G11382" s="48"/>
      <c r="H11382" s="350"/>
      <c r="I11382" s="1"/>
      <c r="J11382" s="1"/>
      <c r="K11382" s="1"/>
      <c r="L11382" s="1"/>
      <c r="M11382" s="1"/>
    </row>
    <row r="11383" spans="1:13" ht="12.75" hidden="1" customHeight="1">
      <c r="A11383" s="1"/>
      <c r="B11383" s="347" t="s">
        <v>350</v>
      </c>
      <c r="C11383" s="48"/>
      <c r="D11383" s="49">
        <f>'COEF.RESUMEN'!$H$6</f>
        <v>0.1</v>
      </c>
      <c r="E11383" s="48"/>
      <c r="F11383" s="48"/>
      <c r="G11383" s="48"/>
      <c r="H11383" s="350">
        <f>H11378*D11383</f>
        <v>169.87672825234836</v>
      </c>
      <c r="I11383" s="1"/>
      <c r="J11383" s="1"/>
      <c r="K11383" s="1"/>
      <c r="L11383" s="1"/>
      <c r="M11383" s="1"/>
    </row>
    <row r="11384" spans="1:13" ht="12.75" hidden="1" customHeight="1">
      <c r="A11384" s="1"/>
      <c r="B11384" s="347"/>
      <c r="C11384" s="48"/>
      <c r="D11384" s="49"/>
      <c r="E11384" s="48"/>
      <c r="F11384" s="48"/>
      <c r="G11384" s="48"/>
      <c r="H11384" s="374">
        <f>H11378+H11380+H11383</f>
        <v>2123.4591031543541</v>
      </c>
      <c r="I11384" s="1"/>
      <c r="J11384" s="1"/>
      <c r="K11384" s="1"/>
      <c r="L11384" s="1"/>
      <c r="M11384" s="1"/>
    </row>
    <row r="11385" spans="1:13" ht="12.75" hidden="1" customHeight="1">
      <c r="A11385" s="1"/>
      <c r="B11385" s="347" t="s">
        <v>430</v>
      </c>
      <c r="C11385" s="48"/>
      <c r="D11385" s="49">
        <f>'COEF.RESUMEN'!$H$8</f>
        <v>0.25</v>
      </c>
      <c r="E11385" s="48"/>
      <c r="F11385" s="48"/>
      <c r="G11385" s="48"/>
      <c r="H11385" s="350">
        <f>H11384*D11385</f>
        <v>530.86477578858853</v>
      </c>
      <c r="I11385" s="1"/>
      <c r="J11385" s="1"/>
      <c r="K11385" s="1"/>
      <c r="L11385" s="1"/>
      <c r="M11385" s="1"/>
    </row>
    <row r="11386" spans="1:13" ht="12.75" hidden="1" customHeight="1">
      <c r="A11386" s="1"/>
      <c r="B11386" s="367"/>
      <c r="C11386" s="1"/>
      <c r="D11386" s="135"/>
      <c r="E11386" s="1"/>
      <c r="F11386" s="1"/>
      <c r="G11386" s="1"/>
      <c r="H11386" s="393"/>
      <c r="I11386" s="1"/>
      <c r="J11386" s="1"/>
      <c r="K11386" s="1"/>
      <c r="L11386" s="1"/>
      <c r="M11386" s="1"/>
    </row>
    <row r="11387" spans="1:13" ht="12.75" hidden="1" customHeight="1">
      <c r="A11387" s="1"/>
      <c r="B11387" s="376" t="s">
        <v>431</v>
      </c>
      <c r="C11387" s="340"/>
      <c r="D11387" s="340"/>
      <c r="E11387" s="340"/>
      <c r="F11387" s="340"/>
      <c r="G11387" s="377"/>
      <c r="H11387" s="371">
        <f>H11384+H11385</f>
        <v>2654.3238789429424</v>
      </c>
      <c r="I11387" s="1"/>
      <c r="J11387" s="1"/>
      <c r="K11387" s="1"/>
      <c r="L11387" s="1"/>
      <c r="M11387" s="1"/>
    </row>
    <row r="11388" spans="1:13" ht="12.75" hidden="1" customHeight="1">
      <c r="A11388" s="1"/>
      <c r="B11388" s="1"/>
      <c r="C11388" s="1"/>
      <c r="D11388" s="1"/>
      <c r="E11388" s="1"/>
      <c r="F11388" s="1"/>
      <c r="G11388" s="1"/>
      <c r="H11388" s="1"/>
      <c r="I11388" s="1"/>
      <c r="J11388" s="1"/>
      <c r="K11388" s="1"/>
      <c r="L11388" s="1"/>
      <c r="M11388" s="1"/>
    </row>
    <row r="11389" spans="1:13" ht="22.5" hidden="1" customHeight="1">
      <c r="A11389" s="1"/>
      <c r="B11389" s="768" t="s">
        <v>1290</v>
      </c>
      <c r="C11389" s="714"/>
      <c r="D11389" s="767" t="s">
        <v>1291</v>
      </c>
      <c r="E11389" s="714"/>
      <c r="F11389" s="404" t="s">
        <v>25</v>
      </c>
      <c r="G11389" s="769">
        <v>1</v>
      </c>
      <c r="H11389" s="714"/>
      <c r="I11389" s="1"/>
      <c r="J11389" s="1"/>
      <c r="K11389" s="1"/>
      <c r="L11389" s="1"/>
      <c r="M11389" s="1"/>
    </row>
    <row r="11390" spans="1:13" ht="12.75" hidden="1" customHeight="1">
      <c r="A11390" s="1"/>
      <c r="B11390" s="342" t="s">
        <v>416</v>
      </c>
      <c r="C11390" s="343" t="s">
        <v>16</v>
      </c>
      <c r="D11390" s="342" t="s">
        <v>417</v>
      </c>
      <c r="E11390" s="342" t="s">
        <v>418</v>
      </c>
      <c r="F11390" s="342" t="s">
        <v>419</v>
      </c>
      <c r="G11390" s="342" t="s">
        <v>420</v>
      </c>
      <c r="H11390" s="342" t="s">
        <v>421</v>
      </c>
      <c r="I11390" s="1"/>
      <c r="J11390" s="1"/>
      <c r="K11390" s="1"/>
      <c r="L11390" s="1"/>
      <c r="M11390" s="1"/>
    </row>
    <row r="11391" spans="1:13" ht="12.75" hidden="1" customHeight="1">
      <c r="A11391" s="1"/>
      <c r="B11391" s="401" t="str">
        <f>'LISTA DE PRECIOS '!D745</f>
        <v>Policarbonato 8mm alveolar - Incoloro Cristal - (2,10 x 5,80 m)</v>
      </c>
      <c r="C11391" s="40" t="s">
        <v>25</v>
      </c>
      <c r="D11391" s="345">
        <v>1.05</v>
      </c>
      <c r="E11391" s="348">
        <f t="shared" ref="E11391:E11392" si="1179">D11391*$G$11389</f>
        <v>1.05</v>
      </c>
      <c r="F11391" s="379">
        <f>'LISTA DE PRECIOS '!J745</f>
        <v>332.03638085768273</v>
      </c>
      <c r="G11391" s="352">
        <f t="shared" ref="G11391:G11392" si="1180">E11391*F11391</f>
        <v>348.63819990056686</v>
      </c>
      <c r="H11391" s="346"/>
      <c r="I11391" s="1"/>
      <c r="J11391" s="1"/>
      <c r="K11391" s="1"/>
      <c r="L11391" s="1"/>
      <c r="M11391" s="1"/>
    </row>
    <row r="11392" spans="1:13" ht="12.75" hidden="1" customHeight="1">
      <c r="A11392" s="1"/>
      <c r="B11392" s="396" t="str">
        <f>'LISTA DE PRECIOS '!$D$748</f>
        <v>Sellador neutro para policarbonato 280 cm3</v>
      </c>
      <c r="C11392" s="48" t="s">
        <v>607</v>
      </c>
      <c r="D11392" s="381">
        <v>100</v>
      </c>
      <c r="E11392" s="348">
        <f t="shared" si="1179"/>
        <v>100</v>
      </c>
      <c r="F11392" s="348">
        <f>'LISTA DE PRECIOS '!$J$748</f>
        <v>3.3847235262280377</v>
      </c>
      <c r="G11392" s="352">
        <f t="shared" si="1180"/>
        <v>338.47235262280378</v>
      </c>
      <c r="H11392" s="382"/>
      <c r="I11392" s="1"/>
      <c r="J11392" s="1"/>
      <c r="K11392" s="1"/>
      <c r="L11392" s="1"/>
      <c r="M11392" s="1"/>
    </row>
    <row r="11393" spans="1:13" ht="12.75" hidden="1" customHeight="1">
      <c r="A11393" s="1"/>
      <c r="B11393" s="388"/>
      <c r="C11393" s="106"/>
      <c r="D11393" s="381"/>
      <c r="E11393" s="348"/>
      <c r="F11393" s="381"/>
      <c r="G11393" s="352"/>
      <c r="H11393" s="382"/>
      <c r="I11393" s="1"/>
      <c r="J11393" s="1"/>
      <c r="K11393" s="1"/>
      <c r="L11393" s="1"/>
      <c r="M11393" s="1"/>
    </row>
    <row r="11394" spans="1:13" ht="12.75" hidden="1" customHeight="1">
      <c r="A11394" s="1"/>
      <c r="B11394" s="388"/>
      <c r="C11394" s="106"/>
      <c r="D11394" s="381"/>
      <c r="E11394" s="348"/>
      <c r="F11394" s="381"/>
      <c r="G11394" s="352"/>
      <c r="H11394" s="382"/>
      <c r="I11394" s="1"/>
      <c r="J11394" s="1"/>
      <c r="K11394" s="1"/>
      <c r="L11394" s="1"/>
      <c r="M11394" s="1"/>
    </row>
    <row r="11395" spans="1:13" ht="12.75" hidden="1" customHeight="1">
      <c r="A11395" s="1"/>
      <c r="B11395" s="388"/>
      <c r="C11395" s="106"/>
      <c r="D11395" s="381"/>
      <c r="E11395" s="348"/>
      <c r="F11395" s="381"/>
      <c r="G11395" s="352"/>
      <c r="H11395" s="382"/>
      <c r="I11395" s="1"/>
      <c r="J11395" s="1"/>
      <c r="K11395" s="1"/>
      <c r="L11395" s="1"/>
      <c r="M11395" s="1"/>
    </row>
    <row r="11396" spans="1:13" ht="12.75" hidden="1" customHeight="1">
      <c r="A11396" s="1"/>
      <c r="B11396" s="388"/>
      <c r="C11396" s="106"/>
      <c r="D11396" s="381"/>
      <c r="E11396" s="348"/>
      <c r="F11396" s="381"/>
      <c r="G11396" s="352"/>
      <c r="H11396" s="382"/>
      <c r="I11396" s="1"/>
      <c r="J11396" s="1"/>
      <c r="K11396" s="1"/>
      <c r="L11396" s="1"/>
      <c r="M11396" s="1"/>
    </row>
    <row r="11397" spans="1:13" ht="12.75" hidden="1" customHeight="1">
      <c r="A11397" s="1"/>
      <c r="B11397" s="347"/>
      <c r="C11397" s="48"/>
      <c r="D11397" s="348"/>
      <c r="E11397" s="348"/>
      <c r="F11397" s="348"/>
      <c r="G11397" s="348"/>
      <c r="H11397" s="405"/>
      <c r="I11397" s="1"/>
      <c r="J11397" s="1"/>
      <c r="K11397" s="1"/>
      <c r="L11397" s="1"/>
      <c r="M11397" s="1"/>
    </row>
    <row r="11398" spans="1:13" ht="12.75" hidden="1" customHeight="1">
      <c r="A11398" s="1"/>
      <c r="B11398" s="354" t="s">
        <v>422</v>
      </c>
      <c r="C11398" s="355"/>
      <c r="D11398" s="356"/>
      <c r="E11398" s="356"/>
      <c r="F11398" s="356"/>
      <c r="G11398" s="357"/>
      <c r="H11398" s="366">
        <f>SUM(G11391:G11396)</f>
        <v>687.11055252337064</v>
      </c>
      <c r="I11398" s="1"/>
      <c r="J11398" s="1"/>
      <c r="K11398" s="1"/>
      <c r="L11398" s="1"/>
      <c r="M11398" s="1"/>
    </row>
    <row r="11399" spans="1:13" ht="12.75" hidden="1" customHeight="1">
      <c r="A11399" s="1"/>
      <c r="B11399" s="359"/>
      <c r="C11399" s="50"/>
      <c r="D11399" s="360"/>
      <c r="E11399" s="360"/>
      <c r="F11399" s="360"/>
      <c r="G11399" s="360"/>
      <c r="H11399" s="361"/>
      <c r="I11399" s="1"/>
      <c r="J11399" s="1"/>
      <c r="K11399" s="1"/>
      <c r="L11399" s="1"/>
      <c r="M11399" s="1"/>
    </row>
    <row r="11400" spans="1:13" ht="12.75" hidden="1" customHeight="1">
      <c r="A11400" s="1"/>
      <c r="B11400" s="347"/>
      <c r="C11400" s="48"/>
      <c r="D11400" s="394"/>
      <c r="E11400" s="348"/>
      <c r="F11400" s="394"/>
      <c r="G11400" s="352"/>
      <c r="H11400" s="395"/>
      <c r="I11400" s="1"/>
      <c r="J11400" s="1"/>
      <c r="K11400" s="1"/>
      <c r="L11400" s="1"/>
      <c r="M11400" s="1"/>
    </row>
    <row r="11401" spans="1:13" ht="12.75" hidden="1" customHeight="1">
      <c r="A11401" s="1"/>
      <c r="B11401" s="347"/>
      <c r="C11401" s="48"/>
      <c r="D11401" s="394"/>
      <c r="E11401" s="348"/>
      <c r="F11401" s="394"/>
      <c r="G11401" s="352"/>
      <c r="H11401" s="395"/>
      <c r="I11401" s="1"/>
      <c r="J11401" s="1"/>
      <c r="K11401" s="1"/>
      <c r="L11401" s="1"/>
      <c r="M11401" s="1"/>
    </row>
    <row r="11402" spans="1:13" ht="12.75" hidden="1" customHeight="1">
      <c r="A11402" s="1"/>
      <c r="B11402" s="380" t="s">
        <v>439</v>
      </c>
      <c r="C11402" s="48" t="s">
        <v>498</v>
      </c>
      <c r="D11402" s="394">
        <v>0.7</v>
      </c>
      <c r="E11402" s="348">
        <f t="shared" ref="E11402:E11403" si="1181">D11402*$G$11389</f>
        <v>0.7</v>
      </c>
      <c r="F11402" s="394">
        <f>'MANO DE OBRA'!$K$9</f>
        <v>1011.539859878788</v>
      </c>
      <c r="G11402" s="352">
        <f t="shared" ref="G11402:G11403" si="1182">E11402*F11402</f>
        <v>708.07790191515153</v>
      </c>
      <c r="H11402" s="395"/>
      <c r="I11402" s="1"/>
      <c r="J11402" s="1"/>
      <c r="K11402" s="1"/>
      <c r="L11402" s="1"/>
      <c r="M11402" s="1"/>
    </row>
    <row r="11403" spans="1:13" ht="12.75" hidden="1" customHeight="1">
      <c r="A11403" s="1"/>
      <c r="B11403" s="390" t="s">
        <v>423</v>
      </c>
      <c r="C11403" s="48" t="s">
        <v>498</v>
      </c>
      <c r="D11403" s="394">
        <v>0.4</v>
      </c>
      <c r="E11403" s="348">
        <f t="shared" si="1181"/>
        <v>0.4</v>
      </c>
      <c r="F11403" s="394">
        <f>'MANO DE OBRA'!$K$11</f>
        <v>875.15514987878794</v>
      </c>
      <c r="G11403" s="352">
        <f t="shared" si="1182"/>
        <v>350.06205995151521</v>
      </c>
      <c r="H11403" s="365"/>
      <c r="I11403" s="1"/>
      <c r="J11403" s="1"/>
      <c r="K11403" s="1"/>
      <c r="L11403" s="1"/>
      <c r="M11403" s="1"/>
    </row>
    <row r="11404" spans="1:13" ht="12.75" hidden="1" customHeight="1">
      <c r="A11404" s="1"/>
      <c r="B11404" s="764" t="s">
        <v>425</v>
      </c>
      <c r="C11404" s="689"/>
      <c r="D11404" s="689"/>
      <c r="E11404" s="689"/>
      <c r="F11404" s="689"/>
      <c r="G11404" s="765"/>
      <c r="H11404" s="366">
        <f>SUM(G11400:G11403)</f>
        <v>1058.1399618666667</v>
      </c>
      <c r="I11404" s="1"/>
      <c r="J11404" s="1"/>
      <c r="K11404" s="1"/>
      <c r="L11404" s="1"/>
      <c r="M11404" s="1"/>
    </row>
    <row r="11405" spans="1:13" ht="12.75" hidden="1" customHeight="1">
      <c r="A11405" s="1"/>
      <c r="B11405" s="766"/>
      <c r="C11405" s="692"/>
      <c r="D11405" s="692"/>
      <c r="E11405" s="692"/>
      <c r="F11405" s="692"/>
      <c r="G11405" s="692"/>
      <c r="H11405" s="700"/>
      <c r="I11405" s="1"/>
      <c r="J11405" s="1"/>
      <c r="K11405" s="1"/>
      <c r="L11405" s="1"/>
      <c r="M11405" s="1"/>
    </row>
    <row r="11406" spans="1:13" ht="12.75" hidden="1" customHeight="1">
      <c r="A11406" s="1"/>
      <c r="B11406" s="347" t="s">
        <v>426</v>
      </c>
      <c r="C11406" s="48"/>
      <c r="D11406" s="348"/>
      <c r="E11406" s="348"/>
      <c r="F11406" s="348"/>
      <c r="G11406" s="348"/>
      <c r="H11406" s="349"/>
      <c r="I11406" s="1"/>
      <c r="J11406" s="1"/>
      <c r="K11406" s="1"/>
      <c r="L11406" s="1"/>
      <c r="M11406" s="1"/>
    </row>
    <row r="11407" spans="1:13" ht="12.75" hidden="1" customHeight="1">
      <c r="A11407" s="1"/>
      <c r="B11407" s="347" t="s">
        <v>427</v>
      </c>
      <c r="C11407" s="48"/>
      <c r="D11407" s="348"/>
      <c r="E11407" s="348"/>
      <c r="F11407" s="348"/>
      <c r="G11407" s="348"/>
      <c r="H11407" s="349"/>
      <c r="I11407" s="1"/>
      <c r="J11407" s="1"/>
      <c r="K11407" s="1"/>
      <c r="L11407" s="1"/>
      <c r="M11407" s="1"/>
    </row>
    <row r="11408" spans="1:13" ht="12.75" hidden="1" customHeight="1">
      <c r="A11408" s="1"/>
      <c r="B11408" s="351" t="s">
        <v>428</v>
      </c>
      <c r="C11408" s="90"/>
      <c r="D11408" s="352"/>
      <c r="E11408" s="352"/>
      <c r="F11408" s="352"/>
      <c r="G11408" s="352"/>
      <c r="H11408" s="349"/>
      <c r="I11408" s="1"/>
      <c r="J11408" s="1"/>
      <c r="K11408" s="1"/>
      <c r="L11408" s="1"/>
      <c r="M11408" s="1"/>
    </row>
    <row r="11409" spans="1:13" ht="12.75" hidden="1" customHeight="1">
      <c r="A11409" s="1"/>
      <c r="B11409" s="368"/>
      <c r="C11409" s="355"/>
      <c r="D11409" s="355"/>
      <c r="E11409" s="355"/>
      <c r="F11409" s="355"/>
      <c r="G11409" s="369"/>
      <c r="H11409" s="358">
        <f>SUM(G11408)</f>
        <v>0</v>
      </c>
      <c r="I11409" s="1"/>
      <c r="J11409" s="1"/>
      <c r="K11409" s="1"/>
      <c r="L11409" s="1"/>
      <c r="M11409" s="1"/>
    </row>
    <row r="11410" spans="1:13" ht="12.75" hidden="1" customHeight="1">
      <c r="A11410" s="1"/>
      <c r="B11410" s="367"/>
      <c r="C11410" s="1"/>
      <c r="D11410" s="1"/>
      <c r="E11410" s="1"/>
      <c r="F11410" s="1"/>
      <c r="G11410" s="1"/>
      <c r="H11410" s="260"/>
      <c r="I11410" s="1"/>
      <c r="J11410" s="1"/>
      <c r="K11410" s="1"/>
      <c r="L11410" s="1"/>
      <c r="M11410" s="1"/>
    </row>
    <row r="11411" spans="1:13" ht="12.75" hidden="1" customHeight="1">
      <c r="A11411" s="1"/>
      <c r="B11411" s="370" t="s">
        <v>429</v>
      </c>
      <c r="C11411" s="355"/>
      <c r="D11411" s="355"/>
      <c r="E11411" s="355"/>
      <c r="F11411" s="355"/>
      <c r="G11411" s="369"/>
      <c r="H11411" s="371">
        <f>H11398+H11404+H11409</f>
        <v>1745.2505143900373</v>
      </c>
      <c r="I11411" s="1"/>
      <c r="J11411" s="1"/>
      <c r="K11411" s="1"/>
      <c r="L11411" s="1"/>
      <c r="M11411" s="1"/>
    </row>
    <row r="11412" spans="1:13" ht="12.75" hidden="1" customHeight="1">
      <c r="A11412" s="1"/>
      <c r="B11412" s="367"/>
      <c r="C11412" s="1"/>
      <c r="D11412" s="1"/>
      <c r="E11412" s="1"/>
      <c r="F11412" s="1"/>
      <c r="G11412" s="1"/>
      <c r="H11412" s="372"/>
      <c r="I11412" s="1"/>
      <c r="J11412" s="1"/>
      <c r="K11412" s="1"/>
      <c r="L11412" s="1"/>
      <c r="M11412" s="1"/>
    </row>
    <row r="11413" spans="1:13" ht="12.75" hidden="1" customHeight="1">
      <c r="A11413" s="1"/>
      <c r="B11413" s="347" t="s">
        <v>349</v>
      </c>
      <c r="C11413" s="48"/>
      <c r="D11413" s="49">
        <f>'COEF.RESUMEN'!$H$5</f>
        <v>0.15</v>
      </c>
      <c r="E11413" s="48"/>
      <c r="F11413" s="48"/>
      <c r="G11413" s="48"/>
      <c r="H11413" s="350">
        <f>H11411*D11413</f>
        <v>261.7875771585056</v>
      </c>
      <c r="I11413" s="1"/>
      <c r="J11413" s="1"/>
      <c r="K11413" s="1"/>
      <c r="L11413" s="1"/>
      <c r="M11413" s="1"/>
    </row>
    <row r="11414" spans="1:13" ht="12.75" hidden="1" customHeight="1">
      <c r="A11414" s="1"/>
      <c r="B11414" s="373"/>
      <c r="C11414" s="48"/>
      <c r="D11414" s="49"/>
      <c r="E11414" s="48"/>
      <c r="F11414" s="48"/>
      <c r="G11414" s="48"/>
      <c r="H11414" s="374"/>
      <c r="I11414" s="1"/>
      <c r="J11414" s="1"/>
      <c r="K11414" s="1"/>
      <c r="L11414" s="1"/>
      <c r="M11414" s="1"/>
    </row>
    <row r="11415" spans="1:13" ht="12.75" hidden="1" customHeight="1">
      <c r="A11415" s="1"/>
      <c r="B11415" s="347"/>
      <c r="C11415" s="48"/>
      <c r="D11415" s="49"/>
      <c r="E11415" s="48"/>
      <c r="F11415" s="48"/>
      <c r="G11415" s="48"/>
      <c r="H11415" s="350"/>
      <c r="I11415" s="1"/>
      <c r="J11415" s="1"/>
      <c r="K11415" s="1"/>
      <c r="L11415" s="1"/>
      <c r="M11415" s="1"/>
    </row>
    <row r="11416" spans="1:13" ht="12.75" hidden="1" customHeight="1">
      <c r="A11416" s="1"/>
      <c r="B11416" s="347" t="s">
        <v>350</v>
      </c>
      <c r="C11416" s="48"/>
      <c r="D11416" s="49">
        <f>'COEF.RESUMEN'!$H$6</f>
        <v>0.1</v>
      </c>
      <c r="E11416" s="48"/>
      <c r="F11416" s="48"/>
      <c r="G11416" s="48"/>
      <c r="H11416" s="350">
        <f>H11411*D11416</f>
        <v>174.52505143900373</v>
      </c>
      <c r="I11416" s="1"/>
      <c r="J11416" s="1"/>
      <c r="K11416" s="1"/>
      <c r="L11416" s="1"/>
      <c r="M11416" s="1"/>
    </row>
    <row r="11417" spans="1:13" ht="12.75" hidden="1" customHeight="1">
      <c r="A11417" s="1"/>
      <c r="B11417" s="347"/>
      <c r="C11417" s="48"/>
      <c r="D11417" s="49"/>
      <c r="E11417" s="48"/>
      <c r="F11417" s="48"/>
      <c r="G11417" s="48"/>
      <c r="H11417" s="374">
        <f>H11411+H11413+H11416</f>
        <v>2181.5631429875466</v>
      </c>
      <c r="I11417" s="1"/>
      <c r="J11417" s="1"/>
      <c r="K11417" s="1"/>
      <c r="L11417" s="1"/>
      <c r="M11417" s="1"/>
    </row>
    <row r="11418" spans="1:13" ht="12.75" hidden="1" customHeight="1">
      <c r="A11418" s="1"/>
      <c r="B11418" s="347" t="s">
        <v>430</v>
      </c>
      <c r="C11418" s="48"/>
      <c r="D11418" s="49">
        <f>'COEF.RESUMEN'!$H$8</f>
        <v>0.25</v>
      </c>
      <c r="E11418" s="48"/>
      <c r="F11418" s="48"/>
      <c r="G11418" s="48"/>
      <c r="H11418" s="350">
        <f>H11417*D11418</f>
        <v>545.39078574688665</v>
      </c>
      <c r="I11418" s="1"/>
      <c r="J11418" s="1"/>
      <c r="K11418" s="1"/>
      <c r="L11418" s="1"/>
      <c r="M11418" s="1"/>
    </row>
    <row r="11419" spans="1:13" ht="12.75" hidden="1" customHeight="1">
      <c r="A11419" s="1"/>
      <c r="B11419" s="367"/>
      <c r="C11419" s="1"/>
      <c r="D11419" s="135"/>
      <c r="E11419" s="1"/>
      <c r="F11419" s="1"/>
      <c r="G11419" s="1"/>
      <c r="H11419" s="393"/>
      <c r="I11419" s="1"/>
      <c r="J11419" s="1"/>
      <c r="K11419" s="1"/>
      <c r="L11419" s="1"/>
      <c r="M11419" s="1"/>
    </row>
    <row r="11420" spans="1:13" ht="12.75" hidden="1" customHeight="1">
      <c r="A11420" s="1"/>
      <c r="B11420" s="376" t="s">
        <v>431</v>
      </c>
      <c r="C11420" s="340"/>
      <c r="D11420" s="340"/>
      <c r="E11420" s="340"/>
      <c r="F11420" s="340"/>
      <c r="G11420" s="377"/>
      <c r="H11420" s="371">
        <f>H11417+H11418</f>
        <v>2726.9539287344332</v>
      </c>
      <c r="I11420" s="1"/>
      <c r="J11420" s="1"/>
      <c r="K11420" s="1"/>
      <c r="L11420" s="1"/>
      <c r="M11420" s="1"/>
    </row>
    <row r="11421" spans="1:13" ht="12.75" hidden="1" customHeight="1">
      <c r="A11421" s="1"/>
      <c r="B11421" s="1"/>
      <c r="C11421" s="1"/>
      <c r="D11421" s="1"/>
      <c r="E11421" s="1"/>
      <c r="F11421" s="1"/>
      <c r="G11421" s="1"/>
      <c r="H11421" s="1"/>
      <c r="I11421" s="1"/>
      <c r="J11421" s="1"/>
      <c r="K11421" s="1"/>
      <c r="L11421" s="1"/>
      <c r="M11421" s="1"/>
    </row>
    <row r="11422" spans="1:13" ht="22.5" hidden="1" customHeight="1">
      <c r="A11422" s="1"/>
      <c r="B11422" s="768" t="s">
        <v>1292</v>
      </c>
      <c r="C11422" s="714"/>
      <c r="D11422" s="767" t="s">
        <v>1293</v>
      </c>
      <c r="E11422" s="714"/>
      <c r="F11422" s="404" t="s">
        <v>25</v>
      </c>
      <c r="G11422" s="769">
        <v>1</v>
      </c>
      <c r="H11422" s="714"/>
      <c r="I11422" s="1"/>
      <c r="J11422" s="1"/>
      <c r="K11422" s="1"/>
      <c r="L11422" s="1"/>
      <c r="M11422" s="1"/>
    </row>
    <row r="11423" spans="1:13" ht="12.75" hidden="1" customHeight="1">
      <c r="A11423" s="1"/>
      <c r="B11423" s="342" t="s">
        <v>416</v>
      </c>
      <c r="C11423" s="343" t="s">
        <v>16</v>
      </c>
      <c r="D11423" s="342" t="s">
        <v>417</v>
      </c>
      <c r="E11423" s="342" t="s">
        <v>418</v>
      </c>
      <c r="F11423" s="342" t="s">
        <v>419</v>
      </c>
      <c r="G11423" s="342" t="s">
        <v>420</v>
      </c>
      <c r="H11423" s="342" t="s">
        <v>421</v>
      </c>
      <c r="I11423" s="1"/>
      <c r="J11423" s="1"/>
      <c r="K11423" s="1"/>
      <c r="L11423" s="1"/>
      <c r="M11423" s="1"/>
    </row>
    <row r="11424" spans="1:13" ht="12.75" hidden="1" customHeight="1">
      <c r="A11424" s="1"/>
      <c r="B11424" s="401" t="str">
        <f>'LISTA DE PRECIOS '!D746</f>
        <v>Policarbonato 10mm alveolar - Incoloro Cristal - (2,10 x 5,80 m)</v>
      </c>
      <c r="C11424" s="40" t="s">
        <v>25</v>
      </c>
      <c r="D11424" s="345">
        <v>1.05</v>
      </c>
      <c r="E11424" s="348">
        <f t="shared" ref="E11424:E11425" si="1183">D11424*$G$11422</f>
        <v>1.05</v>
      </c>
      <c r="F11424" s="379">
        <f>'LISTA DE PRECIOS '!J746</f>
        <v>376.29282939591315</v>
      </c>
      <c r="G11424" s="352">
        <f t="shared" ref="G11424:G11425" si="1184">E11424*F11424</f>
        <v>395.10747086570882</v>
      </c>
      <c r="H11424" s="346"/>
      <c r="I11424" s="1"/>
      <c r="J11424" s="1"/>
      <c r="K11424" s="1"/>
      <c r="L11424" s="1"/>
      <c r="M11424" s="1"/>
    </row>
    <row r="11425" spans="1:13" ht="12.75" hidden="1" customHeight="1">
      <c r="A11425" s="1"/>
      <c r="B11425" s="396" t="str">
        <f>'LISTA DE PRECIOS '!$D$748</f>
        <v>Sellador neutro para policarbonato 280 cm3</v>
      </c>
      <c r="C11425" s="48" t="s">
        <v>607</v>
      </c>
      <c r="D11425" s="381">
        <v>100</v>
      </c>
      <c r="E11425" s="348">
        <f t="shared" si="1183"/>
        <v>100</v>
      </c>
      <c r="F11425" s="348">
        <f>'LISTA DE PRECIOS '!$J$748</f>
        <v>3.3847235262280377</v>
      </c>
      <c r="G11425" s="352">
        <f t="shared" si="1184"/>
        <v>338.47235262280378</v>
      </c>
      <c r="H11425" s="382"/>
      <c r="I11425" s="1"/>
      <c r="J11425" s="1"/>
      <c r="K11425" s="1"/>
      <c r="L11425" s="1"/>
      <c r="M11425" s="1"/>
    </row>
    <row r="11426" spans="1:13" ht="12.75" hidden="1" customHeight="1">
      <c r="A11426" s="1"/>
      <c r="B11426" s="388"/>
      <c r="C11426" s="106"/>
      <c r="D11426" s="381"/>
      <c r="E11426" s="348"/>
      <c r="F11426" s="381"/>
      <c r="G11426" s="352"/>
      <c r="H11426" s="382"/>
      <c r="I11426" s="1"/>
      <c r="J11426" s="1"/>
      <c r="K11426" s="1"/>
      <c r="L11426" s="1"/>
      <c r="M11426" s="1"/>
    </row>
    <row r="11427" spans="1:13" ht="12.75" hidden="1" customHeight="1">
      <c r="A11427" s="1"/>
      <c r="B11427" s="388"/>
      <c r="C11427" s="106"/>
      <c r="D11427" s="381"/>
      <c r="E11427" s="348"/>
      <c r="F11427" s="381"/>
      <c r="G11427" s="352"/>
      <c r="H11427" s="382"/>
      <c r="I11427" s="1"/>
      <c r="J11427" s="1"/>
      <c r="K11427" s="1"/>
      <c r="L11427" s="1"/>
      <c r="M11427" s="1"/>
    </row>
    <row r="11428" spans="1:13" ht="12.75" hidden="1" customHeight="1">
      <c r="A11428" s="1"/>
      <c r="B11428" s="388"/>
      <c r="C11428" s="106"/>
      <c r="D11428" s="381"/>
      <c r="E11428" s="348"/>
      <c r="F11428" s="381"/>
      <c r="G11428" s="352"/>
      <c r="H11428" s="382"/>
      <c r="I11428" s="1"/>
      <c r="J11428" s="1"/>
      <c r="K11428" s="1"/>
      <c r="L11428" s="1"/>
      <c r="M11428" s="1"/>
    </row>
    <row r="11429" spans="1:13" ht="12.75" hidden="1" customHeight="1">
      <c r="A11429" s="1"/>
      <c r="B11429" s="388"/>
      <c r="C11429" s="106"/>
      <c r="D11429" s="381"/>
      <c r="E11429" s="348"/>
      <c r="F11429" s="381"/>
      <c r="G11429" s="352"/>
      <c r="H11429" s="382"/>
      <c r="I11429" s="1"/>
      <c r="J11429" s="1"/>
      <c r="K11429" s="1"/>
      <c r="L11429" s="1"/>
      <c r="M11429" s="1"/>
    </row>
    <row r="11430" spans="1:13" ht="12.75" hidden="1" customHeight="1">
      <c r="A11430" s="1"/>
      <c r="B11430" s="347"/>
      <c r="C11430" s="48"/>
      <c r="D11430" s="348"/>
      <c r="E11430" s="348"/>
      <c r="F11430" s="348"/>
      <c r="G11430" s="348"/>
      <c r="H11430" s="405"/>
      <c r="I11430" s="1"/>
      <c r="J11430" s="1"/>
      <c r="K11430" s="1"/>
      <c r="L11430" s="1"/>
      <c r="M11430" s="1"/>
    </row>
    <row r="11431" spans="1:13" ht="12.75" hidden="1" customHeight="1">
      <c r="A11431" s="1"/>
      <c r="B11431" s="354" t="s">
        <v>422</v>
      </c>
      <c r="C11431" s="355"/>
      <c r="D11431" s="356"/>
      <c r="E11431" s="356"/>
      <c r="F11431" s="356"/>
      <c r="G11431" s="357"/>
      <c r="H11431" s="366">
        <f>SUM(G11424:G11429)</f>
        <v>733.5798234885126</v>
      </c>
      <c r="I11431" s="1"/>
      <c r="J11431" s="1"/>
      <c r="K11431" s="1"/>
      <c r="L11431" s="1"/>
      <c r="M11431" s="1"/>
    </row>
    <row r="11432" spans="1:13" ht="12.75" hidden="1" customHeight="1">
      <c r="A11432" s="1"/>
      <c r="B11432" s="359"/>
      <c r="C11432" s="50"/>
      <c r="D11432" s="360"/>
      <c r="E11432" s="360"/>
      <c r="F11432" s="360"/>
      <c r="G11432" s="360"/>
      <c r="H11432" s="361"/>
      <c r="I11432" s="1"/>
      <c r="J11432" s="1"/>
      <c r="K11432" s="1"/>
      <c r="L11432" s="1"/>
      <c r="M11432" s="1"/>
    </row>
    <row r="11433" spans="1:13" ht="12.75" hidden="1" customHeight="1">
      <c r="A11433" s="1"/>
      <c r="B11433" s="347"/>
      <c r="C11433" s="48"/>
      <c r="D11433" s="394"/>
      <c r="E11433" s="348"/>
      <c r="F11433" s="394"/>
      <c r="G11433" s="352"/>
      <c r="H11433" s="395"/>
      <c r="I11433" s="1"/>
      <c r="J11433" s="1"/>
      <c r="K11433" s="1"/>
      <c r="L11433" s="1"/>
      <c r="M11433" s="1"/>
    </row>
    <row r="11434" spans="1:13" ht="12.75" hidden="1" customHeight="1">
      <c r="A11434" s="1"/>
      <c r="B11434" s="347"/>
      <c r="C11434" s="48"/>
      <c r="D11434" s="394"/>
      <c r="E11434" s="348"/>
      <c r="F11434" s="394"/>
      <c r="G11434" s="352"/>
      <c r="H11434" s="395"/>
      <c r="I11434" s="1"/>
      <c r="J11434" s="1"/>
      <c r="K11434" s="1"/>
      <c r="L11434" s="1"/>
      <c r="M11434" s="1"/>
    </row>
    <row r="11435" spans="1:13" ht="12.75" hidden="1" customHeight="1">
      <c r="A11435" s="1"/>
      <c r="B11435" s="380" t="s">
        <v>439</v>
      </c>
      <c r="C11435" s="48" t="s">
        <v>498</v>
      </c>
      <c r="D11435" s="394">
        <v>0.7</v>
      </c>
      <c r="E11435" s="348">
        <f t="shared" ref="E11435:E11436" si="1185">D11435*$G$11422</f>
        <v>0.7</v>
      </c>
      <c r="F11435" s="394">
        <f>'MANO DE OBRA'!$K$9</f>
        <v>1011.539859878788</v>
      </c>
      <c r="G11435" s="352">
        <f t="shared" ref="G11435:G11436" si="1186">E11435*F11435</f>
        <v>708.07790191515153</v>
      </c>
      <c r="H11435" s="395"/>
      <c r="I11435" s="1"/>
      <c r="J11435" s="1"/>
      <c r="K11435" s="1"/>
      <c r="L11435" s="1"/>
      <c r="M11435" s="1"/>
    </row>
    <row r="11436" spans="1:13" ht="12.75" hidden="1" customHeight="1">
      <c r="A11436" s="1"/>
      <c r="B11436" s="390" t="s">
        <v>423</v>
      </c>
      <c r="C11436" s="48" t="s">
        <v>498</v>
      </c>
      <c r="D11436" s="394">
        <v>0.4</v>
      </c>
      <c r="E11436" s="348">
        <f t="shared" si="1185"/>
        <v>0.4</v>
      </c>
      <c r="F11436" s="394">
        <f>'MANO DE OBRA'!$K$11</f>
        <v>875.15514987878794</v>
      </c>
      <c r="G11436" s="352">
        <f t="shared" si="1186"/>
        <v>350.06205995151521</v>
      </c>
      <c r="H11436" s="365"/>
      <c r="I11436" s="1"/>
      <c r="J11436" s="1"/>
      <c r="K11436" s="1"/>
      <c r="L11436" s="1"/>
      <c r="M11436" s="1"/>
    </row>
    <row r="11437" spans="1:13" ht="12.75" hidden="1" customHeight="1">
      <c r="A11437" s="1"/>
      <c r="B11437" s="764" t="s">
        <v>425</v>
      </c>
      <c r="C11437" s="689"/>
      <c r="D11437" s="689"/>
      <c r="E11437" s="689"/>
      <c r="F11437" s="689"/>
      <c r="G11437" s="765"/>
      <c r="H11437" s="366">
        <f>SUM(G11433:G11436)</f>
        <v>1058.1399618666667</v>
      </c>
      <c r="I11437" s="1"/>
      <c r="J11437" s="1"/>
      <c r="K11437" s="1"/>
      <c r="L11437" s="1"/>
      <c r="M11437" s="1"/>
    </row>
    <row r="11438" spans="1:13" ht="12.75" hidden="1" customHeight="1">
      <c r="A11438" s="1"/>
      <c r="B11438" s="766"/>
      <c r="C11438" s="692"/>
      <c r="D11438" s="692"/>
      <c r="E11438" s="692"/>
      <c r="F11438" s="692"/>
      <c r="G11438" s="692"/>
      <c r="H11438" s="700"/>
      <c r="I11438" s="1"/>
      <c r="J11438" s="1"/>
      <c r="K11438" s="1"/>
      <c r="L11438" s="1"/>
      <c r="M11438" s="1"/>
    </row>
    <row r="11439" spans="1:13" ht="12.75" hidden="1" customHeight="1">
      <c r="A11439" s="1"/>
      <c r="B11439" s="347" t="s">
        <v>426</v>
      </c>
      <c r="C11439" s="48"/>
      <c r="D11439" s="348"/>
      <c r="E11439" s="348"/>
      <c r="F11439" s="348"/>
      <c r="G11439" s="348"/>
      <c r="H11439" s="349"/>
      <c r="I11439" s="1"/>
      <c r="J11439" s="1"/>
      <c r="K11439" s="1"/>
      <c r="L11439" s="1"/>
      <c r="M11439" s="1"/>
    </row>
    <row r="11440" spans="1:13" ht="12.75" hidden="1" customHeight="1">
      <c r="A11440" s="1"/>
      <c r="B11440" s="347" t="s">
        <v>427</v>
      </c>
      <c r="C11440" s="48"/>
      <c r="D11440" s="348"/>
      <c r="E11440" s="348"/>
      <c r="F11440" s="348"/>
      <c r="G11440" s="348"/>
      <c r="H11440" s="349"/>
      <c r="I11440" s="1"/>
      <c r="J11440" s="1"/>
      <c r="K11440" s="1"/>
      <c r="L11440" s="1"/>
      <c r="M11440" s="1"/>
    </row>
    <row r="11441" spans="1:13" ht="12.75" hidden="1" customHeight="1">
      <c r="A11441" s="1"/>
      <c r="B11441" s="351" t="s">
        <v>428</v>
      </c>
      <c r="C11441" s="90"/>
      <c r="D11441" s="352"/>
      <c r="E11441" s="352"/>
      <c r="F11441" s="352"/>
      <c r="G11441" s="352"/>
      <c r="H11441" s="349"/>
      <c r="I11441" s="1"/>
      <c r="J11441" s="1"/>
      <c r="K11441" s="1"/>
      <c r="L11441" s="1"/>
      <c r="M11441" s="1"/>
    </row>
    <row r="11442" spans="1:13" ht="12.75" hidden="1" customHeight="1">
      <c r="A11442" s="1"/>
      <c r="B11442" s="368"/>
      <c r="C11442" s="355"/>
      <c r="D11442" s="355"/>
      <c r="E11442" s="355"/>
      <c r="F11442" s="355"/>
      <c r="G11442" s="369"/>
      <c r="H11442" s="358">
        <f>SUM(G11441)</f>
        <v>0</v>
      </c>
      <c r="I11442" s="1"/>
      <c r="J11442" s="1"/>
      <c r="K11442" s="1"/>
      <c r="L11442" s="1"/>
      <c r="M11442" s="1"/>
    </row>
    <row r="11443" spans="1:13" ht="12.75" hidden="1" customHeight="1">
      <c r="A11443" s="1"/>
      <c r="B11443" s="367"/>
      <c r="C11443" s="1"/>
      <c r="D11443" s="1"/>
      <c r="E11443" s="1"/>
      <c r="F11443" s="1"/>
      <c r="G11443" s="1"/>
      <c r="H11443" s="260"/>
      <c r="I11443" s="1"/>
      <c r="J11443" s="1"/>
      <c r="K11443" s="1"/>
      <c r="L11443" s="1"/>
      <c r="M11443" s="1"/>
    </row>
    <row r="11444" spans="1:13" ht="12.75" hidden="1" customHeight="1">
      <c r="A11444" s="1"/>
      <c r="B11444" s="370" t="s">
        <v>429</v>
      </c>
      <c r="C11444" s="355"/>
      <c r="D11444" s="355"/>
      <c r="E11444" s="355"/>
      <c r="F11444" s="355"/>
      <c r="G11444" s="369"/>
      <c r="H11444" s="371">
        <f>H11431+H11437+H11442</f>
        <v>1791.7197853551793</v>
      </c>
      <c r="I11444" s="1"/>
      <c r="J11444" s="1"/>
      <c r="K11444" s="1"/>
      <c r="L11444" s="1"/>
      <c r="M11444" s="1"/>
    </row>
    <row r="11445" spans="1:13" ht="12.75" hidden="1" customHeight="1">
      <c r="A11445" s="1"/>
      <c r="B11445" s="367"/>
      <c r="C11445" s="1"/>
      <c r="D11445" s="1"/>
      <c r="E11445" s="1"/>
      <c r="F11445" s="1"/>
      <c r="G11445" s="1"/>
      <c r="H11445" s="372"/>
      <c r="I11445" s="1"/>
      <c r="J11445" s="1"/>
      <c r="K11445" s="1"/>
      <c r="L11445" s="1"/>
      <c r="M11445" s="1"/>
    </row>
    <row r="11446" spans="1:13" ht="12.75" hidden="1" customHeight="1">
      <c r="A11446" s="1"/>
      <c r="B11446" s="347" t="s">
        <v>349</v>
      </c>
      <c r="C11446" s="48"/>
      <c r="D11446" s="49">
        <f>'COEF.RESUMEN'!$H$5</f>
        <v>0.15</v>
      </c>
      <c r="E11446" s="48"/>
      <c r="F11446" s="48"/>
      <c r="G11446" s="48"/>
      <c r="H11446" s="350">
        <f>H11444*D11446</f>
        <v>268.75796780327687</v>
      </c>
      <c r="I11446" s="1"/>
      <c r="J11446" s="1"/>
      <c r="K11446" s="1"/>
      <c r="L11446" s="1"/>
      <c r="M11446" s="1"/>
    </row>
    <row r="11447" spans="1:13" ht="12.75" hidden="1" customHeight="1">
      <c r="A11447" s="1"/>
      <c r="B11447" s="373"/>
      <c r="C11447" s="48"/>
      <c r="D11447" s="49"/>
      <c r="E11447" s="48"/>
      <c r="F11447" s="48"/>
      <c r="G11447" s="48"/>
      <c r="H11447" s="374"/>
      <c r="I11447" s="1"/>
      <c r="J11447" s="1"/>
      <c r="K11447" s="1"/>
      <c r="L11447" s="1"/>
      <c r="M11447" s="1"/>
    </row>
    <row r="11448" spans="1:13" ht="12.75" hidden="1" customHeight="1">
      <c r="A11448" s="1"/>
      <c r="B11448" s="347"/>
      <c r="C11448" s="48"/>
      <c r="D11448" s="49"/>
      <c r="E11448" s="48"/>
      <c r="F11448" s="48"/>
      <c r="G11448" s="48"/>
      <c r="H11448" s="350"/>
      <c r="I11448" s="1"/>
      <c r="J11448" s="1"/>
      <c r="K11448" s="1"/>
      <c r="L11448" s="1"/>
      <c r="M11448" s="1"/>
    </row>
    <row r="11449" spans="1:13" ht="12.75" hidden="1" customHeight="1">
      <c r="A11449" s="1"/>
      <c r="B11449" s="347" t="s">
        <v>350</v>
      </c>
      <c r="C11449" s="48"/>
      <c r="D11449" s="49">
        <f>'COEF.RESUMEN'!$H$6</f>
        <v>0.1</v>
      </c>
      <c r="E11449" s="48"/>
      <c r="F11449" s="48"/>
      <c r="G11449" s="48"/>
      <c r="H11449" s="350">
        <f>H11444*D11449</f>
        <v>179.17197853551795</v>
      </c>
      <c r="I11449" s="1"/>
      <c r="J11449" s="1"/>
      <c r="K11449" s="1"/>
      <c r="L11449" s="1"/>
      <c r="M11449" s="1"/>
    </row>
    <row r="11450" spans="1:13" ht="12.75" hidden="1" customHeight="1">
      <c r="A11450" s="1"/>
      <c r="B11450" s="347"/>
      <c r="C11450" s="48"/>
      <c r="D11450" s="49"/>
      <c r="E11450" s="48"/>
      <c r="F11450" s="48"/>
      <c r="G11450" s="48"/>
      <c r="H11450" s="374">
        <f>H11444+H11446+H11449</f>
        <v>2239.649731693974</v>
      </c>
      <c r="I11450" s="1"/>
      <c r="J11450" s="1"/>
      <c r="K11450" s="1"/>
      <c r="L11450" s="1"/>
      <c r="M11450" s="1"/>
    </row>
    <row r="11451" spans="1:13" ht="12.75" hidden="1" customHeight="1">
      <c r="A11451" s="1"/>
      <c r="B11451" s="347" t="s">
        <v>430</v>
      </c>
      <c r="C11451" s="48"/>
      <c r="D11451" s="49">
        <f>'COEF.RESUMEN'!$H$8</f>
        <v>0.25</v>
      </c>
      <c r="E11451" s="48"/>
      <c r="F11451" s="48"/>
      <c r="G11451" s="48"/>
      <c r="H11451" s="350">
        <f>H11450*D11451</f>
        <v>559.9124329234935</v>
      </c>
      <c r="I11451" s="1"/>
      <c r="J11451" s="1"/>
      <c r="K11451" s="1"/>
      <c r="L11451" s="1"/>
      <c r="M11451" s="1"/>
    </row>
    <row r="11452" spans="1:13" ht="12.75" hidden="1" customHeight="1">
      <c r="A11452" s="1"/>
      <c r="B11452" s="367"/>
      <c r="C11452" s="1"/>
      <c r="D11452" s="135"/>
      <c r="E11452" s="1"/>
      <c r="F11452" s="1"/>
      <c r="G11452" s="1"/>
      <c r="H11452" s="393"/>
      <c r="I11452" s="1"/>
      <c r="J11452" s="1"/>
      <c r="K11452" s="1"/>
      <c r="L11452" s="1"/>
      <c r="M11452" s="1"/>
    </row>
    <row r="11453" spans="1:13" ht="12.75" hidden="1" customHeight="1">
      <c r="A11453" s="1"/>
      <c r="B11453" s="376" t="s">
        <v>431</v>
      </c>
      <c r="C11453" s="340"/>
      <c r="D11453" s="340"/>
      <c r="E11453" s="340"/>
      <c r="F11453" s="340"/>
      <c r="G11453" s="377"/>
      <c r="H11453" s="371">
        <f>H11450+H11451</f>
        <v>2799.5621646174677</v>
      </c>
      <c r="I11453" s="1"/>
      <c r="J11453" s="1"/>
      <c r="K11453" s="1"/>
      <c r="L11453" s="1"/>
      <c r="M11453" s="1"/>
    </row>
    <row r="11454" spans="1:13" ht="12.75" hidden="1" customHeight="1">
      <c r="A11454" s="1"/>
      <c r="B11454" s="1"/>
      <c r="C11454" s="1"/>
      <c r="D11454" s="1"/>
      <c r="E11454" s="1"/>
      <c r="F11454" s="1"/>
      <c r="G11454" s="1"/>
      <c r="H11454" s="1"/>
      <c r="I11454" s="1"/>
      <c r="J11454" s="1"/>
      <c r="K11454" s="1"/>
      <c r="L11454" s="1"/>
      <c r="M11454" s="1"/>
    </row>
    <row r="11455" spans="1:13" ht="12.75" customHeight="1">
      <c r="A11455" s="1"/>
      <c r="B11455" s="721" t="s">
        <v>1294</v>
      </c>
      <c r="C11455" s="689"/>
      <c r="D11455" s="689"/>
      <c r="E11455" s="689"/>
      <c r="F11455" s="689"/>
      <c r="G11455" s="689"/>
      <c r="H11455" s="690"/>
      <c r="I11455" s="1"/>
      <c r="J11455" s="1"/>
      <c r="K11455" s="1"/>
      <c r="L11455" s="1"/>
      <c r="M11455" s="1"/>
    </row>
    <row r="11456" spans="1:13" ht="12.75" customHeight="1">
      <c r="A11456" s="1"/>
      <c r="B11456" s="760"/>
      <c r="C11456" s="761"/>
      <c r="D11456" s="761"/>
      <c r="E11456" s="761"/>
      <c r="F11456" s="761"/>
      <c r="G11456" s="761"/>
      <c r="H11456" s="761"/>
      <c r="I11456" s="1"/>
      <c r="J11456" s="1"/>
      <c r="K11456" s="1"/>
      <c r="L11456" s="1"/>
      <c r="M11456" s="1"/>
    </row>
    <row r="11457" spans="1:13" ht="12.75" customHeight="1">
      <c r="A11457" s="1"/>
      <c r="B11457" s="768" t="s">
        <v>1295</v>
      </c>
      <c r="C11457" s="714"/>
      <c r="D11457" s="767" t="s">
        <v>1296</v>
      </c>
      <c r="E11457" s="714"/>
      <c r="F11457" s="404" t="s">
        <v>25</v>
      </c>
      <c r="G11457" s="769">
        <v>1</v>
      </c>
      <c r="H11457" s="714"/>
      <c r="I11457" s="1"/>
      <c r="J11457" s="1"/>
      <c r="K11457" s="1"/>
      <c r="L11457" s="1"/>
      <c r="M11457" s="1"/>
    </row>
    <row r="11458" spans="1:13" ht="12.75" customHeight="1">
      <c r="A11458" s="1"/>
      <c r="B11458" s="342" t="s">
        <v>416</v>
      </c>
      <c r="C11458" s="343" t="s">
        <v>16</v>
      </c>
      <c r="D11458" s="342" t="s">
        <v>417</v>
      </c>
      <c r="E11458" s="342" t="s">
        <v>418</v>
      </c>
      <c r="F11458" s="342" t="s">
        <v>419</v>
      </c>
      <c r="G11458" s="342" t="s">
        <v>420</v>
      </c>
      <c r="H11458" s="342" t="s">
        <v>421</v>
      </c>
      <c r="I11458" s="1"/>
      <c r="J11458" s="1"/>
      <c r="K11458" s="1"/>
      <c r="L11458" s="1"/>
      <c r="M11458" s="1"/>
    </row>
    <row r="11459" spans="1:13" ht="16.5" customHeight="1">
      <c r="A11459" s="1"/>
      <c r="B11459" s="401" t="str">
        <f>'LISTA DE PRECIOS '!D759</f>
        <v>Latex interior BLANCO  20 1ª calidad</v>
      </c>
      <c r="C11459" s="40" t="s">
        <v>437</v>
      </c>
      <c r="D11459" s="345">
        <v>0.15</v>
      </c>
      <c r="E11459" s="348">
        <f t="shared" ref="E11459:E11460" si="1187">D11459*$G$11457</f>
        <v>0.15</v>
      </c>
      <c r="F11459" s="379">
        <f>'LISTA DE PRECIOS '!J759</f>
        <v>830.25612314596674</v>
      </c>
      <c r="G11459" s="352">
        <f t="shared" ref="G11459:G11460" si="1188">E11459*F11459</f>
        <v>124.538418471895</v>
      </c>
      <c r="H11459" s="346"/>
      <c r="I11459" s="1"/>
      <c r="J11459" s="1"/>
      <c r="K11459" s="1"/>
      <c r="L11459" s="1"/>
      <c r="M11459" s="1"/>
    </row>
    <row r="11460" spans="1:13" ht="12.75" customHeight="1">
      <c r="A11460" s="1"/>
      <c r="B11460" s="396" t="str">
        <f>'LISTA DE PRECIOS '!D765</f>
        <v>Fijador Sellador Acrilico  1ª calidad</v>
      </c>
      <c r="C11460" s="48" t="s">
        <v>437</v>
      </c>
      <c r="D11460" s="381">
        <v>0.25</v>
      </c>
      <c r="E11460" s="348">
        <f t="shared" si="1187"/>
        <v>0.25</v>
      </c>
      <c r="F11460" s="348">
        <f>'LISTA DE PRECIOS '!J765</f>
        <v>246.24047727463488</v>
      </c>
      <c r="G11460" s="352">
        <f t="shared" si="1188"/>
        <v>61.560119318658721</v>
      </c>
      <c r="H11460" s="382"/>
      <c r="I11460" s="1"/>
      <c r="J11460" s="1"/>
      <c r="K11460" s="1"/>
      <c r="L11460" s="1"/>
      <c r="M11460" s="1"/>
    </row>
    <row r="11461" spans="1:13" ht="12.75" customHeight="1">
      <c r="A11461" s="1"/>
      <c r="B11461" s="388"/>
      <c r="C11461" s="106"/>
      <c r="D11461" s="381"/>
      <c r="E11461" s="348"/>
      <c r="F11461" s="381"/>
      <c r="G11461" s="352"/>
      <c r="H11461" s="382"/>
      <c r="I11461" s="1"/>
      <c r="J11461" s="1"/>
      <c r="K11461" s="1"/>
      <c r="L11461" s="1"/>
      <c r="M11461" s="1"/>
    </row>
    <row r="11462" spans="1:13" ht="12.75" customHeight="1">
      <c r="A11462" s="1"/>
      <c r="B11462" s="388"/>
      <c r="C11462" s="106"/>
      <c r="D11462" s="381"/>
      <c r="E11462" s="348"/>
      <c r="F11462" s="381"/>
      <c r="G11462" s="352"/>
      <c r="H11462" s="382"/>
      <c r="I11462" s="1"/>
      <c r="J11462" s="1"/>
      <c r="K11462" s="1"/>
      <c r="L11462" s="1"/>
      <c r="M11462" s="1"/>
    </row>
    <row r="11463" spans="1:13" ht="12.75" customHeight="1">
      <c r="A11463" s="1"/>
      <c r="B11463" s="388"/>
      <c r="C11463" s="106"/>
      <c r="D11463" s="381"/>
      <c r="E11463" s="348"/>
      <c r="F11463" s="381"/>
      <c r="G11463" s="352"/>
      <c r="H11463" s="382"/>
      <c r="I11463" s="1"/>
      <c r="J11463" s="1"/>
      <c r="K11463" s="1"/>
      <c r="L11463" s="1"/>
      <c r="M11463" s="1"/>
    </row>
    <row r="11464" spans="1:13" ht="12.75" customHeight="1">
      <c r="A11464" s="1"/>
      <c r="B11464" s="388"/>
      <c r="C11464" s="106"/>
      <c r="D11464" s="381"/>
      <c r="E11464" s="348"/>
      <c r="F11464" s="381"/>
      <c r="G11464" s="352"/>
      <c r="H11464" s="382"/>
      <c r="I11464" s="1"/>
      <c r="J11464" s="1"/>
      <c r="K11464" s="1"/>
      <c r="L11464" s="1"/>
      <c r="M11464" s="1"/>
    </row>
    <row r="11465" spans="1:13" ht="12.75" customHeight="1">
      <c r="A11465" s="1"/>
      <c r="B11465" s="347"/>
      <c r="C11465" s="48"/>
      <c r="D11465" s="348"/>
      <c r="E11465" s="348"/>
      <c r="F11465" s="348"/>
      <c r="G11465" s="348"/>
      <c r="H11465" s="405"/>
      <c r="I11465" s="1"/>
      <c r="J11465" s="1"/>
      <c r="K11465" s="1"/>
      <c r="L11465" s="1"/>
      <c r="M11465" s="1"/>
    </row>
    <row r="11466" spans="1:13" ht="12.75" customHeight="1">
      <c r="A11466" s="1"/>
      <c r="B11466" s="354" t="s">
        <v>422</v>
      </c>
      <c r="C11466" s="355"/>
      <c r="D11466" s="356"/>
      <c r="E11466" s="356"/>
      <c r="F11466" s="356"/>
      <c r="G11466" s="357"/>
      <c r="H11466" s="366">
        <f>SUM(G11459:G11464)</f>
        <v>186.09853779055373</v>
      </c>
      <c r="I11466" s="1"/>
      <c r="J11466" s="1"/>
      <c r="K11466" s="1"/>
      <c r="L11466" s="1"/>
      <c r="M11466" s="1"/>
    </row>
    <row r="11467" spans="1:13" ht="12.75" customHeight="1">
      <c r="A11467" s="1"/>
      <c r="B11467" s="359"/>
      <c r="C11467" s="50"/>
      <c r="D11467" s="360"/>
      <c r="E11467" s="360"/>
      <c r="F11467" s="360"/>
      <c r="G11467" s="360"/>
      <c r="H11467" s="361"/>
      <c r="I11467" s="1"/>
      <c r="J11467" s="1"/>
      <c r="K11467" s="1"/>
      <c r="L11467" s="1"/>
      <c r="M11467" s="1"/>
    </row>
    <row r="11468" spans="1:13" ht="12.75" customHeight="1">
      <c r="A11468" s="1"/>
      <c r="B11468" s="347"/>
      <c r="C11468" s="48"/>
      <c r="D11468" s="394"/>
      <c r="E11468" s="348"/>
      <c r="F11468" s="394"/>
      <c r="G11468" s="352"/>
      <c r="H11468" s="395"/>
      <c r="I11468" s="1"/>
      <c r="J11468" s="1"/>
      <c r="K11468" s="1"/>
      <c r="L11468" s="1"/>
      <c r="M11468" s="1"/>
    </row>
    <row r="11469" spans="1:13" ht="12.75" customHeight="1">
      <c r="A11469" s="1"/>
      <c r="B11469" s="347"/>
      <c r="C11469" s="48"/>
      <c r="D11469" s="394"/>
      <c r="E11469" s="348"/>
      <c r="F11469" s="394"/>
      <c r="G11469" s="352"/>
      <c r="H11469" s="395"/>
      <c r="I11469" s="1"/>
      <c r="J11469" s="1"/>
      <c r="K11469" s="1"/>
      <c r="L11469" s="1"/>
      <c r="M11469" s="1"/>
    </row>
    <row r="11470" spans="1:13" ht="12.75" customHeight="1">
      <c r="A11470" s="1"/>
      <c r="B11470" s="380" t="s">
        <v>439</v>
      </c>
      <c r="C11470" s="48" t="s">
        <v>498</v>
      </c>
      <c r="D11470" s="394">
        <v>0.5</v>
      </c>
      <c r="E11470" s="348">
        <f t="shared" ref="E11470:E11471" si="1189">D11470*$G$11457</f>
        <v>0.5</v>
      </c>
      <c r="F11470" s="394">
        <f>'MANO DE OBRA'!$K$9</f>
        <v>1011.539859878788</v>
      </c>
      <c r="G11470" s="352">
        <f t="shared" ref="G11470:G11471" si="1190">E11470*F11470</f>
        <v>505.76992993939399</v>
      </c>
      <c r="H11470" s="395"/>
      <c r="I11470" s="1"/>
      <c r="J11470" s="1"/>
      <c r="K11470" s="1"/>
      <c r="L11470" s="1"/>
      <c r="M11470" s="1"/>
    </row>
    <row r="11471" spans="1:13" ht="12.75" customHeight="1">
      <c r="A11471" s="1"/>
      <c r="B11471" s="390" t="s">
        <v>423</v>
      </c>
      <c r="C11471" s="48" t="s">
        <v>498</v>
      </c>
      <c r="D11471" s="394">
        <v>0.3</v>
      </c>
      <c r="E11471" s="348">
        <f t="shared" si="1189"/>
        <v>0.3</v>
      </c>
      <c r="F11471" s="394">
        <f>'MANO DE OBRA'!$K$11</f>
        <v>875.15514987878794</v>
      </c>
      <c r="G11471" s="352">
        <f t="shared" si="1190"/>
        <v>262.54654496363639</v>
      </c>
      <c r="H11471" s="365"/>
      <c r="I11471" s="1"/>
      <c r="J11471" s="1"/>
      <c r="K11471" s="1"/>
      <c r="L11471" s="1"/>
      <c r="M11471" s="1"/>
    </row>
    <row r="11472" spans="1:13" ht="12.75" customHeight="1">
      <c r="A11472" s="1"/>
      <c r="B11472" s="764" t="s">
        <v>425</v>
      </c>
      <c r="C11472" s="689"/>
      <c r="D11472" s="689"/>
      <c r="E11472" s="689"/>
      <c r="F11472" s="689"/>
      <c r="G11472" s="765"/>
      <c r="H11472" s="366">
        <f>SUM(G11468:G11471)</f>
        <v>768.31647490303044</v>
      </c>
      <c r="I11472" s="1"/>
      <c r="J11472" s="1"/>
      <c r="K11472" s="1"/>
      <c r="L11472" s="1"/>
      <c r="M11472" s="1"/>
    </row>
    <row r="11473" spans="1:13" ht="12.75" customHeight="1">
      <c r="A11473" s="1"/>
      <c r="B11473" s="766"/>
      <c r="C11473" s="692"/>
      <c r="D11473" s="692"/>
      <c r="E11473" s="692"/>
      <c r="F11473" s="692"/>
      <c r="G11473" s="692"/>
      <c r="H11473" s="700"/>
      <c r="I11473" s="1"/>
      <c r="J11473" s="1"/>
      <c r="K11473" s="1"/>
      <c r="L11473" s="1"/>
      <c r="M11473" s="1"/>
    </row>
    <row r="11474" spans="1:13" ht="12.75" customHeight="1">
      <c r="A11474" s="1"/>
      <c r="B11474" s="347" t="s">
        <v>426</v>
      </c>
      <c r="C11474" s="48"/>
      <c r="D11474" s="348"/>
      <c r="E11474" s="348"/>
      <c r="F11474" s="348"/>
      <c r="G11474" s="348"/>
      <c r="H11474" s="349"/>
      <c r="I11474" s="1"/>
      <c r="J11474" s="1"/>
      <c r="K11474" s="1"/>
      <c r="L11474" s="1"/>
      <c r="M11474" s="1"/>
    </row>
    <row r="11475" spans="1:13" ht="12.75" customHeight="1">
      <c r="A11475" s="1"/>
      <c r="B11475" s="347" t="s">
        <v>427</v>
      </c>
      <c r="C11475" s="48"/>
      <c r="D11475" s="348"/>
      <c r="E11475" s="348"/>
      <c r="F11475" s="348"/>
      <c r="G11475" s="348"/>
      <c r="H11475" s="349"/>
      <c r="I11475" s="1"/>
      <c r="J11475" s="1"/>
      <c r="K11475" s="1"/>
      <c r="L11475" s="1"/>
      <c r="M11475" s="1"/>
    </row>
    <row r="11476" spans="1:13" ht="12.75" customHeight="1">
      <c r="A11476" s="1"/>
      <c r="B11476" s="351" t="s">
        <v>428</v>
      </c>
      <c r="C11476" s="90"/>
      <c r="D11476" s="352"/>
      <c r="E11476" s="352"/>
      <c r="F11476" s="352"/>
      <c r="G11476" s="352"/>
      <c r="H11476" s="349"/>
      <c r="I11476" s="1"/>
      <c r="J11476" s="1"/>
      <c r="K11476" s="1"/>
      <c r="L11476" s="1"/>
      <c r="M11476" s="1"/>
    </row>
    <row r="11477" spans="1:13" ht="12.75" customHeight="1">
      <c r="A11477" s="1"/>
      <c r="B11477" s="368"/>
      <c r="C11477" s="355"/>
      <c r="D11477" s="355"/>
      <c r="E11477" s="355"/>
      <c r="F11477" s="355"/>
      <c r="G11477" s="369"/>
      <c r="H11477" s="358">
        <f>SUM(G11476)</f>
        <v>0</v>
      </c>
      <c r="I11477" s="1"/>
      <c r="J11477" s="1"/>
      <c r="K11477" s="1"/>
      <c r="L11477" s="1"/>
      <c r="M11477" s="1"/>
    </row>
    <row r="11478" spans="1:13" ht="12.75" customHeight="1">
      <c r="A11478" s="1"/>
      <c r="B11478" s="367"/>
      <c r="C11478" s="1"/>
      <c r="D11478" s="1"/>
      <c r="E11478" s="1"/>
      <c r="F11478" s="1"/>
      <c r="G11478" s="1"/>
      <c r="H11478" s="260"/>
      <c r="I11478" s="1"/>
      <c r="J11478" s="1"/>
      <c r="K11478" s="1"/>
      <c r="L11478" s="1"/>
      <c r="M11478" s="1"/>
    </row>
    <row r="11479" spans="1:13" ht="12.75" customHeight="1">
      <c r="A11479" s="1"/>
      <c r="B11479" s="370" t="s">
        <v>429</v>
      </c>
      <c r="C11479" s="355"/>
      <c r="D11479" s="355"/>
      <c r="E11479" s="355"/>
      <c r="F11479" s="355"/>
      <c r="G11479" s="369"/>
      <c r="H11479" s="371">
        <f>H11466+H11472+H11477</f>
        <v>954.41501269358423</v>
      </c>
      <c r="I11479" s="1"/>
      <c r="J11479" s="1"/>
      <c r="K11479" s="1"/>
      <c r="L11479" s="1"/>
      <c r="M11479" s="1"/>
    </row>
    <row r="11480" spans="1:13" ht="12.75" customHeight="1">
      <c r="A11480" s="1"/>
      <c r="B11480" s="367"/>
      <c r="C11480" s="1"/>
      <c r="D11480" s="1"/>
      <c r="E11480" s="1"/>
      <c r="F11480" s="1"/>
      <c r="G11480" s="1"/>
      <c r="H11480" s="372"/>
      <c r="I11480" s="1"/>
      <c r="J11480" s="1"/>
      <c r="K11480" s="1"/>
      <c r="L11480" s="1"/>
      <c r="M11480" s="1"/>
    </row>
    <row r="11481" spans="1:13" ht="12.75" customHeight="1">
      <c r="A11481" s="1"/>
      <c r="B11481" s="347" t="s">
        <v>349</v>
      </c>
      <c r="C11481" s="48"/>
      <c r="D11481" s="49">
        <f>'COEF.RESUMEN'!$H$5</f>
        <v>0.15</v>
      </c>
      <c r="E11481" s="48"/>
      <c r="F11481" s="48"/>
      <c r="G11481" s="48"/>
      <c r="H11481" s="350">
        <f>H11479*D11481</f>
        <v>143.16225190403762</v>
      </c>
      <c r="I11481" s="1"/>
      <c r="J11481" s="1"/>
      <c r="K11481" s="1"/>
      <c r="L11481" s="1"/>
      <c r="M11481" s="1"/>
    </row>
    <row r="11482" spans="1:13" ht="12.75" customHeight="1">
      <c r="A11482" s="1"/>
      <c r="B11482" s="373"/>
      <c r="C11482" s="48"/>
      <c r="D11482" s="49"/>
      <c r="E11482" s="48"/>
      <c r="F11482" s="48"/>
      <c r="G11482" s="48"/>
      <c r="H11482" s="374"/>
      <c r="I11482" s="1"/>
      <c r="J11482" s="1"/>
      <c r="K11482" s="1"/>
      <c r="L11482" s="1"/>
      <c r="M11482" s="1"/>
    </row>
    <row r="11483" spans="1:13" ht="12.75" customHeight="1">
      <c r="A11483" s="1"/>
      <c r="B11483" s="347"/>
      <c r="C11483" s="48"/>
      <c r="D11483" s="49"/>
      <c r="E11483" s="48"/>
      <c r="F11483" s="48"/>
      <c r="G11483" s="48"/>
      <c r="H11483" s="350"/>
      <c r="I11483" s="1"/>
      <c r="J11483" s="1"/>
      <c r="K11483" s="1"/>
      <c r="L11483" s="1"/>
      <c r="M11483" s="1"/>
    </row>
    <row r="11484" spans="1:13" ht="12.75" customHeight="1">
      <c r="A11484" s="1"/>
      <c r="B11484" s="347" t="s">
        <v>350</v>
      </c>
      <c r="C11484" s="48"/>
      <c r="D11484" s="49">
        <f>'COEF.RESUMEN'!$H$6</f>
        <v>0.1</v>
      </c>
      <c r="E11484" s="48"/>
      <c r="F11484" s="48"/>
      <c r="G11484" s="48"/>
      <c r="H11484" s="350">
        <f>H11479*D11484</f>
        <v>95.441501269358426</v>
      </c>
      <c r="I11484" s="1"/>
      <c r="J11484" s="1"/>
      <c r="K11484" s="1"/>
      <c r="L11484" s="1"/>
      <c r="M11484" s="1"/>
    </row>
    <row r="11485" spans="1:13" ht="12.75" customHeight="1">
      <c r="A11485" s="1"/>
      <c r="B11485" s="347"/>
      <c r="C11485" s="48"/>
      <c r="D11485" s="49"/>
      <c r="E11485" s="48"/>
      <c r="F11485" s="48"/>
      <c r="G11485" s="48"/>
      <c r="H11485" s="374">
        <f>H11479+H11481+H11484</f>
        <v>1193.0187658669804</v>
      </c>
      <c r="I11485" s="1"/>
      <c r="J11485" s="1"/>
      <c r="K11485" s="1"/>
      <c r="L11485" s="1"/>
      <c r="M11485" s="1"/>
    </row>
    <row r="11486" spans="1:13" ht="12.75" customHeight="1">
      <c r="A11486" s="1"/>
      <c r="B11486" s="347" t="s">
        <v>430</v>
      </c>
      <c r="C11486" s="48"/>
      <c r="D11486" s="49">
        <f>'COEF.RESUMEN'!$H$8</f>
        <v>0.25</v>
      </c>
      <c r="E11486" s="48"/>
      <c r="F11486" s="48"/>
      <c r="G11486" s="48"/>
      <c r="H11486" s="350">
        <f>H11485*D11486</f>
        <v>298.2546914667451</v>
      </c>
      <c r="I11486" s="1"/>
      <c r="J11486" s="1"/>
      <c r="K11486" s="1"/>
      <c r="L11486" s="1"/>
      <c r="M11486" s="1"/>
    </row>
    <row r="11487" spans="1:13" ht="12.75" customHeight="1">
      <c r="A11487" s="1"/>
      <c r="B11487" s="367"/>
      <c r="C11487" s="1"/>
      <c r="D11487" s="135"/>
      <c r="E11487" s="1"/>
      <c r="F11487" s="1"/>
      <c r="G11487" s="1"/>
      <c r="H11487" s="393"/>
      <c r="I11487" s="1"/>
      <c r="J11487" s="1"/>
      <c r="K11487" s="1"/>
      <c r="L11487" s="1"/>
      <c r="M11487" s="1"/>
    </row>
    <row r="11488" spans="1:13" ht="12.75" customHeight="1">
      <c r="A11488" s="1"/>
      <c r="B11488" s="376" t="s">
        <v>431</v>
      </c>
      <c r="C11488" s="340"/>
      <c r="D11488" s="340"/>
      <c r="E11488" s="340"/>
      <c r="F11488" s="340"/>
      <c r="G11488" s="377"/>
      <c r="H11488" s="371">
        <f>H11485+H11486</f>
        <v>1491.2734573337254</v>
      </c>
      <c r="I11488" s="1"/>
      <c r="J11488" s="1"/>
      <c r="K11488" s="1"/>
      <c r="L11488" s="1"/>
      <c r="M11488" s="1"/>
    </row>
    <row r="11489" spans="1:13" ht="12.75" customHeight="1">
      <c r="A11489" s="1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  <c r="L11489" s="1"/>
      <c r="M11489" s="1"/>
    </row>
    <row r="11490" spans="1:13" ht="12.75" customHeight="1">
      <c r="A11490" s="1"/>
      <c r="B11490" s="768" t="s">
        <v>1297</v>
      </c>
      <c r="C11490" s="714"/>
      <c r="D11490" s="767" t="s">
        <v>1298</v>
      </c>
      <c r="E11490" s="714"/>
      <c r="F11490" s="404" t="s">
        <v>25</v>
      </c>
      <c r="G11490" s="769">
        <v>1</v>
      </c>
      <c r="H11490" s="714"/>
      <c r="I11490" s="1"/>
      <c r="J11490" s="1"/>
      <c r="K11490" s="1"/>
      <c r="L11490" s="1"/>
      <c r="M11490" s="1"/>
    </row>
    <row r="11491" spans="1:13" ht="12.75" customHeight="1">
      <c r="A11491" s="1"/>
      <c r="B11491" s="342" t="s">
        <v>416</v>
      </c>
      <c r="C11491" s="343" t="s">
        <v>16</v>
      </c>
      <c r="D11491" s="342" t="s">
        <v>417</v>
      </c>
      <c r="E11491" s="342" t="s">
        <v>418</v>
      </c>
      <c r="F11491" s="342" t="s">
        <v>419</v>
      </c>
      <c r="G11491" s="342" t="s">
        <v>420</v>
      </c>
      <c r="H11491" s="342" t="s">
        <v>421</v>
      </c>
      <c r="I11491" s="1"/>
      <c r="J11491" s="1"/>
      <c r="K11491" s="1"/>
      <c r="L11491" s="1"/>
      <c r="M11491" s="1"/>
    </row>
    <row r="11492" spans="1:13" ht="12.75" customHeight="1">
      <c r="A11492" s="1"/>
      <c r="B11492" s="401" t="str">
        <f>'LISTA DE PRECIOS '!D760</f>
        <v>Latex exterior BLANCO x 20 1ª calidad</v>
      </c>
      <c r="C11492" s="40" t="s">
        <v>437</v>
      </c>
      <c r="D11492" s="345">
        <v>0.2</v>
      </c>
      <c r="E11492" s="348">
        <f t="shared" ref="E11492:E11493" si="1191">D11492*$G$11490</f>
        <v>0.2</v>
      </c>
      <c r="F11492" s="379">
        <f>'LISTA DE PRECIOS '!J760</f>
        <v>671.86325747076648</v>
      </c>
      <c r="G11492" s="352">
        <f t="shared" ref="G11492:G11493" si="1192">E11492*F11492</f>
        <v>134.3726514941533</v>
      </c>
      <c r="H11492" s="346"/>
      <c r="I11492" s="1"/>
      <c r="J11492" s="1"/>
      <c r="K11492" s="1"/>
      <c r="L11492" s="1"/>
      <c r="M11492" s="1"/>
    </row>
    <row r="11493" spans="1:13" ht="12.75" customHeight="1">
      <c r="A11493" s="1"/>
      <c r="B11493" s="396" t="str">
        <f>'LISTA DE PRECIOS '!D765</f>
        <v>Fijador Sellador Acrilico  1ª calidad</v>
      </c>
      <c r="C11493" s="48" t="s">
        <v>437</v>
      </c>
      <c r="D11493" s="381">
        <v>0.25</v>
      </c>
      <c r="E11493" s="348">
        <f t="shared" si="1191"/>
        <v>0.25</v>
      </c>
      <c r="F11493" s="348">
        <f>'LISTA DE PRECIOS '!J765</f>
        <v>246.24047727463488</v>
      </c>
      <c r="G11493" s="352">
        <f t="shared" si="1192"/>
        <v>61.560119318658721</v>
      </c>
      <c r="H11493" s="382"/>
      <c r="I11493" s="1"/>
      <c r="J11493" s="1"/>
      <c r="K11493" s="1"/>
      <c r="L11493" s="1"/>
      <c r="M11493" s="1"/>
    </row>
    <row r="11494" spans="1:13" ht="12.75" customHeight="1">
      <c r="A11494" s="1"/>
      <c r="B11494" s="388"/>
      <c r="C11494" s="106"/>
      <c r="D11494" s="381"/>
      <c r="E11494" s="348"/>
      <c r="F11494" s="381"/>
      <c r="G11494" s="352"/>
      <c r="H11494" s="382"/>
      <c r="I11494" s="1"/>
      <c r="J11494" s="1"/>
      <c r="K11494" s="1"/>
      <c r="L11494" s="1"/>
      <c r="M11494" s="1"/>
    </row>
    <row r="11495" spans="1:13" ht="12.75" customHeight="1">
      <c r="A11495" s="1"/>
      <c r="B11495" s="388"/>
      <c r="C11495" s="106"/>
      <c r="D11495" s="381"/>
      <c r="E11495" s="348"/>
      <c r="F11495" s="381"/>
      <c r="G11495" s="352"/>
      <c r="H11495" s="382"/>
      <c r="I11495" s="1"/>
      <c r="J11495" s="1"/>
      <c r="K11495" s="1"/>
      <c r="L11495" s="1"/>
      <c r="M11495" s="1"/>
    </row>
    <row r="11496" spans="1:13" ht="12.75" customHeight="1">
      <c r="A11496" s="1"/>
      <c r="B11496" s="388"/>
      <c r="C11496" s="106"/>
      <c r="D11496" s="381"/>
      <c r="E11496" s="348"/>
      <c r="F11496" s="381"/>
      <c r="G11496" s="352"/>
      <c r="H11496" s="382"/>
      <c r="I11496" s="1"/>
      <c r="J11496" s="1"/>
      <c r="K11496" s="1"/>
      <c r="L11496" s="1"/>
      <c r="M11496" s="1"/>
    </row>
    <row r="11497" spans="1:13" ht="12.75" customHeight="1">
      <c r="A11497" s="1"/>
      <c r="B11497" s="388"/>
      <c r="C11497" s="106"/>
      <c r="D11497" s="381"/>
      <c r="E11497" s="348"/>
      <c r="F11497" s="381"/>
      <c r="G11497" s="352"/>
      <c r="H11497" s="382"/>
      <c r="I11497" s="1"/>
      <c r="J11497" s="1"/>
      <c r="K11497" s="1"/>
      <c r="L11497" s="1"/>
      <c r="M11497" s="1"/>
    </row>
    <row r="11498" spans="1:13" ht="12.75" customHeight="1">
      <c r="A11498" s="1"/>
      <c r="B11498" s="347"/>
      <c r="C11498" s="48"/>
      <c r="D11498" s="348"/>
      <c r="E11498" s="348"/>
      <c r="F11498" s="348"/>
      <c r="G11498" s="348"/>
      <c r="H11498" s="405"/>
      <c r="I11498" s="1"/>
      <c r="J11498" s="1"/>
      <c r="K11498" s="1"/>
      <c r="L11498" s="1"/>
      <c r="M11498" s="1"/>
    </row>
    <row r="11499" spans="1:13" ht="12.75" customHeight="1">
      <c r="A11499" s="1"/>
      <c r="B11499" s="354" t="s">
        <v>422</v>
      </c>
      <c r="C11499" s="355"/>
      <c r="D11499" s="356"/>
      <c r="E11499" s="356"/>
      <c r="F11499" s="356"/>
      <c r="G11499" s="357"/>
      <c r="H11499" s="366">
        <f>SUM(G11492:G11497)</f>
        <v>195.93277081281201</v>
      </c>
      <c r="I11499" s="1"/>
      <c r="J11499" s="1"/>
      <c r="K11499" s="1"/>
      <c r="L11499" s="1"/>
      <c r="M11499" s="1"/>
    </row>
    <row r="11500" spans="1:13" ht="12.75" customHeight="1">
      <c r="A11500" s="1"/>
      <c r="B11500" s="359"/>
      <c r="C11500" s="50"/>
      <c r="D11500" s="360"/>
      <c r="E11500" s="360"/>
      <c r="F11500" s="360"/>
      <c r="G11500" s="360"/>
      <c r="H11500" s="361"/>
      <c r="I11500" s="1"/>
      <c r="J11500" s="1"/>
      <c r="K11500" s="1"/>
      <c r="L11500" s="1"/>
      <c r="M11500" s="1"/>
    </row>
    <row r="11501" spans="1:13" ht="12.75" customHeight="1">
      <c r="A11501" s="1"/>
      <c r="B11501" s="347"/>
      <c r="C11501" s="48"/>
      <c r="D11501" s="394"/>
      <c r="E11501" s="348"/>
      <c r="F11501" s="394"/>
      <c r="G11501" s="352"/>
      <c r="H11501" s="395"/>
      <c r="I11501" s="1"/>
      <c r="J11501" s="1"/>
      <c r="K11501" s="1"/>
      <c r="L11501" s="1"/>
      <c r="M11501" s="1"/>
    </row>
    <row r="11502" spans="1:13" ht="12.75" customHeight="1">
      <c r="A11502" s="1"/>
      <c r="B11502" s="347"/>
      <c r="C11502" s="48"/>
      <c r="D11502" s="394"/>
      <c r="E11502" s="348"/>
      <c r="F11502" s="394"/>
      <c r="G11502" s="352"/>
      <c r="H11502" s="395"/>
      <c r="I11502" s="1"/>
      <c r="J11502" s="1"/>
      <c r="K11502" s="1"/>
      <c r="L11502" s="1"/>
      <c r="M11502" s="1"/>
    </row>
    <row r="11503" spans="1:13" ht="12.75" customHeight="1">
      <c r="A11503" s="1"/>
      <c r="B11503" s="380" t="s">
        <v>439</v>
      </c>
      <c r="C11503" s="48" t="s">
        <v>498</v>
      </c>
      <c r="D11503" s="394">
        <v>0.5</v>
      </c>
      <c r="E11503" s="348">
        <f t="shared" ref="E11503:E11504" si="1193">D11503*$G$11422</f>
        <v>0.5</v>
      </c>
      <c r="F11503" s="394">
        <f>'MANO DE OBRA'!$K$9</f>
        <v>1011.539859878788</v>
      </c>
      <c r="G11503" s="352">
        <f t="shared" ref="G11503:G11504" si="1194">E11503*F11503</f>
        <v>505.76992993939399</v>
      </c>
      <c r="H11503" s="395"/>
      <c r="I11503" s="1"/>
      <c r="J11503" s="1"/>
      <c r="K11503" s="1"/>
      <c r="L11503" s="1"/>
      <c r="M11503" s="1"/>
    </row>
    <row r="11504" spans="1:13" ht="12.75" customHeight="1">
      <c r="A11504" s="1"/>
      <c r="B11504" s="390" t="s">
        <v>423</v>
      </c>
      <c r="C11504" s="48" t="s">
        <v>498</v>
      </c>
      <c r="D11504" s="394">
        <v>0.4</v>
      </c>
      <c r="E11504" s="348">
        <f t="shared" si="1193"/>
        <v>0.4</v>
      </c>
      <c r="F11504" s="394">
        <f>'MANO DE OBRA'!$K$11</f>
        <v>875.15514987878794</v>
      </c>
      <c r="G11504" s="352">
        <f t="shared" si="1194"/>
        <v>350.06205995151521</v>
      </c>
      <c r="H11504" s="365"/>
      <c r="I11504" s="1"/>
      <c r="J11504" s="1"/>
      <c r="K11504" s="1"/>
      <c r="L11504" s="1"/>
      <c r="M11504" s="1"/>
    </row>
    <row r="11505" spans="1:13" ht="12.75" customHeight="1">
      <c r="A11505" s="1"/>
      <c r="B11505" s="764" t="s">
        <v>425</v>
      </c>
      <c r="C11505" s="689"/>
      <c r="D11505" s="689"/>
      <c r="E11505" s="689"/>
      <c r="F11505" s="689"/>
      <c r="G11505" s="765"/>
      <c r="H11505" s="366">
        <f>SUM(G11501:G11504)</f>
        <v>855.8319898909092</v>
      </c>
      <c r="I11505" s="1"/>
      <c r="J11505" s="1"/>
      <c r="K11505" s="1"/>
      <c r="L11505" s="1"/>
      <c r="M11505" s="1"/>
    </row>
    <row r="11506" spans="1:13" ht="12.75" customHeight="1">
      <c r="A11506" s="1"/>
      <c r="B11506" s="766"/>
      <c r="C11506" s="692"/>
      <c r="D11506" s="692"/>
      <c r="E11506" s="692"/>
      <c r="F11506" s="692"/>
      <c r="G11506" s="692"/>
      <c r="H11506" s="700"/>
      <c r="I11506" s="1"/>
      <c r="J11506" s="1"/>
      <c r="K11506" s="1"/>
      <c r="L11506" s="1"/>
      <c r="M11506" s="1"/>
    </row>
    <row r="11507" spans="1:13" ht="12.75" customHeight="1">
      <c r="A11507" s="1"/>
      <c r="B11507" s="347" t="s">
        <v>426</v>
      </c>
      <c r="C11507" s="48"/>
      <c r="D11507" s="348"/>
      <c r="E11507" s="348"/>
      <c r="F11507" s="348"/>
      <c r="G11507" s="348"/>
      <c r="H11507" s="349"/>
      <c r="I11507" s="1"/>
      <c r="J11507" s="1"/>
      <c r="K11507" s="1"/>
      <c r="L11507" s="1"/>
      <c r="M11507" s="1"/>
    </row>
    <row r="11508" spans="1:13" ht="12.75" customHeight="1">
      <c r="A11508" s="1"/>
      <c r="B11508" s="347" t="s">
        <v>427</v>
      </c>
      <c r="C11508" s="48"/>
      <c r="D11508" s="348"/>
      <c r="E11508" s="348"/>
      <c r="F11508" s="348"/>
      <c r="G11508" s="348"/>
      <c r="H11508" s="349"/>
      <c r="I11508" s="1"/>
      <c r="J11508" s="1"/>
      <c r="K11508" s="1"/>
      <c r="L11508" s="1"/>
      <c r="M11508" s="1"/>
    </row>
    <row r="11509" spans="1:13" ht="12.75" customHeight="1">
      <c r="A11509" s="1"/>
      <c r="B11509" s="351" t="s">
        <v>428</v>
      </c>
      <c r="C11509" s="90"/>
      <c r="D11509" s="352"/>
      <c r="E11509" s="352"/>
      <c r="F11509" s="352"/>
      <c r="G11509" s="352"/>
      <c r="H11509" s="349"/>
      <c r="I11509" s="1"/>
      <c r="J11509" s="1"/>
      <c r="K11509" s="1"/>
      <c r="L11509" s="1"/>
      <c r="M11509" s="1"/>
    </row>
    <row r="11510" spans="1:13" ht="12.75" customHeight="1">
      <c r="A11510" s="1"/>
      <c r="B11510" s="368"/>
      <c r="C11510" s="355"/>
      <c r="D11510" s="355"/>
      <c r="E11510" s="355"/>
      <c r="F11510" s="355"/>
      <c r="G11510" s="369"/>
      <c r="H11510" s="358">
        <f>SUM(G11509)</f>
        <v>0</v>
      </c>
      <c r="I11510" s="1"/>
      <c r="J11510" s="1"/>
      <c r="K11510" s="1"/>
      <c r="L11510" s="1"/>
      <c r="M11510" s="1"/>
    </row>
    <row r="11511" spans="1:13" ht="12.75" customHeight="1">
      <c r="A11511" s="1"/>
      <c r="B11511" s="367"/>
      <c r="C11511" s="1"/>
      <c r="D11511" s="1"/>
      <c r="E11511" s="1"/>
      <c r="F11511" s="1"/>
      <c r="G11511" s="1"/>
      <c r="H11511" s="260"/>
      <c r="I11511" s="1"/>
      <c r="J11511" s="1"/>
      <c r="K11511" s="1"/>
      <c r="L11511" s="1"/>
      <c r="M11511" s="1"/>
    </row>
    <row r="11512" spans="1:13" ht="12.75" customHeight="1">
      <c r="A11512" s="1"/>
      <c r="B11512" s="370" t="s">
        <v>429</v>
      </c>
      <c r="C11512" s="355"/>
      <c r="D11512" s="355"/>
      <c r="E11512" s="355"/>
      <c r="F11512" s="355"/>
      <c r="G11512" s="369"/>
      <c r="H11512" s="371">
        <f>H11499+H11505+H11510</f>
        <v>1051.7647607037211</v>
      </c>
      <c r="I11512" s="1"/>
      <c r="J11512" s="1"/>
      <c r="K11512" s="1"/>
      <c r="L11512" s="1"/>
      <c r="M11512" s="1"/>
    </row>
    <row r="11513" spans="1:13" ht="12.75" customHeight="1">
      <c r="A11513" s="1"/>
      <c r="B11513" s="367"/>
      <c r="C11513" s="1"/>
      <c r="D11513" s="1"/>
      <c r="E11513" s="1"/>
      <c r="F11513" s="1"/>
      <c r="G11513" s="1"/>
      <c r="H11513" s="372"/>
      <c r="I11513" s="1"/>
      <c r="J11513" s="1"/>
      <c r="K11513" s="1"/>
      <c r="L11513" s="1"/>
      <c r="M11513" s="1"/>
    </row>
    <row r="11514" spans="1:13" ht="12.75" customHeight="1">
      <c r="A11514" s="1"/>
      <c r="B11514" s="347" t="s">
        <v>349</v>
      </c>
      <c r="C11514" s="48"/>
      <c r="D11514" s="49">
        <f>'COEF.RESUMEN'!$H$5</f>
        <v>0.15</v>
      </c>
      <c r="E11514" s="48"/>
      <c r="F11514" s="48"/>
      <c r="G11514" s="48"/>
      <c r="H11514" s="350">
        <f>H11512*D11514</f>
        <v>157.76471410555817</v>
      </c>
      <c r="I11514" s="1"/>
      <c r="J11514" s="1"/>
      <c r="K11514" s="1"/>
      <c r="L11514" s="1"/>
      <c r="M11514" s="1"/>
    </row>
    <row r="11515" spans="1:13" ht="12.75" customHeight="1">
      <c r="A11515" s="1"/>
      <c r="B11515" s="373"/>
      <c r="C11515" s="48"/>
      <c r="D11515" s="49"/>
      <c r="E11515" s="48"/>
      <c r="F11515" s="48"/>
      <c r="G11515" s="48"/>
      <c r="H11515" s="374"/>
      <c r="I11515" s="1"/>
      <c r="J11515" s="1"/>
      <c r="K11515" s="1"/>
      <c r="L11515" s="1"/>
      <c r="M11515" s="1"/>
    </row>
    <row r="11516" spans="1:13" ht="12.75" customHeight="1">
      <c r="A11516" s="1"/>
      <c r="B11516" s="347"/>
      <c r="C11516" s="48"/>
      <c r="D11516" s="49"/>
      <c r="E11516" s="48"/>
      <c r="F11516" s="48"/>
      <c r="G11516" s="48"/>
      <c r="H11516" s="350"/>
      <c r="I11516" s="1"/>
      <c r="J11516" s="1"/>
      <c r="K11516" s="1"/>
      <c r="L11516" s="1"/>
      <c r="M11516" s="1"/>
    </row>
    <row r="11517" spans="1:13" ht="12.75" customHeight="1">
      <c r="A11517" s="1"/>
      <c r="B11517" s="347" t="s">
        <v>350</v>
      </c>
      <c r="C11517" s="48"/>
      <c r="D11517" s="49">
        <f>'COEF.RESUMEN'!$H$6</f>
        <v>0.1</v>
      </c>
      <c r="E11517" s="48"/>
      <c r="F11517" s="48"/>
      <c r="G11517" s="48"/>
      <c r="H11517" s="350">
        <f>H11512*D11517</f>
        <v>105.17647607037212</v>
      </c>
      <c r="I11517" s="1"/>
      <c r="J11517" s="1"/>
      <c r="K11517" s="1"/>
      <c r="L11517" s="1"/>
      <c r="M11517" s="1"/>
    </row>
    <row r="11518" spans="1:13" ht="12.75" customHeight="1">
      <c r="A11518" s="1"/>
      <c r="B11518" s="347"/>
      <c r="C11518" s="48"/>
      <c r="D11518" s="49"/>
      <c r="E11518" s="48"/>
      <c r="F11518" s="48"/>
      <c r="G11518" s="48"/>
      <c r="H11518" s="374">
        <f>H11512+H11514+H11517</f>
        <v>1314.7059508796513</v>
      </c>
      <c r="I11518" s="1"/>
      <c r="J11518" s="1"/>
      <c r="K11518" s="1"/>
      <c r="L11518" s="1"/>
      <c r="M11518" s="1"/>
    </row>
    <row r="11519" spans="1:13" ht="12.75" customHeight="1">
      <c r="A11519" s="1"/>
      <c r="B11519" s="347" t="s">
        <v>430</v>
      </c>
      <c r="C11519" s="48"/>
      <c r="D11519" s="49">
        <f>'COEF.RESUMEN'!$H$8</f>
        <v>0.25</v>
      </c>
      <c r="E11519" s="48"/>
      <c r="F11519" s="48"/>
      <c r="G11519" s="48"/>
      <c r="H11519" s="350">
        <f>H11518*D11519</f>
        <v>328.67648771991281</v>
      </c>
      <c r="I11519" s="1"/>
      <c r="J11519" s="1"/>
      <c r="K11519" s="1"/>
      <c r="L11519" s="1"/>
      <c r="M11519" s="1"/>
    </row>
    <row r="11520" spans="1:13" ht="12.75" customHeight="1">
      <c r="A11520" s="1"/>
      <c r="B11520" s="367"/>
      <c r="C11520" s="1"/>
      <c r="D11520" s="135"/>
      <c r="E11520" s="1"/>
      <c r="F11520" s="1"/>
      <c r="G11520" s="1"/>
      <c r="H11520" s="393"/>
      <c r="I11520" s="1"/>
      <c r="J11520" s="1"/>
      <c r="K11520" s="1"/>
      <c r="L11520" s="1"/>
      <c r="M11520" s="1"/>
    </row>
    <row r="11521" spans="1:13" ht="12.75" customHeight="1">
      <c r="A11521" s="1"/>
      <c r="B11521" s="376" t="s">
        <v>431</v>
      </c>
      <c r="C11521" s="340"/>
      <c r="D11521" s="340"/>
      <c r="E11521" s="340"/>
      <c r="F11521" s="340"/>
      <c r="G11521" s="377"/>
      <c r="H11521" s="371">
        <f>H11518+H11519</f>
        <v>1643.382438599564</v>
      </c>
      <c r="I11521" s="1"/>
      <c r="J11521" s="1"/>
      <c r="K11521" s="1"/>
      <c r="L11521" s="1"/>
      <c r="M11521" s="1"/>
    </row>
    <row r="11522" spans="1:13" ht="12.75" customHeight="1">
      <c r="A11522" s="1"/>
      <c r="B11522" s="1"/>
      <c r="C11522" s="1"/>
      <c r="D11522" s="1"/>
      <c r="E11522" s="1"/>
      <c r="F11522" s="1"/>
      <c r="G11522" s="1"/>
      <c r="H11522" s="1"/>
      <c r="I11522" s="1"/>
      <c r="J11522" s="1"/>
      <c r="K11522" s="1"/>
      <c r="L11522" s="1"/>
      <c r="M11522" s="1"/>
    </row>
    <row r="11523" spans="1:13" ht="12.75" customHeight="1">
      <c r="A11523" s="1"/>
      <c r="B11523" s="768" t="s">
        <v>1299</v>
      </c>
      <c r="C11523" s="714"/>
      <c r="D11523" s="767" t="s">
        <v>1300</v>
      </c>
      <c r="E11523" s="714"/>
      <c r="F11523" s="404" t="s">
        <v>25</v>
      </c>
      <c r="G11523" s="769">
        <v>1</v>
      </c>
      <c r="H11523" s="714"/>
      <c r="I11523" s="1"/>
      <c r="J11523" s="1"/>
      <c r="K11523" s="1"/>
      <c r="L11523" s="1"/>
      <c r="M11523" s="1"/>
    </row>
    <row r="11524" spans="1:13" ht="12.75" customHeight="1">
      <c r="A11524" s="1"/>
      <c r="B11524" s="342" t="s">
        <v>416</v>
      </c>
      <c r="C11524" s="343" t="s">
        <v>16</v>
      </c>
      <c r="D11524" s="342" t="s">
        <v>417</v>
      </c>
      <c r="E11524" s="342" t="s">
        <v>418</v>
      </c>
      <c r="F11524" s="342" t="s">
        <v>419</v>
      </c>
      <c r="G11524" s="342" t="s">
        <v>420</v>
      </c>
      <c r="H11524" s="342" t="s">
        <v>421</v>
      </c>
      <c r="I11524" s="1"/>
      <c r="J11524" s="1"/>
      <c r="K11524" s="1"/>
      <c r="L11524" s="1"/>
      <c r="M11524" s="1"/>
    </row>
    <row r="11525" spans="1:13" ht="24" customHeight="1">
      <c r="A11525" s="1"/>
      <c r="B11525" s="401" t="str">
        <f>'LISTA DE PRECIOS '!D762</f>
        <v>Latex para cielorraso antihongo X 20 1ª calidad</v>
      </c>
      <c r="C11525" s="40" t="s">
        <v>437</v>
      </c>
      <c r="D11525" s="345">
        <v>0.2</v>
      </c>
      <c r="E11525" s="348">
        <f t="shared" ref="E11525:E11526" si="1195">D11525*$G$11523</f>
        <v>0.2</v>
      </c>
      <c r="F11525" s="379">
        <f>'LISTA DE PRECIOS '!J762</f>
        <v>791.87270130873162</v>
      </c>
      <c r="G11525" s="352">
        <f t="shared" ref="G11525:G11526" si="1196">E11525*F11525</f>
        <v>158.37454026174635</v>
      </c>
      <c r="H11525" s="346"/>
      <c r="I11525" s="1"/>
      <c r="J11525" s="1"/>
      <c r="K11525" s="1"/>
      <c r="L11525" s="1"/>
      <c r="M11525" s="1"/>
    </row>
    <row r="11526" spans="1:13" ht="12.75" customHeight="1">
      <c r="A11526" s="1"/>
      <c r="B11526" s="396" t="str">
        <f>'LISTA DE PRECIOS '!D765</f>
        <v>Fijador Sellador Acrilico  1ª calidad</v>
      </c>
      <c r="C11526" s="48" t="s">
        <v>437</v>
      </c>
      <c r="D11526" s="381">
        <v>0.25</v>
      </c>
      <c r="E11526" s="348">
        <f t="shared" si="1195"/>
        <v>0.25</v>
      </c>
      <c r="F11526" s="348">
        <f>'LISTA DE PRECIOS '!J765</f>
        <v>246.24047727463488</v>
      </c>
      <c r="G11526" s="352">
        <f t="shared" si="1196"/>
        <v>61.560119318658721</v>
      </c>
      <c r="H11526" s="382"/>
      <c r="I11526" s="1"/>
      <c r="J11526" s="1"/>
      <c r="K11526" s="1"/>
      <c r="L11526" s="1"/>
      <c r="M11526" s="1"/>
    </row>
    <row r="11527" spans="1:13" ht="12.75" customHeight="1">
      <c r="A11527" s="1"/>
      <c r="B11527" s="388"/>
      <c r="C11527" s="106"/>
      <c r="D11527" s="381"/>
      <c r="E11527" s="348"/>
      <c r="F11527" s="381"/>
      <c r="G11527" s="352"/>
      <c r="H11527" s="382"/>
      <c r="I11527" s="1"/>
      <c r="J11527" s="1"/>
      <c r="K11527" s="1"/>
      <c r="L11527" s="1"/>
      <c r="M11527" s="1"/>
    </row>
    <row r="11528" spans="1:13" ht="12.75" customHeight="1">
      <c r="A11528" s="1"/>
      <c r="B11528" s="388"/>
      <c r="C11528" s="106"/>
      <c r="D11528" s="381"/>
      <c r="E11528" s="348"/>
      <c r="F11528" s="381"/>
      <c r="G11528" s="352"/>
      <c r="H11528" s="382"/>
      <c r="I11528" s="1"/>
      <c r="J11528" s="1"/>
      <c r="K11528" s="1"/>
      <c r="L11528" s="1"/>
      <c r="M11528" s="1"/>
    </row>
    <row r="11529" spans="1:13" ht="12.75" customHeight="1">
      <c r="A11529" s="1"/>
      <c r="B11529" s="388"/>
      <c r="C11529" s="106"/>
      <c r="D11529" s="381"/>
      <c r="E11529" s="348"/>
      <c r="F11529" s="381"/>
      <c r="G11529" s="352"/>
      <c r="H11529" s="382"/>
      <c r="I11529" s="1"/>
      <c r="J11529" s="1"/>
      <c r="K11529" s="1"/>
      <c r="L11529" s="1"/>
      <c r="M11529" s="1"/>
    </row>
    <row r="11530" spans="1:13" ht="12.75" customHeight="1">
      <c r="A11530" s="1"/>
      <c r="B11530" s="388"/>
      <c r="C11530" s="106"/>
      <c r="D11530" s="381"/>
      <c r="E11530" s="348"/>
      <c r="F11530" s="381"/>
      <c r="G11530" s="352"/>
      <c r="H11530" s="382"/>
      <c r="I11530" s="1"/>
      <c r="J11530" s="1"/>
      <c r="K11530" s="1"/>
      <c r="L11530" s="1"/>
      <c r="M11530" s="1"/>
    </row>
    <row r="11531" spans="1:13" ht="12.75" customHeight="1">
      <c r="A11531" s="1"/>
      <c r="B11531" s="347"/>
      <c r="C11531" s="48"/>
      <c r="D11531" s="348"/>
      <c r="E11531" s="348"/>
      <c r="F11531" s="348"/>
      <c r="G11531" s="348"/>
      <c r="H11531" s="405"/>
      <c r="I11531" s="1"/>
      <c r="J11531" s="1"/>
      <c r="K11531" s="1"/>
      <c r="L11531" s="1"/>
      <c r="M11531" s="1"/>
    </row>
    <row r="11532" spans="1:13" ht="12.75" customHeight="1">
      <c r="A11532" s="1"/>
      <c r="B11532" s="354" t="s">
        <v>422</v>
      </c>
      <c r="C11532" s="355"/>
      <c r="D11532" s="356"/>
      <c r="E11532" s="356"/>
      <c r="F11532" s="356"/>
      <c r="G11532" s="357"/>
      <c r="H11532" s="366">
        <f>SUM(G11525:G11530)</f>
        <v>219.93465958040508</v>
      </c>
      <c r="I11532" s="1"/>
      <c r="J11532" s="1"/>
      <c r="K11532" s="1"/>
      <c r="L11532" s="1"/>
      <c r="M11532" s="1"/>
    </row>
    <row r="11533" spans="1:13" ht="12.75" customHeight="1">
      <c r="A11533" s="1"/>
      <c r="B11533" s="359"/>
      <c r="C11533" s="50"/>
      <c r="D11533" s="360"/>
      <c r="E11533" s="360"/>
      <c r="F11533" s="360"/>
      <c r="G11533" s="360"/>
      <c r="H11533" s="361"/>
      <c r="I11533" s="1"/>
      <c r="J11533" s="1"/>
      <c r="K11533" s="1"/>
      <c r="L11533" s="1"/>
      <c r="M11533" s="1"/>
    </row>
    <row r="11534" spans="1:13" ht="12.75" customHeight="1">
      <c r="A11534" s="1"/>
      <c r="B11534" s="347"/>
      <c r="C11534" s="48"/>
      <c r="D11534" s="394"/>
      <c r="E11534" s="348"/>
      <c r="F11534" s="394"/>
      <c r="G11534" s="352"/>
      <c r="H11534" s="395"/>
      <c r="I11534" s="1"/>
      <c r="J11534" s="1"/>
      <c r="K11534" s="1"/>
      <c r="L11534" s="1"/>
      <c r="M11534" s="1"/>
    </row>
    <row r="11535" spans="1:13" ht="12.75" customHeight="1">
      <c r="A11535" s="1"/>
      <c r="B11535" s="347"/>
      <c r="C11535" s="48"/>
      <c r="D11535" s="394"/>
      <c r="E11535" s="348"/>
      <c r="F11535" s="394"/>
      <c r="G11535" s="352"/>
      <c r="H11535" s="395"/>
      <c r="I11535" s="1"/>
      <c r="J11535" s="1"/>
      <c r="K11535" s="1"/>
      <c r="L11535" s="1"/>
      <c r="M11535" s="1"/>
    </row>
    <row r="11536" spans="1:13" ht="12.75" customHeight="1">
      <c r="A11536" s="1"/>
      <c r="B11536" s="380" t="s">
        <v>439</v>
      </c>
      <c r="C11536" s="48" t="s">
        <v>498</v>
      </c>
      <c r="D11536" s="394">
        <v>0.5</v>
      </c>
      <c r="E11536" s="348">
        <f t="shared" ref="E11536:E11537" si="1197">D11536*$G$11523</f>
        <v>0.5</v>
      </c>
      <c r="F11536" s="394">
        <f>'MANO DE OBRA'!$K$9</f>
        <v>1011.539859878788</v>
      </c>
      <c r="G11536" s="352">
        <f t="shared" ref="G11536:G11537" si="1198">E11536*F11536</f>
        <v>505.76992993939399</v>
      </c>
      <c r="H11536" s="395"/>
      <c r="I11536" s="1"/>
      <c r="J11536" s="1"/>
      <c r="K11536" s="1"/>
      <c r="L11536" s="1"/>
      <c r="M11536" s="1"/>
    </row>
    <row r="11537" spans="1:13" ht="12.75" customHeight="1">
      <c r="A11537" s="1"/>
      <c r="B11537" s="390" t="s">
        <v>423</v>
      </c>
      <c r="C11537" s="48" t="s">
        <v>498</v>
      </c>
      <c r="D11537" s="394">
        <v>0.4</v>
      </c>
      <c r="E11537" s="348">
        <f t="shared" si="1197"/>
        <v>0.4</v>
      </c>
      <c r="F11537" s="394">
        <f>'MANO DE OBRA'!$K$11</f>
        <v>875.15514987878794</v>
      </c>
      <c r="G11537" s="352">
        <f t="shared" si="1198"/>
        <v>350.06205995151521</v>
      </c>
      <c r="H11537" s="365"/>
      <c r="I11537" s="1"/>
      <c r="J11537" s="1"/>
      <c r="K11537" s="1"/>
      <c r="L11537" s="1"/>
      <c r="M11537" s="1"/>
    </row>
    <row r="11538" spans="1:13" ht="12.75" customHeight="1">
      <c r="A11538" s="1"/>
      <c r="B11538" s="764" t="s">
        <v>425</v>
      </c>
      <c r="C11538" s="689"/>
      <c r="D11538" s="689"/>
      <c r="E11538" s="689"/>
      <c r="F11538" s="689"/>
      <c r="G11538" s="765"/>
      <c r="H11538" s="366">
        <f>SUM(G11534:G11537)</f>
        <v>855.8319898909092</v>
      </c>
      <c r="I11538" s="1"/>
      <c r="J11538" s="1"/>
      <c r="K11538" s="1"/>
      <c r="L11538" s="1"/>
      <c r="M11538" s="1"/>
    </row>
    <row r="11539" spans="1:13" ht="12.75" customHeight="1">
      <c r="A11539" s="1"/>
      <c r="B11539" s="766"/>
      <c r="C11539" s="692"/>
      <c r="D11539" s="692"/>
      <c r="E11539" s="692"/>
      <c r="F11539" s="692"/>
      <c r="G11539" s="692"/>
      <c r="H11539" s="700"/>
      <c r="I11539" s="1"/>
      <c r="J11539" s="1"/>
      <c r="K11539" s="1"/>
      <c r="L11539" s="1"/>
      <c r="M11539" s="1"/>
    </row>
    <row r="11540" spans="1:13" ht="12.75" customHeight="1">
      <c r="A11540" s="1"/>
      <c r="B11540" s="347" t="s">
        <v>426</v>
      </c>
      <c r="C11540" s="48"/>
      <c r="D11540" s="348"/>
      <c r="E11540" s="348"/>
      <c r="F11540" s="348"/>
      <c r="G11540" s="348"/>
      <c r="H11540" s="349"/>
      <c r="I11540" s="1"/>
      <c r="J11540" s="1"/>
      <c r="K11540" s="1"/>
      <c r="L11540" s="1"/>
      <c r="M11540" s="1"/>
    </row>
    <row r="11541" spans="1:13" ht="12.75" customHeight="1">
      <c r="A11541" s="1"/>
      <c r="B11541" s="347" t="s">
        <v>427</v>
      </c>
      <c r="C11541" s="48"/>
      <c r="D11541" s="348"/>
      <c r="E11541" s="348"/>
      <c r="F11541" s="348"/>
      <c r="G11541" s="348"/>
      <c r="H11541" s="349"/>
      <c r="I11541" s="1"/>
      <c r="J11541" s="1"/>
      <c r="K11541" s="1"/>
      <c r="L11541" s="1"/>
      <c r="M11541" s="1"/>
    </row>
    <row r="11542" spans="1:13" ht="12.75" customHeight="1">
      <c r="A11542" s="1"/>
      <c r="B11542" s="351" t="s">
        <v>428</v>
      </c>
      <c r="C11542" s="90"/>
      <c r="D11542" s="352"/>
      <c r="E11542" s="352"/>
      <c r="F11542" s="352"/>
      <c r="G11542" s="352"/>
      <c r="H11542" s="349"/>
      <c r="I11542" s="1"/>
      <c r="J11542" s="1"/>
      <c r="K11542" s="1"/>
      <c r="L11542" s="1"/>
      <c r="M11542" s="1"/>
    </row>
    <row r="11543" spans="1:13" ht="12.75" customHeight="1">
      <c r="A11543" s="1"/>
      <c r="B11543" s="368"/>
      <c r="C11543" s="355"/>
      <c r="D11543" s="355"/>
      <c r="E11543" s="355"/>
      <c r="F11543" s="355"/>
      <c r="G11543" s="369"/>
      <c r="H11543" s="358">
        <f>SUM(G11542)</f>
        <v>0</v>
      </c>
      <c r="I11543" s="1"/>
      <c r="J11543" s="1"/>
      <c r="K11543" s="1"/>
      <c r="L11543" s="1"/>
      <c r="M11543" s="1"/>
    </row>
    <row r="11544" spans="1:13" ht="12.75" customHeight="1">
      <c r="A11544" s="1"/>
      <c r="B11544" s="367"/>
      <c r="C11544" s="1"/>
      <c r="D11544" s="1"/>
      <c r="E11544" s="1"/>
      <c r="F11544" s="1"/>
      <c r="G11544" s="1"/>
      <c r="H11544" s="260"/>
      <c r="I11544" s="1"/>
      <c r="J11544" s="1"/>
      <c r="K11544" s="1"/>
      <c r="L11544" s="1"/>
      <c r="M11544" s="1"/>
    </row>
    <row r="11545" spans="1:13" ht="12.75" customHeight="1">
      <c r="A11545" s="1"/>
      <c r="B11545" s="370" t="s">
        <v>429</v>
      </c>
      <c r="C11545" s="355"/>
      <c r="D11545" s="355"/>
      <c r="E11545" s="355"/>
      <c r="F11545" s="355"/>
      <c r="G11545" s="369"/>
      <c r="H11545" s="371">
        <f>H11532+H11538+H11543</f>
        <v>1075.7666494713144</v>
      </c>
      <c r="I11545" s="1"/>
      <c r="J11545" s="1"/>
      <c r="K11545" s="1"/>
      <c r="L11545" s="1"/>
      <c r="M11545" s="1"/>
    </row>
    <row r="11546" spans="1:13" ht="12.75" customHeight="1">
      <c r="A11546" s="1"/>
      <c r="B11546" s="367"/>
      <c r="C11546" s="1"/>
      <c r="D11546" s="1"/>
      <c r="E11546" s="1"/>
      <c r="F11546" s="1"/>
      <c r="G11546" s="1"/>
      <c r="H11546" s="372"/>
      <c r="I11546" s="1"/>
      <c r="J11546" s="1"/>
      <c r="K11546" s="1"/>
      <c r="L11546" s="1"/>
      <c r="M11546" s="1"/>
    </row>
    <row r="11547" spans="1:13" ht="12.75" customHeight="1">
      <c r="A11547" s="1"/>
      <c r="B11547" s="347" t="s">
        <v>349</v>
      </c>
      <c r="C11547" s="48"/>
      <c r="D11547" s="49">
        <f>'COEF.RESUMEN'!$H$5</f>
        <v>0.15</v>
      </c>
      <c r="E11547" s="48"/>
      <c r="F11547" s="48"/>
      <c r="G11547" s="48"/>
      <c r="H11547" s="350">
        <f>H11545*D11547</f>
        <v>161.36499742069716</v>
      </c>
      <c r="I11547" s="1"/>
      <c r="J11547" s="1"/>
      <c r="K11547" s="1"/>
      <c r="L11547" s="1"/>
      <c r="M11547" s="1"/>
    </row>
    <row r="11548" spans="1:13" ht="12.75" customHeight="1">
      <c r="A11548" s="1"/>
      <c r="B11548" s="373"/>
      <c r="C11548" s="48"/>
      <c r="D11548" s="49"/>
      <c r="E11548" s="48"/>
      <c r="F11548" s="48"/>
      <c r="G11548" s="48"/>
      <c r="H11548" s="374"/>
      <c r="I11548" s="1"/>
      <c r="J11548" s="1"/>
      <c r="K11548" s="1"/>
      <c r="L11548" s="1"/>
      <c r="M11548" s="1"/>
    </row>
    <row r="11549" spans="1:13" ht="12.75" customHeight="1">
      <c r="A11549" s="1"/>
      <c r="B11549" s="347"/>
      <c r="C11549" s="48"/>
      <c r="D11549" s="49"/>
      <c r="E11549" s="48"/>
      <c r="F11549" s="48"/>
      <c r="G11549" s="48"/>
      <c r="H11549" s="350"/>
      <c r="I11549" s="1"/>
      <c r="J11549" s="1"/>
      <c r="K11549" s="1"/>
      <c r="L11549" s="1"/>
      <c r="M11549" s="1"/>
    </row>
    <row r="11550" spans="1:13" ht="12.75" customHeight="1">
      <c r="A11550" s="1"/>
      <c r="B11550" s="347" t="s">
        <v>350</v>
      </c>
      <c r="C11550" s="48"/>
      <c r="D11550" s="49">
        <f>'COEF.RESUMEN'!$H$6</f>
        <v>0.1</v>
      </c>
      <c r="E11550" s="48"/>
      <c r="F11550" s="48"/>
      <c r="G11550" s="48"/>
      <c r="H11550" s="350">
        <f>H11545*D11550</f>
        <v>107.57666494713145</v>
      </c>
      <c r="I11550" s="1"/>
      <c r="J11550" s="1"/>
      <c r="K11550" s="1"/>
      <c r="L11550" s="1"/>
      <c r="M11550" s="1"/>
    </row>
    <row r="11551" spans="1:13" ht="12.75" customHeight="1">
      <c r="A11551" s="1"/>
      <c r="B11551" s="347"/>
      <c r="C11551" s="48"/>
      <c r="D11551" s="49"/>
      <c r="E11551" s="48"/>
      <c r="F11551" s="48"/>
      <c r="G11551" s="48"/>
      <c r="H11551" s="374">
        <f>H11545+H11547+H11550</f>
        <v>1344.7083118391429</v>
      </c>
      <c r="I11551" s="1"/>
      <c r="J11551" s="1"/>
      <c r="K11551" s="1"/>
      <c r="L11551" s="1"/>
      <c r="M11551" s="1"/>
    </row>
    <row r="11552" spans="1:13" ht="12.75" customHeight="1">
      <c r="A11552" s="1"/>
      <c r="B11552" s="347" t="s">
        <v>430</v>
      </c>
      <c r="C11552" s="48"/>
      <c r="D11552" s="49">
        <f>'COEF.RESUMEN'!$H$8</f>
        <v>0.25</v>
      </c>
      <c r="E11552" s="48"/>
      <c r="F11552" s="48"/>
      <c r="G11552" s="48"/>
      <c r="H11552" s="350">
        <f>H11551*D11552</f>
        <v>336.17707795978572</v>
      </c>
      <c r="I11552" s="1"/>
      <c r="J11552" s="1"/>
      <c r="K11552" s="1"/>
      <c r="L11552" s="1"/>
      <c r="M11552" s="1"/>
    </row>
    <row r="11553" spans="1:13" ht="12.75" customHeight="1">
      <c r="A11553" s="1"/>
      <c r="B11553" s="367"/>
      <c r="C11553" s="1"/>
      <c r="D11553" s="135"/>
      <c r="E11553" s="1"/>
      <c r="F11553" s="1"/>
      <c r="G11553" s="1"/>
      <c r="H11553" s="393"/>
      <c r="I11553" s="1"/>
      <c r="J11553" s="1"/>
      <c r="K11553" s="1"/>
      <c r="L11553" s="1"/>
      <c r="M11553" s="1"/>
    </row>
    <row r="11554" spans="1:13" ht="12.75" customHeight="1">
      <c r="A11554" s="1"/>
      <c r="B11554" s="376" t="s">
        <v>431</v>
      </c>
      <c r="C11554" s="340"/>
      <c r="D11554" s="340"/>
      <c r="E11554" s="340"/>
      <c r="F11554" s="340"/>
      <c r="G11554" s="377"/>
      <c r="H11554" s="371">
        <f>H11551+H11552</f>
        <v>1680.8853897989286</v>
      </c>
      <c r="I11554" s="1"/>
      <c r="J11554" s="1"/>
      <c r="K11554" s="1"/>
      <c r="L11554" s="1"/>
      <c r="M11554" s="1"/>
    </row>
    <row r="11555" spans="1:13" ht="12.75" customHeight="1">
      <c r="A11555" s="1"/>
      <c r="B11555" s="1"/>
      <c r="C11555" s="1"/>
      <c r="D11555" s="1"/>
      <c r="E11555" s="1"/>
      <c r="F11555" s="1"/>
      <c r="G11555" s="1"/>
      <c r="H11555" s="1"/>
      <c r="I11555" s="1"/>
      <c r="J11555" s="1"/>
      <c r="K11555" s="1"/>
      <c r="L11555" s="1"/>
      <c r="M11555" s="1"/>
    </row>
    <row r="11556" spans="1:13" ht="36" customHeight="1">
      <c r="A11556" s="1"/>
      <c r="B11556" s="768" t="s">
        <v>1301</v>
      </c>
      <c r="C11556" s="714"/>
      <c r="D11556" s="767" t="s">
        <v>1302</v>
      </c>
      <c r="E11556" s="714"/>
      <c r="F11556" s="404" t="s">
        <v>25</v>
      </c>
      <c r="G11556" s="769">
        <v>1</v>
      </c>
      <c r="H11556" s="714"/>
      <c r="I11556" s="1"/>
      <c r="J11556" s="1"/>
      <c r="K11556" s="1"/>
      <c r="L11556" s="1"/>
      <c r="M11556" s="1"/>
    </row>
    <row r="11557" spans="1:13" ht="12.75" customHeight="1">
      <c r="A11557" s="1"/>
      <c r="B11557" s="342" t="s">
        <v>416</v>
      </c>
      <c r="C11557" s="343" t="s">
        <v>16</v>
      </c>
      <c r="D11557" s="342" t="s">
        <v>417</v>
      </c>
      <c r="E11557" s="342" t="s">
        <v>418</v>
      </c>
      <c r="F11557" s="342" t="s">
        <v>419</v>
      </c>
      <c r="G11557" s="342" t="s">
        <v>420</v>
      </c>
      <c r="H11557" s="342" t="s">
        <v>421</v>
      </c>
      <c r="I11557" s="1"/>
      <c r="J11557" s="1"/>
      <c r="K11557" s="1"/>
      <c r="L11557" s="1"/>
      <c r="M11557" s="1"/>
    </row>
    <row r="11558" spans="1:13" ht="12.75" customHeight="1">
      <c r="A11558" s="1"/>
      <c r="B11558" s="401" t="str">
        <f>'LISTA DE PRECIOS '!D777</f>
        <v>Impregnante Protector para madera insecticida  1ª calidad</v>
      </c>
      <c r="C11558" s="40" t="s">
        <v>437</v>
      </c>
      <c r="D11558" s="345">
        <v>0.25</v>
      </c>
      <c r="E11558" s="348">
        <f t="shared" ref="E11558:E11559" si="1199">D11558*$G$11556</f>
        <v>0.25</v>
      </c>
      <c r="F11558" s="379">
        <f>'LISTA DE PRECIOS '!J777</f>
        <v>1285.1668708105635</v>
      </c>
      <c r="G11558" s="352">
        <f t="shared" ref="G11558:G11559" si="1200">E11558*F11558</f>
        <v>321.29171770264088</v>
      </c>
      <c r="H11558" s="346"/>
      <c r="I11558" s="1"/>
      <c r="J11558" s="1"/>
      <c r="K11558" s="1"/>
      <c r="L11558" s="1"/>
      <c r="M11558" s="1"/>
    </row>
    <row r="11559" spans="1:13" ht="12.75" customHeight="1">
      <c r="A11559" s="1"/>
      <c r="B11559" s="396" t="str">
        <f>'LISTA DE PRECIOS '!D774</f>
        <v>Aguarras Mineral Bidon  1ª calidad</v>
      </c>
      <c r="C11559" s="48" t="s">
        <v>437</v>
      </c>
      <c r="D11559" s="381">
        <v>0.05</v>
      </c>
      <c r="E11559" s="348">
        <f t="shared" si="1199"/>
        <v>0.05</v>
      </c>
      <c r="F11559" s="348">
        <f>'LISTA DE PRECIOS '!J774</f>
        <v>303.50733339350762</v>
      </c>
      <c r="G11559" s="352">
        <f t="shared" si="1200"/>
        <v>15.175366669675382</v>
      </c>
      <c r="H11559" s="382"/>
      <c r="I11559" s="1"/>
      <c r="J11559" s="1"/>
      <c r="K11559" s="1"/>
      <c r="L11559" s="1"/>
      <c r="M11559" s="1"/>
    </row>
    <row r="11560" spans="1:13" ht="12.75" customHeight="1">
      <c r="A11560" s="1"/>
      <c r="B11560" s="388"/>
      <c r="C11560" s="106"/>
      <c r="D11560" s="381"/>
      <c r="E11560" s="348"/>
      <c r="F11560" s="381"/>
      <c r="G11560" s="352"/>
      <c r="H11560" s="382"/>
      <c r="I11560" s="1"/>
      <c r="J11560" s="1"/>
      <c r="K11560" s="1"/>
      <c r="L11560" s="1"/>
      <c r="M11560" s="1"/>
    </row>
    <row r="11561" spans="1:13" ht="12.75" customHeight="1">
      <c r="A11561" s="1"/>
      <c r="B11561" s="388"/>
      <c r="C11561" s="106"/>
      <c r="D11561" s="381"/>
      <c r="E11561" s="348"/>
      <c r="F11561" s="381"/>
      <c r="G11561" s="352"/>
      <c r="H11561" s="382"/>
      <c r="I11561" s="1"/>
      <c r="J11561" s="1"/>
      <c r="K11561" s="1"/>
      <c r="L11561" s="1"/>
      <c r="M11561" s="1"/>
    </row>
    <row r="11562" spans="1:13" ht="12.75" customHeight="1">
      <c r="A11562" s="1"/>
      <c r="B11562" s="388"/>
      <c r="C11562" s="106"/>
      <c r="D11562" s="381"/>
      <c r="E11562" s="348"/>
      <c r="F11562" s="381"/>
      <c r="G11562" s="352"/>
      <c r="H11562" s="382"/>
      <c r="I11562" s="1"/>
      <c r="J11562" s="1"/>
      <c r="K11562" s="1"/>
      <c r="L11562" s="1"/>
      <c r="M11562" s="1"/>
    </row>
    <row r="11563" spans="1:13" ht="12.75" customHeight="1">
      <c r="A11563" s="1"/>
      <c r="B11563" s="388"/>
      <c r="C11563" s="106"/>
      <c r="D11563" s="381"/>
      <c r="E11563" s="348"/>
      <c r="F11563" s="381"/>
      <c r="G11563" s="352"/>
      <c r="H11563" s="382"/>
      <c r="I11563" s="1"/>
      <c r="J11563" s="1"/>
      <c r="K11563" s="1"/>
      <c r="L11563" s="1"/>
      <c r="M11563" s="1"/>
    </row>
    <row r="11564" spans="1:13" ht="12.75" customHeight="1">
      <c r="A11564" s="1"/>
      <c r="B11564" s="347"/>
      <c r="C11564" s="48"/>
      <c r="D11564" s="348"/>
      <c r="E11564" s="348"/>
      <c r="F11564" s="348"/>
      <c r="G11564" s="348"/>
      <c r="H11564" s="405"/>
      <c r="I11564" s="1"/>
      <c r="J11564" s="1"/>
      <c r="K11564" s="1"/>
      <c r="L11564" s="1"/>
      <c r="M11564" s="1"/>
    </row>
    <row r="11565" spans="1:13" ht="12.75" customHeight="1">
      <c r="A11565" s="1"/>
      <c r="B11565" s="354" t="s">
        <v>422</v>
      </c>
      <c r="C11565" s="355"/>
      <c r="D11565" s="356"/>
      <c r="E11565" s="356"/>
      <c r="F11565" s="356"/>
      <c r="G11565" s="357"/>
      <c r="H11565" s="366">
        <f>SUM(G11558:G11563)</f>
        <v>336.46708437231626</v>
      </c>
      <c r="I11565" s="1"/>
      <c r="J11565" s="1"/>
      <c r="K11565" s="1"/>
      <c r="L11565" s="1"/>
      <c r="M11565" s="1"/>
    </row>
    <row r="11566" spans="1:13" ht="12.75" customHeight="1">
      <c r="A11566" s="1"/>
      <c r="B11566" s="359"/>
      <c r="C11566" s="50"/>
      <c r="D11566" s="360"/>
      <c r="E11566" s="360"/>
      <c r="F11566" s="360"/>
      <c r="G11566" s="360"/>
      <c r="H11566" s="361"/>
      <c r="I11566" s="1"/>
      <c r="J11566" s="1"/>
      <c r="K11566" s="1"/>
      <c r="L11566" s="1"/>
      <c r="M11566" s="1"/>
    </row>
    <row r="11567" spans="1:13" ht="12.75" customHeight="1">
      <c r="A11567" s="1"/>
      <c r="B11567" s="347"/>
      <c r="C11567" s="48"/>
      <c r="D11567" s="394"/>
      <c r="E11567" s="348"/>
      <c r="F11567" s="394"/>
      <c r="G11567" s="352"/>
      <c r="H11567" s="395"/>
      <c r="I11567" s="1"/>
      <c r="J11567" s="1"/>
      <c r="K11567" s="1"/>
      <c r="L11567" s="1"/>
      <c r="M11567" s="1"/>
    </row>
    <row r="11568" spans="1:13" ht="12.75" customHeight="1">
      <c r="A11568" s="1"/>
      <c r="B11568" s="347"/>
      <c r="C11568" s="48"/>
      <c r="D11568" s="394"/>
      <c r="E11568" s="348"/>
      <c r="F11568" s="394"/>
      <c r="G11568" s="352"/>
      <c r="H11568" s="395"/>
      <c r="I11568" s="1"/>
      <c r="J11568" s="1"/>
      <c r="K11568" s="1"/>
      <c r="L11568" s="1"/>
      <c r="M11568" s="1"/>
    </row>
    <row r="11569" spans="1:13" ht="12.75" customHeight="1">
      <c r="A11569" s="1"/>
      <c r="B11569" s="380" t="s">
        <v>439</v>
      </c>
      <c r="C11569" s="48" t="s">
        <v>498</v>
      </c>
      <c r="D11569" s="394">
        <v>0.35</v>
      </c>
      <c r="E11569" s="348">
        <f t="shared" ref="E11569:E11570" si="1201">D11569*$G$11556</f>
        <v>0.35</v>
      </c>
      <c r="F11569" s="394">
        <f>'MANO DE OBRA'!$K$9</f>
        <v>1011.539859878788</v>
      </c>
      <c r="G11569" s="352">
        <f t="shared" ref="G11569:G11570" si="1202">E11569*F11569</f>
        <v>354.03895095757576</v>
      </c>
      <c r="H11569" s="395"/>
      <c r="I11569" s="1"/>
      <c r="J11569" s="1"/>
      <c r="K11569" s="1"/>
      <c r="L11569" s="1"/>
      <c r="M11569" s="1"/>
    </row>
    <row r="11570" spans="1:13" ht="12.75" customHeight="1">
      <c r="A11570" s="1"/>
      <c r="B11570" s="390" t="s">
        <v>423</v>
      </c>
      <c r="C11570" s="48" t="s">
        <v>498</v>
      </c>
      <c r="D11570" s="394">
        <v>0.15</v>
      </c>
      <c r="E11570" s="348">
        <f t="shared" si="1201"/>
        <v>0.15</v>
      </c>
      <c r="F11570" s="394">
        <f>'MANO DE OBRA'!$K$11</f>
        <v>875.15514987878794</v>
      </c>
      <c r="G11570" s="352">
        <f t="shared" si="1202"/>
        <v>131.2732724818182</v>
      </c>
      <c r="H11570" s="365"/>
      <c r="I11570" s="1"/>
      <c r="J11570" s="1"/>
      <c r="K11570" s="1"/>
      <c r="L11570" s="1"/>
      <c r="M11570" s="1"/>
    </row>
    <row r="11571" spans="1:13" ht="12.75" customHeight="1">
      <c r="A11571" s="1"/>
      <c r="B11571" s="764" t="s">
        <v>425</v>
      </c>
      <c r="C11571" s="689"/>
      <c r="D11571" s="689"/>
      <c r="E11571" s="689"/>
      <c r="F11571" s="689"/>
      <c r="G11571" s="765"/>
      <c r="H11571" s="366">
        <f>SUM(G11567:G11570)</f>
        <v>485.31222343939396</v>
      </c>
      <c r="I11571" s="1"/>
      <c r="J11571" s="1"/>
      <c r="K11571" s="1"/>
      <c r="L11571" s="1"/>
      <c r="M11571" s="1"/>
    </row>
    <row r="11572" spans="1:13" ht="12.75" customHeight="1">
      <c r="A11572" s="1"/>
      <c r="B11572" s="766"/>
      <c r="C11572" s="692"/>
      <c r="D11572" s="692"/>
      <c r="E11572" s="692"/>
      <c r="F11572" s="692"/>
      <c r="G11572" s="692"/>
      <c r="H11572" s="700"/>
      <c r="I11572" s="1"/>
      <c r="J11572" s="1"/>
      <c r="K11572" s="1"/>
      <c r="L11572" s="1"/>
      <c r="M11572" s="1"/>
    </row>
    <row r="11573" spans="1:13" ht="12.75" customHeight="1">
      <c r="A11573" s="1"/>
      <c r="B11573" s="347" t="s">
        <v>426</v>
      </c>
      <c r="C11573" s="48"/>
      <c r="D11573" s="348"/>
      <c r="E11573" s="348"/>
      <c r="F11573" s="348"/>
      <c r="G11573" s="348"/>
      <c r="H11573" s="349"/>
      <c r="I11573" s="1"/>
      <c r="J11573" s="1"/>
      <c r="K11573" s="1"/>
      <c r="L11573" s="1"/>
      <c r="M11573" s="1"/>
    </row>
    <row r="11574" spans="1:13" ht="12.75" customHeight="1">
      <c r="A11574" s="1"/>
      <c r="B11574" s="347" t="s">
        <v>427</v>
      </c>
      <c r="C11574" s="48"/>
      <c r="D11574" s="348"/>
      <c r="E11574" s="348"/>
      <c r="F11574" s="348"/>
      <c r="G11574" s="348"/>
      <c r="H11574" s="349"/>
      <c r="I11574" s="1"/>
      <c r="J11574" s="1"/>
      <c r="K11574" s="1"/>
      <c r="L11574" s="1"/>
      <c r="M11574" s="1"/>
    </row>
    <row r="11575" spans="1:13" ht="12.75" customHeight="1">
      <c r="A11575" s="1"/>
      <c r="B11575" s="351" t="s">
        <v>428</v>
      </c>
      <c r="C11575" s="90"/>
      <c r="D11575" s="352"/>
      <c r="E11575" s="352"/>
      <c r="F11575" s="352"/>
      <c r="G11575" s="352"/>
      <c r="H11575" s="349"/>
      <c r="I11575" s="1"/>
      <c r="J11575" s="1"/>
      <c r="K11575" s="1"/>
      <c r="L11575" s="1"/>
      <c r="M11575" s="1"/>
    </row>
    <row r="11576" spans="1:13" ht="12.75" customHeight="1">
      <c r="A11576" s="1"/>
      <c r="B11576" s="368"/>
      <c r="C11576" s="355"/>
      <c r="D11576" s="355"/>
      <c r="E11576" s="355"/>
      <c r="F11576" s="355"/>
      <c r="G11576" s="369"/>
      <c r="H11576" s="358">
        <f>SUM(G11575)</f>
        <v>0</v>
      </c>
      <c r="I11576" s="1"/>
      <c r="J11576" s="1"/>
      <c r="K11576" s="1"/>
      <c r="L11576" s="1"/>
      <c r="M11576" s="1"/>
    </row>
    <row r="11577" spans="1:13" ht="12.75" customHeight="1">
      <c r="A11577" s="1"/>
      <c r="B11577" s="367"/>
      <c r="C11577" s="1"/>
      <c r="D11577" s="1"/>
      <c r="E11577" s="1"/>
      <c r="F11577" s="1"/>
      <c r="G11577" s="1"/>
      <c r="H11577" s="260"/>
      <c r="I11577" s="1"/>
      <c r="J11577" s="1"/>
      <c r="K11577" s="1"/>
      <c r="L11577" s="1"/>
      <c r="M11577" s="1"/>
    </row>
    <row r="11578" spans="1:13" ht="12.75" customHeight="1">
      <c r="A11578" s="1"/>
      <c r="B11578" s="370" t="s">
        <v>429</v>
      </c>
      <c r="C11578" s="355"/>
      <c r="D11578" s="355"/>
      <c r="E11578" s="355"/>
      <c r="F11578" s="355"/>
      <c r="G11578" s="369"/>
      <c r="H11578" s="371">
        <f>H11565+H11571+H11576</f>
        <v>821.77930781171017</v>
      </c>
      <c r="I11578" s="1"/>
      <c r="J11578" s="1"/>
      <c r="K11578" s="1"/>
      <c r="L11578" s="1"/>
      <c r="M11578" s="1"/>
    </row>
    <row r="11579" spans="1:13" ht="12.75" customHeight="1">
      <c r="A11579" s="1"/>
      <c r="B11579" s="367"/>
      <c r="C11579" s="1"/>
      <c r="D11579" s="1"/>
      <c r="E11579" s="1"/>
      <c r="F11579" s="1"/>
      <c r="G11579" s="1"/>
      <c r="H11579" s="372"/>
      <c r="I11579" s="1"/>
      <c r="J11579" s="1"/>
      <c r="K11579" s="1"/>
      <c r="L11579" s="1"/>
      <c r="M11579" s="1"/>
    </row>
    <row r="11580" spans="1:13" ht="12.75" customHeight="1">
      <c r="A11580" s="1"/>
      <c r="B11580" s="347" t="s">
        <v>349</v>
      </c>
      <c r="C11580" s="48"/>
      <c r="D11580" s="49">
        <f>'COEF.RESUMEN'!$H$5</f>
        <v>0.15</v>
      </c>
      <c r="E11580" s="48"/>
      <c r="F11580" s="48"/>
      <c r="G11580" s="48"/>
      <c r="H11580" s="350">
        <f>H11578*D11580</f>
        <v>123.26689617175651</v>
      </c>
      <c r="I11580" s="1"/>
      <c r="J11580" s="1"/>
      <c r="K11580" s="1"/>
      <c r="L11580" s="1"/>
      <c r="M11580" s="1"/>
    </row>
    <row r="11581" spans="1:13" ht="12.75" customHeight="1">
      <c r="A11581" s="1"/>
      <c r="B11581" s="373"/>
      <c r="C11581" s="48"/>
      <c r="D11581" s="49"/>
      <c r="E11581" s="48"/>
      <c r="F11581" s="48"/>
      <c r="G11581" s="48"/>
      <c r="H11581" s="374"/>
      <c r="I11581" s="1"/>
      <c r="J11581" s="1"/>
      <c r="K11581" s="1"/>
      <c r="L11581" s="1"/>
      <c r="M11581" s="1"/>
    </row>
    <row r="11582" spans="1:13" ht="12.75" customHeight="1">
      <c r="A11582" s="1"/>
      <c r="B11582" s="347"/>
      <c r="C11582" s="48"/>
      <c r="D11582" s="49"/>
      <c r="E11582" s="48"/>
      <c r="F11582" s="48"/>
      <c r="G11582" s="48"/>
      <c r="H11582" s="350"/>
      <c r="I11582" s="1"/>
      <c r="J11582" s="1"/>
      <c r="K11582" s="1"/>
      <c r="L11582" s="1"/>
      <c r="M11582" s="1"/>
    </row>
    <row r="11583" spans="1:13" ht="12.75" customHeight="1">
      <c r="A11583" s="1"/>
      <c r="B11583" s="347" t="s">
        <v>350</v>
      </c>
      <c r="C11583" s="48"/>
      <c r="D11583" s="49">
        <f>'COEF.RESUMEN'!$H$6</f>
        <v>0.1</v>
      </c>
      <c r="E11583" s="48"/>
      <c r="F11583" s="48"/>
      <c r="G11583" s="48"/>
      <c r="H11583" s="350">
        <f>H11578*D11583</f>
        <v>82.177930781171028</v>
      </c>
      <c r="I11583" s="1"/>
      <c r="J11583" s="1"/>
      <c r="K11583" s="1"/>
      <c r="L11583" s="1"/>
      <c r="M11583" s="1"/>
    </row>
    <row r="11584" spans="1:13" ht="12.75" customHeight="1">
      <c r="A11584" s="1"/>
      <c r="B11584" s="347"/>
      <c r="C11584" s="48"/>
      <c r="D11584" s="49"/>
      <c r="E11584" s="48"/>
      <c r="F11584" s="48"/>
      <c r="G11584" s="48"/>
      <c r="H11584" s="374">
        <f>H11578+H11580+H11583</f>
        <v>1027.2241347646377</v>
      </c>
      <c r="I11584" s="1"/>
      <c r="J11584" s="1"/>
      <c r="K11584" s="1"/>
      <c r="L11584" s="1"/>
      <c r="M11584" s="1"/>
    </row>
    <row r="11585" spans="1:13" ht="12.75" customHeight="1">
      <c r="A11585" s="1"/>
      <c r="B11585" s="347" t="s">
        <v>430</v>
      </c>
      <c r="C11585" s="48"/>
      <c r="D11585" s="49">
        <f>'COEF.RESUMEN'!$H$8</f>
        <v>0.25</v>
      </c>
      <c r="E11585" s="48"/>
      <c r="F11585" s="48"/>
      <c r="G11585" s="48"/>
      <c r="H11585" s="350">
        <f>H11584*D11585</f>
        <v>256.80603369115943</v>
      </c>
      <c r="I11585" s="1"/>
      <c r="J11585" s="1"/>
      <c r="K11585" s="1"/>
      <c r="L11585" s="1"/>
      <c r="M11585" s="1"/>
    </row>
    <row r="11586" spans="1:13" ht="12.75" customHeight="1">
      <c r="A11586" s="1"/>
      <c r="B11586" s="367"/>
      <c r="C11586" s="1"/>
      <c r="D11586" s="135"/>
      <c r="E11586" s="1"/>
      <c r="F11586" s="1"/>
      <c r="G11586" s="1"/>
      <c r="H11586" s="393"/>
      <c r="I11586" s="1"/>
      <c r="J11586" s="1"/>
      <c r="K11586" s="1"/>
      <c r="L11586" s="1"/>
      <c r="M11586" s="1"/>
    </row>
    <row r="11587" spans="1:13" ht="12.75" customHeight="1">
      <c r="A11587" s="1"/>
      <c r="B11587" s="376" t="s">
        <v>431</v>
      </c>
      <c r="C11587" s="340"/>
      <c r="D11587" s="340"/>
      <c r="E11587" s="340"/>
      <c r="F11587" s="340"/>
      <c r="G11587" s="377"/>
      <c r="H11587" s="371">
        <f>H11584+H11585</f>
        <v>1284.0301684557971</v>
      </c>
      <c r="I11587" s="1"/>
      <c r="J11587" s="1"/>
      <c r="K11587" s="1"/>
      <c r="L11587" s="1"/>
      <c r="M11587" s="1"/>
    </row>
    <row r="11588" spans="1:13" ht="12.75" customHeight="1">
      <c r="A11588" s="1"/>
      <c r="B11588" s="1"/>
      <c r="C11588" s="1"/>
      <c r="D11588" s="1"/>
      <c r="E11588" s="1"/>
      <c r="F11588" s="1"/>
      <c r="G11588" s="1"/>
      <c r="H11588" s="1"/>
      <c r="I11588" s="1"/>
      <c r="J11588" s="1"/>
      <c r="K11588" s="1"/>
      <c r="L11588" s="1"/>
      <c r="M11588" s="1"/>
    </row>
    <row r="11589" spans="1:13" ht="26.25" hidden="1" customHeight="1">
      <c r="A11589" s="1"/>
      <c r="B11589" s="768" t="s">
        <v>1303</v>
      </c>
      <c r="C11589" s="714"/>
      <c r="D11589" s="767" t="s">
        <v>1304</v>
      </c>
      <c r="E11589" s="714"/>
      <c r="F11589" s="404" t="s">
        <v>25</v>
      </c>
      <c r="G11589" s="769">
        <v>1</v>
      </c>
      <c r="H11589" s="714"/>
      <c r="I11589" s="1"/>
      <c r="J11589" s="1"/>
      <c r="K11589" s="1"/>
      <c r="L11589" s="1"/>
      <c r="M11589" s="1"/>
    </row>
    <row r="11590" spans="1:13" ht="12.75" hidden="1" customHeight="1">
      <c r="A11590" s="1"/>
      <c r="B11590" s="342" t="s">
        <v>416</v>
      </c>
      <c r="C11590" s="343" t="s">
        <v>16</v>
      </c>
      <c r="D11590" s="342" t="s">
        <v>417</v>
      </c>
      <c r="E11590" s="342" t="s">
        <v>418</v>
      </c>
      <c r="F11590" s="342" t="s">
        <v>419</v>
      </c>
      <c r="G11590" s="342" t="s">
        <v>420</v>
      </c>
      <c r="H11590" s="342" t="s">
        <v>421</v>
      </c>
      <c r="I11590" s="1"/>
      <c r="J11590" s="1"/>
      <c r="K11590" s="1"/>
      <c r="L11590" s="1"/>
      <c r="M11590" s="1"/>
    </row>
    <row r="11591" spans="1:13" ht="15.75" hidden="1" customHeight="1">
      <c r="A11591" s="1"/>
      <c r="B11591" s="401" t="s">
        <v>1305</v>
      </c>
      <c r="C11591" s="40" t="s">
        <v>437</v>
      </c>
      <c r="D11591" s="345">
        <v>0.3</v>
      </c>
      <c r="E11591" s="348">
        <f t="shared" ref="E11591:E11592" si="1203">D11591*$G$11589</f>
        <v>0.3</v>
      </c>
      <c r="F11591" s="379">
        <f>'LISTA DE PRECIOS '!J784</f>
        <v>951.85896573074547</v>
      </c>
      <c r="G11591" s="352">
        <f t="shared" ref="G11591:G11592" si="1204">E11591*F11591</f>
        <v>285.55768971922362</v>
      </c>
      <c r="H11591" s="346"/>
      <c r="I11591" s="1"/>
      <c r="J11591" s="1"/>
      <c r="K11591" s="1"/>
      <c r="L11591" s="1"/>
      <c r="M11591" s="1"/>
    </row>
    <row r="11592" spans="1:13" ht="12.75" hidden="1" customHeight="1">
      <c r="A11592" s="1"/>
      <c r="B11592" s="396" t="str">
        <f>'LISTA DE PRECIOS '!D774</f>
        <v>Aguarras Mineral Bidon  1ª calidad</v>
      </c>
      <c r="C11592" s="48" t="s">
        <v>437</v>
      </c>
      <c r="D11592" s="381">
        <v>0.05</v>
      </c>
      <c r="E11592" s="348">
        <f t="shared" si="1203"/>
        <v>0.05</v>
      </c>
      <c r="F11592" s="348">
        <f>'LISTA DE PRECIOS '!J774</f>
        <v>303.50733339350762</v>
      </c>
      <c r="G11592" s="352">
        <f t="shared" si="1204"/>
        <v>15.175366669675382</v>
      </c>
      <c r="H11592" s="382"/>
      <c r="I11592" s="1"/>
      <c r="J11592" s="1"/>
      <c r="K11592" s="1"/>
      <c r="L11592" s="1"/>
      <c r="M11592" s="1"/>
    </row>
    <row r="11593" spans="1:13" ht="12.75" hidden="1" customHeight="1">
      <c r="A11593" s="1"/>
      <c r="B11593" s="388"/>
      <c r="C11593" s="106"/>
      <c r="D11593" s="381"/>
      <c r="E11593" s="348"/>
      <c r="F11593" s="381"/>
      <c r="G11593" s="352"/>
      <c r="H11593" s="382"/>
      <c r="I11593" s="1"/>
      <c r="J11593" s="1"/>
      <c r="K11593" s="1"/>
      <c r="L11593" s="1"/>
      <c r="M11593" s="1"/>
    </row>
    <row r="11594" spans="1:13" ht="12.75" hidden="1" customHeight="1">
      <c r="A11594" s="1"/>
      <c r="B11594" s="388"/>
      <c r="C11594" s="106"/>
      <c r="D11594" s="381"/>
      <c r="E11594" s="348"/>
      <c r="F11594" s="381"/>
      <c r="G11594" s="352"/>
      <c r="H11594" s="382"/>
      <c r="I11594" s="1"/>
      <c r="J11594" s="1"/>
      <c r="K11594" s="1"/>
      <c r="L11594" s="1"/>
      <c r="M11594" s="1"/>
    </row>
    <row r="11595" spans="1:13" ht="12.75" hidden="1" customHeight="1">
      <c r="A11595" s="1"/>
      <c r="B11595" s="388"/>
      <c r="C11595" s="106"/>
      <c r="D11595" s="381"/>
      <c r="E11595" s="348"/>
      <c r="F11595" s="381"/>
      <c r="G11595" s="352"/>
      <c r="H11595" s="382"/>
      <c r="I11595" s="1"/>
      <c r="J11595" s="1"/>
      <c r="K11595" s="1"/>
      <c r="L11595" s="1"/>
      <c r="M11595" s="1"/>
    </row>
    <row r="11596" spans="1:13" ht="12.75" hidden="1" customHeight="1">
      <c r="A11596" s="1"/>
      <c r="B11596" s="388"/>
      <c r="C11596" s="106"/>
      <c r="D11596" s="381"/>
      <c r="E11596" s="348"/>
      <c r="F11596" s="381"/>
      <c r="G11596" s="352"/>
      <c r="H11596" s="382"/>
      <c r="I11596" s="1"/>
      <c r="J11596" s="1"/>
      <c r="K11596" s="1"/>
      <c r="L11596" s="1"/>
      <c r="M11596" s="1"/>
    </row>
    <row r="11597" spans="1:13" ht="12.75" hidden="1" customHeight="1">
      <c r="A11597" s="1"/>
      <c r="B11597" s="347"/>
      <c r="C11597" s="48"/>
      <c r="D11597" s="348"/>
      <c r="E11597" s="348"/>
      <c r="F11597" s="348"/>
      <c r="G11597" s="348"/>
      <c r="H11597" s="405"/>
      <c r="I11597" s="1"/>
      <c r="J11597" s="1"/>
      <c r="K11597" s="1"/>
      <c r="L11597" s="1"/>
      <c r="M11597" s="1"/>
    </row>
    <row r="11598" spans="1:13" ht="12.75" hidden="1" customHeight="1">
      <c r="A11598" s="1"/>
      <c r="B11598" s="354" t="s">
        <v>422</v>
      </c>
      <c r="C11598" s="355"/>
      <c r="D11598" s="356"/>
      <c r="E11598" s="356"/>
      <c r="F11598" s="356"/>
      <c r="G11598" s="357"/>
      <c r="H11598" s="366">
        <f>SUM(G11591:G11596)</f>
        <v>300.733056388899</v>
      </c>
      <c r="I11598" s="1"/>
      <c r="J11598" s="1"/>
      <c r="K11598" s="1"/>
      <c r="L11598" s="1"/>
      <c r="M11598" s="1"/>
    </row>
    <row r="11599" spans="1:13" ht="12.75" hidden="1" customHeight="1">
      <c r="A11599" s="1"/>
      <c r="B11599" s="359"/>
      <c r="C11599" s="50"/>
      <c r="D11599" s="360"/>
      <c r="E11599" s="360"/>
      <c r="F11599" s="360"/>
      <c r="G11599" s="360"/>
      <c r="H11599" s="361"/>
      <c r="I11599" s="1"/>
      <c r="J11599" s="1"/>
      <c r="K11599" s="1"/>
      <c r="L11599" s="1"/>
      <c r="M11599" s="1"/>
    </row>
    <row r="11600" spans="1:13" ht="12.75" hidden="1" customHeight="1">
      <c r="A11600" s="1"/>
      <c r="B11600" s="347"/>
      <c r="C11600" s="48"/>
      <c r="D11600" s="394"/>
      <c r="E11600" s="348"/>
      <c r="F11600" s="394"/>
      <c r="G11600" s="352"/>
      <c r="H11600" s="395"/>
      <c r="I11600" s="1"/>
      <c r="J11600" s="1"/>
      <c r="K11600" s="1"/>
      <c r="L11600" s="1"/>
      <c r="M11600" s="1"/>
    </row>
    <row r="11601" spans="1:13" ht="12.75" hidden="1" customHeight="1">
      <c r="A11601" s="1"/>
      <c r="B11601" s="347"/>
      <c r="C11601" s="48"/>
      <c r="D11601" s="394"/>
      <c r="E11601" s="348"/>
      <c r="F11601" s="394"/>
      <c r="G11601" s="352"/>
      <c r="H11601" s="395"/>
      <c r="I11601" s="1"/>
      <c r="J11601" s="1"/>
      <c r="K11601" s="1"/>
      <c r="L11601" s="1"/>
      <c r="M11601" s="1"/>
    </row>
    <row r="11602" spans="1:13" ht="12.75" hidden="1" customHeight="1">
      <c r="A11602" s="1"/>
      <c r="B11602" s="380" t="s">
        <v>439</v>
      </c>
      <c r="C11602" s="48" t="s">
        <v>498</v>
      </c>
      <c r="D11602" s="394">
        <v>0.9</v>
      </c>
      <c r="E11602" s="348">
        <f t="shared" ref="E11602:E11603" si="1205">D11602*$G$11589</f>
        <v>0.9</v>
      </c>
      <c r="F11602" s="394">
        <f>'MANO DE OBRA'!$K$9</f>
        <v>1011.539859878788</v>
      </c>
      <c r="G11602" s="352">
        <f t="shared" ref="G11602:G11603" si="1206">E11602*F11602</f>
        <v>910.38587389090924</v>
      </c>
      <c r="H11602" s="395"/>
      <c r="I11602" s="1"/>
      <c r="J11602" s="1"/>
      <c r="K11602" s="1"/>
      <c r="L11602" s="1"/>
      <c r="M11602" s="1"/>
    </row>
    <row r="11603" spans="1:13" ht="12.75" hidden="1" customHeight="1">
      <c r="A11603" s="1"/>
      <c r="B11603" s="390" t="s">
        <v>423</v>
      </c>
      <c r="C11603" s="48" t="s">
        <v>498</v>
      </c>
      <c r="D11603" s="394">
        <v>0.2</v>
      </c>
      <c r="E11603" s="348">
        <f t="shared" si="1205"/>
        <v>0.2</v>
      </c>
      <c r="F11603" s="394">
        <f>'MANO DE OBRA'!$K$11</f>
        <v>875.15514987878794</v>
      </c>
      <c r="G11603" s="352">
        <f t="shared" si="1206"/>
        <v>175.0310299757576</v>
      </c>
      <c r="H11603" s="365"/>
      <c r="I11603" s="1"/>
      <c r="J11603" s="1"/>
      <c r="K11603" s="1"/>
      <c r="L11603" s="1"/>
      <c r="M11603" s="1"/>
    </row>
    <row r="11604" spans="1:13" ht="12.75" hidden="1" customHeight="1">
      <c r="A11604" s="1"/>
      <c r="B11604" s="764" t="s">
        <v>425</v>
      </c>
      <c r="C11604" s="689"/>
      <c r="D11604" s="689"/>
      <c r="E11604" s="689"/>
      <c r="F11604" s="689"/>
      <c r="G11604" s="765"/>
      <c r="H11604" s="366">
        <f>SUM(G11600:G11603)</f>
        <v>1085.4169038666669</v>
      </c>
      <c r="I11604" s="1"/>
      <c r="J11604" s="1"/>
      <c r="K11604" s="1"/>
      <c r="L11604" s="1"/>
      <c r="M11604" s="1"/>
    </row>
    <row r="11605" spans="1:13" ht="12.75" hidden="1" customHeight="1">
      <c r="A11605" s="1"/>
      <c r="B11605" s="766"/>
      <c r="C11605" s="692"/>
      <c r="D11605" s="692"/>
      <c r="E11605" s="692"/>
      <c r="F11605" s="692"/>
      <c r="G11605" s="692"/>
      <c r="H11605" s="700"/>
      <c r="I11605" s="1"/>
      <c r="J11605" s="1"/>
      <c r="K11605" s="1"/>
      <c r="L11605" s="1"/>
      <c r="M11605" s="1"/>
    </row>
    <row r="11606" spans="1:13" ht="12.75" hidden="1" customHeight="1">
      <c r="A11606" s="1"/>
      <c r="B11606" s="347" t="s">
        <v>426</v>
      </c>
      <c r="C11606" s="48"/>
      <c r="D11606" s="348"/>
      <c r="E11606" s="348"/>
      <c r="F11606" s="348"/>
      <c r="G11606" s="348"/>
      <c r="H11606" s="349"/>
      <c r="I11606" s="1"/>
      <c r="J11606" s="1"/>
      <c r="K11606" s="1"/>
      <c r="L11606" s="1"/>
      <c r="M11606" s="1"/>
    </row>
    <row r="11607" spans="1:13" ht="12.75" hidden="1" customHeight="1">
      <c r="A11607" s="1"/>
      <c r="B11607" s="347" t="s">
        <v>427</v>
      </c>
      <c r="C11607" s="48"/>
      <c r="D11607" s="348"/>
      <c r="E11607" s="348"/>
      <c r="F11607" s="348"/>
      <c r="G11607" s="348"/>
      <c r="H11607" s="349"/>
      <c r="I11607" s="1"/>
      <c r="J11607" s="1"/>
      <c r="K11607" s="1"/>
      <c r="L11607" s="1"/>
      <c r="M11607" s="1"/>
    </row>
    <row r="11608" spans="1:13" ht="12.75" hidden="1" customHeight="1">
      <c r="A11608" s="1"/>
      <c r="B11608" s="351" t="s">
        <v>428</v>
      </c>
      <c r="C11608" s="90"/>
      <c r="D11608" s="352"/>
      <c r="E11608" s="352"/>
      <c r="F11608" s="352"/>
      <c r="G11608" s="352"/>
      <c r="H11608" s="349"/>
      <c r="I11608" s="1"/>
      <c r="J11608" s="1"/>
      <c r="K11608" s="1"/>
      <c r="L11608" s="1"/>
      <c r="M11608" s="1"/>
    </row>
    <row r="11609" spans="1:13" ht="12.75" hidden="1" customHeight="1">
      <c r="A11609" s="1"/>
      <c r="B11609" s="368"/>
      <c r="C11609" s="355"/>
      <c r="D11609" s="355"/>
      <c r="E11609" s="355"/>
      <c r="F11609" s="355"/>
      <c r="G11609" s="369"/>
      <c r="H11609" s="358">
        <f>SUM(G11608)</f>
        <v>0</v>
      </c>
      <c r="I11609" s="1"/>
      <c r="J11609" s="1"/>
      <c r="K11609" s="1"/>
      <c r="L11609" s="1"/>
      <c r="M11609" s="1"/>
    </row>
    <row r="11610" spans="1:13" ht="12.75" hidden="1" customHeight="1">
      <c r="A11610" s="1"/>
      <c r="B11610" s="367"/>
      <c r="C11610" s="1"/>
      <c r="D11610" s="1"/>
      <c r="E11610" s="1"/>
      <c r="F11610" s="1"/>
      <c r="G11610" s="1"/>
      <c r="H11610" s="260"/>
      <c r="I11610" s="1"/>
      <c r="J11610" s="1"/>
      <c r="K11610" s="1"/>
      <c r="L11610" s="1"/>
      <c r="M11610" s="1"/>
    </row>
    <row r="11611" spans="1:13" ht="12.75" hidden="1" customHeight="1">
      <c r="A11611" s="1"/>
      <c r="B11611" s="370" t="s">
        <v>429</v>
      </c>
      <c r="C11611" s="355"/>
      <c r="D11611" s="355"/>
      <c r="E11611" s="355"/>
      <c r="F11611" s="355"/>
      <c r="G11611" s="369"/>
      <c r="H11611" s="371">
        <f>H11598+H11604+H11609</f>
        <v>1386.1499602555659</v>
      </c>
      <c r="I11611" s="1"/>
      <c r="J11611" s="1"/>
      <c r="K11611" s="1"/>
      <c r="L11611" s="1"/>
      <c r="M11611" s="1"/>
    </row>
    <row r="11612" spans="1:13" ht="12.75" hidden="1" customHeight="1">
      <c r="A11612" s="1"/>
      <c r="B11612" s="367"/>
      <c r="C11612" s="1"/>
      <c r="D11612" s="1"/>
      <c r="E11612" s="1"/>
      <c r="F11612" s="1"/>
      <c r="G11612" s="1"/>
      <c r="H11612" s="372"/>
      <c r="I11612" s="1"/>
      <c r="J11612" s="1"/>
      <c r="K11612" s="1"/>
      <c r="L11612" s="1"/>
      <c r="M11612" s="1"/>
    </row>
    <row r="11613" spans="1:13" ht="12.75" hidden="1" customHeight="1">
      <c r="A11613" s="1"/>
      <c r="B11613" s="347" t="s">
        <v>349</v>
      </c>
      <c r="C11613" s="48"/>
      <c r="D11613" s="49">
        <f>'COEF.RESUMEN'!$H$5</f>
        <v>0.15</v>
      </c>
      <c r="E11613" s="48"/>
      <c r="F11613" s="48"/>
      <c r="G11613" s="48"/>
      <c r="H11613" s="350">
        <f>H11611*D11613</f>
        <v>207.92249403833489</v>
      </c>
      <c r="I11613" s="1"/>
      <c r="J11613" s="1"/>
      <c r="K11613" s="1"/>
      <c r="L11613" s="1"/>
      <c r="M11613" s="1"/>
    </row>
    <row r="11614" spans="1:13" ht="12.75" hidden="1" customHeight="1">
      <c r="A11614" s="1"/>
      <c r="B11614" s="373"/>
      <c r="C11614" s="48"/>
      <c r="D11614" s="49"/>
      <c r="E11614" s="48"/>
      <c r="F11614" s="48"/>
      <c r="G11614" s="48"/>
      <c r="H11614" s="374"/>
      <c r="I11614" s="1"/>
      <c r="J11614" s="1"/>
      <c r="K11614" s="1"/>
      <c r="L11614" s="1"/>
      <c r="M11614" s="1"/>
    </row>
    <row r="11615" spans="1:13" ht="12.75" hidden="1" customHeight="1">
      <c r="A11615" s="1"/>
      <c r="B11615" s="347"/>
      <c r="C11615" s="48"/>
      <c r="D11615" s="49"/>
      <c r="E11615" s="48"/>
      <c r="F11615" s="48"/>
      <c r="G11615" s="48"/>
      <c r="H11615" s="350"/>
      <c r="I11615" s="1"/>
      <c r="J11615" s="1"/>
      <c r="K11615" s="1"/>
      <c r="L11615" s="1"/>
      <c r="M11615" s="1"/>
    </row>
    <row r="11616" spans="1:13" ht="12.75" hidden="1" customHeight="1">
      <c r="A11616" s="1"/>
      <c r="B11616" s="347" t="s">
        <v>350</v>
      </c>
      <c r="C11616" s="48"/>
      <c r="D11616" s="49">
        <f>'COEF.RESUMEN'!$H$6</f>
        <v>0.1</v>
      </c>
      <c r="E11616" s="48"/>
      <c r="F11616" s="48"/>
      <c r="G11616" s="48"/>
      <c r="H11616" s="350">
        <f>H11611*D11616</f>
        <v>138.61499602555659</v>
      </c>
      <c r="I11616" s="1"/>
      <c r="J11616" s="1"/>
      <c r="K11616" s="1"/>
      <c r="L11616" s="1"/>
      <c r="M11616" s="1"/>
    </row>
    <row r="11617" spans="1:13" ht="12.75" hidden="1" customHeight="1">
      <c r="A11617" s="1"/>
      <c r="B11617" s="347"/>
      <c r="C11617" s="48"/>
      <c r="D11617" s="49"/>
      <c r="E11617" s="48"/>
      <c r="F11617" s="48"/>
      <c r="G11617" s="48"/>
      <c r="H11617" s="374">
        <f>H11611+H11613+H11616</f>
        <v>1732.6874503194574</v>
      </c>
      <c r="I11617" s="1"/>
      <c r="J11617" s="1"/>
      <c r="K11617" s="1"/>
      <c r="L11617" s="1"/>
      <c r="M11617" s="1"/>
    </row>
    <row r="11618" spans="1:13" ht="12.75" hidden="1" customHeight="1">
      <c r="A11618" s="1"/>
      <c r="B11618" s="347" t="s">
        <v>430</v>
      </c>
      <c r="C11618" s="48"/>
      <c r="D11618" s="49">
        <f>'COEF.RESUMEN'!$H$8</f>
        <v>0.25</v>
      </c>
      <c r="E11618" s="48"/>
      <c r="F11618" s="48"/>
      <c r="G11618" s="48"/>
      <c r="H11618" s="350">
        <f>H11617*D11618</f>
        <v>433.17186257986435</v>
      </c>
      <c r="I11618" s="1"/>
      <c r="J11618" s="1"/>
      <c r="K11618" s="1"/>
      <c r="L11618" s="1"/>
      <c r="M11618" s="1"/>
    </row>
    <row r="11619" spans="1:13" ht="12.75" hidden="1" customHeight="1">
      <c r="A11619" s="1"/>
      <c r="B11619" s="367"/>
      <c r="C11619" s="1"/>
      <c r="D11619" s="135"/>
      <c r="E11619" s="1"/>
      <c r="F11619" s="1"/>
      <c r="G11619" s="1"/>
      <c r="H11619" s="393"/>
      <c r="I11619" s="1"/>
      <c r="J11619" s="1"/>
      <c r="K11619" s="1"/>
      <c r="L11619" s="1"/>
      <c r="M11619" s="1"/>
    </row>
    <row r="11620" spans="1:13" ht="12.75" hidden="1" customHeight="1">
      <c r="A11620" s="1"/>
      <c r="B11620" s="376" t="s">
        <v>431</v>
      </c>
      <c r="C11620" s="340"/>
      <c r="D11620" s="340"/>
      <c r="E11620" s="340"/>
      <c r="F11620" s="340"/>
      <c r="G11620" s="377"/>
      <c r="H11620" s="371">
        <f>H11617+H11618</f>
        <v>2165.8593128993216</v>
      </c>
      <c r="I11620" s="1"/>
      <c r="J11620" s="1"/>
      <c r="K11620" s="1"/>
      <c r="L11620" s="1"/>
      <c r="M11620" s="1"/>
    </row>
    <row r="11621" spans="1:13" ht="12.75" hidden="1" customHeight="1">
      <c r="A11621" s="1"/>
      <c r="B11621" s="1"/>
      <c r="C11621" s="1"/>
      <c r="D11621" s="1"/>
      <c r="E11621" s="1"/>
      <c r="F11621" s="1"/>
      <c r="G11621" s="1"/>
      <c r="H11621" s="1"/>
      <c r="I11621" s="1"/>
      <c r="J11621" s="1"/>
      <c r="K11621" s="1"/>
      <c r="L11621" s="1"/>
      <c r="M11621" s="1"/>
    </row>
    <row r="11622" spans="1:13" ht="25.5" customHeight="1">
      <c r="A11622" s="1"/>
      <c r="B11622" s="768" t="s">
        <v>1306</v>
      </c>
      <c r="C11622" s="714"/>
      <c r="D11622" s="767" t="s">
        <v>1307</v>
      </c>
      <c r="E11622" s="714"/>
      <c r="F11622" s="404" t="s">
        <v>25</v>
      </c>
      <c r="G11622" s="769">
        <v>1</v>
      </c>
      <c r="H11622" s="714"/>
      <c r="I11622" s="1"/>
      <c r="J11622" s="1"/>
      <c r="K11622" s="1"/>
      <c r="L11622" s="1"/>
      <c r="M11622" s="1"/>
    </row>
    <row r="11623" spans="1:13" ht="12.75" customHeight="1">
      <c r="A11623" s="1"/>
      <c r="B11623" s="342" t="s">
        <v>416</v>
      </c>
      <c r="C11623" s="343" t="s">
        <v>16</v>
      </c>
      <c r="D11623" s="342" t="s">
        <v>417</v>
      </c>
      <c r="E11623" s="342" t="s">
        <v>418</v>
      </c>
      <c r="F11623" s="342" t="s">
        <v>419</v>
      </c>
      <c r="G11623" s="342" t="s">
        <v>420</v>
      </c>
      <c r="H11623" s="342" t="s">
        <v>421</v>
      </c>
      <c r="I11623" s="1"/>
      <c r="J11623" s="1"/>
      <c r="K11623" s="1"/>
      <c r="L11623" s="1"/>
      <c r="M11623" s="1"/>
    </row>
    <row r="11624" spans="1:13" ht="12.75" customHeight="1">
      <c r="A11624" s="1"/>
      <c r="B11624" s="401" t="str">
        <f>'LISTA DE PRECIOS '!D776</f>
        <v>Barniz Marino 1ª calidad</v>
      </c>
      <c r="C11624" s="40" t="s">
        <v>437</v>
      </c>
      <c r="D11624" s="345">
        <v>0.3</v>
      </c>
      <c r="E11624" s="348">
        <f t="shared" ref="E11624:E11625" si="1207">D11624*$G$11622</f>
        <v>0.3</v>
      </c>
      <c r="F11624" s="379">
        <f>'LISTA DE PRECIOS '!J776</f>
        <v>1943.9684732279859</v>
      </c>
      <c r="G11624" s="352">
        <f t="shared" ref="G11624:G11625" si="1208">E11624*F11624</f>
        <v>583.19054196839579</v>
      </c>
      <c r="H11624" s="346"/>
      <c r="I11624" s="1"/>
      <c r="J11624" s="1"/>
      <c r="K11624" s="1"/>
      <c r="L11624" s="1"/>
      <c r="M11624" s="1"/>
    </row>
    <row r="11625" spans="1:13" ht="12.75" customHeight="1">
      <c r="A11625" s="1"/>
      <c r="B11625" s="396" t="str">
        <f>'LISTA DE PRECIOS '!D774</f>
        <v>Aguarras Mineral Bidon  1ª calidad</v>
      </c>
      <c r="C11625" s="48" t="s">
        <v>437</v>
      </c>
      <c r="D11625" s="381">
        <v>0.05</v>
      </c>
      <c r="E11625" s="348">
        <f t="shared" si="1207"/>
        <v>0.05</v>
      </c>
      <c r="F11625" s="348">
        <f>'LISTA DE PRECIOS '!J774</f>
        <v>303.50733339350762</v>
      </c>
      <c r="G11625" s="352">
        <f t="shared" si="1208"/>
        <v>15.175366669675382</v>
      </c>
      <c r="H11625" s="382"/>
      <c r="I11625" s="1"/>
      <c r="J11625" s="1"/>
      <c r="K11625" s="1"/>
      <c r="L11625" s="1"/>
      <c r="M11625" s="1"/>
    </row>
    <row r="11626" spans="1:13" ht="12.75" customHeight="1">
      <c r="A11626" s="1"/>
      <c r="B11626" s="388"/>
      <c r="C11626" s="106"/>
      <c r="D11626" s="381"/>
      <c r="E11626" s="348"/>
      <c r="F11626" s="381"/>
      <c r="G11626" s="352"/>
      <c r="H11626" s="382"/>
      <c r="I11626" s="1"/>
      <c r="J11626" s="1"/>
      <c r="K11626" s="1"/>
      <c r="L11626" s="1"/>
      <c r="M11626" s="1"/>
    </row>
    <row r="11627" spans="1:13" ht="12.75" customHeight="1">
      <c r="A11627" s="1"/>
      <c r="B11627" s="388"/>
      <c r="C11627" s="106"/>
      <c r="D11627" s="381"/>
      <c r="E11627" s="348"/>
      <c r="F11627" s="381"/>
      <c r="G11627" s="352"/>
      <c r="H11627" s="382"/>
      <c r="I11627" s="1"/>
      <c r="J11627" s="1"/>
      <c r="K11627" s="1"/>
      <c r="L11627" s="1"/>
      <c r="M11627" s="1"/>
    </row>
    <row r="11628" spans="1:13" ht="12.75" customHeight="1">
      <c r="A11628" s="1"/>
      <c r="B11628" s="388"/>
      <c r="C11628" s="106"/>
      <c r="D11628" s="381"/>
      <c r="E11628" s="348"/>
      <c r="F11628" s="381"/>
      <c r="G11628" s="352"/>
      <c r="H11628" s="382"/>
      <c r="I11628" s="1"/>
      <c r="J11628" s="1"/>
      <c r="K11628" s="1"/>
      <c r="L11628" s="1"/>
      <c r="M11628" s="1"/>
    </row>
    <row r="11629" spans="1:13" ht="12.75" customHeight="1">
      <c r="A11629" s="1"/>
      <c r="B11629" s="388"/>
      <c r="C11629" s="106"/>
      <c r="D11629" s="381"/>
      <c r="E11629" s="348"/>
      <c r="F11629" s="381"/>
      <c r="G11629" s="352"/>
      <c r="H11629" s="382"/>
      <c r="I11629" s="1"/>
      <c r="J11629" s="1"/>
      <c r="K11629" s="1"/>
      <c r="L11629" s="1"/>
      <c r="M11629" s="1"/>
    </row>
    <row r="11630" spans="1:13" ht="12.75" customHeight="1">
      <c r="A11630" s="1"/>
      <c r="B11630" s="347"/>
      <c r="C11630" s="48"/>
      <c r="D11630" s="348"/>
      <c r="E11630" s="348"/>
      <c r="F11630" s="348"/>
      <c r="G11630" s="348"/>
      <c r="H11630" s="405"/>
      <c r="I11630" s="1"/>
      <c r="J11630" s="1"/>
      <c r="K11630" s="1"/>
      <c r="L11630" s="1"/>
      <c r="M11630" s="1"/>
    </row>
    <row r="11631" spans="1:13" ht="12.75" customHeight="1">
      <c r="A11631" s="1"/>
      <c r="B11631" s="354" t="s">
        <v>422</v>
      </c>
      <c r="C11631" s="355"/>
      <c r="D11631" s="356"/>
      <c r="E11631" s="356"/>
      <c r="F11631" s="356"/>
      <c r="G11631" s="357"/>
      <c r="H11631" s="366">
        <f>SUM(G11624:G11629)</f>
        <v>598.36590863807112</v>
      </c>
      <c r="I11631" s="1"/>
      <c r="J11631" s="1"/>
      <c r="K11631" s="1"/>
      <c r="L11631" s="1"/>
      <c r="M11631" s="1"/>
    </row>
    <row r="11632" spans="1:13" ht="12.75" customHeight="1">
      <c r="A11632" s="1"/>
      <c r="B11632" s="359"/>
      <c r="C11632" s="50"/>
      <c r="D11632" s="360"/>
      <c r="E11632" s="360"/>
      <c r="F11632" s="360"/>
      <c r="G11632" s="360"/>
      <c r="H11632" s="361"/>
      <c r="I11632" s="1"/>
      <c r="J11632" s="1"/>
      <c r="K11632" s="1"/>
      <c r="L11632" s="1"/>
      <c r="M11632" s="1"/>
    </row>
    <row r="11633" spans="1:13" ht="12.75" customHeight="1">
      <c r="A11633" s="1"/>
      <c r="B11633" s="347"/>
      <c r="C11633" s="48"/>
      <c r="D11633" s="394"/>
      <c r="E11633" s="348"/>
      <c r="F11633" s="394"/>
      <c r="G11633" s="352"/>
      <c r="H11633" s="395"/>
      <c r="I11633" s="1"/>
      <c r="J11633" s="1"/>
      <c r="K11633" s="1"/>
      <c r="L11633" s="1"/>
      <c r="M11633" s="1"/>
    </row>
    <row r="11634" spans="1:13" ht="12.75" customHeight="1">
      <c r="A11634" s="1"/>
      <c r="B11634" s="347"/>
      <c r="C11634" s="48"/>
      <c r="D11634" s="394"/>
      <c r="E11634" s="348"/>
      <c r="F11634" s="394"/>
      <c r="G11634" s="352"/>
      <c r="H11634" s="395"/>
      <c r="I11634" s="1"/>
      <c r="J11634" s="1"/>
      <c r="K11634" s="1"/>
      <c r="L11634" s="1"/>
      <c r="M11634" s="1"/>
    </row>
    <row r="11635" spans="1:13" ht="12.75" customHeight="1">
      <c r="A11635" s="1"/>
      <c r="B11635" s="380" t="s">
        <v>439</v>
      </c>
      <c r="C11635" s="48" t="s">
        <v>498</v>
      </c>
      <c r="D11635" s="394">
        <v>0.9</v>
      </c>
      <c r="E11635" s="348">
        <f t="shared" ref="E11635:E11636" si="1209">D11635*$G$11622</f>
        <v>0.9</v>
      </c>
      <c r="F11635" s="394">
        <f>'MANO DE OBRA'!$K$9</f>
        <v>1011.539859878788</v>
      </c>
      <c r="G11635" s="352">
        <f t="shared" ref="G11635:G11636" si="1210">E11635*F11635</f>
        <v>910.38587389090924</v>
      </c>
      <c r="H11635" s="395"/>
      <c r="I11635" s="1"/>
      <c r="J11635" s="1"/>
      <c r="K11635" s="1"/>
      <c r="L11635" s="1"/>
      <c r="M11635" s="1"/>
    </row>
    <row r="11636" spans="1:13" ht="12.75" customHeight="1">
      <c r="A11636" s="1"/>
      <c r="B11636" s="390" t="s">
        <v>423</v>
      </c>
      <c r="C11636" s="48" t="s">
        <v>498</v>
      </c>
      <c r="D11636" s="394">
        <v>0.2</v>
      </c>
      <c r="E11636" s="348">
        <f t="shared" si="1209"/>
        <v>0.2</v>
      </c>
      <c r="F11636" s="394">
        <f>'MANO DE OBRA'!$K$11</f>
        <v>875.15514987878794</v>
      </c>
      <c r="G11636" s="352">
        <f t="shared" si="1210"/>
        <v>175.0310299757576</v>
      </c>
      <c r="H11636" s="365"/>
      <c r="I11636" s="1"/>
      <c r="J11636" s="1"/>
      <c r="K11636" s="1"/>
      <c r="L11636" s="1"/>
      <c r="M11636" s="1"/>
    </row>
    <row r="11637" spans="1:13" ht="12.75" customHeight="1">
      <c r="A11637" s="1"/>
      <c r="B11637" s="764" t="s">
        <v>425</v>
      </c>
      <c r="C11637" s="689"/>
      <c r="D11637" s="689"/>
      <c r="E11637" s="689"/>
      <c r="F11637" s="689"/>
      <c r="G11637" s="765"/>
      <c r="H11637" s="366">
        <f>SUM(G11633:G11636)</f>
        <v>1085.4169038666669</v>
      </c>
      <c r="I11637" s="1"/>
      <c r="J11637" s="1"/>
      <c r="K11637" s="1"/>
      <c r="L11637" s="1"/>
      <c r="M11637" s="1"/>
    </row>
    <row r="11638" spans="1:13" ht="12.75" customHeight="1">
      <c r="A11638" s="1"/>
      <c r="B11638" s="766"/>
      <c r="C11638" s="692"/>
      <c r="D11638" s="692"/>
      <c r="E11638" s="692"/>
      <c r="F11638" s="692"/>
      <c r="G11638" s="692"/>
      <c r="H11638" s="700"/>
      <c r="I11638" s="1"/>
      <c r="J11638" s="1"/>
      <c r="K11638" s="1"/>
      <c r="L11638" s="1"/>
      <c r="M11638" s="1"/>
    </row>
    <row r="11639" spans="1:13" ht="12.75" customHeight="1">
      <c r="A11639" s="1"/>
      <c r="B11639" s="347" t="s">
        <v>426</v>
      </c>
      <c r="C11639" s="48"/>
      <c r="D11639" s="348"/>
      <c r="E11639" s="348"/>
      <c r="F11639" s="348"/>
      <c r="G11639" s="348"/>
      <c r="H11639" s="349"/>
      <c r="I11639" s="1"/>
      <c r="J11639" s="1"/>
      <c r="K11639" s="1"/>
      <c r="L11639" s="1"/>
      <c r="M11639" s="1"/>
    </row>
    <row r="11640" spans="1:13" ht="12.75" customHeight="1">
      <c r="A11640" s="1"/>
      <c r="B11640" s="347" t="s">
        <v>427</v>
      </c>
      <c r="C11640" s="48"/>
      <c r="D11640" s="348"/>
      <c r="E11640" s="348"/>
      <c r="F11640" s="348"/>
      <c r="G11640" s="348"/>
      <c r="H11640" s="349"/>
      <c r="I11640" s="1"/>
      <c r="J11640" s="1"/>
      <c r="K11640" s="1"/>
      <c r="L11640" s="1"/>
      <c r="M11640" s="1"/>
    </row>
    <row r="11641" spans="1:13" ht="12.75" customHeight="1">
      <c r="A11641" s="1"/>
      <c r="B11641" s="351" t="s">
        <v>428</v>
      </c>
      <c r="C11641" s="90"/>
      <c r="D11641" s="352"/>
      <c r="E11641" s="352"/>
      <c r="F11641" s="352"/>
      <c r="G11641" s="352"/>
      <c r="H11641" s="349"/>
      <c r="I11641" s="1"/>
      <c r="J11641" s="1"/>
      <c r="K11641" s="1"/>
      <c r="L11641" s="1"/>
      <c r="M11641" s="1"/>
    </row>
    <row r="11642" spans="1:13" ht="12.75" customHeight="1">
      <c r="A11642" s="1"/>
      <c r="B11642" s="368"/>
      <c r="C11642" s="355"/>
      <c r="D11642" s="355"/>
      <c r="E11642" s="355"/>
      <c r="F11642" s="355"/>
      <c r="G11642" s="369"/>
      <c r="H11642" s="358">
        <f>SUM(G11641)</f>
        <v>0</v>
      </c>
      <c r="I11642" s="1"/>
      <c r="J11642" s="1"/>
      <c r="K11642" s="1"/>
      <c r="L11642" s="1"/>
      <c r="M11642" s="1"/>
    </row>
    <row r="11643" spans="1:13" ht="12.75" customHeight="1">
      <c r="A11643" s="1"/>
      <c r="B11643" s="367"/>
      <c r="C11643" s="1"/>
      <c r="D11643" s="1"/>
      <c r="E11643" s="1"/>
      <c r="F11643" s="1"/>
      <c r="G11643" s="1"/>
      <c r="H11643" s="260"/>
      <c r="I11643" s="1"/>
      <c r="J11643" s="1"/>
      <c r="K11643" s="1"/>
      <c r="L11643" s="1"/>
      <c r="M11643" s="1"/>
    </row>
    <row r="11644" spans="1:13" ht="12.75" customHeight="1">
      <c r="A11644" s="1"/>
      <c r="B11644" s="370" t="s">
        <v>429</v>
      </c>
      <c r="C11644" s="355"/>
      <c r="D11644" s="355"/>
      <c r="E11644" s="355"/>
      <c r="F11644" s="355"/>
      <c r="G11644" s="369"/>
      <c r="H11644" s="371">
        <f>H11631+H11637+H11642</f>
        <v>1683.7828125047381</v>
      </c>
      <c r="I11644" s="1"/>
      <c r="J11644" s="1"/>
      <c r="K11644" s="1"/>
      <c r="L11644" s="1"/>
      <c r="M11644" s="1"/>
    </row>
    <row r="11645" spans="1:13" ht="12.75" customHeight="1">
      <c r="A11645" s="1"/>
      <c r="B11645" s="367"/>
      <c r="C11645" s="1"/>
      <c r="D11645" s="1"/>
      <c r="E11645" s="1"/>
      <c r="F11645" s="1"/>
      <c r="G11645" s="1"/>
      <c r="H11645" s="372"/>
      <c r="I11645" s="1"/>
      <c r="J11645" s="1"/>
      <c r="K11645" s="1"/>
      <c r="L11645" s="1"/>
      <c r="M11645" s="1"/>
    </row>
    <row r="11646" spans="1:13" ht="12.75" customHeight="1">
      <c r="A11646" s="1"/>
      <c r="B11646" s="347" t="s">
        <v>349</v>
      </c>
      <c r="C11646" s="48"/>
      <c r="D11646" s="49">
        <f>'COEF.RESUMEN'!$H$5</f>
        <v>0.15</v>
      </c>
      <c r="E11646" s="48"/>
      <c r="F11646" s="48"/>
      <c r="G11646" s="48"/>
      <c r="H11646" s="350">
        <f>H11644*D11646</f>
        <v>252.56742187571069</v>
      </c>
      <c r="I11646" s="1"/>
      <c r="J11646" s="1"/>
      <c r="K11646" s="1"/>
      <c r="L11646" s="1"/>
      <c r="M11646" s="1"/>
    </row>
    <row r="11647" spans="1:13" ht="12.75" customHeight="1">
      <c r="A11647" s="1"/>
      <c r="B11647" s="373"/>
      <c r="C11647" s="48"/>
      <c r="D11647" s="49"/>
      <c r="E11647" s="48"/>
      <c r="F11647" s="48"/>
      <c r="G11647" s="48"/>
      <c r="H11647" s="374"/>
      <c r="I11647" s="1"/>
      <c r="J11647" s="1"/>
      <c r="K11647" s="1"/>
      <c r="L11647" s="1"/>
      <c r="M11647" s="1"/>
    </row>
    <row r="11648" spans="1:13" ht="12.75" customHeight="1">
      <c r="A11648" s="1"/>
      <c r="B11648" s="347"/>
      <c r="C11648" s="48"/>
      <c r="D11648" s="49"/>
      <c r="E11648" s="48"/>
      <c r="F11648" s="48"/>
      <c r="G11648" s="48"/>
      <c r="H11648" s="350"/>
      <c r="I11648" s="1"/>
      <c r="J11648" s="1"/>
      <c r="K11648" s="1"/>
      <c r="L11648" s="1"/>
      <c r="M11648" s="1"/>
    </row>
    <row r="11649" spans="1:13" ht="12.75" customHeight="1">
      <c r="A11649" s="1"/>
      <c r="B11649" s="347" t="s">
        <v>350</v>
      </c>
      <c r="C11649" s="48"/>
      <c r="D11649" s="49">
        <f>'COEF.RESUMEN'!$H$6</f>
        <v>0.1</v>
      </c>
      <c r="E11649" s="48"/>
      <c r="F11649" s="48"/>
      <c r="G11649" s="48"/>
      <c r="H11649" s="350">
        <f>H11644*D11649</f>
        <v>168.37828125047383</v>
      </c>
      <c r="I11649" s="1"/>
      <c r="J11649" s="1"/>
      <c r="K11649" s="1"/>
      <c r="L11649" s="1"/>
      <c r="M11649" s="1"/>
    </row>
    <row r="11650" spans="1:13" ht="12.75" customHeight="1">
      <c r="A11650" s="1"/>
      <c r="B11650" s="347"/>
      <c r="C11650" s="48"/>
      <c r="D11650" s="49"/>
      <c r="E11650" s="48"/>
      <c r="F11650" s="48"/>
      <c r="G11650" s="48"/>
      <c r="H11650" s="374">
        <f>H11644+H11646+H11649</f>
        <v>2104.7285156309226</v>
      </c>
      <c r="I11650" s="1"/>
      <c r="J11650" s="1"/>
      <c r="K11650" s="1"/>
      <c r="L11650" s="1"/>
      <c r="M11650" s="1"/>
    </row>
    <row r="11651" spans="1:13" ht="12.75" customHeight="1">
      <c r="A11651" s="1"/>
      <c r="B11651" s="347" t="s">
        <v>430</v>
      </c>
      <c r="C11651" s="48"/>
      <c r="D11651" s="49">
        <f>'COEF.RESUMEN'!$H$8</f>
        <v>0.25</v>
      </c>
      <c r="E11651" s="48"/>
      <c r="F11651" s="48"/>
      <c r="G11651" s="48"/>
      <c r="H11651" s="350">
        <f>H11650*D11651</f>
        <v>526.18212890773066</v>
      </c>
      <c r="I11651" s="1"/>
      <c r="J11651" s="1"/>
      <c r="K11651" s="1"/>
      <c r="L11651" s="1"/>
      <c r="M11651" s="1"/>
    </row>
    <row r="11652" spans="1:13" ht="12.75" customHeight="1">
      <c r="A11652" s="1"/>
      <c r="B11652" s="367"/>
      <c r="C11652" s="1"/>
      <c r="D11652" s="135"/>
      <c r="E11652" s="1"/>
      <c r="F11652" s="1"/>
      <c r="G11652" s="1"/>
      <c r="H11652" s="393"/>
      <c r="I11652" s="1"/>
      <c r="J11652" s="1"/>
      <c r="K11652" s="1"/>
      <c r="L11652" s="1"/>
      <c r="M11652" s="1"/>
    </row>
    <row r="11653" spans="1:13" ht="12.75" customHeight="1">
      <c r="A11653" s="1"/>
      <c r="B11653" s="376" t="s">
        <v>431</v>
      </c>
      <c r="C11653" s="340"/>
      <c r="D11653" s="340"/>
      <c r="E11653" s="340"/>
      <c r="F11653" s="340"/>
      <c r="G11653" s="377"/>
      <c r="H11653" s="371">
        <f>H11650+H11651</f>
        <v>2630.9106445386533</v>
      </c>
      <c r="I11653" s="1"/>
      <c r="J11653" s="1"/>
      <c r="K11653" s="1"/>
      <c r="L11653" s="1"/>
      <c r="M11653" s="1"/>
    </row>
    <row r="11654" spans="1:13" ht="12.75" customHeight="1">
      <c r="A11654" s="1"/>
      <c r="B11654" s="1"/>
      <c r="C11654" s="1"/>
      <c r="D11654" s="1"/>
      <c r="E11654" s="1"/>
      <c r="F11654" s="1"/>
      <c r="G11654" s="1"/>
      <c r="H11654" s="1"/>
      <c r="I11654" s="1"/>
      <c r="J11654" s="1"/>
      <c r="K11654" s="1"/>
      <c r="L11654" s="1"/>
      <c r="M11654" s="1"/>
    </row>
    <row r="11655" spans="1:13" ht="60" customHeight="1">
      <c r="A11655" s="1"/>
      <c r="B11655" s="768" t="s">
        <v>1308</v>
      </c>
      <c r="C11655" s="714"/>
      <c r="D11655" s="767" t="s">
        <v>1309</v>
      </c>
      <c r="E11655" s="714"/>
      <c r="F11655" s="404" t="s">
        <v>25</v>
      </c>
      <c r="G11655" s="769">
        <v>1</v>
      </c>
      <c r="H11655" s="714"/>
      <c r="I11655" s="1"/>
      <c r="J11655" s="1"/>
      <c r="K11655" s="1"/>
      <c r="L11655" s="1"/>
      <c r="M11655" s="1"/>
    </row>
    <row r="11656" spans="1:13" ht="12.75" customHeight="1">
      <c r="A11656" s="1"/>
      <c r="B11656" s="342" t="s">
        <v>416</v>
      </c>
      <c r="C11656" s="343" t="s">
        <v>16</v>
      </c>
      <c r="D11656" s="342" t="s">
        <v>417</v>
      </c>
      <c r="E11656" s="342" t="s">
        <v>418</v>
      </c>
      <c r="F11656" s="342" t="s">
        <v>419</v>
      </c>
      <c r="G11656" s="342" t="s">
        <v>420</v>
      </c>
      <c r="H11656" s="342" t="s">
        <v>421</v>
      </c>
      <c r="I11656" s="1"/>
      <c r="J11656" s="1"/>
      <c r="K11656" s="1"/>
      <c r="L11656" s="1"/>
      <c r="M11656" s="1"/>
    </row>
    <row r="11657" spans="1:13" ht="24.75" customHeight="1">
      <c r="A11657" s="1"/>
      <c r="B11657" s="401" t="str">
        <f>'LISTA DE PRECIOS '!D770</f>
        <v>Esmalte Sintetico BLANCO X 20 LT 1ª calidad</v>
      </c>
      <c r="C11657" s="40" t="s">
        <v>437</v>
      </c>
      <c r="D11657" s="345">
        <v>0.4</v>
      </c>
      <c r="E11657" s="348">
        <f t="shared" ref="E11657:E11660" si="1211">D11657*$G$11655</f>
        <v>0.4</v>
      </c>
      <c r="F11657" s="379">
        <f>'LISTA DE PRECIOS '!J770</f>
        <v>1791.4335288104592</v>
      </c>
      <c r="G11657" s="352">
        <f t="shared" ref="G11657:G11660" si="1212">E11657*F11657</f>
        <v>716.57341152418371</v>
      </c>
      <c r="H11657" s="346"/>
      <c r="I11657" s="1"/>
      <c r="J11657" s="1"/>
      <c r="K11657" s="1"/>
      <c r="L11657" s="1"/>
      <c r="M11657" s="1"/>
    </row>
    <row r="11658" spans="1:13" ht="12" customHeight="1">
      <c r="A11658" s="1"/>
      <c r="B11658" s="396" t="str">
        <f>'LISTA DE PRECIOS '!D766</f>
        <v>Fondo Blanco  X 4</v>
      </c>
      <c r="C11658" s="48" t="s">
        <v>437</v>
      </c>
      <c r="D11658" s="381">
        <v>0.08</v>
      </c>
      <c r="E11658" s="348">
        <f t="shared" si="1211"/>
        <v>0.08</v>
      </c>
      <c r="F11658" s="348">
        <f>'LISTA DE PRECIOS '!J766</f>
        <v>1336.6660365793741</v>
      </c>
      <c r="G11658" s="352">
        <f t="shared" si="1212"/>
        <v>106.93328292634993</v>
      </c>
      <c r="H11658" s="382"/>
      <c r="I11658" s="1"/>
      <c r="J11658" s="1"/>
      <c r="K11658" s="1"/>
      <c r="L11658" s="1"/>
      <c r="M11658" s="1"/>
    </row>
    <row r="11659" spans="1:13" ht="12.75" customHeight="1">
      <c r="A11659" s="1"/>
      <c r="B11659" s="388" t="str">
        <f>'LISTA DE PRECIOS '!D773</f>
        <v xml:space="preserve">Fijador al aguarras </v>
      </c>
      <c r="C11659" s="48" t="s">
        <v>437</v>
      </c>
      <c r="D11659" s="381">
        <v>0.15</v>
      </c>
      <c r="E11659" s="348">
        <f t="shared" si="1211"/>
        <v>0.15</v>
      </c>
      <c r="F11659" s="381">
        <f>'LISTA DE PRECIOS '!J773</f>
        <v>768.81467297302356</v>
      </c>
      <c r="G11659" s="352">
        <f t="shared" si="1212"/>
        <v>115.32220094595353</v>
      </c>
      <c r="H11659" s="382"/>
      <c r="I11659" s="1"/>
      <c r="J11659" s="1"/>
      <c r="K11659" s="1"/>
      <c r="L11659" s="1"/>
      <c r="M11659" s="1"/>
    </row>
    <row r="11660" spans="1:13" ht="12.75" customHeight="1">
      <c r="A11660" s="1"/>
      <c r="B11660" s="388" t="str">
        <f>'LISTA DE PRECIOS '!D774</f>
        <v>Aguarras Mineral Bidon  1ª calidad</v>
      </c>
      <c r="C11660" s="48" t="s">
        <v>437</v>
      </c>
      <c r="D11660" s="381">
        <v>0.2</v>
      </c>
      <c r="E11660" s="348">
        <f t="shared" si="1211"/>
        <v>0.2</v>
      </c>
      <c r="F11660" s="381">
        <f>'LISTA DE PRECIOS '!J774</f>
        <v>303.50733339350762</v>
      </c>
      <c r="G11660" s="352">
        <f t="shared" si="1212"/>
        <v>60.701466678701529</v>
      </c>
      <c r="H11660" s="382"/>
      <c r="I11660" s="1"/>
      <c r="J11660" s="1"/>
      <c r="K11660" s="1"/>
      <c r="L11660" s="1"/>
      <c r="M11660" s="1"/>
    </row>
    <row r="11661" spans="1:13" ht="12.75" customHeight="1">
      <c r="A11661" s="1"/>
      <c r="B11661" s="388"/>
      <c r="C11661" s="106"/>
      <c r="D11661" s="381"/>
      <c r="E11661" s="348"/>
      <c r="F11661" s="381"/>
      <c r="G11661" s="352"/>
      <c r="H11661" s="382"/>
      <c r="I11661" s="1"/>
      <c r="J11661" s="1"/>
      <c r="K11661" s="1"/>
      <c r="L11661" s="1"/>
      <c r="M11661" s="1"/>
    </row>
    <row r="11662" spans="1:13" ht="12.75" customHeight="1">
      <c r="A11662" s="1"/>
      <c r="B11662" s="388"/>
      <c r="C11662" s="106"/>
      <c r="D11662" s="381"/>
      <c r="E11662" s="348"/>
      <c r="F11662" s="381"/>
      <c r="G11662" s="352"/>
      <c r="H11662" s="382"/>
      <c r="I11662" s="1"/>
      <c r="J11662" s="1"/>
      <c r="K11662" s="1"/>
      <c r="L11662" s="1"/>
      <c r="M11662" s="1"/>
    </row>
    <row r="11663" spans="1:13" ht="12.75" customHeight="1">
      <c r="A11663" s="1"/>
      <c r="B11663" s="347"/>
      <c r="C11663" s="48"/>
      <c r="D11663" s="348"/>
      <c r="E11663" s="348"/>
      <c r="F11663" s="348"/>
      <c r="G11663" s="348"/>
      <c r="H11663" s="405"/>
      <c r="I11663" s="1"/>
      <c r="J11663" s="1"/>
      <c r="K11663" s="1"/>
      <c r="L11663" s="1"/>
      <c r="M11663" s="1"/>
    </row>
    <row r="11664" spans="1:13" ht="12.75" customHeight="1">
      <c r="A11664" s="1"/>
      <c r="B11664" s="354" t="s">
        <v>422</v>
      </c>
      <c r="C11664" s="355"/>
      <c r="D11664" s="356"/>
      <c r="E11664" s="356"/>
      <c r="F11664" s="356"/>
      <c r="G11664" s="357"/>
      <c r="H11664" s="366">
        <f>SUM(G11657:G11662)</f>
        <v>999.53036207518869</v>
      </c>
      <c r="I11664" s="1"/>
      <c r="J11664" s="1"/>
      <c r="K11664" s="1"/>
      <c r="L11664" s="1"/>
      <c r="M11664" s="1"/>
    </row>
    <row r="11665" spans="1:13" ht="12.75" customHeight="1">
      <c r="A11665" s="1"/>
      <c r="B11665" s="359"/>
      <c r="C11665" s="50"/>
      <c r="D11665" s="360"/>
      <c r="E11665" s="360"/>
      <c r="F11665" s="360"/>
      <c r="G11665" s="360"/>
      <c r="H11665" s="361"/>
      <c r="I11665" s="1"/>
      <c r="J11665" s="1"/>
      <c r="K11665" s="1"/>
      <c r="L11665" s="1"/>
      <c r="M11665" s="1"/>
    </row>
    <row r="11666" spans="1:13" ht="12.75" customHeight="1">
      <c r="A11666" s="1"/>
      <c r="B11666" s="347"/>
      <c r="C11666" s="48"/>
      <c r="D11666" s="394"/>
      <c r="E11666" s="348"/>
      <c r="F11666" s="394"/>
      <c r="G11666" s="352"/>
      <c r="H11666" s="395"/>
      <c r="I11666" s="1"/>
      <c r="J11666" s="1"/>
      <c r="K11666" s="1"/>
      <c r="L11666" s="1"/>
      <c r="M11666" s="1"/>
    </row>
    <row r="11667" spans="1:13" ht="12.75" customHeight="1">
      <c r="A11667" s="1"/>
      <c r="B11667" s="347"/>
      <c r="C11667" s="48"/>
      <c r="D11667" s="394"/>
      <c r="E11667" s="348"/>
      <c r="F11667" s="394"/>
      <c r="G11667" s="352"/>
      <c r="H11667" s="395"/>
      <c r="I11667" s="1"/>
      <c r="J11667" s="1"/>
      <c r="K11667" s="1"/>
      <c r="L11667" s="1"/>
      <c r="M11667" s="1"/>
    </row>
    <row r="11668" spans="1:13" ht="12.75" customHeight="1">
      <c r="A11668" s="1"/>
      <c r="B11668" s="380" t="s">
        <v>439</v>
      </c>
      <c r="C11668" s="48" t="s">
        <v>498</v>
      </c>
      <c r="D11668" s="394">
        <v>0.9</v>
      </c>
      <c r="E11668" s="348">
        <f t="shared" ref="E11668:E11669" si="1213">D11668*$G$11589</f>
        <v>0.9</v>
      </c>
      <c r="F11668" s="394">
        <f>'MANO DE OBRA'!$K$9</f>
        <v>1011.539859878788</v>
      </c>
      <c r="G11668" s="352">
        <f t="shared" ref="G11668:G11669" si="1214">E11668*F11668</f>
        <v>910.38587389090924</v>
      </c>
      <c r="H11668" s="395"/>
      <c r="I11668" s="1"/>
      <c r="J11668" s="1"/>
      <c r="K11668" s="1"/>
      <c r="L11668" s="1"/>
      <c r="M11668" s="1"/>
    </row>
    <row r="11669" spans="1:13" ht="12.75" customHeight="1">
      <c r="A11669" s="1"/>
      <c r="B11669" s="390" t="s">
        <v>423</v>
      </c>
      <c r="C11669" s="48" t="s">
        <v>498</v>
      </c>
      <c r="D11669" s="394">
        <v>0.2</v>
      </c>
      <c r="E11669" s="348">
        <f t="shared" si="1213"/>
        <v>0.2</v>
      </c>
      <c r="F11669" s="394">
        <f>'MANO DE OBRA'!$K$11</f>
        <v>875.15514987878794</v>
      </c>
      <c r="G11669" s="352">
        <f t="shared" si="1214"/>
        <v>175.0310299757576</v>
      </c>
      <c r="H11669" s="365"/>
      <c r="I11669" s="1"/>
      <c r="J11669" s="1"/>
      <c r="K11669" s="1"/>
      <c r="L11669" s="1"/>
      <c r="M11669" s="1"/>
    </row>
    <row r="11670" spans="1:13" ht="12.75" customHeight="1">
      <c r="A11670" s="1"/>
      <c r="B11670" s="764" t="s">
        <v>425</v>
      </c>
      <c r="C11670" s="689"/>
      <c r="D11670" s="689"/>
      <c r="E11670" s="689"/>
      <c r="F11670" s="689"/>
      <c r="G11670" s="765"/>
      <c r="H11670" s="366">
        <f>SUM(G11666:G11669)</f>
        <v>1085.4169038666669</v>
      </c>
      <c r="I11670" s="1"/>
      <c r="J11670" s="1"/>
      <c r="K11670" s="1"/>
      <c r="L11670" s="1"/>
      <c r="M11670" s="1"/>
    </row>
    <row r="11671" spans="1:13" ht="12.75" customHeight="1">
      <c r="A11671" s="1"/>
      <c r="B11671" s="766"/>
      <c r="C11671" s="692"/>
      <c r="D11671" s="692"/>
      <c r="E11671" s="692"/>
      <c r="F11671" s="692"/>
      <c r="G11671" s="692"/>
      <c r="H11671" s="700"/>
      <c r="I11671" s="1"/>
      <c r="J11671" s="1"/>
      <c r="K11671" s="1"/>
      <c r="L11671" s="1"/>
      <c r="M11671" s="1"/>
    </row>
    <row r="11672" spans="1:13" ht="12.75" customHeight="1">
      <c r="A11672" s="1"/>
      <c r="B11672" s="347" t="s">
        <v>426</v>
      </c>
      <c r="C11672" s="48"/>
      <c r="D11672" s="348"/>
      <c r="E11672" s="348"/>
      <c r="F11672" s="348"/>
      <c r="G11672" s="348"/>
      <c r="H11672" s="349"/>
      <c r="I11672" s="1"/>
      <c r="J11672" s="1"/>
      <c r="K11672" s="1"/>
      <c r="L11672" s="1"/>
      <c r="M11672" s="1"/>
    </row>
    <row r="11673" spans="1:13" ht="12.75" customHeight="1">
      <c r="A11673" s="1"/>
      <c r="B11673" s="347" t="s">
        <v>427</v>
      </c>
      <c r="C11673" s="48"/>
      <c r="D11673" s="348"/>
      <c r="E11673" s="348"/>
      <c r="F11673" s="348"/>
      <c r="G11673" s="348"/>
      <c r="H11673" s="349"/>
      <c r="I11673" s="1"/>
      <c r="J11673" s="1"/>
      <c r="K11673" s="1"/>
      <c r="L11673" s="1"/>
      <c r="M11673" s="1"/>
    </row>
    <row r="11674" spans="1:13" ht="12.75" customHeight="1">
      <c r="A11674" s="1"/>
      <c r="B11674" s="351" t="s">
        <v>428</v>
      </c>
      <c r="C11674" s="90"/>
      <c r="D11674" s="352"/>
      <c r="E11674" s="352"/>
      <c r="F11674" s="352"/>
      <c r="G11674" s="352"/>
      <c r="H11674" s="349"/>
      <c r="I11674" s="1"/>
      <c r="J11674" s="1"/>
      <c r="K11674" s="1"/>
      <c r="L11674" s="1"/>
      <c r="M11674" s="1"/>
    </row>
    <row r="11675" spans="1:13" ht="12.75" customHeight="1">
      <c r="A11675" s="1"/>
      <c r="B11675" s="368"/>
      <c r="C11675" s="355"/>
      <c r="D11675" s="355"/>
      <c r="E11675" s="355"/>
      <c r="F11675" s="355"/>
      <c r="G11675" s="369"/>
      <c r="H11675" s="358">
        <f>SUM(G11674)</f>
        <v>0</v>
      </c>
      <c r="I11675" s="1"/>
      <c r="J11675" s="1"/>
      <c r="K11675" s="1"/>
      <c r="L11675" s="1"/>
      <c r="M11675" s="1"/>
    </row>
    <row r="11676" spans="1:13" ht="12.75" customHeight="1">
      <c r="A11676" s="1"/>
      <c r="B11676" s="367"/>
      <c r="C11676" s="1"/>
      <c r="D11676" s="1"/>
      <c r="E11676" s="1"/>
      <c r="F11676" s="1"/>
      <c r="G11676" s="1"/>
      <c r="H11676" s="260"/>
      <c r="I11676" s="1"/>
      <c r="J11676" s="1"/>
      <c r="K11676" s="1"/>
      <c r="L11676" s="1"/>
      <c r="M11676" s="1"/>
    </row>
    <row r="11677" spans="1:13" ht="12.75" customHeight="1">
      <c r="A11677" s="1"/>
      <c r="B11677" s="370" t="s">
        <v>429</v>
      </c>
      <c r="C11677" s="355"/>
      <c r="D11677" s="355"/>
      <c r="E11677" s="355"/>
      <c r="F11677" s="355"/>
      <c r="G11677" s="369"/>
      <c r="H11677" s="371">
        <f>H11664+H11670+H11675</f>
        <v>2084.9472659418557</v>
      </c>
      <c r="I11677" s="1"/>
      <c r="J11677" s="1"/>
      <c r="K11677" s="1"/>
      <c r="L11677" s="1"/>
      <c r="M11677" s="1"/>
    </row>
    <row r="11678" spans="1:13" ht="12.75" customHeight="1">
      <c r="A11678" s="1"/>
      <c r="B11678" s="367"/>
      <c r="C11678" s="1"/>
      <c r="D11678" s="1"/>
      <c r="E11678" s="1"/>
      <c r="F11678" s="1"/>
      <c r="G11678" s="1"/>
      <c r="H11678" s="372"/>
      <c r="I11678" s="1"/>
      <c r="J11678" s="1"/>
      <c r="K11678" s="1"/>
      <c r="L11678" s="1"/>
      <c r="M11678" s="1"/>
    </row>
    <row r="11679" spans="1:13" ht="12.75" customHeight="1">
      <c r="A11679" s="1"/>
      <c r="B11679" s="347" t="s">
        <v>349</v>
      </c>
      <c r="C11679" s="48"/>
      <c r="D11679" s="49">
        <f>'COEF.RESUMEN'!$H$5</f>
        <v>0.15</v>
      </c>
      <c r="E11679" s="48"/>
      <c r="F11679" s="48"/>
      <c r="G11679" s="48"/>
      <c r="H11679" s="350">
        <f>H11677*D11679</f>
        <v>312.74208989127834</v>
      </c>
      <c r="I11679" s="1"/>
      <c r="J11679" s="1"/>
      <c r="K11679" s="1"/>
      <c r="L11679" s="1"/>
      <c r="M11679" s="1"/>
    </row>
    <row r="11680" spans="1:13" ht="12.75" customHeight="1">
      <c r="A11680" s="1"/>
      <c r="B11680" s="373"/>
      <c r="C11680" s="48"/>
      <c r="D11680" s="49"/>
      <c r="E11680" s="48"/>
      <c r="F11680" s="48"/>
      <c r="G11680" s="48"/>
      <c r="H11680" s="374"/>
      <c r="I11680" s="1"/>
      <c r="J11680" s="1"/>
      <c r="K11680" s="1"/>
      <c r="L11680" s="1"/>
      <c r="M11680" s="1"/>
    </row>
    <row r="11681" spans="1:13" ht="12.75" customHeight="1">
      <c r="A11681" s="1"/>
      <c r="B11681" s="347"/>
      <c r="C11681" s="48"/>
      <c r="D11681" s="49"/>
      <c r="E11681" s="48"/>
      <c r="F11681" s="48"/>
      <c r="G11681" s="48"/>
      <c r="H11681" s="350"/>
      <c r="I11681" s="1"/>
      <c r="J11681" s="1"/>
      <c r="K11681" s="1"/>
      <c r="L11681" s="1"/>
      <c r="M11681" s="1"/>
    </row>
    <row r="11682" spans="1:13" ht="12.75" customHeight="1">
      <c r="A11682" s="1"/>
      <c r="B11682" s="347" t="s">
        <v>350</v>
      </c>
      <c r="C11682" s="48"/>
      <c r="D11682" s="49">
        <f>'COEF.RESUMEN'!$H$6</f>
        <v>0.1</v>
      </c>
      <c r="E11682" s="48"/>
      <c r="F11682" s="48"/>
      <c r="G11682" s="48"/>
      <c r="H11682" s="350">
        <f>H11677*D11682</f>
        <v>208.49472659418558</v>
      </c>
      <c r="I11682" s="1"/>
      <c r="J11682" s="1"/>
      <c r="K11682" s="1"/>
      <c r="L11682" s="1"/>
      <c r="M11682" s="1"/>
    </row>
    <row r="11683" spans="1:13" ht="12.75" customHeight="1">
      <c r="A11683" s="1"/>
      <c r="B11683" s="347"/>
      <c r="C11683" s="48"/>
      <c r="D11683" s="49"/>
      <c r="E11683" s="48"/>
      <c r="F11683" s="48"/>
      <c r="G11683" s="48"/>
      <c r="H11683" s="374">
        <f>H11677+H11679+H11682</f>
        <v>2606.1840824273195</v>
      </c>
      <c r="I11683" s="1"/>
      <c r="J11683" s="1"/>
      <c r="K11683" s="1"/>
      <c r="L11683" s="1"/>
      <c r="M11683" s="1"/>
    </row>
    <row r="11684" spans="1:13" ht="12.75" customHeight="1">
      <c r="A11684" s="1"/>
      <c r="B11684" s="347" t="s">
        <v>430</v>
      </c>
      <c r="C11684" s="48"/>
      <c r="D11684" s="49">
        <f>'COEF.RESUMEN'!$H$8</f>
        <v>0.25</v>
      </c>
      <c r="E11684" s="48"/>
      <c r="F11684" s="48"/>
      <c r="G11684" s="48"/>
      <c r="H11684" s="350">
        <f>H11683*D11684</f>
        <v>651.54602060682987</v>
      </c>
      <c r="I11684" s="1"/>
      <c r="J11684" s="1"/>
      <c r="K11684" s="1"/>
      <c r="L11684" s="1"/>
      <c r="M11684" s="1"/>
    </row>
    <row r="11685" spans="1:13" ht="12.75" customHeight="1">
      <c r="A11685" s="1"/>
      <c r="B11685" s="367"/>
      <c r="C11685" s="1"/>
      <c r="D11685" s="135"/>
      <c r="E11685" s="1"/>
      <c r="F11685" s="1"/>
      <c r="G11685" s="1"/>
      <c r="H11685" s="393"/>
      <c r="I11685" s="1"/>
      <c r="J11685" s="1"/>
      <c r="K11685" s="1"/>
      <c r="L11685" s="1"/>
      <c r="M11685" s="1"/>
    </row>
    <row r="11686" spans="1:13" ht="12.75" customHeight="1">
      <c r="A11686" s="1"/>
      <c r="B11686" s="376" t="s">
        <v>431</v>
      </c>
      <c r="C11686" s="340"/>
      <c r="D11686" s="340"/>
      <c r="E11686" s="340"/>
      <c r="F11686" s="340"/>
      <c r="G11686" s="377"/>
      <c r="H11686" s="371">
        <f>H11683+H11684</f>
        <v>3257.7301030341496</v>
      </c>
      <c r="I11686" s="1"/>
      <c r="J11686" s="1"/>
      <c r="K11686" s="1"/>
      <c r="L11686" s="1"/>
      <c r="M11686" s="1"/>
    </row>
    <row r="11687" spans="1:13" ht="12.75" customHeight="1">
      <c r="A11687" s="1"/>
      <c r="B11687" s="1"/>
      <c r="C11687" s="1"/>
      <c r="D11687" s="1"/>
      <c r="E11687" s="1"/>
      <c r="F11687" s="1"/>
      <c r="G11687" s="1"/>
      <c r="H11687" s="1"/>
      <c r="I11687" s="1"/>
      <c r="J11687" s="1"/>
      <c r="K11687" s="1"/>
      <c r="L11687" s="1"/>
      <c r="M11687" s="1"/>
    </row>
    <row r="11688" spans="1:13" ht="45" customHeight="1">
      <c r="A11688" s="1"/>
      <c r="B11688" s="768" t="s">
        <v>1310</v>
      </c>
      <c r="C11688" s="714"/>
      <c r="D11688" s="767" t="s">
        <v>1311</v>
      </c>
      <c r="E11688" s="714"/>
      <c r="F11688" s="404" t="s">
        <v>25</v>
      </c>
      <c r="G11688" s="769">
        <v>1</v>
      </c>
      <c r="H11688" s="714"/>
      <c r="I11688" s="1"/>
      <c r="J11688" s="1"/>
      <c r="K11688" s="1"/>
      <c r="L11688" s="1"/>
      <c r="M11688" s="1"/>
    </row>
    <row r="11689" spans="1:13" ht="12.75" customHeight="1">
      <c r="A11689" s="1"/>
      <c r="B11689" s="342" t="s">
        <v>416</v>
      </c>
      <c r="C11689" s="343" t="s">
        <v>16</v>
      </c>
      <c r="D11689" s="342" t="s">
        <v>417</v>
      </c>
      <c r="E11689" s="342" t="s">
        <v>418</v>
      </c>
      <c r="F11689" s="342" t="s">
        <v>419</v>
      </c>
      <c r="G11689" s="342" t="s">
        <v>420</v>
      </c>
      <c r="H11689" s="342" t="s">
        <v>421</v>
      </c>
      <c r="I11689" s="1"/>
      <c r="J11689" s="1"/>
      <c r="K11689" s="1"/>
      <c r="L11689" s="1"/>
      <c r="M11689" s="1"/>
    </row>
    <row r="11690" spans="1:13" ht="12.75" customHeight="1">
      <c r="A11690" s="1"/>
      <c r="B11690" s="401" t="str">
        <f>'LISTA DE PRECIOS '!D770</f>
        <v>Esmalte Sintetico BLANCO X 20 LT 1ª calidad</v>
      </c>
      <c r="C11690" s="40" t="s">
        <v>437</v>
      </c>
      <c r="D11690" s="345">
        <v>0.2</v>
      </c>
      <c r="E11690" s="348">
        <f t="shared" ref="E11690:E11693" si="1215">D11690*$G$11688</f>
        <v>0.2</v>
      </c>
      <c r="F11690" s="379">
        <f>'LISTA DE PRECIOS '!J770</f>
        <v>1791.4335288104592</v>
      </c>
      <c r="G11690" s="352">
        <f t="shared" ref="G11690:G11693" si="1216">E11690*F11690</f>
        <v>358.28670576209186</v>
      </c>
      <c r="H11690" s="346"/>
      <c r="I11690" s="1"/>
      <c r="J11690" s="1"/>
      <c r="K11690" s="1"/>
      <c r="L11690" s="1"/>
      <c r="M11690" s="1"/>
    </row>
    <row r="11691" spans="1:13" ht="12.75" customHeight="1">
      <c r="A11691" s="1"/>
      <c r="B11691" s="396" t="str">
        <f>'LISTA DE PRECIOS '!D782</f>
        <v>Thinner x18</v>
      </c>
      <c r="C11691" s="48" t="s">
        <v>437</v>
      </c>
      <c r="D11691" s="381">
        <v>0.2</v>
      </c>
      <c r="E11691" s="348">
        <f t="shared" si="1215"/>
        <v>0.2</v>
      </c>
      <c r="F11691" s="348">
        <f>'LISTA DE PRECIOS '!J782</f>
        <v>470.8456062699845</v>
      </c>
      <c r="G11691" s="352">
        <f t="shared" si="1216"/>
        <v>94.169121253996906</v>
      </c>
      <c r="H11691" s="382"/>
      <c r="I11691" s="1"/>
      <c r="J11691" s="1"/>
      <c r="K11691" s="1"/>
      <c r="L11691" s="1"/>
      <c r="M11691" s="1"/>
    </row>
    <row r="11692" spans="1:13" ht="12.75" customHeight="1">
      <c r="A11692" s="1"/>
      <c r="B11692" s="388" t="str">
        <f>'LISTA DE PRECIOS '!D768</f>
        <v xml:space="preserve">Fondo Convertidor de oxido </v>
      </c>
      <c r="C11692" s="48" t="s">
        <v>437</v>
      </c>
      <c r="D11692" s="381">
        <v>0.06</v>
      </c>
      <c r="E11692" s="348">
        <f t="shared" si="1215"/>
        <v>0.06</v>
      </c>
      <c r="F11692" s="381">
        <f>'LISTA DE PRECIOS '!J768</f>
        <v>986.768964423282</v>
      </c>
      <c r="G11692" s="352">
        <f t="shared" si="1216"/>
        <v>59.206137865396919</v>
      </c>
      <c r="H11692" s="382"/>
      <c r="I11692" s="1"/>
      <c r="J11692" s="1"/>
      <c r="K11692" s="1"/>
      <c r="L11692" s="1"/>
      <c r="M11692" s="1"/>
    </row>
    <row r="11693" spans="1:13" ht="12.75" customHeight="1">
      <c r="A11693" s="1"/>
      <c r="B11693" s="388" t="str">
        <f>'LISTA DE PRECIOS '!D774</f>
        <v>Aguarras Mineral Bidon  1ª calidad</v>
      </c>
      <c r="C11693" s="48" t="s">
        <v>437</v>
      </c>
      <c r="D11693" s="381">
        <v>5.3999999999999999E-2</v>
      </c>
      <c r="E11693" s="348">
        <f t="shared" si="1215"/>
        <v>5.3999999999999999E-2</v>
      </c>
      <c r="F11693" s="381">
        <f>'LISTA DE PRECIOS '!J774</f>
        <v>303.50733339350762</v>
      </c>
      <c r="G11693" s="352">
        <f t="shared" si="1216"/>
        <v>16.389396003249413</v>
      </c>
      <c r="H11693" s="382"/>
      <c r="I11693" s="1"/>
      <c r="J11693" s="1"/>
      <c r="K11693" s="1"/>
      <c r="L11693" s="1"/>
      <c r="M11693" s="1"/>
    </row>
    <row r="11694" spans="1:13" ht="12.75" customHeight="1">
      <c r="A11694" s="1"/>
      <c r="B11694" s="388"/>
      <c r="C11694" s="106"/>
      <c r="D11694" s="381"/>
      <c r="E11694" s="348"/>
      <c r="F11694" s="381"/>
      <c r="G11694" s="352"/>
      <c r="H11694" s="382"/>
      <c r="I11694" s="1"/>
      <c r="J11694" s="1"/>
      <c r="K11694" s="1"/>
      <c r="L11694" s="1"/>
      <c r="M11694" s="1"/>
    </row>
    <row r="11695" spans="1:13" ht="12.75" customHeight="1">
      <c r="A11695" s="1"/>
      <c r="B11695" s="388"/>
      <c r="C11695" s="106"/>
      <c r="D11695" s="381"/>
      <c r="E11695" s="348"/>
      <c r="F11695" s="381"/>
      <c r="G11695" s="352"/>
      <c r="H11695" s="382"/>
      <c r="I11695" s="1"/>
      <c r="J11695" s="1"/>
      <c r="K11695" s="1"/>
      <c r="L11695" s="1"/>
      <c r="M11695" s="1"/>
    </row>
    <row r="11696" spans="1:13" ht="12.75" customHeight="1">
      <c r="A11696" s="1"/>
      <c r="B11696" s="347"/>
      <c r="C11696" s="48"/>
      <c r="D11696" s="348"/>
      <c r="E11696" s="348"/>
      <c r="F11696" s="348"/>
      <c r="G11696" s="348"/>
      <c r="H11696" s="405"/>
      <c r="I11696" s="1"/>
      <c r="J11696" s="1"/>
      <c r="K11696" s="1"/>
      <c r="L11696" s="1"/>
      <c r="M11696" s="1"/>
    </row>
    <row r="11697" spans="1:13" ht="12.75" customHeight="1">
      <c r="A11697" s="1"/>
      <c r="B11697" s="354" t="s">
        <v>422</v>
      </c>
      <c r="C11697" s="355"/>
      <c r="D11697" s="356"/>
      <c r="E11697" s="356"/>
      <c r="F11697" s="356"/>
      <c r="G11697" s="357"/>
      <c r="H11697" s="366">
        <f>SUM(G11690:G11695)</f>
        <v>528.051360884735</v>
      </c>
      <c r="I11697" s="1"/>
      <c r="J11697" s="1"/>
      <c r="K11697" s="1"/>
      <c r="L11697" s="1"/>
      <c r="M11697" s="1"/>
    </row>
    <row r="11698" spans="1:13" ht="12.75" customHeight="1">
      <c r="A11698" s="1"/>
      <c r="B11698" s="359"/>
      <c r="C11698" s="50"/>
      <c r="D11698" s="360"/>
      <c r="E11698" s="360"/>
      <c r="F11698" s="360"/>
      <c r="G11698" s="360"/>
      <c r="H11698" s="361"/>
      <c r="I11698" s="1"/>
      <c r="J11698" s="1"/>
      <c r="K11698" s="1"/>
      <c r="L11698" s="1"/>
      <c r="M11698" s="1"/>
    </row>
    <row r="11699" spans="1:13" ht="12.75" customHeight="1">
      <c r="A11699" s="1"/>
      <c r="B11699" s="347"/>
      <c r="C11699" s="48"/>
      <c r="D11699" s="394"/>
      <c r="E11699" s="348"/>
      <c r="F11699" s="394"/>
      <c r="G11699" s="352"/>
      <c r="H11699" s="395"/>
      <c r="I11699" s="1"/>
      <c r="J11699" s="1"/>
      <c r="K11699" s="1"/>
      <c r="L11699" s="1"/>
      <c r="M11699" s="1"/>
    </row>
    <row r="11700" spans="1:13" ht="12.75" customHeight="1">
      <c r="A11700" s="1"/>
      <c r="B11700" s="347"/>
      <c r="C11700" s="48"/>
      <c r="D11700" s="394"/>
      <c r="E11700" s="348"/>
      <c r="F11700" s="394"/>
      <c r="G11700" s="352"/>
      <c r="H11700" s="395"/>
      <c r="I11700" s="1"/>
      <c r="J11700" s="1"/>
      <c r="K11700" s="1"/>
      <c r="L11700" s="1"/>
      <c r="M11700" s="1"/>
    </row>
    <row r="11701" spans="1:13" ht="12.75" customHeight="1">
      <c r="A11701" s="1"/>
      <c r="B11701" s="380" t="s">
        <v>439</v>
      </c>
      <c r="C11701" s="48" t="s">
        <v>498</v>
      </c>
      <c r="D11701" s="394">
        <v>0.9</v>
      </c>
      <c r="E11701" s="348">
        <f t="shared" ref="E11701:E11702" si="1217">D11701*$G$11688</f>
        <v>0.9</v>
      </c>
      <c r="F11701" s="394">
        <f>'MANO DE OBRA'!$K$9</f>
        <v>1011.539859878788</v>
      </c>
      <c r="G11701" s="352">
        <f t="shared" ref="G11701:G11702" si="1218">E11701*F11701</f>
        <v>910.38587389090924</v>
      </c>
      <c r="H11701" s="395"/>
      <c r="I11701" s="1"/>
      <c r="J11701" s="1"/>
      <c r="K11701" s="1"/>
      <c r="L11701" s="1"/>
      <c r="M11701" s="1"/>
    </row>
    <row r="11702" spans="1:13" ht="12.75" customHeight="1">
      <c r="A11702" s="1"/>
      <c r="B11702" s="390" t="s">
        <v>423</v>
      </c>
      <c r="C11702" s="48" t="s">
        <v>498</v>
      </c>
      <c r="D11702" s="394">
        <v>0.2</v>
      </c>
      <c r="E11702" s="348">
        <f t="shared" si="1217"/>
        <v>0.2</v>
      </c>
      <c r="F11702" s="394">
        <f>'MANO DE OBRA'!$K$11</f>
        <v>875.15514987878794</v>
      </c>
      <c r="G11702" s="352">
        <f t="shared" si="1218"/>
        <v>175.0310299757576</v>
      </c>
      <c r="H11702" s="365"/>
      <c r="I11702" s="1"/>
      <c r="J11702" s="1"/>
      <c r="K11702" s="1"/>
      <c r="L11702" s="1"/>
      <c r="M11702" s="1"/>
    </row>
    <row r="11703" spans="1:13" ht="12.75" customHeight="1">
      <c r="A11703" s="1"/>
      <c r="B11703" s="764" t="s">
        <v>425</v>
      </c>
      <c r="C11703" s="689"/>
      <c r="D11703" s="689"/>
      <c r="E11703" s="689"/>
      <c r="F11703" s="689"/>
      <c r="G11703" s="765"/>
      <c r="H11703" s="366">
        <f>SUM(G11699:G11702)</f>
        <v>1085.4169038666669</v>
      </c>
      <c r="I11703" s="1"/>
      <c r="J11703" s="1"/>
      <c r="K11703" s="1"/>
      <c r="L11703" s="1"/>
      <c r="M11703" s="1"/>
    </row>
    <row r="11704" spans="1:13" ht="12.75" customHeight="1">
      <c r="A11704" s="1"/>
      <c r="B11704" s="766"/>
      <c r="C11704" s="692"/>
      <c r="D11704" s="692"/>
      <c r="E11704" s="692"/>
      <c r="F11704" s="692"/>
      <c r="G11704" s="692"/>
      <c r="H11704" s="700"/>
      <c r="I11704" s="1"/>
      <c r="J11704" s="1"/>
      <c r="K11704" s="1"/>
      <c r="L11704" s="1"/>
      <c r="M11704" s="1"/>
    </row>
    <row r="11705" spans="1:13" ht="12.75" customHeight="1">
      <c r="A11705" s="1"/>
      <c r="B11705" s="347" t="s">
        <v>426</v>
      </c>
      <c r="C11705" s="48"/>
      <c r="D11705" s="348"/>
      <c r="E11705" s="348"/>
      <c r="F11705" s="348"/>
      <c r="G11705" s="348"/>
      <c r="H11705" s="349"/>
      <c r="I11705" s="1"/>
      <c r="J11705" s="1"/>
      <c r="K11705" s="1"/>
      <c r="L11705" s="1"/>
      <c r="M11705" s="1"/>
    </row>
    <row r="11706" spans="1:13" ht="12.75" customHeight="1">
      <c r="A11706" s="1"/>
      <c r="B11706" s="347" t="s">
        <v>427</v>
      </c>
      <c r="C11706" s="48"/>
      <c r="D11706" s="348"/>
      <c r="E11706" s="348"/>
      <c r="F11706" s="348"/>
      <c r="G11706" s="348"/>
      <c r="H11706" s="349"/>
      <c r="I11706" s="1"/>
      <c r="J11706" s="1"/>
      <c r="K11706" s="1"/>
      <c r="L11706" s="1"/>
      <c r="M11706" s="1"/>
    </row>
    <row r="11707" spans="1:13" ht="12.75" customHeight="1">
      <c r="A11707" s="1"/>
      <c r="B11707" s="351" t="s">
        <v>428</v>
      </c>
      <c r="C11707" s="90"/>
      <c r="D11707" s="352"/>
      <c r="E11707" s="352"/>
      <c r="F11707" s="352"/>
      <c r="G11707" s="352"/>
      <c r="H11707" s="349"/>
      <c r="I11707" s="1"/>
      <c r="J11707" s="1"/>
      <c r="K11707" s="1"/>
      <c r="L11707" s="1"/>
      <c r="M11707" s="1"/>
    </row>
    <row r="11708" spans="1:13" ht="12.75" customHeight="1">
      <c r="A11708" s="1"/>
      <c r="B11708" s="368"/>
      <c r="C11708" s="355"/>
      <c r="D11708" s="355"/>
      <c r="E11708" s="355"/>
      <c r="F11708" s="355"/>
      <c r="G11708" s="369"/>
      <c r="H11708" s="358">
        <f>SUM(G11707)</f>
        <v>0</v>
      </c>
      <c r="I11708" s="1"/>
      <c r="J11708" s="1"/>
      <c r="K11708" s="1"/>
      <c r="L11708" s="1"/>
      <c r="M11708" s="1"/>
    </row>
    <row r="11709" spans="1:13" ht="12.75" customHeight="1">
      <c r="A11709" s="1"/>
      <c r="B11709" s="367"/>
      <c r="C11709" s="1"/>
      <c r="D11709" s="1"/>
      <c r="E11709" s="1"/>
      <c r="F11709" s="1"/>
      <c r="G11709" s="1"/>
      <c r="H11709" s="260"/>
      <c r="I11709" s="1"/>
      <c r="J11709" s="1"/>
      <c r="K11709" s="1"/>
      <c r="L11709" s="1"/>
      <c r="M11709" s="1"/>
    </row>
    <row r="11710" spans="1:13" ht="12.75" customHeight="1">
      <c r="A11710" s="1"/>
      <c r="B11710" s="370" t="s">
        <v>429</v>
      </c>
      <c r="C11710" s="355"/>
      <c r="D11710" s="355"/>
      <c r="E11710" s="355"/>
      <c r="F11710" s="355"/>
      <c r="G11710" s="369"/>
      <c r="H11710" s="371">
        <f>H11697+H11703+H11708</f>
        <v>1613.4682647514019</v>
      </c>
      <c r="I11710" s="1"/>
      <c r="J11710" s="1"/>
      <c r="K11710" s="1"/>
      <c r="L11710" s="1"/>
      <c r="M11710" s="1"/>
    </row>
    <row r="11711" spans="1:13" ht="12.75" customHeight="1">
      <c r="A11711" s="1"/>
      <c r="B11711" s="367"/>
      <c r="C11711" s="1"/>
      <c r="D11711" s="1"/>
      <c r="E11711" s="1"/>
      <c r="F11711" s="1"/>
      <c r="G11711" s="1"/>
      <c r="H11711" s="372"/>
      <c r="I11711" s="1"/>
      <c r="J11711" s="1"/>
      <c r="K11711" s="1"/>
      <c r="L11711" s="1"/>
      <c r="M11711" s="1"/>
    </row>
    <row r="11712" spans="1:13" ht="12.75" customHeight="1">
      <c r="A11712" s="1"/>
      <c r="B11712" s="347" t="s">
        <v>349</v>
      </c>
      <c r="C11712" s="48"/>
      <c r="D11712" s="49">
        <f>'COEF.RESUMEN'!$H$5</f>
        <v>0.15</v>
      </c>
      <c r="E11712" s="48"/>
      <c r="F11712" s="48"/>
      <c r="G11712" s="48"/>
      <c r="H11712" s="350">
        <f>H11710*D11712</f>
        <v>242.02023971271026</v>
      </c>
      <c r="I11712" s="1"/>
      <c r="J11712" s="1"/>
      <c r="K11712" s="1"/>
      <c r="L11712" s="1"/>
      <c r="M11712" s="1"/>
    </row>
    <row r="11713" spans="1:13" ht="12.75" customHeight="1">
      <c r="A11713" s="1"/>
      <c r="B11713" s="373"/>
      <c r="C11713" s="48"/>
      <c r="D11713" s="49"/>
      <c r="E11713" s="48"/>
      <c r="F11713" s="48"/>
      <c r="G11713" s="48"/>
      <c r="H11713" s="374"/>
      <c r="I11713" s="1"/>
      <c r="J11713" s="1"/>
      <c r="K11713" s="1"/>
      <c r="L11713" s="1"/>
      <c r="M11713" s="1"/>
    </row>
    <row r="11714" spans="1:13" ht="12.75" customHeight="1">
      <c r="A11714" s="1"/>
      <c r="B11714" s="347"/>
      <c r="C11714" s="48"/>
      <c r="D11714" s="49"/>
      <c r="E11714" s="48"/>
      <c r="F11714" s="48"/>
      <c r="G11714" s="48"/>
      <c r="H11714" s="350"/>
      <c r="I11714" s="1"/>
      <c r="J11714" s="1"/>
      <c r="K11714" s="1"/>
      <c r="L11714" s="1"/>
      <c r="M11714" s="1"/>
    </row>
    <row r="11715" spans="1:13" ht="12.75" customHeight="1">
      <c r="A11715" s="1"/>
      <c r="B11715" s="347" t="s">
        <v>350</v>
      </c>
      <c r="C11715" s="48"/>
      <c r="D11715" s="49">
        <f>'COEF.RESUMEN'!$H$6</f>
        <v>0.1</v>
      </c>
      <c r="E11715" s="48"/>
      <c r="F11715" s="48"/>
      <c r="G11715" s="48"/>
      <c r="H11715" s="350">
        <f>H11710*D11715</f>
        <v>161.3468264751402</v>
      </c>
      <c r="I11715" s="1"/>
      <c r="J11715" s="1"/>
      <c r="K11715" s="1"/>
      <c r="L11715" s="1"/>
      <c r="M11715" s="1"/>
    </row>
    <row r="11716" spans="1:13" ht="12.75" customHeight="1">
      <c r="A11716" s="1"/>
      <c r="B11716" s="347"/>
      <c r="C11716" s="48"/>
      <c r="D11716" s="49"/>
      <c r="E11716" s="48"/>
      <c r="F11716" s="48"/>
      <c r="G11716" s="48"/>
      <c r="H11716" s="374">
        <f>H11710+H11712+H11715</f>
        <v>2016.8353309392523</v>
      </c>
      <c r="I11716" s="1"/>
      <c r="J11716" s="1"/>
      <c r="K11716" s="1"/>
      <c r="L11716" s="1"/>
      <c r="M11716" s="1"/>
    </row>
    <row r="11717" spans="1:13" ht="12.75" customHeight="1">
      <c r="A11717" s="1"/>
      <c r="B11717" s="347" t="s">
        <v>430</v>
      </c>
      <c r="C11717" s="48"/>
      <c r="D11717" s="49">
        <f>'COEF.RESUMEN'!$H$8</f>
        <v>0.25</v>
      </c>
      <c r="E11717" s="48"/>
      <c r="F11717" s="48"/>
      <c r="G11717" s="48"/>
      <c r="H11717" s="350">
        <f>H11716*D11717</f>
        <v>504.20883273481309</v>
      </c>
      <c r="I11717" s="1"/>
      <c r="J11717" s="1"/>
      <c r="K11717" s="1"/>
      <c r="L11717" s="1"/>
      <c r="M11717" s="1"/>
    </row>
    <row r="11718" spans="1:13" ht="12.75" customHeight="1">
      <c r="A11718" s="1"/>
      <c r="B11718" s="367"/>
      <c r="C11718" s="1"/>
      <c r="D11718" s="135"/>
      <c r="E11718" s="1"/>
      <c r="F11718" s="1"/>
      <c r="G11718" s="1"/>
      <c r="H11718" s="393"/>
      <c r="I11718" s="1"/>
      <c r="J11718" s="1"/>
      <c r="K11718" s="1"/>
      <c r="L11718" s="1"/>
      <c r="M11718" s="1"/>
    </row>
    <row r="11719" spans="1:13" ht="12.75" customHeight="1">
      <c r="A11719" s="1"/>
      <c r="B11719" s="376" t="s">
        <v>431</v>
      </c>
      <c r="C11719" s="340"/>
      <c r="D11719" s="340"/>
      <c r="E11719" s="340"/>
      <c r="F11719" s="340"/>
      <c r="G11719" s="377"/>
      <c r="H11719" s="371">
        <f>H11716+H11717</f>
        <v>2521.0441636740652</v>
      </c>
      <c r="I11719" s="1"/>
      <c r="J11719" s="1"/>
      <c r="K11719" s="1"/>
      <c r="L11719" s="1"/>
      <c r="M11719" s="1"/>
    </row>
    <row r="11720" spans="1:13" ht="12.75" customHeight="1">
      <c r="A11720" s="1"/>
      <c r="B11720" s="1"/>
      <c r="C11720" s="1"/>
      <c r="D11720" s="1"/>
      <c r="E11720" s="1"/>
      <c r="F11720" s="1"/>
      <c r="G11720" s="1"/>
      <c r="H11720" s="1"/>
      <c r="I11720" s="1"/>
      <c r="J11720" s="1"/>
      <c r="K11720" s="1"/>
      <c r="L11720" s="1"/>
      <c r="M11720" s="1"/>
    </row>
    <row r="11721" spans="1:13" ht="30" hidden="1" customHeight="1">
      <c r="A11721" s="1"/>
      <c r="B11721" s="768" t="s">
        <v>1312</v>
      </c>
      <c r="C11721" s="714"/>
      <c r="D11721" s="767" t="s">
        <v>1313</v>
      </c>
      <c r="E11721" s="714"/>
      <c r="F11721" s="404" t="s">
        <v>25</v>
      </c>
      <c r="G11721" s="769">
        <v>1</v>
      </c>
      <c r="H11721" s="714"/>
      <c r="I11721" s="1"/>
      <c r="J11721" s="1"/>
      <c r="K11721" s="1"/>
      <c r="L11721" s="1"/>
      <c r="M11721" s="1"/>
    </row>
    <row r="11722" spans="1:13" ht="12.75" hidden="1" customHeight="1">
      <c r="A11722" s="1"/>
      <c r="B11722" s="342" t="s">
        <v>416</v>
      </c>
      <c r="C11722" s="343" t="s">
        <v>16</v>
      </c>
      <c r="D11722" s="342" t="s">
        <v>417</v>
      </c>
      <c r="E11722" s="342" t="s">
        <v>418</v>
      </c>
      <c r="F11722" s="342" t="s">
        <v>419</v>
      </c>
      <c r="G11722" s="342" t="s">
        <v>420</v>
      </c>
      <c r="H11722" s="342" t="s">
        <v>421</v>
      </c>
      <c r="I11722" s="1"/>
      <c r="J11722" s="1"/>
      <c r="K11722" s="1"/>
      <c r="L11722" s="1"/>
      <c r="M11722" s="1"/>
    </row>
    <row r="11723" spans="1:13" ht="12.75" hidden="1" customHeight="1">
      <c r="A11723" s="1"/>
      <c r="B11723" s="401" t="str">
        <f>'LISTA DE PRECIOS '!D377</f>
        <v>Sika inertol 1 Negro x 4 lts pintura asfaltica</v>
      </c>
      <c r="C11723" s="40" t="s">
        <v>437</v>
      </c>
      <c r="D11723" s="345">
        <v>0.6</v>
      </c>
      <c r="E11723" s="348">
        <f>D11723*$G$11721</f>
        <v>0.6</v>
      </c>
      <c r="F11723" s="379">
        <f>'LISTA DE PRECIOS '!J377</f>
        <v>270.35464158692218</v>
      </c>
      <c r="G11723" s="352">
        <f>E11723*F11723</f>
        <v>162.2127849521533</v>
      </c>
      <c r="H11723" s="346"/>
      <c r="I11723" s="1"/>
      <c r="J11723" s="1"/>
      <c r="K11723" s="1"/>
      <c r="L11723" s="1"/>
      <c r="M11723" s="1"/>
    </row>
    <row r="11724" spans="1:13" ht="12.75" hidden="1" customHeight="1">
      <c r="A11724" s="1"/>
      <c r="B11724" s="396"/>
      <c r="C11724" s="48"/>
      <c r="D11724" s="381"/>
      <c r="E11724" s="348"/>
      <c r="F11724" s="348"/>
      <c r="G11724" s="352"/>
      <c r="H11724" s="382"/>
      <c r="I11724" s="1"/>
      <c r="J11724" s="1"/>
      <c r="K11724" s="1"/>
      <c r="L11724" s="1"/>
      <c r="M11724" s="1"/>
    </row>
    <row r="11725" spans="1:13" ht="12.75" hidden="1" customHeight="1">
      <c r="A11725" s="1"/>
      <c r="B11725" s="388"/>
      <c r="C11725" s="48"/>
      <c r="D11725" s="381"/>
      <c r="E11725" s="348"/>
      <c r="F11725" s="381"/>
      <c r="G11725" s="352"/>
      <c r="H11725" s="382"/>
      <c r="I11725" s="1"/>
      <c r="J11725" s="1"/>
      <c r="K11725" s="1"/>
      <c r="L11725" s="1"/>
      <c r="M11725" s="1"/>
    </row>
    <row r="11726" spans="1:13" ht="12.75" hidden="1" customHeight="1">
      <c r="A11726" s="1"/>
      <c r="B11726" s="347"/>
      <c r="C11726" s="48"/>
      <c r="D11726" s="348"/>
      <c r="E11726" s="348"/>
      <c r="F11726" s="348"/>
      <c r="G11726" s="348"/>
      <c r="H11726" s="405"/>
      <c r="I11726" s="1"/>
      <c r="J11726" s="1"/>
      <c r="K11726" s="1"/>
      <c r="L11726" s="1"/>
      <c r="M11726" s="1"/>
    </row>
    <row r="11727" spans="1:13" ht="12.75" hidden="1" customHeight="1">
      <c r="A11727" s="1"/>
      <c r="B11727" s="354" t="s">
        <v>422</v>
      </c>
      <c r="C11727" s="355"/>
      <c r="D11727" s="356"/>
      <c r="E11727" s="356"/>
      <c r="F11727" s="356"/>
      <c r="G11727" s="357"/>
      <c r="H11727" s="366">
        <f>SUM(G11723:G11725)</f>
        <v>162.2127849521533</v>
      </c>
      <c r="I11727" s="1"/>
      <c r="J11727" s="1"/>
      <c r="K11727" s="1"/>
      <c r="L11727" s="1"/>
      <c r="M11727" s="1"/>
    </row>
    <row r="11728" spans="1:13" ht="12.75" hidden="1" customHeight="1">
      <c r="A11728" s="1"/>
      <c r="B11728" s="359"/>
      <c r="C11728" s="50"/>
      <c r="D11728" s="360"/>
      <c r="E11728" s="360"/>
      <c r="F11728" s="360"/>
      <c r="G11728" s="360"/>
      <c r="H11728" s="361"/>
      <c r="I11728" s="1"/>
      <c r="J11728" s="1"/>
      <c r="K11728" s="1"/>
      <c r="L11728" s="1"/>
      <c r="M11728" s="1"/>
    </row>
    <row r="11729" spans="1:13" ht="12.75" hidden="1" customHeight="1">
      <c r="A11729" s="1"/>
      <c r="B11729" s="347"/>
      <c r="C11729" s="48"/>
      <c r="D11729" s="394"/>
      <c r="E11729" s="348"/>
      <c r="F11729" s="394"/>
      <c r="G11729" s="352"/>
      <c r="H11729" s="395"/>
      <c r="I11729" s="1"/>
      <c r="J11729" s="1"/>
      <c r="K11729" s="1"/>
      <c r="L11729" s="1"/>
      <c r="M11729" s="1"/>
    </row>
    <row r="11730" spans="1:13" ht="12.75" hidden="1" customHeight="1">
      <c r="A11730" s="1"/>
      <c r="B11730" s="347"/>
      <c r="C11730" s="48"/>
      <c r="D11730" s="394"/>
      <c r="E11730" s="348"/>
      <c r="F11730" s="394"/>
      <c r="G11730" s="352"/>
      <c r="H11730" s="395"/>
      <c r="I11730" s="1"/>
      <c r="J11730" s="1"/>
      <c r="K11730" s="1"/>
      <c r="L11730" s="1"/>
      <c r="M11730" s="1"/>
    </row>
    <row r="11731" spans="1:13" ht="12.75" hidden="1" customHeight="1">
      <c r="A11731" s="1"/>
      <c r="B11731" s="380" t="s">
        <v>439</v>
      </c>
      <c r="C11731" s="48" t="s">
        <v>498</v>
      </c>
      <c r="D11731" s="394">
        <v>0.5</v>
      </c>
      <c r="E11731" s="348">
        <f t="shared" ref="E11731:E11732" si="1219">D11731*$G$11721</f>
        <v>0.5</v>
      </c>
      <c r="F11731" s="394">
        <f>'MANO DE OBRA'!$K$9</f>
        <v>1011.539859878788</v>
      </c>
      <c r="G11731" s="352">
        <f t="shared" ref="G11731:G11732" si="1220">E11731*F11731</f>
        <v>505.76992993939399</v>
      </c>
      <c r="H11731" s="395"/>
      <c r="I11731" s="1"/>
      <c r="J11731" s="1"/>
      <c r="K11731" s="1"/>
      <c r="L11731" s="1"/>
      <c r="M11731" s="1"/>
    </row>
    <row r="11732" spans="1:13" ht="12.75" hidden="1" customHeight="1">
      <c r="A11732" s="1"/>
      <c r="B11732" s="390" t="s">
        <v>423</v>
      </c>
      <c r="C11732" s="48" t="s">
        <v>498</v>
      </c>
      <c r="D11732" s="394">
        <v>0.5</v>
      </c>
      <c r="E11732" s="348">
        <f t="shared" si="1219"/>
        <v>0.5</v>
      </c>
      <c r="F11732" s="394">
        <f>'MANO DE OBRA'!$K$11</f>
        <v>875.15514987878794</v>
      </c>
      <c r="G11732" s="352">
        <f t="shared" si="1220"/>
        <v>437.57757493939397</v>
      </c>
      <c r="H11732" s="365"/>
      <c r="I11732" s="1"/>
      <c r="J11732" s="1"/>
      <c r="K11732" s="1"/>
      <c r="L11732" s="1"/>
      <c r="M11732" s="1"/>
    </row>
    <row r="11733" spans="1:13" ht="12.75" hidden="1" customHeight="1">
      <c r="A11733" s="1"/>
      <c r="B11733" s="764" t="s">
        <v>425</v>
      </c>
      <c r="C11733" s="689"/>
      <c r="D11733" s="689"/>
      <c r="E11733" s="689"/>
      <c r="F11733" s="689"/>
      <c r="G11733" s="765"/>
      <c r="H11733" s="366">
        <f>SUM(G11729:G11732)</f>
        <v>943.34750487878796</v>
      </c>
      <c r="I11733" s="1"/>
      <c r="J11733" s="1"/>
      <c r="K11733" s="1"/>
      <c r="L11733" s="1"/>
      <c r="M11733" s="1"/>
    </row>
    <row r="11734" spans="1:13" ht="12.75" hidden="1" customHeight="1">
      <c r="A11734" s="1"/>
      <c r="B11734" s="766"/>
      <c r="C11734" s="692"/>
      <c r="D11734" s="692"/>
      <c r="E11734" s="692"/>
      <c r="F11734" s="692"/>
      <c r="G11734" s="692"/>
      <c r="H11734" s="700"/>
      <c r="I11734" s="1"/>
      <c r="J11734" s="1"/>
      <c r="K11734" s="1"/>
      <c r="L11734" s="1"/>
      <c r="M11734" s="1"/>
    </row>
    <row r="11735" spans="1:13" ht="12.75" hidden="1" customHeight="1">
      <c r="A11735" s="1"/>
      <c r="B11735" s="347" t="s">
        <v>426</v>
      </c>
      <c r="C11735" s="48"/>
      <c r="D11735" s="348"/>
      <c r="E11735" s="348"/>
      <c r="F11735" s="348"/>
      <c r="G11735" s="348"/>
      <c r="H11735" s="349"/>
      <c r="I11735" s="1"/>
      <c r="J11735" s="1"/>
      <c r="K11735" s="1"/>
      <c r="L11735" s="1"/>
      <c r="M11735" s="1"/>
    </row>
    <row r="11736" spans="1:13" ht="12.75" hidden="1" customHeight="1">
      <c r="A11736" s="1"/>
      <c r="B11736" s="347" t="s">
        <v>427</v>
      </c>
      <c r="C11736" s="48"/>
      <c r="D11736" s="348"/>
      <c r="E11736" s="348"/>
      <c r="F11736" s="348"/>
      <c r="G11736" s="348"/>
      <c r="H11736" s="349"/>
      <c r="I11736" s="1"/>
      <c r="J11736" s="1"/>
      <c r="K11736" s="1"/>
      <c r="L11736" s="1"/>
      <c r="M11736" s="1"/>
    </row>
    <row r="11737" spans="1:13" ht="12.75" hidden="1" customHeight="1">
      <c r="A11737" s="1"/>
      <c r="B11737" s="351" t="s">
        <v>428</v>
      </c>
      <c r="C11737" s="90"/>
      <c r="D11737" s="352"/>
      <c r="E11737" s="352"/>
      <c r="F11737" s="352"/>
      <c r="G11737" s="352"/>
      <c r="H11737" s="349"/>
      <c r="I11737" s="1"/>
      <c r="J11737" s="1"/>
      <c r="K11737" s="1"/>
      <c r="L11737" s="1"/>
      <c r="M11737" s="1"/>
    </row>
    <row r="11738" spans="1:13" ht="12.75" hidden="1" customHeight="1">
      <c r="A11738" s="1"/>
      <c r="B11738" s="368"/>
      <c r="C11738" s="355"/>
      <c r="D11738" s="355"/>
      <c r="E11738" s="355"/>
      <c r="F11738" s="355"/>
      <c r="G11738" s="369"/>
      <c r="H11738" s="358">
        <f>SUM(G11737)</f>
        <v>0</v>
      </c>
      <c r="I11738" s="1"/>
      <c r="J11738" s="1"/>
      <c r="K11738" s="1"/>
      <c r="L11738" s="1"/>
      <c r="M11738" s="1"/>
    </row>
    <row r="11739" spans="1:13" ht="12.75" hidden="1" customHeight="1">
      <c r="A11739" s="1"/>
      <c r="B11739" s="367"/>
      <c r="C11739" s="1"/>
      <c r="D11739" s="1"/>
      <c r="E11739" s="1"/>
      <c r="F11739" s="1"/>
      <c r="G11739" s="1"/>
      <c r="H11739" s="260"/>
      <c r="I11739" s="1"/>
      <c r="J11739" s="1"/>
      <c r="K11739" s="1"/>
      <c r="L11739" s="1"/>
      <c r="M11739" s="1"/>
    </row>
    <row r="11740" spans="1:13" ht="12.75" hidden="1" customHeight="1">
      <c r="A11740" s="1"/>
      <c r="B11740" s="370" t="s">
        <v>429</v>
      </c>
      <c r="C11740" s="355"/>
      <c r="D11740" s="355"/>
      <c r="E11740" s="355"/>
      <c r="F11740" s="355"/>
      <c r="G11740" s="369"/>
      <c r="H11740" s="371">
        <f>H11727+H11733+H11738</f>
        <v>1105.5602898309412</v>
      </c>
      <c r="I11740" s="1"/>
      <c r="J11740" s="1"/>
      <c r="K11740" s="1"/>
      <c r="L11740" s="1"/>
      <c r="M11740" s="1"/>
    </row>
    <row r="11741" spans="1:13" ht="12.75" hidden="1" customHeight="1">
      <c r="A11741" s="1"/>
      <c r="B11741" s="367"/>
      <c r="C11741" s="1"/>
      <c r="D11741" s="1"/>
      <c r="E11741" s="1"/>
      <c r="F11741" s="1"/>
      <c r="G11741" s="1"/>
      <c r="H11741" s="372"/>
      <c r="I11741" s="1"/>
      <c r="J11741" s="1"/>
      <c r="K11741" s="1"/>
      <c r="L11741" s="1"/>
      <c r="M11741" s="1"/>
    </row>
    <row r="11742" spans="1:13" ht="12.75" hidden="1" customHeight="1">
      <c r="A11742" s="1"/>
      <c r="B11742" s="347" t="s">
        <v>349</v>
      </c>
      <c r="C11742" s="48"/>
      <c r="D11742" s="49">
        <f>'COEF.RESUMEN'!$H$5</f>
        <v>0.15</v>
      </c>
      <c r="E11742" s="48"/>
      <c r="F11742" s="48"/>
      <c r="G11742" s="48"/>
      <c r="H11742" s="350">
        <f>H11740*D11742</f>
        <v>165.83404347464116</v>
      </c>
      <c r="I11742" s="1"/>
      <c r="J11742" s="1"/>
      <c r="K11742" s="1"/>
      <c r="L11742" s="1"/>
      <c r="M11742" s="1"/>
    </row>
    <row r="11743" spans="1:13" ht="12.75" hidden="1" customHeight="1">
      <c r="A11743" s="1"/>
      <c r="B11743" s="373"/>
      <c r="C11743" s="48"/>
      <c r="D11743" s="49"/>
      <c r="E11743" s="48"/>
      <c r="F11743" s="48"/>
      <c r="G11743" s="48"/>
      <c r="H11743" s="374"/>
      <c r="I11743" s="1"/>
      <c r="J11743" s="1"/>
      <c r="K11743" s="1"/>
      <c r="L11743" s="1"/>
      <c r="M11743" s="1"/>
    </row>
    <row r="11744" spans="1:13" ht="12.75" hidden="1" customHeight="1">
      <c r="A11744" s="1"/>
      <c r="B11744" s="347"/>
      <c r="C11744" s="48"/>
      <c r="D11744" s="49"/>
      <c r="E11744" s="48"/>
      <c r="F11744" s="48"/>
      <c r="G11744" s="48"/>
      <c r="H11744" s="350"/>
      <c r="I11744" s="1"/>
      <c r="J11744" s="1"/>
      <c r="K11744" s="1"/>
      <c r="L11744" s="1"/>
      <c r="M11744" s="1"/>
    </row>
    <row r="11745" spans="1:13" ht="12.75" hidden="1" customHeight="1">
      <c r="A11745" s="1"/>
      <c r="B11745" s="347" t="s">
        <v>350</v>
      </c>
      <c r="C11745" s="48"/>
      <c r="D11745" s="49">
        <f>'COEF.RESUMEN'!$H$6</f>
        <v>0.1</v>
      </c>
      <c r="E11745" s="48"/>
      <c r="F11745" s="48"/>
      <c r="G11745" s="48"/>
      <c r="H11745" s="350">
        <f>H11740*D11745</f>
        <v>110.55602898309412</v>
      </c>
      <c r="I11745" s="1"/>
      <c r="J11745" s="1"/>
      <c r="K11745" s="1"/>
      <c r="L11745" s="1"/>
      <c r="M11745" s="1"/>
    </row>
    <row r="11746" spans="1:13" ht="12.75" hidden="1" customHeight="1">
      <c r="A11746" s="1"/>
      <c r="B11746" s="347"/>
      <c r="C11746" s="48"/>
      <c r="D11746" s="49"/>
      <c r="E11746" s="48"/>
      <c r="F11746" s="48"/>
      <c r="G11746" s="48"/>
      <c r="H11746" s="374">
        <f>H11740+H11742+H11745</f>
        <v>1381.9503622886766</v>
      </c>
      <c r="I11746" s="1"/>
      <c r="J11746" s="1"/>
      <c r="K11746" s="1"/>
      <c r="L11746" s="1"/>
      <c r="M11746" s="1"/>
    </row>
    <row r="11747" spans="1:13" ht="12.75" hidden="1" customHeight="1">
      <c r="A11747" s="1"/>
      <c r="B11747" s="347" t="s">
        <v>430</v>
      </c>
      <c r="C11747" s="48"/>
      <c r="D11747" s="49">
        <f>'COEF.RESUMEN'!$H$8</f>
        <v>0.25</v>
      </c>
      <c r="E11747" s="48"/>
      <c r="F11747" s="48"/>
      <c r="G11747" s="48"/>
      <c r="H11747" s="350">
        <f>H11746*D11747</f>
        <v>345.48759057216915</v>
      </c>
      <c r="I11747" s="1"/>
      <c r="J11747" s="1"/>
      <c r="K11747" s="1"/>
      <c r="L11747" s="1"/>
      <c r="M11747" s="1"/>
    </row>
    <row r="11748" spans="1:13" ht="12.75" hidden="1" customHeight="1">
      <c r="A11748" s="1"/>
      <c r="B11748" s="367"/>
      <c r="C11748" s="1"/>
      <c r="D11748" s="135"/>
      <c r="E11748" s="1"/>
      <c r="F11748" s="1"/>
      <c r="G11748" s="1"/>
      <c r="H11748" s="393"/>
      <c r="I11748" s="1"/>
      <c r="J11748" s="1"/>
      <c r="K11748" s="1"/>
      <c r="L11748" s="1"/>
      <c r="M11748" s="1"/>
    </row>
    <row r="11749" spans="1:13" ht="12.75" hidden="1" customHeight="1">
      <c r="A11749" s="1"/>
      <c r="B11749" s="376" t="s">
        <v>431</v>
      </c>
      <c r="C11749" s="340"/>
      <c r="D11749" s="340"/>
      <c r="E11749" s="340"/>
      <c r="F11749" s="340"/>
      <c r="G11749" s="377"/>
      <c r="H11749" s="371">
        <f>H11746+H11747</f>
        <v>1727.4379528608458</v>
      </c>
      <c r="I11749" s="1"/>
      <c r="J11749" s="1"/>
      <c r="K11749" s="1"/>
      <c r="L11749" s="1"/>
      <c r="M11749" s="1"/>
    </row>
    <row r="11750" spans="1:13" ht="12.75" hidden="1" customHeight="1">
      <c r="A11750" s="1"/>
      <c r="B11750" s="1"/>
      <c r="C11750" s="1"/>
      <c r="D11750" s="1"/>
      <c r="E11750" s="1"/>
      <c r="F11750" s="1"/>
      <c r="G11750" s="1"/>
      <c r="H11750" s="1"/>
      <c r="I11750" s="1"/>
      <c r="J11750" s="1"/>
      <c r="K11750" s="1"/>
      <c r="L11750" s="1"/>
      <c r="M11750" s="1"/>
    </row>
    <row r="11751" spans="1:13" ht="27.75" hidden="1" customHeight="1">
      <c r="A11751" s="1"/>
      <c r="B11751" s="768" t="s">
        <v>1314</v>
      </c>
      <c r="C11751" s="714"/>
      <c r="D11751" s="767" t="s">
        <v>1315</v>
      </c>
      <c r="E11751" s="714"/>
      <c r="F11751" s="404" t="s">
        <v>25</v>
      </c>
      <c r="G11751" s="769">
        <v>1</v>
      </c>
      <c r="H11751" s="714"/>
      <c r="I11751" s="1"/>
      <c r="J11751" s="1"/>
      <c r="K11751" s="1"/>
      <c r="L11751" s="1"/>
      <c r="M11751" s="1"/>
    </row>
    <row r="11752" spans="1:13" ht="12.75" hidden="1" customHeight="1">
      <c r="A11752" s="1"/>
      <c r="B11752" s="342" t="s">
        <v>416</v>
      </c>
      <c r="C11752" s="343" t="s">
        <v>16</v>
      </c>
      <c r="D11752" s="342" t="s">
        <v>417</v>
      </c>
      <c r="E11752" s="342" t="s">
        <v>418</v>
      </c>
      <c r="F11752" s="342" t="s">
        <v>419</v>
      </c>
      <c r="G11752" s="342" t="s">
        <v>420</v>
      </c>
      <c r="H11752" s="342" t="s">
        <v>421</v>
      </c>
      <c r="I11752" s="1"/>
      <c r="J11752" s="1"/>
      <c r="K11752" s="1"/>
      <c r="L11752" s="1"/>
      <c r="M11752" s="1"/>
    </row>
    <row r="11753" spans="1:13" ht="12.75" hidden="1" customHeight="1">
      <c r="A11753" s="1"/>
      <c r="B11753" s="401" t="str">
        <f>'LISTA DE PRECIOS '!D770</f>
        <v>Esmalte Sintetico BLANCO X 20 LT 1ª calidad</v>
      </c>
      <c r="C11753" s="40" t="s">
        <v>437</v>
      </c>
      <c r="D11753" s="345">
        <v>0.25</v>
      </c>
      <c r="E11753" s="348">
        <f t="shared" ref="E11753:E11755" si="1221">D11753*$G$11751</f>
        <v>0.25</v>
      </c>
      <c r="F11753" s="379">
        <f>'LISTA DE PRECIOS '!J770</f>
        <v>1791.4335288104592</v>
      </c>
      <c r="G11753" s="352">
        <f t="shared" ref="G11753:G11755" si="1222">E11753*F11753</f>
        <v>447.85838220261479</v>
      </c>
      <c r="H11753" s="346"/>
      <c r="I11753" s="1"/>
      <c r="J11753" s="1"/>
      <c r="K11753" s="1"/>
      <c r="L11753" s="1"/>
      <c r="M11753" s="1"/>
    </row>
    <row r="11754" spans="1:13" ht="12.75" hidden="1" customHeight="1">
      <c r="A11754" s="1"/>
      <c r="B11754" s="396" t="str">
        <f>'LISTA DE PRECIOS '!D773</f>
        <v xml:space="preserve">Fijador al aguarras </v>
      </c>
      <c r="C11754" s="48" t="s">
        <v>437</v>
      </c>
      <c r="D11754" s="381">
        <v>0.1</v>
      </c>
      <c r="E11754" s="348">
        <f t="shared" si="1221"/>
        <v>0.1</v>
      </c>
      <c r="F11754" s="348">
        <f>'LISTA DE PRECIOS '!J773</f>
        <v>768.81467297302356</v>
      </c>
      <c r="G11754" s="352">
        <f t="shared" si="1222"/>
        <v>76.881467297302365</v>
      </c>
      <c r="H11754" s="382"/>
      <c r="I11754" s="1"/>
      <c r="J11754" s="1"/>
      <c r="K11754" s="1"/>
      <c r="L11754" s="1"/>
      <c r="M11754" s="1"/>
    </row>
    <row r="11755" spans="1:13" ht="12.75" hidden="1" customHeight="1">
      <c r="A11755" s="1"/>
      <c r="B11755" s="388" t="str">
        <f>'LISTA DE PRECIOS '!D774</f>
        <v>Aguarras Mineral Bidon  1ª calidad</v>
      </c>
      <c r="C11755" s="48" t="s">
        <v>437</v>
      </c>
      <c r="D11755" s="381">
        <v>0.05</v>
      </c>
      <c r="E11755" s="348">
        <f t="shared" si="1221"/>
        <v>0.05</v>
      </c>
      <c r="F11755" s="381">
        <f>'LISTA DE PRECIOS '!J774</f>
        <v>303.50733339350762</v>
      </c>
      <c r="G11755" s="352">
        <f t="shared" si="1222"/>
        <v>15.175366669675382</v>
      </c>
      <c r="H11755" s="382"/>
      <c r="I11755" s="1"/>
      <c r="J11755" s="1"/>
      <c r="K11755" s="1"/>
      <c r="L11755" s="1"/>
      <c r="M11755" s="1"/>
    </row>
    <row r="11756" spans="1:13" ht="12.75" hidden="1" customHeight="1">
      <c r="A11756" s="1"/>
      <c r="B11756" s="388"/>
      <c r="C11756" s="48"/>
      <c r="D11756" s="381"/>
      <c r="E11756" s="348"/>
      <c r="F11756" s="381"/>
      <c r="G11756" s="352"/>
      <c r="H11756" s="382"/>
      <c r="I11756" s="1"/>
      <c r="J11756" s="1"/>
      <c r="K11756" s="1"/>
      <c r="L11756" s="1"/>
      <c r="M11756" s="1"/>
    </row>
    <row r="11757" spans="1:13" ht="12.75" hidden="1" customHeight="1">
      <c r="A11757" s="1"/>
      <c r="B11757" s="388"/>
      <c r="C11757" s="106"/>
      <c r="D11757" s="381"/>
      <c r="E11757" s="348"/>
      <c r="F11757" s="381"/>
      <c r="G11757" s="352"/>
      <c r="H11757" s="382"/>
      <c r="I11757" s="1"/>
      <c r="J11757" s="1"/>
      <c r="K11757" s="1"/>
      <c r="L11757" s="1"/>
      <c r="M11757" s="1"/>
    </row>
    <row r="11758" spans="1:13" ht="12.75" hidden="1" customHeight="1">
      <c r="A11758" s="1"/>
      <c r="B11758" s="388"/>
      <c r="C11758" s="106"/>
      <c r="D11758" s="381"/>
      <c r="E11758" s="348"/>
      <c r="F11758" s="381"/>
      <c r="G11758" s="352"/>
      <c r="H11758" s="382"/>
      <c r="I11758" s="1"/>
      <c r="J11758" s="1"/>
      <c r="K11758" s="1"/>
      <c r="L11758" s="1"/>
      <c r="M11758" s="1"/>
    </row>
    <row r="11759" spans="1:13" ht="12.75" hidden="1" customHeight="1">
      <c r="A11759" s="1"/>
      <c r="B11759" s="347"/>
      <c r="C11759" s="48"/>
      <c r="D11759" s="348"/>
      <c r="E11759" s="348"/>
      <c r="F11759" s="348"/>
      <c r="G11759" s="348"/>
      <c r="H11759" s="405"/>
      <c r="I11759" s="1"/>
      <c r="J11759" s="1"/>
      <c r="K11759" s="1"/>
      <c r="L11759" s="1"/>
      <c r="M11759" s="1"/>
    </row>
    <row r="11760" spans="1:13" ht="12.75" hidden="1" customHeight="1">
      <c r="A11760" s="1"/>
      <c r="B11760" s="354" t="s">
        <v>422</v>
      </c>
      <c r="C11760" s="355"/>
      <c r="D11760" s="356"/>
      <c r="E11760" s="356"/>
      <c r="F11760" s="356"/>
      <c r="G11760" s="357"/>
      <c r="H11760" s="366">
        <f>SUM(G11753:G11758)</f>
        <v>539.91521616959244</v>
      </c>
      <c r="I11760" s="1"/>
      <c r="J11760" s="1"/>
      <c r="K11760" s="1"/>
      <c r="L11760" s="1"/>
      <c r="M11760" s="1"/>
    </row>
    <row r="11761" spans="1:13" ht="12.75" hidden="1" customHeight="1">
      <c r="A11761" s="1"/>
      <c r="B11761" s="359"/>
      <c r="C11761" s="50"/>
      <c r="D11761" s="360"/>
      <c r="E11761" s="360"/>
      <c r="F11761" s="360"/>
      <c r="G11761" s="360"/>
      <c r="H11761" s="361"/>
      <c r="I11761" s="1"/>
      <c r="J11761" s="1"/>
      <c r="K11761" s="1"/>
      <c r="L11761" s="1"/>
      <c r="M11761" s="1"/>
    </row>
    <row r="11762" spans="1:13" ht="12.75" hidden="1" customHeight="1">
      <c r="A11762" s="1"/>
      <c r="B11762" s="347"/>
      <c r="C11762" s="48"/>
      <c r="D11762" s="394"/>
      <c r="E11762" s="348"/>
      <c r="F11762" s="394"/>
      <c r="G11762" s="352"/>
      <c r="H11762" s="395"/>
      <c r="I11762" s="1"/>
      <c r="J11762" s="1"/>
      <c r="K11762" s="1"/>
      <c r="L11762" s="1"/>
      <c r="M11762" s="1"/>
    </row>
    <row r="11763" spans="1:13" ht="12.75" hidden="1" customHeight="1">
      <c r="A11763" s="1"/>
      <c r="B11763" s="347"/>
      <c r="C11763" s="48"/>
      <c r="D11763" s="394"/>
      <c r="E11763" s="348"/>
      <c r="F11763" s="394"/>
      <c r="G11763" s="352"/>
      <c r="H11763" s="395"/>
      <c r="I11763" s="1"/>
      <c r="J11763" s="1"/>
      <c r="K11763" s="1"/>
      <c r="L11763" s="1"/>
      <c r="M11763" s="1"/>
    </row>
    <row r="11764" spans="1:13" ht="12.75" hidden="1" customHeight="1">
      <c r="A11764" s="1"/>
      <c r="B11764" s="380" t="s">
        <v>439</v>
      </c>
      <c r="C11764" s="48" t="s">
        <v>498</v>
      </c>
      <c r="D11764" s="394">
        <v>0.6</v>
      </c>
      <c r="E11764" s="348">
        <f t="shared" ref="E11764:E11765" si="1223">D11764*$G$11751</f>
        <v>0.6</v>
      </c>
      <c r="F11764" s="394">
        <f>'MANO DE OBRA'!$K$9</f>
        <v>1011.539859878788</v>
      </c>
      <c r="G11764" s="352">
        <f t="shared" ref="G11764:G11765" si="1224">E11764*F11764</f>
        <v>606.92391592727279</v>
      </c>
      <c r="H11764" s="395"/>
      <c r="I11764" s="1"/>
      <c r="J11764" s="1"/>
      <c r="K11764" s="1"/>
      <c r="L11764" s="1"/>
      <c r="M11764" s="1"/>
    </row>
    <row r="11765" spans="1:13" ht="12.75" hidden="1" customHeight="1">
      <c r="A11765" s="1"/>
      <c r="B11765" s="390" t="s">
        <v>423</v>
      </c>
      <c r="C11765" s="48" t="s">
        <v>498</v>
      </c>
      <c r="D11765" s="394">
        <v>0.1</v>
      </c>
      <c r="E11765" s="348">
        <f t="shared" si="1223"/>
        <v>0.1</v>
      </c>
      <c r="F11765" s="394">
        <f>'MANO DE OBRA'!$K$11</f>
        <v>875.15514987878794</v>
      </c>
      <c r="G11765" s="352">
        <f t="shared" si="1224"/>
        <v>87.515514987878802</v>
      </c>
      <c r="H11765" s="365"/>
      <c r="I11765" s="1"/>
      <c r="J11765" s="1"/>
      <c r="K11765" s="1"/>
      <c r="L11765" s="1"/>
      <c r="M11765" s="1"/>
    </row>
    <row r="11766" spans="1:13" ht="12.75" hidden="1" customHeight="1">
      <c r="A11766" s="1"/>
      <c r="B11766" s="764" t="s">
        <v>425</v>
      </c>
      <c r="C11766" s="689"/>
      <c r="D11766" s="689"/>
      <c r="E11766" s="689"/>
      <c r="F11766" s="689"/>
      <c r="G11766" s="765"/>
      <c r="H11766" s="366">
        <f>SUM(G11762:G11765)</f>
        <v>694.43943091515155</v>
      </c>
      <c r="I11766" s="1"/>
      <c r="J11766" s="1"/>
      <c r="K11766" s="1"/>
      <c r="L11766" s="1"/>
      <c r="M11766" s="1"/>
    </row>
    <row r="11767" spans="1:13" ht="12.75" hidden="1" customHeight="1">
      <c r="A11767" s="1"/>
      <c r="B11767" s="766"/>
      <c r="C11767" s="692"/>
      <c r="D11767" s="692"/>
      <c r="E11767" s="692"/>
      <c r="F11767" s="692"/>
      <c r="G11767" s="692"/>
      <c r="H11767" s="700"/>
      <c r="I11767" s="1"/>
      <c r="J11767" s="1"/>
      <c r="K11767" s="1"/>
      <c r="L11767" s="1"/>
      <c r="M11767" s="1"/>
    </row>
    <row r="11768" spans="1:13" ht="12.75" hidden="1" customHeight="1">
      <c r="A11768" s="1"/>
      <c r="B11768" s="347" t="s">
        <v>426</v>
      </c>
      <c r="C11768" s="48"/>
      <c r="D11768" s="348"/>
      <c r="E11768" s="348"/>
      <c r="F11768" s="348"/>
      <c r="G11768" s="348"/>
      <c r="H11768" s="349"/>
      <c r="I11768" s="1"/>
      <c r="J11768" s="1"/>
      <c r="K11768" s="1"/>
      <c r="L11768" s="1"/>
      <c r="M11768" s="1"/>
    </row>
    <row r="11769" spans="1:13" ht="12.75" hidden="1" customHeight="1">
      <c r="A11769" s="1"/>
      <c r="B11769" s="347" t="s">
        <v>427</v>
      </c>
      <c r="C11769" s="48"/>
      <c r="D11769" s="348"/>
      <c r="E11769" s="348"/>
      <c r="F11769" s="348"/>
      <c r="G11769" s="348"/>
      <c r="H11769" s="349"/>
      <c r="I11769" s="1"/>
      <c r="J11769" s="1"/>
      <c r="K11769" s="1"/>
      <c r="L11769" s="1"/>
      <c r="M11769" s="1"/>
    </row>
    <row r="11770" spans="1:13" ht="12.75" hidden="1" customHeight="1">
      <c r="A11770" s="1"/>
      <c r="B11770" s="351" t="s">
        <v>428</v>
      </c>
      <c r="C11770" s="90"/>
      <c r="D11770" s="352"/>
      <c r="E11770" s="352"/>
      <c r="F11770" s="352"/>
      <c r="G11770" s="352"/>
      <c r="H11770" s="349"/>
      <c r="I11770" s="1"/>
      <c r="J11770" s="1"/>
      <c r="K11770" s="1"/>
      <c r="L11770" s="1"/>
      <c r="M11770" s="1"/>
    </row>
    <row r="11771" spans="1:13" ht="12.75" hidden="1" customHeight="1">
      <c r="A11771" s="1"/>
      <c r="B11771" s="368"/>
      <c r="C11771" s="355"/>
      <c r="D11771" s="355"/>
      <c r="E11771" s="355"/>
      <c r="F11771" s="355"/>
      <c r="G11771" s="369"/>
      <c r="H11771" s="358">
        <f>SUM(G11770)</f>
        <v>0</v>
      </c>
      <c r="I11771" s="1"/>
      <c r="J11771" s="1"/>
      <c r="K11771" s="1"/>
      <c r="L11771" s="1"/>
      <c r="M11771" s="1"/>
    </row>
    <row r="11772" spans="1:13" ht="12.75" hidden="1" customHeight="1">
      <c r="A11772" s="1"/>
      <c r="B11772" s="367"/>
      <c r="C11772" s="1"/>
      <c r="D11772" s="1"/>
      <c r="E11772" s="1"/>
      <c r="F11772" s="1"/>
      <c r="G11772" s="1"/>
      <c r="H11772" s="260"/>
      <c r="I11772" s="1"/>
      <c r="J11772" s="1"/>
      <c r="K11772" s="1"/>
      <c r="L11772" s="1"/>
      <c r="M11772" s="1"/>
    </row>
    <row r="11773" spans="1:13" ht="12.75" hidden="1" customHeight="1">
      <c r="A11773" s="1"/>
      <c r="B11773" s="370" t="s">
        <v>429</v>
      </c>
      <c r="C11773" s="355"/>
      <c r="D11773" s="355"/>
      <c r="E11773" s="355"/>
      <c r="F11773" s="355"/>
      <c r="G11773" s="369"/>
      <c r="H11773" s="371">
        <f>H11760+H11766+H11771</f>
        <v>1234.3546470847441</v>
      </c>
      <c r="I11773" s="1"/>
      <c r="J11773" s="1"/>
      <c r="K11773" s="1"/>
      <c r="L11773" s="1"/>
      <c r="M11773" s="1"/>
    </row>
    <row r="11774" spans="1:13" ht="12.75" hidden="1" customHeight="1">
      <c r="A11774" s="1"/>
      <c r="B11774" s="367"/>
      <c r="C11774" s="1"/>
      <c r="D11774" s="1"/>
      <c r="E11774" s="1"/>
      <c r="F11774" s="1"/>
      <c r="G11774" s="1"/>
      <c r="H11774" s="372"/>
      <c r="I11774" s="1"/>
      <c r="J11774" s="1"/>
      <c r="K11774" s="1"/>
      <c r="L11774" s="1"/>
      <c r="M11774" s="1"/>
    </row>
    <row r="11775" spans="1:13" ht="12.75" hidden="1" customHeight="1">
      <c r="A11775" s="1"/>
      <c r="B11775" s="347" t="s">
        <v>349</v>
      </c>
      <c r="C11775" s="48"/>
      <c r="D11775" s="49">
        <f>'COEF.RESUMEN'!$H$5</f>
        <v>0.15</v>
      </c>
      <c r="E11775" s="48"/>
      <c r="F11775" s="48"/>
      <c r="G11775" s="48"/>
      <c r="H11775" s="350">
        <f>H11773*D11775</f>
        <v>185.1531970627116</v>
      </c>
      <c r="I11775" s="1"/>
      <c r="J11775" s="1"/>
      <c r="K11775" s="1"/>
      <c r="L11775" s="1"/>
      <c r="M11775" s="1"/>
    </row>
    <row r="11776" spans="1:13" ht="12.75" hidden="1" customHeight="1">
      <c r="A11776" s="1"/>
      <c r="B11776" s="373"/>
      <c r="C11776" s="48"/>
      <c r="D11776" s="49"/>
      <c r="E11776" s="48"/>
      <c r="F11776" s="48"/>
      <c r="G11776" s="48"/>
      <c r="H11776" s="374"/>
      <c r="I11776" s="1"/>
      <c r="J11776" s="1"/>
      <c r="K11776" s="1"/>
      <c r="L11776" s="1"/>
      <c r="M11776" s="1"/>
    </row>
    <row r="11777" spans="1:13" ht="12.75" hidden="1" customHeight="1">
      <c r="A11777" s="1"/>
      <c r="B11777" s="347"/>
      <c r="C11777" s="48"/>
      <c r="D11777" s="49"/>
      <c r="E11777" s="48"/>
      <c r="F11777" s="48"/>
      <c r="G11777" s="48"/>
      <c r="H11777" s="350"/>
      <c r="I11777" s="1"/>
      <c r="J11777" s="1"/>
      <c r="K11777" s="1"/>
      <c r="L11777" s="1"/>
      <c r="M11777" s="1"/>
    </row>
    <row r="11778" spans="1:13" ht="12.75" hidden="1" customHeight="1">
      <c r="A11778" s="1"/>
      <c r="B11778" s="347" t="s">
        <v>350</v>
      </c>
      <c r="C11778" s="48"/>
      <c r="D11778" s="49">
        <f>'COEF.RESUMEN'!$H$6</f>
        <v>0.1</v>
      </c>
      <c r="E11778" s="48"/>
      <c r="F11778" s="48"/>
      <c r="G11778" s="48"/>
      <c r="H11778" s="350">
        <f>H11773*D11778</f>
        <v>123.43546470847441</v>
      </c>
      <c r="I11778" s="1"/>
      <c r="J11778" s="1"/>
      <c r="K11778" s="1"/>
      <c r="L11778" s="1"/>
      <c r="M11778" s="1"/>
    </row>
    <row r="11779" spans="1:13" ht="12.75" hidden="1" customHeight="1">
      <c r="A11779" s="1"/>
      <c r="B11779" s="347"/>
      <c r="C11779" s="48"/>
      <c r="D11779" s="49"/>
      <c r="E11779" s="48"/>
      <c r="F11779" s="48"/>
      <c r="G11779" s="48"/>
      <c r="H11779" s="374">
        <f>H11773+H11775+H11778</f>
        <v>1542.9433088559301</v>
      </c>
      <c r="I11779" s="1"/>
      <c r="J11779" s="1"/>
      <c r="K11779" s="1"/>
      <c r="L11779" s="1"/>
      <c r="M11779" s="1"/>
    </row>
    <row r="11780" spans="1:13" ht="12.75" hidden="1" customHeight="1">
      <c r="A11780" s="1"/>
      <c r="B11780" s="347" t="s">
        <v>430</v>
      </c>
      <c r="C11780" s="48"/>
      <c r="D11780" s="49">
        <f>'COEF.RESUMEN'!$H$8</f>
        <v>0.25</v>
      </c>
      <c r="E11780" s="48"/>
      <c r="F11780" s="48"/>
      <c r="G11780" s="48"/>
      <c r="H11780" s="350">
        <f>H11779*D11780</f>
        <v>385.73582721398253</v>
      </c>
      <c r="I11780" s="1"/>
      <c r="J11780" s="1"/>
      <c r="K11780" s="1"/>
      <c r="L11780" s="1"/>
      <c r="M11780" s="1"/>
    </row>
    <row r="11781" spans="1:13" ht="12.75" hidden="1" customHeight="1">
      <c r="A11781" s="1"/>
      <c r="B11781" s="367"/>
      <c r="C11781" s="1"/>
      <c r="D11781" s="135"/>
      <c r="E11781" s="1"/>
      <c r="F11781" s="1"/>
      <c r="G11781" s="1"/>
      <c r="H11781" s="393"/>
      <c r="I11781" s="1"/>
      <c r="J11781" s="1"/>
      <c r="K11781" s="1"/>
      <c r="L11781" s="1"/>
      <c r="M11781" s="1"/>
    </row>
    <row r="11782" spans="1:13" ht="12.75" hidden="1" customHeight="1">
      <c r="A11782" s="1"/>
      <c r="B11782" s="376" t="s">
        <v>431</v>
      </c>
      <c r="C11782" s="340"/>
      <c r="D11782" s="340"/>
      <c r="E11782" s="340"/>
      <c r="F11782" s="340"/>
      <c r="G11782" s="377"/>
      <c r="H11782" s="371">
        <f>H11779+H11780</f>
        <v>1928.6791360699126</v>
      </c>
      <c r="I11782" s="1"/>
      <c r="J11782" s="1"/>
      <c r="K11782" s="1"/>
      <c r="L11782" s="1"/>
      <c r="M11782" s="1"/>
    </row>
    <row r="11783" spans="1:13" ht="12.75" hidden="1" customHeight="1">
      <c r="A11783" s="1"/>
      <c r="B11783" s="1"/>
      <c r="C11783" s="1"/>
      <c r="D11783" s="1"/>
      <c r="E11783" s="1"/>
      <c r="F11783" s="1"/>
      <c r="G11783" s="1"/>
      <c r="H11783" s="1"/>
      <c r="I11783" s="1"/>
      <c r="J11783" s="1"/>
      <c r="K11783" s="1"/>
      <c r="L11783" s="1"/>
      <c r="M11783" s="1"/>
    </row>
    <row r="11784" spans="1:13" ht="28.5" hidden="1" customHeight="1">
      <c r="A11784" s="1"/>
      <c r="B11784" s="768" t="s">
        <v>1316</v>
      </c>
      <c r="C11784" s="714"/>
      <c r="D11784" s="767" t="s">
        <v>1317</v>
      </c>
      <c r="E11784" s="714"/>
      <c r="F11784" s="404" t="s">
        <v>25</v>
      </c>
      <c r="G11784" s="769">
        <v>1</v>
      </c>
      <c r="H11784" s="714"/>
      <c r="I11784" s="1"/>
      <c r="J11784" s="1"/>
      <c r="K11784" s="1"/>
      <c r="L11784" s="1"/>
      <c r="M11784" s="1"/>
    </row>
    <row r="11785" spans="1:13" ht="12.75" hidden="1" customHeight="1">
      <c r="A11785" s="1"/>
      <c r="B11785" s="342" t="s">
        <v>416</v>
      </c>
      <c r="C11785" s="343" t="s">
        <v>16</v>
      </c>
      <c r="D11785" s="342" t="s">
        <v>417</v>
      </c>
      <c r="E11785" s="342" t="s">
        <v>418</v>
      </c>
      <c r="F11785" s="342" t="s">
        <v>419</v>
      </c>
      <c r="G11785" s="342" t="s">
        <v>420</v>
      </c>
      <c r="H11785" s="342" t="s">
        <v>421</v>
      </c>
      <c r="I11785" s="1"/>
      <c r="J11785" s="1"/>
      <c r="K11785" s="1"/>
      <c r="L11785" s="1"/>
      <c r="M11785" s="1"/>
    </row>
    <row r="11786" spans="1:13" ht="12.75" hidden="1" customHeight="1">
      <c r="A11786" s="1"/>
      <c r="B11786" s="401" t="str">
        <f>'LISTA DE PRECIOS '!D780</f>
        <v>Pintura siliconada  1ª calidad</v>
      </c>
      <c r="C11786" s="40" t="s">
        <v>437</v>
      </c>
      <c r="D11786" s="345">
        <v>0.25</v>
      </c>
      <c r="E11786" s="348">
        <f t="shared" ref="E11786:E11787" si="1225">D11786*$G$11784</f>
        <v>0.25</v>
      </c>
      <c r="F11786" s="379">
        <f>'LISTA DE PRECIOS '!J780</f>
        <v>1387.4809962810507</v>
      </c>
      <c r="G11786" s="352">
        <f t="shared" ref="G11786:G11787" si="1226">E11786*F11786</f>
        <v>346.87024907026267</v>
      </c>
      <c r="H11786" s="346"/>
      <c r="I11786" s="1"/>
      <c r="J11786" s="1"/>
      <c r="K11786" s="1"/>
      <c r="L11786" s="1"/>
      <c r="M11786" s="1"/>
    </row>
    <row r="11787" spans="1:13" ht="12.75" hidden="1" customHeight="1">
      <c r="A11787" s="1"/>
      <c r="B11787" s="396" t="str">
        <f>'LISTA DE PRECIOS '!D765</f>
        <v>Fijador Sellador Acrilico  1ª calidad</v>
      </c>
      <c r="C11787" s="48" t="s">
        <v>437</v>
      </c>
      <c r="D11787" s="381">
        <v>0.01</v>
      </c>
      <c r="E11787" s="348">
        <f t="shared" si="1225"/>
        <v>0.01</v>
      </c>
      <c r="F11787" s="348">
        <f>'LISTA DE PRECIOS '!J765</f>
        <v>246.24047727463488</v>
      </c>
      <c r="G11787" s="352">
        <f t="shared" si="1226"/>
        <v>2.4624047727463489</v>
      </c>
      <c r="H11787" s="382"/>
      <c r="I11787" s="1"/>
      <c r="J11787" s="1"/>
      <c r="K11787" s="1"/>
      <c r="L11787" s="1"/>
      <c r="M11787" s="1"/>
    </row>
    <row r="11788" spans="1:13" ht="12.75" hidden="1" customHeight="1">
      <c r="A11788" s="1"/>
      <c r="B11788" s="388"/>
      <c r="C11788" s="48"/>
      <c r="D11788" s="381"/>
      <c r="E11788" s="348"/>
      <c r="F11788" s="381"/>
      <c r="G11788" s="352"/>
      <c r="H11788" s="382"/>
      <c r="I11788" s="1"/>
      <c r="J11788" s="1"/>
      <c r="K11788" s="1"/>
      <c r="L11788" s="1"/>
      <c r="M11788" s="1"/>
    </row>
    <row r="11789" spans="1:13" ht="12.75" hidden="1" customHeight="1">
      <c r="A11789" s="1"/>
      <c r="B11789" s="388"/>
      <c r="C11789" s="48"/>
      <c r="D11789" s="381"/>
      <c r="E11789" s="348"/>
      <c r="F11789" s="381"/>
      <c r="G11789" s="352"/>
      <c r="H11789" s="382"/>
      <c r="I11789" s="1"/>
      <c r="J11789" s="1"/>
      <c r="K11789" s="1"/>
      <c r="L11789" s="1"/>
      <c r="M11789" s="1"/>
    </row>
    <row r="11790" spans="1:13" ht="12.75" hidden="1" customHeight="1">
      <c r="A11790" s="1"/>
      <c r="B11790" s="388"/>
      <c r="C11790" s="106"/>
      <c r="D11790" s="381"/>
      <c r="E11790" s="348"/>
      <c r="F11790" s="381"/>
      <c r="G11790" s="352"/>
      <c r="H11790" s="382"/>
      <c r="I11790" s="1"/>
      <c r="J11790" s="1"/>
      <c r="K11790" s="1"/>
      <c r="L11790" s="1"/>
      <c r="M11790" s="1"/>
    </row>
    <row r="11791" spans="1:13" ht="12.75" hidden="1" customHeight="1">
      <c r="A11791" s="1"/>
      <c r="B11791" s="388"/>
      <c r="C11791" s="106"/>
      <c r="D11791" s="381"/>
      <c r="E11791" s="348"/>
      <c r="F11791" s="381"/>
      <c r="G11791" s="352"/>
      <c r="H11791" s="382"/>
      <c r="I11791" s="1"/>
      <c r="J11791" s="1"/>
      <c r="K11791" s="1"/>
      <c r="L11791" s="1"/>
      <c r="M11791" s="1"/>
    </row>
    <row r="11792" spans="1:13" ht="12.75" hidden="1" customHeight="1">
      <c r="A11792" s="1"/>
      <c r="B11792" s="347"/>
      <c r="C11792" s="48"/>
      <c r="D11792" s="348"/>
      <c r="E11792" s="348"/>
      <c r="F11792" s="348"/>
      <c r="G11792" s="348"/>
      <c r="H11792" s="405"/>
      <c r="I11792" s="1"/>
      <c r="J11792" s="1"/>
      <c r="K11792" s="1"/>
      <c r="L11792" s="1"/>
      <c r="M11792" s="1"/>
    </row>
    <row r="11793" spans="1:13" ht="12.75" hidden="1" customHeight="1">
      <c r="A11793" s="1"/>
      <c r="B11793" s="354" t="s">
        <v>422</v>
      </c>
      <c r="C11793" s="355"/>
      <c r="D11793" s="356"/>
      <c r="E11793" s="356"/>
      <c r="F11793" s="356"/>
      <c r="G11793" s="357"/>
      <c r="H11793" s="366">
        <f>SUM(G11786:G11791)</f>
        <v>349.33265384300904</v>
      </c>
      <c r="I11793" s="1"/>
      <c r="J11793" s="1"/>
      <c r="K11793" s="1"/>
      <c r="L11793" s="1"/>
      <c r="M11793" s="1"/>
    </row>
    <row r="11794" spans="1:13" ht="12.75" hidden="1" customHeight="1">
      <c r="A11794" s="1"/>
      <c r="B11794" s="359"/>
      <c r="C11794" s="50"/>
      <c r="D11794" s="360"/>
      <c r="E11794" s="360"/>
      <c r="F11794" s="360"/>
      <c r="G11794" s="360"/>
      <c r="H11794" s="361"/>
      <c r="I11794" s="1"/>
      <c r="J11794" s="1"/>
      <c r="K11794" s="1"/>
      <c r="L11794" s="1"/>
      <c r="M11794" s="1"/>
    </row>
    <row r="11795" spans="1:13" ht="12.75" hidden="1" customHeight="1">
      <c r="A11795" s="1"/>
      <c r="B11795" s="347"/>
      <c r="C11795" s="48"/>
      <c r="D11795" s="394"/>
      <c r="E11795" s="348"/>
      <c r="F11795" s="394"/>
      <c r="G11795" s="352"/>
      <c r="H11795" s="395"/>
      <c r="I11795" s="1"/>
      <c r="J11795" s="1"/>
      <c r="K11795" s="1"/>
      <c r="L11795" s="1"/>
      <c r="M11795" s="1"/>
    </row>
    <row r="11796" spans="1:13" ht="12.75" hidden="1" customHeight="1">
      <c r="A11796" s="1"/>
      <c r="B11796" s="347"/>
      <c r="C11796" s="48"/>
      <c r="D11796" s="394"/>
      <c r="E11796" s="348"/>
      <c r="F11796" s="394"/>
      <c r="G11796" s="352"/>
      <c r="H11796" s="395"/>
      <c r="I11796" s="1"/>
      <c r="J11796" s="1"/>
      <c r="K11796" s="1"/>
      <c r="L11796" s="1"/>
      <c r="M11796" s="1"/>
    </row>
    <row r="11797" spans="1:13" ht="12.75" hidden="1" customHeight="1">
      <c r="A11797" s="1"/>
      <c r="B11797" s="380" t="s">
        <v>439</v>
      </c>
      <c r="C11797" s="48" t="s">
        <v>498</v>
      </c>
      <c r="D11797" s="394">
        <v>0.45</v>
      </c>
      <c r="E11797" s="348">
        <f t="shared" ref="E11797:E11798" si="1227">D11797*$G$11784</f>
        <v>0.45</v>
      </c>
      <c r="F11797" s="394">
        <f>'MANO DE OBRA'!$K$9</f>
        <v>1011.539859878788</v>
      </c>
      <c r="G11797" s="352">
        <f t="shared" ref="G11797:G11798" si="1228">E11797*F11797</f>
        <v>455.19293694545462</v>
      </c>
      <c r="H11797" s="395"/>
      <c r="I11797" s="1"/>
      <c r="J11797" s="1"/>
      <c r="K11797" s="1"/>
      <c r="L11797" s="1"/>
      <c r="M11797" s="1"/>
    </row>
    <row r="11798" spans="1:13" ht="12.75" hidden="1" customHeight="1">
      <c r="A11798" s="1"/>
      <c r="B11798" s="390" t="s">
        <v>423</v>
      </c>
      <c r="C11798" s="48" t="s">
        <v>498</v>
      </c>
      <c r="D11798" s="394">
        <v>0.5</v>
      </c>
      <c r="E11798" s="348">
        <f t="shared" si="1227"/>
        <v>0.5</v>
      </c>
      <c r="F11798" s="394">
        <f>'MANO DE OBRA'!$K$11</f>
        <v>875.15514987878794</v>
      </c>
      <c r="G11798" s="352">
        <f t="shared" si="1228"/>
        <v>437.57757493939397</v>
      </c>
      <c r="H11798" s="365"/>
      <c r="I11798" s="1"/>
      <c r="J11798" s="1"/>
      <c r="K11798" s="1"/>
      <c r="L11798" s="1"/>
      <c r="M11798" s="1"/>
    </row>
    <row r="11799" spans="1:13" ht="12.75" hidden="1" customHeight="1">
      <c r="A11799" s="1"/>
      <c r="B11799" s="764" t="s">
        <v>425</v>
      </c>
      <c r="C11799" s="689"/>
      <c r="D11799" s="689"/>
      <c r="E11799" s="689"/>
      <c r="F11799" s="689"/>
      <c r="G11799" s="765"/>
      <c r="H11799" s="366">
        <f>SUM(G11795:G11798)</f>
        <v>892.77051188484859</v>
      </c>
      <c r="I11799" s="1"/>
      <c r="J11799" s="1"/>
      <c r="K11799" s="1"/>
      <c r="L11799" s="1"/>
      <c r="M11799" s="1"/>
    </row>
    <row r="11800" spans="1:13" ht="12.75" hidden="1" customHeight="1">
      <c r="A11800" s="1"/>
      <c r="B11800" s="766"/>
      <c r="C11800" s="692"/>
      <c r="D11800" s="692"/>
      <c r="E11800" s="692"/>
      <c r="F11800" s="692"/>
      <c r="G11800" s="692"/>
      <c r="H11800" s="700"/>
      <c r="I11800" s="1"/>
      <c r="J11800" s="1"/>
      <c r="K11800" s="1"/>
      <c r="L11800" s="1"/>
      <c r="M11800" s="1"/>
    </row>
    <row r="11801" spans="1:13" ht="12.75" hidden="1" customHeight="1">
      <c r="A11801" s="1"/>
      <c r="B11801" s="347" t="s">
        <v>426</v>
      </c>
      <c r="C11801" s="48"/>
      <c r="D11801" s="348"/>
      <c r="E11801" s="348"/>
      <c r="F11801" s="348"/>
      <c r="G11801" s="348"/>
      <c r="H11801" s="349"/>
      <c r="I11801" s="1"/>
      <c r="J11801" s="1"/>
      <c r="K11801" s="1"/>
      <c r="L11801" s="1"/>
      <c r="M11801" s="1"/>
    </row>
    <row r="11802" spans="1:13" ht="12.75" hidden="1" customHeight="1">
      <c r="A11802" s="1"/>
      <c r="B11802" s="347" t="s">
        <v>427</v>
      </c>
      <c r="C11802" s="48"/>
      <c r="D11802" s="348"/>
      <c r="E11802" s="348"/>
      <c r="F11802" s="348"/>
      <c r="G11802" s="348"/>
      <c r="H11802" s="349"/>
      <c r="I11802" s="1"/>
      <c r="J11802" s="1"/>
      <c r="K11802" s="1"/>
      <c r="L11802" s="1"/>
      <c r="M11802" s="1"/>
    </row>
    <row r="11803" spans="1:13" ht="12.75" hidden="1" customHeight="1">
      <c r="A11803" s="1"/>
      <c r="B11803" s="351" t="s">
        <v>428</v>
      </c>
      <c r="C11803" s="90"/>
      <c r="D11803" s="352"/>
      <c r="E11803" s="352"/>
      <c r="F11803" s="352"/>
      <c r="G11803" s="352"/>
      <c r="H11803" s="349"/>
      <c r="I11803" s="1"/>
      <c r="J11803" s="1"/>
      <c r="K11803" s="1"/>
      <c r="L11803" s="1"/>
      <c r="M11803" s="1"/>
    </row>
    <row r="11804" spans="1:13" ht="12.75" hidden="1" customHeight="1">
      <c r="A11804" s="1"/>
      <c r="B11804" s="368"/>
      <c r="C11804" s="355"/>
      <c r="D11804" s="355"/>
      <c r="E11804" s="355"/>
      <c r="F11804" s="355"/>
      <c r="G11804" s="369"/>
      <c r="H11804" s="358">
        <f>SUM(G11803)</f>
        <v>0</v>
      </c>
      <c r="I11804" s="1"/>
      <c r="J11804" s="1"/>
      <c r="K11804" s="1"/>
      <c r="L11804" s="1"/>
      <c r="M11804" s="1"/>
    </row>
    <row r="11805" spans="1:13" ht="12.75" hidden="1" customHeight="1">
      <c r="A11805" s="1"/>
      <c r="B11805" s="367"/>
      <c r="C11805" s="1"/>
      <c r="D11805" s="1"/>
      <c r="E11805" s="1"/>
      <c r="F11805" s="1"/>
      <c r="G11805" s="1"/>
      <c r="H11805" s="260"/>
      <c r="I11805" s="1"/>
      <c r="J11805" s="1"/>
      <c r="K11805" s="1"/>
      <c r="L11805" s="1"/>
      <c r="M11805" s="1"/>
    </row>
    <row r="11806" spans="1:13" ht="12.75" hidden="1" customHeight="1">
      <c r="A11806" s="1"/>
      <c r="B11806" s="370" t="s">
        <v>429</v>
      </c>
      <c r="C11806" s="355"/>
      <c r="D11806" s="355"/>
      <c r="E11806" s="355"/>
      <c r="F11806" s="355"/>
      <c r="G11806" s="369"/>
      <c r="H11806" s="371">
        <f>H11793+H11799+H11804</f>
        <v>1242.1031657278577</v>
      </c>
      <c r="I11806" s="1"/>
      <c r="J11806" s="1"/>
      <c r="K11806" s="1"/>
      <c r="L11806" s="1"/>
      <c r="M11806" s="1"/>
    </row>
    <row r="11807" spans="1:13" ht="12.75" hidden="1" customHeight="1">
      <c r="A11807" s="1"/>
      <c r="B11807" s="367"/>
      <c r="C11807" s="1"/>
      <c r="D11807" s="1"/>
      <c r="E11807" s="1"/>
      <c r="F11807" s="1"/>
      <c r="G11807" s="1"/>
      <c r="H11807" s="372"/>
      <c r="I11807" s="1"/>
      <c r="J11807" s="1"/>
      <c r="K11807" s="1"/>
      <c r="L11807" s="1"/>
      <c r="M11807" s="1"/>
    </row>
    <row r="11808" spans="1:13" ht="12.75" hidden="1" customHeight="1">
      <c r="A11808" s="1"/>
      <c r="B11808" s="347" t="s">
        <v>349</v>
      </c>
      <c r="C11808" s="48"/>
      <c r="D11808" s="49">
        <f>'COEF.RESUMEN'!$H$5</f>
        <v>0.15</v>
      </c>
      <c r="E11808" s="48"/>
      <c r="F11808" s="48"/>
      <c r="G11808" s="48"/>
      <c r="H11808" s="350">
        <f>H11806*D11808</f>
        <v>186.31547485917864</v>
      </c>
      <c r="I11808" s="1"/>
      <c r="J11808" s="1"/>
      <c r="K11808" s="1"/>
      <c r="L11808" s="1"/>
      <c r="M11808" s="1"/>
    </row>
    <row r="11809" spans="1:13" ht="12.75" hidden="1" customHeight="1">
      <c r="A11809" s="1"/>
      <c r="B11809" s="373"/>
      <c r="C11809" s="48"/>
      <c r="D11809" s="49"/>
      <c r="E11809" s="48"/>
      <c r="F11809" s="48"/>
      <c r="G11809" s="48"/>
      <c r="H11809" s="374"/>
      <c r="I11809" s="1"/>
      <c r="J11809" s="1"/>
      <c r="K11809" s="1"/>
      <c r="L11809" s="1"/>
      <c r="M11809" s="1"/>
    </row>
    <row r="11810" spans="1:13" ht="12.75" hidden="1" customHeight="1">
      <c r="A11810" s="1"/>
      <c r="B11810" s="347"/>
      <c r="C11810" s="48"/>
      <c r="D11810" s="49"/>
      <c r="E11810" s="48"/>
      <c r="F11810" s="48"/>
      <c r="G11810" s="48"/>
      <c r="H11810" s="350"/>
      <c r="I11810" s="1"/>
      <c r="J11810" s="1"/>
      <c r="K11810" s="1"/>
      <c r="L11810" s="1"/>
      <c r="M11810" s="1"/>
    </row>
    <row r="11811" spans="1:13" ht="12.75" hidden="1" customHeight="1">
      <c r="A11811" s="1"/>
      <c r="B11811" s="347" t="s">
        <v>350</v>
      </c>
      <c r="C11811" s="48"/>
      <c r="D11811" s="49">
        <f>'COEF.RESUMEN'!$H$6</f>
        <v>0.1</v>
      </c>
      <c r="E11811" s="48"/>
      <c r="F11811" s="48"/>
      <c r="G11811" s="48"/>
      <c r="H11811" s="350">
        <f>H11806*D11811</f>
        <v>124.21031657278577</v>
      </c>
      <c r="I11811" s="1"/>
      <c r="J11811" s="1"/>
      <c r="K11811" s="1"/>
      <c r="L11811" s="1"/>
      <c r="M11811" s="1"/>
    </row>
    <row r="11812" spans="1:13" ht="12.75" hidden="1" customHeight="1">
      <c r="A11812" s="1"/>
      <c r="B11812" s="347"/>
      <c r="C11812" s="48"/>
      <c r="D11812" s="49"/>
      <c r="E11812" s="48"/>
      <c r="F11812" s="48"/>
      <c r="G11812" s="48"/>
      <c r="H11812" s="374">
        <f>H11806+H11808+H11811</f>
        <v>1552.6289571598222</v>
      </c>
      <c r="I11812" s="1"/>
      <c r="J11812" s="1"/>
      <c r="K11812" s="1"/>
      <c r="L11812" s="1"/>
      <c r="M11812" s="1"/>
    </row>
    <row r="11813" spans="1:13" ht="12.75" hidden="1" customHeight="1">
      <c r="A11813" s="1"/>
      <c r="B11813" s="347" t="s">
        <v>430</v>
      </c>
      <c r="C11813" s="48"/>
      <c r="D11813" s="49">
        <f>'COEF.RESUMEN'!$H$8</f>
        <v>0.25</v>
      </c>
      <c r="E11813" s="48"/>
      <c r="F11813" s="48"/>
      <c r="G11813" s="48"/>
      <c r="H11813" s="350">
        <f>H11812*D11813</f>
        <v>388.15723928995556</v>
      </c>
      <c r="I11813" s="1"/>
      <c r="J11813" s="1"/>
      <c r="K11813" s="1"/>
      <c r="L11813" s="1"/>
      <c r="M11813" s="1"/>
    </row>
    <row r="11814" spans="1:13" ht="12.75" hidden="1" customHeight="1">
      <c r="A11814" s="1"/>
      <c r="B11814" s="367"/>
      <c r="C11814" s="1"/>
      <c r="D11814" s="135"/>
      <c r="E11814" s="1"/>
      <c r="F11814" s="1"/>
      <c r="G11814" s="1"/>
      <c r="H11814" s="393"/>
      <c r="I11814" s="1"/>
      <c r="J11814" s="1"/>
      <c r="K11814" s="1"/>
      <c r="L11814" s="1"/>
      <c r="M11814" s="1"/>
    </row>
    <row r="11815" spans="1:13" ht="12.75" hidden="1" customHeight="1">
      <c r="A11815" s="1"/>
      <c r="B11815" s="376" t="s">
        <v>431</v>
      </c>
      <c r="C11815" s="340"/>
      <c r="D11815" s="340"/>
      <c r="E11815" s="340"/>
      <c r="F11815" s="340"/>
      <c r="G11815" s="377"/>
      <c r="H11815" s="371">
        <f>H11812+H11813</f>
        <v>1940.7861964497779</v>
      </c>
      <c r="I11815" s="1"/>
      <c r="J11815" s="1"/>
      <c r="K11815" s="1"/>
      <c r="L11815" s="1"/>
      <c r="M11815" s="1"/>
    </row>
    <row r="11816" spans="1:13" ht="12.75" hidden="1" customHeight="1">
      <c r="A11816" s="1"/>
      <c r="B11816" s="1"/>
      <c r="C11816" s="1"/>
      <c r="D11816" s="1"/>
      <c r="E11816" s="1"/>
      <c r="F11816" s="1"/>
      <c r="G11816" s="1"/>
      <c r="H11816" s="1"/>
      <c r="I11816" s="1"/>
      <c r="J11816" s="1"/>
      <c r="K11816" s="1"/>
      <c r="L11816" s="1"/>
      <c r="M11816" s="1"/>
    </row>
    <row r="11817" spans="1:13" ht="39" hidden="1" customHeight="1">
      <c r="A11817" s="1"/>
      <c r="B11817" s="768" t="s">
        <v>1318</v>
      </c>
      <c r="C11817" s="714"/>
      <c r="D11817" s="767" t="s">
        <v>1319</v>
      </c>
      <c r="E11817" s="714"/>
      <c r="F11817" s="404" t="s">
        <v>25</v>
      </c>
      <c r="G11817" s="769">
        <v>1</v>
      </c>
      <c r="H11817" s="714"/>
      <c r="I11817" s="1"/>
      <c r="J11817" s="1"/>
      <c r="K11817" s="1"/>
      <c r="L11817" s="1"/>
      <c r="M11817" s="1"/>
    </row>
    <row r="11818" spans="1:13" ht="12.75" hidden="1" customHeight="1">
      <c r="A11818" s="1"/>
      <c r="B11818" s="342" t="s">
        <v>416</v>
      </c>
      <c r="C11818" s="343" t="s">
        <v>16</v>
      </c>
      <c r="D11818" s="342" t="s">
        <v>417</v>
      </c>
      <c r="E11818" s="342" t="s">
        <v>418</v>
      </c>
      <c r="F11818" s="342" t="s">
        <v>419</v>
      </c>
      <c r="G11818" s="342" t="s">
        <v>420</v>
      </c>
      <c r="H11818" s="342" t="s">
        <v>421</v>
      </c>
      <c r="I11818" s="1"/>
      <c r="J11818" s="1"/>
      <c r="K11818" s="1"/>
      <c r="L11818" s="1"/>
      <c r="M11818" s="1"/>
    </row>
    <row r="11819" spans="1:13" ht="27" hidden="1" customHeight="1">
      <c r="A11819" s="1"/>
      <c r="B11819" s="401" t="str">
        <f>'LISTA DE PRECIOS '!D557</f>
        <v>Siliston Impermeabilizante en medio SOLVENTE</v>
      </c>
      <c r="C11819" s="40" t="s">
        <v>437</v>
      </c>
      <c r="D11819" s="345">
        <v>0.35</v>
      </c>
      <c r="E11819" s="348">
        <f>D11819*$G$11817</f>
        <v>0.35</v>
      </c>
      <c r="F11819" s="379">
        <f>'LISTA DE PRECIOS '!J557</f>
        <v>1106.5654194189178</v>
      </c>
      <c r="G11819" s="352">
        <f>E11819*F11819</f>
        <v>387.29789679662122</v>
      </c>
      <c r="H11819" s="346"/>
      <c r="I11819" s="1"/>
      <c r="J11819" s="1"/>
      <c r="K11819" s="1"/>
      <c r="L11819" s="1"/>
      <c r="M11819" s="1"/>
    </row>
    <row r="11820" spans="1:13" ht="12.75" hidden="1" customHeight="1">
      <c r="A11820" s="1"/>
      <c r="B11820" s="396"/>
      <c r="C11820" s="48"/>
      <c r="D11820" s="381"/>
      <c r="E11820" s="348"/>
      <c r="F11820" s="348"/>
      <c r="G11820" s="352"/>
      <c r="H11820" s="382"/>
      <c r="I11820" s="1"/>
      <c r="J11820" s="1"/>
      <c r="K11820" s="1"/>
      <c r="L11820" s="1"/>
      <c r="M11820" s="1"/>
    </row>
    <row r="11821" spans="1:13" ht="12.75" hidden="1" customHeight="1">
      <c r="A11821" s="1"/>
      <c r="B11821" s="388"/>
      <c r="C11821" s="48"/>
      <c r="D11821" s="381"/>
      <c r="E11821" s="348"/>
      <c r="F11821" s="381"/>
      <c r="G11821" s="352"/>
      <c r="H11821" s="382"/>
      <c r="I11821" s="1"/>
      <c r="J11821" s="1"/>
      <c r="K11821" s="1"/>
      <c r="L11821" s="1"/>
      <c r="M11821" s="1"/>
    </row>
    <row r="11822" spans="1:13" ht="12.75" hidden="1" customHeight="1">
      <c r="A11822" s="1"/>
      <c r="B11822" s="388"/>
      <c r="C11822" s="48"/>
      <c r="D11822" s="381"/>
      <c r="E11822" s="348"/>
      <c r="F11822" s="381"/>
      <c r="G11822" s="352"/>
      <c r="H11822" s="382"/>
      <c r="I11822" s="1"/>
      <c r="J11822" s="1"/>
      <c r="K11822" s="1"/>
      <c r="L11822" s="1"/>
      <c r="M11822" s="1"/>
    </row>
    <row r="11823" spans="1:13" ht="12.75" hidden="1" customHeight="1">
      <c r="A11823" s="1"/>
      <c r="B11823" s="388"/>
      <c r="C11823" s="106"/>
      <c r="D11823" s="381"/>
      <c r="E11823" s="348"/>
      <c r="F11823" s="381"/>
      <c r="G11823" s="352"/>
      <c r="H11823" s="382"/>
      <c r="I11823" s="1"/>
      <c r="J11823" s="1"/>
      <c r="K11823" s="1"/>
      <c r="L11823" s="1"/>
      <c r="M11823" s="1"/>
    </row>
    <row r="11824" spans="1:13" ht="12.75" hidden="1" customHeight="1">
      <c r="A11824" s="1"/>
      <c r="B11824" s="388"/>
      <c r="C11824" s="106"/>
      <c r="D11824" s="381"/>
      <c r="E11824" s="348"/>
      <c r="F11824" s="381"/>
      <c r="G11824" s="352"/>
      <c r="H11824" s="382"/>
      <c r="I11824" s="1"/>
      <c r="J11824" s="1"/>
      <c r="K11824" s="1"/>
      <c r="L11824" s="1"/>
      <c r="M11824" s="1"/>
    </row>
    <row r="11825" spans="1:13" ht="12.75" hidden="1" customHeight="1">
      <c r="A11825" s="1"/>
      <c r="B11825" s="347"/>
      <c r="C11825" s="48"/>
      <c r="D11825" s="348"/>
      <c r="E11825" s="348"/>
      <c r="F11825" s="348"/>
      <c r="G11825" s="348"/>
      <c r="H11825" s="405"/>
      <c r="I11825" s="1"/>
      <c r="J11825" s="1"/>
      <c r="K11825" s="1"/>
      <c r="L11825" s="1"/>
      <c r="M11825" s="1"/>
    </row>
    <row r="11826" spans="1:13" ht="12.75" hidden="1" customHeight="1">
      <c r="A11826" s="1"/>
      <c r="B11826" s="354" t="s">
        <v>422</v>
      </c>
      <c r="C11826" s="355"/>
      <c r="D11826" s="356"/>
      <c r="E11826" s="356"/>
      <c r="F11826" s="356"/>
      <c r="G11826" s="357"/>
      <c r="H11826" s="366">
        <f>SUM(G11819:G11824)</f>
        <v>387.29789679662122</v>
      </c>
      <c r="I11826" s="1"/>
      <c r="J11826" s="1"/>
      <c r="K11826" s="1"/>
      <c r="L11826" s="1"/>
      <c r="M11826" s="1"/>
    </row>
    <row r="11827" spans="1:13" ht="12.75" hidden="1" customHeight="1">
      <c r="A11827" s="1"/>
      <c r="B11827" s="359"/>
      <c r="C11827" s="50"/>
      <c r="D11827" s="360"/>
      <c r="E11827" s="360"/>
      <c r="F11827" s="360"/>
      <c r="G11827" s="360"/>
      <c r="H11827" s="361"/>
      <c r="I11827" s="1"/>
      <c r="J11827" s="1"/>
      <c r="K11827" s="1"/>
      <c r="L11827" s="1"/>
      <c r="M11827" s="1"/>
    </row>
    <row r="11828" spans="1:13" ht="12.75" hidden="1" customHeight="1">
      <c r="A11828" s="1"/>
      <c r="B11828" s="347"/>
      <c r="C11828" s="48"/>
      <c r="D11828" s="394"/>
      <c r="E11828" s="348"/>
      <c r="F11828" s="394"/>
      <c r="G11828" s="352"/>
      <c r="H11828" s="395"/>
      <c r="I11828" s="1"/>
      <c r="J11828" s="1"/>
      <c r="K11828" s="1"/>
      <c r="L11828" s="1"/>
      <c r="M11828" s="1"/>
    </row>
    <row r="11829" spans="1:13" ht="12.75" hidden="1" customHeight="1">
      <c r="A11829" s="1"/>
      <c r="B11829" s="347"/>
      <c r="C11829" s="48"/>
      <c r="D11829" s="394"/>
      <c r="E11829" s="348"/>
      <c r="F11829" s="394"/>
      <c r="G11829" s="352"/>
      <c r="H11829" s="395"/>
      <c r="I11829" s="1"/>
      <c r="J11829" s="1"/>
      <c r="K11829" s="1"/>
      <c r="L11829" s="1"/>
      <c r="M11829" s="1"/>
    </row>
    <row r="11830" spans="1:13" ht="12.75" hidden="1" customHeight="1">
      <c r="A11830" s="1"/>
      <c r="B11830" s="380" t="s">
        <v>439</v>
      </c>
      <c r="C11830" s="48" t="s">
        <v>498</v>
      </c>
      <c r="D11830" s="394">
        <v>0.45</v>
      </c>
      <c r="E11830" s="348">
        <f t="shared" ref="E11830:E11831" si="1229">D11830*$G$11817</f>
        <v>0.45</v>
      </c>
      <c r="F11830" s="394">
        <f>'MANO DE OBRA'!$K$9</f>
        <v>1011.539859878788</v>
      </c>
      <c r="G11830" s="352">
        <f t="shared" ref="G11830:G11831" si="1230">E11830*F11830</f>
        <v>455.19293694545462</v>
      </c>
      <c r="H11830" s="395"/>
      <c r="I11830" s="1"/>
      <c r="J11830" s="1"/>
      <c r="K11830" s="1"/>
      <c r="L11830" s="1"/>
      <c r="M11830" s="1"/>
    </row>
    <row r="11831" spans="1:13" ht="12.75" hidden="1" customHeight="1">
      <c r="A11831" s="1"/>
      <c r="B11831" s="390" t="s">
        <v>423</v>
      </c>
      <c r="C11831" s="48" t="s">
        <v>498</v>
      </c>
      <c r="D11831" s="394">
        <v>0.1</v>
      </c>
      <c r="E11831" s="348">
        <f t="shared" si="1229"/>
        <v>0.1</v>
      </c>
      <c r="F11831" s="394">
        <f>'MANO DE OBRA'!$K$11</f>
        <v>875.15514987878794</v>
      </c>
      <c r="G11831" s="352">
        <f t="shared" si="1230"/>
        <v>87.515514987878802</v>
      </c>
      <c r="H11831" s="365"/>
      <c r="I11831" s="1"/>
      <c r="J11831" s="1"/>
      <c r="K11831" s="1"/>
      <c r="L11831" s="1"/>
      <c r="M11831" s="1"/>
    </row>
    <row r="11832" spans="1:13" ht="12.75" hidden="1" customHeight="1">
      <c r="A11832" s="1"/>
      <c r="B11832" s="764" t="s">
        <v>425</v>
      </c>
      <c r="C11832" s="689"/>
      <c r="D11832" s="689"/>
      <c r="E11832" s="689"/>
      <c r="F11832" s="689"/>
      <c r="G11832" s="765"/>
      <c r="H11832" s="366">
        <f>SUM(G11828:G11831)</f>
        <v>542.70845193333344</v>
      </c>
      <c r="I11832" s="1"/>
      <c r="J11832" s="1"/>
      <c r="K11832" s="1"/>
      <c r="L11832" s="1"/>
      <c r="M11832" s="1"/>
    </row>
    <row r="11833" spans="1:13" ht="12.75" hidden="1" customHeight="1">
      <c r="A11833" s="1"/>
      <c r="B11833" s="766"/>
      <c r="C11833" s="692"/>
      <c r="D11833" s="692"/>
      <c r="E11833" s="692"/>
      <c r="F11833" s="692"/>
      <c r="G11833" s="692"/>
      <c r="H11833" s="700"/>
      <c r="I11833" s="1"/>
      <c r="J11833" s="1"/>
      <c r="K11833" s="1"/>
      <c r="L11833" s="1"/>
      <c r="M11833" s="1"/>
    </row>
    <row r="11834" spans="1:13" ht="12.75" hidden="1" customHeight="1">
      <c r="A11834" s="1"/>
      <c r="B11834" s="347" t="s">
        <v>426</v>
      </c>
      <c r="C11834" s="48"/>
      <c r="D11834" s="348"/>
      <c r="E11834" s="348"/>
      <c r="F11834" s="348"/>
      <c r="G11834" s="348"/>
      <c r="H11834" s="349"/>
      <c r="I11834" s="1"/>
      <c r="J11834" s="1"/>
      <c r="K11834" s="1"/>
      <c r="L11834" s="1"/>
      <c r="M11834" s="1"/>
    </row>
    <row r="11835" spans="1:13" ht="12.75" hidden="1" customHeight="1">
      <c r="A11835" s="1"/>
      <c r="B11835" s="347" t="s">
        <v>427</v>
      </c>
      <c r="C11835" s="48"/>
      <c r="D11835" s="348"/>
      <c r="E11835" s="348"/>
      <c r="F11835" s="348"/>
      <c r="G11835" s="348"/>
      <c r="H11835" s="349"/>
      <c r="I11835" s="1"/>
      <c r="J11835" s="1"/>
      <c r="K11835" s="1"/>
      <c r="L11835" s="1"/>
      <c r="M11835" s="1"/>
    </row>
    <row r="11836" spans="1:13" ht="12.75" hidden="1" customHeight="1">
      <c r="A11836" s="1"/>
      <c r="B11836" s="351" t="s">
        <v>428</v>
      </c>
      <c r="C11836" s="90"/>
      <c r="D11836" s="352"/>
      <c r="E11836" s="352"/>
      <c r="F11836" s="352"/>
      <c r="G11836" s="352"/>
      <c r="H11836" s="349"/>
      <c r="I11836" s="1"/>
      <c r="J11836" s="1"/>
      <c r="K11836" s="1"/>
      <c r="L11836" s="1"/>
      <c r="M11836" s="1"/>
    </row>
    <row r="11837" spans="1:13" ht="12.75" hidden="1" customHeight="1">
      <c r="A11837" s="1"/>
      <c r="B11837" s="368"/>
      <c r="C11837" s="355"/>
      <c r="D11837" s="355"/>
      <c r="E11837" s="355"/>
      <c r="F11837" s="355"/>
      <c r="G11837" s="369"/>
      <c r="H11837" s="358">
        <f>SUM(G11836)</f>
        <v>0</v>
      </c>
      <c r="I11837" s="1"/>
      <c r="J11837" s="1"/>
      <c r="K11837" s="1"/>
      <c r="L11837" s="1"/>
      <c r="M11837" s="1"/>
    </row>
    <row r="11838" spans="1:13" ht="12.75" hidden="1" customHeight="1">
      <c r="A11838" s="1"/>
      <c r="B11838" s="367"/>
      <c r="C11838" s="1"/>
      <c r="D11838" s="1"/>
      <c r="E11838" s="1"/>
      <c r="F11838" s="1"/>
      <c r="G11838" s="1"/>
      <c r="H11838" s="260"/>
      <c r="I11838" s="1"/>
      <c r="J11838" s="1"/>
      <c r="K11838" s="1"/>
      <c r="L11838" s="1"/>
      <c r="M11838" s="1"/>
    </row>
    <row r="11839" spans="1:13" ht="12.75" hidden="1" customHeight="1">
      <c r="A11839" s="1"/>
      <c r="B11839" s="370" t="s">
        <v>429</v>
      </c>
      <c r="C11839" s="355"/>
      <c r="D11839" s="355"/>
      <c r="E11839" s="355"/>
      <c r="F11839" s="355"/>
      <c r="G11839" s="369"/>
      <c r="H11839" s="371">
        <f>H11826+H11832+H11837</f>
        <v>930.00634872995465</v>
      </c>
      <c r="I11839" s="1"/>
      <c r="J11839" s="1"/>
      <c r="K11839" s="1"/>
      <c r="L11839" s="1"/>
      <c r="M11839" s="1"/>
    </row>
    <row r="11840" spans="1:13" ht="12.75" hidden="1" customHeight="1">
      <c r="A11840" s="1"/>
      <c r="B11840" s="367"/>
      <c r="C11840" s="1"/>
      <c r="D11840" s="1"/>
      <c r="E11840" s="1"/>
      <c r="F11840" s="1"/>
      <c r="G11840" s="1"/>
      <c r="H11840" s="372"/>
      <c r="I11840" s="1"/>
      <c r="J11840" s="1"/>
      <c r="K11840" s="1"/>
      <c r="L11840" s="1"/>
      <c r="M11840" s="1"/>
    </row>
    <row r="11841" spans="1:13" ht="12.75" hidden="1" customHeight="1">
      <c r="A11841" s="1"/>
      <c r="B11841" s="347" t="s">
        <v>349</v>
      </c>
      <c r="C11841" s="48"/>
      <c r="D11841" s="49">
        <f>'COEF.RESUMEN'!$H$5</f>
        <v>0.15</v>
      </c>
      <c r="E11841" s="48"/>
      <c r="F11841" s="48"/>
      <c r="G11841" s="48"/>
      <c r="H11841" s="350">
        <f>H11839*D11841</f>
        <v>139.50095230949319</v>
      </c>
      <c r="I11841" s="1"/>
      <c r="J11841" s="1"/>
      <c r="K11841" s="1"/>
      <c r="L11841" s="1"/>
      <c r="M11841" s="1"/>
    </row>
    <row r="11842" spans="1:13" ht="12.75" hidden="1" customHeight="1">
      <c r="A11842" s="1"/>
      <c r="B11842" s="373"/>
      <c r="C11842" s="48"/>
      <c r="D11842" s="49"/>
      <c r="E11842" s="48"/>
      <c r="F11842" s="48"/>
      <c r="G11842" s="48"/>
      <c r="H11842" s="374"/>
      <c r="I11842" s="1"/>
      <c r="J11842" s="1"/>
      <c r="K11842" s="1"/>
      <c r="L11842" s="1"/>
      <c r="M11842" s="1"/>
    </row>
    <row r="11843" spans="1:13" ht="12.75" hidden="1" customHeight="1">
      <c r="A11843" s="1"/>
      <c r="B11843" s="347"/>
      <c r="C11843" s="48"/>
      <c r="D11843" s="49"/>
      <c r="E11843" s="48"/>
      <c r="F11843" s="48"/>
      <c r="G11843" s="48"/>
      <c r="H11843" s="350"/>
      <c r="I11843" s="1"/>
      <c r="J11843" s="1"/>
      <c r="K11843" s="1"/>
      <c r="L11843" s="1"/>
      <c r="M11843" s="1"/>
    </row>
    <row r="11844" spans="1:13" ht="12.75" hidden="1" customHeight="1">
      <c r="A11844" s="1"/>
      <c r="B11844" s="347" t="s">
        <v>350</v>
      </c>
      <c r="C11844" s="48"/>
      <c r="D11844" s="49">
        <f>'COEF.RESUMEN'!$H$6</f>
        <v>0.1</v>
      </c>
      <c r="E11844" s="48"/>
      <c r="F11844" s="48"/>
      <c r="G11844" s="48"/>
      <c r="H11844" s="350">
        <f>H11839*D11844</f>
        <v>93.000634872995477</v>
      </c>
      <c r="I11844" s="1"/>
      <c r="J11844" s="1"/>
      <c r="K11844" s="1"/>
      <c r="L11844" s="1"/>
      <c r="M11844" s="1"/>
    </row>
    <row r="11845" spans="1:13" ht="12.75" hidden="1" customHeight="1">
      <c r="A11845" s="1"/>
      <c r="B11845" s="347"/>
      <c r="C11845" s="48"/>
      <c r="D11845" s="49"/>
      <c r="E11845" s="48"/>
      <c r="F11845" s="48"/>
      <c r="G11845" s="48"/>
      <c r="H11845" s="374">
        <f>H11839+H11841+H11844</f>
        <v>1162.5079359124434</v>
      </c>
      <c r="I11845" s="1"/>
      <c r="J11845" s="1"/>
      <c r="K11845" s="1"/>
      <c r="L11845" s="1"/>
      <c r="M11845" s="1"/>
    </row>
    <row r="11846" spans="1:13" ht="12.75" hidden="1" customHeight="1">
      <c r="A11846" s="1"/>
      <c r="B11846" s="347" t="s">
        <v>430</v>
      </c>
      <c r="C11846" s="48"/>
      <c r="D11846" s="49">
        <f>'COEF.RESUMEN'!$H$8</f>
        <v>0.25</v>
      </c>
      <c r="E11846" s="48"/>
      <c r="F11846" s="48"/>
      <c r="G11846" s="48"/>
      <c r="H11846" s="350">
        <f>H11845*D11846</f>
        <v>290.62698397811084</v>
      </c>
      <c r="I11846" s="1"/>
      <c r="J11846" s="1"/>
      <c r="K11846" s="1"/>
      <c r="L11846" s="1"/>
      <c r="M11846" s="1"/>
    </row>
    <row r="11847" spans="1:13" ht="12.75" hidden="1" customHeight="1">
      <c r="A11847" s="1"/>
      <c r="B11847" s="367"/>
      <c r="C11847" s="1"/>
      <c r="D11847" s="135"/>
      <c r="E11847" s="1"/>
      <c r="F11847" s="1"/>
      <c r="G11847" s="1"/>
      <c r="H11847" s="393"/>
      <c r="I11847" s="1"/>
      <c r="J11847" s="1"/>
      <c r="K11847" s="1"/>
      <c r="L11847" s="1"/>
      <c r="M11847" s="1"/>
    </row>
    <row r="11848" spans="1:13" ht="12.75" hidden="1" customHeight="1">
      <c r="A11848" s="1"/>
      <c r="B11848" s="376" t="s">
        <v>431</v>
      </c>
      <c r="C11848" s="340"/>
      <c r="D11848" s="340"/>
      <c r="E11848" s="340"/>
      <c r="F11848" s="340"/>
      <c r="G11848" s="377"/>
      <c r="H11848" s="371">
        <f>H11845+H11846</f>
        <v>1453.1349198905541</v>
      </c>
      <c r="I11848" s="1"/>
      <c r="J11848" s="1"/>
      <c r="K11848" s="1"/>
      <c r="L11848" s="1"/>
      <c r="M11848" s="1"/>
    </row>
    <row r="11849" spans="1:13" ht="12.75" hidden="1" customHeight="1">
      <c r="A11849" s="1"/>
      <c r="B11849" s="1"/>
      <c r="C11849" s="1"/>
      <c r="D11849" s="1"/>
      <c r="E11849" s="1"/>
      <c r="F11849" s="1"/>
      <c r="G11849" s="1"/>
      <c r="H11849" s="1"/>
      <c r="I11849" s="1"/>
      <c r="J11849" s="1"/>
      <c r="K11849" s="1"/>
      <c r="L11849" s="1"/>
      <c r="M11849" s="1"/>
    </row>
    <row r="11850" spans="1:13" ht="41.25" hidden="1" customHeight="1">
      <c r="A11850" s="1"/>
      <c r="B11850" s="768" t="s">
        <v>1320</v>
      </c>
      <c r="C11850" s="714"/>
      <c r="D11850" s="767" t="s">
        <v>1321</v>
      </c>
      <c r="E11850" s="714"/>
      <c r="F11850" s="404" t="s">
        <v>25</v>
      </c>
      <c r="G11850" s="769">
        <v>1</v>
      </c>
      <c r="H11850" s="714"/>
      <c r="I11850" s="1"/>
      <c r="J11850" s="1"/>
      <c r="K11850" s="1"/>
      <c r="L11850" s="1"/>
      <c r="M11850" s="1"/>
    </row>
    <row r="11851" spans="1:13" ht="12.75" hidden="1" customHeight="1">
      <c r="A11851" s="1"/>
      <c r="B11851" s="342" t="s">
        <v>416</v>
      </c>
      <c r="C11851" s="343" t="s">
        <v>16</v>
      </c>
      <c r="D11851" s="342" t="s">
        <v>417</v>
      </c>
      <c r="E11851" s="342" t="s">
        <v>418</v>
      </c>
      <c r="F11851" s="342" t="s">
        <v>419</v>
      </c>
      <c r="G11851" s="342" t="s">
        <v>420</v>
      </c>
      <c r="H11851" s="342" t="s">
        <v>421</v>
      </c>
      <c r="I11851" s="1"/>
      <c r="J11851" s="1"/>
      <c r="K11851" s="1"/>
      <c r="L11851" s="1"/>
      <c r="M11851" s="1"/>
    </row>
    <row r="11852" spans="1:13" ht="12.75" hidden="1" customHeight="1">
      <c r="A11852" s="1"/>
      <c r="B11852" s="401" t="str">
        <f>'LISTA DE PRECIOS '!D763</f>
        <v>Pintura para Pisos  x 4 Lts 1ª calidad</v>
      </c>
      <c r="C11852" s="40" t="s">
        <v>437</v>
      </c>
      <c r="D11852" s="345">
        <v>0.6</v>
      </c>
      <c r="E11852" s="348">
        <f>D11852*$G$11850</f>
        <v>0.6</v>
      </c>
      <c r="F11852" s="379">
        <f>'LISTA DE PRECIOS '!J763</f>
        <v>1853.2601654745863</v>
      </c>
      <c r="G11852" s="352">
        <f>E11852*F11852</f>
        <v>1111.9560992847516</v>
      </c>
      <c r="H11852" s="346"/>
      <c r="I11852" s="1"/>
      <c r="J11852" s="1"/>
      <c r="K11852" s="1"/>
      <c r="L11852" s="1"/>
      <c r="M11852" s="1"/>
    </row>
    <row r="11853" spans="1:13" ht="12.75" hidden="1" customHeight="1">
      <c r="A11853" s="1"/>
      <c r="B11853" s="396"/>
      <c r="C11853" s="48"/>
      <c r="D11853" s="381"/>
      <c r="E11853" s="348"/>
      <c r="F11853" s="348"/>
      <c r="G11853" s="352"/>
      <c r="H11853" s="382"/>
      <c r="I11853" s="1"/>
      <c r="J11853" s="1"/>
      <c r="K11853" s="1"/>
      <c r="L11853" s="1"/>
      <c r="M11853" s="1"/>
    </row>
    <row r="11854" spans="1:13" ht="12.75" hidden="1" customHeight="1">
      <c r="A11854" s="1"/>
      <c r="B11854" s="388"/>
      <c r="C11854" s="48"/>
      <c r="D11854" s="381"/>
      <c r="E11854" s="348"/>
      <c r="F11854" s="381"/>
      <c r="G11854" s="352"/>
      <c r="H11854" s="382"/>
      <c r="I11854" s="1"/>
      <c r="J11854" s="1"/>
      <c r="K11854" s="1"/>
      <c r="L11854" s="1"/>
      <c r="M11854" s="1"/>
    </row>
    <row r="11855" spans="1:13" ht="12.75" hidden="1" customHeight="1">
      <c r="A11855" s="1"/>
      <c r="B11855" s="388"/>
      <c r="C11855" s="48"/>
      <c r="D11855" s="381"/>
      <c r="E11855" s="348"/>
      <c r="F11855" s="381"/>
      <c r="G11855" s="352"/>
      <c r="H11855" s="382"/>
      <c r="I11855" s="1"/>
      <c r="J11855" s="1"/>
      <c r="K11855" s="1"/>
      <c r="L11855" s="1"/>
      <c r="M11855" s="1"/>
    </row>
    <row r="11856" spans="1:13" ht="12.75" hidden="1" customHeight="1">
      <c r="A11856" s="1"/>
      <c r="B11856" s="388"/>
      <c r="C11856" s="106"/>
      <c r="D11856" s="381"/>
      <c r="E11856" s="348"/>
      <c r="F11856" s="381"/>
      <c r="G11856" s="352"/>
      <c r="H11856" s="382"/>
      <c r="I11856" s="1"/>
      <c r="J11856" s="1"/>
      <c r="K11856" s="1"/>
      <c r="L11856" s="1"/>
      <c r="M11856" s="1"/>
    </row>
    <row r="11857" spans="1:13" ht="12.75" hidden="1" customHeight="1">
      <c r="A11857" s="1"/>
      <c r="B11857" s="388"/>
      <c r="C11857" s="106"/>
      <c r="D11857" s="381"/>
      <c r="E11857" s="348"/>
      <c r="F11857" s="381"/>
      <c r="G11857" s="352"/>
      <c r="H11857" s="382"/>
      <c r="I11857" s="1"/>
      <c r="J11857" s="1"/>
      <c r="K11857" s="1"/>
      <c r="L11857" s="1"/>
      <c r="M11857" s="1"/>
    </row>
    <row r="11858" spans="1:13" ht="12.75" hidden="1" customHeight="1">
      <c r="A11858" s="1"/>
      <c r="B11858" s="347"/>
      <c r="C11858" s="48"/>
      <c r="D11858" s="348"/>
      <c r="E11858" s="348"/>
      <c r="F11858" s="348"/>
      <c r="G11858" s="348"/>
      <c r="H11858" s="405"/>
      <c r="I11858" s="1"/>
      <c r="J11858" s="1"/>
      <c r="K11858" s="1"/>
      <c r="L11858" s="1"/>
      <c r="M11858" s="1"/>
    </row>
    <row r="11859" spans="1:13" ht="12.75" hidden="1" customHeight="1">
      <c r="A11859" s="1"/>
      <c r="B11859" s="354" t="s">
        <v>422</v>
      </c>
      <c r="C11859" s="355"/>
      <c r="D11859" s="356"/>
      <c r="E11859" s="356"/>
      <c r="F11859" s="356"/>
      <c r="G11859" s="357"/>
      <c r="H11859" s="366">
        <f>SUM(G11852:G11857)</f>
        <v>1111.9560992847516</v>
      </c>
      <c r="I11859" s="1"/>
      <c r="J11859" s="1"/>
      <c r="K11859" s="1"/>
      <c r="L11859" s="1"/>
      <c r="M11859" s="1"/>
    </row>
    <row r="11860" spans="1:13" ht="12.75" hidden="1" customHeight="1">
      <c r="A11860" s="1"/>
      <c r="B11860" s="359"/>
      <c r="C11860" s="50"/>
      <c r="D11860" s="360"/>
      <c r="E11860" s="360"/>
      <c r="F11860" s="360"/>
      <c r="G11860" s="360"/>
      <c r="H11860" s="361"/>
      <c r="I11860" s="1"/>
      <c r="J11860" s="1"/>
      <c r="K11860" s="1"/>
      <c r="L11860" s="1"/>
      <c r="M11860" s="1"/>
    </row>
    <row r="11861" spans="1:13" ht="12.75" hidden="1" customHeight="1">
      <c r="A11861" s="1"/>
      <c r="B11861" s="347"/>
      <c r="C11861" s="48"/>
      <c r="D11861" s="394"/>
      <c r="E11861" s="348"/>
      <c r="F11861" s="394"/>
      <c r="G11861" s="352"/>
      <c r="H11861" s="395"/>
      <c r="I11861" s="1"/>
      <c r="J11861" s="1"/>
      <c r="K11861" s="1"/>
      <c r="L11861" s="1"/>
      <c r="M11861" s="1"/>
    </row>
    <row r="11862" spans="1:13" ht="12.75" hidden="1" customHeight="1">
      <c r="A11862" s="1"/>
      <c r="B11862" s="347"/>
      <c r="C11862" s="48"/>
      <c r="D11862" s="394"/>
      <c r="E11862" s="348"/>
      <c r="F11862" s="394"/>
      <c r="G11862" s="352"/>
      <c r="H11862" s="395"/>
      <c r="I11862" s="1"/>
      <c r="J11862" s="1"/>
      <c r="K11862" s="1"/>
      <c r="L11862" s="1"/>
      <c r="M11862" s="1"/>
    </row>
    <row r="11863" spans="1:13" ht="12.75" hidden="1" customHeight="1">
      <c r="A11863" s="1"/>
      <c r="B11863" s="380" t="s">
        <v>439</v>
      </c>
      <c r="C11863" s="48" t="s">
        <v>498</v>
      </c>
      <c r="D11863" s="394">
        <v>0.42</v>
      </c>
      <c r="E11863" s="348">
        <f t="shared" ref="E11863:E11864" si="1231">D11863*$G$11850</f>
        <v>0.42</v>
      </c>
      <c r="F11863" s="394">
        <f>'MANO DE OBRA'!$K$9</f>
        <v>1011.539859878788</v>
      </c>
      <c r="G11863" s="352">
        <f t="shared" ref="G11863:G11864" si="1232">E11863*F11863</f>
        <v>424.84674114909092</v>
      </c>
      <c r="H11863" s="395"/>
      <c r="I11863" s="1"/>
      <c r="J11863" s="1"/>
      <c r="K11863" s="1"/>
      <c r="L11863" s="1"/>
      <c r="M11863" s="1"/>
    </row>
    <row r="11864" spans="1:13" ht="12.75" hidden="1" customHeight="1">
      <c r="A11864" s="1"/>
      <c r="B11864" s="390" t="s">
        <v>423</v>
      </c>
      <c r="C11864" s="48" t="s">
        <v>498</v>
      </c>
      <c r="D11864" s="394">
        <v>0.13</v>
      </c>
      <c r="E11864" s="348">
        <f t="shared" si="1231"/>
        <v>0.13</v>
      </c>
      <c r="F11864" s="394">
        <f>'MANO DE OBRA'!$K$11</f>
        <v>875.15514987878794</v>
      </c>
      <c r="G11864" s="352">
        <f t="shared" si="1232"/>
        <v>113.77016948424243</v>
      </c>
      <c r="H11864" s="365"/>
      <c r="I11864" s="1"/>
      <c r="J11864" s="1"/>
      <c r="K11864" s="1"/>
      <c r="L11864" s="1"/>
      <c r="M11864" s="1"/>
    </row>
    <row r="11865" spans="1:13" ht="12.75" hidden="1" customHeight="1">
      <c r="A11865" s="1"/>
      <c r="B11865" s="764" t="s">
        <v>425</v>
      </c>
      <c r="C11865" s="689"/>
      <c r="D11865" s="689"/>
      <c r="E11865" s="689"/>
      <c r="F11865" s="689"/>
      <c r="G11865" s="765"/>
      <c r="H11865" s="366">
        <f>SUM(G11861:G11864)</f>
        <v>538.6169106333333</v>
      </c>
      <c r="I11865" s="1"/>
      <c r="J11865" s="1"/>
      <c r="K11865" s="1"/>
      <c r="L11865" s="1"/>
      <c r="M11865" s="1"/>
    </row>
    <row r="11866" spans="1:13" ht="12.75" hidden="1" customHeight="1">
      <c r="A11866" s="1"/>
      <c r="B11866" s="766"/>
      <c r="C11866" s="692"/>
      <c r="D11866" s="692"/>
      <c r="E11866" s="692"/>
      <c r="F11866" s="692"/>
      <c r="G11866" s="692"/>
      <c r="H11866" s="700"/>
      <c r="I11866" s="1"/>
      <c r="J11866" s="1"/>
      <c r="K11866" s="1"/>
      <c r="L11866" s="1"/>
      <c r="M11866" s="1"/>
    </row>
    <row r="11867" spans="1:13" ht="12.75" hidden="1" customHeight="1">
      <c r="A11867" s="1"/>
      <c r="B11867" s="347" t="s">
        <v>426</v>
      </c>
      <c r="C11867" s="48"/>
      <c r="D11867" s="348"/>
      <c r="E11867" s="348"/>
      <c r="F11867" s="348"/>
      <c r="G11867" s="348"/>
      <c r="H11867" s="349"/>
      <c r="I11867" s="1"/>
      <c r="J11867" s="1"/>
      <c r="K11867" s="1"/>
      <c r="L11867" s="1"/>
      <c r="M11867" s="1"/>
    </row>
    <row r="11868" spans="1:13" ht="12.75" hidden="1" customHeight="1">
      <c r="A11868" s="1"/>
      <c r="B11868" s="347" t="s">
        <v>427</v>
      </c>
      <c r="C11868" s="48"/>
      <c r="D11868" s="348"/>
      <c r="E11868" s="348"/>
      <c r="F11868" s="348"/>
      <c r="G11868" s="348"/>
      <c r="H11868" s="349"/>
      <c r="I11868" s="1"/>
      <c r="J11868" s="1"/>
      <c r="K11868" s="1"/>
      <c r="L11868" s="1"/>
      <c r="M11868" s="1"/>
    </row>
    <row r="11869" spans="1:13" ht="12.75" hidden="1" customHeight="1">
      <c r="A11869" s="1"/>
      <c r="B11869" s="351" t="s">
        <v>428</v>
      </c>
      <c r="C11869" s="90"/>
      <c r="D11869" s="352"/>
      <c r="E11869" s="352"/>
      <c r="F11869" s="352"/>
      <c r="G11869" s="352"/>
      <c r="H11869" s="349"/>
      <c r="I11869" s="1"/>
      <c r="J11869" s="1"/>
      <c r="K11869" s="1"/>
      <c r="L11869" s="1"/>
      <c r="M11869" s="1"/>
    </row>
    <row r="11870" spans="1:13" ht="12.75" hidden="1" customHeight="1">
      <c r="A11870" s="1"/>
      <c r="B11870" s="368"/>
      <c r="C11870" s="355"/>
      <c r="D11870" s="355"/>
      <c r="E11870" s="355"/>
      <c r="F11870" s="355"/>
      <c r="G11870" s="369"/>
      <c r="H11870" s="358">
        <f>SUM(G11869)</f>
        <v>0</v>
      </c>
      <c r="I11870" s="1"/>
      <c r="J11870" s="1"/>
      <c r="K11870" s="1"/>
      <c r="L11870" s="1"/>
      <c r="M11870" s="1"/>
    </row>
    <row r="11871" spans="1:13" ht="12.75" hidden="1" customHeight="1">
      <c r="A11871" s="1"/>
      <c r="B11871" s="367"/>
      <c r="C11871" s="1"/>
      <c r="D11871" s="1"/>
      <c r="E11871" s="1"/>
      <c r="F11871" s="1"/>
      <c r="G11871" s="1"/>
      <c r="H11871" s="260"/>
      <c r="I11871" s="1"/>
      <c r="J11871" s="1"/>
      <c r="K11871" s="1"/>
      <c r="L11871" s="1"/>
      <c r="M11871" s="1"/>
    </row>
    <row r="11872" spans="1:13" ht="12.75" hidden="1" customHeight="1">
      <c r="A11872" s="1"/>
      <c r="B11872" s="370" t="s">
        <v>429</v>
      </c>
      <c r="C11872" s="355"/>
      <c r="D11872" s="355"/>
      <c r="E11872" s="355"/>
      <c r="F11872" s="355"/>
      <c r="G11872" s="369"/>
      <c r="H11872" s="371">
        <f>H11859+H11865+H11870</f>
        <v>1650.5730099180851</v>
      </c>
      <c r="I11872" s="1"/>
      <c r="J11872" s="1"/>
      <c r="K11872" s="1"/>
      <c r="L11872" s="1"/>
      <c r="M11872" s="1"/>
    </row>
    <row r="11873" spans="1:13" ht="12.75" hidden="1" customHeight="1">
      <c r="A11873" s="1"/>
      <c r="B11873" s="367"/>
      <c r="C11873" s="1"/>
      <c r="D11873" s="1"/>
      <c r="E11873" s="1"/>
      <c r="F11873" s="1"/>
      <c r="G11873" s="1"/>
      <c r="H11873" s="372"/>
      <c r="I11873" s="1"/>
      <c r="J11873" s="1"/>
      <c r="K11873" s="1"/>
      <c r="L11873" s="1"/>
      <c r="M11873" s="1"/>
    </row>
    <row r="11874" spans="1:13" ht="12.75" hidden="1" customHeight="1">
      <c r="A11874" s="1"/>
      <c r="B11874" s="347" t="s">
        <v>349</v>
      </c>
      <c r="C11874" s="48"/>
      <c r="D11874" s="49">
        <f>'COEF.RESUMEN'!$H$5</f>
        <v>0.15</v>
      </c>
      <c r="E11874" s="48"/>
      <c r="F11874" s="48"/>
      <c r="G11874" s="48"/>
      <c r="H11874" s="350">
        <f>H11872*D11874</f>
        <v>247.58595148771275</v>
      </c>
      <c r="I11874" s="1"/>
      <c r="J11874" s="1"/>
      <c r="K11874" s="1"/>
      <c r="L11874" s="1"/>
      <c r="M11874" s="1"/>
    </row>
    <row r="11875" spans="1:13" ht="12.75" hidden="1" customHeight="1">
      <c r="A11875" s="1"/>
      <c r="B11875" s="373"/>
      <c r="C11875" s="48"/>
      <c r="D11875" s="49"/>
      <c r="E11875" s="48"/>
      <c r="F11875" s="48"/>
      <c r="G11875" s="48"/>
      <c r="H11875" s="374"/>
      <c r="I11875" s="1"/>
      <c r="J11875" s="1"/>
      <c r="K11875" s="1"/>
      <c r="L11875" s="1"/>
      <c r="M11875" s="1"/>
    </row>
    <row r="11876" spans="1:13" ht="12.75" hidden="1" customHeight="1">
      <c r="A11876" s="1"/>
      <c r="B11876" s="347"/>
      <c r="C11876" s="48"/>
      <c r="D11876" s="49"/>
      <c r="E11876" s="48"/>
      <c r="F11876" s="48"/>
      <c r="G11876" s="48"/>
      <c r="H11876" s="350"/>
      <c r="I11876" s="1"/>
      <c r="J11876" s="1"/>
      <c r="K11876" s="1"/>
      <c r="L11876" s="1"/>
      <c r="M11876" s="1"/>
    </row>
    <row r="11877" spans="1:13" ht="12.75" hidden="1" customHeight="1">
      <c r="A11877" s="1"/>
      <c r="B11877" s="347" t="s">
        <v>350</v>
      </c>
      <c r="C11877" s="48"/>
      <c r="D11877" s="49">
        <f>'COEF.RESUMEN'!$H$6</f>
        <v>0.1</v>
      </c>
      <c r="E11877" s="48"/>
      <c r="F11877" s="48"/>
      <c r="G11877" s="48"/>
      <c r="H11877" s="350">
        <f>H11872*D11877</f>
        <v>165.05730099180852</v>
      </c>
      <c r="I11877" s="1"/>
      <c r="J11877" s="1"/>
      <c r="K11877" s="1"/>
      <c r="L11877" s="1"/>
      <c r="M11877" s="1"/>
    </row>
    <row r="11878" spans="1:13" ht="12.75" hidden="1" customHeight="1">
      <c r="A11878" s="1"/>
      <c r="B11878" s="347"/>
      <c r="C11878" s="48"/>
      <c r="D11878" s="49"/>
      <c r="E11878" s="48"/>
      <c r="F11878" s="48"/>
      <c r="G11878" s="48"/>
      <c r="H11878" s="374">
        <f>H11872+H11874+H11877</f>
        <v>2063.2162623976064</v>
      </c>
      <c r="I11878" s="1"/>
      <c r="J11878" s="1"/>
      <c r="K11878" s="1"/>
      <c r="L11878" s="1"/>
      <c r="M11878" s="1"/>
    </row>
    <row r="11879" spans="1:13" ht="12.75" hidden="1" customHeight="1">
      <c r="A11879" s="1"/>
      <c r="B11879" s="347" t="s">
        <v>430</v>
      </c>
      <c r="C11879" s="48"/>
      <c r="D11879" s="49">
        <f>'COEF.RESUMEN'!$H$8</f>
        <v>0.25</v>
      </c>
      <c r="E11879" s="48"/>
      <c r="F11879" s="48"/>
      <c r="G11879" s="48"/>
      <c r="H11879" s="350">
        <f>H11878*D11879</f>
        <v>515.80406559940161</v>
      </c>
      <c r="I11879" s="1"/>
      <c r="J11879" s="1"/>
      <c r="K11879" s="1"/>
      <c r="L11879" s="1"/>
      <c r="M11879" s="1"/>
    </row>
    <row r="11880" spans="1:13" ht="12.75" hidden="1" customHeight="1">
      <c r="A11880" s="1"/>
      <c r="B11880" s="367"/>
      <c r="C11880" s="1"/>
      <c r="D11880" s="135"/>
      <c r="E11880" s="1"/>
      <c r="F11880" s="1"/>
      <c r="G11880" s="1"/>
      <c r="H11880" s="393"/>
      <c r="I11880" s="1"/>
      <c r="J11880" s="1"/>
      <c r="K11880" s="1"/>
      <c r="L11880" s="1"/>
      <c r="M11880" s="1"/>
    </row>
    <row r="11881" spans="1:13" ht="12.75" hidden="1" customHeight="1">
      <c r="A11881" s="1"/>
      <c r="B11881" s="376" t="s">
        <v>431</v>
      </c>
      <c r="C11881" s="340"/>
      <c r="D11881" s="340"/>
      <c r="E11881" s="340"/>
      <c r="F11881" s="340"/>
      <c r="G11881" s="377"/>
      <c r="H11881" s="371">
        <f>H11878+H11879</f>
        <v>2579.0203279970083</v>
      </c>
      <c r="I11881" s="1"/>
      <c r="J11881" s="1"/>
      <c r="K11881" s="1"/>
      <c r="L11881" s="1"/>
      <c r="M11881" s="1"/>
    </row>
    <row r="11882" spans="1:13" ht="12.75" hidden="1" customHeight="1">
      <c r="A11882" s="1"/>
      <c r="B11882" s="1"/>
      <c r="C11882" s="1"/>
      <c r="D11882" s="1"/>
      <c r="E11882" s="1"/>
      <c r="F11882" s="1"/>
      <c r="G11882" s="1"/>
      <c r="H11882" s="1"/>
      <c r="I11882" s="1"/>
      <c r="J11882" s="1"/>
      <c r="K11882" s="1"/>
      <c r="L11882" s="1"/>
      <c r="M11882" s="1"/>
    </row>
    <row r="11883" spans="1:13" ht="28.5" hidden="1" customHeight="1">
      <c r="A11883" s="1"/>
      <c r="B11883" s="768" t="s">
        <v>1322</v>
      </c>
      <c r="C11883" s="714"/>
      <c r="D11883" s="767" t="s">
        <v>1323</v>
      </c>
      <c r="E11883" s="714"/>
      <c r="F11883" s="404" t="s">
        <v>25</v>
      </c>
      <c r="G11883" s="769">
        <v>1</v>
      </c>
      <c r="H11883" s="714"/>
      <c r="I11883" s="1"/>
      <c r="J11883" s="1"/>
      <c r="K11883" s="1"/>
      <c r="L11883" s="1"/>
      <c r="M11883" s="1"/>
    </row>
    <row r="11884" spans="1:13" ht="12.75" hidden="1" customHeight="1">
      <c r="A11884" s="1"/>
      <c r="B11884" s="342" t="s">
        <v>416</v>
      </c>
      <c r="C11884" s="343" t="s">
        <v>16</v>
      </c>
      <c r="D11884" s="342" t="s">
        <v>417</v>
      </c>
      <c r="E11884" s="342" t="s">
        <v>418</v>
      </c>
      <c r="F11884" s="342" t="s">
        <v>419</v>
      </c>
      <c r="G11884" s="342" t="s">
        <v>420</v>
      </c>
      <c r="H11884" s="342" t="s">
        <v>421</v>
      </c>
      <c r="I11884" s="1"/>
      <c r="J11884" s="1"/>
      <c r="K11884" s="1"/>
      <c r="L11884" s="1"/>
      <c r="M11884" s="1"/>
    </row>
    <row r="11885" spans="1:13" ht="12.75" hidden="1" customHeight="1">
      <c r="A11885" s="1"/>
      <c r="B11885" s="401" t="str">
        <f>'LISTA DE PRECIOS '!D395</f>
        <v>Techado Fibrado tipo Sikalastic560 x 20</v>
      </c>
      <c r="C11885" s="40" t="s">
        <v>437</v>
      </c>
      <c r="D11885" s="345">
        <v>1.5</v>
      </c>
      <c r="E11885" s="348">
        <f>D11885*$G$11883</f>
        <v>1.5</v>
      </c>
      <c r="F11885" s="379">
        <f>'LISTA DE PRECIOS '!J395</f>
        <v>887.0112256382705</v>
      </c>
      <c r="G11885" s="352">
        <f>E11885*F11885</f>
        <v>1330.5168384574058</v>
      </c>
      <c r="H11885" s="346"/>
      <c r="I11885" s="1"/>
      <c r="J11885" s="1"/>
      <c r="K11885" s="1"/>
      <c r="L11885" s="1"/>
      <c r="M11885" s="1"/>
    </row>
    <row r="11886" spans="1:13" ht="12.75" hidden="1" customHeight="1">
      <c r="A11886" s="1"/>
      <c r="B11886" s="396"/>
      <c r="C11886" s="48"/>
      <c r="D11886" s="381"/>
      <c r="E11886" s="348"/>
      <c r="F11886" s="348"/>
      <c r="G11886" s="352"/>
      <c r="H11886" s="382"/>
      <c r="I11886" s="1"/>
      <c r="J11886" s="1"/>
      <c r="K11886" s="1"/>
      <c r="L11886" s="1"/>
      <c r="M11886" s="1"/>
    </row>
    <row r="11887" spans="1:13" ht="12.75" hidden="1" customHeight="1">
      <c r="A11887" s="1"/>
      <c r="B11887" s="388"/>
      <c r="C11887" s="48"/>
      <c r="D11887" s="381"/>
      <c r="E11887" s="348"/>
      <c r="F11887" s="381"/>
      <c r="G11887" s="352"/>
      <c r="H11887" s="382"/>
      <c r="I11887" s="1"/>
      <c r="J11887" s="1"/>
      <c r="K11887" s="1"/>
      <c r="L11887" s="1"/>
      <c r="M11887" s="1"/>
    </row>
    <row r="11888" spans="1:13" ht="12.75" hidden="1" customHeight="1">
      <c r="A11888" s="1"/>
      <c r="B11888" s="388"/>
      <c r="C11888" s="48"/>
      <c r="D11888" s="381"/>
      <c r="E11888" s="348"/>
      <c r="F11888" s="381"/>
      <c r="G11888" s="352"/>
      <c r="H11888" s="382"/>
      <c r="I11888" s="1"/>
      <c r="J11888" s="1"/>
      <c r="K11888" s="1"/>
      <c r="L11888" s="1"/>
      <c r="M11888" s="1"/>
    </row>
    <row r="11889" spans="1:13" ht="12.75" hidden="1" customHeight="1">
      <c r="A11889" s="1"/>
      <c r="B11889" s="388"/>
      <c r="C11889" s="106"/>
      <c r="D11889" s="381"/>
      <c r="E11889" s="348"/>
      <c r="F11889" s="381"/>
      <c r="G11889" s="352"/>
      <c r="H11889" s="382"/>
      <c r="I11889" s="1"/>
      <c r="J11889" s="1"/>
      <c r="K11889" s="1"/>
      <c r="L11889" s="1"/>
      <c r="M11889" s="1"/>
    </row>
    <row r="11890" spans="1:13" ht="12.75" hidden="1" customHeight="1">
      <c r="A11890" s="1"/>
      <c r="B11890" s="388"/>
      <c r="C11890" s="106"/>
      <c r="D11890" s="381"/>
      <c r="E11890" s="348"/>
      <c r="F11890" s="381"/>
      <c r="G11890" s="352"/>
      <c r="H11890" s="382"/>
      <c r="I11890" s="1"/>
      <c r="J11890" s="1"/>
      <c r="K11890" s="1"/>
      <c r="L11890" s="1"/>
      <c r="M11890" s="1"/>
    </row>
    <row r="11891" spans="1:13" ht="12.75" hidden="1" customHeight="1">
      <c r="A11891" s="1"/>
      <c r="B11891" s="347"/>
      <c r="C11891" s="48"/>
      <c r="D11891" s="348"/>
      <c r="E11891" s="348"/>
      <c r="F11891" s="348"/>
      <c r="G11891" s="348"/>
      <c r="H11891" s="405"/>
      <c r="I11891" s="1"/>
      <c r="J11891" s="1"/>
      <c r="K11891" s="1"/>
      <c r="L11891" s="1"/>
      <c r="M11891" s="1"/>
    </row>
    <row r="11892" spans="1:13" ht="12.75" hidden="1" customHeight="1">
      <c r="A11892" s="1"/>
      <c r="B11892" s="354" t="s">
        <v>422</v>
      </c>
      <c r="C11892" s="355"/>
      <c r="D11892" s="356"/>
      <c r="E11892" s="356"/>
      <c r="F11892" s="356"/>
      <c r="G11892" s="357"/>
      <c r="H11892" s="366">
        <f>SUM(G11885:G11890)</f>
        <v>1330.5168384574058</v>
      </c>
      <c r="I11892" s="1"/>
      <c r="J11892" s="1"/>
      <c r="K11892" s="1"/>
      <c r="L11892" s="1"/>
      <c r="M11892" s="1"/>
    </row>
    <row r="11893" spans="1:13" ht="12.75" hidden="1" customHeight="1">
      <c r="A11893" s="1"/>
      <c r="B11893" s="359"/>
      <c r="C11893" s="50"/>
      <c r="D11893" s="360"/>
      <c r="E11893" s="360"/>
      <c r="F11893" s="360"/>
      <c r="G11893" s="360"/>
      <c r="H11893" s="361"/>
      <c r="I11893" s="1"/>
      <c r="J11893" s="1"/>
      <c r="K11893" s="1"/>
      <c r="L11893" s="1"/>
      <c r="M11893" s="1"/>
    </row>
    <row r="11894" spans="1:13" ht="12.75" hidden="1" customHeight="1">
      <c r="A11894" s="1"/>
      <c r="B11894" s="347"/>
      <c r="C11894" s="48"/>
      <c r="D11894" s="394"/>
      <c r="E11894" s="348"/>
      <c r="F11894" s="394"/>
      <c r="G11894" s="352"/>
      <c r="H11894" s="395"/>
      <c r="I11894" s="1"/>
      <c r="J11894" s="1"/>
      <c r="K11894" s="1"/>
      <c r="L11894" s="1"/>
      <c r="M11894" s="1"/>
    </row>
    <row r="11895" spans="1:13" ht="12.75" hidden="1" customHeight="1">
      <c r="A11895" s="1"/>
      <c r="B11895" s="347"/>
      <c r="C11895" s="48"/>
      <c r="D11895" s="394"/>
      <c r="E11895" s="348"/>
      <c r="F11895" s="394"/>
      <c r="G11895" s="352"/>
      <c r="H11895" s="395"/>
      <c r="I11895" s="1"/>
      <c r="J11895" s="1"/>
      <c r="K11895" s="1"/>
      <c r="L11895" s="1"/>
      <c r="M11895" s="1"/>
    </row>
    <row r="11896" spans="1:13" ht="12.75" hidden="1" customHeight="1">
      <c r="A11896" s="1"/>
      <c r="B11896" s="380" t="s">
        <v>439</v>
      </c>
      <c r="C11896" s="48" t="s">
        <v>498</v>
      </c>
      <c r="D11896" s="394">
        <v>0.5</v>
      </c>
      <c r="E11896" s="348">
        <f t="shared" ref="E11896:E11897" si="1233">D11896*$G$11883</f>
        <v>0.5</v>
      </c>
      <c r="F11896" s="394">
        <f>'MANO DE OBRA'!$K$9</f>
        <v>1011.539859878788</v>
      </c>
      <c r="G11896" s="352">
        <f t="shared" ref="G11896:G11897" si="1234">E11896*F11896</f>
        <v>505.76992993939399</v>
      </c>
      <c r="H11896" s="395"/>
      <c r="I11896" s="1"/>
      <c r="J11896" s="1"/>
      <c r="K11896" s="1"/>
      <c r="L11896" s="1"/>
      <c r="M11896" s="1"/>
    </row>
    <row r="11897" spans="1:13" ht="12.75" hidden="1" customHeight="1">
      <c r="A11897" s="1"/>
      <c r="B11897" s="390" t="s">
        <v>423</v>
      </c>
      <c r="C11897" s="48" t="s">
        <v>498</v>
      </c>
      <c r="D11897" s="394">
        <v>0.1</v>
      </c>
      <c r="E11897" s="348">
        <f t="shared" si="1233"/>
        <v>0.1</v>
      </c>
      <c r="F11897" s="394">
        <f>'MANO DE OBRA'!$K$11</f>
        <v>875.15514987878794</v>
      </c>
      <c r="G11897" s="352">
        <f t="shared" si="1234"/>
        <v>87.515514987878802</v>
      </c>
      <c r="H11897" s="365"/>
      <c r="I11897" s="1"/>
      <c r="J11897" s="1"/>
      <c r="K11897" s="1"/>
      <c r="L11897" s="1"/>
      <c r="M11897" s="1"/>
    </row>
    <row r="11898" spans="1:13" ht="12.75" hidden="1" customHeight="1">
      <c r="A11898" s="1"/>
      <c r="B11898" s="764" t="s">
        <v>425</v>
      </c>
      <c r="C11898" s="689"/>
      <c r="D11898" s="689"/>
      <c r="E11898" s="689"/>
      <c r="F11898" s="689"/>
      <c r="G11898" s="765"/>
      <c r="H11898" s="366">
        <f>SUM(G11894:G11897)</f>
        <v>593.28544492727281</v>
      </c>
      <c r="I11898" s="1"/>
      <c r="J11898" s="1"/>
      <c r="K11898" s="1"/>
      <c r="L11898" s="1"/>
      <c r="M11898" s="1"/>
    </row>
    <row r="11899" spans="1:13" ht="12.75" hidden="1" customHeight="1">
      <c r="A11899" s="1"/>
      <c r="B11899" s="766"/>
      <c r="C11899" s="692"/>
      <c r="D11899" s="692"/>
      <c r="E11899" s="692"/>
      <c r="F11899" s="692"/>
      <c r="G11899" s="692"/>
      <c r="H11899" s="700"/>
      <c r="I11899" s="1"/>
      <c r="J11899" s="1"/>
      <c r="K11899" s="1"/>
      <c r="L11899" s="1"/>
      <c r="M11899" s="1"/>
    </row>
    <row r="11900" spans="1:13" ht="12.75" hidden="1" customHeight="1">
      <c r="A11900" s="1"/>
      <c r="B11900" s="347" t="s">
        <v>426</v>
      </c>
      <c r="C11900" s="48"/>
      <c r="D11900" s="348"/>
      <c r="E11900" s="348"/>
      <c r="F11900" s="348"/>
      <c r="G11900" s="348"/>
      <c r="H11900" s="349"/>
      <c r="I11900" s="1"/>
      <c r="J11900" s="1"/>
      <c r="K11900" s="1"/>
      <c r="L11900" s="1"/>
      <c r="M11900" s="1"/>
    </row>
    <row r="11901" spans="1:13" ht="12.75" hidden="1" customHeight="1">
      <c r="A11901" s="1"/>
      <c r="B11901" s="347" t="s">
        <v>427</v>
      </c>
      <c r="C11901" s="48"/>
      <c r="D11901" s="348"/>
      <c r="E11901" s="348"/>
      <c r="F11901" s="348"/>
      <c r="G11901" s="348"/>
      <c r="H11901" s="349"/>
      <c r="I11901" s="1"/>
      <c r="J11901" s="1"/>
      <c r="K11901" s="1"/>
      <c r="L11901" s="1"/>
      <c r="M11901" s="1"/>
    </row>
    <row r="11902" spans="1:13" ht="12.75" hidden="1" customHeight="1">
      <c r="A11902" s="1"/>
      <c r="B11902" s="351" t="s">
        <v>428</v>
      </c>
      <c r="C11902" s="90"/>
      <c r="D11902" s="352"/>
      <c r="E11902" s="352"/>
      <c r="F11902" s="352"/>
      <c r="G11902" s="352"/>
      <c r="H11902" s="349"/>
      <c r="I11902" s="1"/>
      <c r="J11902" s="1"/>
      <c r="K11902" s="1"/>
      <c r="L11902" s="1"/>
      <c r="M11902" s="1"/>
    </row>
    <row r="11903" spans="1:13" ht="12.75" hidden="1" customHeight="1">
      <c r="A11903" s="1"/>
      <c r="B11903" s="368"/>
      <c r="C11903" s="355"/>
      <c r="D11903" s="355"/>
      <c r="E11903" s="355"/>
      <c r="F11903" s="355"/>
      <c r="G11903" s="369"/>
      <c r="H11903" s="358">
        <f>SUM(G11902)</f>
        <v>0</v>
      </c>
      <c r="I11903" s="1"/>
      <c r="J11903" s="1"/>
      <c r="K11903" s="1"/>
      <c r="L11903" s="1"/>
      <c r="M11903" s="1"/>
    </row>
    <row r="11904" spans="1:13" ht="12.75" hidden="1" customHeight="1">
      <c r="A11904" s="1"/>
      <c r="B11904" s="367"/>
      <c r="C11904" s="1"/>
      <c r="D11904" s="1"/>
      <c r="E11904" s="1"/>
      <c r="F11904" s="1"/>
      <c r="G11904" s="1"/>
      <c r="H11904" s="260"/>
      <c r="I11904" s="1"/>
      <c r="J11904" s="1"/>
      <c r="K11904" s="1"/>
      <c r="L11904" s="1"/>
      <c r="M11904" s="1"/>
    </row>
    <row r="11905" spans="1:13" ht="12.75" hidden="1" customHeight="1">
      <c r="A11905" s="1"/>
      <c r="B11905" s="370" t="s">
        <v>429</v>
      </c>
      <c r="C11905" s="355"/>
      <c r="D11905" s="355"/>
      <c r="E11905" s="355"/>
      <c r="F11905" s="355"/>
      <c r="G11905" s="369"/>
      <c r="H11905" s="371">
        <f>H11892+H11898+H11903</f>
        <v>1923.8022833846785</v>
      </c>
      <c r="I11905" s="1"/>
      <c r="J11905" s="1"/>
      <c r="K11905" s="1"/>
      <c r="L11905" s="1"/>
      <c r="M11905" s="1"/>
    </row>
    <row r="11906" spans="1:13" ht="12.75" hidden="1" customHeight="1">
      <c r="A11906" s="1"/>
      <c r="B11906" s="367"/>
      <c r="C11906" s="1"/>
      <c r="D11906" s="1"/>
      <c r="E11906" s="1"/>
      <c r="F11906" s="1"/>
      <c r="G11906" s="1"/>
      <c r="H11906" s="372"/>
      <c r="I11906" s="1"/>
      <c r="J11906" s="1"/>
      <c r="K11906" s="1"/>
      <c r="L11906" s="1"/>
      <c r="M11906" s="1"/>
    </row>
    <row r="11907" spans="1:13" ht="12.75" hidden="1" customHeight="1">
      <c r="A11907" s="1"/>
      <c r="B11907" s="347" t="s">
        <v>349</v>
      </c>
      <c r="C11907" s="48"/>
      <c r="D11907" s="49">
        <f>'COEF.RESUMEN'!$H$5</f>
        <v>0.15</v>
      </c>
      <c r="E11907" s="48"/>
      <c r="F11907" s="48"/>
      <c r="G11907" s="48"/>
      <c r="H11907" s="350">
        <f>H11905*D11907</f>
        <v>288.57034250770175</v>
      </c>
      <c r="I11907" s="1"/>
      <c r="J11907" s="1"/>
      <c r="K11907" s="1"/>
      <c r="L11907" s="1"/>
      <c r="M11907" s="1"/>
    </row>
    <row r="11908" spans="1:13" ht="12.75" hidden="1" customHeight="1">
      <c r="A11908" s="1"/>
      <c r="B11908" s="373"/>
      <c r="C11908" s="48"/>
      <c r="D11908" s="49"/>
      <c r="E11908" s="48"/>
      <c r="F11908" s="48"/>
      <c r="G11908" s="48"/>
      <c r="H11908" s="374"/>
      <c r="I11908" s="1"/>
      <c r="J11908" s="1"/>
      <c r="K11908" s="1"/>
      <c r="L11908" s="1"/>
      <c r="M11908" s="1"/>
    </row>
    <row r="11909" spans="1:13" ht="12.75" hidden="1" customHeight="1">
      <c r="A11909" s="1"/>
      <c r="B11909" s="347"/>
      <c r="C11909" s="48"/>
      <c r="D11909" s="49"/>
      <c r="E11909" s="48"/>
      <c r="F11909" s="48"/>
      <c r="G11909" s="48"/>
      <c r="H11909" s="350"/>
      <c r="I11909" s="1"/>
      <c r="J11909" s="1"/>
      <c r="K11909" s="1"/>
      <c r="L11909" s="1"/>
      <c r="M11909" s="1"/>
    </row>
    <row r="11910" spans="1:13" ht="12.75" hidden="1" customHeight="1">
      <c r="A11910" s="1"/>
      <c r="B11910" s="347" t="s">
        <v>350</v>
      </c>
      <c r="C11910" s="48"/>
      <c r="D11910" s="49">
        <f>'COEF.RESUMEN'!$H$6</f>
        <v>0.1</v>
      </c>
      <c r="E11910" s="48"/>
      <c r="F11910" s="48"/>
      <c r="G11910" s="48"/>
      <c r="H11910" s="350">
        <f>H11905*D11910</f>
        <v>192.38022833846787</v>
      </c>
      <c r="I11910" s="1"/>
      <c r="J11910" s="1"/>
      <c r="K11910" s="1"/>
      <c r="L11910" s="1"/>
      <c r="M11910" s="1"/>
    </row>
    <row r="11911" spans="1:13" ht="12.75" hidden="1" customHeight="1">
      <c r="A11911" s="1"/>
      <c r="B11911" s="347"/>
      <c r="C11911" s="48"/>
      <c r="D11911" s="49"/>
      <c r="E11911" s="48"/>
      <c r="F11911" s="48"/>
      <c r="G11911" s="48"/>
      <c r="H11911" s="374">
        <f>H11905+H11907+H11910</f>
        <v>2404.7528542308482</v>
      </c>
      <c r="I11911" s="1"/>
      <c r="J11911" s="1"/>
      <c r="K11911" s="1"/>
      <c r="L11911" s="1"/>
      <c r="M11911" s="1"/>
    </row>
    <row r="11912" spans="1:13" ht="12.75" hidden="1" customHeight="1">
      <c r="A11912" s="1"/>
      <c r="B11912" s="347" t="s">
        <v>430</v>
      </c>
      <c r="C11912" s="48"/>
      <c r="D11912" s="49">
        <f>'COEF.RESUMEN'!$H$8</f>
        <v>0.25</v>
      </c>
      <c r="E11912" s="48"/>
      <c r="F11912" s="48"/>
      <c r="G11912" s="48"/>
      <c r="H11912" s="350">
        <f>H11911*D11912</f>
        <v>601.18821355771206</v>
      </c>
      <c r="I11912" s="1"/>
      <c r="J11912" s="1"/>
      <c r="K11912" s="1"/>
      <c r="L11912" s="1"/>
      <c r="M11912" s="1"/>
    </row>
    <row r="11913" spans="1:13" ht="12.75" hidden="1" customHeight="1">
      <c r="A11913" s="1"/>
      <c r="B11913" s="367"/>
      <c r="C11913" s="1"/>
      <c r="D11913" s="135"/>
      <c r="E11913" s="1"/>
      <c r="F11913" s="1"/>
      <c r="G11913" s="1"/>
      <c r="H11913" s="393"/>
      <c r="I11913" s="1"/>
      <c r="J11913" s="1"/>
      <c r="K11913" s="1"/>
      <c r="L11913" s="1"/>
      <c r="M11913" s="1"/>
    </row>
    <row r="11914" spans="1:13" ht="12.75" hidden="1" customHeight="1">
      <c r="A11914" s="1"/>
      <c r="B11914" s="376" t="s">
        <v>431</v>
      </c>
      <c r="C11914" s="340"/>
      <c r="D11914" s="340"/>
      <c r="E11914" s="340"/>
      <c r="F11914" s="340"/>
      <c r="G11914" s="377"/>
      <c r="H11914" s="371">
        <f>H11911+H11912</f>
        <v>3005.9410677885603</v>
      </c>
      <c r="I11914" s="1"/>
      <c r="J11914" s="1"/>
      <c r="K11914" s="1"/>
      <c r="L11914" s="1"/>
      <c r="M11914" s="1"/>
    </row>
    <row r="11915" spans="1:13" ht="12.75" hidden="1" customHeight="1">
      <c r="A11915" s="1"/>
      <c r="B11915" s="1"/>
      <c r="C11915" s="1"/>
      <c r="D11915" s="1"/>
      <c r="E11915" s="1"/>
      <c r="F11915" s="1"/>
      <c r="G11915" s="1"/>
      <c r="H11915" s="1"/>
      <c r="I11915" s="1"/>
      <c r="J11915" s="1"/>
      <c r="K11915" s="1"/>
      <c r="L11915" s="1"/>
      <c r="M11915" s="1"/>
    </row>
    <row r="11916" spans="1:13" ht="25.5" hidden="1" customHeight="1">
      <c r="A11916" s="1"/>
      <c r="B11916" s="768" t="s">
        <v>1324</v>
      </c>
      <c r="C11916" s="714"/>
      <c r="D11916" s="767" t="s">
        <v>1325</v>
      </c>
      <c r="E11916" s="714"/>
      <c r="F11916" s="404" t="s">
        <v>25</v>
      </c>
      <c r="G11916" s="769">
        <v>1</v>
      </c>
      <c r="H11916" s="714"/>
      <c r="I11916" s="1"/>
      <c r="J11916" s="1"/>
      <c r="K11916" s="1"/>
      <c r="L11916" s="1"/>
      <c r="M11916" s="1"/>
    </row>
    <row r="11917" spans="1:13" ht="12.75" hidden="1" customHeight="1">
      <c r="A11917" s="1"/>
      <c r="B11917" s="342" t="s">
        <v>416</v>
      </c>
      <c r="C11917" s="343" t="s">
        <v>16</v>
      </c>
      <c r="D11917" s="342" t="s">
        <v>417</v>
      </c>
      <c r="E11917" s="342" t="s">
        <v>418</v>
      </c>
      <c r="F11917" s="342" t="s">
        <v>419</v>
      </c>
      <c r="G11917" s="342" t="s">
        <v>420</v>
      </c>
      <c r="H11917" s="342" t="s">
        <v>421</v>
      </c>
      <c r="I11917" s="1"/>
      <c r="J11917" s="1"/>
      <c r="K11917" s="1"/>
      <c r="L11917" s="1"/>
      <c r="M11917" s="1"/>
    </row>
    <row r="11918" spans="1:13" ht="12.75" hidden="1" customHeight="1">
      <c r="A11918" s="1"/>
      <c r="B11918" s="401" t="str">
        <f>'LISTA DE PRECIOS '!D761</f>
        <v>Latex exterior CEMENTO X 20 1ª calidad</v>
      </c>
      <c r="C11918" s="40" t="s">
        <v>437</v>
      </c>
      <c r="D11918" s="345">
        <v>0.24</v>
      </c>
      <c r="E11918" s="348">
        <f t="shared" ref="E11918:E11919" si="1235">D11918*$G$11916</f>
        <v>0.24</v>
      </c>
      <c r="F11918" s="379">
        <f>'LISTA DE PRECIOS '!J761</f>
        <v>1051.8921059074021</v>
      </c>
      <c r="G11918" s="352">
        <f t="shared" ref="G11918:G11919" si="1236">E11918*F11918</f>
        <v>252.4541054177765</v>
      </c>
      <c r="H11918" s="346"/>
      <c r="I11918" s="1"/>
      <c r="J11918" s="1"/>
      <c r="K11918" s="1"/>
      <c r="L11918" s="1"/>
      <c r="M11918" s="1"/>
    </row>
    <row r="11919" spans="1:13" ht="12.75" hidden="1" customHeight="1">
      <c r="A11919" s="1"/>
      <c r="B11919" s="396" t="str">
        <f>'LISTA DE PRECIOS '!D765</f>
        <v>Fijador Sellador Acrilico  1ª calidad</v>
      </c>
      <c r="C11919" s="48" t="s">
        <v>437</v>
      </c>
      <c r="D11919" s="381">
        <v>0.1</v>
      </c>
      <c r="E11919" s="348">
        <f t="shared" si="1235"/>
        <v>0.1</v>
      </c>
      <c r="F11919" s="348">
        <f>'LISTA DE PRECIOS '!J765</f>
        <v>246.24047727463488</v>
      </c>
      <c r="G11919" s="352">
        <f t="shared" si="1236"/>
        <v>24.624047727463491</v>
      </c>
      <c r="H11919" s="382"/>
      <c r="I11919" s="1"/>
      <c r="J11919" s="1"/>
      <c r="K11919" s="1"/>
      <c r="L11919" s="1"/>
      <c r="M11919" s="1"/>
    </row>
    <row r="11920" spans="1:13" ht="12.75" hidden="1" customHeight="1">
      <c r="A11920" s="1"/>
      <c r="B11920" s="388"/>
      <c r="C11920" s="48"/>
      <c r="D11920" s="381"/>
      <c r="E11920" s="348"/>
      <c r="F11920" s="381"/>
      <c r="G11920" s="352"/>
      <c r="H11920" s="382"/>
      <c r="I11920" s="1"/>
      <c r="J11920" s="1"/>
      <c r="K11920" s="1"/>
      <c r="L11920" s="1"/>
      <c r="M11920" s="1"/>
    </row>
    <row r="11921" spans="1:13" ht="12.75" hidden="1" customHeight="1">
      <c r="A11921" s="1"/>
      <c r="B11921" s="388"/>
      <c r="C11921" s="48"/>
      <c r="D11921" s="381"/>
      <c r="E11921" s="348"/>
      <c r="F11921" s="381"/>
      <c r="G11921" s="352"/>
      <c r="H11921" s="382"/>
      <c r="I11921" s="1"/>
      <c r="J11921" s="1"/>
      <c r="K11921" s="1"/>
      <c r="L11921" s="1"/>
      <c r="M11921" s="1"/>
    </row>
    <row r="11922" spans="1:13" ht="12.75" hidden="1" customHeight="1">
      <c r="A11922" s="1"/>
      <c r="B11922" s="388"/>
      <c r="C11922" s="106"/>
      <c r="D11922" s="381"/>
      <c r="E11922" s="348"/>
      <c r="F11922" s="381"/>
      <c r="G11922" s="352"/>
      <c r="H11922" s="382"/>
      <c r="I11922" s="1"/>
      <c r="J11922" s="1"/>
      <c r="K11922" s="1"/>
      <c r="L11922" s="1"/>
      <c r="M11922" s="1"/>
    </row>
    <row r="11923" spans="1:13" ht="12.75" hidden="1" customHeight="1">
      <c r="A11923" s="1"/>
      <c r="B11923" s="388"/>
      <c r="C11923" s="106"/>
      <c r="D11923" s="381"/>
      <c r="E11923" s="348"/>
      <c r="F11923" s="381"/>
      <c r="G11923" s="352"/>
      <c r="H11923" s="382"/>
      <c r="I11923" s="1"/>
      <c r="J11923" s="1"/>
      <c r="K11923" s="1"/>
      <c r="L11923" s="1"/>
      <c r="M11923" s="1"/>
    </row>
    <row r="11924" spans="1:13" ht="12.75" hidden="1" customHeight="1">
      <c r="A11924" s="1"/>
      <c r="B11924" s="347"/>
      <c r="C11924" s="48"/>
      <c r="D11924" s="348"/>
      <c r="E11924" s="348"/>
      <c r="F11924" s="348"/>
      <c r="G11924" s="348"/>
      <c r="H11924" s="405"/>
      <c r="I11924" s="1"/>
      <c r="J11924" s="1"/>
      <c r="K11924" s="1"/>
      <c r="L11924" s="1"/>
      <c r="M11924" s="1"/>
    </row>
    <row r="11925" spans="1:13" ht="12.75" hidden="1" customHeight="1">
      <c r="A11925" s="1"/>
      <c r="B11925" s="354" t="s">
        <v>422</v>
      </c>
      <c r="C11925" s="355"/>
      <c r="D11925" s="356"/>
      <c r="E11925" s="356"/>
      <c r="F11925" s="356"/>
      <c r="G11925" s="357"/>
      <c r="H11925" s="366">
        <f>SUM(G11918:G11923)</f>
        <v>277.07815314523998</v>
      </c>
      <c r="I11925" s="1"/>
      <c r="J11925" s="1"/>
      <c r="K11925" s="1"/>
      <c r="L11925" s="1"/>
      <c r="M11925" s="1"/>
    </row>
    <row r="11926" spans="1:13" ht="12.75" hidden="1" customHeight="1">
      <c r="A11926" s="1"/>
      <c r="B11926" s="359"/>
      <c r="C11926" s="50"/>
      <c r="D11926" s="360"/>
      <c r="E11926" s="360"/>
      <c r="F11926" s="360"/>
      <c r="G11926" s="360"/>
      <c r="H11926" s="361"/>
      <c r="I11926" s="1"/>
      <c r="J11926" s="1"/>
      <c r="K11926" s="1"/>
      <c r="L11926" s="1"/>
      <c r="M11926" s="1"/>
    </row>
    <row r="11927" spans="1:13" ht="12.75" hidden="1" customHeight="1">
      <c r="A11927" s="1"/>
      <c r="B11927" s="347"/>
      <c r="C11927" s="48"/>
      <c r="D11927" s="394"/>
      <c r="E11927" s="348"/>
      <c r="F11927" s="394"/>
      <c r="G11927" s="352"/>
      <c r="H11927" s="395"/>
      <c r="I11927" s="1"/>
      <c r="J11927" s="1"/>
      <c r="K11927" s="1"/>
      <c r="L11927" s="1"/>
      <c r="M11927" s="1"/>
    </row>
    <row r="11928" spans="1:13" ht="12.75" hidden="1" customHeight="1">
      <c r="A11928" s="1"/>
      <c r="B11928" s="347"/>
      <c r="C11928" s="48"/>
      <c r="D11928" s="394"/>
      <c r="E11928" s="348"/>
      <c r="F11928" s="394"/>
      <c r="G11928" s="352"/>
      <c r="H11928" s="395"/>
      <c r="I11928" s="1"/>
      <c r="J11928" s="1"/>
      <c r="K11928" s="1"/>
      <c r="L11928" s="1"/>
      <c r="M11928" s="1"/>
    </row>
    <row r="11929" spans="1:13" ht="12.75" hidden="1" customHeight="1">
      <c r="A11929" s="1"/>
      <c r="B11929" s="380" t="s">
        <v>439</v>
      </c>
      <c r="C11929" s="48" t="s">
        <v>498</v>
      </c>
      <c r="D11929" s="394">
        <v>0.65</v>
      </c>
      <c r="E11929" s="348">
        <f t="shared" ref="E11929:E11930" si="1237">D11929*$G$11916</f>
        <v>0.65</v>
      </c>
      <c r="F11929" s="394">
        <f>'MANO DE OBRA'!$K$9</f>
        <v>1011.539859878788</v>
      </c>
      <c r="G11929" s="352">
        <f t="shared" ref="G11929:G11930" si="1238">E11929*F11929</f>
        <v>657.50090892121216</v>
      </c>
      <c r="H11929" s="395"/>
      <c r="I11929" s="1"/>
      <c r="J11929" s="1"/>
      <c r="K11929" s="1"/>
      <c r="L11929" s="1"/>
      <c r="M11929" s="1"/>
    </row>
    <row r="11930" spans="1:13" ht="12.75" hidden="1" customHeight="1">
      <c r="A11930" s="1"/>
      <c r="B11930" s="390" t="s">
        <v>423</v>
      </c>
      <c r="C11930" s="48" t="s">
        <v>498</v>
      </c>
      <c r="D11930" s="394">
        <v>0.1</v>
      </c>
      <c r="E11930" s="348">
        <f t="shared" si="1237"/>
        <v>0.1</v>
      </c>
      <c r="F11930" s="394">
        <f>'MANO DE OBRA'!$K$11</f>
        <v>875.15514987878794</v>
      </c>
      <c r="G11930" s="352">
        <f t="shared" si="1238"/>
        <v>87.515514987878802</v>
      </c>
      <c r="H11930" s="365"/>
      <c r="I11930" s="1"/>
      <c r="J11930" s="1"/>
      <c r="K11930" s="1"/>
      <c r="L11930" s="1"/>
      <c r="M11930" s="1"/>
    </row>
    <row r="11931" spans="1:13" ht="12.75" hidden="1" customHeight="1">
      <c r="A11931" s="1"/>
      <c r="B11931" s="764" t="s">
        <v>425</v>
      </c>
      <c r="C11931" s="689"/>
      <c r="D11931" s="689"/>
      <c r="E11931" s="689"/>
      <c r="F11931" s="689"/>
      <c r="G11931" s="765"/>
      <c r="H11931" s="366">
        <f>SUM(G11927:G11930)</f>
        <v>745.01642390909092</v>
      </c>
      <c r="I11931" s="1"/>
      <c r="J11931" s="1"/>
      <c r="K11931" s="1"/>
      <c r="L11931" s="1"/>
      <c r="M11931" s="1"/>
    </row>
    <row r="11932" spans="1:13" ht="12.75" hidden="1" customHeight="1">
      <c r="A11932" s="1"/>
      <c r="B11932" s="766"/>
      <c r="C11932" s="692"/>
      <c r="D11932" s="692"/>
      <c r="E11932" s="692"/>
      <c r="F11932" s="692"/>
      <c r="G11932" s="692"/>
      <c r="H11932" s="700"/>
      <c r="I11932" s="1"/>
      <c r="J11932" s="1"/>
      <c r="K11932" s="1"/>
      <c r="L11932" s="1"/>
      <c r="M11932" s="1"/>
    </row>
    <row r="11933" spans="1:13" ht="12.75" hidden="1" customHeight="1">
      <c r="A11933" s="1"/>
      <c r="B11933" s="347" t="s">
        <v>426</v>
      </c>
      <c r="C11933" s="48"/>
      <c r="D11933" s="348"/>
      <c r="E11933" s="348"/>
      <c r="F11933" s="348"/>
      <c r="G11933" s="348"/>
      <c r="H11933" s="349"/>
      <c r="I11933" s="1"/>
      <c r="J11933" s="1"/>
      <c r="K11933" s="1"/>
      <c r="L11933" s="1"/>
      <c r="M11933" s="1"/>
    </row>
    <row r="11934" spans="1:13" ht="12.75" hidden="1" customHeight="1">
      <c r="A11934" s="1"/>
      <c r="B11934" s="347" t="s">
        <v>427</v>
      </c>
      <c r="C11934" s="48"/>
      <c r="D11934" s="348"/>
      <c r="E11934" s="348"/>
      <c r="F11934" s="348"/>
      <c r="G11934" s="348"/>
      <c r="H11934" s="349"/>
      <c r="I11934" s="1"/>
      <c r="J11934" s="1"/>
      <c r="K11934" s="1"/>
      <c r="L11934" s="1"/>
      <c r="M11934" s="1"/>
    </row>
    <row r="11935" spans="1:13" ht="12.75" hidden="1" customHeight="1">
      <c r="A11935" s="1"/>
      <c r="B11935" s="351" t="s">
        <v>428</v>
      </c>
      <c r="C11935" s="90"/>
      <c r="D11935" s="352"/>
      <c r="E11935" s="352"/>
      <c r="F11935" s="352"/>
      <c r="G11935" s="352"/>
      <c r="H11935" s="349"/>
      <c r="I11935" s="1"/>
      <c r="J11935" s="1"/>
      <c r="K11935" s="1"/>
      <c r="L11935" s="1"/>
      <c r="M11935" s="1"/>
    </row>
    <row r="11936" spans="1:13" ht="12.75" hidden="1" customHeight="1">
      <c r="A11936" s="1"/>
      <c r="B11936" s="368"/>
      <c r="C11936" s="355"/>
      <c r="D11936" s="355"/>
      <c r="E11936" s="355"/>
      <c r="F11936" s="355"/>
      <c r="G11936" s="369"/>
      <c r="H11936" s="358">
        <f>SUM(G11935)</f>
        <v>0</v>
      </c>
      <c r="I11936" s="1"/>
      <c r="J11936" s="1"/>
      <c r="K11936" s="1"/>
      <c r="L11936" s="1"/>
      <c r="M11936" s="1"/>
    </row>
    <row r="11937" spans="1:13" ht="12.75" hidden="1" customHeight="1">
      <c r="A11937" s="1"/>
      <c r="B11937" s="367"/>
      <c r="C11937" s="1"/>
      <c r="D11937" s="1"/>
      <c r="E11937" s="1"/>
      <c r="F11937" s="1"/>
      <c r="G11937" s="1"/>
      <c r="H11937" s="260"/>
      <c r="I11937" s="1"/>
      <c r="J11937" s="1"/>
      <c r="K11937" s="1"/>
      <c r="L11937" s="1"/>
      <c r="M11937" s="1"/>
    </row>
    <row r="11938" spans="1:13" ht="12.75" hidden="1" customHeight="1">
      <c r="A11938" s="1"/>
      <c r="B11938" s="370" t="s">
        <v>429</v>
      </c>
      <c r="C11938" s="355"/>
      <c r="D11938" s="355"/>
      <c r="E11938" s="355"/>
      <c r="F11938" s="355"/>
      <c r="G11938" s="369"/>
      <c r="H11938" s="371">
        <f>H11925+H11931+H11936</f>
        <v>1022.0945770543309</v>
      </c>
      <c r="I11938" s="1"/>
      <c r="J11938" s="1"/>
      <c r="K11938" s="1"/>
      <c r="L11938" s="1"/>
      <c r="M11938" s="1"/>
    </row>
    <row r="11939" spans="1:13" ht="12.75" hidden="1" customHeight="1">
      <c r="A11939" s="1"/>
      <c r="B11939" s="367"/>
      <c r="C11939" s="1"/>
      <c r="D11939" s="1"/>
      <c r="E11939" s="1"/>
      <c r="F11939" s="1"/>
      <c r="G11939" s="1"/>
      <c r="H11939" s="372"/>
      <c r="I11939" s="1"/>
      <c r="J11939" s="1"/>
      <c r="K11939" s="1"/>
      <c r="L11939" s="1"/>
      <c r="M11939" s="1"/>
    </row>
    <row r="11940" spans="1:13" ht="12.75" hidden="1" customHeight="1">
      <c r="A11940" s="1"/>
      <c r="B11940" s="347" t="s">
        <v>349</v>
      </c>
      <c r="C11940" s="48"/>
      <c r="D11940" s="49">
        <f>'COEF.RESUMEN'!$H$5</f>
        <v>0.15</v>
      </c>
      <c r="E11940" s="48"/>
      <c r="F11940" s="48"/>
      <c r="G11940" s="48"/>
      <c r="H11940" s="350">
        <f>H11938*D11940</f>
        <v>153.31418655814963</v>
      </c>
      <c r="I11940" s="1"/>
      <c r="J11940" s="1"/>
      <c r="K11940" s="1"/>
      <c r="L11940" s="1"/>
      <c r="M11940" s="1"/>
    </row>
    <row r="11941" spans="1:13" ht="12.75" hidden="1" customHeight="1">
      <c r="A11941" s="1"/>
      <c r="B11941" s="373"/>
      <c r="C11941" s="48"/>
      <c r="D11941" s="49"/>
      <c r="E11941" s="48"/>
      <c r="F11941" s="48"/>
      <c r="G11941" s="48"/>
      <c r="H11941" s="374"/>
      <c r="I11941" s="1"/>
      <c r="J11941" s="1"/>
      <c r="K11941" s="1"/>
      <c r="L11941" s="1"/>
      <c r="M11941" s="1"/>
    </row>
    <row r="11942" spans="1:13" ht="12.75" hidden="1" customHeight="1">
      <c r="A11942" s="1"/>
      <c r="B11942" s="347"/>
      <c r="C11942" s="48"/>
      <c r="D11942" s="49"/>
      <c r="E11942" s="48"/>
      <c r="F11942" s="48"/>
      <c r="G11942" s="48"/>
      <c r="H11942" s="350"/>
      <c r="I11942" s="1"/>
      <c r="J11942" s="1"/>
      <c r="K11942" s="1"/>
      <c r="L11942" s="1"/>
      <c r="M11942" s="1"/>
    </row>
    <row r="11943" spans="1:13" ht="12.75" hidden="1" customHeight="1">
      <c r="A11943" s="1"/>
      <c r="B11943" s="347" t="s">
        <v>350</v>
      </c>
      <c r="C11943" s="48"/>
      <c r="D11943" s="49">
        <f>'COEF.RESUMEN'!$H$6</f>
        <v>0.1</v>
      </c>
      <c r="E11943" s="48"/>
      <c r="F11943" s="48"/>
      <c r="G11943" s="48"/>
      <c r="H11943" s="350">
        <f>H11938*D11943</f>
        <v>102.2094577054331</v>
      </c>
      <c r="I11943" s="1"/>
      <c r="J11943" s="1"/>
      <c r="K11943" s="1"/>
      <c r="L11943" s="1"/>
      <c r="M11943" s="1"/>
    </row>
    <row r="11944" spans="1:13" ht="12.75" hidden="1" customHeight="1">
      <c r="A11944" s="1"/>
      <c r="B11944" s="347"/>
      <c r="C11944" s="48"/>
      <c r="D11944" s="49"/>
      <c r="E11944" s="48"/>
      <c r="F11944" s="48"/>
      <c r="G11944" s="48"/>
      <c r="H11944" s="374">
        <f>H11938+H11940+H11943</f>
        <v>1277.6182213179136</v>
      </c>
      <c r="I11944" s="1"/>
      <c r="J11944" s="1"/>
      <c r="K11944" s="1"/>
      <c r="L11944" s="1"/>
      <c r="M11944" s="1"/>
    </row>
    <row r="11945" spans="1:13" ht="12.75" hidden="1" customHeight="1">
      <c r="A11945" s="1"/>
      <c r="B11945" s="347" t="s">
        <v>430</v>
      </c>
      <c r="C11945" s="48"/>
      <c r="D11945" s="49">
        <f>'COEF.RESUMEN'!$H$8</f>
        <v>0.25</v>
      </c>
      <c r="E11945" s="48"/>
      <c r="F11945" s="48"/>
      <c r="G11945" s="48"/>
      <c r="H11945" s="350">
        <f>H11944*D11945</f>
        <v>319.4045553294784</v>
      </c>
      <c r="I11945" s="1"/>
      <c r="J11945" s="1"/>
      <c r="K11945" s="1"/>
      <c r="L11945" s="1"/>
      <c r="M11945" s="1"/>
    </row>
    <row r="11946" spans="1:13" ht="12.75" hidden="1" customHeight="1">
      <c r="A11946" s="1"/>
      <c r="B11946" s="367"/>
      <c r="C11946" s="1"/>
      <c r="D11946" s="135"/>
      <c r="E11946" s="1"/>
      <c r="F11946" s="1"/>
      <c r="G11946" s="1"/>
      <c r="H11946" s="393"/>
      <c r="I11946" s="1"/>
      <c r="J11946" s="1"/>
      <c r="K11946" s="1"/>
      <c r="L11946" s="1"/>
      <c r="M11946" s="1"/>
    </row>
    <row r="11947" spans="1:13" ht="12.75" hidden="1" customHeight="1">
      <c r="A11947" s="1"/>
      <c r="B11947" s="376" t="s">
        <v>431</v>
      </c>
      <c r="C11947" s="340"/>
      <c r="D11947" s="340"/>
      <c r="E11947" s="340"/>
      <c r="F11947" s="340"/>
      <c r="G11947" s="377"/>
      <c r="H11947" s="371">
        <f>H11944+H11945</f>
        <v>1597.022776647392</v>
      </c>
      <c r="I11947" s="1"/>
      <c r="J11947" s="1"/>
      <c r="K11947" s="1"/>
      <c r="L11947" s="1"/>
      <c r="M11947" s="1"/>
    </row>
    <row r="11948" spans="1:13" ht="12.75" hidden="1" customHeight="1">
      <c r="A11948" s="1"/>
      <c r="B11948" s="1"/>
      <c r="C11948" s="1"/>
      <c r="D11948" s="1"/>
      <c r="E11948" s="1"/>
      <c r="F11948" s="1"/>
      <c r="G11948" s="1"/>
      <c r="H11948" s="1"/>
      <c r="I11948" s="1"/>
      <c r="J11948" s="1"/>
      <c r="K11948" s="1"/>
      <c r="L11948" s="1"/>
      <c r="M11948" s="1"/>
    </row>
    <row r="11949" spans="1:13" ht="26.25" hidden="1" customHeight="1">
      <c r="A11949" s="1"/>
      <c r="B11949" s="768" t="s">
        <v>1326</v>
      </c>
      <c r="C11949" s="714"/>
      <c r="D11949" s="767" t="s">
        <v>1327</v>
      </c>
      <c r="E11949" s="714"/>
      <c r="F11949" s="404" t="s">
        <v>25</v>
      </c>
      <c r="G11949" s="769">
        <v>1</v>
      </c>
      <c r="H11949" s="714"/>
      <c r="I11949" s="1"/>
      <c r="J11949" s="1"/>
      <c r="K11949" s="1"/>
      <c r="L11949" s="1"/>
      <c r="M11949" s="1"/>
    </row>
    <row r="11950" spans="1:13" ht="12.75" hidden="1" customHeight="1">
      <c r="A11950" s="1"/>
      <c r="B11950" s="342" t="s">
        <v>416</v>
      </c>
      <c r="C11950" s="343" t="s">
        <v>16</v>
      </c>
      <c r="D11950" s="342" t="s">
        <v>417</v>
      </c>
      <c r="E11950" s="342" t="s">
        <v>418</v>
      </c>
      <c r="F11950" s="342" t="s">
        <v>419</v>
      </c>
      <c r="G11950" s="342" t="s">
        <v>420</v>
      </c>
      <c r="H11950" s="342" t="s">
        <v>421</v>
      </c>
      <c r="I11950" s="1"/>
      <c r="J11950" s="1"/>
      <c r="K11950" s="1"/>
      <c r="L11950" s="1"/>
      <c r="M11950" s="1"/>
    </row>
    <row r="11951" spans="1:13" ht="12.75" hidden="1" customHeight="1">
      <c r="A11951" s="1"/>
      <c r="B11951" s="401" t="str">
        <f>'LISTA DE PRECIOS '!D764</f>
        <v>Pintura anticondensante 1ª calidad</v>
      </c>
      <c r="C11951" s="40" t="s">
        <v>437</v>
      </c>
      <c r="D11951" s="345">
        <v>1.25</v>
      </c>
      <c r="E11951" s="348">
        <f t="shared" ref="E11951:E11952" si="1239">D11951*$G$11949</f>
        <v>1.25</v>
      </c>
      <c r="F11951" s="379">
        <f>'LISTA DE PRECIOS '!J764</f>
        <v>996.97199577234164</v>
      </c>
      <c r="G11951" s="352">
        <f t="shared" ref="G11951:G11952" si="1240">E11951*F11951</f>
        <v>1246.2149947154271</v>
      </c>
      <c r="H11951" s="346"/>
      <c r="I11951" s="1"/>
      <c r="J11951" s="1"/>
      <c r="K11951" s="1"/>
      <c r="L11951" s="1"/>
      <c r="M11951" s="1"/>
    </row>
    <row r="11952" spans="1:13" ht="12.75" hidden="1" customHeight="1">
      <c r="A11952" s="1"/>
      <c r="B11952" s="396" t="str">
        <f>'LISTA DE PRECIOS '!D774</f>
        <v>Aguarras Mineral Bidon  1ª calidad</v>
      </c>
      <c r="C11952" s="48" t="s">
        <v>437</v>
      </c>
      <c r="D11952" s="381">
        <v>0.05</v>
      </c>
      <c r="E11952" s="348">
        <f t="shared" si="1239"/>
        <v>0.05</v>
      </c>
      <c r="F11952" s="348">
        <f>'LISTA DE PRECIOS '!J774</f>
        <v>303.50733339350762</v>
      </c>
      <c r="G11952" s="352">
        <f t="shared" si="1240"/>
        <v>15.175366669675382</v>
      </c>
      <c r="H11952" s="382"/>
      <c r="I11952" s="1"/>
      <c r="J11952" s="1"/>
      <c r="K11952" s="1"/>
      <c r="L11952" s="1"/>
      <c r="M11952" s="1"/>
    </row>
    <row r="11953" spans="1:13" ht="12.75" hidden="1" customHeight="1">
      <c r="A11953" s="1"/>
      <c r="B11953" s="388"/>
      <c r="C11953" s="48"/>
      <c r="D11953" s="381"/>
      <c r="E11953" s="348"/>
      <c r="F11953" s="381"/>
      <c r="G11953" s="352"/>
      <c r="H11953" s="382"/>
      <c r="I11953" s="1"/>
      <c r="J11953" s="1"/>
      <c r="K11953" s="1"/>
      <c r="L11953" s="1"/>
      <c r="M11953" s="1"/>
    </row>
    <row r="11954" spans="1:13" ht="12.75" hidden="1" customHeight="1">
      <c r="A11954" s="1"/>
      <c r="B11954" s="388"/>
      <c r="C11954" s="48"/>
      <c r="D11954" s="381"/>
      <c r="E11954" s="348"/>
      <c r="F11954" s="381"/>
      <c r="G11954" s="352"/>
      <c r="H11954" s="382"/>
      <c r="I11954" s="1"/>
      <c r="J11954" s="1"/>
      <c r="K11954" s="1"/>
      <c r="L11954" s="1"/>
      <c r="M11954" s="1"/>
    </row>
    <row r="11955" spans="1:13" ht="12.75" hidden="1" customHeight="1">
      <c r="A11955" s="1"/>
      <c r="B11955" s="388"/>
      <c r="C11955" s="106"/>
      <c r="D11955" s="381"/>
      <c r="E11955" s="348"/>
      <c r="F11955" s="381"/>
      <c r="G11955" s="352"/>
      <c r="H11955" s="382"/>
      <c r="I11955" s="1"/>
      <c r="J11955" s="1"/>
      <c r="K11955" s="1"/>
      <c r="L11955" s="1"/>
      <c r="M11955" s="1"/>
    </row>
    <row r="11956" spans="1:13" ht="12.75" hidden="1" customHeight="1">
      <c r="A11956" s="1"/>
      <c r="B11956" s="388"/>
      <c r="C11956" s="106"/>
      <c r="D11956" s="381"/>
      <c r="E11956" s="348"/>
      <c r="F11956" s="381"/>
      <c r="G11956" s="352"/>
      <c r="H11956" s="382"/>
      <c r="I11956" s="1"/>
      <c r="J11956" s="1"/>
      <c r="K11956" s="1"/>
      <c r="L11956" s="1"/>
      <c r="M11956" s="1"/>
    </row>
    <row r="11957" spans="1:13" ht="12.75" hidden="1" customHeight="1">
      <c r="A11957" s="1"/>
      <c r="B11957" s="347"/>
      <c r="C11957" s="48"/>
      <c r="D11957" s="348"/>
      <c r="E11957" s="348"/>
      <c r="F11957" s="348"/>
      <c r="G11957" s="348"/>
      <c r="H11957" s="405"/>
      <c r="I11957" s="1"/>
      <c r="J11957" s="1"/>
      <c r="K11957" s="1"/>
      <c r="L11957" s="1"/>
      <c r="M11957" s="1"/>
    </row>
    <row r="11958" spans="1:13" ht="12.75" hidden="1" customHeight="1">
      <c r="A11958" s="1"/>
      <c r="B11958" s="354" t="s">
        <v>422</v>
      </c>
      <c r="C11958" s="355"/>
      <c r="D11958" s="356"/>
      <c r="E11958" s="356"/>
      <c r="F11958" s="356"/>
      <c r="G11958" s="357"/>
      <c r="H11958" s="366">
        <f>SUM(G11951:G11956)</f>
        <v>1261.3903613851026</v>
      </c>
      <c r="I11958" s="1"/>
      <c r="J11958" s="1"/>
      <c r="K11958" s="1"/>
      <c r="L11958" s="1"/>
      <c r="M11958" s="1"/>
    </row>
    <row r="11959" spans="1:13" ht="12.75" hidden="1" customHeight="1">
      <c r="A11959" s="1"/>
      <c r="B11959" s="359"/>
      <c r="C11959" s="50"/>
      <c r="D11959" s="360"/>
      <c r="E11959" s="360"/>
      <c r="F11959" s="360"/>
      <c r="G11959" s="360"/>
      <c r="H11959" s="361"/>
      <c r="I11959" s="1"/>
      <c r="J11959" s="1"/>
      <c r="K11959" s="1"/>
      <c r="L11959" s="1"/>
      <c r="M11959" s="1"/>
    </row>
    <row r="11960" spans="1:13" ht="12.75" hidden="1" customHeight="1">
      <c r="A11960" s="1"/>
      <c r="B11960" s="347"/>
      <c r="C11960" s="48"/>
      <c r="D11960" s="394"/>
      <c r="E11960" s="348"/>
      <c r="F11960" s="394"/>
      <c r="G11960" s="352"/>
      <c r="H11960" s="395"/>
      <c r="I11960" s="1"/>
      <c r="J11960" s="1"/>
      <c r="K11960" s="1"/>
      <c r="L11960" s="1"/>
      <c r="M11960" s="1"/>
    </row>
    <row r="11961" spans="1:13" ht="12.75" hidden="1" customHeight="1">
      <c r="A11961" s="1"/>
      <c r="B11961" s="347"/>
      <c r="C11961" s="48"/>
      <c r="D11961" s="394"/>
      <c r="E11961" s="348"/>
      <c r="F11961" s="394"/>
      <c r="G11961" s="352"/>
      <c r="H11961" s="395"/>
      <c r="I11961" s="1"/>
      <c r="J11961" s="1"/>
      <c r="K11961" s="1"/>
      <c r="L11961" s="1"/>
      <c r="M11961" s="1"/>
    </row>
    <row r="11962" spans="1:13" ht="12.75" hidden="1" customHeight="1">
      <c r="A11962" s="1"/>
      <c r="B11962" s="380" t="s">
        <v>439</v>
      </c>
      <c r="C11962" s="48" t="s">
        <v>498</v>
      </c>
      <c r="D11962" s="394">
        <v>0.9</v>
      </c>
      <c r="E11962" s="348">
        <f t="shared" ref="E11962:E11963" si="1241">D11962*$G$11949</f>
        <v>0.9</v>
      </c>
      <c r="F11962" s="394">
        <f>'MANO DE OBRA'!$K$9</f>
        <v>1011.539859878788</v>
      </c>
      <c r="G11962" s="352">
        <f t="shared" ref="G11962:G11963" si="1242">E11962*F11962</f>
        <v>910.38587389090924</v>
      </c>
      <c r="H11962" s="395"/>
      <c r="I11962" s="1"/>
      <c r="J11962" s="1"/>
      <c r="K11962" s="1"/>
      <c r="L11962" s="1"/>
      <c r="M11962" s="1"/>
    </row>
    <row r="11963" spans="1:13" ht="12.75" hidden="1" customHeight="1">
      <c r="A11963" s="1"/>
      <c r="B11963" s="390" t="s">
        <v>423</v>
      </c>
      <c r="C11963" s="48" t="s">
        <v>498</v>
      </c>
      <c r="D11963" s="394">
        <v>0.08</v>
      </c>
      <c r="E11963" s="348">
        <f t="shared" si="1241"/>
        <v>0.08</v>
      </c>
      <c r="F11963" s="394">
        <f>'MANO DE OBRA'!$K$11</f>
        <v>875.15514987878794</v>
      </c>
      <c r="G11963" s="352">
        <f t="shared" si="1242"/>
        <v>70.012411990303036</v>
      </c>
      <c r="H11963" s="365"/>
      <c r="I11963" s="1"/>
      <c r="J11963" s="1"/>
      <c r="K11963" s="1"/>
      <c r="L11963" s="1"/>
      <c r="M11963" s="1"/>
    </row>
    <row r="11964" spans="1:13" ht="12.75" hidden="1" customHeight="1">
      <c r="A11964" s="1"/>
      <c r="B11964" s="764" t="s">
        <v>425</v>
      </c>
      <c r="C11964" s="689"/>
      <c r="D11964" s="689"/>
      <c r="E11964" s="689"/>
      <c r="F11964" s="689"/>
      <c r="G11964" s="765"/>
      <c r="H11964" s="366">
        <f>SUM(G11960:G11963)</f>
        <v>980.39828588121225</v>
      </c>
      <c r="I11964" s="1"/>
      <c r="J11964" s="1"/>
      <c r="K11964" s="1"/>
      <c r="L11964" s="1"/>
      <c r="M11964" s="1"/>
    </row>
    <row r="11965" spans="1:13" ht="12.75" hidden="1" customHeight="1">
      <c r="A11965" s="1"/>
      <c r="B11965" s="766"/>
      <c r="C11965" s="692"/>
      <c r="D11965" s="692"/>
      <c r="E11965" s="692"/>
      <c r="F11965" s="692"/>
      <c r="G11965" s="692"/>
      <c r="H11965" s="700"/>
      <c r="I11965" s="1"/>
      <c r="J11965" s="1"/>
      <c r="K11965" s="1"/>
      <c r="L11965" s="1"/>
      <c r="M11965" s="1"/>
    </row>
    <row r="11966" spans="1:13" ht="12.75" hidden="1" customHeight="1">
      <c r="A11966" s="1"/>
      <c r="B11966" s="347" t="s">
        <v>426</v>
      </c>
      <c r="C11966" s="48"/>
      <c r="D11966" s="348"/>
      <c r="E11966" s="348"/>
      <c r="F11966" s="348"/>
      <c r="G11966" s="348"/>
      <c r="H11966" s="349"/>
      <c r="I11966" s="1"/>
      <c r="J11966" s="1"/>
      <c r="K11966" s="1"/>
      <c r="L11966" s="1"/>
      <c r="M11966" s="1"/>
    </row>
    <row r="11967" spans="1:13" ht="12.75" hidden="1" customHeight="1">
      <c r="A11967" s="1"/>
      <c r="B11967" s="347" t="s">
        <v>427</v>
      </c>
      <c r="C11967" s="48"/>
      <c r="D11967" s="348"/>
      <c r="E11967" s="348"/>
      <c r="F11967" s="348"/>
      <c r="G11967" s="348"/>
      <c r="H11967" s="349"/>
      <c r="I11967" s="1"/>
      <c r="J11967" s="1"/>
      <c r="K11967" s="1"/>
      <c r="L11967" s="1"/>
      <c r="M11967" s="1"/>
    </row>
    <row r="11968" spans="1:13" ht="12.75" hidden="1" customHeight="1">
      <c r="A11968" s="1"/>
      <c r="B11968" s="351" t="s">
        <v>428</v>
      </c>
      <c r="C11968" s="90"/>
      <c r="D11968" s="352"/>
      <c r="E11968" s="352"/>
      <c r="F11968" s="352"/>
      <c r="G11968" s="352"/>
      <c r="H11968" s="349"/>
      <c r="I11968" s="1"/>
      <c r="J11968" s="1"/>
      <c r="K11968" s="1"/>
      <c r="L11968" s="1"/>
      <c r="M11968" s="1"/>
    </row>
    <row r="11969" spans="1:13" ht="12.75" hidden="1" customHeight="1">
      <c r="A11969" s="1"/>
      <c r="B11969" s="368"/>
      <c r="C11969" s="355"/>
      <c r="D11969" s="355"/>
      <c r="E11969" s="355"/>
      <c r="F11969" s="355"/>
      <c r="G11969" s="369"/>
      <c r="H11969" s="358">
        <f>SUM(G11968)</f>
        <v>0</v>
      </c>
      <c r="I11969" s="1"/>
      <c r="J11969" s="1"/>
      <c r="K11969" s="1"/>
      <c r="L11969" s="1"/>
      <c r="M11969" s="1"/>
    </row>
    <row r="11970" spans="1:13" ht="12.75" hidden="1" customHeight="1">
      <c r="A11970" s="1"/>
      <c r="B11970" s="367"/>
      <c r="C11970" s="1"/>
      <c r="D11970" s="1"/>
      <c r="E11970" s="1"/>
      <c r="F11970" s="1"/>
      <c r="G11970" s="1"/>
      <c r="H11970" s="260"/>
      <c r="I11970" s="1"/>
      <c r="J11970" s="1"/>
      <c r="K11970" s="1"/>
      <c r="L11970" s="1"/>
      <c r="M11970" s="1"/>
    </row>
    <row r="11971" spans="1:13" ht="12.75" hidden="1" customHeight="1">
      <c r="A11971" s="1"/>
      <c r="B11971" s="370" t="s">
        <v>429</v>
      </c>
      <c r="C11971" s="355"/>
      <c r="D11971" s="355"/>
      <c r="E11971" s="355"/>
      <c r="F11971" s="355"/>
      <c r="G11971" s="369"/>
      <c r="H11971" s="371">
        <f>H11958+H11964+H11969</f>
        <v>2241.7886472663149</v>
      </c>
      <c r="I11971" s="1"/>
      <c r="J11971" s="1"/>
      <c r="K11971" s="1"/>
      <c r="L11971" s="1"/>
      <c r="M11971" s="1"/>
    </row>
    <row r="11972" spans="1:13" ht="12.75" hidden="1" customHeight="1">
      <c r="A11972" s="1"/>
      <c r="B11972" s="367"/>
      <c r="C11972" s="1"/>
      <c r="D11972" s="1"/>
      <c r="E11972" s="1"/>
      <c r="F11972" s="1"/>
      <c r="G11972" s="1"/>
      <c r="H11972" s="372"/>
      <c r="I11972" s="1"/>
      <c r="J11972" s="1"/>
      <c r="K11972" s="1"/>
      <c r="L11972" s="1"/>
      <c r="M11972" s="1"/>
    </row>
    <row r="11973" spans="1:13" ht="12.75" hidden="1" customHeight="1">
      <c r="A11973" s="1"/>
      <c r="B11973" s="347" t="s">
        <v>349</v>
      </c>
      <c r="C11973" s="48"/>
      <c r="D11973" s="49">
        <f>'COEF.RESUMEN'!$H$5</f>
        <v>0.15</v>
      </c>
      <c r="E11973" s="48"/>
      <c r="F11973" s="48"/>
      <c r="G11973" s="48"/>
      <c r="H11973" s="350">
        <f>H11971*D11973</f>
        <v>336.26829708994723</v>
      </c>
      <c r="I11973" s="1"/>
      <c r="J11973" s="1"/>
      <c r="K11973" s="1"/>
      <c r="L11973" s="1"/>
      <c r="M11973" s="1"/>
    </row>
    <row r="11974" spans="1:13" ht="12.75" hidden="1" customHeight="1">
      <c r="A11974" s="1"/>
      <c r="B11974" s="373"/>
      <c r="C11974" s="48"/>
      <c r="D11974" s="49"/>
      <c r="E11974" s="48"/>
      <c r="F11974" s="48"/>
      <c r="G11974" s="48"/>
      <c r="H11974" s="374"/>
      <c r="I11974" s="1"/>
      <c r="J11974" s="1"/>
      <c r="K11974" s="1"/>
      <c r="L11974" s="1"/>
      <c r="M11974" s="1"/>
    </row>
    <row r="11975" spans="1:13" ht="12.75" hidden="1" customHeight="1">
      <c r="A11975" s="1"/>
      <c r="B11975" s="347"/>
      <c r="C11975" s="48"/>
      <c r="D11975" s="49"/>
      <c r="E11975" s="48"/>
      <c r="F11975" s="48"/>
      <c r="G11975" s="48"/>
      <c r="H11975" s="350"/>
      <c r="I11975" s="1"/>
      <c r="J11975" s="1"/>
      <c r="K11975" s="1"/>
      <c r="L11975" s="1"/>
      <c r="M11975" s="1"/>
    </row>
    <row r="11976" spans="1:13" ht="12.75" hidden="1" customHeight="1">
      <c r="A11976" s="1"/>
      <c r="B11976" s="347" t="s">
        <v>350</v>
      </c>
      <c r="C11976" s="48"/>
      <c r="D11976" s="49">
        <f>'COEF.RESUMEN'!$H$6</f>
        <v>0.1</v>
      </c>
      <c r="E11976" s="48"/>
      <c r="F11976" s="48"/>
      <c r="G11976" s="48"/>
      <c r="H11976" s="350">
        <f>H11971*D11976</f>
        <v>224.1788647266315</v>
      </c>
      <c r="I11976" s="1"/>
      <c r="J11976" s="1"/>
      <c r="K11976" s="1"/>
      <c r="L11976" s="1"/>
      <c r="M11976" s="1"/>
    </row>
    <row r="11977" spans="1:13" ht="12.75" hidden="1" customHeight="1">
      <c r="A11977" s="1"/>
      <c r="B11977" s="347"/>
      <c r="C11977" s="48"/>
      <c r="D11977" s="49"/>
      <c r="E11977" s="48"/>
      <c r="F11977" s="48"/>
      <c r="G11977" s="48"/>
      <c r="H11977" s="374">
        <f>H11971+H11973+H11976</f>
        <v>2802.2358090828939</v>
      </c>
      <c r="I11977" s="1"/>
      <c r="J11977" s="1"/>
      <c r="K11977" s="1"/>
      <c r="L11977" s="1"/>
      <c r="M11977" s="1"/>
    </row>
    <row r="11978" spans="1:13" ht="12.75" hidden="1" customHeight="1">
      <c r="A11978" s="1"/>
      <c r="B11978" s="347" t="s">
        <v>430</v>
      </c>
      <c r="C11978" s="48"/>
      <c r="D11978" s="49">
        <f>'COEF.RESUMEN'!$H$8</f>
        <v>0.25</v>
      </c>
      <c r="E11978" s="48"/>
      <c r="F11978" s="48"/>
      <c r="G11978" s="48"/>
      <c r="H11978" s="350">
        <f>H11977*D11978</f>
        <v>700.55895227072347</v>
      </c>
      <c r="I11978" s="1"/>
      <c r="J11978" s="1"/>
      <c r="K11978" s="1"/>
      <c r="L11978" s="1"/>
      <c r="M11978" s="1"/>
    </row>
    <row r="11979" spans="1:13" ht="12.75" hidden="1" customHeight="1">
      <c r="A11979" s="1"/>
      <c r="B11979" s="367"/>
      <c r="C11979" s="1"/>
      <c r="D11979" s="135"/>
      <c r="E11979" s="1"/>
      <c r="F11979" s="1"/>
      <c r="G11979" s="1"/>
      <c r="H11979" s="393"/>
      <c r="I11979" s="1"/>
      <c r="J11979" s="1"/>
      <c r="K11979" s="1"/>
      <c r="L11979" s="1"/>
      <c r="M11979" s="1"/>
    </row>
    <row r="11980" spans="1:13" ht="12.75" hidden="1" customHeight="1">
      <c r="A11980" s="1"/>
      <c r="B11980" s="376" t="s">
        <v>431</v>
      </c>
      <c r="C11980" s="340"/>
      <c r="D11980" s="340"/>
      <c r="E11980" s="340"/>
      <c r="F11980" s="340"/>
      <c r="G11980" s="377"/>
      <c r="H11980" s="371">
        <f>H11977+H11978</f>
        <v>3502.7947613536171</v>
      </c>
      <c r="I11980" s="1"/>
      <c r="J11980" s="1"/>
      <c r="K11980" s="1"/>
      <c r="L11980" s="1"/>
      <c r="M11980" s="1"/>
    </row>
    <row r="11981" spans="1:13" ht="12.75" hidden="1" customHeight="1">
      <c r="A11981" s="1"/>
      <c r="B11981" s="1"/>
      <c r="C11981" s="1"/>
      <c r="D11981" s="1"/>
      <c r="E11981" s="1"/>
      <c r="F11981" s="1"/>
      <c r="G11981" s="1"/>
      <c r="H11981" s="1"/>
      <c r="I11981" s="1"/>
      <c r="J11981" s="1"/>
      <c r="K11981" s="1"/>
      <c r="L11981" s="1"/>
      <c r="M11981" s="1"/>
    </row>
    <row r="11982" spans="1:13" ht="34.5" hidden="1" customHeight="1">
      <c r="A11982" s="1"/>
      <c r="B11982" s="768" t="s">
        <v>1328</v>
      </c>
      <c r="C11982" s="714"/>
      <c r="D11982" s="767" t="s">
        <v>1329</v>
      </c>
      <c r="E11982" s="714"/>
      <c r="F11982" s="404" t="s">
        <v>25</v>
      </c>
      <c r="G11982" s="769">
        <v>1</v>
      </c>
      <c r="H11982" s="714"/>
      <c r="I11982" s="1"/>
      <c r="J11982" s="1"/>
      <c r="K11982" s="1"/>
      <c r="L11982" s="1"/>
      <c r="M11982" s="1"/>
    </row>
    <row r="11983" spans="1:13" ht="12.75" hidden="1" customHeight="1">
      <c r="A11983" s="1"/>
      <c r="B11983" s="342" t="s">
        <v>416</v>
      </c>
      <c r="C11983" s="343" t="s">
        <v>16</v>
      </c>
      <c r="D11983" s="342" t="s">
        <v>417</v>
      </c>
      <c r="E11983" s="342" t="s">
        <v>418</v>
      </c>
      <c r="F11983" s="342" t="s">
        <v>419</v>
      </c>
      <c r="G11983" s="342" t="s">
        <v>420</v>
      </c>
      <c r="H11983" s="342" t="s">
        <v>421</v>
      </c>
      <c r="I11983" s="1"/>
      <c r="J11983" s="1"/>
      <c r="K11983" s="1"/>
      <c r="L11983" s="1"/>
      <c r="M11983" s="1"/>
    </row>
    <row r="11984" spans="1:13" ht="51" hidden="1" customHeight="1">
      <c r="A11984" s="1"/>
      <c r="B11984" s="401" t="str">
        <f>'LISTA DE PRECIOS '!D784</f>
        <v>Barniz Ignifugo - Brillante - (Rendimiento 1 litro - 18,5 m2) = 0,05405 litro x m2 (espesor 20 micrones.</v>
      </c>
      <c r="C11984" s="40" t="s">
        <v>437</v>
      </c>
      <c r="D11984" s="345">
        <v>0.2</v>
      </c>
      <c r="E11984" s="348">
        <f t="shared" ref="E11984:E11985" si="1243">D11984*$G$11949</f>
        <v>0.2</v>
      </c>
      <c r="F11984" s="379">
        <f>'LISTA DE PRECIOS '!J784</f>
        <v>951.85896573074547</v>
      </c>
      <c r="G11984" s="352">
        <f t="shared" ref="G11984:G11985" si="1244">E11984*F11984</f>
        <v>190.37179314614912</v>
      </c>
      <c r="H11984" s="346"/>
      <c r="I11984" s="1"/>
      <c r="J11984" s="1"/>
      <c r="K11984" s="1"/>
      <c r="L11984" s="1"/>
      <c r="M11984" s="1"/>
    </row>
    <row r="11985" spans="1:13" ht="12.75" hidden="1" customHeight="1">
      <c r="A11985" s="1"/>
      <c r="B11985" s="396" t="str">
        <f>'LISTA DE PRECIOS '!D774</f>
        <v>Aguarras Mineral Bidon  1ª calidad</v>
      </c>
      <c r="C11985" s="48" t="s">
        <v>437</v>
      </c>
      <c r="D11985" s="381">
        <v>0.05</v>
      </c>
      <c r="E11985" s="348">
        <f t="shared" si="1243"/>
        <v>0.05</v>
      </c>
      <c r="F11985" s="348">
        <f>'LISTA DE PRECIOS '!J774</f>
        <v>303.50733339350762</v>
      </c>
      <c r="G11985" s="352">
        <f t="shared" si="1244"/>
        <v>15.175366669675382</v>
      </c>
      <c r="H11985" s="382"/>
      <c r="I11985" s="1"/>
      <c r="J11985" s="1"/>
      <c r="K11985" s="1"/>
      <c r="L11985" s="1"/>
      <c r="M11985" s="1"/>
    </row>
    <row r="11986" spans="1:13" ht="12.75" hidden="1" customHeight="1">
      <c r="A11986" s="1"/>
      <c r="B11986" s="388"/>
      <c r="C11986" s="48"/>
      <c r="D11986" s="381"/>
      <c r="E11986" s="348"/>
      <c r="F11986" s="381"/>
      <c r="G11986" s="352"/>
      <c r="H11986" s="382"/>
      <c r="I11986" s="1"/>
      <c r="J11986" s="1"/>
      <c r="K11986" s="1"/>
      <c r="L11986" s="1"/>
      <c r="M11986" s="1"/>
    </row>
    <row r="11987" spans="1:13" ht="12.75" hidden="1" customHeight="1">
      <c r="A11987" s="1"/>
      <c r="B11987" s="388"/>
      <c r="C11987" s="48"/>
      <c r="D11987" s="381"/>
      <c r="E11987" s="348"/>
      <c r="F11987" s="381"/>
      <c r="G11987" s="352"/>
      <c r="H11987" s="382"/>
      <c r="I11987" s="1"/>
      <c r="J11987" s="1"/>
      <c r="K11987" s="1"/>
      <c r="L11987" s="1"/>
      <c r="M11987" s="1"/>
    </row>
    <row r="11988" spans="1:13" ht="12.75" hidden="1" customHeight="1">
      <c r="A11988" s="1"/>
      <c r="B11988" s="388"/>
      <c r="C11988" s="106"/>
      <c r="D11988" s="381"/>
      <c r="E11988" s="348"/>
      <c r="F11988" s="381"/>
      <c r="G11988" s="352"/>
      <c r="H11988" s="382"/>
      <c r="I11988" s="1"/>
      <c r="J11988" s="1"/>
      <c r="K11988" s="1"/>
      <c r="L11988" s="1"/>
      <c r="M11988" s="1"/>
    </row>
    <row r="11989" spans="1:13" ht="12.75" hidden="1" customHeight="1">
      <c r="A11989" s="1"/>
      <c r="B11989" s="388"/>
      <c r="C11989" s="106"/>
      <c r="D11989" s="381"/>
      <c r="E11989" s="348"/>
      <c r="F11989" s="381"/>
      <c r="G11989" s="352"/>
      <c r="H11989" s="382"/>
      <c r="I11989" s="1"/>
      <c r="J11989" s="1"/>
      <c r="K11989" s="1"/>
      <c r="L11989" s="1"/>
      <c r="M11989" s="1"/>
    </row>
    <row r="11990" spans="1:13" ht="12.75" hidden="1" customHeight="1">
      <c r="A11990" s="1"/>
      <c r="B11990" s="347"/>
      <c r="C11990" s="48"/>
      <c r="D11990" s="348"/>
      <c r="E11990" s="348"/>
      <c r="F11990" s="348"/>
      <c r="G11990" s="348"/>
      <c r="H11990" s="405"/>
      <c r="I11990" s="1"/>
      <c r="J11990" s="1"/>
      <c r="K11990" s="1"/>
      <c r="L11990" s="1"/>
      <c r="M11990" s="1"/>
    </row>
    <row r="11991" spans="1:13" ht="12.75" hidden="1" customHeight="1">
      <c r="A11991" s="1"/>
      <c r="B11991" s="354" t="s">
        <v>422</v>
      </c>
      <c r="C11991" s="355"/>
      <c r="D11991" s="356"/>
      <c r="E11991" s="356"/>
      <c r="F11991" s="356"/>
      <c r="G11991" s="357"/>
      <c r="H11991" s="366">
        <f>SUM(G11984:G11989)</f>
        <v>205.5471598158245</v>
      </c>
      <c r="I11991" s="1"/>
      <c r="J11991" s="1"/>
      <c r="K11991" s="1"/>
      <c r="L11991" s="1"/>
      <c r="M11991" s="1"/>
    </row>
    <row r="11992" spans="1:13" ht="12.75" hidden="1" customHeight="1">
      <c r="A11992" s="1"/>
      <c r="B11992" s="359"/>
      <c r="C11992" s="50"/>
      <c r="D11992" s="360"/>
      <c r="E11992" s="360"/>
      <c r="F11992" s="360"/>
      <c r="G11992" s="360"/>
      <c r="H11992" s="361"/>
      <c r="I11992" s="1"/>
      <c r="J11992" s="1"/>
      <c r="K11992" s="1"/>
      <c r="L11992" s="1"/>
      <c r="M11992" s="1"/>
    </row>
    <row r="11993" spans="1:13" ht="12.75" hidden="1" customHeight="1">
      <c r="A11993" s="1"/>
      <c r="B11993" s="347"/>
      <c r="C11993" s="48"/>
      <c r="D11993" s="394"/>
      <c r="E11993" s="348"/>
      <c r="F11993" s="394"/>
      <c r="G11993" s="352"/>
      <c r="H11993" s="395"/>
      <c r="I11993" s="1"/>
      <c r="J11993" s="1"/>
      <c r="K11993" s="1"/>
      <c r="L11993" s="1"/>
      <c r="M11993" s="1"/>
    </row>
    <row r="11994" spans="1:13" ht="12.75" hidden="1" customHeight="1">
      <c r="A11994" s="1"/>
      <c r="B11994" s="347"/>
      <c r="C11994" s="48"/>
      <c r="D11994" s="394"/>
      <c r="E11994" s="348"/>
      <c r="F11994" s="394"/>
      <c r="G11994" s="352"/>
      <c r="H11994" s="395"/>
      <c r="I11994" s="1"/>
      <c r="J11994" s="1"/>
      <c r="K11994" s="1"/>
      <c r="L11994" s="1"/>
      <c r="M11994" s="1"/>
    </row>
    <row r="11995" spans="1:13" ht="12.75" hidden="1" customHeight="1">
      <c r="A11995" s="1"/>
      <c r="B11995" s="380" t="s">
        <v>439</v>
      </c>
      <c r="C11995" s="48" t="s">
        <v>498</v>
      </c>
      <c r="D11995" s="394">
        <v>0.9</v>
      </c>
      <c r="E11995" s="348">
        <f t="shared" ref="E11995:E11996" si="1245">D11995*$G$11949</f>
        <v>0.9</v>
      </c>
      <c r="F11995" s="394">
        <f>'MANO DE OBRA'!$K$9</f>
        <v>1011.539859878788</v>
      </c>
      <c r="G11995" s="352">
        <f t="shared" ref="G11995:G11996" si="1246">E11995*F11995</f>
        <v>910.38587389090924</v>
      </c>
      <c r="H11995" s="395"/>
      <c r="I11995" s="1"/>
      <c r="J11995" s="1"/>
      <c r="K11995" s="1"/>
      <c r="L11995" s="1"/>
      <c r="M11995" s="1"/>
    </row>
    <row r="11996" spans="1:13" ht="12.75" hidden="1" customHeight="1">
      <c r="A11996" s="1"/>
      <c r="B11996" s="390" t="s">
        <v>423</v>
      </c>
      <c r="C11996" s="48" t="s">
        <v>498</v>
      </c>
      <c r="D11996" s="394">
        <v>0.38</v>
      </c>
      <c r="E11996" s="348">
        <f t="shared" si="1245"/>
        <v>0.38</v>
      </c>
      <c r="F11996" s="394">
        <f>'MANO DE OBRA'!$K$11</f>
        <v>875.15514987878794</v>
      </c>
      <c r="G11996" s="352">
        <f t="shared" si="1246"/>
        <v>332.5589569539394</v>
      </c>
      <c r="H11996" s="365"/>
      <c r="I11996" s="1"/>
      <c r="J11996" s="1"/>
      <c r="K11996" s="1"/>
      <c r="L11996" s="1"/>
      <c r="M11996" s="1"/>
    </row>
    <row r="11997" spans="1:13" ht="12.75" hidden="1" customHeight="1">
      <c r="A11997" s="1"/>
      <c r="B11997" s="764" t="s">
        <v>425</v>
      </c>
      <c r="C11997" s="689"/>
      <c r="D11997" s="689"/>
      <c r="E11997" s="689"/>
      <c r="F11997" s="689"/>
      <c r="G11997" s="765"/>
      <c r="H11997" s="366">
        <f>SUM(G11993:G11996)</f>
        <v>1242.9448308448486</v>
      </c>
      <c r="I11997" s="1"/>
      <c r="J11997" s="1"/>
      <c r="K11997" s="1"/>
      <c r="L11997" s="1"/>
      <c r="M11997" s="1"/>
    </row>
    <row r="11998" spans="1:13" ht="12.75" hidden="1" customHeight="1">
      <c r="A11998" s="1"/>
      <c r="B11998" s="766"/>
      <c r="C11998" s="692"/>
      <c r="D11998" s="692"/>
      <c r="E11998" s="692"/>
      <c r="F11998" s="692"/>
      <c r="G11998" s="692"/>
      <c r="H11998" s="700"/>
      <c r="I11998" s="1"/>
      <c r="J11998" s="1"/>
      <c r="K11998" s="1"/>
      <c r="L11998" s="1"/>
      <c r="M11998" s="1"/>
    </row>
    <row r="11999" spans="1:13" ht="12.75" hidden="1" customHeight="1">
      <c r="A11999" s="1"/>
      <c r="B11999" s="347" t="s">
        <v>426</v>
      </c>
      <c r="C11999" s="48"/>
      <c r="D11999" s="348"/>
      <c r="E11999" s="348"/>
      <c r="F11999" s="348"/>
      <c r="G11999" s="348"/>
      <c r="H11999" s="349"/>
      <c r="I11999" s="1"/>
      <c r="J11999" s="1"/>
      <c r="K11999" s="1"/>
      <c r="L11999" s="1"/>
      <c r="M11999" s="1"/>
    </row>
    <row r="12000" spans="1:13" ht="12.75" hidden="1" customHeight="1">
      <c r="A12000" s="1"/>
      <c r="B12000" s="347" t="s">
        <v>427</v>
      </c>
      <c r="C12000" s="48"/>
      <c r="D12000" s="348"/>
      <c r="E12000" s="348"/>
      <c r="F12000" s="348"/>
      <c r="G12000" s="348"/>
      <c r="H12000" s="349"/>
      <c r="I12000" s="1"/>
      <c r="J12000" s="1"/>
      <c r="K12000" s="1"/>
      <c r="L12000" s="1"/>
      <c r="M12000" s="1"/>
    </row>
    <row r="12001" spans="1:13" ht="12.75" hidden="1" customHeight="1">
      <c r="A12001" s="1"/>
      <c r="B12001" s="351" t="s">
        <v>428</v>
      </c>
      <c r="C12001" s="90"/>
      <c r="D12001" s="352"/>
      <c r="E12001" s="352"/>
      <c r="F12001" s="352"/>
      <c r="G12001" s="352"/>
      <c r="H12001" s="349"/>
      <c r="I12001" s="1"/>
      <c r="J12001" s="1"/>
      <c r="K12001" s="1"/>
      <c r="L12001" s="1"/>
      <c r="M12001" s="1"/>
    </row>
    <row r="12002" spans="1:13" ht="12.75" hidden="1" customHeight="1">
      <c r="A12002" s="1"/>
      <c r="B12002" s="368"/>
      <c r="C12002" s="355"/>
      <c r="D12002" s="355"/>
      <c r="E12002" s="355"/>
      <c r="F12002" s="355"/>
      <c r="G12002" s="369"/>
      <c r="H12002" s="358">
        <f>SUM(G12001)</f>
        <v>0</v>
      </c>
      <c r="I12002" s="1"/>
      <c r="J12002" s="1"/>
      <c r="K12002" s="1"/>
      <c r="L12002" s="1"/>
      <c r="M12002" s="1"/>
    </row>
    <row r="12003" spans="1:13" ht="12.75" hidden="1" customHeight="1">
      <c r="A12003" s="1"/>
      <c r="B12003" s="367"/>
      <c r="C12003" s="1"/>
      <c r="D12003" s="1"/>
      <c r="E12003" s="1"/>
      <c r="F12003" s="1"/>
      <c r="G12003" s="1"/>
      <c r="H12003" s="260"/>
      <c r="I12003" s="1"/>
      <c r="J12003" s="1"/>
      <c r="K12003" s="1"/>
      <c r="L12003" s="1"/>
      <c r="M12003" s="1"/>
    </row>
    <row r="12004" spans="1:13" ht="12.75" hidden="1" customHeight="1">
      <c r="A12004" s="1"/>
      <c r="B12004" s="370" t="s">
        <v>429</v>
      </c>
      <c r="C12004" s="355"/>
      <c r="D12004" s="355"/>
      <c r="E12004" s="355"/>
      <c r="F12004" s="355"/>
      <c r="G12004" s="369"/>
      <c r="H12004" s="371">
        <f>H11991+H11997+H12002</f>
        <v>1448.4919906606731</v>
      </c>
      <c r="I12004" s="1"/>
      <c r="J12004" s="1"/>
      <c r="K12004" s="1"/>
      <c r="L12004" s="1"/>
      <c r="M12004" s="1"/>
    </row>
    <row r="12005" spans="1:13" ht="12.75" hidden="1" customHeight="1">
      <c r="A12005" s="1"/>
      <c r="B12005" s="367"/>
      <c r="C12005" s="1"/>
      <c r="D12005" s="1"/>
      <c r="E12005" s="1"/>
      <c r="F12005" s="1"/>
      <c r="G12005" s="1"/>
      <c r="H12005" s="372"/>
      <c r="I12005" s="1"/>
      <c r="J12005" s="1"/>
      <c r="K12005" s="1"/>
      <c r="L12005" s="1"/>
      <c r="M12005" s="1"/>
    </row>
    <row r="12006" spans="1:13" ht="12.75" hidden="1" customHeight="1">
      <c r="A12006" s="1"/>
      <c r="B12006" s="347" t="s">
        <v>349</v>
      </c>
      <c r="C12006" s="48"/>
      <c r="D12006" s="49">
        <f>'COEF.RESUMEN'!$H$5</f>
        <v>0.15</v>
      </c>
      <c r="E12006" s="48"/>
      <c r="F12006" s="48"/>
      <c r="G12006" s="48"/>
      <c r="H12006" s="350">
        <f>H12004*D12006</f>
        <v>217.27379859910096</v>
      </c>
      <c r="I12006" s="1"/>
      <c r="J12006" s="1"/>
      <c r="K12006" s="1"/>
      <c r="L12006" s="1"/>
      <c r="M12006" s="1"/>
    </row>
    <row r="12007" spans="1:13" ht="12.75" hidden="1" customHeight="1">
      <c r="A12007" s="1"/>
      <c r="B12007" s="373"/>
      <c r="C12007" s="48"/>
      <c r="D12007" s="49"/>
      <c r="E12007" s="48"/>
      <c r="F12007" s="48"/>
      <c r="G12007" s="48"/>
      <c r="H12007" s="374"/>
      <c r="I12007" s="1"/>
      <c r="J12007" s="1"/>
      <c r="K12007" s="1"/>
      <c r="L12007" s="1"/>
      <c r="M12007" s="1"/>
    </row>
    <row r="12008" spans="1:13" ht="12.75" hidden="1" customHeight="1">
      <c r="A12008" s="1"/>
      <c r="B12008" s="347"/>
      <c r="C12008" s="48"/>
      <c r="D12008" s="49"/>
      <c r="E12008" s="48"/>
      <c r="F12008" s="48"/>
      <c r="G12008" s="48"/>
      <c r="H12008" s="350"/>
      <c r="I12008" s="1"/>
      <c r="J12008" s="1"/>
      <c r="K12008" s="1"/>
      <c r="L12008" s="1"/>
      <c r="M12008" s="1"/>
    </row>
    <row r="12009" spans="1:13" ht="12.75" hidden="1" customHeight="1">
      <c r="A12009" s="1"/>
      <c r="B12009" s="347" t="s">
        <v>350</v>
      </c>
      <c r="C12009" s="48"/>
      <c r="D12009" s="49">
        <f>'COEF.RESUMEN'!$H$6</f>
        <v>0.1</v>
      </c>
      <c r="E12009" s="48"/>
      <c r="F12009" s="48"/>
      <c r="G12009" s="48"/>
      <c r="H12009" s="350">
        <f>H12004*D12009</f>
        <v>144.84919906606731</v>
      </c>
      <c r="I12009" s="1"/>
      <c r="J12009" s="1"/>
      <c r="K12009" s="1"/>
      <c r="L12009" s="1"/>
      <c r="M12009" s="1"/>
    </row>
    <row r="12010" spans="1:13" ht="12.75" hidden="1" customHeight="1">
      <c r="A12010" s="1"/>
      <c r="B12010" s="347"/>
      <c r="C12010" s="48"/>
      <c r="D12010" s="49"/>
      <c r="E12010" s="48"/>
      <c r="F12010" s="48"/>
      <c r="G12010" s="48"/>
      <c r="H12010" s="374">
        <f>H12004+H12006+H12009</f>
        <v>1810.6149883258413</v>
      </c>
      <c r="I12010" s="1"/>
      <c r="J12010" s="1"/>
      <c r="K12010" s="1"/>
      <c r="L12010" s="1"/>
      <c r="M12010" s="1"/>
    </row>
    <row r="12011" spans="1:13" ht="12.75" hidden="1" customHeight="1">
      <c r="A12011" s="1"/>
      <c r="B12011" s="347" t="s">
        <v>430</v>
      </c>
      <c r="C12011" s="48"/>
      <c r="D12011" s="49">
        <f>'COEF.RESUMEN'!$H$8</f>
        <v>0.25</v>
      </c>
      <c r="E12011" s="48"/>
      <c r="F12011" s="48"/>
      <c r="G12011" s="48"/>
      <c r="H12011" s="350">
        <f>H12010*D12011</f>
        <v>452.65374708146032</v>
      </c>
      <c r="I12011" s="1"/>
      <c r="J12011" s="1"/>
      <c r="K12011" s="1"/>
      <c r="L12011" s="1"/>
      <c r="M12011" s="1"/>
    </row>
    <row r="12012" spans="1:13" ht="12.75" hidden="1" customHeight="1">
      <c r="A12012" s="1"/>
      <c r="B12012" s="367"/>
      <c r="C12012" s="1"/>
      <c r="D12012" s="135"/>
      <c r="E12012" s="1"/>
      <c r="F12012" s="1"/>
      <c r="G12012" s="1"/>
      <c r="H12012" s="393"/>
      <c r="I12012" s="1"/>
      <c r="J12012" s="1"/>
      <c r="K12012" s="1"/>
      <c r="L12012" s="1"/>
      <c r="M12012" s="1"/>
    </row>
    <row r="12013" spans="1:13" ht="12.75" hidden="1" customHeight="1">
      <c r="A12013" s="1"/>
      <c r="B12013" s="376" t="s">
        <v>431</v>
      </c>
      <c r="C12013" s="340"/>
      <c r="D12013" s="340"/>
      <c r="E12013" s="340"/>
      <c r="F12013" s="340"/>
      <c r="G12013" s="377"/>
      <c r="H12013" s="371">
        <f>H12010+H12011</f>
        <v>2263.2687354073014</v>
      </c>
      <c r="I12013" s="1"/>
      <c r="J12013" s="1"/>
      <c r="K12013" s="1"/>
      <c r="L12013" s="1"/>
      <c r="M12013" s="1"/>
    </row>
    <row r="12014" spans="1:13" ht="12.75" hidden="1" customHeight="1">
      <c r="A12014" s="1"/>
      <c r="B12014" s="1"/>
      <c r="C12014" s="1"/>
      <c r="D12014" s="1"/>
      <c r="E12014" s="1"/>
      <c r="F12014" s="1"/>
      <c r="G12014" s="1"/>
      <c r="H12014" s="1"/>
      <c r="I12014" s="1"/>
      <c r="J12014" s="1"/>
      <c r="K12014" s="1"/>
      <c r="L12014" s="1"/>
      <c r="M12014" s="1"/>
    </row>
    <row r="12015" spans="1:13" ht="30" hidden="1" customHeight="1">
      <c r="A12015" s="1"/>
      <c r="B12015" s="768" t="s">
        <v>1330</v>
      </c>
      <c r="C12015" s="714"/>
      <c r="D12015" s="767" t="s">
        <v>1331</v>
      </c>
      <c r="E12015" s="714"/>
      <c r="F12015" s="404" t="s">
        <v>25</v>
      </c>
      <c r="G12015" s="769">
        <v>1</v>
      </c>
      <c r="H12015" s="714"/>
      <c r="I12015" s="1"/>
      <c r="J12015" s="1"/>
      <c r="K12015" s="1"/>
      <c r="L12015" s="1"/>
      <c r="M12015" s="1"/>
    </row>
    <row r="12016" spans="1:13" ht="12.75" hidden="1" customHeight="1">
      <c r="A12016" s="1"/>
      <c r="B12016" s="342" t="s">
        <v>416</v>
      </c>
      <c r="C12016" s="343" t="s">
        <v>16</v>
      </c>
      <c r="D12016" s="342" t="s">
        <v>417</v>
      </c>
      <c r="E12016" s="342" t="s">
        <v>418</v>
      </c>
      <c r="F12016" s="342" t="s">
        <v>419</v>
      </c>
      <c r="G12016" s="342" t="s">
        <v>420</v>
      </c>
      <c r="H12016" s="342" t="s">
        <v>421</v>
      </c>
      <c r="I12016" s="1"/>
      <c r="J12016" s="1"/>
      <c r="K12016" s="1"/>
      <c r="L12016" s="1"/>
      <c r="M12016" s="1"/>
    </row>
    <row r="12017" spans="1:13" ht="12.75" hidden="1" customHeight="1">
      <c r="A12017" s="1"/>
      <c r="B12017" s="401"/>
      <c r="C12017" s="40"/>
      <c r="D12017" s="345"/>
      <c r="E12017" s="348"/>
      <c r="F12017" s="379"/>
      <c r="G12017" s="352"/>
      <c r="H12017" s="346"/>
      <c r="I12017" s="1"/>
      <c r="J12017" s="1"/>
      <c r="K12017" s="1"/>
      <c r="L12017" s="1"/>
      <c r="M12017" s="1"/>
    </row>
    <row r="12018" spans="1:13" ht="12.75" hidden="1" customHeight="1">
      <c r="A12018" s="1"/>
      <c r="B12018" s="396"/>
      <c r="C12018" s="48"/>
      <c r="D12018" s="381"/>
      <c r="E12018" s="348"/>
      <c r="F12018" s="348"/>
      <c r="G12018" s="352"/>
      <c r="H12018" s="382"/>
      <c r="I12018" s="1"/>
      <c r="J12018" s="1"/>
      <c r="K12018" s="1"/>
      <c r="L12018" s="1"/>
      <c r="M12018" s="1"/>
    </row>
    <row r="12019" spans="1:13" ht="12.75" hidden="1" customHeight="1">
      <c r="A12019" s="1"/>
      <c r="B12019" s="388"/>
      <c r="C12019" s="48"/>
      <c r="D12019" s="381"/>
      <c r="E12019" s="348"/>
      <c r="F12019" s="381"/>
      <c r="G12019" s="352"/>
      <c r="H12019" s="382"/>
      <c r="I12019" s="1"/>
      <c r="J12019" s="1"/>
      <c r="K12019" s="1"/>
      <c r="L12019" s="1"/>
      <c r="M12019" s="1"/>
    </row>
    <row r="12020" spans="1:13" ht="12.75" hidden="1" customHeight="1">
      <c r="A12020" s="1"/>
      <c r="B12020" s="354" t="s">
        <v>422</v>
      </c>
      <c r="C12020" s="355"/>
      <c r="D12020" s="356"/>
      <c r="E12020" s="356"/>
      <c r="F12020" s="356"/>
      <c r="G12020" s="357"/>
      <c r="H12020" s="366">
        <f>SUM(G12017:G12019)</f>
        <v>0</v>
      </c>
      <c r="I12020" s="1"/>
      <c r="J12020" s="1"/>
      <c r="K12020" s="1"/>
      <c r="L12020" s="1"/>
      <c r="M12020" s="1"/>
    </row>
    <row r="12021" spans="1:13" ht="12.75" hidden="1" customHeight="1">
      <c r="A12021" s="1"/>
      <c r="B12021" s="359"/>
      <c r="C12021" s="50"/>
      <c r="D12021" s="360"/>
      <c r="E12021" s="360"/>
      <c r="F12021" s="360"/>
      <c r="G12021" s="360"/>
      <c r="H12021" s="361"/>
      <c r="I12021" s="1"/>
      <c r="J12021" s="1"/>
      <c r="K12021" s="1"/>
      <c r="L12021" s="1"/>
      <c r="M12021" s="1"/>
    </row>
    <row r="12022" spans="1:13" ht="12.75" hidden="1" customHeight="1">
      <c r="A12022" s="1"/>
      <c r="B12022" s="347"/>
      <c r="C12022" s="48"/>
      <c r="D12022" s="394"/>
      <c r="E12022" s="348"/>
      <c r="F12022" s="394"/>
      <c r="G12022" s="352"/>
      <c r="H12022" s="395"/>
      <c r="I12022" s="1"/>
      <c r="J12022" s="1"/>
      <c r="K12022" s="1"/>
      <c r="L12022" s="1"/>
      <c r="M12022" s="1"/>
    </row>
    <row r="12023" spans="1:13" ht="12.75" hidden="1" customHeight="1">
      <c r="A12023" s="1"/>
      <c r="B12023" s="347"/>
      <c r="C12023" s="48"/>
      <c r="D12023" s="394"/>
      <c r="E12023" s="348"/>
      <c r="F12023" s="394"/>
      <c r="G12023" s="352"/>
      <c r="H12023" s="395"/>
      <c r="I12023" s="1"/>
      <c r="J12023" s="1"/>
      <c r="K12023" s="1"/>
      <c r="L12023" s="1"/>
      <c r="M12023" s="1"/>
    </row>
    <row r="12024" spans="1:13" ht="12.75" hidden="1" customHeight="1">
      <c r="A12024" s="1"/>
      <c r="B12024" s="380"/>
      <c r="C12024" s="48"/>
      <c r="D12024" s="394"/>
      <c r="E12024" s="348"/>
      <c r="F12024" s="394"/>
      <c r="G12024" s="352"/>
      <c r="H12024" s="395"/>
      <c r="I12024" s="1"/>
      <c r="J12024" s="1"/>
      <c r="K12024" s="1"/>
      <c r="L12024" s="1"/>
      <c r="M12024" s="1"/>
    </row>
    <row r="12025" spans="1:13" ht="12.75" hidden="1" customHeight="1">
      <c r="A12025" s="1"/>
      <c r="B12025" s="390" t="s">
        <v>423</v>
      </c>
      <c r="C12025" s="48" t="s">
        <v>498</v>
      </c>
      <c r="D12025" s="394">
        <v>0.28000000000000003</v>
      </c>
      <c r="E12025" s="348">
        <f>D12025*$G$12015</f>
        <v>0.28000000000000003</v>
      </c>
      <c r="F12025" s="394">
        <f>'MANO DE OBRA'!$K$11</f>
        <v>875.15514987878794</v>
      </c>
      <c r="G12025" s="352">
        <f>E12025*F12025</f>
        <v>245.04344196606064</v>
      </c>
      <c r="H12025" s="365"/>
      <c r="I12025" s="1"/>
      <c r="J12025" s="1"/>
      <c r="K12025" s="1"/>
      <c r="L12025" s="1"/>
      <c r="M12025" s="1"/>
    </row>
    <row r="12026" spans="1:13" ht="12.75" hidden="1" customHeight="1">
      <c r="A12026" s="1"/>
      <c r="B12026" s="764" t="s">
        <v>425</v>
      </c>
      <c r="C12026" s="689"/>
      <c r="D12026" s="689"/>
      <c r="E12026" s="689"/>
      <c r="F12026" s="689"/>
      <c r="G12026" s="765"/>
      <c r="H12026" s="366">
        <f>SUM(G12022:G12025)</f>
        <v>245.04344196606064</v>
      </c>
      <c r="I12026" s="1"/>
      <c r="J12026" s="1"/>
      <c r="K12026" s="1"/>
      <c r="L12026" s="1"/>
      <c r="M12026" s="1"/>
    </row>
    <row r="12027" spans="1:13" ht="12.75" hidden="1" customHeight="1">
      <c r="A12027" s="1"/>
      <c r="B12027" s="766"/>
      <c r="C12027" s="692"/>
      <c r="D12027" s="692"/>
      <c r="E12027" s="692"/>
      <c r="F12027" s="692"/>
      <c r="G12027" s="692"/>
      <c r="H12027" s="700"/>
      <c r="I12027" s="1"/>
      <c r="J12027" s="1"/>
      <c r="K12027" s="1"/>
      <c r="L12027" s="1"/>
      <c r="M12027" s="1"/>
    </row>
    <row r="12028" spans="1:13" ht="12.75" hidden="1" customHeight="1">
      <c r="A12028" s="1"/>
      <c r="B12028" s="347" t="s">
        <v>426</v>
      </c>
      <c r="C12028" s="48"/>
      <c r="D12028" s="348"/>
      <c r="E12028" s="348"/>
      <c r="F12028" s="348"/>
      <c r="G12028" s="348"/>
      <c r="H12028" s="349"/>
      <c r="I12028" s="1"/>
      <c r="J12028" s="1"/>
      <c r="K12028" s="1"/>
      <c r="L12028" s="1"/>
      <c r="M12028" s="1"/>
    </row>
    <row r="12029" spans="1:13" ht="12.75" hidden="1" customHeight="1">
      <c r="A12029" s="1"/>
      <c r="B12029" s="347" t="s">
        <v>427</v>
      </c>
      <c r="C12029" s="48"/>
      <c r="D12029" s="348"/>
      <c r="E12029" s="348"/>
      <c r="F12029" s="348"/>
      <c r="G12029" s="348"/>
      <c r="H12029" s="349"/>
      <c r="I12029" s="1"/>
      <c r="J12029" s="1"/>
      <c r="K12029" s="1"/>
      <c r="L12029" s="1"/>
      <c r="M12029" s="1"/>
    </row>
    <row r="12030" spans="1:13" ht="12.75" hidden="1" customHeight="1">
      <c r="A12030" s="1"/>
      <c r="B12030" s="351" t="s">
        <v>428</v>
      </c>
      <c r="C12030" s="90"/>
      <c r="D12030" s="352"/>
      <c r="E12030" s="352"/>
      <c r="F12030" s="352"/>
      <c r="G12030" s="352"/>
      <c r="H12030" s="349"/>
      <c r="I12030" s="1"/>
      <c r="J12030" s="1"/>
      <c r="K12030" s="1"/>
      <c r="L12030" s="1"/>
      <c r="M12030" s="1"/>
    </row>
    <row r="12031" spans="1:13" ht="12.75" hidden="1" customHeight="1">
      <c r="A12031" s="1"/>
      <c r="B12031" s="368"/>
      <c r="C12031" s="355"/>
      <c r="D12031" s="355"/>
      <c r="E12031" s="355"/>
      <c r="F12031" s="355"/>
      <c r="G12031" s="369"/>
      <c r="H12031" s="358">
        <f>SUM(G12030)</f>
        <v>0</v>
      </c>
      <c r="I12031" s="1"/>
      <c r="J12031" s="1"/>
      <c r="K12031" s="1"/>
      <c r="L12031" s="1"/>
      <c r="M12031" s="1"/>
    </row>
    <row r="12032" spans="1:13" ht="12.75" hidden="1" customHeight="1">
      <c r="A12032" s="1"/>
      <c r="B12032" s="367"/>
      <c r="C12032" s="1"/>
      <c r="D12032" s="1"/>
      <c r="E12032" s="1"/>
      <c r="F12032" s="1"/>
      <c r="G12032" s="1"/>
      <c r="H12032" s="260"/>
      <c r="I12032" s="1"/>
      <c r="J12032" s="1"/>
      <c r="K12032" s="1"/>
      <c r="L12032" s="1"/>
      <c r="M12032" s="1"/>
    </row>
    <row r="12033" spans="1:13" ht="12.75" hidden="1" customHeight="1">
      <c r="A12033" s="1"/>
      <c r="B12033" s="370" t="s">
        <v>429</v>
      </c>
      <c r="C12033" s="355"/>
      <c r="D12033" s="355"/>
      <c r="E12033" s="355"/>
      <c r="F12033" s="355"/>
      <c r="G12033" s="369"/>
      <c r="H12033" s="371">
        <f>H12020+H12026+H12031</f>
        <v>245.04344196606064</v>
      </c>
      <c r="I12033" s="1"/>
      <c r="J12033" s="1"/>
      <c r="K12033" s="1"/>
      <c r="L12033" s="1"/>
      <c r="M12033" s="1"/>
    </row>
    <row r="12034" spans="1:13" ht="12.75" hidden="1" customHeight="1">
      <c r="A12034" s="1"/>
      <c r="B12034" s="367"/>
      <c r="C12034" s="1"/>
      <c r="D12034" s="1"/>
      <c r="E12034" s="1"/>
      <c r="F12034" s="1"/>
      <c r="G12034" s="1"/>
      <c r="H12034" s="372"/>
      <c r="I12034" s="1"/>
      <c r="J12034" s="1"/>
      <c r="K12034" s="1"/>
      <c r="L12034" s="1"/>
      <c r="M12034" s="1"/>
    </row>
    <row r="12035" spans="1:13" ht="12.75" hidden="1" customHeight="1">
      <c r="A12035" s="1"/>
      <c r="B12035" s="347" t="s">
        <v>349</v>
      </c>
      <c r="C12035" s="48"/>
      <c r="D12035" s="49">
        <f>'COEF.RESUMEN'!$H$5</f>
        <v>0.15</v>
      </c>
      <c r="E12035" s="48"/>
      <c r="F12035" s="48"/>
      <c r="G12035" s="48"/>
      <c r="H12035" s="350">
        <f>H12033*D12035</f>
        <v>36.756516294909098</v>
      </c>
      <c r="I12035" s="1"/>
      <c r="J12035" s="1"/>
      <c r="K12035" s="1"/>
      <c r="L12035" s="1"/>
      <c r="M12035" s="1"/>
    </row>
    <row r="12036" spans="1:13" ht="12.75" hidden="1" customHeight="1">
      <c r="A12036" s="1"/>
      <c r="B12036" s="373"/>
      <c r="C12036" s="48"/>
      <c r="D12036" s="49"/>
      <c r="E12036" s="48"/>
      <c r="F12036" s="48"/>
      <c r="G12036" s="48"/>
      <c r="H12036" s="374"/>
      <c r="I12036" s="1"/>
      <c r="J12036" s="1"/>
      <c r="K12036" s="1"/>
      <c r="L12036" s="1"/>
      <c r="M12036" s="1"/>
    </row>
    <row r="12037" spans="1:13" ht="12.75" hidden="1" customHeight="1">
      <c r="A12037" s="1"/>
      <c r="B12037" s="347"/>
      <c r="C12037" s="48"/>
      <c r="D12037" s="49"/>
      <c r="E12037" s="48"/>
      <c r="F12037" s="48"/>
      <c r="G12037" s="48"/>
      <c r="H12037" s="350"/>
      <c r="I12037" s="1"/>
      <c r="J12037" s="1"/>
      <c r="K12037" s="1"/>
      <c r="L12037" s="1"/>
      <c r="M12037" s="1"/>
    </row>
    <row r="12038" spans="1:13" ht="12.75" hidden="1" customHeight="1">
      <c r="A12038" s="1"/>
      <c r="B12038" s="347" t="s">
        <v>350</v>
      </c>
      <c r="C12038" s="48"/>
      <c r="D12038" s="49">
        <f>'COEF.RESUMEN'!$H$6</f>
        <v>0.1</v>
      </c>
      <c r="E12038" s="48"/>
      <c r="F12038" s="48"/>
      <c r="G12038" s="48"/>
      <c r="H12038" s="350">
        <f>H12033*D12038</f>
        <v>24.504344196606066</v>
      </c>
      <c r="I12038" s="1"/>
      <c r="J12038" s="1"/>
      <c r="K12038" s="1"/>
      <c r="L12038" s="1"/>
      <c r="M12038" s="1"/>
    </row>
    <row r="12039" spans="1:13" ht="12.75" hidden="1" customHeight="1">
      <c r="A12039" s="1"/>
      <c r="B12039" s="347"/>
      <c r="C12039" s="48"/>
      <c r="D12039" s="49"/>
      <c r="E12039" s="48"/>
      <c r="F12039" s="48"/>
      <c r="G12039" s="48"/>
      <c r="H12039" s="374">
        <f>H12033+H12035+H12038</f>
        <v>306.30430245757577</v>
      </c>
      <c r="I12039" s="1"/>
      <c r="J12039" s="1"/>
      <c r="K12039" s="1"/>
      <c r="L12039" s="1"/>
      <c r="M12039" s="1"/>
    </row>
    <row r="12040" spans="1:13" ht="12.75" hidden="1" customHeight="1">
      <c r="A12040" s="1"/>
      <c r="B12040" s="347" t="s">
        <v>430</v>
      </c>
      <c r="C12040" s="48"/>
      <c r="D12040" s="49">
        <f>'COEF.RESUMEN'!$H$8</f>
        <v>0.25</v>
      </c>
      <c r="E12040" s="48"/>
      <c r="F12040" s="48"/>
      <c r="G12040" s="48"/>
      <c r="H12040" s="350">
        <f>H12039*D12040</f>
        <v>76.576075614393943</v>
      </c>
      <c r="I12040" s="1"/>
      <c r="J12040" s="1"/>
      <c r="K12040" s="1"/>
      <c r="L12040" s="1"/>
      <c r="M12040" s="1"/>
    </row>
    <row r="12041" spans="1:13" ht="12.75" hidden="1" customHeight="1">
      <c r="A12041" s="1"/>
      <c r="B12041" s="367"/>
      <c r="C12041" s="1"/>
      <c r="D12041" s="135"/>
      <c r="E12041" s="1"/>
      <c r="F12041" s="1"/>
      <c r="G12041" s="1"/>
      <c r="H12041" s="393"/>
      <c r="I12041" s="1"/>
      <c r="J12041" s="1"/>
      <c r="K12041" s="1"/>
      <c r="L12041" s="1"/>
      <c r="M12041" s="1"/>
    </row>
    <row r="12042" spans="1:13" ht="12.75" hidden="1" customHeight="1">
      <c r="A12042" s="1"/>
      <c r="B12042" s="376" t="s">
        <v>431</v>
      </c>
      <c r="C12042" s="340"/>
      <c r="D12042" s="340"/>
      <c r="E12042" s="340"/>
      <c r="F12042" s="340"/>
      <c r="G12042" s="377"/>
      <c r="H12042" s="371">
        <f>H12039+H12040</f>
        <v>382.88037807196974</v>
      </c>
      <c r="I12042" s="1"/>
      <c r="J12042" s="1"/>
      <c r="K12042" s="1"/>
      <c r="L12042" s="1"/>
      <c r="M12042" s="1"/>
    </row>
    <row r="12043" spans="1:13" ht="12.75" hidden="1" customHeight="1">
      <c r="A12043" s="1"/>
      <c r="B12043" s="1"/>
      <c r="C12043" s="1"/>
      <c r="D12043" s="1"/>
      <c r="E12043" s="1"/>
      <c r="F12043" s="1"/>
      <c r="G12043" s="1"/>
      <c r="H12043" s="1"/>
      <c r="I12043" s="1"/>
      <c r="J12043" s="1"/>
      <c r="K12043" s="1"/>
      <c r="L12043" s="1"/>
      <c r="M12043" s="1"/>
    </row>
    <row r="12044" spans="1:13" ht="34.5" hidden="1" customHeight="1">
      <c r="A12044" s="1"/>
      <c r="B12044" s="768" t="s">
        <v>1332</v>
      </c>
      <c r="C12044" s="714"/>
      <c r="D12044" s="767" t="s">
        <v>1333</v>
      </c>
      <c r="E12044" s="714"/>
      <c r="F12044" s="404" t="s">
        <v>25</v>
      </c>
      <c r="G12044" s="769">
        <v>1</v>
      </c>
      <c r="H12044" s="714"/>
      <c r="I12044" s="1"/>
      <c r="J12044" s="1"/>
      <c r="K12044" s="1"/>
      <c r="L12044" s="1"/>
      <c r="M12044" s="1"/>
    </row>
    <row r="12045" spans="1:13" ht="12.75" hidden="1" customHeight="1">
      <c r="A12045" s="1"/>
      <c r="B12045" s="342" t="s">
        <v>416</v>
      </c>
      <c r="C12045" s="343" t="s">
        <v>16</v>
      </c>
      <c r="D12045" s="342" t="s">
        <v>417</v>
      </c>
      <c r="E12045" s="342" t="s">
        <v>418</v>
      </c>
      <c r="F12045" s="342" t="s">
        <v>419</v>
      </c>
      <c r="G12045" s="342" t="s">
        <v>420</v>
      </c>
      <c r="H12045" s="342" t="s">
        <v>421</v>
      </c>
      <c r="I12045" s="1"/>
      <c r="J12045" s="1"/>
      <c r="K12045" s="1"/>
      <c r="L12045" s="1"/>
      <c r="M12045" s="1"/>
    </row>
    <row r="12046" spans="1:13" ht="12.75" hidden="1" customHeight="1">
      <c r="A12046" s="1"/>
      <c r="B12046" s="401"/>
      <c r="C12046" s="40"/>
      <c r="D12046" s="345"/>
      <c r="E12046" s="348"/>
      <c r="F12046" s="379"/>
      <c r="G12046" s="352"/>
      <c r="H12046" s="346"/>
      <c r="I12046" s="1"/>
      <c r="J12046" s="1"/>
      <c r="K12046" s="1"/>
      <c r="L12046" s="1"/>
      <c r="M12046" s="1"/>
    </row>
    <row r="12047" spans="1:13" ht="12.75" hidden="1" customHeight="1">
      <c r="A12047" s="1"/>
      <c r="B12047" s="396"/>
      <c r="C12047" s="48"/>
      <c r="D12047" s="381"/>
      <c r="E12047" s="348"/>
      <c r="F12047" s="348"/>
      <c r="G12047" s="352"/>
      <c r="H12047" s="382"/>
      <c r="I12047" s="1"/>
      <c r="J12047" s="1"/>
      <c r="K12047" s="1"/>
      <c r="L12047" s="1"/>
      <c r="M12047" s="1"/>
    </row>
    <row r="12048" spans="1:13" ht="12.75" hidden="1" customHeight="1">
      <c r="A12048" s="1"/>
      <c r="B12048" s="388"/>
      <c r="C12048" s="48"/>
      <c r="D12048" s="381"/>
      <c r="E12048" s="348"/>
      <c r="F12048" s="381"/>
      <c r="G12048" s="352"/>
      <c r="H12048" s="382"/>
      <c r="I12048" s="1"/>
      <c r="J12048" s="1"/>
      <c r="K12048" s="1"/>
      <c r="L12048" s="1"/>
      <c r="M12048" s="1"/>
    </row>
    <row r="12049" spans="1:13" ht="12.75" hidden="1" customHeight="1">
      <c r="A12049" s="1"/>
      <c r="B12049" s="354" t="s">
        <v>422</v>
      </c>
      <c r="C12049" s="355"/>
      <c r="D12049" s="356"/>
      <c r="E12049" s="356"/>
      <c r="F12049" s="356"/>
      <c r="G12049" s="357"/>
      <c r="H12049" s="366">
        <f>SUM(G12046:G12048)</f>
        <v>0</v>
      </c>
      <c r="I12049" s="1"/>
      <c r="J12049" s="1"/>
      <c r="K12049" s="1"/>
      <c r="L12049" s="1"/>
      <c r="M12049" s="1"/>
    </row>
    <row r="12050" spans="1:13" ht="12.75" hidden="1" customHeight="1">
      <c r="A12050" s="1"/>
      <c r="B12050" s="359"/>
      <c r="C12050" s="50"/>
      <c r="D12050" s="360"/>
      <c r="E12050" s="360"/>
      <c r="F12050" s="360"/>
      <c r="G12050" s="360"/>
      <c r="H12050" s="361"/>
      <c r="I12050" s="1"/>
      <c r="J12050" s="1"/>
      <c r="K12050" s="1"/>
      <c r="L12050" s="1"/>
      <c r="M12050" s="1"/>
    </row>
    <row r="12051" spans="1:13" ht="12.75" hidden="1" customHeight="1">
      <c r="A12051" s="1"/>
      <c r="B12051" s="347"/>
      <c r="C12051" s="48"/>
      <c r="D12051" s="394"/>
      <c r="E12051" s="348"/>
      <c r="F12051" s="394"/>
      <c r="G12051" s="352"/>
      <c r="H12051" s="395"/>
      <c r="I12051" s="1"/>
      <c r="J12051" s="1"/>
      <c r="K12051" s="1"/>
      <c r="L12051" s="1"/>
      <c r="M12051" s="1"/>
    </row>
    <row r="12052" spans="1:13" ht="12.75" hidden="1" customHeight="1">
      <c r="A12052" s="1"/>
      <c r="B12052" s="347"/>
      <c r="C12052" s="48"/>
      <c r="D12052" s="394"/>
      <c r="E12052" s="348"/>
      <c r="F12052" s="394"/>
      <c r="G12052" s="352"/>
      <c r="H12052" s="395"/>
      <c r="I12052" s="1"/>
      <c r="J12052" s="1"/>
      <c r="K12052" s="1"/>
      <c r="L12052" s="1"/>
      <c r="M12052" s="1"/>
    </row>
    <row r="12053" spans="1:13" ht="12.75" hidden="1" customHeight="1">
      <c r="A12053" s="1"/>
      <c r="B12053" s="380"/>
      <c r="C12053" s="48"/>
      <c r="D12053" s="394"/>
      <c r="E12053" s="348"/>
      <c r="F12053" s="394"/>
      <c r="G12053" s="352"/>
      <c r="H12053" s="395"/>
      <c r="I12053" s="1"/>
      <c r="J12053" s="1"/>
      <c r="K12053" s="1"/>
      <c r="L12053" s="1"/>
      <c r="M12053" s="1"/>
    </row>
    <row r="12054" spans="1:13" ht="12.75" hidden="1" customHeight="1">
      <c r="A12054" s="1"/>
      <c r="B12054" s="390" t="s">
        <v>423</v>
      </c>
      <c r="C12054" s="48" t="s">
        <v>498</v>
      </c>
      <c r="D12054" s="394">
        <v>0.36</v>
      </c>
      <c r="E12054" s="348">
        <f>D12054*$G$12044</f>
        <v>0.36</v>
      </c>
      <c r="F12054" s="394">
        <f>'MANO DE OBRA'!$K$11</f>
        <v>875.15514987878794</v>
      </c>
      <c r="G12054" s="352">
        <f>E12054*F12054</f>
        <v>315.05585395636365</v>
      </c>
      <c r="H12054" s="365"/>
      <c r="I12054" s="1"/>
      <c r="J12054" s="1"/>
      <c r="K12054" s="1"/>
      <c r="L12054" s="1"/>
      <c r="M12054" s="1"/>
    </row>
    <row r="12055" spans="1:13" ht="12.75" hidden="1" customHeight="1">
      <c r="A12055" s="1"/>
      <c r="B12055" s="764" t="s">
        <v>425</v>
      </c>
      <c r="C12055" s="689"/>
      <c r="D12055" s="689"/>
      <c r="E12055" s="689"/>
      <c r="F12055" s="689"/>
      <c r="G12055" s="765"/>
      <c r="H12055" s="366">
        <f>SUM(G12051:G12054)</f>
        <v>315.05585395636365</v>
      </c>
      <c r="I12055" s="1"/>
      <c r="J12055" s="1"/>
      <c r="K12055" s="1"/>
      <c r="L12055" s="1"/>
      <c r="M12055" s="1"/>
    </row>
    <row r="12056" spans="1:13" ht="12.75" hidden="1" customHeight="1">
      <c r="A12056" s="1"/>
      <c r="B12056" s="766"/>
      <c r="C12056" s="692"/>
      <c r="D12056" s="692"/>
      <c r="E12056" s="692"/>
      <c r="F12056" s="692"/>
      <c r="G12056" s="692"/>
      <c r="H12056" s="700"/>
      <c r="I12056" s="1"/>
      <c r="J12056" s="1"/>
      <c r="K12056" s="1"/>
      <c r="L12056" s="1"/>
      <c r="M12056" s="1"/>
    </row>
    <row r="12057" spans="1:13" ht="12.75" hidden="1" customHeight="1">
      <c r="A12057" s="1"/>
      <c r="B12057" s="347" t="s">
        <v>426</v>
      </c>
      <c r="C12057" s="48"/>
      <c r="D12057" s="348"/>
      <c r="E12057" s="348"/>
      <c r="F12057" s="348"/>
      <c r="G12057" s="348"/>
      <c r="H12057" s="349"/>
      <c r="I12057" s="1"/>
      <c r="J12057" s="1"/>
      <c r="K12057" s="1"/>
      <c r="L12057" s="1"/>
      <c r="M12057" s="1"/>
    </row>
    <row r="12058" spans="1:13" ht="12.75" hidden="1" customHeight="1">
      <c r="A12058" s="1"/>
      <c r="B12058" s="347" t="s">
        <v>427</v>
      </c>
      <c r="C12058" s="48"/>
      <c r="D12058" s="348"/>
      <c r="E12058" s="348"/>
      <c r="F12058" s="348"/>
      <c r="G12058" s="348"/>
      <c r="H12058" s="349"/>
      <c r="I12058" s="1"/>
      <c r="J12058" s="1"/>
      <c r="K12058" s="1"/>
      <c r="L12058" s="1"/>
      <c r="M12058" s="1"/>
    </row>
    <row r="12059" spans="1:13" ht="12.75" hidden="1" customHeight="1">
      <c r="A12059" s="1"/>
      <c r="B12059" s="351" t="s">
        <v>428</v>
      </c>
      <c r="C12059" s="90"/>
      <c r="D12059" s="352"/>
      <c r="E12059" s="352"/>
      <c r="F12059" s="352"/>
      <c r="G12059" s="352"/>
      <c r="H12059" s="349"/>
      <c r="I12059" s="1"/>
      <c r="J12059" s="1"/>
      <c r="K12059" s="1"/>
      <c r="L12059" s="1"/>
      <c r="M12059" s="1"/>
    </row>
    <row r="12060" spans="1:13" ht="12.75" hidden="1" customHeight="1">
      <c r="A12060" s="1"/>
      <c r="B12060" s="368"/>
      <c r="C12060" s="355"/>
      <c r="D12060" s="355"/>
      <c r="E12060" s="355"/>
      <c r="F12060" s="355"/>
      <c r="G12060" s="369"/>
      <c r="H12060" s="358">
        <f>SUM(G12059)</f>
        <v>0</v>
      </c>
      <c r="I12060" s="1"/>
      <c r="J12060" s="1"/>
      <c r="K12060" s="1"/>
      <c r="L12060" s="1"/>
      <c r="M12060" s="1"/>
    </row>
    <row r="12061" spans="1:13" ht="12.75" hidden="1" customHeight="1">
      <c r="A12061" s="1"/>
      <c r="B12061" s="367"/>
      <c r="C12061" s="1"/>
      <c r="D12061" s="1"/>
      <c r="E12061" s="1"/>
      <c r="F12061" s="1"/>
      <c r="G12061" s="1"/>
      <c r="H12061" s="260"/>
      <c r="I12061" s="1"/>
      <c r="J12061" s="1"/>
      <c r="K12061" s="1"/>
      <c r="L12061" s="1"/>
      <c r="M12061" s="1"/>
    </row>
    <row r="12062" spans="1:13" ht="12.75" hidden="1" customHeight="1">
      <c r="A12062" s="1"/>
      <c r="B12062" s="370" t="s">
        <v>429</v>
      </c>
      <c r="C12062" s="355"/>
      <c r="D12062" s="355"/>
      <c r="E12062" s="355"/>
      <c r="F12062" s="355"/>
      <c r="G12062" s="369"/>
      <c r="H12062" s="371">
        <f>H12049+H12055+H12060</f>
        <v>315.05585395636365</v>
      </c>
      <c r="I12062" s="1"/>
      <c r="J12062" s="1"/>
      <c r="K12062" s="1"/>
      <c r="L12062" s="1"/>
      <c r="M12062" s="1"/>
    </row>
    <row r="12063" spans="1:13" ht="12.75" hidden="1" customHeight="1">
      <c r="A12063" s="1"/>
      <c r="B12063" s="367"/>
      <c r="C12063" s="1"/>
      <c r="D12063" s="1"/>
      <c r="E12063" s="1"/>
      <c r="F12063" s="1"/>
      <c r="G12063" s="1"/>
      <c r="H12063" s="372"/>
      <c r="I12063" s="1"/>
      <c r="J12063" s="1"/>
      <c r="K12063" s="1"/>
      <c r="L12063" s="1"/>
      <c r="M12063" s="1"/>
    </row>
    <row r="12064" spans="1:13" ht="12.75" hidden="1" customHeight="1">
      <c r="A12064" s="1"/>
      <c r="B12064" s="347" t="s">
        <v>349</v>
      </c>
      <c r="C12064" s="48"/>
      <c r="D12064" s="49">
        <f>'COEF.RESUMEN'!$H$5</f>
        <v>0.15</v>
      </c>
      <c r="E12064" s="48"/>
      <c r="F12064" s="48"/>
      <c r="G12064" s="48"/>
      <c r="H12064" s="350">
        <f>H12062*D12064</f>
        <v>47.258378093454546</v>
      </c>
      <c r="I12064" s="1"/>
      <c r="J12064" s="1"/>
      <c r="K12064" s="1"/>
      <c r="L12064" s="1"/>
      <c r="M12064" s="1"/>
    </row>
    <row r="12065" spans="1:13" ht="12.75" hidden="1" customHeight="1">
      <c r="A12065" s="1"/>
      <c r="B12065" s="373"/>
      <c r="C12065" s="48"/>
      <c r="D12065" s="49"/>
      <c r="E12065" s="48"/>
      <c r="F12065" s="48"/>
      <c r="G12065" s="48"/>
      <c r="H12065" s="374"/>
      <c r="I12065" s="1"/>
      <c r="J12065" s="1"/>
      <c r="K12065" s="1"/>
      <c r="L12065" s="1"/>
      <c r="M12065" s="1"/>
    </row>
    <row r="12066" spans="1:13" ht="12.75" hidden="1" customHeight="1">
      <c r="A12066" s="1"/>
      <c r="B12066" s="347"/>
      <c r="C12066" s="48"/>
      <c r="D12066" s="49"/>
      <c r="E12066" s="48"/>
      <c r="F12066" s="48"/>
      <c r="G12066" s="48"/>
      <c r="H12066" s="350"/>
      <c r="I12066" s="1"/>
      <c r="J12066" s="1"/>
      <c r="K12066" s="1"/>
      <c r="L12066" s="1"/>
      <c r="M12066" s="1"/>
    </row>
    <row r="12067" spans="1:13" ht="12.75" hidden="1" customHeight="1">
      <c r="A12067" s="1"/>
      <c r="B12067" s="347" t="s">
        <v>350</v>
      </c>
      <c r="C12067" s="48"/>
      <c r="D12067" s="49">
        <f>'COEF.RESUMEN'!$H$6</f>
        <v>0.1</v>
      </c>
      <c r="E12067" s="48"/>
      <c r="F12067" s="48"/>
      <c r="G12067" s="48"/>
      <c r="H12067" s="350">
        <f>H12062*D12067</f>
        <v>31.505585395636366</v>
      </c>
      <c r="I12067" s="1"/>
      <c r="J12067" s="1"/>
      <c r="K12067" s="1"/>
      <c r="L12067" s="1"/>
      <c r="M12067" s="1"/>
    </row>
    <row r="12068" spans="1:13" ht="12.75" hidden="1" customHeight="1">
      <c r="A12068" s="1"/>
      <c r="B12068" s="347"/>
      <c r="C12068" s="48"/>
      <c r="D12068" s="49"/>
      <c r="E12068" s="48"/>
      <c r="F12068" s="48"/>
      <c r="G12068" s="48"/>
      <c r="H12068" s="374">
        <f>H12062+H12064+H12067</f>
        <v>393.81981744545459</v>
      </c>
      <c r="I12068" s="1"/>
      <c r="J12068" s="1"/>
      <c r="K12068" s="1"/>
      <c r="L12068" s="1"/>
      <c r="M12068" s="1"/>
    </row>
    <row r="12069" spans="1:13" ht="12.75" hidden="1" customHeight="1">
      <c r="A12069" s="1"/>
      <c r="B12069" s="347" t="s">
        <v>430</v>
      </c>
      <c r="C12069" s="48"/>
      <c r="D12069" s="49">
        <f>'COEF.RESUMEN'!$H$8</f>
        <v>0.25</v>
      </c>
      <c r="E12069" s="48"/>
      <c r="F12069" s="48"/>
      <c r="G12069" s="48"/>
      <c r="H12069" s="350">
        <f>H12068*D12069</f>
        <v>98.454954361363647</v>
      </c>
      <c r="I12069" s="1"/>
      <c r="J12069" s="1"/>
      <c r="K12069" s="1"/>
      <c r="L12069" s="1"/>
      <c r="M12069" s="1"/>
    </row>
    <row r="12070" spans="1:13" ht="12.75" hidden="1" customHeight="1">
      <c r="A12070" s="1"/>
      <c r="B12070" s="367"/>
      <c r="C12070" s="1"/>
      <c r="D12070" s="135"/>
      <c r="E12070" s="1"/>
      <c r="F12070" s="1"/>
      <c r="G12070" s="1"/>
      <c r="H12070" s="393"/>
      <c r="I12070" s="1"/>
      <c r="J12070" s="1"/>
      <c r="K12070" s="1"/>
      <c r="L12070" s="1"/>
      <c r="M12070" s="1"/>
    </row>
    <row r="12071" spans="1:13" ht="12.75" hidden="1" customHeight="1">
      <c r="A12071" s="1"/>
      <c r="B12071" s="376" t="s">
        <v>431</v>
      </c>
      <c r="C12071" s="340"/>
      <c r="D12071" s="340"/>
      <c r="E12071" s="340"/>
      <c r="F12071" s="340"/>
      <c r="G12071" s="377"/>
      <c r="H12071" s="371">
        <f>H12068+H12069</f>
        <v>492.27477180681825</v>
      </c>
      <c r="I12071" s="1"/>
      <c r="J12071" s="1"/>
      <c r="K12071" s="1"/>
      <c r="L12071" s="1"/>
      <c r="M12071" s="1"/>
    </row>
    <row r="12072" spans="1:13" ht="12.75" hidden="1" customHeight="1">
      <c r="A12072" s="1"/>
      <c r="B12072" s="1"/>
      <c r="C12072" s="1"/>
      <c r="D12072" s="1"/>
      <c r="E12072" s="1"/>
      <c r="F12072" s="1"/>
      <c r="G12072" s="1"/>
      <c r="H12072" s="1"/>
      <c r="I12072" s="1"/>
      <c r="J12072" s="1"/>
      <c r="K12072" s="1"/>
      <c r="L12072" s="1"/>
      <c r="M12072" s="1"/>
    </row>
    <row r="12073" spans="1:13" ht="35.25" hidden="1" customHeight="1">
      <c r="A12073" s="1"/>
      <c r="B12073" s="768" t="s">
        <v>1334</v>
      </c>
      <c r="C12073" s="714"/>
      <c r="D12073" s="767" t="s">
        <v>1335</v>
      </c>
      <c r="E12073" s="714"/>
      <c r="F12073" s="404" t="s">
        <v>25</v>
      </c>
      <c r="G12073" s="769">
        <v>1</v>
      </c>
      <c r="H12073" s="714"/>
      <c r="I12073" s="1"/>
      <c r="J12073" s="1"/>
      <c r="K12073" s="1"/>
      <c r="L12073" s="1"/>
      <c r="M12073" s="1"/>
    </row>
    <row r="12074" spans="1:13" ht="12.75" hidden="1" customHeight="1">
      <c r="A12074" s="1"/>
      <c r="B12074" s="342" t="s">
        <v>416</v>
      </c>
      <c r="C12074" s="343" t="s">
        <v>16</v>
      </c>
      <c r="D12074" s="342" t="s">
        <v>417</v>
      </c>
      <c r="E12074" s="342" t="s">
        <v>418</v>
      </c>
      <c r="F12074" s="342" t="s">
        <v>419</v>
      </c>
      <c r="G12074" s="342" t="s">
        <v>420</v>
      </c>
      <c r="H12074" s="342" t="s">
        <v>421</v>
      </c>
      <c r="I12074" s="1"/>
      <c r="J12074" s="1"/>
      <c r="K12074" s="1"/>
      <c r="L12074" s="1"/>
      <c r="M12074" s="1"/>
    </row>
    <row r="12075" spans="1:13" ht="12.75" hidden="1" customHeight="1">
      <c r="A12075" s="1"/>
      <c r="B12075" s="401" t="str">
        <f>'LISTA DE PRECIOS '!D781</f>
        <v>Removedor de Pintura líquido</v>
      </c>
      <c r="C12075" s="90" t="s">
        <v>437</v>
      </c>
      <c r="D12075" s="379">
        <v>0.24</v>
      </c>
      <c r="E12075" s="348">
        <f>D12075*$G$12073</f>
        <v>0.24</v>
      </c>
      <c r="F12075" s="379">
        <f>'LISTA DE PRECIOS '!J781</f>
        <v>1357.6669413944148</v>
      </c>
      <c r="G12075" s="352">
        <f>E12075*F12075</f>
        <v>325.84006593465955</v>
      </c>
      <c r="H12075" s="346"/>
      <c r="I12075" s="1"/>
      <c r="J12075" s="1"/>
      <c r="K12075" s="1"/>
      <c r="L12075" s="1"/>
      <c r="M12075" s="1"/>
    </row>
    <row r="12076" spans="1:13" ht="12.75" hidden="1" customHeight="1">
      <c r="A12076" s="1"/>
      <c r="B12076" s="396"/>
      <c r="C12076" s="48"/>
      <c r="D12076" s="348"/>
      <c r="E12076" s="348"/>
      <c r="F12076" s="348"/>
      <c r="G12076" s="352"/>
      <c r="H12076" s="382"/>
      <c r="I12076" s="1"/>
      <c r="J12076" s="1"/>
      <c r="K12076" s="1"/>
      <c r="L12076" s="1"/>
      <c r="M12076" s="1"/>
    </row>
    <row r="12077" spans="1:13" ht="12.75" hidden="1" customHeight="1">
      <c r="A12077" s="1"/>
      <c r="B12077" s="396"/>
      <c r="C12077" s="48"/>
      <c r="D12077" s="381"/>
      <c r="E12077" s="348"/>
      <c r="F12077" s="348"/>
      <c r="G12077" s="352"/>
      <c r="H12077" s="382"/>
      <c r="I12077" s="1"/>
      <c r="J12077" s="1"/>
      <c r="K12077" s="1"/>
      <c r="L12077" s="1"/>
      <c r="M12077" s="1"/>
    </row>
    <row r="12078" spans="1:13" ht="12.75" hidden="1" customHeight="1">
      <c r="A12078" s="1"/>
      <c r="B12078" s="388"/>
      <c r="C12078" s="48"/>
      <c r="D12078" s="381"/>
      <c r="E12078" s="348"/>
      <c r="F12078" s="381"/>
      <c r="G12078" s="352"/>
      <c r="H12078" s="382"/>
      <c r="I12078" s="1"/>
      <c r="J12078" s="1"/>
      <c r="K12078" s="1"/>
      <c r="L12078" s="1"/>
      <c r="M12078" s="1"/>
    </row>
    <row r="12079" spans="1:13" ht="12.75" hidden="1" customHeight="1">
      <c r="A12079" s="1"/>
      <c r="B12079" s="354" t="s">
        <v>422</v>
      </c>
      <c r="C12079" s="355"/>
      <c r="D12079" s="356"/>
      <c r="E12079" s="356"/>
      <c r="F12079" s="356"/>
      <c r="G12079" s="357"/>
      <c r="H12079" s="366">
        <f>SUM(G12075:G12078)</f>
        <v>325.84006593465955</v>
      </c>
      <c r="I12079" s="1"/>
      <c r="J12079" s="1"/>
      <c r="K12079" s="1"/>
      <c r="L12079" s="1"/>
      <c r="M12079" s="1"/>
    </row>
    <row r="12080" spans="1:13" ht="12.75" hidden="1" customHeight="1">
      <c r="A12080" s="1"/>
      <c r="B12080" s="359"/>
      <c r="C12080" s="50"/>
      <c r="D12080" s="360"/>
      <c r="E12080" s="360"/>
      <c r="F12080" s="360"/>
      <c r="G12080" s="360"/>
      <c r="H12080" s="361"/>
      <c r="I12080" s="1"/>
      <c r="J12080" s="1"/>
      <c r="K12080" s="1"/>
      <c r="L12080" s="1"/>
      <c r="M12080" s="1"/>
    </row>
    <row r="12081" spans="1:13" ht="12.75" hidden="1" customHeight="1">
      <c r="A12081" s="1"/>
      <c r="B12081" s="347"/>
      <c r="C12081" s="48"/>
      <c r="D12081" s="394"/>
      <c r="E12081" s="348"/>
      <c r="F12081" s="394"/>
      <c r="G12081" s="352"/>
      <c r="H12081" s="395"/>
      <c r="I12081" s="1"/>
      <c r="J12081" s="1"/>
      <c r="K12081" s="1"/>
      <c r="L12081" s="1"/>
      <c r="M12081" s="1"/>
    </row>
    <row r="12082" spans="1:13" ht="12.75" hidden="1" customHeight="1">
      <c r="A12082" s="1"/>
      <c r="B12082" s="347"/>
      <c r="C12082" s="48"/>
      <c r="D12082" s="394"/>
      <c r="E12082" s="348"/>
      <c r="F12082" s="394"/>
      <c r="G12082" s="352"/>
      <c r="H12082" s="395"/>
      <c r="I12082" s="1"/>
      <c r="J12082" s="1"/>
      <c r="K12082" s="1"/>
      <c r="L12082" s="1"/>
      <c r="M12082" s="1"/>
    </row>
    <row r="12083" spans="1:13" ht="12.75" hidden="1" customHeight="1">
      <c r="A12083" s="1"/>
      <c r="B12083" s="380"/>
      <c r="C12083" s="48"/>
      <c r="D12083" s="394"/>
      <c r="E12083" s="348"/>
      <c r="F12083" s="394"/>
      <c r="G12083" s="352"/>
      <c r="H12083" s="395"/>
      <c r="I12083" s="1"/>
      <c r="J12083" s="1"/>
      <c r="K12083" s="1"/>
      <c r="L12083" s="1"/>
      <c r="M12083" s="1"/>
    </row>
    <row r="12084" spans="1:13" ht="12.75" hidden="1" customHeight="1">
      <c r="A12084" s="1"/>
      <c r="B12084" s="390" t="s">
        <v>423</v>
      </c>
      <c r="C12084" s="48" t="s">
        <v>498</v>
      </c>
      <c r="D12084" s="394">
        <v>0.25</v>
      </c>
      <c r="E12084" s="348">
        <f>D12084*$G$12073</f>
        <v>0.25</v>
      </c>
      <c r="F12084" s="394">
        <f>'MANO DE OBRA'!$K$11</f>
        <v>875.15514987878794</v>
      </c>
      <c r="G12084" s="352">
        <f>E12084*F12084</f>
        <v>218.78878746969698</v>
      </c>
      <c r="H12084" s="365"/>
      <c r="I12084" s="1"/>
      <c r="J12084" s="1"/>
      <c r="K12084" s="1"/>
      <c r="L12084" s="1"/>
      <c r="M12084" s="1"/>
    </row>
    <row r="12085" spans="1:13" ht="12.75" hidden="1" customHeight="1">
      <c r="A12085" s="1"/>
      <c r="B12085" s="764" t="s">
        <v>425</v>
      </c>
      <c r="C12085" s="689"/>
      <c r="D12085" s="689"/>
      <c r="E12085" s="689"/>
      <c r="F12085" s="689"/>
      <c r="G12085" s="765"/>
      <c r="H12085" s="366">
        <f>SUM(G12081:G12084)</f>
        <v>218.78878746969698</v>
      </c>
      <c r="I12085" s="1"/>
      <c r="J12085" s="1"/>
      <c r="K12085" s="1"/>
      <c r="L12085" s="1"/>
      <c r="M12085" s="1"/>
    </row>
    <row r="12086" spans="1:13" ht="12.75" hidden="1" customHeight="1">
      <c r="A12086" s="1"/>
      <c r="B12086" s="766"/>
      <c r="C12086" s="692"/>
      <c r="D12086" s="692"/>
      <c r="E12086" s="692"/>
      <c r="F12086" s="692"/>
      <c r="G12086" s="692"/>
      <c r="H12086" s="700"/>
      <c r="I12086" s="1"/>
      <c r="J12086" s="1"/>
      <c r="K12086" s="1"/>
      <c r="L12086" s="1"/>
      <c r="M12086" s="1"/>
    </row>
    <row r="12087" spans="1:13" ht="12.75" hidden="1" customHeight="1">
      <c r="A12087" s="1"/>
      <c r="B12087" s="347" t="s">
        <v>426</v>
      </c>
      <c r="C12087" s="48"/>
      <c r="D12087" s="348"/>
      <c r="E12087" s="348"/>
      <c r="F12087" s="348"/>
      <c r="G12087" s="348"/>
      <c r="H12087" s="349"/>
      <c r="I12087" s="1"/>
      <c r="J12087" s="1"/>
      <c r="K12087" s="1"/>
      <c r="L12087" s="1"/>
      <c r="M12087" s="1"/>
    </row>
    <row r="12088" spans="1:13" ht="12.75" hidden="1" customHeight="1">
      <c r="A12088" s="1"/>
      <c r="B12088" s="347" t="s">
        <v>427</v>
      </c>
      <c r="C12088" s="48"/>
      <c r="D12088" s="348"/>
      <c r="E12088" s="348"/>
      <c r="F12088" s="348"/>
      <c r="G12088" s="348"/>
      <c r="H12088" s="349"/>
      <c r="I12088" s="1"/>
      <c r="J12088" s="1"/>
      <c r="K12088" s="1"/>
      <c r="L12088" s="1"/>
      <c r="M12088" s="1"/>
    </row>
    <row r="12089" spans="1:13" ht="12.75" hidden="1" customHeight="1">
      <c r="A12089" s="1"/>
      <c r="B12089" s="351" t="s">
        <v>428</v>
      </c>
      <c r="C12089" s="90"/>
      <c r="D12089" s="352"/>
      <c r="E12089" s="352"/>
      <c r="F12089" s="352"/>
      <c r="G12089" s="352"/>
      <c r="H12089" s="349"/>
      <c r="I12089" s="1"/>
      <c r="J12089" s="1"/>
      <c r="K12089" s="1"/>
      <c r="L12089" s="1"/>
      <c r="M12089" s="1"/>
    </row>
    <row r="12090" spans="1:13" ht="12.75" hidden="1" customHeight="1">
      <c r="A12090" s="1"/>
      <c r="B12090" s="368"/>
      <c r="C12090" s="355"/>
      <c r="D12090" s="355"/>
      <c r="E12090" s="355"/>
      <c r="F12090" s="355"/>
      <c r="G12090" s="369"/>
      <c r="H12090" s="358">
        <f>SUM(G12089)</f>
        <v>0</v>
      </c>
      <c r="I12090" s="1"/>
      <c r="J12090" s="1"/>
      <c r="K12090" s="1"/>
      <c r="L12090" s="1"/>
      <c r="M12090" s="1"/>
    </row>
    <row r="12091" spans="1:13" ht="12.75" hidden="1" customHeight="1">
      <c r="A12091" s="1"/>
      <c r="B12091" s="367"/>
      <c r="C12091" s="1"/>
      <c r="D12091" s="1"/>
      <c r="E12091" s="1"/>
      <c r="F12091" s="1"/>
      <c r="G12091" s="1"/>
      <c r="H12091" s="260"/>
      <c r="I12091" s="1"/>
      <c r="J12091" s="1"/>
      <c r="K12091" s="1"/>
      <c r="L12091" s="1"/>
      <c r="M12091" s="1"/>
    </row>
    <row r="12092" spans="1:13" ht="12.75" hidden="1" customHeight="1">
      <c r="A12092" s="1"/>
      <c r="B12092" s="370" t="s">
        <v>429</v>
      </c>
      <c r="C12092" s="355"/>
      <c r="D12092" s="355"/>
      <c r="E12092" s="355"/>
      <c r="F12092" s="355"/>
      <c r="G12092" s="369"/>
      <c r="H12092" s="371">
        <f>H12079+H12085+H12090</f>
        <v>544.62885340435651</v>
      </c>
      <c r="I12092" s="1"/>
      <c r="J12092" s="1"/>
      <c r="K12092" s="1"/>
      <c r="L12092" s="1"/>
      <c r="M12092" s="1"/>
    </row>
    <row r="12093" spans="1:13" ht="12.75" hidden="1" customHeight="1">
      <c r="A12093" s="1"/>
      <c r="B12093" s="367"/>
      <c r="C12093" s="1"/>
      <c r="D12093" s="1"/>
      <c r="E12093" s="1"/>
      <c r="F12093" s="1"/>
      <c r="G12093" s="1"/>
      <c r="H12093" s="372"/>
      <c r="I12093" s="1"/>
      <c r="J12093" s="1"/>
      <c r="K12093" s="1"/>
      <c r="L12093" s="1"/>
      <c r="M12093" s="1"/>
    </row>
    <row r="12094" spans="1:13" ht="12.75" hidden="1" customHeight="1">
      <c r="A12094" s="1"/>
      <c r="B12094" s="347" t="s">
        <v>349</v>
      </c>
      <c r="C12094" s="48"/>
      <c r="D12094" s="49">
        <f>'COEF.RESUMEN'!$H$5</f>
        <v>0.15</v>
      </c>
      <c r="E12094" s="48"/>
      <c r="F12094" s="48"/>
      <c r="G12094" s="48"/>
      <c r="H12094" s="350">
        <f>H12092*D12094</f>
        <v>81.694328010653479</v>
      </c>
      <c r="I12094" s="1"/>
      <c r="J12094" s="1"/>
      <c r="K12094" s="1"/>
      <c r="L12094" s="1"/>
      <c r="M12094" s="1"/>
    </row>
    <row r="12095" spans="1:13" ht="12.75" hidden="1" customHeight="1">
      <c r="A12095" s="1"/>
      <c r="B12095" s="373"/>
      <c r="C12095" s="48"/>
      <c r="D12095" s="49"/>
      <c r="E12095" s="48"/>
      <c r="F12095" s="48"/>
      <c r="G12095" s="48"/>
      <c r="H12095" s="374"/>
      <c r="I12095" s="1"/>
      <c r="J12095" s="1"/>
      <c r="K12095" s="1"/>
      <c r="L12095" s="1"/>
      <c r="M12095" s="1"/>
    </row>
    <row r="12096" spans="1:13" ht="12.75" hidden="1" customHeight="1">
      <c r="A12096" s="1"/>
      <c r="B12096" s="347"/>
      <c r="C12096" s="48"/>
      <c r="D12096" s="49"/>
      <c r="E12096" s="48"/>
      <c r="F12096" s="48"/>
      <c r="G12096" s="48"/>
      <c r="H12096" s="350"/>
      <c r="I12096" s="1"/>
      <c r="J12096" s="1"/>
      <c r="K12096" s="1"/>
      <c r="L12096" s="1"/>
      <c r="M12096" s="1"/>
    </row>
    <row r="12097" spans="1:13" ht="12.75" hidden="1" customHeight="1">
      <c r="A12097" s="1"/>
      <c r="B12097" s="347" t="s">
        <v>350</v>
      </c>
      <c r="C12097" s="48"/>
      <c r="D12097" s="49">
        <f>'COEF.RESUMEN'!$H$6</f>
        <v>0.1</v>
      </c>
      <c r="E12097" s="48"/>
      <c r="F12097" s="48"/>
      <c r="G12097" s="48"/>
      <c r="H12097" s="350">
        <f>H12092*D12097</f>
        <v>54.462885340435655</v>
      </c>
      <c r="I12097" s="1"/>
      <c r="J12097" s="1"/>
      <c r="K12097" s="1"/>
      <c r="L12097" s="1"/>
      <c r="M12097" s="1"/>
    </row>
    <row r="12098" spans="1:13" ht="12.75" hidden="1" customHeight="1">
      <c r="A12098" s="1"/>
      <c r="B12098" s="347"/>
      <c r="C12098" s="48"/>
      <c r="D12098" s="49"/>
      <c r="E12098" s="48"/>
      <c r="F12098" s="48"/>
      <c r="G12098" s="48"/>
      <c r="H12098" s="374">
        <f>H12092+H12094+H12097</f>
        <v>680.78606675544563</v>
      </c>
      <c r="I12098" s="1"/>
      <c r="J12098" s="1"/>
      <c r="K12098" s="1"/>
      <c r="L12098" s="1"/>
      <c r="M12098" s="1"/>
    </row>
    <row r="12099" spans="1:13" ht="12.75" hidden="1" customHeight="1">
      <c r="A12099" s="1"/>
      <c r="B12099" s="347" t="s">
        <v>430</v>
      </c>
      <c r="C12099" s="48"/>
      <c r="D12099" s="49">
        <f>'COEF.RESUMEN'!$H$8</f>
        <v>0.25</v>
      </c>
      <c r="E12099" s="48"/>
      <c r="F12099" s="48"/>
      <c r="G12099" s="48"/>
      <c r="H12099" s="350">
        <f>H12098*D12099</f>
        <v>170.19651668886141</v>
      </c>
      <c r="I12099" s="1"/>
      <c r="J12099" s="1"/>
      <c r="K12099" s="1"/>
      <c r="L12099" s="1"/>
      <c r="M12099" s="1"/>
    </row>
    <row r="12100" spans="1:13" ht="12.75" hidden="1" customHeight="1">
      <c r="A12100" s="1"/>
      <c r="B12100" s="367"/>
      <c r="C12100" s="1"/>
      <c r="D12100" s="135"/>
      <c r="E12100" s="1"/>
      <c r="F12100" s="1"/>
      <c r="G12100" s="1"/>
      <c r="H12100" s="393"/>
      <c r="I12100" s="1"/>
      <c r="J12100" s="1"/>
      <c r="K12100" s="1"/>
      <c r="L12100" s="1"/>
      <c r="M12100" s="1"/>
    </row>
    <row r="12101" spans="1:13" ht="12.75" hidden="1" customHeight="1">
      <c r="A12101" s="1"/>
      <c r="B12101" s="376" t="s">
        <v>431</v>
      </c>
      <c r="C12101" s="340"/>
      <c r="D12101" s="340"/>
      <c r="E12101" s="340"/>
      <c r="F12101" s="340"/>
      <c r="G12101" s="377"/>
      <c r="H12101" s="371">
        <f>H12098+H12099</f>
        <v>850.98258344430701</v>
      </c>
      <c r="I12101" s="1"/>
      <c r="J12101" s="1"/>
      <c r="K12101" s="1"/>
      <c r="L12101" s="1"/>
      <c r="M12101" s="1"/>
    </row>
    <row r="12102" spans="1:13" ht="12.75" hidden="1" customHeight="1">
      <c r="A12102" s="1"/>
      <c r="B12102" s="1"/>
      <c r="C12102" s="1"/>
      <c r="D12102" s="1"/>
      <c r="E12102" s="1"/>
      <c r="F12102" s="1"/>
      <c r="G12102" s="1"/>
      <c r="H12102" s="1"/>
      <c r="I12102" s="1"/>
      <c r="J12102" s="1"/>
      <c r="K12102" s="1"/>
      <c r="L12102" s="1"/>
      <c r="M12102" s="1"/>
    </row>
    <row r="12103" spans="1:13" ht="12.75" customHeight="1">
      <c r="A12103" s="1"/>
      <c r="B12103" s="721" t="s">
        <v>1336</v>
      </c>
      <c r="C12103" s="689"/>
      <c r="D12103" s="689"/>
      <c r="E12103" s="689"/>
      <c r="F12103" s="689"/>
      <c r="G12103" s="689"/>
      <c r="H12103" s="690"/>
      <c r="I12103" s="1"/>
      <c r="J12103" s="1"/>
      <c r="K12103" s="1"/>
      <c r="L12103" s="1"/>
      <c r="M12103" s="1"/>
    </row>
    <row r="12104" spans="1:13" ht="12.75" customHeight="1">
      <c r="A12104" s="1"/>
      <c r="B12104" s="760"/>
      <c r="C12104" s="761"/>
      <c r="D12104" s="761"/>
      <c r="E12104" s="761"/>
      <c r="F12104" s="761"/>
      <c r="G12104" s="761"/>
      <c r="H12104" s="761"/>
      <c r="I12104" s="1"/>
      <c r="J12104" s="1"/>
      <c r="K12104" s="1"/>
      <c r="L12104" s="1"/>
      <c r="M12104" s="1"/>
    </row>
    <row r="12105" spans="1:13" ht="29.25" customHeight="1">
      <c r="A12105" s="1"/>
      <c r="B12105" s="768" t="s">
        <v>1337</v>
      </c>
      <c r="C12105" s="714"/>
      <c r="D12105" s="767" t="s">
        <v>1338</v>
      </c>
      <c r="E12105" s="714"/>
      <c r="F12105" s="404" t="s">
        <v>43</v>
      </c>
      <c r="G12105" s="769">
        <v>1</v>
      </c>
      <c r="H12105" s="714"/>
      <c r="I12105" s="1"/>
      <c r="J12105" s="1"/>
      <c r="K12105" s="1"/>
      <c r="L12105" s="1"/>
      <c r="M12105" s="1"/>
    </row>
    <row r="12106" spans="1:13" ht="12.75" customHeight="1">
      <c r="A12106" s="1"/>
      <c r="B12106" s="342" t="s">
        <v>416</v>
      </c>
      <c r="C12106" s="343" t="s">
        <v>16</v>
      </c>
      <c r="D12106" s="342" t="s">
        <v>417</v>
      </c>
      <c r="E12106" s="342" t="s">
        <v>418</v>
      </c>
      <c r="F12106" s="342" t="s">
        <v>419</v>
      </c>
      <c r="G12106" s="342" t="s">
        <v>420</v>
      </c>
      <c r="H12106" s="342" t="s">
        <v>421</v>
      </c>
      <c r="I12106" s="1"/>
      <c r="J12106" s="1"/>
      <c r="K12106" s="1"/>
      <c r="L12106" s="1"/>
      <c r="M12106" s="1"/>
    </row>
    <row r="12107" spans="1:13" ht="12.75" customHeight="1">
      <c r="A12107" s="1"/>
      <c r="B12107" s="401" t="str">
        <f>'LISTA DE PRECIOS '!D433</f>
        <v>Chapa lisa Negra Nº 18 ( 1,22 x 2,44 m ) (hoja)</v>
      </c>
      <c r="C12107" s="90" t="s">
        <v>25</v>
      </c>
      <c r="D12107" s="379">
        <v>0.65</v>
      </c>
      <c r="E12107" s="348">
        <f t="shared" ref="E12107:E12111" si="1247">D12107*$G$12105</f>
        <v>0.65</v>
      </c>
      <c r="F12107" s="379">
        <f>'LISTA DE PRECIOS '!J433</f>
        <v>1697.7101141878688</v>
      </c>
      <c r="G12107" s="352">
        <f t="shared" ref="G12107:G12111" si="1248">E12107*F12107</f>
        <v>1103.5115742221149</v>
      </c>
      <c r="H12107" s="346"/>
      <c r="I12107" s="1"/>
      <c r="J12107" s="1"/>
      <c r="K12107" s="1"/>
      <c r="L12107" s="1"/>
      <c r="M12107" s="1"/>
    </row>
    <row r="12108" spans="1:13" ht="12.75" customHeight="1">
      <c r="A12108" s="1"/>
      <c r="B12108" s="396" t="s">
        <v>1339</v>
      </c>
      <c r="C12108" s="48" t="s">
        <v>178</v>
      </c>
      <c r="D12108" s="348">
        <v>1</v>
      </c>
      <c r="E12108" s="348">
        <f t="shared" si="1247"/>
        <v>1</v>
      </c>
      <c r="F12108" s="348">
        <f>G12107*0.1</f>
        <v>110.35115742221149</v>
      </c>
      <c r="G12108" s="352">
        <f t="shared" si="1248"/>
        <v>110.35115742221149</v>
      </c>
      <c r="H12108" s="382"/>
      <c r="I12108" s="1"/>
      <c r="J12108" s="1"/>
      <c r="K12108" s="1"/>
      <c r="L12108" s="1"/>
      <c r="M12108" s="1"/>
    </row>
    <row r="12109" spans="1:13" ht="12.75" customHeight="1">
      <c r="A12109" s="1"/>
      <c r="B12109" s="396" t="s">
        <v>1340</v>
      </c>
      <c r="C12109" s="48" t="s">
        <v>178</v>
      </c>
      <c r="D12109" s="381">
        <v>1</v>
      </c>
      <c r="E12109" s="348">
        <f t="shared" si="1247"/>
        <v>1</v>
      </c>
      <c r="F12109" s="348">
        <f>'LISTA DE PRECIOS '!J854*2</f>
        <v>2726.4666619919244</v>
      </c>
      <c r="G12109" s="352">
        <f t="shared" si="1248"/>
        <v>2726.4666619919244</v>
      </c>
      <c r="H12109" s="382"/>
      <c r="I12109" s="1"/>
      <c r="J12109" s="1"/>
      <c r="K12109" s="1"/>
      <c r="L12109" s="1"/>
      <c r="M12109" s="1"/>
    </row>
    <row r="12110" spans="1:13" ht="12.75" customHeight="1">
      <c r="A12110" s="1"/>
      <c r="B12110" s="396" t="str">
        <f>'LISTA DE PRECIOS '!D770</f>
        <v>Esmalte Sintetico BLANCO X 20 LT 1ª calidad</v>
      </c>
      <c r="C12110" s="48" t="s">
        <v>696</v>
      </c>
      <c r="D12110" s="381">
        <v>1.5</v>
      </c>
      <c r="E12110" s="348">
        <f t="shared" si="1247"/>
        <v>1.5</v>
      </c>
      <c r="F12110" s="348">
        <f>'LISTA DE PRECIOS '!J770</f>
        <v>1791.4335288104592</v>
      </c>
      <c r="G12110" s="352">
        <f t="shared" si="1248"/>
        <v>2687.1502932156886</v>
      </c>
      <c r="H12110" s="382"/>
      <c r="I12110" s="1"/>
      <c r="J12110" s="1"/>
      <c r="K12110" s="1"/>
      <c r="L12110" s="1"/>
      <c r="M12110" s="1"/>
    </row>
    <row r="12111" spans="1:13" ht="12.75" customHeight="1">
      <c r="A12111" s="1"/>
      <c r="B12111" s="396" t="str">
        <f>'LISTA DE PRECIOS '!D768</f>
        <v xml:space="preserve">Fondo Convertidor de oxido </v>
      </c>
      <c r="C12111" s="48" t="s">
        <v>696</v>
      </c>
      <c r="D12111" s="381">
        <v>0.5</v>
      </c>
      <c r="E12111" s="348">
        <f t="shared" si="1247"/>
        <v>0.5</v>
      </c>
      <c r="F12111" s="348">
        <f>'LISTA DE PRECIOS '!J768</f>
        <v>986.768964423282</v>
      </c>
      <c r="G12111" s="352">
        <f t="shared" si="1248"/>
        <v>493.384482211641</v>
      </c>
      <c r="H12111" s="382"/>
      <c r="I12111" s="1"/>
      <c r="J12111" s="1"/>
      <c r="K12111" s="1"/>
      <c r="L12111" s="1"/>
      <c r="M12111" s="1"/>
    </row>
    <row r="12112" spans="1:13" ht="12.75" customHeight="1">
      <c r="A12112" s="1"/>
      <c r="B12112" s="396"/>
      <c r="C12112" s="48"/>
      <c r="D12112" s="381"/>
      <c r="E12112" s="348"/>
      <c r="F12112" s="348"/>
      <c r="G12112" s="352"/>
      <c r="H12112" s="382"/>
      <c r="I12112" s="1"/>
      <c r="J12112" s="1"/>
      <c r="K12112" s="1"/>
      <c r="L12112" s="1"/>
      <c r="M12112" s="1"/>
    </row>
    <row r="12113" spans="1:13" ht="12.75" customHeight="1">
      <c r="A12113" s="1"/>
      <c r="B12113" s="388"/>
      <c r="C12113" s="48"/>
      <c r="D12113" s="381"/>
      <c r="E12113" s="348"/>
      <c r="F12113" s="381"/>
      <c r="G12113" s="352"/>
      <c r="H12113" s="382"/>
      <c r="I12113" s="1"/>
      <c r="J12113" s="1"/>
      <c r="K12113" s="1"/>
      <c r="L12113" s="1"/>
      <c r="M12113" s="1"/>
    </row>
    <row r="12114" spans="1:13" ht="12.75" customHeight="1">
      <c r="A12114" s="1"/>
      <c r="B12114" s="354" t="s">
        <v>422</v>
      </c>
      <c r="C12114" s="355"/>
      <c r="D12114" s="356"/>
      <c r="E12114" s="356"/>
      <c r="F12114" s="356"/>
      <c r="G12114" s="357"/>
      <c r="H12114" s="366">
        <f>SUM(G12107:G12113)</f>
        <v>7120.8641690635795</v>
      </c>
      <c r="I12114" s="1"/>
      <c r="J12114" s="1"/>
      <c r="K12114" s="1"/>
      <c r="L12114" s="1"/>
      <c r="M12114" s="1"/>
    </row>
    <row r="12115" spans="1:13" ht="12.75" customHeight="1">
      <c r="A12115" s="1"/>
      <c r="B12115" s="359"/>
      <c r="C12115" s="50"/>
      <c r="D12115" s="360"/>
      <c r="E12115" s="360"/>
      <c r="F12115" s="360"/>
      <c r="G12115" s="360"/>
      <c r="H12115" s="361"/>
      <c r="I12115" s="1"/>
      <c r="J12115" s="1"/>
      <c r="K12115" s="1"/>
      <c r="L12115" s="1"/>
      <c r="M12115" s="1"/>
    </row>
    <row r="12116" spans="1:13" ht="12.75" customHeight="1">
      <c r="A12116" s="1"/>
      <c r="B12116" s="347"/>
      <c r="C12116" s="48"/>
      <c r="D12116" s="394"/>
      <c r="E12116" s="348"/>
      <c r="F12116" s="394"/>
      <c r="G12116" s="352"/>
      <c r="H12116" s="395"/>
      <c r="I12116" s="1"/>
      <c r="J12116" s="1"/>
      <c r="K12116" s="1"/>
      <c r="L12116" s="1"/>
      <c r="M12116" s="1"/>
    </row>
    <row r="12117" spans="1:13" ht="12.75" customHeight="1">
      <c r="A12117" s="1"/>
      <c r="B12117" s="347"/>
      <c r="C12117" s="48"/>
      <c r="D12117" s="394"/>
      <c r="E12117" s="348"/>
      <c r="F12117" s="394"/>
      <c r="G12117" s="352"/>
      <c r="H12117" s="395"/>
      <c r="I12117" s="1"/>
      <c r="J12117" s="1"/>
      <c r="K12117" s="1"/>
      <c r="L12117" s="1"/>
      <c r="M12117" s="1"/>
    </row>
    <row r="12118" spans="1:13" ht="12.75" customHeight="1">
      <c r="A12118" s="1"/>
      <c r="B12118" s="380" t="s">
        <v>439</v>
      </c>
      <c r="C12118" s="48" t="s">
        <v>498</v>
      </c>
      <c r="D12118" s="394">
        <v>8</v>
      </c>
      <c r="E12118" s="348">
        <f t="shared" ref="E12118:E12119" si="1249">D12118*$G$12105</f>
        <v>8</v>
      </c>
      <c r="F12118" s="394">
        <f>'MANO DE OBRA'!$K$9</f>
        <v>1011.539859878788</v>
      </c>
      <c r="G12118" s="352">
        <f t="shared" ref="G12118:G12119" si="1250">E12118*F12118</f>
        <v>8092.3188790303038</v>
      </c>
      <c r="H12118" s="395"/>
      <c r="I12118" s="1"/>
      <c r="J12118" s="1"/>
      <c r="K12118" s="1"/>
      <c r="L12118" s="1"/>
      <c r="M12118" s="1"/>
    </row>
    <row r="12119" spans="1:13" ht="12.75" customHeight="1">
      <c r="A12119" s="1"/>
      <c r="B12119" s="390" t="s">
        <v>423</v>
      </c>
      <c r="C12119" s="48" t="s">
        <v>498</v>
      </c>
      <c r="D12119" s="394">
        <v>8</v>
      </c>
      <c r="E12119" s="348">
        <f t="shared" si="1249"/>
        <v>8</v>
      </c>
      <c r="F12119" s="394">
        <f>'MANO DE OBRA'!$K$11</f>
        <v>875.15514987878794</v>
      </c>
      <c r="G12119" s="352">
        <f t="shared" si="1250"/>
        <v>7001.2411990303035</v>
      </c>
      <c r="H12119" s="365"/>
      <c r="I12119" s="1"/>
      <c r="J12119" s="1"/>
      <c r="K12119" s="1"/>
      <c r="L12119" s="1"/>
      <c r="M12119" s="1"/>
    </row>
    <row r="12120" spans="1:13" ht="12.75" customHeight="1">
      <c r="A12120" s="1"/>
      <c r="B12120" s="764" t="s">
        <v>425</v>
      </c>
      <c r="C12120" s="689"/>
      <c r="D12120" s="689"/>
      <c r="E12120" s="689"/>
      <c r="F12120" s="689"/>
      <c r="G12120" s="765"/>
      <c r="H12120" s="366">
        <f>SUM(G12116:G12119)</f>
        <v>15093.560078060607</v>
      </c>
      <c r="I12120" s="1"/>
      <c r="J12120" s="1"/>
      <c r="K12120" s="1"/>
      <c r="L12120" s="1"/>
      <c r="M12120" s="1"/>
    </row>
    <row r="12121" spans="1:13" ht="12.75" customHeight="1">
      <c r="A12121" s="1"/>
      <c r="B12121" s="766"/>
      <c r="C12121" s="692"/>
      <c r="D12121" s="692"/>
      <c r="E12121" s="692"/>
      <c r="F12121" s="692"/>
      <c r="G12121" s="692"/>
      <c r="H12121" s="700"/>
      <c r="I12121" s="1"/>
      <c r="J12121" s="1"/>
      <c r="K12121" s="1"/>
      <c r="L12121" s="1"/>
      <c r="M12121" s="1"/>
    </row>
    <row r="12122" spans="1:13" ht="12.75" customHeight="1">
      <c r="A12122" s="1"/>
      <c r="B12122" s="347" t="s">
        <v>426</v>
      </c>
      <c r="C12122" s="48"/>
      <c r="D12122" s="348"/>
      <c r="E12122" s="348"/>
      <c r="F12122" s="348"/>
      <c r="G12122" s="348"/>
      <c r="H12122" s="349"/>
      <c r="I12122" s="1"/>
      <c r="J12122" s="1"/>
      <c r="K12122" s="1"/>
      <c r="L12122" s="1"/>
      <c r="M12122" s="1"/>
    </row>
    <row r="12123" spans="1:13" ht="12.75" customHeight="1">
      <c r="A12123" s="1"/>
      <c r="B12123" s="347" t="s">
        <v>427</v>
      </c>
      <c r="C12123" s="48"/>
      <c r="D12123" s="348"/>
      <c r="E12123" s="348"/>
      <c r="F12123" s="348"/>
      <c r="G12123" s="348"/>
      <c r="H12123" s="349"/>
      <c r="I12123" s="1"/>
      <c r="J12123" s="1"/>
      <c r="K12123" s="1"/>
      <c r="L12123" s="1"/>
      <c r="M12123" s="1"/>
    </row>
    <row r="12124" spans="1:13" ht="12.75" customHeight="1">
      <c r="A12124" s="1"/>
      <c r="B12124" s="351" t="s">
        <v>428</v>
      </c>
      <c r="C12124" s="90"/>
      <c r="D12124" s="352"/>
      <c r="E12124" s="352"/>
      <c r="F12124" s="352"/>
      <c r="G12124" s="352"/>
      <c r="H12124" s="349"/>
      <c r="I12124" s="1"/>
      <c r="J12124" s="1"/>
      <c r="K12124" s="1"/>
      <c r="L12124" s="1"/>
      <c r="M12124" s="1"/>
    </row>
    <row r="12125" spans="1:13" ht="12.75" customHeight="1">
      <c r="A12125" s="1"/>
      <c r="B12125" s="368"/>
      <c r="C12125" s="355"/>
      <c r="D12125" s="355"/>
      <c r="E12125" s="355"/>
      <c r="F12125" s="355"/>
      <c r="G12125" s="369"/>
      <c r="H12125" s="358">
        <f>SUM(G12124)</f>
        <v>0</v>
      </c>
      <c r="I12125" s="1"/>
      <c r="J12125" s="1"/>
      <c r="K12125" s="1"/>
      <c r="L12125" s="1"/>
      <c r="M12125" s="1"/>
    </row>
    <row r="12126" spans="1:13" ht="12.75" customHeight="1">
      <c r="A12126" s="1"/>
      <c r="B12126" s="367"/>
      <c r="C12126" s="1"/>
      <c r="D12126" s="1"/>
      <c r="E12126" s="1"/>
      <c r="F12126" s="1"/>
      <c r="G12126" s="1"/>
      <c r="H12126" s="260"/>
      <c r="I12126" s="1"/>
      <c r="J12126" s="1"/>
      <c r="K12126" s="1"/>
      <c r="L12126" s="1"/>
      <c r="M12126" s="1"/>
    </row>
    <row r="12127" spans="1:13" ht="12.75" customHeight="1">
      <c r="A12127" s="1"/>
      <c r="B12127" s="370" t="s">
        <v>429</v>
      </c>
      <c r="C12127" s="355"/>
      <c r="D12127" s="355"/>
      <c r="E12127" s="355"/>
      <c r="F12127" s="355"/>
      <c r="G12127" s="369"/>
      <c r="H12127" s="371">
        <f>H12114+H12120+H12125</f>
        <v>22214.424247124189</v>
      </c>
      <c r="I12127" s="1"/>
      <c r="J12127" s="1"/>
      <c r="K12127" s="1"/>
      <c r="L12127" s="1"/>
      <c r="M12127" s="1"/>
    </row>
    <row r="12128" spans="1:13" ht="12.75" customHeight="1">
      <c r="A12128" s="1"/>
      <c r="B12128" s="367"/>
      <c r="C12128" s="1"/>
      <c r="D12128" s="1"/>
      <c r="E12128" s="1"/>
      <c r="F12128" s="1"/>
      <c r="G12128" s="1"/>
      <c r="H12128" s="372"/>
      <c r="I12128" s="1"/>
      <c r="J12128" s="1"/>
      <c r="K12128" s="1"/>
      <c r="L12128" s="1"/>
      <c r="M12128" s="1"/>
    </row>
    <row r="12129" spans="1:13" ht="12.75" customHeight="1">
      <c r="A12129" s="1"/>
      <c r="B12129" s="347" t="s">
        <v>349</v>
      </c>
      <c r="C12129" s="48"/>
      <c r="D12129" s="49">
        <f>'COEF.RESUMEN'!$H$5</f>
        <v>0.15</v>
      </c>
      <c r="E12129" s="48"/>
      <c r="F12129" s="48"/>
      <c r="G12129" s="48"/>
      <c r="H12129" s="350">
        <f>H12127*D12129</f>
        <v>3332.1636370686283</v>
      </c>
      <c r="I12129" s="1"/>
      <c r="J12129" s="1"/>
      <c r="K12129" s="1"/>
      <c r="L12129" s="1"/>
      <c r="M12129" s="1"/>
    </row>
    <row r="12130" spans="1:13" ht="12.75" customHeight="1">
      <c r="A12130" s="1"/>
      <c r="B12130" s="373"/>
      <c r="C12130" s="48"/>
      <c r="D12130" s="49"/>
      <c r="E12130" s="48"/>
      <c r="F12130" s="48"/>
      <c r="G12130" s="48"/>
      <c r="H12130" s="374"/>
      <c r="I12130" s="1"/>
      <c r="J12130" s="1"/>
      <c r="K12130" s="1"/>
      <c r="L12130" s="1"/>
      <c r="M12130" s="1"/>
    </row>
    <row r="12131" spans="1:13" ht="12.75" customHeight="1">
      <c r="A12131" s="1"/>
      <c r="B12131" s="347"/>
      <c r="C12131" s="48"/>
      <c r="D12131" s="49"/>
      <c r="E12131" s="48"/>
      <c r="F12131" s="48"/>
      <c r="G12131" s="48"/>
      <c r="H12131" s="350"/>
      <c r="I12131" s="1"/>
      <c r="J12131" s="1"/>
      <c r="K12131" s="1"/>
      <c r="L12131" s="1"/>
      <c r="M12131" s="1"/>
    </row>
    <row r="12132" spans="1:13" ht="12.75" customHeight="1">
      <c r="A12132" s="1"/>
      <c r="B12132" s="347" t="s">
        <v>350</v>
      </c>
      <c r="C12132" s="48"/>
      <c r="D12132" s="49">
        <f>'COEF.RESUMEN'!$H$6</f>
        <v>0.1</v>
      </c>
      <c r="E12132" s="48"/>
      <c r="F12132" s="48"/>
      <c r="G12132" s="48"/>
      <c r="H12132" s="350">
        <f>H12127*D12132</f>
        <v>2221.4424247124189</v>
      </c>
      <c r="I12132" s="1"/>
      <c r="J12132" s="1"/>
      <c r="K12132" s="1"/>
      <c r="L12132" s="1"/>
      <c r="M12132" s="1"/>
    </row>
    <row r="12133" spans="1:13" ht="12.75" customHeight="1">
      <c r="A12133" s="1"/>
      <c r="B12133" s="347"/>
      <c r="C12133" s="48"/>
      <c r="D12133" s="49"/>
      <c r="E12133" s="48"/>
      <c r="F12133" s="48"/>
      <c r="G12133" s="48"/>
      <c r="H12133" s="374">
        <f>H12127+H12129+H12132</f>
        <v>27768.030308905236</v>
      </c>
      <c r="I12133" s="1"/>
      <c r="J12133" s="1"/>
      <c r="K12133" s="1"/>
      <c r="L12133" s="1"/>
      <c r="M12133" s="1"/>
    </row>
    <row r="12134" spans="1:13" ht="12.75" customHeight="1">
      <c r="A12134" s="1"/>
      <c r="B12134" s="347" t="s">
        <v>430</v>
      </c>
      <c r="C12134" s="48"/>
      <c r="D12134" s="49">
        <f>'COEF.RESUMEN'!$H$8</f>
        <v>0.25</v>
      </c>
      <c r="E12134" s="48"/>
      <c r="F12134" s="48"/>
      <c r="G12134" s="48"/>
      <c r="H12134" s="350">
        <f>H12133*D12134</f>
        <v>6942.007577226309</v>
      </c>
      <c r="I12134" s="1"/>
      <c r="J12134" s="1"/>
      <c r="K12134" s="1"/>
      <c r="L12134" s="1"/>
      <c r="M12134" s="1"/>
    </row>
    <row r="12135" spans="1:13" ht="12.75" customHeight="1">
      <c r="A12135" s="1"/>
      <c r="B12135" s="367"/>
      <c r="C12135" s="1"/>
      <c r="D12135" s="135"/>
      <c r="E12135" s="1"/>
      <c r="F12135" s="1"/>
      <c r="G12135" s="1"/>
      <c r="H12135" s="393"/>
      <c r="I12135" s="1"/>
      <c r="J12135" s="1"/>
      <c r="K12135" s="1"/>
      <c r="L12135" s="1"/>
      <c r="M12135" s="1"/>
    </row>
    <row r="12136" spans="1:13" ht="12.75" customHeight="1">
      <c r="A12136" s="1"/>
      <c r="B12136" s="376" t="s">
        <v>431</v>
      </c>
      <c r="C12136" s="340"/>
      <c r="D12136" s="340"/>
      <c r="E12136" s="340"/>
      <c r="F12136" s="340"/>
      <c r="G12136" s="377"/>
      <c r="H12136" s="371">
        <f>H12133+H12134</f>
        <v>34710.037886131548</v>
      </c>
      <c r="I12136" s="1"/>
      <c r="J12136" s="1"/>
      <c r="K12136" s="1"/>
      <c r="L12136" s="1"/>
      <c r="M12136" s="1"/>
    </row>
    <row r="12137" spans="1:13" ht="12.75" customHeight="1">
      <c r="A12137" s="1"/>
      <c r="B12137" s="1"/>
      <c r="C12137" s="1"/>
      <c r="D12137" s="1"/>
      <c r="E12137" s="1"/>
      <c r="F12137" s="1"/>
      <c r="G12137" s="1"/>
      <c r="H12137" s="1"/>
      <c r="I12137" s="1"/>
      <c r="J12137" s="1"/>
      <c r="K12137" s="1"/>
      <c r="L12137" s="1"/>
      <c r="M12137" s="1"/>
    </row>
    <row r="12138" spans="1:13" ht="19.5" customHeight="1">
      <c r="A12138" s="1"/>
      <c r="B12138" s="768" t="s">
        <v>1341</v>
      </c>
      <c r="C12138" s="714"/>
      <c r="D12138" s="767" t="s">
        <v>1342</v>
      </c>
      <c r="E12138" s="714"/>
      <c r="F12138" s="404" t="s">
        <v>43</v>
      </c>
      <c r="G12138" s="769">
        <v>1</v>
      </c>
      <c r="H12138" s="714"/>
      <c r="I12138" s="1"/>
      <c r="J12138" s="1"/>
      <c r="K12138" s="1"/>
      <c r="L12138" s="1"/>
      <c r="M12138" s="1"/>
    </row>
    <row r="12139" spans="1:13" ht="12.75" customHeight="1">
      <c r="A12139" s="1"/>
      <c r="B12139" s="342" t="s">
        <v>416</v>
      </c>
      <c r="C12139" s="343" t="s">
        <v>16</v>
      </c>
      <c r="D12139" s="342" t="s">
        <v>417</v>
      </c>
      <c r="E12139" s="342" t="s">
        <v>418</v>
      </c>
      <c r="F12139" s="342" t="s">
        <v>419</v>
      </c>
      <c r="G12139" s="342" t="s">
        <v>420</v>
      </c>
      <c r="H12139" s="342" t="s">
        <v>421</v>
      </c>
      <c r="I12139" s="1"/>
      <c r="J12139" s="1"/>
      <c r="K12139" s="1"/>
      <c r="L12139" s="1"/>
      <c r="M12139" s="1"/>
    </row>
    <row r="12140" spans="1:13" ht="25.5" customHeight="1">
      <c r="A12140" s="1"/>
      <c r="B12140" s="401" t="str">
        <f>'LISTA DE PRECIOS '!D842</f>
        <v>Acrilico 10 x 20 y fondo</v>
      </c>
      <c r="C12140" s="90" t="s">
        <v>16</v>
      </c>
      <c r="D12140" s="379">
        <v>1</v>
      </c>
      <c r="E12140" s="348">
        <f t="shared" ref="E12140:E12142" si="1251">D12140*$G$12138</f>
        <v>1</v>
      </c>
      <c r="F12140" s="379">
        <f>'LISTA DE PRECIOS '!J842</f>
        <v>457.26058272317681</v>
      </c>
      <c r="G12140" s="352">
        <f t="shared" ref="G12140:G12142" si="1252">E12140*F12140</f>
        <v>457.26058272317681</v>
      </c>
      <c r="H12140" s="346"/>
      <c r="I12140" s="1"/>
      <c r="J12140" s="1"/>
      <c r="K12140" s="1"/>
      <c r="L12140" s="1"/>
      <c r="M12140" s="1"/>
    </row>
    <row r="12141" spans="1:13" ht="12.75" customHeight="1">
      <c r="A12141" s="1"/>
      <c r="B12141" s="396" t="str">
        <f>'LISTA DE PRECIOS '!D311</f>
        <v>Tarugos y tornillos 8 mm</v>
      </c>
      <c r="C12141" s="90" t="s">
        <v>16</v>
      </c>
      <c r="D12141" s="348">
        <v>4</v>
      </c>
      <c r="E12141" s="348">
        <f t="shared" si="1251"/>
        <v>4</v>
      </c>
      <c r="F12141" s="348">
        <f>'LISTA DE PRECIOS '!J311</f>
        <v>34.535396434408838</v>
      </c>
      <c r="G12141" s="352">
        <f t="shared" si="1252"/>
        <v>138.14158573763535</v>
      </c>
      <c r="H12141" s="382"/>
      <c r="I12141" s="1"/>
      <c r="J12141" s="1"/>
      <c r="K12141" s="1"/>
      <c r="L12141" s="1"/>
      <c r="M12141" s="1"/>
    </row>
    <row r="12142" spans="1:13" ht="12.75" customHeight="1">
      <c r="A12142" s="1"/>
      <c r="B12142" s="396" t="str">
        <f>'LISTA DE PRECIOS '!D843</f>
        <v>Grabado de Acrilico por placa</v>
      </c>
      <c r="C12142" s="48" t="s">
        <v>178</v>
      </c>
      <c r="D12142" s="381">
        <v>1</v>
      </c>
      <c r="E12142" s="348">
        <f t="shared" si="1251"/>
        <v>1</v>
      </c>
      <c r="F12142" s="348">
        <f>'LISTA DE PRECIOS '!J843</f>
        <v>381.05048560264737</v>
      </c>
      <c r="G12142" s="352">
        <f t="shared" si="1252"/>
        <v>381.05048560264737</v>
      </c>
      <c r="H12142" s="382"/>
      <c r="I12142" s="1"/>
      <c r="J12142" s="1"/>
      <c r="K12142" s="1"/>
      <c r="L12142" s="1"/>
      <c r="M12142" s="1"/>
    </row>
    <row r="12143" spans="1:13" ht="12.75" customHeight="1">
      <c r="A12143" s="1"/>
      <c r="B12143" s="396"/>
      <c r="C12143" s="48"/>
      <c r="D12143" s="381"/>
      <c r="E12143" s="348"/>
      <c r="F12143" s="348"/>
      <c r="G12143" s="352"/>
      <c r="H12143" s="382"/>
      <c r="I12143" s="1"/>
      <c r="J12143" s="1"/>
      <c r="K12143" s="1"/>
      <c r="L12143" s="1"/>
      <c r="M12143" s="1"/>
    </row>
    <row r="12144" spans="1:13" ht="12.75" customHeight="1">
      <c r="A12144" s="1"/>
      <c r="B12144" s="388"/>
      <c r="C12144" s="48"/>
      <c r="D12144" s="381"/>
      <c r="E12144" s="348"/>
      <c r="F12144" s="381"/>
      <c r="G12144" s="352"/>
      <c r="H12144" s="382"/>
      <c r="I12144" s="1"/>
      <c r="J12144" s="1"/>
      <c r="K12144" s="1"/>
      <c r="L12144" s="1"/>
      <c r="M12144" s="1"/>
    </row>
    <row r="12145" spans="1:13" ht="12.75" customHeight="1">
      <c r="A12145" s="1"/>
      <c r="B12145" s="354" t="s">
        <v>422</v>
      </c>
      <c r="C12145" s="355"/>
      <c r="D12145" s="356"/>
      <c r="E12145" s="356"/>
      <c r="F12145" s="356"/>
      <c r="G12145" s="357"/>
      <c r="H12145" s="366">
        <f>SUM(G12140:G12144)</f>
        <v>976.45265406345948</v>
      </c>
      <c r="I12145" s="1"/>
      <c r="J12145" s="1"/>
      <c r="K12145" s="1"/>
      <c r="L12145" s="1"/>
      <c r="M12145" s="1"/>
    </row>
    <row r="12146" spans="1:13" ht="12.75" customHeight="1">
      <c r="A12146" s="1"/>
      <c r="B12146" s="359"/>
      <c r="C12146" s="50"/>
      <c r="D12146" s="360"/>
      <c r="E12146" s="360"/>
      <c r="F12146" s="360"/>
      <c r="G12146" s="360"/>
      <c r="H12146" s="361"/>
      <c r="I12146" s="1"/>
      <c r="J12146" s="1"/>
      <c r="K12146" s="1"/>
      <c r="L12146" s="1"/>
      <c r="M12146" s="1"/>
    </row>
    <row r="12147" spans="1:13" ht="12.75" customHeight="1">
      <c r="A12147" s="1"/>
      <c r="B12147" s="347"/>
      <c r="C12147" s="48"/>
      <c r="D12147" s="394"/>
      <c r="E12147" s="348"/>
      <c r="F12147" s="394"/>
      <c r="G12147" s="352"/>
      <c r="H12147" s="395"/>
      <c r="I12147" s="1"/>
      <c r="J12147" s="1"/>
      <c r="K12147" s="1"/>
      <c r="L12147" s="1"/>
      <c r="M12147" s="1"/>
    </row>
    <row r="12148" spans="1:13" ht="12.75" customHeight="1">
      <c r="A12148" s="1"/>
      <c r="B12148" s="347"/>
      <c r="C12148" s="48"/>
      <c r="D12148" s="394"/>
      <c r="E12148" s="348"/>
      <c r="F12148" s="394"/>
      <c r="G12148" s="352"/>
      <c r="H12148" s="395"/>
      <c r="I12148" s="1"/>
      <c r="J12148" s="1"/>
      <c r="K12148" s="1"/>
      <c r="L12148" s="1"/>
      <c r="M12148" s="1"/>
    </row>
    <row r="12149" spans="1:13" ht="12.75" customHeight="1">
      <c r="A12149" s="1"/>
      <c r="B12149" s="380" t="s">
        <v>439</v>
      </c>
      <c r="C12149" s="48" t="s">
        <v>498</v>
      </c>
      <c r="D12149" s="394">
        <v>0.3</v>
      </c>
      <c r="E12149" s="348">
        <f t="shared" ref="E12149:E12150" si="1253">D12149*$G$12138</f>
        <v>0.3</v>
      </c>
      <c r="F12149" s="394">
        <f>'MANO DE OBRA'!$K$9</f>
        <v>1011.539859878788</v>
      </c>
      <c r="G12149" s="352">
        <f t="shared" ref="G12149:G12150" si="1254">E12149*F12149</f>
        <v>303.46195796363639</v>
      </c>
      <c r="H12149" s="395"/>
      <c r="I12149" s="1"/>
      <c r="J12149" s="1"/>
      <c r="K12149" s="1"/>
      <c r="L12149" s="1"/>
      <c r="M12149" s="1"/>
    </row>
    <row r="12150" spans="1:13" ht="12.75" customHeight="1">
      <c r="A12150" s="1"/>
      <c r="B12150" s="390" t="s">
        <v>423</v>
      </c>
      <c r="C12150" s="48" t="s">
        <v>498</v>
      </c>
      <c r="D12150" s="394">
        <v>0.1</v>
      </c>
      <c r="E12150" s="348">
        <f t="shared" si="1253"/>
        <v>0.1</v>
      </c>
      <c r="F12150" s="394">
        <f>'MANO DE OBRA'!$K$11</f>
        <v>875.15514987878794</v>
      </c>
      <c r="G12150" s="352">
        <f t="shared" si="1254"/>
        <v>87.515514987878802</v>
      </c>
      <c r="H12150" s="365"/>
      <c r="I12150" s="1"/>
      <c r="J12150" s="1"/>
      <c r="K12150" s="1"/>
      <c r="L12150" s="1"/>
      <c r="M12150" s="1"/>
    </row>
    <row r="12151" spans="1:13" ht="12.75" customHeight="1">
      <c r="A12151" s="1"/>
      <c r="B12151" s="764" t="s">
        <v>425</v>
      </c>
      <c r="C12151" s="689"/>
      <c r="D12151" s="689"/>
      <c r="E12151" s="689"/>
      <c r="F12151" s="689"/>
      <c r="G12151" s="765"/>
      <c r="H12151" s="366">
        <f>SUM(G12147:G12150)</f>
        <v>390.97747295151521</v>
      </c>
      <c r="I12151" s="1"/>
      <c r="J12151" s="1"/>
      <c r="K12151" s="1"/>
      <c r="L12151" s="1"/>
      <c r="M12151" s="1"/>
    </row>
    <row r="12152" spans="1:13" ht="12.75" customHeight="1">
      <c r="A12152" s="1"/>
      <c r="B12152" s="766"/>
      <c r="C12152" s="692"/>
      <c r="D12152" s="692"/>
      <c r="E12152" s="692"/>
      <c r="F12152" s="692"/>
      <c r="G12152" s="692"/>
      <c r="H12152" s="700"/>
      <c r="I12152" s="1"/>
      <c r="J12152" s="1"/>
      <c r="K12152" s="1"/>
      <c r="L12152" s="1"/>
      <c r="M12152" s="1"/>
    </row>
    <row r="12153" spans="1:13" ht="12.75" customHeight="1">
      <c r="A12153" s="1"/>
      <c r="B12153" s="347" t="s">
        <v>426</v>
      </c>
      <c r="C12153" s="48"/>
      <c r="D12153" s="348"/>
      <c r="E12153" s="348"/>
      <c r="F12153" s="348"/>
      <c r="G12153" s="348"/>
      <c r="H12153" s="349"/>
      <c r="I12153" s="1"/>
      <c r="J12153" s="1"/>
      <c r="K12153" s="1"/>
      <c r="L12153" s="1"/>
      <c r="M12153" s="1"/>
    </row>
    <row r="12154" spans="1:13" ht="12.75" customHeight="1">
      <c r="A12154" s="1"/>
      <c r="B12154" s="347" t="s">
        <v>427</v>
      </c>
      <c r="C12154" s="48"/>
      <c r="D12154" s="348"/>
      <c r="E12154" s="348"/>
      <c r="F12154" s="348"/>
      <c r="G12154" s="348"/>
      <c r="H12154" s="349"/>
      <c r="I12154" s="1"/>
      <c r="J12154" s="1"/>
      <c r="K12154" s="1"/>
      <c r="L12154" s="1"/>
      <c r="M12154" s="1"/>
    </row>
    <row r="12155" spans="1:13" ht="12.75" customHeight="1">
      <c r="A12155" s="1"/>
      <c r="B12155" s="351" t="s">
        <v>428</v>
      </c>
      <c r="C12155" s="90"/>
      <c r="D12155" s="352"/>
      <c r="E12155" s="352"/>
      <c r="F12155" s="352"/>
      <c r="G12155" s="352"/>
      <c r="H12155" s="349"/>
      <c r="I12155" s="1"/>
      <c r="J12155" s="1"/>
      <c r="K12155" s="1"/>
      <c r="L12155" s="1"/>
      <c r="M12155" s="1"/>
    </row>
    <row r="12156" spans="1:13" ht="12.75" customHeight="1">
      <c r="A12156" s="1"/>
      <c r="B12156" s="368"/>
      <c r="C12156" s="355"/>
      <c r="D12156" s="355"/>
      <c r="E12156" s="355"/>
      <c r="F12156" s="355"/>
      <c r="G12156" s="369"/>
      <c r="H12156" s="358">
        <f>SUM(G12155)</f>
        <v>0</v>
      </c>
      <c r="I12156" s="1"/>
      <c r="J12156" s="1"/>
      <c r="K12156" s="1"/>
      <c r="L12156" s="1"/>
      <c r="M12156" s="1"/>
    </row>
    <row r="12157" spans="1:13" ht="12.75" customHeight="1">
      <c r="A12157" s="1"/>
      <c r="B12157" s="367"/>
      <c r="C12157" s="1"/>
      <c r="D12157" s="1"/>
      <c r="E12157" s="1"/>
      <c r="F12157" s="1"/>
      <c r="G12157" s="1"/>
      <c r="H12157" s="260"/>
      <c r="I12157" s="1"/>
      <c r="J12157" s="1"/>
      <c r="K12157" s="1"/>
      <c r="L12157" s="1"/>
      <c r="M12157" s="1"/>
    </row>
    <row r="12158" spans="1:13" ht="12.75" customHeight="1">
      <c r="A12158" s="1"/>
      <c r="B12158" s="370" t="s">
        <v>429</v>
      </c>
      <c r="C12158" s="355"/>
      <c r="D12158" s="355"/>
      <c r="E12158" s="355"/>
      <c r="F12158" s="355"/>
      <c r="G12158" s="369"/>
      <c r="H12158" s="371">
        <f>H12145+H12151+H12156</f>
        <v>1367.4301270149747</v>
      </c>
      <c r="I12158" s="1"/>
      <c r="J12158" s="1"/>
      <c r="K12158" s="1"/>
      <c r="L12158" s="1"/>
      <c r="M12158" s="1"/>
    </row>
    <row r="12159" spans="1:13" ht="12.75" customHeight="1">
      <c r="A12159" s="1"/>
      <c r="B12159" s="367"/>
      <c r="C12159" s="1"/>
      <c r="D12159" s="1"/>
      <c r="E12159" s="1"/>
      <c r="F12159" s="1"/>
      <c r="G12159" s="1"/>
      <c r="H12159" s="372"/>
      <c r="I12159" s="1"/>
      <c r="J12159" s="1"/>
      <c r="K12159" s="1"/>
      <c r="L12159" s="1"/>
      <c r="M12159" s="1"/>
    </row>
    <row r="12160" spans="1:13" ht="12.75" customHeight="1">
      <c r="A12160" s="1"/>
      <c r="B12160" s="347" t="s">
        <v>349</v>
      </c>
      <c r="C12160" s="48"/>
      <c r="D12160" s="49">
        <f>'COEF.RESUMEN'!$H$5</f>
        <v>0.15</v>
      </c>
      <c r="E12160" s="48"/>
      <c r="F12160" s="48"/>
      <c r="G12160" s="48"/>
      <c r="H12160" s="350">
        <f>H12158*D12160</f>
        <v>205.11451905224621</v>
      </c>
      <c r="I12160" s="1"/>
      <c r="J12160" s="1"/>
      <c r="K12160" s="1"/>
      <c r="L12160" s="1"/>
      <c r="M12160" s="1"/>
    </row>
    <row r="12161" spans="1:13" ht="12.75" customHeight="1">
      <c r="A12161" s="1"/>
      <c r="B12161" s="373"/>
      <c r="C12161" s="48"/>
      <c r="D12161" s="49"/>
      <c r="E12161" s="48"/>
      <c r="F12161" s="48"/>
      <c r="G12161" s="48"/>
      <c r="H12161" s="374"/>
      <c r="I12161" s="1"/>
      <c r="J12161" s="1"/>
      <c r="K12161" s="1"/>
      <c r="L12161" s="1"/>
      <c r="M12161" s="1"/>
    </row>
    <row r="12162" spans="1:13" ht="12.75" customHeight="1">
      <c r="A12162" s="1"/>
      <c r="B12162" s="347"/>
      <c r="C12162" s="48"/>
      <c r="D12162" s="49"/>
      <c r="E12162" s="48"/>
      <c r="F12162" s="48"/>
      <c r="G12162" s="48"/>
      <c r="H12162" s="350"/>
      <c r="I12162" s="1"/>
      <c r="J12162" s="1"/>
      <c r="K12162" s="1"/>
      <c r="L12162" s="1"/>
      <c r="M12162" s="1"/>
    </row>
    <row r="12163" spans="1:13" ht="12.75" customHeight="1">
      <c r="A12163" s="1"/>
      <c r="B12163" s="347" t="s">
        <v>350</v>
      </c>
      <c r="C12163" s="48"/>
      <c r="D12163" s="49">
        <f>'COEF.RESUMEN'!$H$6</f>
        <v>0.1</v>
      </c>
      <c r="E12163" s="48"/>
      <c r="F12163" s="48"/>
      <c r="G12163" s="48"/>
      <c r="H12163" s="350">
        <f>H12158*D12163</f>
        <v>136.74301270149746</v>
      </c>
      <c r="I12163" s="1"/>
      <c r="J12163" s="1"/>
      <c r="K12163" s="1"/>
      <c r="L12163" s="1"/>
      <c r="M12163" s="1"/>
    </row>
    <row r="12164" spans="1:13" ht="12.75" customHeight="1">
      <c r="A12164" s="1"/>
      <c r="B12164" s="347"/>
      <c r="C12164" s="48"/>
      <c r="D12164" s="49"/>
      <c r="E12164" s="48"/>
      <c r="F12164" s="48"/>
      <c r="G12164" s="48"/>
      <c r="H12164" s="374">
        <f>H12158+H12160+H12163</f>
        <v>1709.2876587687183</v>
      </c>
      <c r="I12164" s="1"/>
      <c r="J12164" s="1"/>
      <c r="K12164" s="1"/>
      <c r="L12164" s="1"/>
      <c r="M12164" s="1"/>
    </row>
    <row r="12165" spans="1:13" ht="12.75" customHeight="1">
      <c r="A12165" s="1"/>
      <c r="B12165" s="347" t="s">
        <v>430</v>
      </c>
      <c r="C12165" s="48"/>
      <c r="D12165" s="49">
        <f>'COEF.RESUMEN'!$H$8</f>
        <v>0.25</v>
      </c>
      <c r="E12165" s="48"/>
      <c r="F12165" s="48"/>
      <c r="G12165" s="48"/>
      <c r="H12165" s="350">
        <f>H12164*D12165</f>
        <v>427.32191469217958</v>
      </c>
      <c r="I12165" s="1"/>
      <c r="J12165" s="1"/>
      <c r="K12165" s="1"/>
      <c r="L12165" s="1"/>
      <c r="M12165" s="1"/>
    </row>
    <row r="12166" spans="1:13" ht="12.75" customHeight="1">
      <c r="A12166" s="1"/>
      <c r="B12166" s="367"/>
      <c r="C12166" s="1"/>
      <c r="D12166" s="135"/>
      <c r="E12166" s="1"/>
      <c r="F12166" s="1"/>
      <c r="G12166" s="1"/>
      <c r="H12166" s="393"/>
      <c r="I12166" s="1"/>
      <c r="J12166" s="1"/>
      <c r="K12166" s="1"/>
      <c r="L12166" s="1"/>
      <c r="M12166" s="1"/>
    </row>
    <row r="12167" spans="1:13" ht="12.75" customHeight="1">
      <c r="A12167" s="1"/>
      <c r="B12167" s="376" t="s">
        <v>431</v>
      </c>
      <c r="C12167" s="340"/>
      <c r="D12167" s="340"/>
      <c r="E12167" s="340"/>
      <c r="F12167" s="340"/>
      <c r="G12167" s="377"/>
      <c r="H12167" s="371">
        <f>H12164+H12165</f>
        <v>2136.609573460898</v>
      </c>
      <c r="I12167" s="1"/>
      <c r="J12167" s="1"/>
      <c r="K12167" s="1"/>
      <c r="L12167" s="1"/>
      <c r="M12167" s="1"/>
    </row>
    <row r="12168" spans="1:13" ht="12.75" customHeight="1">
      <c r="A12168" s="1"/>
      <c r="B12168" s="1"/>
      <c r="C12168" s="1"/>
      <c r="D12168" s="1"/>
      <c r="E12168" s="1"/>
      <c r="F12168" s="1"/>
      <c r="G12168" s="1"/>
      <c r="H12168" s="1"/>
      <c r="I12168" s="1"/>
      <c r="J12168" s="1"/>
      <c r="K12168" s="1"/>
      <c r="L12168" s="1"/>
      <c r="M12168" s="1"/>
    </row>
    <row r="12169" spans="1:13" ht="29.25" customHeight="1">
      <c r="A12169" s="1"/>
      <c r="B12169" s="768" t="s">
        <v>1343</v>
      </c>
      <c r="C12169" s="714"/>
      <c r="D12169" s="767" t="s">
        <v>1344</v>
      </c>
      <c r="E12169" s="714"/>
      <c r="F12169" s="404" t="s">
        <v>43</v>
      </c>
      <c r="G12169" s="769">
        <v>1</v>
      </c>
      <c r="H12169" s="714"/>
      <c r="I12169" s="774" t="s">
        <v>1345</v>
      </c>
      <c r="J12169" s="1"/>
      <c r="K12169" s="1"/>
      <c r="L12169" s="1"/>
      <c r="M12169" s="1"/>
    </row>
    <row r="12170" spans="1:13" ht="12.75" customHeight="1">
      <c r="A12170" s="1"/>
      <c r="B12170" s="342" t="s">
        <v>416</v>
      </c>
      <c r="C12170" s="343" t="s">
        <v>16</v>
      </c>
      <c r="D12170" s="342" t="s">
        <v>417</v>
      </c>
      <c r="E12170" s="342" t="s">
        <v>418</v>
      </c>
      <c r="F12170" s="342" t="s">
        <v>419</v>
      </c>
      <c r="G12170" s="342" t="s">
        <v>420</v>
      </c>
      <c r="H12170" s="342" t="s">
        <v>421</v>
      </c>
      <c r="I12170" s="771"/>
      <c r="J12170" s="1"/>
      <c r="K12170" s="1"/>
      <c r="L12170" s="1"/>
      <c r="M12170" s="1"/>
    </row>
    <row r="12171" spans="1:13" ht="12.75" customHeight="1">
      <c r="A12171" s="1"/>
      <c r="B12171" s="401" t="str">
        <f>'LISTA DE PRECIOS '!D854</f>
        <v>Letras corporeas en chapa galvanizada</v>
      </c>
      <c r="C12171" s="90" t="s">
        <v>16</v>
      </c>
      <c r="D12171" s="379">
        <v>14</v>
      </c>
      <c r="E12171" s="348">
        <f t="shared" ref="E12171:E12172" si="1255">D12171*$G$12169</f>
        <v>14</v>
      </c>
      <c r="F12171" s="379">
        <f>'LISTA DE PRECIOS '!J854</f>
        <v>1363.2333309959622</v>
      </c>
      <c r="G12171" s="352">
        <f t="shared" ref="G12171:G12172" si="1256">E12171*F12171</f>
        <v>19085.266633943473</v>
      </c>
      <c r="H12171" s="346"/>
      <c r="I12171" s="771"/>
      <c r="J12171" s="1"/>
      <c r="K12171" s="1"/>
      <c r="L12171" s="1"/>
      <c r="M12171" s="1"/>
    </row>
    <row r="12172" spans="1:13" ht="12.75" customHeight="1">
      <c r="A12172" s="1"/>
      <c r="B12172" s="396" t="str">
        <f>'LISTA DE PRECIOS '!D311</f>
        <v>Tarugos y tornillos 8 mm</v>
      </c>
      <c r="C12172" s="90" t="s">
        <v>16</v>
      </c>
      <c r="D12172" s="348">
        <v>56</v>
      </c>
      <c r="E12172" s="348">
        <f t="shared" si="1255"/>
        <v>56</v>
      </c>
      <c r="F12172" s="348">
        <f>'LISTA DE PRECIOS '!J311</f>
        <v>34.535396434408838</v>
      </c>
      <c r="G12172" s="352">
        <f t="shared" si="1256"/>
        <v>1933.9822003268951</v>
      </c>
      <c r="H12172" s="382"/>
      <c r="I12172" s="771"/>
      <c r="J12172" s="1"/>
      <c r="K12172" s="1"/>
      <c r="L12172" s="1"/>
      <c r="M12172" s="1"/>
    </row>
    <row r="12173" spans="1:13" ht="12.75" customHeight="1">
      <c r="A12173" s="1"/>
      <c r="B12173" s="396"/>
      <c r="C12173" s="48"/>
      <c r="D12173" s="381"/>
      <c r="E12173" s="348"/>
      <c r="F12173" s="348"/>
      <c r="G12173" s="352"/>
      <c r="H12173" s="382"/>
      <c r="I12173" s="771"/>
      <c r="J12173" s="1"/>
      <c r="K12173" s="1"/>
      <c r="L12173" s="1"/>
      <c r="M12173" s="1"/>
    </row>
    <row r="12174" spans="1:13" ht="12.75" customHeight="1">
      <c r="A12174" s="1"/>
      <c r="B12174" s="396"/>
      <c r="C12174" s="48"/>
      <c r="D12174" s="381"/>
      <c r="E12174" s="348"/>
      <c r="F12174" s="348"/>
      <c r="G12174" s="352"/>
      <c r="H12174" s="382"/>
      <c r="I12174" s="771"/>
      <c r="J12174" s="1"/>
      <c r="K12174" s="1"/>
      <c r="L12174" s="1"/>
      <c r="M12174" s="1"/>
    </row>
    <row r="12175" spans="1:13" ht="12.75" customHeight="1">
      <c r="A12175" s="1"/>
      <c r="B12175" s="388"/>
      <c r="C12175" s="48"/>
      <c r="D12175" s="381"/>
      <c r="E12175" s="348"/>
      <c r="F12175" s="381"/>
      <c r="G12175" s="352"/>
      <c r="H12175" s="382"/>
      <c r="I12175" s="771"/>
      <c r="J12175" s="1"/>
      <c r="K12175" s="1"/>
      <c r="L12175" s="1"/>
      <c r="M12175" s="1"/>
    </row>
    <row r="12176" spans="1:13" ht="12.75" customHeight="1">
      <c r="A12176" s="1"/>
      <c r="B12176" s="354" t="s">
        <v>422</v>
      </c>
      <c r="C12176" s="355"/>
      <c r="D12176" s="356"/>
      <c r="E12176" s="356"/>
      <c r="F12176" s="356"/>
      <c r="G12176" s="357"/>
      <c r="H12176" s="366">
        <f>SUM(G12171:G12175)</f>
        <v>21019.248834270369</v>
      </c>
      <c r="I12176" s="771"/>
      <c r="J12176" s="1"/>
      <c r="K12176" s="1"/>
      <c r="L12176" s="1"/>
      <c r="M12176" s="1"/>
    </row>
    <row r="12177" spans="1:13" ht="12.75" customHeight="1">
      <c r="A12177" s="1"/>
      <c r="B12177" s="359"/>
      <c r="C12177" s="50"/>
      <c r="D12177" s="360"/>
      <c r="E12177" s="360"/>
      <c r="F12177" s="360"/>
      <c r="G12177" s="360"/>
      <c r="H12177" s="361"/>
      <c r="I12177" s="1"/>
      <c r="J12177" s="1"/>
      <c r="K12177" s="1"/>
      <c r="L12177" s="1"/>
      <c r="M12177" s="1"/>
    </row>
    <row r="12178" spans="1:13" ht="12.75" customHeight="1">
      <c r="A12178" s="1"/>
      <c r="B12178" s="347"/>
      <c r="C12178" s="48"/>
      <c r="D12178" s="394"/>
      <c r="E12178" s="348"/>
      <c r="F12178" s="394"/>
      <c r="G12178" s="352"/>
      <c r="H12178" s="395"/>
      <c r="I12178" s="1"/>
      <c r="J12178" s="1"/>
      <c r="K12178" s="1"/>
      <c r="L12178" s="1"/>
      <c r="M12178" s="1"/>
    </row>
    <row r="12179" spans="1:13" ht="12.75" customHeight="1">
      <c r="A12179" s="1"/>
      <c r="B12179" s="347"/>
      <c r="C12179" s="48"/>
      <c r="D12179" s="394"/>
      <c r="E12179" s="348"/>
      <c r="F12179" s="394"/>
      <c r="G12179" s="352"/>
      <c r="H12179" s="395"/>
      <c r="I12179" s="1"/>
      <c r="J12179" s="1"/>
      <c r="K12179" s="1"/>
      <c r="L12179" s="1"/>
      <c r="M12179" s="1"/>
    </row>
    <row r="12180" spans="1:13" ht="12.75" customHeight="1">
      <c r="A12180" s="1"/>
      <c r="B12180" s="380" t="s">
        <v>439</v>
      </c>
      <c r="C12180" s="48" t="s">
        <v>498</v>
      </c>
      <c r="D12180" s="394">
        <v>7</v>
      </c>
      <c r="E12180" s="348">
        <f t="shared" ref="E12180:E12181" si="1257">D12180*$G$12169</f>
        <v>7</v>
      </c>
      <c r="F12180" s="394">
        <f>'MANO DE OBRA'!$K$9</f>
        <v>1011.539859878788</v>
      </c>
      <c r="G12180" s="352">
        <f t="shared" ref="G12180:G12181" si="1258">E12180*F12180</f>
        <v>7080.779019151516</v>
      </c>
      <c r="H12180" s="395"/>
      <c r="I12180" s="1"/>
      <c r="J12180" s="1"/>
      <c r="K12180" s="1"/>
      <c r="L12180" s="1"/>
      <c r="M12180" s="1"/>
    </row>
    <row r="12181" spans="1:13" ht="12.75" customHeight="1">
      <c r="A12181" s="1"/>
      <c r="B12181" s="390" t="s">
        <v>423</v>
      </c>
      <c r="C12181" s="48" t="s">
        <v>498</v>
      </c>
      <c r="D12181" s="394">
        <v>3.5</v>
      </c>
      <c r="E12181" s="348">
        <f t="shared" si="1257"/>
        <v>3.5</v>
      </c>
      <c r="F12181" s="394">
        <f>'MANO DE OBRA'!$K$11</f>
        <v>875.15514987878794</v>
      </c>
      <c r="G12181" s="352">
        <f t="shared" si="1258"/>
        <v>3063.043024575758</v>
      </c>
      <c r="H12181" s="365"/>
      <c r="I12181" s="1"/>
      <c r="J12181" s="1"/>
      <c r="K12181" s="1"/>
      <c r="L12181" s="1"/>
      <c r="M12181" s="1"/>
    </row>
    <row r="12182" spans="1:13" ht="12.75" customHeight="1">
      <c r="A12182" s="1"/>
      <c r="B12182" s="764" t="s">
        <v>425</v>
      </c>
      <c r="C12182" s="689"/>
      <c r="D12182" s="689"/>
      <c r="E12182" s="689"/>
      <c r="F12182" s="689"/>
      <c r="G12182" s="765"/>
      <c r="H12182" s="366">
        <f>SUM(G12178:G12181)</f>
        <v>10143.822043727274</v>
      </c>
      <c r="I12182" s="1"/>
      <c r="J12182" s="1"/>
      <c r="K12182" s="1"/>
      <c r="L12182" s="1"/>
      <c r="M12182" s="1"/>
    </row>
    <row r="12183" spans="1:13" ht="12.75" customHeight="1">
      <c r="A12183" s="1"/>
      <c r="B12183" s="766"/>
      <c r="C12183" s="692"/>
      <c r="D12183" s="692"/>
      <c r="E12183" s="692"/>
      <c r="F12183" s="692"/>
      <c r="G12183" s="692"/>
      <c r="H12183" s="700"/>
      <c r="I12183" s="1"/>
      <c r="J12183" s="1"/>
      <c r="K12183" s="1"/>
      <c r="L12183" s="1"/>
      <c r="M12183" s="1"/>
    </row>
    <row r="12184" spans="1:13" ht="12.75" customHeight="1">
      <c r="A12184" s="1"/>
      <c r="B12184" s="347" t="s">
        <v>426</v>
      </c>
      <c r="C12184" s="48"/>
      <c r="D12184" s="348"/>
      <c r="E12184" s="348"/>
      <c r="F12184" s="348"/>
      <c r="G12184" s="348"/>
      <c r="H12184" s="349"/>
      <c r="I12184" s="1"/>
      <c r="J12184" s="1"/>
      <c r="K12184" s="1"/>
      <c r="L12184" s="1"/>
      <c r="M12184" s="1"/>
    </row>
    <row r="12185" spans="1:13" ht="12.75" customHeight="1">
      <c r="A12185" s="1"/>
      <c r="B12185" s="347" t="s">
        <v>427</v>
      </c>
      <c r="C12185" s="48"/>
      <c r="D12185" s="348"/>
      <c r="E12185" s="348"/>
      <c r="F12185" s="348"/>
      <c r="G12185" s="348"/>
      <c r="H12185" s="349"/>
      <c r="I12185" s="1"/>
      <c r="J12185" s="1"/>
      <c r="K12185" s="1"/>
      <c r="L12185" s="1"/>
      <c r="M12185" s="1"/>
    </row>
    <row r="12186" spans="1:13" ht="12.75" customHeight="1">
      <c r="A12186" s="1"/>
      <c r="B12186" s="351" t="s">
        <v>428</v>
      </c>
      <c r="C12186" s="90"/>
      <c r="D12186" s="352"/>
      <c r="E12186" s="352"/>
      <c r="F12186" s="352"/>
      <c r="G12186" s="352"/>
      <c r="H12186" s="349"/>
      <c r="I12186" s="1"/>
      <c r="J12186" s="1"/>
      <c r="K12186" s="1"/>
      <c r="L12186" s="1"/>
      <c r="M12186" s="1"/>
    </row>
    <row r="12187" spans="1:13" ht="12.75" customHeight="1">
      <c r="A12187" s="1"/>
      <c r="B12187" s="368"/>
      <c r="C12187" s="355"/>
      <c r="D12187" s="355"/>
      <c r="E12187" s="355"/>
      <c r="F12187" s="355"/>
      <c r="G12187" s="369"/>
      <c r="H12187" s="358">
        <f>SUM(G12186)</f>
        <v>0</v>
      </c>
      <c r="I12187" s="1"/>
      <c r="J12187" s="1"/>
      <c r="K12187" s="1"/>
      <c r="L12187" s="1"/>
      <c r="M12187" s="1"/>
    </row>
    <row r="12188" spans="1:13" ht="12.75" customHeight="1">
      <c r="A12188" s="1"/>
      <c r="B12188" s="367"/>
      <c r="C12188" s="1"/>
      <c r="D12188" s="1"/>
      <c r="E12188" s="1"/>
      <c r="F12188" s="1"/>
      <c r="G12188" s="1"/>
      <c r="H12188" s="260"/>
      <c r="I12188" s="1"/>
      <c r="J12188" s="1"/>
      <c r="K12188" s="1"/>
      <c r="L12188" s="1"/>
      <c r="M12188" s="1"/>
    </row>
    <row r="12189" spans="1:13" ht="12.75" customHeight="1">
      <c r="A12189" s="1"/>
      <c r="B12189" s="370" t="s">
        <v>429</v>
      </c>
      <c r="C12189" s="355"/>
      <c r="D12189" s="355"/>
      <c r="E12189" s="355"/>
      <c r="F12189" s="355"/>
      <c r="G12189" s="369"/>
      <c r="H12189" s="371">
        <f>H12176+H12182+H12187</f>
        <v>31163.070877997641</v>
      </c>
      <c r="I12189" s="1"/>
      <c r="J12189" s="1"/>
      <c r="K12189" s="1"/>
      <c r="L12189" s="1"/>
      <c r="M12189" s="1"/>
    </row>
    <row r="12190" spans="1:13" ht="12.75" customHeight="1">
      <c r="A12190" s="1"/>
      <c r="B12190" s="367"/>
      <c r="C12190" s="1"/>
      <c r="D12190" s="1"/>
      <c r="E12190" s="1"/>
      <c r="F12190" s="1"/>
      <c r="G12190" s="1"/>
      <c r="H12190" s="372"/>
      <c r="I12190" s="1"/>
      <c r="J12190" s="1"/>
      <c r="K12190" s="1"/>
      <c r="L12190" s="1"/>
      <c r="M12190" s="1"/>
    </row>
    <row r="12191" spans="1:13" ht="12.75" customHeight="1">
      <c r="A12191" s="1"/>
      <c r="B12191" s="347" t="s">
        <v>349</v>
      </c>
      <c r="C12191" s="48"/>
      <c r="D12191" s="49">
        <f>'COEF.RESUMEN'!$H$5</f>
        <v>0.15</v>
      </c>
      <c r="E12191" s="48"/>
      <c r="F12191" s="48"/>
      <c r="G12191" s="48"/>
      <c r="H12191" s="350">
        <f>H12189*D12191</f>
        <v>4674.460631699646</v>
      </c>
      <c r="I12191" s="1"/>
      <c r="J12191" s="1"/>
      <c r="K12191" s="1"/>
      <c r="L12191" s="1"/>
      <c r="M12191" s="1"/>
    </row>
    <row r="12192" spans="1:13" ht="12.75" customHeight="1">
      <c r="A12192" s="1"/>
      <c r="B12192" s="373"/>
      <c r="C12192" s="48"/>
      <c r="D12192" s="49"/>
      <c r="E12192" s="48"/>
      <c r="F12192" s="48"/>
      <c r="G12192" s="48"/>
      <c r="H12192" s="374"/>
      <c r="I12192" s="1"/>
      <c r="J12192" s="1"/>
      <c r="K12192" s="1"/>
      <c r="L12192" s="1"/>
      <c r="M12192" s="1"/>
    </row>
    <row r="12193" spans="1:13" ht="12.75" customHeight="1">
      <c r="A12193" s="1"/>
      <c r="B12193" s="347"/>
      <c r="C12193" s="48"/>
      <c r="D12193" s="49"/>
      <c r="E12193" s="48"/>
      <c r="F12193" s="48"/>
      <c r="G12193" s="48"/>
      <c r="H12193" s="350"/>
      <c r="I12193" s="1"/>
      <c r="J12193" s="1"/>
      <c r="K12193" s="1"/>
      <c r="L12193" s="1"/>
      <c r="M12193" s="1"/>
    </row>
    <row r="12194" spans="1:13" ht="12.75" customHeight="1">
      <c r="A12194" s="1"/>
      <c r="B12194" s="347" t="s">
        <v>350</v>
      </c>
      <c r="C12194" s="48"/>
      <c r="D12194" s="49">
        <f>'COEF.RESUMEN'!$H$6</f>
        <v>0.1</v>
      </c>
      <c r="E12194" s="48"/>
      <c r="F12194" s="48"/>
      <c r="G12194" s="48"/>
      <c r="H12194" s="350">
        <f>H12189*D12194</f>
        <v>3116.3070877997643</v>
      </c>
      <c r="I12194" s="1"/>
      <c r="J12194" s="1"/>
      <c r="K12194" s="1"/>
      <c r="L12194" s="1"/>
      <c r="M12194" s="1"/>
    </row>
    <row r="12195" spans="1:13" ht="12.75" customHeight="1">
      <c r="A12195" s="1"/>
      <c r="B12195" s="347"/>
      <c r="C12195" s="48"/>
      <c r="D12195" s="49"/>
      <c r="E12195" s="48"/>
      <c r="F12195" s="48"/>
      <c r="G12195" s="48"/>
      <c r="H12195" s="374">
        <f>H12189+H12191+H12194</f>
        <v>38953.838597497052</v>
      </c>
      <c r="I12195" s="1"/>
      <c r="J12195" s="1"/>
      <c r="K12195" s="1"/>
      <c r="L12195" s="1"/>
      <c r="M12195" s="1"/>
    </row>
    <row r="12196" spans="1:13" ht="12.75" customHeight="1">
      <c r="A12196" s="1"/>
      <c r="B12196" s="347" t="s">
        <v>430</v>
      </c>
      <c r="C12196" s="48"/>
      <c r="D12196" s="49">
        <f>'COEF.RESUMEN'!$H$8</f>
        <v>0.25</v>
      </c>
      <c r="E12196" s="48"/>
      <c r="F12196" s="48"/>
      <c r="G12196" s="48"/>
      <c r="H12196" s="350">
        <f>H12195*D12196</f>
        <v>9738.4596493742629</v>
      </c>
      <c r="I12196" s="1"/>
      <c r="J12196" s="1"/>
      <c r="K12196" s="1"/>
      <c r="L12196" s="1"/>
      <c r="M12196" s="1"/>
    </row>
    <row r="12197" spans="1:13" ht="12.75" customHeight="1">
      <c r="A12197" s="1"/>
      <c r="B12197" s="367"/>
      <c r="C12197" s="1"/>
      <c r="D12197" s="135"/>
      <c r="E12197" s="1"/>
      <c r="F12197" s="1"/>
      <c r="G12197" s="1"/>
      <c r="H12197" s="393"/>
      <c r="I12197" s="1"/>
      <c r="J12197" s="1"/>
      <c r="K12197" s="1"/>
      <c r="L12197" s="1"/>
      <c r="M12197" s="1"/>
    </row>
    <row r="12198" spans="1:13" ht="12.75" customHeight="1">
      <c r="A12198" s="1"/>
      <c r="B12198" s="376" t="s">
        <v>431</v>
      </c>
      <c r="C12198" s="340"/>
      <c r="D12198" s="340"/>
      <c r="E12198" s="340"/>
      <c r="F12198" s="340"/>
      <c r="G12198" s="377"/>
      <c r="H12198" s="371">
        <f>H12195+H12196</f>
        <v>48692.298246871316</v>
      </c>
      <c r="I12198" s="1"/>
      <c r="J12198" s="1"/>
      <c r="K12198" s="1"/>
      <c r="L12198" s="1"/>
      <c r="M12198" s="1"/>
    </row>
    <row r="12199" spans="1:13" ht="12.75" customHeight="1">
      <c r="A12199" s="1"/>
      <c r="B12199" s="1"/>
      <c r="C12199" s="1"/>
      <c r="D12199" s="1"/>
      <c r="E12199" s="1"/>
      <c r="F12199" s="1"/>
      <c r="G12199" s="1"/>
      <c r="H12199" s="1"/>
      <c r="I12199" s="1"/>
      <c r="J12199" s="1"/>
      <c r="K12199" s="1"/>
      <c r="L12199" s="1"/>
      <c r="M12199" s="1"/>
    </row>
    <row r="12200" spans="1:13" ht="12.75" hidden="1" customHeight="1">
      <c r="A12200" s="1"/>
      <c r="B12200" s="768" t="s">
        <v>1346</v>
      </c>
      <c r="C12200" s="714"/>
      <c r="D12200" s="767" t="s">
        <v>1347</v>
      </c>
      <c r="E12200" s="714"/>
      <c r="F12200" s="404" t="s">
        <v>43</v>
      </c>
      <c r="G12200" s="769">
        <v>1</v>
      </c>
      <c r="H12200" s="714"/>
      <c r="I12200" s="1"/>
      <c r="J12200" s="1"/>
      <c r="K12200" s="1"/>
      <c r="L12200" s="1"/>
      <c r="M12200" s="1"/>
    </row>
    <row r="12201" spans="1:13" ht="12.75" hidden="1" customHeight="1">
      <c r="A12201" s="1"/>
      <c r="B12201" s="342" t="s">
        <v>416</v>
      </c>
      <c r="C12201" s="343" t="s">
        <v>16</v>
      </c>
      <c r="D12201" s="342" t="s">
        <v>417</v>
      </c>
      <c r="E12201" s="342" t="s">
        <v>418</v>
      </c>
      <c r="F12201" s="342" t="s">
        <v>419</v>
      </c>
      <c r="G12201" s="342" t="s">
        <v>420</v>
      </c>
      <c r="H12201" s="342" t="s">
        <v>421</v>
      </c>
      <c r="I12201" s="1"/>
      <c r="J12201" s="1"/>
      <c r="K12201" s="1"/>
      <c r="L12201" s="1"/>
      <c r="M12201" s="1"/>
    </row>
    <row r="12202" spans="1:13" ht="12.75" hidden="1" customHeight="1">
      <c r="A12202" s="1"/>
      <c r="B12202" s="401" t="str">
        <f>'LISTA DE PRECIOS '!D855</f>
        <v>Totem</v>
      </c>
      <c r="C12202" s="90" t="s">
        <v>16</v>
      </c>
      <c r="D12202" s="379">
        <v>1</v>
      </c>
      <c r="E12202" s="348">
        <f>D12202*$G$12200</f>
        <v>1</v>
      </c>
      <c r="F12202" s="379">
        <f>'LISTA DE PRECIOS '!J855</f>
        <v>22720.555516599376</v>
      </c>
      <c r="G12202" s="352">
        <f>E12202*F12202</f>
        <v>22720.555516599376</v>
      </c>
      <c r="H12202" s="346"/>
      <c r="I12202" s="1"/>
      <c r="J12202" s="1"/>
      <c r="K12202" s="1"/>
      <c r="L12202" s="1"/>
      <c r="M12202" s="1"/>
    </row>
    <row r="12203" spans="1:13" ht="12.75" hidden="1" customHeight="1">
      <c r="A12203" s="1"/>
      <c r="B12203" s="396"/>
      <c r="C12203" s="90"/>
      <c r="D12203" s="348"/>
      <c r="E12203" s="348"/>
      <c r="F12203" s="348"/>
      <c r="G12203" s="352"/>
      <c r="H12203" s="382"/>
      <c r="I12203" s="1"/>
      <c r="J12203" s="1"/>
      <c r="K12203" s="1"/>
      <c r="L12203" s="1"/>
      <c r="M12203" s="1"/>
    </row>
    <row r="12204" spans="1:13" ht="12.75" hidden="1" customHeight="1">
      <c r="A12204" s="1"/>
      <c r="B12204" s="396"/>
      <c r="C12204" s="48"/>
      <c r="D12204" s="381"/>
      <c r="E12204" s="348"/>
      <c r="F12204" s="348"/>
      <c r="G12204" s="352"/>
      <c r="H12204" s="382"/>
      <c r="I12204" s="1"/>
      <c r="J12204" s="1"/>
      <c r="K12204" s="1"/>
      <c r="L12204" s="1"/>
      <c r="M12204" s="1"/>
    </row>
    <row r="12205" spans="1:13" ht="12.75" hidden="1" customHeight="1">
      <c r="A12205" s="1"/>
      <c r="B12205" s="396"/>
      <c r="C12205" s="48"/>
      <c r="D12205" s="381"/>
      <c r="E12205" s="348"/>
      <c r="F12205" s="348"/>
      <c r="G12205" s="352"/>
      <c r="H12205" s="382"/>
      <c r="I12205" s="1"/>
      <c r="J12205" s="1"/>
      <c r="K12205" s="1"/>
      <c r="L12205" s="1"/>
      <c r="M12205" s="1"/>
    </row>
    <row r="12206" spans="1:13" ht="12.75" hidden="1" customHeight="1">
      <c r="A12206" s="1"/>
      <c r="B12206" s="388"/>
      <c r="C12206" s="48"/>
      <c r="D12206" s="381"/>
      <c r="E12206" s="348"/>
      <c r="F12206" s="381"/>
      <c r="G12206" s="352"/>
      <c r="H12206" s="382"/>
      <c r="I12206" s="1"/>
      <c r="J12206" s="1"/>
      <c r="K12206" s="1"/>
      <c r="L12206" s="1"/>
      <c r="M12206" s="1"/>
    </row>
    <row r="12207" spans="1:13" ht="12.75" hidden="1" customHeight="1">
      <c r="A12207" s="1"/>
      <c r="B12207" s="354" t="s">
        <v>422</v>
      </c>
      <c r="C12207" s="355"/>
      <c r="D12207" s="356"/>
      <c r="E12207" s="356"/>
      <c r="F12207" s="356"/>
      <c r="G12207" s="357"/>
      <c r="H12207" s="366">
        <f>SUM(G12202:G12206)</f>
        <v>22720.555516599376</v>
      </c>
      <c r="I12207" s="1"/>
      <c r="J12207" s="1"/>
      <c r="K12207" s="1"/>
      <c r="L12207" s="1"/>
      <c r="M12207" s="1"/>
    </row>
    <row r="12208" spans="1:13" ht="12.75" hidden="1" customHeight="1">
      <c r="A12208" s="1"/>
      <c r="B12208" s="359"/>
      <c r="C12208" s="50"/>
      <c r="D12208" s="360"/>
      <c r="E12208" s="360"/>
      <c r="F12208" s="360"/>
      <c r="G12208" s="360"/>
      <c r="H12208" s="361"/>
      <c r="I12208" s="1"/>
      <c r="J12208" s="1"/>
      <c r="K12208" s="1"/>
      <c r="L12208" s="1"/>
      <c r="M12208" s="1"/>
    </row>
    <row r="12209" spans="1:13" ht="12.75" hidden="1" customHeight="1">
      <c r="A12209" s="1"/>
      <c r="B12209" s="347"/>
      <c r="C12209" s="48"/>
      <c r="D12209" s="394"/>
      <c r="E12209" s="348"/>
      <c r="F12209" s="394"/>
      <c r="G12209" s="352"/>
      <c r="H12209" s="395"/>
      <c r="I12209" s="1"/>
      <c r="J12209" s="1"/>
      <c r="K12209" s="1"/>
      <c r="L12209" s="1"/>
      <c r="M12209" s="1"/>
    </row>
    <row r="12210" spans="1:13" ht="12.75" hidden="1" customHeight="1">
      <c r="A12210" s="1"/>
      <c r="B12210" s="347"/>
      <c r="C12210" s="48"/>
      <c r="D12210" s="394"/>
      <c r="E12210" s="348"/>
      <c r="F12210" s="394"/>
      <c r="G12210" s="352"/>
      <c r="H12210" s="395"/>
      <c r="I12210" s="1"/>
      <c r="J12210" s="1"/>
      <c r="K12210" s="1"/>
      <c r="L12210" s="1"/>
      <c r="M12210" s="1"/>
    </row>
    <row r="12211" spans="1:13" ht="12.75" hidden="1" customHeight="1">
      <c r="A12211" s="1"/>
      <c r="B12211" s="380" t="s">
        <v>439</v>
      </c>
      <c r="C12211" s="48" t="s">
        <v>498</v>
      </c>
      <c r="D12211" s="394">
        <v>2</v>
      </c>
      <c r="E12211" s="348">
        <f t="shared" ref="E12211:E12212" si="1259">D12211*$G$12200</f>
        <v>2</v>
      </c>
      <c r="F12211" s="394">
        <f>'MANO DE OBRA'!$K$9</f>
        <v>1011.539859878788</v>
      </c>
      <c r="G12211" s="352">
        <f t="shared" ref="G12211:G12212" si="1260">E12211*F12211</f>
        <v>2023.079719757576</v>
      </c>
      <c r="H12211" s="395"/>
      <c r="I12211" s="1"/>
      <c r="J12211" s="1"/>
      <c r="K12211" s="1"/>
      <c r="L12211" s="1"/>
      <c r="M12211" s="1"/>
    </row>
    <row r="12212" spans="1:13" ht="12.75" hidden="1" customHeight="1">
      <c r="A12212" s="1"/>
      <c r="B12212" s="390" t="s">
        <v>423</v>
      </c>
      <c r="C12212" s="48" t="s">
        <v>498</v>
      </c>
      <c r="D12212" s="394">
        <v>0.8</v>
      </c>
      <c r="E12212" s="348">
        <f t="shared" si="1259"/>
        <v>0.8</v>
      </c>
      <c r="F12212" s="394">
        <f>'MANO DE OBRA'!$K$11</f>
        <v>875.15514987878794</v>
      </c>
      <c r="G12212" s="352">
        <f t="shared" si="1260"/>
        <v>700.12411990303042</v>
      </c>
      <c r="H12212" s="365"/>
      <c r="I12212" s="1"/>
      <c r="J12212" s="1"/>
      <c r="K12212" s="1"/>
      <c r="L12212" s="1"/>
      <c r="M12212" s="1"/>
    </row>
    <row r="12213" spans="1:13" ht="12.75" hidden="1" customHeight="1">
      <c r="A12213" s="1"/>
      <c r="B12213" s="764" t="s">
        <v>425</v>
      </c>
      <c r="C12213" s="689"/>
      <c r="D12213" s="689"/>
      <c r="E12213" s="689"/>
      <c r="F12213" s="689"/>
      <c r="G12213" s="765"/>
      <c r="H12213" s="366">
        <f>SUM(G12209:G12212)</f>
        <v>2723.2038396606063</v>
      </c>
      <c r="I12213" s="1"/>
      <c r="J12213" s="1"/>
      <c r="K12213" s="1"/>
      <c r="L12213" s="1"/>
      <c r="M12213" s="1"/>
    </row>
    <row r="12214" spans="1:13" ht="12.75" hidden="1" customHeight="1">
      <c r="A12214" s="1"/>
      <c r="B12214" s="766"/>
      <c r="C12214" s="692"/>
      <c r="D12214" s="692"/>
      <c r="E12214" s="692"/>
      <c r="F12214" s="692"/>
      <c r="G12214" s="692"/>
      <c r="H12214" s="700"/>
      <c r="I12214" s="1"/>
      <c r="J12214" s="1"/>
      <c r="K12214" s="1"/>
      <c r="L12214" s="1"/>
      <c r="M12214" s="1"/>
    </row>
    <row r="12215" spans="1:13" ht="12.75" hidden="1" customHeight="1">
      <c r="A12215" s="1"/>
      <c r="B12215" s="347" t="s">
        <v>426</v>
      </c>
      <c r="C12215" s="48"/>
      <c r="D12215" s="348"/>
      <c r="E12215" s="348"/>
      <c r="F12215" s="348"/>
      <c r="G12215" s="348"/>
      <c r="H12215" s="349"/>
      <c r="I12215" s="1"/>
      <c r="J12215" s="1"/>
      <c r="K12215" s="1"/>
      <c r="L12215" s="1"/>
      <c r="M12215" s="1"/>
    </row>
    <row r="12216" spans="1:13" ht="12.75" hidden="1" customHeight="1">
      <c r="A12216" s="1"/>
      <c r="B12216" s="347" t="s">
        <v>427</v>
      </c>
      <c r="C12216" s="48"/>
      <c r="D12216" s="348"/>
      <c r="E12216" s="348"/>
      <c r="F12216" s="348"/>
      <c r="G12216" s="348"/>
      <c r="H12216" s="349"/>
      <c r="I12216" s="1"/>
      <c r="J12216" s="1"/>
      <c r="K12216" s="1"/>
      <c r="L12216" s="1"/>
      <c r="M12216" s="1"/>
    </row>
    <row r="12217" spans="1:13" ht="12.75" hidden="1" customHeight="1">
      <c r="A12217" s="1"/>
      <c r="B12217" s="351" t="s">
        <v>428</v>
      </c>
      <c r="C12217" s="90"/>
      <c r="D12217" s="352"/>
      <c r="E12217" s="352"/>
      <c r="F12217" s="352"/>
      <c r="G12217" s="352"/>
      <c r="H12217" s="349"/>
      <c r="I12217" s="1"/>
      <c r="J12217" s="1"/>
      <c r="K12217" s="1"/>
      <c r="L12217" s="1"/>
      <c r="M12217" s="1"/>
    </row>
    <row r="12218" spans="1:13" ht="12.75" hidden="1" customHeight="1">
      <c r="A12218" s="1"/>
      <c r="B12218" s="368"/>
      <c r="C12218" s="355"/>
      <c r="D12218" s="355"/>
      <c r="E12218" s="355"/>
      <c r="F12218" s="355"/>
      <c r="G12218" s="369"/>
      <c r="H12218" s="358">
        <f>SUM(G12217)</f>
        <v>0</v>
      </c>
      <c r="I12218" s="1"/>
      <c r="J12218" s="1"/>
      <c r="K12218" s="1"/>
      <c r="L12218" s="1"/>
      <c r="M12218" s="1"/>
    </row>
    <row r="12219" spans="1:13" ht="12.75" hidden="1" customHeight="1">
      <c r="A12219" s="1"/>
      <c r="B12219" s="367"/>
      <c r="C12219" s="1"/>
      <c r="D12219" s="1"/>
      <c r="E12219" s="1"/>
      <c r="F12219" s="1"/>
      <c r="G12219" s="1"/>
      <c r="H12219" s="260"/>
      <c r="I12219" s="1"/>
      <c r="J12219" s="1"/>
      <c r="K12219" s="1"/>
      <c r="L12219" s="1"/>
      <c r="M12219" s="1"/>
    </row>
    <row r="12220" spans="1:13" ht="12.75" hidden="1" customHeight="1">
      <c r="A12220" s="1"/>
      <c r="B12220" s="370" t="s">
        <v>429</v>
      </c>
      <c r="C12220" s="355"/>
      <c r="D12220" s="355"/>
      <c r="E12220" s="355"/>
      <c r="F12220" s="355"/>
      <c r="G12220" s="369"/>
      <c r="H12220" s="371">
        <f>H12207+H12213+H12218</f>
        <v>25443.759356259983</v>
      </c>
      <c r="I12220" s="1"/>
      <c r="J12220" s="1"/>
      <c r="K12220" s="1"/>
      <c r="L12220" s="1"/>
      <c r="M12220" s="1"/>
    </row>
    <row r="12221" spans="1:13" ht="12.75" hidden="1" customHeight="1">
      <c r="A12221" s="1"/>
      <c r="B12221" s="367"/>
      <c r="C12221" s="1"/>
      <c r="D12221" s="1"/>
      <c r="E12221" s="1"/>
      <c r="F12221" s="1"/>
      <c r="G12221" s="1"/>
      <c r="H12221" s="372"/>
      <c r="I12221" s="1"/>
      <c r="J12221" s="1"/>
      <c r="K12221" s="1"/>
      <c r="L12221" s="1"/>
      <c r="M12221" s="1"/>
    </row>
    <row r="12222" spans="1:13" ht="12.75" hidden="1" customHeight="1">
      <c r="A12222" s="1"/>
      <c r="B12222" s="347" t="s">
        <v>349</v>
      </c>
      <c r="C12222" s="48"/>
      <c r="D12222" s="49">
        <f>'COEF.RESUMEN'!$H$5</f>
        <v>0.15</v>
      </c>
      <c r="E12222" s="48"/>
      <c r="F12222" s="48"/>
      <c r="G12222" s="48"/>
      <c r="H12222" s="350">
        <f>H12220*D12222</f>
        <v>3816.5639034389974</v>
      </c>
      <c r="I12222" s="1"/>
      <c r="J12222" s="1"/>
      <c r="K12222" s="1"/>
      <c r="L12222" s="1"/>
      <c r="M12222" s="1"/>
    </row>
    <row r="12223" spans="1:13" ht="12.75" hidden="1" customHeight="1">
      <c r="A12223" s="1"/>
      <c r="B12223" s="373"/>
      <c r="C12223" s="48"/>
      <c r="D12223" s="49"/>
      <c r="E12223" s="48"/>
      <c r="F12223" s="48"/>
      <c r="G12223" s="48"/>
      <c r="H12223" s="374"/>
      <c r="I12223" s="1"/>
      <c r="J12223" s="1"/>
      <c r="K12223" s="1"/>
      <c r="L12223" s="1"/>
      <c r="M12223" s="1"/>
    </row>
    <row r="12224" spans="1:13" ht="12.75" hidden="1" customHeight="1">
      <c r="A12224" s="1"/>
      <c r="B12224" s="347"/>
      <c r="C12224" s="48"/>
      <c r="D12224" s="49"/>
      <c r="E12224" s="48"/>
      <c r="F12224" s="48"/>
      <c r="G12224" s="48"/>
      <c r="H12224" s="350"/>
      <c r="I12224" s="1"/>
      <c r="J12224" s="1"/>
      <c r="K12224" s="1"/>
      <c r="L12224" s="1"/>
      <c r="M12224" s="1"/>
    </row>
    <row r="12225" spans="1:13" ht="12.75" hidden="1" customHeight="1">
      <c r="A12225" s="1"/>
      <c r="B12225" s="347" t="s">
        <v>350</v>
      </c>
      <c r="C12225" s="48"/>
      <c r="D12225" s="49">
        <f>'COEF.RESUMEN'!$H$6</f>
        <v>0.1</v>
      </c>
      <c r="E12225" s="48"/>
      <c r="F12225" s="48"/>
      <c r="G12225" s="48"/>
      <c r="H12225" s="350">
        <f>H12220*D12225</f>
        <v>2544.3759356259984</v>
      </c>
      <c r="I12225" s="1"/>
      <c r="J12225" s="1"/>
      <c r="K12225" s="1"/>
      <c r="L12225" s="1"/>
      <c r="M12225" s="1"/>
    </row>
    <row r="12226" spans="1:13" ht="12.75" hidden="1" customHeight="1">
      <c r="A12226" s="1"/>
      <c r="B12226" s="347"/>
      <c r="C12226" s="48"/>
      <c r="D12226" s="49"/>
      <c r="E12226" s="48"/>
      <c r="F12226" s="48"/>
      <c r="G12226" s="48"/>
      <c r="H12226" s="374">
        <f>H12220+H12222+H12225</f>
        <v>31804.699195324978</v>
      </c>
      <c r="I12226" s="1"/>
      <c r="J12226" s="1"/>
      <c r="K12226" s="1"/>
      <c r="L12226" s="1"/>
      <c r="M12226" s="1"/>
    </row>
    <row r="12227" spans="1:13" ht="12.75" hidden="1" customHeight="1">
      <c r="A12227" s="1"/>
      <c r="B12227" s="347" t="s">
        <v>430</v>
      </c>
      <c r="C12227" s="48"/>
      <c r="D12227" s="49">
        <f>'COEF.RESUMEN'!$H$8</f>
        <v>0.25</v>
      </c>
      <c r="E12227" s="48"/>
      <c r="F12227" s="48"/>
      <c r="G12227" s="48"/>
      <c r="H12227" s="350">
        <f>H12226*D12227</f>
        <v>7951.1747988312445</v>
      </c>
      <c r="I12227" s="1"/>
      <c r="J12227" s="1"/>
      <c r="K12227" s="1"/>
      <c r="L12227" s="1"/>
      <c r="M12227" s="1"/>
    </row>
    <row r="12228" spans="1:13" ht="12.75" hidden="1" customHeight="1">
      <c r="A12228" s="1"/>
      <c r="B12228" s="367"/>
      <c r="C12228" s="1"/>
      <c r="D12228" s="135"/>
      <c r="E12228" s="1"/>
      <c r="F12228" s="1"/>
      <c r="G12228" s="1"/>
      <c r="H12228" s="393"/>
      <c r="I12228" s="1"/>
      <c r="J12228" s="1"/>
      <c r="K12228" s="1"/>
      <c r="L12228" s="1"/>
      <c r="M12228" s="1"/>
    </row>
    <row r="12229" spans="1:13" ht="12.75" hidden="1" customHeight="1">
      <c r="A12229" s="1"/>
      <c r="B12229" s="376" t="s">
        <v>431</v>
      </c>
      <c r="C12229" s="340"/>
      <c r="D12229" s="340"/>
      <c r="E12229" s="340"/>
      <c r="F12229" s="340"/>
      <c r="G12229" s="377"/>
      <c r="H12229" s="371">
        <f>H12226+H12227</f>
        <v>39755.873994156223</v>
      </c>
      <c r="I12229" s="1"/>
      <c r="J12229" s="1"/>
      <c r="K12229" s="1"/>
      <c r="L12229" s="1"/>
      <c r="M12229" s="1"/>
    </row>
    <row r="12230" spans="1:13" ht="12.75" hidden="1" customHeight="1">
      <c r="A12230" s="1"/>
      <c r="B12230" s="1"/>
      <c r="C12230" s="1"/>
      <c r="D12230" s="1"/>
      <c r="E12230" s="1"/>
      <c r="F12230" s="1"/>
      <c r="G12230" s="1"/>
      <c r="H12230" s="1"/>
      <c r="I12230" s="1"/>
      <c r="J12230" s="1"/>
      <c r="K12230" s="1"/>
      <c r="L12230" s="1"/>
      <c r="M12230" s="1"/>
    </row>
    <row r="12231" spans="1:13" ht="12.75" customHeight="1">
      <c r="A12231" s="1"/>
      <c r="B12231" s="721" t="s">
        <v>1348</v>
      </c>
      <c r="C12231" s="689"/>
      <c r="D12231" s="689"/>
      <c r="E12231" s="689"/>
      <c r="F12231" s="689"/>
      <c r="G12231" s="689"/>
      <c r="H12231" s="690"/>
      <c r="I12231" s="1"/>
      <c r="J12231" s="1"/>
      <c r="K12231" s="1"/>
      <c r="L12231" s="1"/>
      <c r="M12231" s="1"/>
    </row>
    <row r="12232" spans="1:13" ht="12.75" hidden="1" customHeight="1">
      <c r="A12232" s="1"/>
      <c r="B12232" s="721" t="s">
        <v>1349</v>
      </c>
      <c r="C12232" s="689"/>
      <c r="D12232" s="689"/>
      <c r="E12232" s="689"/>
      <c r="F12232" s="689"/>
      <c r="G12232" s="689"/>
      <c r="H12232" s="690"/>
      <c r="I12232" s="1"/>
      <c r="J12232" s="1"/>
      <c r="K12232" s="1"/>
      <c r="L12232" s="1"/>
      <c r="M12232" s="1"/>
    </row>
    <row r="12233" spans="1:13" ht="12.75" hidden="1" customHeight="1">
      <c r="A12233" s="1"/>
      <c r="B12233" s="760"/>
      <c r="C12233" s="761"/>
      <c r="D12233" s="761"/>
      <c r="E12233" s="761"/>
      <c r="F12233" s="761"/>
      <c r="G12233" s="761"/>
      <c r="H12233" s="761"/>
      <c r="I12233" s="1"/>
      <c r="J12233" s="1"/>
      <c r="K12233" s="1"/>
      <c r="L12233" s="1"/>
      <c r="M12233" s="1"/>
    </row>
    <row r="12234" spans="1:13" ht="28.5" hidden="1" customHeight="1">
      <c r="A12234" s="1"/>
      <c r="B12234" s="768" t="s">
        <v>1350</v>
      </c>
      <c r="C12234" s="714"/>
      <c r="D12234" s="767" t="s">
        <v>1351</v>
      </c>
      <c r="E12234" s="714"/>
      <c r="F12234" s="404" t="s">
        <v>29</v>
      </c>
      <c r="G12234" s="769">
        <v>1</v>
      </c>
      <c r="H12234" s="714"/>
      <c r="I12234" s="1"/>
      <c r="J12234" s="1"/>
      <c r="K12234" s="1"/>
      <c r="L12234" s="1"/>
      <c r="M12234" s="1"/>
    </row>
    <row r="12235" spans="1:13" ht="12.75" hidden="1" customHeight="1">
      <c r="A12235" s="1"/>
      <c r="B12235" s="342" t="s">
        <v>416</v>
      </c>
      <c r="C12235" s="343" t="s">
        <v>16</v>
      </c>
      <c r="D12235" s="342" t="s">
        <v>417</v>
      </c>
      <c r="E12235" s="342" t="s">
        <v>418</v>
      </c>
      <c r="F12235" s="342" t="s">
        <v>419</v>
      </c>
      <c r="G12235" s="342" t="s">
        <v>420</v>
      </c>
      <c r="H12235" s="342" t="s">
        <v>421</v>
      </c>
      <c r="I12235" s="1"/>
      <c r="J12235" s="1"/>
      <c r="K12235" s="1"/>
      <c r="L12235" s="1"/>
      <c r="M12235" s="1"/>
    </row>
    <row r="12236" spans="1:13" ht="93" hidden="1" customHeight="1">
      <c r="A12236" s="1"/>
      <c r="B12236" s="401" t="s">
        <v>1352</v>
      </c>
      <c r="C12236" s="90" t="s">
        <v>29</v>
      </c>
      <c r="D12236" s="379">
        <v>1</v>
      </c>
      <c r="E12236" s="348">
        <f>D12236*$G$12234</f>
        <v>1</v>
      </c>
      <c r="F12236" s="379">
        <f>'LISTA DE PRECIOS '!J248</f>
        <v>7102.8486425518086</v>
      </c>
      <c r="G12236" s="352">
        <f>E12236*F12236</f>
        <v>7102.8486425518086</v>
      </c>
      <c r="H12236" s="346"/>
      <c r="I12236" s="1"/>
      <c r="J12236" s="1"/>
      <c r="K12236" s="1"/>
      <c r="L12236" s="1"/>
      <c r="M12236" s="1"/>
    </row>
    <row r="12237" spans="1:13" ht="12.75" hidden="1" customHeight="1">
      <c r="A12237" s="1"/>
      <c r="B12237" s="396"/>
      <c r="C12237" s="90"/>
      <c r="D12237" s="348"/>
      <c r="E12237" s="348"/>
      <c r="F12237" s="348"/>
      <c r="G12237" s="352"/>
      <c r="H12237" s="382"/>
      <c r="I12237" s="1"/>
      <c r="J12237" s="1"/>
      <c r="K12237" s="1"/>
      <c r="L12237" s="1"/>
      <c r="M12237" s="1"/>
    </row>
    <row r="12238" spans="1:13" ht="12.75" hidden="1" customHeight="1">
      <c r="A12238" s="1"/>
      <c r="B12238" s="396"/>
      <c r="C12238" s="48"/>
      <c r="D12238" s="381"/>
      <c r="E12238" s="348"/>
      <c r="F12238" s="348"/>
      <c r="G12238" s="352"/>
      <c r="H12238" s="382"/>
      <c r="I12238" s="1"/>
      <c r="J12238" s="1"/>
      <c r="K12238" s="1"/>
      <c r="L12238" s="1"/>
      <c r="M12238" s="1"/>
    </row>
    <row r="12239" spans="1:13" ht="12.75" hidden="1" customHeight="1">
      <c r="A12239" s="1"/>
      <c r="B12239" s="396"/>
      <c r="C12239" s="48"/>
      <c r="D12239" s="381"/>
      <c r="E12239" s="348"/>
      <c r="F12239" s="348"/>
      <c r="G12239" s="352"/>
      <c r="H12239" s="382"/>
      <c r="I12239" s="1"/>
      <c r="J12239" s="1"/>
      <c r="K12239" s="1"/>
      <c r="L12239" s="1"/>
      <c r="M12239" s="1"/>
    </row>
    <row r="12240" spans="1:13" ht="12.75" hidden="1" customHeight="1">
      <c r="A12240" s="1"/>
      <c r="B12240" s="388"/>
      <c r="C12240" s="48"/>
      <c r="D12240" s="381"/>
      <c r="E12240" s="348"/>
      <c r="F12240" s="381"/>
      <c r="G12240" s="352"/>
      <c r="H12240" s="382"/>
      <c r="I12240" s="1"/>
      <c r="J12240" s="1"/>
      <c r="K12240" s="1"/>
      <c r="L12240" s="1"/>
      <c r="M12240" s="1"/>
    </row>
    <row r="12241" spans="1:13" ht="12.75" hidden="1" customHeight="1">
      <c r="A12241" s="1"/>
      <c r="B12241" s="354" t="s">
        <v>422</v>
      </c>
      <c r="C12241" s="355"/>
      <c r="D12241" s="356"/>
      <c r="E12241" s="356"/>
      <c r="F12241" s="356"/>
      <c r="G12241" s="357"/>
      <c r="H12241" s="366">
        <f>SUM(G12236:G12240)</f>
        <v>7102.8486425518086</v>
      </c>
      <c r="I12241" s="1"/>
      <c r="J12241" s="1"/>
      <c r="K12241" s="1"/>
      <c r="L12241" s="1"/>
      <c r="M12241" s="1"/>
    </row>
    <row r="12242" spans="1:13" ht="12.75" hidden="1" customHeight="1">
      <c r="A12242" s="1"/>
      <c r="B12242" s="359"/>
      <c r="C12242" s="50"/>
      <c r="D12242" s="360"/>
      <c r="E12242" s="360"/>
      <c r="F12242" s="360"/>
      <c r="G12242" s="360"/>
      <c r="H12242" s="361"/>
      <c r="I12242" s="1"/>
      <c r="J12242" s="1"/>
      <c r="K12242" s="1"/>
      <c r="L12242" s="1"/>
      <c r="M12242" s="1"/>
    </row>
    <row r="12243" spans="1:13" ht="12.75" hidden="1" customHeight="1">
      <c r="A12243" s="1"/>
      <c r="B12243" s="347"/>
      <c r="C12243" s="48"/>
      <c r="D12243" s="394"/>
      <c r="E12243" s="348"/>
      <c r="F12243" s="394"/>
      <c r="G12243" s="352"/>
      <c r="H12243" s="395"/>
      <c r="I12243" s="1"/>
      <c r="J12243" s="1"/>
      <c r="K12243" s="1"/>
      <c r="L12243" s="1"/>
      <c r="M12243" s="1"/>
    </row>
    <row r="12244" spans="1:13" ht="12.75" hidden="1" customHeight="1">
      <c r="A12244" s="1"/>
      <c r="B12244" s="347"/>
      <c r="C12244" s="48"/>
      <c r="D12244" s="394"/>
      <c r="E12244" s="348"/>
      <c r="F12244" s="394"/>
      <c r="G12244" s="352"/>
      <c r="H12244" s="395"/>
      <c r="I12244" s="1"/>
      <c r="J12244" s="1"/>
      <c r="K12244" s="1"/>
      <c r="L12244" s="1"/>
      <c r="M12244" s="1"/>
    </row>
    <row r="12245" spans="1:13" ht="12.75" hidden="1" customHeight="1">
      <c r="A12245" s="1"/>
      <c r="B12245" s="380" t="s">
        <v>439</v>
      </c>
      <c r="C12245" s="48" t="s">
        <v>498</v>
      </c>
      <c r="D12245" s="394">
        <v>1</v>
      </c>
      <c r="E12245" s="348">
        <f t="shared" ref="E12245:E12246" si="1261">D12245*$G$12234</f>
        <v>1</v>
      </c>
      <c r="F12245" s="394">
        <f>'MANO DE OBRA'!$K$9</f>
        <v>1011.539859878788</v>
      </c>
      <c r="G12245" s="352">
        <f t="shared" ref="G12245:G12246" si="1262">E12245*F12245</f>
        <v>1011.539859878788</v>
      </c>
      <c r="H12245" s="395"/>
      <c r="I12245" s="1"/>
      <c r="J12245" s="1"/>
      <c r="K12245" s="1"/>
      <c r="L12245" s="1"/>
      <c r="M12245" s="1"/>
    </row>
    <row r="12246" spans="1:13" ht="12.75" hidden="1" customHeight="1">
      <c r="A12246" s="1"/>
      <c r="B12246" s="390" t="s">
        <v>423</v>
      </c>
      <c r="C12246" s="48" t="s">
        <v>498</v>
      </c>
      <c r="D12246" s="394">
        <v>0.75</v>
      </c>
      <c r="E12246" s="348">
        <f t="shared" si="1261"/>
        <v>0.75</v>
      </c>
      <c r="F12246" s="394">
        <f>'MANO DE OBRA'!$K$11</f>
        <v>875.15514987878794</v>
      </c>
      <c r="G12246" s="352">
        <f t="shared" si="1262"/>
        <v>656.36636240909093</v>
      </c>
      <c r="H12246" s="365"/>
      <c r="I12246" s="1"/>
      <c r="J12246" s="1"/>
      <c r="K12246" s="1"/>
      <c r="L12246" s="1"/>
      <c r="M12246" s="1"/>
    </row>
    <row r="12247" spans="1:13" ht="12.75" hidden="1" customHeight="1">
      <c r="A12247" s="1"/>
      <c r="B12247" s="764" t="s">
        <v>425</v>
      </c>
      <c r="C12247" s="689"/>
      <c r="D12247" s="689"/>
      <c r="E12247" s="689"/>
      <c r="F12247" s="689"/>
      <c r="G12247" s="765"/>
      <c r="H12247" s="366">
        <f>SUM(G12243:G12246)</f>
        <v>1667.9062222878788</v>
      </c>
      <c r="I12247" s="1"/>
      <c r="J12247" s="1"/>
      <c r="K12247" s="1"/>
      <c r="L12247" s="1"/>
      <c r="M12247" s="1"/>
    </row>
    <row r="12248" spans="1:13" ht="12.75" hidden="1" customHeight="1">
      <c r="A12248" s="1"/>
      <c r="B12248" s="766"/>
      <c r="C12248" s="692"/>
      <c r="D12248" s="692"/>
      <c r="E12248" s="692"/>
      <c r="F12248" s="692"/>
      <c r="G12248" s="692"/>
      <c r="H12248" s="700"/>
      <c r="I12248" s="1"/>
      <c r="J12248" s="1"/>
      <c r="K12248" s="1"/>
      <c r="L12248" s="1"/>
      <c r="M12248" s="1"/>
    </row>
    <row r="12249" spans="1:13" ht="12.75" hidden="1" customHeight="1">
      <c r="A12249" s="1"/>
      <c r="B12249" s="347" t="s">
        <v>426</v>
      </c>
      <c r="C12249" s="48"/>
      <c r="D12249" s="348"/>
      <c r="E12249" s="348"/>
      <c r="F12249" s="348"/>
      <c r="G12249" s="348"/>
      <c r="H12249" s="349"/>
      <c r="I12249" s="1"/>
      <c r="J12249" s="1"/>
      <c r="K12249" s="1"/>
      <c r="L12249" s="1"/>
      <c r="M12249" s="1"/>
    </row>
    <row r="12250" spans="1:13" ht="12.75" hidden="1" customHeight="1">
      <c r="A12250" s="1"/>
      <c r="B12250" s="347" t="s">
        <v>427</v>
      </c>
      <c r="C12250" s="48"/>
      <c r="D12250" s="348"/>
      <c r="E12250" s="348"/>
      <c r="F12250" s="348"/>
      <c r="G12250" s="348"/>
      <c r="H12250" s="349"/>
      <c r="I12250" s="1"/>
      <c r="J12250" s="1"/>
      <c r="K12250" s="1"/>
      <c r="L12250" s="1"/>
      <c r="M12250" s="1"/>
    </row>
    <row r="12251" spans="1:13" ht="12.75" hidden="1" customHeight="1">
      <c r="A12251" s="1"/>
      <c r="B12251" s="351" t="s">
        <v>428</v>
      </c>
      <c r="C12251" s="90"/>
      <c r="D12251" s="352"/>
      <c r="E12251" s="352"/>
      <c r="F12251" s="352"/>
      <c r="G12251" s="352"/>
      <c r="H12251" s="349"/>
      <c r="I12251" s="1"/>
      <c r="J12251" s="1"/>
      <c r="K12251" s="1"/>
      <c r="L12251" s="1"/>
      <c r="M12251" s="1"/>
    </row>
    <row r="12252" spans="1:13" ht="12.75" hidden="1" customHeight="1">
      <c r="A12252" s="1"/>
      <c r="B12252" s="368"/>
      <c r="C12252" s="355"/>
      <c r="D12252" s="355"/>
      <c r="E12252" s="355"/>
      <c r="F12252" s="355"/>
      <c r="G12252" s="369"/>
      <c r="H12252" s="358">
        <f>SUM(G12251)</f>
        <v>0</v>
      </c>
      <c r="I12252" s="1"/>
      <c r="J12252" s="1"/>
      <c r="K12252" s="1"/>
      <c r="L12252" s="1"/>
      <c r="M12252" s="1"/>
    </row>
    <row r="12253" spans="1:13" ht="12.75" hidden="1" customHeight="1">
      <c r="A12253" s="1"/>
      <c r="B12253" s="367"/>
      <c r="C12253" s="1"/>
      <c r="D12253" s="1"/>
      <c r="E12253" s="1"/>
      <c r="F12253" s="1"/>
      <c r="G12253" s="1"/>
      <c r="H12253" s="260"/>
      <c r="I12253" s="1"/>
      <c r="J12253" s="1"/>
      <c r="K12253" s="1"/>
      <c r="L12253" s="1"/>
      <c r="M12253" s="1"/>
    </row>
    <row r="12254" spans="1:13" ht="12.75" hidden="1" customHeight="1">
      <c r="A12254" s="1"/>
      <c r="B12254" s="370" t="s">
        <v>429</v>
      </c>
      <c r="C12254" s="355"/>
      <c r="D12254" s="355"/>
      <c r="E12254" s="355"/>
      <c r="F12254" s="355"/>
      <c r="G12254" s="369"/>
      <c r="H12254" s="371">
        <f>H12241+H12247+H12252</f>
        <v>8770.7548648396878</v>
      </c>
      <c r="I12254" s="1"/>
      <c r="J12254" s="1"/>
      <c r="K12254" s="1"/>
      <c r="L12254" s="1"/>
      <c r="M12254" s="1"/>
    </row>
    <row r="12255" spans="1:13" ht="12.75" hidden="1" customHeight="1">
      <c r="A12255" s="1"/>
      <c r="B12255" s="367"/>
      <c r="C12255" s="1"/>
      <c r="D12255" s="1"/>
      <c r="E12255" s="1"/>
      <c r="F12255" s="1"/>
      <c r="G12255" s="1"/>
      <c r="H12255" s="372"/>
      <c r="I12255" s="1"/>
      <c r="J12255" s="1"/>
      <c r="K12255" s="1"/>
      <c r="L12255" s="1"/>
      <c r="M12255" s="1"/>
    </row>
    <row r="12256" spans="1:13" ht="12.75" hidden="1" customHeight="1">
      <c r="A12256" s="1"/>
      <c r="B12256" s="347" t="s">
        <v>349</v>
      </c>
      <c r="C12256" s="48"/>
      <c r="D12256" s="49">
        <f>'COEF.RESUMEN'!$H$5</f>
        <v>0.15</v>
      </c>
      <c r="E12256" s="48"/>
      <c r="F12256" s="48"/>
      <c r="G12256" s="48"/>
      <c r="H12256" s="350">
        <f>H12254*D12256</f>
        <v>1315.613229725953</v>
      </c>
      <c r="I12256" s="1"/>
      <c r="J12256" s="1"/>
      <c r="K12256" s="1"/>
      <c r="L12256" s="1"/>
      <c r="M12256" s="1"/>
    </row>
    <row r="12257" spans="1:13" ht="12.75" hidden="1" customHeight="1">
      <c r="A12257" s="1"/>
      <c r="B12257" s="373"/>
      <c r="C12257" s="48"/>
      <c r="D12257" s="49"/>
      <c r="E12257" s="48"/>
      <c r="F12257" s="48"/>
      <c r="G12257" s="48"/>
      <c r="H12257" s="374"/>
      <c r="I12257" s="1"/>
      <c r="J12257" s="1"/>
      <c r="K12257" s="1"/>
      <c r="L12257" s="1"/>
      <c r="M12257" s="1"/>
    </row>
    <row r="12258" spans="1:13" ht="12.75" hidden="1" customHeight="1">
      <c r="A12258" s="1"/>
      <c r="B12258" s="347"/>
      <c r="C12258" s="48"/>
      <c r="D12258" s="49"/>
      <c r="E12258" s="48"/>
      <c r="F12258" s="48"/>
      <c r="G12258" s="48"/>
      <c r="H12258" s="350"/>
      <c r="I12258" s="1"/>
      <c r="J12258" s="1"/>
      <c r="K12258" s="1"/>
      <c r="L12258" s="1"/>
      <c r="M12258" s="1"/>
    </row>
    <row r="12259" spans="1:13" ht="12.75" hidden="1" customHeight="1">
      <c r="A12259" s="1"/>
      <c r="B12259" s="347" t="s">
        <v>350</v>
      </c>
      <c r="C12259" s="48"/>
      <c r="D12259" s="49">
        <f>'COEF.RESUMEN'!$H$6</f>
        <v>0.1</v>
      </c>
      <c r="E12259" s="48"/>
      <c r="F12259" s="48"/>
      <c r="G12259" s="48"/>
      <c r="H12259" s="350">
        <f>H12254*D12259</f>
        <v>877.0754864839688</v>
      </c>
      <c r="I12259" s="1"/>
      <c r="J12259" s="1"/>
      <c r="K12259" s="1"/>
      <c r="L12259" s="1"/>
      <c r="M12259" s="1"/>
    </row>
    <row r="12260" spans="1:13" ht="12.75" hidden="1" customHeight="1">
      <c r="A12260" s="1"/>
      <c r="B12260" s="347"/>
      <c r="C12260" s="48"/>
      <c r="D12260" s="49"/>
      <c r="E12260" s="48"/>
      <c r="F12260" s="48"/>
      <c r="G12260" s="48"/>
      <c r="H12260" s="374">
        <f>H12254+H12256+H12259</f>
        <v>10963.443581049611</v>
      </c>
      <c r="I12260" s="1"/>
      <c r="J12260" s="1"/>
      <c r="K12260" s="1"/>
      <c r="L12260" s="1"/>
      <c r="M12260" s="1"/>
    </row>
    <row r="12261" spans="1:13" ht="12.75" hidden="1" customHeight="1">
      <c r="A12261" s="1"/>
      <c r="B12261" s="347" t="s">
        <v>430</v>
      </c>
      <c r="C12261" s="48"/>
      <c r="D12261" s="49">
        <f>'COEF.RESUMEN'!$H$8</f>
        <v>0.25</v>
      </c>
      <c r="E12261" s="48"/>
      <c r="F12261" s="48"/>
      <c r="G12261" s="48"/>
      <c r="H12261" s="350">
        <f>H12260*D12261</f>
        <v>2740.8608952624027</v>
      </c>
      <c r="I12261" s="1"/>
      <c r="J12261" s="1"/>
      <c r="K12261" s="1"/>
      <c r="L12261" s="1"/>
      <c r="M12261" s="1"/>
    </row>
    <row r="12262" spans="1:13" ht="12.75" hidden="1" customHeight="1">
      <c r="A12262" s="1"/>
      <c r="B12262" s="367"/>
      <c r="C12262" s="1"/>
      <c r="D12262" s="135"/>
      <c r="E12262" s="1"/>
      <c r="F12262" s="1"/>
      <c r="G12262" s="1"/>
      <c r="H12262" s="393"/>
      <c r="I12262" s="1"/>
      <c r="J12262" s="1"/>
      <c r="K12262" s="1"/>
      <c r="L12262" s="1"/>
      <c r="M12262" s="1"/>
    </row>
    <row r="12263" spans="1:13" ht="12.75" hidden="1" customHeight="1">
      <c r="A12263" s="1"/>
      <c r="B12263" s="376" t="s">
        <v>431</v>
      </c>
      <c r="C12263" s="340"/>
      <c r="D12263" s="340"/>
      <c r="E12263" s="340"/>
      <c r="F12263" s="340"/>
      <c r="G12263" s="377"/>
      <c r="H12263" s="371">
        <f>H12260+H12261</f>
        <v>13704.304476312012</v>
      </c>
      <c r="I12263" s="1"/>
      <c r="J12263" s="1"/>
      <c r="K12263" s="1"/>
      <c r="L12263" s="1"/>
      <c r="M12263" s="1"/>
    </row>
    <row r="12264" spans="1:13" ht="12.75" hidden="1" customHeight="1">
      <c r="A12264" s="1"/>
      <c r="B12264" s="1"/>
      <c r="C12264" s="1"/>
      <c r="D12264" s="1"/>
      <c r="E12264" s="1"/>
      <c r="F12264" s="1"/>
      <c r="G12264" s="1"/>
      <c r="H12264" s="1"/>
      <c r="I12264" s="1"/>
      <c r="J12264" s="1"/>
      <c r="K12264" s="1"/>
      <c r="L12264" s="1"/>
      <c r="M12264" s="1"/>
    </row>
    <row r="12265" spans="1:13" ht="29.25" hidden="1" customHeight="1">
      <c r="A12265" s="1"/>
      <c r="B12265" s="768" t="s">
        <v>1353</v>
      </c>
      <c r="C12265" s="714"/>
      <c r="D12265" s="767" t="s">
        <v>1354</v>
      </c>
      <c r="E12265" s="714"/>
      <c r="F12265" s="404" t="s">
        <v>29</v>
      </c>
      <c r="G12265" s="769">
        <v>1</v>
      </c>
      <c r="H12265" s="714"/>
      <c r="I12265" s="1"/>
      <c r="J12265" s="1"/>
      <c r="K12265" s="1"/>
      <c r="L12265" s="1"/>
      <c r="M12265" s="1"/>
    </row>
    <row r="12266" spans="1:13" ht="12.75" hidden="1" customHeight="1">
      <c r="A12266" s="1"/>
      <c r="B12266" s="342" t="s">
        <v>416</v>
      </c>
      <c r="C12266" s="343" t="s">
        <v>16</v>
      </c>
      <c r="D12266" s="342" t="s">
        <v>417</v>
      </c>
      <c r="E12266" s="342" t="s">
        <v>418</v>
      </c>
      <c r="F12266" s="342" t="s">
        <v>419</v>
      </c>
      <c r="G12266" s="342" t="s">
        <v>420</v>
      </c>
      <c r="H12266" s="342" t="s">
        <v>421</v>
      </c>
      <c r="I12266" s="1"/>
      <c r="J12266" s="1"/>
      <c r="K12266" s="1"/>
      <c r="L12266" s="1"/>
      <c r="M12266" s="1"/>
    </row>
    <row r="12267" spans="1:13" ht="12.75" hidden="1" customHeight="1">
      <c r="A12267" s="1"/>
      <c r="B12267" s="401" t="str">
        <f>'LISTA DE PRECIOS '!$D$327</f>
        <v xml:space="preserve">Cemento </v>
      </c>
      <c r="C12267" s="90" t="s">
        <v>405</v>
      </c>
      <c r="D12267" s="379">
        <v>13.500999999999999</v>
      </c>
      <c r="E12267" s="352">
        <f t="shared" ref="E12267:E12273" si="1263">D12267*$G$12265</f>
        <v>13.500999999999999</v>
      </c>
      <c r="F12267" s="379">
        <f>'LISTA DE PRECIOS '!$J$327</f>
        <v>17.538396272848146</v>
      </c>
      <c r="G12267" s="352">
        <f t="shared" ref="G12267:G12273" si="1264">E12267*F12267</f>
        <v>236.78588807972281</v>
      </c>
      <c r="H12267" s="346"/>
      <c r="I12267" s="1"/>
      <c r="J12267" s="1"/>
      <c r="K12267" s="1"/>
      <c r="L12267" s="1"/>
      <c r="M12267" s="1"/>
    </row>
    <row r="12268" spans="1:13" ht="12.75" hidden="1" customHeight="1">
      <c r="A12268" s="1"/>
      <c r="B12268" s="396" t="str">
        <f>'LISTA DE PRECIOS '!$D$328</f>
        <v>Cal hidráulica - 30 Kg</v>
      </c>
      <c r="C12268" s="48" t="s">
        <v>405</v>
      </c>
      <c r="D12268" s="348">
        <v>11.454000000000001</v>
      </c>
      <c r="E12268" s="352">
        <f t="shared" si="1263"/>
        <v>11.454000000000001</v>
      </c>
      <c r="F12268" s="348">
        <f>'LISTA DE PRECIOS '!$J$328</f>
        <v>16.227544956148513</v>
      </c>
      <c r="G12268" s="352">
        <f t="shared" si="1264"/>
        <v>185.87029992772509</v>
      </c>
      <c r="H12268" s="382"/>
      <c r="I12268" s="1"/>
      <c r="J12268" s="1"/>
      <c r="K12268" s="1"/>
      <c r="L12268" s="1"/>
      <c r="M12268" s="1"/>
    </row>
    <row r="12269" spans="1:13" ht="12.75" hidden="1" customHeight="1">
      <c r="A12269" s="1"/>
      <c r="B12269" s="396" t="str">
        <f>'LISTA DE PRECIOS '!$D$13</f>
        <v xml:space="preserve">Arena </v>
      </c>
      <c r="C12269" s="90" t="s">
        <v>34</v>
      </c>
      <c r="D12269" s="348">
        <v>8.0500000000000002E-2</v>
      </c>
      <c r="E12269" s="348">
        <f t="shared" si="1263"/>
        <v>8.0500000000000002E-2</v>
      </c>
      <c r="F12269" s="348">
        <f>'LISTA DE PRECIOS '!$J$13</f>
        <v>3879.0178778148006</v>
      </c>
      <c r="G12269" s="352">
        <f t="shared" si="1264"/>
        <v>312.26093916409144</v>
      </c>
      <c r="H12269" s="382"/>
      <c r="I12269" s="1"/>
      <c r="J12269" s="1"/>
      <c r="K12269" s="1"/>
      <c r="L12269" s="1"/>
      <c r="M12269" s="1"/>
    </row>
    <row r="12270" spans="1:13" ht="12.75" hidden="1" customHeight="1">
      <c r="A12270" s="1"/>
      <c r="B12270" s="396" t="str">
        <f>'LISTA DE PRECIOS '!$D$14</f>
        <v>Escombro triturado</v>
      </c>
      <c r="C12270" s="90" t="s">
        <v>34</v>
      </c>
      <c r="D12270" s="348">
        <v>0.11499999999999999</v>
      </c>
      <c r="E12270" s="348">
        <f t="shared" si="1263"/>
        <v>0.11499999999999999</v>
      </c>
      <c r="F12270" s="348">
        <f>'LISTA DE PRECIOS '!$J$14</f>
        <v>2955.5018807830643</v>
      </c>
      <c r="G12270" s="352">
        <f t="shared" si="1264"/>
        <v>339.88271629005237</v>
      </c>
      <c r="H12270" s="382"/>
      <c r="I12270" s="1"/>
      <c r="J12270" s="1"/>
      <c r="K12270" s="1"/>
      <c r="L12270" s="1"/>
      <c r="M12270" s="1"/>
    </row>
    <row r="12271" spans="1:13" ht="12.75" hidden="1" customHeight="1">
      <c r="A12271" s="1"/>
      <c r="B12271" s="396" t="str">
        <f>'LISTA DE PRECIOS '!$D$335</f>
        <v>Hidrófugo Ceresita en pasta, caja 20 kg.</v>
      </c>
      <c r="C12271" s="90" t="s">
        <v>405</v>
      </c>
      <c r="D12271" s="348">
        <v>0.22999999999999998</v>
      </c>
      <c r="E12271" s="348">
        <f t="shared" si="1263"/>
        <v>0.22999999999999998</v>
      </c>
      <c r="F12271" s="348">
        <f>'LISTA DE PRECIOS '!$J$335</f>
        <v>110.27466333294467</v>
      </c>
      <c r="G12271" s="352">
        <f t="shared" si="1264"/>
        <v>25.363172566577273</v>
      </c>
      <c r="H12271" s="382"/>
      <c r="I12271" s="1"/>
      <c r="J12271" s="1"/>
      <c r="K12271" s="1"/>
      <c r="L12271" s="1"/>
      <c r="M12271" s="1"/>
    </row>
    <row r="12272" spans="1:13" ht="24" hidden="1" customHeight="1">
      <c r="A12272" s="1"/>
      <c r="B12272" s="396" t="str">
        <f>'LISTA DE PRECIOS '!D233</f>
        <v xml:space="preserve">Poste de cemento para cerco h:2,00 m - (9 x 9 cm)  </v>
      </c>
      <c r="C12272" s="90" t="s">
        <v>16</v>
      </c>
      <c r="D12272" s="348">
        <v>0.45829999999999999</v>
      </c>
      <c r="E12272" s="348">
        <f t="shared" si="1263"/>
        <v>0.45829999999999999</v>
      </c>
      <c r="F12272" s="348">
        <f>'LISTA DE PRECIOS '!J233</f>
        <v>2381.8615979730789</v>
      </c>
      <c r="G12272" s="352">
        <f t="shared" si="1264"/>
        <v>1091.607170351062</v>
      </c>
      <c r="H12272" s="382"/>
      <c r="I12272" s="1"/>
      <c r="J12272" s="1"/>
      <c r="K12272" s="1"/>
      <c r="L12272" s="1"/>
      <c r="M12272" s="1"/>
    </row>
    <row r="12273" spans="1:13" ht="26.25" hidden="1" customHeight="1">
      <c r="A12273" s="1"/>
      <c r="B12273" s="396" t="str">
        <f>'LISTA DE PRECIOS '!D241</f>
        <v>Placa de cemento 2,40 x 0,33 m (espesor 5 cm)</v>
      </c>
      <c r="C12273" s="48" t="s">
        <v>16</v>
      </c>
      <c r="D12273" s="381">
        <v>2.5</v>
      </c>
      <c r="E12273" s="348">
        <f t="shared" si="1263"/>
        <v>2.5</v>
      </c>
      <c r="F12273" s="348">
        <f>'LISTA DE PRECIOS '!J241</f>
        <v>2196.9447971040731</v>
      </c>
      <c r="G12273" s="352">
        <f t="shared" si="1264"/>
        <v>5492.3619927601831</v>
      </c>
      <c r="H12273" s="382"/>
      <c r="I12273" s="1"/>
      <c r="J12273" s="1"/>
      <c r="K12273" s="1"/>
      <c r="L12273" s="1"/>
      <c r="M12273" s="1"/>
    </row>
    <row r="12274" spans="1:13" ht="12.75" hidden="1" customHeight="1">
      <c r="A12274" s="1"/>
      <c r="B12274" s="396"/>
      <c r="C12274" s="48"/>
      <c r="D12274" s="381"/>
      <c r="E12274" s="348"/>
      <c r="F12274" s="348"/>
      <c r="G12274" s="352"/>
      <c r="H12274" s="382"/>
      <c r="I12274" s="1"/>
      <c r="J12274" s="1"/>
      <c r="K12274" s="1"/>
      <c r="L12274" s="1"/>
      <c r="M12274" s="1"/>
    </row>
    <row r="12275" spans="1:13" ht="12.75" hidden="1" customHeight="1">
      <c r="A12275" s="1"/>
      <c r="B12275" s="388"/>
      <c r="C12275" s="48"/>
      <c r="D12275" s="381"/>
      <c r="E12275" s="348"/>
      <c r="F12275" s="381"/>
      <c r="G12275" s="352"/>
      <c r="H12275" s="382"/>
      <c r="I12275" s="1"/>
      <c r="J12275" s="1"/>
      <c r="K12275" s="1"/>
      <c r="L12275" s="1"/>
      <c r="M12275" s="1"/>
    </row>
    <row r="12276" spans="1:13" ht="12.75" hidden="1" customHeight="1">
      <c r="A12276" s="1"/>
      <c r="B12276" s="388"/>
      <c r="C12276" s="48"/>
      <c r="D12276" s="381"/>
      <c r="E12276" s="348"/>
      <c r="F12276" s="381"/>
      <c r="G12276" s="352"/>
      <c r="H12276" s="382"/>
      <c r="I12276" s="1"/>
      <c r="J12276" s="1"/>
      <c r="K12276" s="1"/>
      <c r="L12276" s="1"/>
      <c r="M12276" s="1"/>
    </row>
    <row r="12277" spans="1:13" ht="12.75" hidden="1" customHeight="1">
      <c r="A12277" s="1"/>
      <c r="B12277" s="354" t="s">
        <v>422</v>
      </c>
      <c r="C12277" s="355"/>
      <c r="D12277" s="356"/>
      <c r="E12277" s="356"/>
      <c r="F12277" s="356"/>
      <c r="G12277" s="357"/>
      <c r="H12277" s="366">
        <f>SUM(G12267:G12276)</f>
        <v>7684.1321791394139</v>
      </c>
      <c r="I12277" s="1"/>
      <c r="J12277" s="1"/>
      <c r="K12277" s="1"/>
      <c r="L12277" s="1"/>
      <c r="M12277" s="1"/>
    </row>
    <row r="12278" spans="1:13" ht="12.75" hidden="1" customHeight="1">
      <c r="A12278" s="1"/>
      <c r="B12278" s="359"/>
      <c r="C12278" s="50"/>
      <c r="D12278" s="360"/>
      <c r="E12278" s="360"/>
      <c r="F12278" s="360"/>
      <c r="G12278" s="360"/>
      <c r="H12278" s="361"/>
      <c r="I12278" s="1"/>
      <c r="J12278" s="1"/>
      <c r="K12278" s="1"/>
      <c r="L12278" s="1"/>
      <c r="M12278" s="1"/>
    </row>
    <row r="12279" spans="1:13" ht="12.75" hidden="1" customHeight="1">
      <c r="A12279" s="1"/>
      <c r="B12279" s="347"/>
      <c r="C12279" s="48"/>
      <c r="D12279" s="394"/>
      <c r="E12279" s="348"/>
      <c r="F12279" s="394"/>
      <c r="G12279" s="352"/>
      <c r="H12279" s="395"/>
      <c r="I12279" s="1"/>
      <c r="J12279" s="1"/>
      <c r="K12279" s="1"/>
      <c r="L12279" s="1"/>
      <c r="M12279" s="1"/>
    </row>
    <row r="12280" spans="1:13" ht="12.75" hidden="1" customHeight="1">
      <c r="A12280" s="1"/>
      <c r="B12280" s="347"/>
      <c r="C12280" s="48"/>
      <c r="D12280" s="394"/>
      <c r="E12280" s="348"/>
      <c r="F12280" s="394"/>
      <c r="G12280" s="352"/>
      <c r="H12280" s="395"/>
      <c r="I12280" s="1"/>
      <c r="J12280" s="1"/>
      <c r="K12280" s="1"/>
      <c r="L12280" s="1"/>
      <c r="M12280" s="1"/>
    </row>
    <row r="12281" spans="1:13" ht="12.75" hidden="1" customHeight="1">
      <c r="A12281" s="1"/>
      <c r="B12281" s="380" t="s">
        <v>439</v>
      </c>
      <c r="C12281" s="48" t="s">
        <v>498</v>
      </c>
      <c r="D12281" s="394">
        <v>0.75</v>
      </c>
      <c r="E12281" s="348">
        <f t="shared" ref="E12281:E12282" si="1265">D12281*$G$12105</f>
        <v>0.75</v>
      </c>
      <c r="F12281" s="394">
        <f>'MANO DE OBRA'!$K$9</f>
        <v>1011.539859878788</v>
      </c>
      <c r="G12281" s="352">
        <f t="shared" ref="G12281:G12282" si="1266">E12281*F12281</f>
        <v>758.65489490909101</v>
      </c>
      <c r="H12281" s="395"/>
      <c r="I12281" s="1"/>
      <c r="J12281" s="1"/>
      <c r="K12281" s="1"/>
      <c r="L12281" s="1"/>
      <c r="M12281" s="1"/>
    </row>
    <row r="12282" spans="1:13" ht="12.75" hidden="1" customHeight="1">
      <c r="A12282" s="1"/>
      <c r="B12282" s="390" t="s">
        <v>423</v>
      </c>
      <c r="C12282" s="48" t="s">
        <v>498</v>
      </c>
      <c r="D12282" s="394">
        <v>1.1000000000000001</v>
      </c>
      <c r="E12282" s="348">
        <f t="shared" si="1265"/>
        <v>1.1000000000000001</v>
      </c>
      <c r="F12282" s="394">
        <f>'MANO DE OBRA'!$K$11</f>
        <v>875.15514987878794</v>
      </c>
      <c r="G12282" s="352">
        <f t="shared" si="1266"/>
        <v>962.67066486666681</v>
      </c>
      <c r="H12282" s="365"/>
      <c r="I12282" s="1"/>
      <c r="J12282" s="1"/>
      <c r="K12282" s="1"/>
      <c r="L12282" s="1"/>
      <c r="M12282" s="1"/>
    </row>
    <row r="12283" spans="1:13" ht="12.75" hidden="1" customHeight="1">
      <c r="A12283" s="1"/>
      <c r="B12283" s="764" t="s">
        <v>425</v>
      </c>
      <c r="C12283" s="689"/>
      <c r="D12283" s="689"/>
      <c r="E12283" s="689"/>
      <c r="F12283" s="689"/>
      <c r="G12283" s="765"/>
      <c r="H12283" s="366">
        <f>SUM(G12279:G12282)</f>
        <v>1721.3255597757579</v>
      </c>
      <c r="I12283" s="1"/>
      <c r="J12283" s="1"/>
      <c r="K12283" s="1"/>
      <c r="L12283" s="1"/>
      <c r="M12283" s="1"/>
    </row>
    <row r="12284" spans="1:13" ht="12.75" hidden="1" customHeight="1">
      <c r="A12284" s="1"/>
      <c r="B12284" s="766"/>
      <c r="C12284" s="692"/>
      <c r="D12284" s="692"/>
      <c r="E12284" s="692"/>
      <c r="F12284" s="692"/>
      <c r="G12284" s="692"/>
      <c r="H12284" s="700"/>
      <c r="I12284" s="1"/>
      <c r="J12284" s="1"/>
      <c r="K12284" s="1"/>
      <c r="L12284" s="1"/>
      <c r="M12284" s="1"/>
    </row>
    <row r="12285" spans="1:13" ht="12.75" hidden="1" customHeight="1">
      <c r="A12285" s="1"/>
      <c r="B12285" s="347" t="s">
        <v>426</v>
      </c>
      <c r="C12285" s="48"/>
      <c r="D12285" s="348"/>
      <c r="E12285" s="348"/>
      <c r="F12285" s="348"/>
      <c r="G12285" s="348"/>
      <c r="H12285" s="349"/>
      <c r="I12285" s="1"/>
      <c r="J12285" s="1"/>
      <c r="K12285" s="1"/>
      <c r="L12285" s="1"/>
      <c r="M12285" s="1"/>
    </row>
    <row r="12286" spans="1:13" ht="12.75" hidden="1" customHeight="1">
      <c r="A12286" s="1"/>
      <c r="B12286" s="347" t="s">
        <v>427</v>
      </c>
      <c r="C12286" s="48"/>
      <c r="D12286" s="348"/>
      <c r="E12286" s="348"/>
      <c r="F12286" s="348"/>
      <c r="G12286" s="348"/>
      <c r="H12286" s="349"/>
      <c r="I12286" s="1"/>
      <c r="J12286" s="1"/>
      <c r="K12286" s="1"/>
      <c r="L12286" s="1"/>
      <c r="M12286" s="1"/>
    </row>
    <row r="12287" spans="1:13" ht="12.75" hidden="1" customHeight="1">
      <c r="A12287" s="1"/>
      <c r="B12287" s="351" t="s">
        <v>428</v>
      </c>
      <c r="C12287" s="90"/>
      <c r="D12287" s="352"/>
      <c r="E12287" s="352"/>
      <c r="F12287" s="352"/>
      <c r="G12287" s="352"/>
      <c r="H12287" s="349"/>
      <c r="I12287" s="1"/>
      <c r="J12287" s="1"/>
      <c r="K12287" s="1"/>
      <c r="L12287" s="1"/>
      <c r="M12287" s="1"/>
    </row>
    <row r="12288" spans="1:13" ht="12.75" hidden="1" customHeight="1">
      <c r="A12288" s="1"/>
      <c r="B12288" s="368"/>
      <c r="C12288" s="355"/>
      <c r="D12288" s="355"/>
      <c r="E12288" s="355"/>
      <c r="F12288" s="355"/>
      <c r="G12288" s="369"/>
      <c r="H12288" s="358">
        <f>SUM(G12287)</f>
        <v>0</v>
      </c>
      <c r="I12288" s="1"/>
      <c r="J12288" s="1"/>
      <c r="K12288" s="1"/>
      <c r="L12288" s="1"/>
      <c r="M12288" s="1"/>
    </row>
    <row r="12289" spans="1:13" ht="12.75" hidden="1" customHeight="1">
      <c r="A12289" s="1"/>
      <c r="B12289" s="367"/>
      <c r="C12289" s="1"/>
      <c r="D12289" s="1"/>
      <c r="E12289" s="1"/>
      <c r="F12289" s="1"/>
      <c r="G12289" s="1"/>
      <c r="H12289" s="260"/>
      <c r="I12289" s="1"/>
      <c r="J12289" s="1"/>
      <c r="K12289" s="1"/>
      <c r="L12289" s="1"/>
      <c r="M12289" s="1"/>
    </row>
    <row r="12290" spans="1:13" ht="12.75" hidden="1" customHeight="1">
      <c r="A12290" s="1"/>
      <c r="B12290" s="370" t="s">
        <v>429</v>
      </c>
      <c r="C12290" s="355"/>
      <c r="D12290" s="355"/>
      <c r="E12290" s="355"/>
      <c r="F12290" s="355"/>
      <c r="G12290" s="369"/>
      <c r="H12290" s="371">
        <f>H12277+H12283+H12288</f>
        <v>9405.4577389151709</v>
      </c>
      <c r="I12290" s="1"/>
      <c r="J12290" s="1"/>
      <c r="K12290" s="1"/>
      <c r="L12290" s="1"/>
      <c r="M12290" s="1"/>
    </row>
    <row r="12291" spans="1:13" ht="12.75" hidden="1" customHeight="1">
      <c r="A12291" s="1"/>
      <c r="B12291" s="367"/>
      <c r="C12291" s="1"/>
      <c r="D12291" s="1"/>
      <c r="E12291" s="1"/>
      <c r="F12291" s="1"/>
      <c r="G12291" s="1"/>
      <c r="H12291" s="372"/>
      <c r="I12291" s="1"/>
      <c r="J12291" s="1"/>
      <c r="K12291" s="1"/>
      <c r="L12291" s="1"/>
      <c r="M12291" s="1"/>
    </row>
    <row r="12292" spans="1:13" ht="12.75" hidden="1" customHeight="1">
      <c r="A12292" s="1"/>
      <c r="B12292" s="347" t="s">
        <v>349</v>
      </c>
      <c r="C12292" s="48"/>
      <c r="D12292" s="49">
        <f>'COEF.RESUMEN'!$H$5</f>
        <v>0.15</v>
      </c>
      <c r="E12292" s="48"/>
      <c r="F12292" s="48"/>
      <c r="G12292" s="48"/>
      <c r="H12292" s="350">
        <f>H12290*D12292</f>
        <v>1410.8186608372755</v>
      </c>
      <c r="I12292" s="1"/>
      <c r="J12292" s="1"/>
      <c r="K12292" s="1"/>
      <c r="L12292" s="1"/>
      <c r="M12292" s="1"/>
    </row>
    <row r="12293" spans="1:13" ht="12.75" hidden="1" customHeight="1">
      <c r="A12293" s="1"/>
      <c r="B12293" s="373"/>
      <c r="C12293" s="48"/>
      <c r="D12293" s="49"/>
      <c r="E12293" s="48"/>
      <c r="F12293" s="48"/>
      <c r="G12293" s="48"/>
      <c r="H12293" s="374"/>
      <c r="I12293" s="1"/>
      <c r="J12293" s="1"/>
      <c r="K12293" s="1"/>
      <c r="L12293" s="1"/>
      <c r="M12293" s="1"/>
    </row>
    <row r="12294" spans="1:13" ht="12.75" hidden="1" customHeight="1">
      <c r="A12294" s="1"/>
      <c r="B12294" s="347"/>
      <c r="C12294" s="48"/>
      <c r="D12294" s="49"/>
      <c r="E12294" s="48"/>
      <c r="F12294" s="48"/>
      <c r="G12294" s="48"/>
      <c r="H12294" s="350"/>
      <c r="I12294" s="1"/>
      <c r="J12294" s="1"/>
      <c r="K12294" s="1"/>
      <c r="L12294" s="1"/>
      <c r="M12294" s="1"/>
    </row>
    <row r="12295" spans="1:13" ht="12.75" hidden="1" customHeight="1">
      <c r="A12295" s="1"/>
      <c r="B12295" s="347" t="s">
        <v>350</v>
      </c>
      <c r="C12295" s="48"/>
      <c r="D12295" s="49">
        <f>'COEF.RESUMEN'!$H$6</f>
        <v>0.1</v>
      </c>
      <c r="E12295" s="48"/>
      <c r="F12295" s="48"/>
      <c r="G12295" s="48"/>
      <c r="H12295" s="350">
        <f>H12290*D12295</f>
        <v>940.54577389151711</v>
      </c>
      <c r="I12295" s="1"/>
      <c r="J12295" s="1"/>
      <c r="K12295" s="1"/>
      <c r="L12295" s="1"/>
      <c r="M12295" s="1"/>
    </row>
    <row r="12296" spans="1:13" ht="12.75" hidden="1" customHeight="1">
      <c r="A12296" s="1"/>
      <c r="B12296" s="347"/>
      <c r="C12296" s="48"/>
      <c r="D12296" s="49"/>
      <c r="E12296" s="48"/>
      <c r="F12296" s="48"/>
      <c r="G12296" s="48"/>
      <c r="H12296" s="374">
        <f>H12290+H12292+H12295</f>
        <v>11756.822173643965</v>
      </c>
      <c r="I12296" s="1"/>
      <c r="J12296" s="1"/>
      <c r="K12296" s="1"/>
      <c r="L12296" s="1"/>
      <c r="M12296" s="1"/>
    </row>
    <row r="12297" spans="1:13" ht="12.75" hidden="1" customHeight="1">
      <c r="A12297" s="1"/>
      <c r="B12297" s="347" t="s">
        <v>430</v>
      </c>
      <c r="C12297" s="48"/>
      <c r="D12297" s="49">
        <f>'COEF.RESUMEN'!$H$8</f>
        <v>0.25</v>
      </c>
      <c r="E12297" s="48"/>
      <c r="F12297" s="48"/>
      <c r="G12297" s="48"/>
      <c r="H12297" s="350">
        <f>H12296*D12297</f>
        <v>2939.2055434109911</v>
      </c>
      <c r="I12297" s="1"/>
      <c r="J12297" s="1"/>
      <c r="K12297" s="1"/>
      <c r="L12297" s="1"/>
      <c r="M12297" s="1"/>
    </row>
    <row r="12298" spans="1:13" ht="12.75" hidden="1" customHeight="1">
      <c r="A12298" s="1"/>
      <c r="B12298" s="367"/>
      <c r="C12298" s="1"/>
      <c r="D12298" s="135"/>
      <c r="E12298" s="1"/>
      <c r="F12298" s="1"/>
      <c r="G12298" s="1"/>
      <c r="H12298" s="393"/>
      <c r="I12298" s="1"/>
      <c r="J12298" s="1"/>
      <c r="K12298" s="1"/>
      <c r="L12298" s="1"/>
      <c r="M12298" s="1"/>
    </row>
    <row r="12299" spans="1:13" ht="12.75" hidden="1" customHeight="1">
      <c r="A12299" s="1"/>
      <c r="B12299" s="376" t="s">
        <v>431</v>
      </c>
      <c r="C12299" s="340"/>
      <c r="D12299" s="340"/>
      <c r="E12299" s="340"/>
      <c r="F12299" s="340"/>
      <c r="G12299" s="377"/>
      <c r="H12299" s="371">
        <f>H12296+H12297</f>
        <v>14696.027717054956</v>
      </c>
      <c r="I12299" s="1"/>
      <c r="J12299" s="1"/>
      <c r="K12299" s="1"/>
      <c r="L12299" s="1"/>
      <c r="M12299" s="1"/>
    </row>
    <row r="12300" spans="1:13" ht="12.75" hidden="1" customHeight="1">
      <c r="A12300" s="1"/>
      <c r="B12300" s="1"/>
      <c r="C12300" s="1"/>
      <c r="D12300" s="1"/>
      <c r="E12300" s="1"/>
      <c r="F12300" s="1"/>
      <c r="G12300" s="1"/>
      <c r="H12300" s="1"/>
      <c r="I12300" s="1"/>
      <c r="J12300" s="1"/>
      <c r="K12300" s="1"/>
      <c r="L12300" s="1"/>
      <c r="M12300" s="1"/>
    </row>
    <row r="12301" spans="1:13" ht="36" hidden="1" customHeight="1">
      <c r="A12301" s="1"/>
      <c r="B12301" s="768" t="s">
        <v>1355</v>
      </c>
      <c r="C12301" s="714"/>
      <c r="D12301" s="767" t="s">
        <v>1356</v>
      </c>
      <c r="E12301" s="714"/>
      <c r="F12301" s="404" t="s">
        <v>29</v>
      </c>
      <c r="G12301" s="769">
        <v>1</v>
      </c>
      <c r="H12301" s="714"/>
      <c r="I12301" s="1"/>
      <c r="J12301" s="1"/>
      <c r="K12301" s="1"/>
      <c r="L12301" s="1"/>
      <c r="M12301" s="1"/>
    </row>
    <row r="12302" spans="1:13" ht="12.75" hidden="1" customHeight="1">
      <c r="A12302" s="1"/>
      <c r="B12302" s="342" t="s">
        <v>416</v>
      </c>
      <c r="C12302" s="343" t="s">
        <v>16</v>
      </c>
      <c r="D12302" s="342" t="s">
        <v>417</v>
      </c>
      <c r="E12302" s="342" t="s">
        <v>418</v>
      </c>
      <c r="F12302" s="342" t="s">
        <v>419</v>
      </c>
      <c r="G12302" s="342" t="s">
        <v>420</v>
      </c>
      <c r="H12302" s="342" t="s">
        <v>421</v>
      </c>
      <c r="I12302" s="1"/>
      <c r="J12302" s="1"/>
      <c r="K12302" s="1"/>
      <c r="L12302" s="1"/>
      <c r="M12302" s="1"/>
    </row>
    <row r="12303" spans="1:13" ht="12.75" hidden="1" customHeight="1">
      <c r="A12303" s="1"/>
      <c r="B12303" s="401" t="str">
        <f>'LISTA DE PRECIOS '!$D$327</f>
        <v xml:space="preserve">Cemento </v>
      </c>
      <c r="C12303" s="90" t="s">
        <v>405</v>
      </c>
      <c r="D12303" s="379">
        <v>13.6</v>
      </c>
      <c r="E12303" s="352">
        <f t="shared" ref="E12303:E12309" si="1267">D12303*$G$12301</f>
        <v>13.6</v>
      </c>
      <c r="F12303" s="379">
        <f>'LISTA DE PRECIOS '!$J$327</f>
        <v>17.538396272848146</v>
      </c>
      <c r="G12303" s="352">
        <f t="shared" ref="G12303:G12309" si="1268">E12303*F12303</f>
        <v>238.52218931073477</v>
      </c>
      <c r="H12303" s="346"/>
      <c r="I12303" s="1"/>
      <c r="J12303" s="1"/>
      <c r="K12303" s="1"/>
      <c r="L12303" s="1"/>
      <c r="M12303" s="1"/>
    </row>
    <row r="12304" spans="1:13" ht="12.75" hidden="1" customHeight="1">
      <c r="A12304" s="1"/>
      <c r="B12304" s="396" t="str">
        <f>'LISTA DE PRECIOS '!$D$328</f>
        <v>Cal hidráulica - 30 Kg</v>
      </c>
      <c r="C12304" s="48" t="s">
        <v>405</v>
      </c>
      <c r="D12304" s="348">
        <v>11.55</v>
      </c>
      <c r="E12304" s="352">
        <f t="shared" si="1267"/>
        <v>11.55</v>
      </c>
      <c r="F12304" s="348">
        <f>'LISTA DE PRECIOS '!$J$328</f>
        <v>16.227544956148513</v>
      </c>
      <c r="G12304" s="352">
        <f t="shared" si="1268"/>
        <v>187.42814424351533</v>
      </c>
      <c r="H12304" s="382"/>
      <c r="I12304" s="1"/>
      <c r="J12304" s="1"/>
      <c r="K12304" s="1"/>
      <c r="L12304" s="1"/>
      <c r="M12304" s="1"/>
    </row>
    <row r="12305" spans="1:13" ht="12.75" hidden="1" customHeight="1">
      <c r="A12305" s="1"/>
      <c r="B12305" s="396" t="str">
        <f>'LISTA DE PRECIOS '!$D$13</f>
        <v xml:space="preserve">Arena </v>
      </c>
      <c r="C12305" s="90" t="s">
        <v>34</v>
      </c>
      <c r="D12305" s="348">
        <v>0.09</v>
      </c>
      <c r="E12305" s="352">
        <f t="shared" si="1267"/>
        <v>0.09</v>
      </c>
      <c r="F12305" s="348">
        <f>'LISTA DE PRECIOS '!$J$13</f>
        <v>3879.0178778148006</v>
      </c>
      <c r="G12305" s="352">
        <f t="shared" si="1268"/>
        <v>349.11160900333203</v>
      </c>
      <c r="H12305" s="382"/>
      <c r="I12305" s="1"/>
      <c r="J12305" s="1"/>
      <c r="K12305" s="1"/>
      <c r="L12305" s="1"/>
      <c r="M12305" s="1"/>
    </row>
    <row r="12306" spans="1:13" ht="12.75" hidden="1" customHeight="1">
      <c r="A12306" s="1"/>
      <c r="B12306" s="396" t="str">
        <f>'LISTA DE PRECIOS '!$D$14</f>
        <v>Escombro triturado</v>
      </c>
      <c r="C12306" s="90" t="s">
        <v>34</v>
      </c>
      <c r="D12306" s="348">
        <v>0.11499999999999999</v>
      </c>
      <c r="E12306" s="352">
        <f t="shared" si="1267"/>
        <v>0.11499999999999999</v>
      </c>
      <c r="F12306" s="348">
        <f>'LISTA DE PRECIOS '!$J$14</f>
        <v>2955.5018807830643</v>
      </c>
      <c r="G12306" s="352">
        <f t="shared" si="1268"/>
        <v>339.88271629005237</v>
      </c>
      <c r="H12306" s="382"/>
      <c r="I12306" s="1"/>
      <c r="J12306" s="1"/>
      <c r="K12306" s="1"/>
      <c r="L12306" s="1"/>
      <c r="M12306" s="1"/>
    </row>
    <row r="12307" spans="1:13" ht="12.75" hidden="1" customHeight="1">
      <c r="A12307" s="1"/>
      <c r="B12307" s="396" t="str">
        <f>'LISTA DE PRECIOS '!$D$335</f>
        <v>Hidrófugo Ceresita en pasta, caja 20 kg.</v>
      </c>
      <c r="C12307" s="90" t="s">
        <v>405</v>
      </c>
      <c r="D12307" s="348">
        <v>0.28999999999999998</v>
      </c>
      <c r="E12307" s="352">
        <f t="shared" si="1267"/>
        <v>0.28999999999999998</v>
      </c>
      <c r="F12307" s="348">
        <f>'LISTA DE PRECIOS '!$J$335</f>
        <v>110.27466333294467</v>
      </c>
      <c r="G12307" s="352">
        <f t="shared" si="1268"/>
        <v>31.979652366553953</v>
      </c>
      <c r="H12307" s="382"/>
      <c r="I12307" s="1"/>
      <c r="J12307" s="1"/>
      <c r="K12307" s="1"/>
      <c r="L12307" s="1"/>
      <c r="M12307" s="1"/>
    </row>
    <row r="12308" spans="1:13" ht="12.75" hidden="1" customHeight="1">
      <c r="A12308" s="1"/>
      <c r="B12308" s="396" t="str">
        <f>'LISTA DE PRECIOS '!D234</f>
        <v xml:space="preserve">Poste de cemento para cerco h:2,40 m -  (10 x 10cm) </v>
      </c>
      <c r="C12308" s="90" t="s">
        <v>16</v>
      </c>
      <c r="D12308" s="348">
        <v>0.45829999999999999</v>
      </c>
      <c r="E12308" s="352">
        <f t="shared" si="1267"/>
        <v>0.45829999999999999</v>
      </c>
      <c r="F12308" s="348">
        <f>'LISTA DE PRECIOS '!J234</f>
        <v>2664.3984070127076</v>
      </c>
      <c r="G12308" s="352">
        <f t="shared" si="1268"/>
        <v>1221.0937899339237</v>
      </c>
      <c r="H12308" s="382"/>
      <c r="I12308" s="1"/>
      <c r="J12308" s="1"/>
      <c r="K12308" s="1"/>
      <c r="L12308" s="1"/>
      <c r="M12308" s="1"/>
    </row>
    <row r="12309" spans="1:13" ht="12.75" hidden="1" customHeight="1">
      <c r="A12309" s="1"/>
      <c r="B12309" s="396" t="str">
        <f>'LISTA DE PRECIOS '!D241</f>
        <v>Placa de cemento 2,40 x 0,33 m (espesor 5 cm)</v>
      </c>
      <c r="C12309" s="48" t="s">
        <v>16</v>
      </c>
      <c r="D12309" s="381">
        <v>3.33</v>
      </c>
      <c r="E12309" s="352">
        <f t="shared" si="1267"/>
        <v>3.33</v>
      </c>
      <c r="F12309" s="348">
        <f>'LISTA DE PRECIOS '!J241</f>
        <v>2196.9447971040731</v>
      </c>
      <c r="G12309" s="352">
        <f t="shared" si="1268"/>
        <v>7315.8261743565636</v>
      </c>
      <c r="H12309" s="382"/>
      <c r="I12309" s="1"/>
      <c r="J12309" s="1"/>
      <c r="K12309" s="1"/>
      <c r="L12309" s="1"/>
      <c r="M12309" s="1"/>
    </row>
    <row r="12310" spans="1:13" ht="12.75" hidden="1" customHeight="1">
      <c r="A12310" s="1"/>
      <c r="B12310" s="396"/>
      <c r="C12310" s="48"/>
      <c r="D12310" s="381"/>
      <c r="E12310" s="348"/>
      <c r="F12310" s="348"/>
      <c r="G12310" s="352"/>
      <c r="H12310" s="382"/>
      <c r="I12310" s="1"/>
      <c r="J12310" s="1"/>
      <c r="K12310" s="1"/>
      <c r="L12310" s="1"/>
      <c r="M12310" s="1"/>
    </row>
    <row r="12311" spans="1:13" ht="12.75" hidden="1" customHeight="1">
      <c r="A12311" s="1"/>
      <c r="B12311" s="388"/>
      <c r="C12311" s="48"/>
      <c r="D12311" s="381"/>
      <c r="E12311" s="348"/>
      <c r="F12311" s="381"/>
      <c r="G12311" s="352"/>
      <c r="H12311" s="382"/>
      <c r="I12311" s="1"/>
      <c r="J12311" s="1"/>
      <c r="K12311" s="1"/>
      <c r="L12311" s="1"/>
      <c r="M12311" s="1"/>
    </row>
    <row r="12312" spans="1:13" ht="12.75" hidden="1" customHeight="1">
      <c r="A12312" s="1"/>
      <c r="B12312" s="388"/>
      <c r="C12312" s="48"/>
      <c r="D12312" s="381"/>
      <c r="E12312" s="348"/>
      <c r="F12312" s="381"/>
      <c r="G12312" s="352"/>
      <c r="H12312" s="382"/>
      <c r="I12312" s="1"/>
      <c r="J12312" s="1"/>
      <c r="K12312" s="1"/>
      <c r="L12312" s="1"/>
      <c r="M12312" s="1"/>
    </row>
    <row r="12313" spans="1:13" ht="12.75" hidden="1" customHeight="1">
      <c r="A12313" s="1"/>
      <c r="B12313" s="354" t="s">
        <v>422</v>
      </c>
      <c r="C12313" s="355"/>
      <c r="D12313" s="356"/>
      <c r="E12313" s="356"/>
      <c r="F12313" s="356"/>
      <c r="G12313" s="357"/>
      <c r="H12313" s="366">
        <f>SUM(G12303:G12312)</f>
        <v>9683.8442755046744</v>
      </c>
      <c r="I12313" s="1"/>
      <c r="J12313" s="1"/>
      <c r="K12313" s="1"/>
      <c r="L12313" s="1"/>
      <c r="M12313" s="1"/>
    </row>
    <row r="12314" spans="1:13" ht="12.75" hidden="1" customHeight="1">
      <c r="A12314" s="1"/>
      <c r="B12314" s="359"/>
      <c r="C12314" s="50"/>
      <c r="D12314" s="360"/>
      <c r="E12314" s="360"/>
      <c r="F12314" s="360"/>
      <c r="G12314" s="360"/>
      <c r="H12314" s="361"/>
      <c r="I12314" s="1"/>
      <c r="J12314" s="1"/>
      <c r="K12314" s="1"/>
      <c r="L12314" s="1"/>
      <c r="M12314" s="1"/>
    </row>
    <row r="12315" spans="1:13" ht="12.75" hidden="1" customHeight="1">
      <c r="A12315" s="1"/>
      <c r="B12315" s="347"/>
      <c r="C12315" s="48"/>
      <c r="D12315" s="394"/>
      <c r="E12315" s="348"/>
      <c r="F12315" s="394"/>
      <c r="G12315" s="352"/>
      <c r="H12315" s="395"/>
      <c r="I12315" s="1"/>
      <c r="J12315" s="1"/>
      <c r="K12315" s="1"/>
      <c r="L12315" s="1"/>
      <c r="M12315" s="1"/>
    </row>
    <row r="12316" spans="1:13" ht="12.75" hidden="1" customHeight="1">
      <c r="A12316" s="1"/>
      <c r="B12316" s="347"/>
      <c r="C12316" s="48"/>
      <c r="D12316" s="394"/>
      <c r="E12316" s="348"/>
      <c r="F12316" s="394"/>
      <c r="G12316" s="352"/>
      <c r="H12316" s="395"/>
      <c r="I12316" s="1"/>
      <c r="J12316" s="1"/>
      <c r="K12316" s="1"/>
      <c r="L12316" s="1"/>
      <c r="M12316" s="1"/>
    </row>
    <row r="12317" spans="1:13" ht="12.75" hidden="1" customHeight="1">
      <c r="A12317" s="1"/>
      <c r="B12317" s="380" t="s">
        <v>439</v>
      </c>
      <c r="C12317" s="48" t="s">
        <v>498</v>
      </c>
      <c r="D12317" s="394">
        <v>0.83</v>
      </c>
      <c r="E12317" s="348">
        <f t="shared" ref="E12317:E12318" si="1269">D12317*$G$12301</f>
        <v>0.83</v>
      </c>
      <c r="F12317" s="394">
        <f>'MANO DE OBRA'!$K$9</f>
        <v>1011.539859878788</v>
      </c>
      <c r="G12317" s="352">
        <f t="shared" ref="G12317:G12318" si="1270">E12317*F12317</f>
        <v>839.57808369939403</v>
      </c>
      <c r="H12317" s="395"/>
      <c r="I12317" s="1"/>
      <c r="J12317" s="1"/>
      <c r="K12317" s="1"/>
      <c r="L12317" s="1"/>
      <c r="M12317" s="1"/>
    </row>
    <row r="12318" spans="1:13" ht="12.75" hidden="1" customHeight="1">
      <c r="A12318" s="1"/>
      <c r="B12318" s="390" t="s">
        <v>423</v>
      </c>
      <c r="C12318" s="48" t="s">
        <v>498</v>
      </c>
      <c r="D12318" s="394">
        <v>1.21</v>
      </c>
      <c r="E12318" s="348">
        <f t="shared" si="1269"/>
        <v>1.21</v>
      </c>
      <c r="F12318" s="394">
        <f>'MANO DE OBRA'!$K$11</f>
        <v>875.15514987878794</v>
      </c>
      <c r="G12318" s="352">
        <f t="shared" si="1270"/>
        <v>1058.9377313533334</v>
      </c>
      <c r="H12318" s="365"/>
      <c r="I12318" s="1"/>
      <c r="J12318" s="1"/>
      <c r="K12318" s="1"/>
      <c r="L12318" s="1"/>
      <c r="M12318" s="1"/>
    </row>
    <row r="12319" spans="1:13" ht="12.75" hidden="1" customHeight="1">
      <c r="A12319" s="1"/>
      <c r="B12319" s="764" t="s">
        <v>425</v>
      </c>
      <c r="C12319" s="689"/>
      <c r="D12319" s="689"/>
      <c r="E12319" s="689"/>
      <c r="F12319" s="689"/>
      <c r="G12319" s="765"/>
      <c r="H12319" s="366">
        <f>SUM(G12315:G12318)</f>
        <v>1898.5158150527275</v>
      </c>
      <c r="I12319" s="1"/>
      <c r="J12319" s="1"/>
      <c r="K12319" s="1"/>
      <c r="L12319" s="1"/>
      <c r="M12319" s="1"/>
    </row>
    <row r="12320" spans="1:13" ht="12.75" hidden="1" customHeight="1">
      <c r="A12320" s="1"/>
      <c r="B12320" s="766"/>
      <c r="C12320" s="692"/>
      <c r="D12320" s="692"/>
      <c r="E12320" s="692"/>
      <c r="F12320" s="692"/>
      <c r="G12320" s="692"/>
      <c r="H12320" s="700"/>
      <c r="I12320" s="1"/>
      <c r="J12320" s="1"/>
      <c r="K12320" s="1"/>
      <c r="L12320" s="1"/>
      <c r="M12320" s="1"/>
    </row>
    <row r="12321" spans="1:13" ht="12.75" hidden="1" customHeight="1">
      <c r="A12321" s="1"/>
      <c r="B12321" s="347" t="s">
        <v>426</v>
      </c>
      <c r="C12321" s="48"/>
      <c r="D12321" s="348"/>
      <c r="E12321" s="348"/>
      <c r="F12321" s="348"/>
      <c r="G12321" s="348"/>
      <c r="H12321" s="349"/>
      <c r="I12321" s="1"/>
      <c r="J12321" s="1"/>
      <c r="K12321" s="1"/>
      <c r="L12321" s="1"/>
      <c r="M12321" s="1"/>
    </row>
    <row r="12322" spans="1:13" ht="12.75" hidden="1" customHeight="1">
      <c r="A12322" s="1"/>
      <c r="B12322" s="347" t="s">
        <v>427</v>
      </c>
      <c r="C12322" s="48"/>
      <c r="D12322" s="348"/>
      <c r="E12322" s="348"/>
      <c r="F12322" s="348"/>
      <c r="G12322" s="348"/>
      <c r="H12322" s="349"/>
      <c r="I12322" s="1"/>
      <c r="J12322" s="1"/>
      <c r="K12322" s="1"/>
      <c r="L12322" s="1"/>
      <c r="M12322" s="1"/>
    </row>
    <row r="12323" spans="1:13" ht="12.75" hidden="1" customHeight="1">
      <c r="A12323" s="1"/>
      <c r="B12323" s="351" t="s">
        <v>428</v>
      </c>
      <c r="C12323" s="90"/>
      <c r="D12323" s="352"/>
      <c r="E12323" s="352"/>
      <c r="F12323" s="352"/>
      <c r="G12323" s="352"/>
      <c r="H12323" s="349"/>
      <c r="I12323" s="1"/>
      <c r="J12323" s="1"/>
      <c r="K12323" s="1"/>
      <c r="L12323" s="1"/>
      <c r="M12323" s="1"/>
    </row>
    <row r="12324" spans="1:13" ht="12.75" hidden="1" customHeight="1">
      <c r="A12324" s="1"/>
      <c r="B12324" s="368"/>
      <c r="C12324" s="355"/>
      <c r="D12324" s="355"/>
      <c r="E12324" s="355"/>
      <c r="F12324" s="355"/>
      <c r="G12324" s="369"/>
      <c r="H12324" s="358">
        <f>SUM(G12323)</f>
        <v>0</v>
      </c>
      <c r="I12324" s="1"/>
      <c r="J12324" s="1"/>
      <c r="K12324" s="1"/>
      <c r="L12324" s="1"/>
      <c r="M12324" s="1"/>
    </row>
    <row r="12325" spans="1:13" ht="12.75" hidden="1" customHeight="1">
      <c r="A12325" s="1"/>
      <c r="B12325" s="367"/>
      <c r="C12325" s="1"/>
      <c r="D12325" s="1"/>
      <c r="E12325" s="1"/>
      <c r="F12325" s="1"/>
      <c r="G12325" s="1"/>
      <c r="H12325" s="260"/>
      <c r="I12325" s="1"/>
      <c r="J12325" s="1"/>
      <c r="K12325" s="1"/>
      <c r="L12325" s="1"/>
      <c r="M12325" s="1"/>
    </row>
    <row r="12326" spans="1:13" ht="12.75" hidden="1" customHeight="1">
      <c r="A12326" s="1"/>
      <c r="B12326" s="370" t="s">
        <v>429</v>
      </c>
      <c r="C12326" s="355"/>
      <c r="D12326" s="355"/>
      <c r="E12326" s="355"/>
      <c r="F12326" s="355"/>
      <c r="G12326" s="369"/>
      <c r="H12326" s="371">
        <f>H12313+H12319+H12324</f>
        <v>11582.360090557402</v>
      </c>
      <c r="I12326" s="1"/>
      <c r="J12326" s="1"/>
      <c r="K12326" s="1"/>
      <c r="L12326" s="1"/>
      <c r="M12326" s="1"/>
    </row>
    <row r="12327" spans="1:13" ht="12.75" hidden="1" customHeight="1">
      <c r="A12327" s="1"/>
      <c r="B12327" s="367"/>
      <c r="C12327" s="1"/>
      <c r="D12327" s="1"/>
      <c r="E12327" s="1"/>
      <c r="F12327" s="1"/>
      <c r="G12327" s="1"/>
      <c r="H12327" s="372"/>
      <c r="I12327" s="1"/>
      <c r="J12327" s="1"/>
      <c r="K12327" s="1"/>
      <c r="L12327" s="1"/>
      <c r="M12327" s="1"/>
    </row>
    <row r="12328" spans="1:13" ht="12.75" hidden="1" customHeight="1">
      <c r="A12328" s="1"/>
      <c r="B12328" s="347" t="s">
        <v>349</v>
      </c>
      <c r="C12328" s="48"/>
      <c r="D12328" s="49">
        <f>'COEF.RESUMEN'!$H$5</f>
        <v>0.15</v>
      </c>
      <c r="E12328" s="48"/>
      <c r="F12328" s="48"/>
      <c r="G12328" s="48"/>
      <c r="H12328" s="350">
        <f>H12326*D12328</f>
        <v>1737.3540135836104</v>
      </c>
      <c r="I12328" s="1"/>
      <c r="J12328" s="1"/>
      <c r="K12328" s="1"/>
      <c r="L12328" s="1"/>
      <c r="M12328" s="1"/>
    </row>
    <row r="12329" spans="1:13" ht="12.75" hidden="1" customHeight="1">
      <c r="A12329" s="1"/>
      <c r="B12329" s="373"/>
      <c r="C12329" s="48"/>
      <c r="D12329" s="49"/>
      <c r="E12329" s="48"/>
      <c r="F12329" s="48"/>
      <c r="G12329" s="48"/>
      <c r="H12329" s="374"/>
      <c r="I12329" s="1"/>
      <c r="J12329" s="1"/>
      <c r="K12329" s="1"/>
      <c r="L12329" s="1"/>
      <c r="M12329" s="1"/>
    </row>
    <row r="12330" spans="1:13" ht="12.75" hidden="1" customHeight="1">
      <c r="A12330" s="1"/>
      <c r="B12330" s="347"/>
      <c r="C12330" s="48"/>
      <c r="D12330" s="49"/>
      <c r="E12330" s="48"/>
      <c r="F12330" s="48"/>
      <c r="G12330" s="48"/>
      <c r="H12330" s="350"/>
      <c r="I12330" s="1"/>
      <c r="J12330" s="1"/>
      <c r="K12330" s="1"/>
      <c r="L12330" s="1"/>
      <c r="M12330" s="1"/>
    </row>
    <row r="12331" spans="1:13" ht="12.75" hidden="1" customHeight="1">
      <c r="A12331" s="1"/>
      <c r="B12331" s="347" t="s">
        <v>350</v>
      </c>
      <c r="C12331" s="48"/>
      <c r="D12331" s="49">
        <f>'COEF.RESUMEN'!$H$6</f>
        <v>0.1</v>
      </c>
      <c r="E12331" s="48"/>
      <c r="F12331" s="48"/>
      <c r="G12331" s="48"/>
      <c r="H12331" s="350">
        <f>H12326*D12331</f>
        <v>1158.2360090557402</v>
      </c>
      <c r="I12331" s="1"/>
      <c r="J12331" s="1"/>
      <c r="K12331" s="1"/>
      <c r="L12331" s="1"/>
      <c r="M12331" s="1"/>
    </row>
    <row r="12332" spans="1:13" ht="12.75" hidden="1" customHeight="1">
      <c r="A12332" s="1"/>
      <c r="B12332" s="347"/>
      <c r="C12332" s="48"/>
      <c r="D12332" s="49"/>
      <c r="E12332" s="48"/>
      <c r="F12332" s="48"/>
      <c r="G12332" s="48"/>
      <c r="H12332" s="374">
        <f>H12326+H12328+H12331</f>
        <v>14477.950113196752</v>
      </c>
      <c r="I12332" s="1"/>
      <c r="J12332" s="1"/>
      <c r="K12332" s="1"/>
      <c r="L12332" s="1"/>
      <c r="M12332" s="1"/>
    </row>
    <row r="12333" spans="1:13" ht="12.75" hidden="1" customHeight="1">
      <c r="A12333" s="1"/>
      <c r="B12333" s="347" t="s">
        <v>430</v>
      </c>
      <c r="C12333" s="48"/>
      <c r="D12333" s="49">
        <f>'COEF.RESUMEN'!$H$8</f>
        <v>0.25</v>
      </c>
      <c r="E12333" s="48"/>
      <c r="F12333" s="48"/>
      <c r="G12333" s="48"/>
      <c r="H12333" s="350">
        <f>H12332*D12333</f>
        <v>3619.4875282991879</v>
      </c>
      <c r="I12333" s="1"/>
      <c r="J12333" s="1"/>
      <c r="K12333" s="1"/>
      <c r="L12333" s="1"/>
      <c r="M12333" s="1"/>
    </row>
    <row r="12334" spans="1:13" ht="12.75" hidden="1" customHeight="1">
      <c r="A12334" s="1"/>
      <c r="B12334" s="367"/>
      <c r="C12334" s="1"/>
      <c r="D12334" s="135"/>
      <c r="E12334" s="1"/>
      <c r="F12334" s="1"/>
      <c r="G12334" s="1"/>
      <c r="H12334" s="393"/>
      <c r="I12334" s="1"/>
      <c r="J12334" s="1"/>
      <c r="K12334" s="1"/>
      <c r="L12334" s="1"/>
      <c r="M12334" s="1"/>
    </row>
    <row r="12335" spans="1:13" ht="12.75" hidden="1" customHeight="1">
      <c r="A12335" s="1"/>
      <c r="B12335" s="376" t="s">
        <v>431</v>
      </c>
      <c r="C12335" s="340"/>
      <c r="D12335" s="340"/>
      <c r="E12335" s="340"/>
      <c r="F12335" s="340"/>
      <c r="G12335" s="377"/>
      <c r="H12335" s="371">
        <f>H12332+H12333</f>
        <v>18097.437641495941</v>
      </c>
      <c r="I12335" s="1"/>
      <c r="J12335" s="1"/>
      <c r="K12335" s="1"/>
      <c r="L12335" s="1"/>
      <c r="M12335" s="1"/>
    </row>
    <row r="12336" spans="1:13" ht="12.75" hidden="1" customHeight="1">
      <c r="A12336" s="1"/>
      <c r="B12336" s="1"/>
      <c r="C12336" s="1"/>
      <c r="D12336" s="1"/>
      <c r="E12336" s="1"/>
      <c r="F12336" s="1"/>
      <c r="G12336" s="1"/>
      <c r="H12336" s="1"/>
      <c r="I12336" s="1"/>
      <c r="J12336" s="1"/>
      <c r="K12336" s="1"/>
      <c r="L12336" s="1"/>
      <c r="M12336" s="1"/>
    </row>
    <row r="12337" spans="1:13" ht="29.25" hidden="1" customHeight="1">
      <c r="A12337" s="1"/>
      <c r="B12337" s="768" t="s">
        <v>1357</v>
      </c>
      <c r="C12337" s="714"/>
      <c r="D12337" s="767" t="s">
        <v>1358</v>
      </c>
      <c r="E12337" s="714"/>
      <c r="F12337" s="404" t="s">
        <v>29</v>
      </c>
      <c r="G12337" s="769">
        <v>1</v>
      </c>
      <c r="H12337" s="714"/>
      <c r="I12337" s="1"/>
      <c r="J12337" s="1"/>
      <c r="K12337" s="1"/>
      <c r="L12337" s="1"/>
      <c r="M12337" s="1"/>
    </row>
    <row r="12338" spans="1:13" ht="12.75" hidden="1" customHeight="1">
      <c r="A12338" s="1"/>
      <c r="B12338" s="342" t="s">
        <v>416</v>
      </c>
      <c r="C12338" s="343" t="s">
        <v>16</v>
      </c>
      <c r="D12338" s="342" t="s">
        <v>417</v>
      </c>
      <c r="E12338" s="342" t="s">
        <v>418</v>
      </c>
      <c r="F12338" s="342" t="s">
        <v>419</v>
      </c>
      <c r="G12338" s="342" t="s">
        <v>420</v>
      </c>
      <c r="H12338" s="342" t="s">
        <v>421</v>
      </c>
      <c r="I12338" s="1"/>
      <c r="J12338" s="1"/>
      <c r="K12338" s="1"/>
      <c r="L12338" s="1"/>
      <c r="M12338" s="1"/>
    </row>
    <row r="12339" spans="1:13" ht="12.75" hidden="1" customHeight="1">
      <c r="A12339" s="1"/>
      <c r="B12339" s="401" t="str">
        <f>'LISTA DE PRECIOS '!$D$327</f>
        <v xml:space="preserve">Cemento </v>
      </c>
      <c r="C12339" s="90" t="s">
        <v>405</v>
      </c>
      <c r="D12339" s="379">
        <v>13.74</v>
      </c>
      <c r="E12339" s="352">
        <f t="shared" ref="E12339:E12345" si="1271">D12339*$G$12337</f>
        <v>13.74</v>
      </c>
      <c r="F12339" s="379">
        <f>'LISTA DE PRECIOS '!$J$327</f>
        <v>17.538396272848146</v>
      </c>
      <c r="G12339" s="352">
        <f t="shared" ref="G12339:G12345" si="1272">E12339*F12339</f>
        <v>240.97756478893353</v>
      </c>
      <c r="H12339" s="346"/>
      <c r="I12339" s="1"/>
      <c r="J12339" s="1"/>
      <c r="K12339" s="1"/>
      <c r="L12339" s="1"/>
      <c r="M12339" s="1"/>
    </row>
    <row r="12340" spans="1:13" ht="12.75" hidden="1" customHeight="1">
      <c r="A12340" s="1"/>
      <c r="B12340" s="396" t="str">
        <f>'LISTA DE PRECIOS '!$D$328</f>
        <v>Cal hidráulica - 30 Kg</v>
      </c>
      <c r="C12340" s="48" t="s">
        <v>405</v>
      </c>
      <c r="D12340" s="348">
        <v>11.55</v>
      </c>
      <c r="E12340" s="352">
        <f t="shared" si="1271"/>
        <v>11.55</v>
      </c>
      <c r="F12340" s="348">
        <f>'LISTA DE PRECIOS '!$J$328</f>
        <v>16.227544956148513</v>
      </c>
      <c r="G12340" s="352">
        <f t="shared" si="1272"/>
        <v>187.42814424351533</v>
      </c>
      <c r="H12340" s="382"/>
      <c r="I12340" s="1"/>
      <c r="J12340" s="1"/>
      <c r="K12340" s="1"/>
      <c r="L12340" s="1"/>
      <c r="M12340" s="1"/>
    </row>
    <row r="12341" spans="1:13" ht="12.75" hidden="1" customHeight="1">
      <c r="A12341" s="1"/>
      <c r="B12341" s="396" t="str">
        <f>'LISTA DE PRECIOS '!$D$13</f>
        <v xml:space="preserve">Arena </v>
      </c>
      <c r="C12341" s="90" t="s">
        <v>34</v>
      </c>
      <c r="D12341" s="348">
        <v>0.09</v>
      </c>
      <c r="E12341" s="352">
        <f t="shared" si="1271"/>
        <v>0.09</v>
      </c>
      <c r="F12341" s="348">
        <f>'LISTA DE PRECIOS '!$J$13</f>
        <v>3879.0178778148006</v>
      </c>
      <c r="G12341" s="352">
        <f t="shared" si="1272"/>
        <v>349.11160900333203</v>
      </c>
      <c r="H12341" s="382"/>
      <c r="I12341" s="1"/>
      <c r="J12341" s="1"/>
      <c r="K12341" s="1"/>
      <c r="L12341" s="1"/>
      <c r="M12341" s="1"/>
    </row>
    <row r="12342" spans="1:13" ht="12.75" hidden="1" customHeight="1">
      <c r="A12342" s="1"/>
      <c r="B12342" s="396" t="str">
        <f>'LISTA DE PRECIOS '!$D$14</f>
        <v>Escombro triturado</v>
      </c>
      <c r="C12342" s="90" t="s">
        <v>34</v>
      </c>
      <c r="D12342" s="348">
        <v>0.11499999999999999</v>
      </c>
      <c r="E12342" s="352">
        <f t="shared" si="1271"/>
        <v>0.11499999999999999</v>
      </c>
      <c r="F12342" s="348">
        <f>'LISTA DE PRECIOS '!$J$14</f>
        <v>2955.5018807830643</v>
      </c>
      <c r="G12342" s="352">
        <f t="shared" si="1272"/>
        <v>339.88271629005237</v>
      </c>
      <c r="H12342" s="382"/>
      <c r="I12342" s="1"/>
      <c r="J12342" s="1"/>
      <c r="K12342" s="1"/>
      <c r="L12342" s="1"/>
      <c r="M12342" s="1"/>
    </row>
    <row r="12343" spans="1:13" ht="12.75" hidden="1" customHeight="1">
      <c r="A12343" s="1"/>
      <c r="B12343" s="396" t="str">
        <f>'LISTA DE PRECIOS '!$D$335</f>
        <v>Hidrófugo Ceresita en pasta, caja 20 kg.</v>
      </c>
      <c r="C12343" s="90" t="s">
        <v>405</v>
      </c>
      <c r="D12343" s="348">
        <v>0.32</v>
      </c>
      <c r="E12343" s="352">
        <f t="shared" si="1271"/>
        <v>0.32</v>
      </c>
      <c r="F12343" s="348">
        <f>'LISTA DE PRECIOS '!$J$335</f>
        <v>110.27466333294467</v>
      </c>
      <c r="G12343" s="352">
        <f t="shared" si="1272"/>
        <v>35.287892266542293</v>
      </c>
      <c r="H12343" s="382"/>
      <c r="I12343" s="1"/>
      <c r="J12343" s="1"/>
      <c r="K12343" s="1"/>
      <c r="L12343" s="1"/>
      <c r="M12343" s="1"/>
    </row>
    <row r="12344" spans="1:13" ht="12.75" hidden="1" customHeight="1">
      <c r="A12344" s="1"/>
      <c r="B12344" s="396" t="str">
        <f>'LISTA DE PRECIOS '!D235</f>
        <v>Poste de cemento para cerco h:3,90 m -  (14 x 14cm) p/muro h= 3,00 m</v>
      </c>
      <c r="C12344" s="90" t="s">
        <v>16</v>
      </c>
      <c r="D12344" s="348">
        <v>0.45829999999999999</v>
      </c>
      <c r="E12344" s="352">
        <f t="shared" si="1271"/>
        <v>0.45829999999999999</v>
      </c>
      <c r="F12344" s="348">
        <f>'LISTA DE PRECIOS '!J235</f>
        <v>6088.7774414952073</v>
      </c>
      <c r="G12344" s="352">
        <f t="shared" si="1272"/>
        <v>2790.4867014372535</v>
      </c>
      <c r="H12344" s="382"/>
      <c r="I12344" s="1"/>
      <c r="J12344" s="1"/>
      <c r="K12344" s="1"/>
      <c r="L12344" s="1"/>
      <c r="M12344" s="1"/>
    </row>
    <row r="12345" spans="1:13" ht="12.75" hidden="1" customHeight="1">
      <c r="A12345" s="1"/>
      <c r="B12345" s="396" t="str">
        <f>'LISTA DE PRECIOS '!D241</f>
        <v>Placa de cemento 2,40 x 0,33 m (espesor 5 cm)</v>
      </c>
      <c r="C12345" s="48" t="s">
        <v>16</v>
      </c>
      <c r="D12345" s="381">
        <v>3.8</v>
      </c>
      <c r="E12345" s="352">
        <f t="shared" si="1271"/>
        <v>3.8</v>
      </c>
      <c r="F12345" s="348">
        <f>'LISTA DE PRECIOS '!J241</f>
        <v>2196.9447971040731</v>
      </c>
      <c r="G12345" s="352">
        <f t="shared" si="1272"/>
        <v>8348.3902289954767</v>
      </c>
      <c r="H12345" s="382"/>
      <c r="I12345" s="1"/>
      <c r="J12345" s="1"/>
      <c r="K12345" s="1"/>
      <c r="L12345" s="1"/>
      <c r="M12345" s="1"/>
    </row>
    <row r="12346" spans="1:13" ht="12.75" hidden="1" customHeight="1">
      <c r="A12346" s="1"/>
      <c r="B12346" s="396"/>
      <c r="C12346" s="48"/>
      <c r="D12346" s="381"/>
      <c r="E12346" s="348"/>
      <c r="F12346" s="348"/>
      <c r="G12346" s="352"/>
      <c r="H12346" s="382"/>
      <c r="I12346" s="1"/>
      <c r="J12346" s="1"/>
      <c r="K12346" s="1"/>
      <c r="L12346" s="1"/>
      <c r="M12346" s="1"/>
    </row>
    <row r="12347" spans="1:13" ht="12.75" hidden="1" customHeight="1">
      <c r="A12347" s="1"/>
      <c r="B12347" s="388"/>
      <c r="C12347" s="48"/>
      <c r="D12347" s="381"/>
      <c r="E12347" s="348"/>
      <c r="F12347" s="381"/>
      <c r="G12347" s="352"/>
      <c r="H12347" s="382"/>
      <c r="I12347" s="1"/>
      <c r="J12347" s="1"/>
      <c r="K12347" s="1"/>
      <c r="L12347" s="1"/>
      <c r="M12347" s="1"/>
    </row>
    <row r="12348" spans="1:13" ht="12.75" hidden="1" customHeight="1">
      <c r="A12348" s="1"/>
      <c r="B12348" s="388"/>
      <c r="C12348" s="48"/>
      <c r="D12348" s="381"/>
      <c r="E12348" s="348"/>
      <c r="F12348" s="381"/>
      <c r="G12348" s="352"/>
      <c r="H12348" s="382"/>
      <c r="I12348" s="1"/>
      <c r="J12348" s="1"/>
      <c r="K12348" s="1"/>
      <c r="L12348" s="1"/>
      <c r="M12348" s="1"/>
    </row>
    <row r="12349" spans="1:13" ht="12.75" hidden="1" customHeight="1">
      <c r="A12349" s="1"/>
      <c r="B12349" s="354" t="s">
        <v>422</v>
      </c>
      <c r="C12349" s="355"/>
      <c r="D12349" s="356"/>
      <c r="E12349" s="356"/>
      <c r="F12349" s="356"/>
      <c r="G12349" s="357"/>
      <c r="H12349" s="366">
        <f>SUM(G12339:G12348)</f>
        <v>12291.564857025105</v>
      </c>
      <c r="I12349" s="1"/>
      <c r="J12349" s="1"/>
      <c r="K12349" s="1"/>
      <c r="L12349" s="1"/>
      <c r="M12349" s="1"/>
    </row>
    <row r="12350" spans="1:13" ht="12.75" hidden="1" customHeight="1">
      <c r="A12350" s="1"/>
      <c r="B12350" s="359"/>
      <c r="C12350" s="50"/>
      <c r="D12350" s="360"/>
      <c r="E12350" s="360"/>
      <c r="F12350" s="360"/>
      <c r="G12350" s="360"/>
      <c r="H12350" s="361"/>
      <c r="I12350" s="1"/>
      <c r="J12350" s="1"/>
      <c r="K12350" s="1"/>
      <c r="L12350" s="1"/>
      <c r="M12350" s="1"/>
    </row>
    <row r="12351" spans="1:13" ht="12.75" hidden="1" customHeight="1">
      <c r="A12351" s="1"/>
      <c r="B12351" s="347"/>
      <c r="C12351" s="48"/>
      <c r="D12351" s="394"/>
      <c r="E12351" s="348"/>
      <c r="F12351" s="394"/>
      <c r="G12351" s="352"/>
      <c r="H12351" s="395"/>
      <c r="I12351" s="1"/>
      <c r="J12351" s="1"/>
      <c r="K12351" s="1"/>
      <c r="L12351" s="1"/>
      <c r="M12351" s="1"/>
    </row>
    <row r="12352" spans="1:13" ht="12.75" hidden="1" customHeight="1">
      <c r="A12352" s="1"/>
      <c r="B12352" s="347"/>
      <c r="C12352" s="48"/>
      <c r="D12352" s="394"/>
      <c r="E12352" s="348"/>
      <c r="F12352" s="394"/>
      <c r="G12352" s="352"/>
      <c r="H12352" s="395"/>
      <c r="I12352" s="1"/>
      <c r="J12352" s="1"/>
      <c r="K12352" s="1"/>
      <c r="L12352" s="1"/>
      <c r="M12352" s="1"/>
    </row>
    <row r="12353" spans="1:13" ht="12.75" hidden="1" customHeight="1">
      <c r="A12353" s="1"/>
      <c r="B12353" s="380" t="s">
        <v>439</v>
      </c>
      <c r="C12353" s="48" t="s">
        <v>498</v>
      </c>
      <c r="D12353" s="394">
        <v>1.2</v>
      </c>
      <c r="E12353" s="348">
        <f t="shared" ref="E12353:E12354" si="1273">D12353*$G$12337</f>
        <v>1.2</v>
      </c>
      <c r="F12353" s="394">
        <f>'MANO DE OBRA'!$K$9</f>
        <v>1011.539859878788</v>
      </c>
      <c r="G12353" s="352">
        <f t="shared" ref="G12353:G12354" si="1274">E12353*F12353</f>
        <v>1213.8478318545456</v>
      </c>
      <c r="H12353" s="395"/>
      <c r="I12353" s="1"/>
      <c r="J12353" s="1"/>
      <c r="K12353" s="1"/>
      <c r="L12353" s="1"/>
      <c r="M12353" s="1"/>
    </row>
    <row r="12354" spans="1:13" ht="12.75" hidden="1" customHeight="1">
      <c r="A12354" s="1"/>
      <c r="B12354" s="390" t="s">
        <v>423</v>
      </c>
      <c r="C12354" s="48" t="s">
        <v>498</v>
      </c>
      <c r="D12354" s="394">
        <v>1.76</v>
      </c>
      <c r="E12354" s="348">
        <f t="shared" si="1273"/>
        <v>1.76</v>
      </c>
      <c r="F12354" s="394">
        <f>'MANO DE OBRA'!$K$11</f>
        <v>875.15514987878794</v>
      </c>
      <c r="G12354" s="352">
        <f t="shared" si="1274"/>
        <v>1540.2730637866669</v>
      </c>
      <c r="H12354" s="365"/>
      <c r="I12354" s="1"/>
      <c r="J12354" s="1"/>
      <c r="K12354" s="1"/>
      <c r="L12354" s="1"/>
      <c r="M12354" s="1"/>
    </row>
    <row r="12355" spans="1:13" ht="12.75" hidden="1" customHeight="1">
      <c r="A12355" s="1"/>
      <c r="B12355" s="764" t="s">
        <v>425</v>
      </c>
      <c r="C12355" s="689"/>
      <c r="D12355" s="689"/>
      <c r="E12355" s="689"/>
      <c r="F12355" s="689"/>
      <c r="G12355" s="765"/>
      <c r="H12355" s="366">
        <f>SUM(G12351:G12354)</f>
        <v>2754.1208956412124</v>
      </c>
      <c r="I12355" s="1"/>
      <c r="J12355" s="1"/>
      <c r="K12355" s="1"/>
      <c r="L12355" s="1"/>
      <c r="M12355" s="1"/>
    </row>
    <row r="12356" spans="1:13" ht="12.75" hidden="1" customHeight="1">
      <c r="A12356" s="1"/>
      <c r="B12356" s="766"/>
      <c r="C12356" s="692"/>
      <c r="D12356" s="692"/>
      <c r="E12356" s="692"/>
      <c r="F12356" s="692"/>
      <c r="G12356" s="692"/>
      <c r="H12356" s="700"/>
      <c r="I12356" s="1"/>
      <c r="J12356" s="1"/>
      <c r="K12356" s="1"/>
      <c r="L12356" s="1"/>
      <c r="M12356" s="1"/>
    </row>
    <row r="12357" spans="1:13" ht="12.75" hidden="1" customHeight="1">
      <c r="A12357" s="1"/>
      <c r="B12357" s="347" t="s">
        <v>426</v>
      </c>
      <c r="C12357" s="48"/>
      <c r="D12357" s="348"/>
      <c r="E12357" s="348"/>
      <c r="F12357" s="348"/>
      <c r="G12357" s="348"/>
      <c r="H12357" s="349"/>
      <c r="I12357" s="1"/>
      <c r="J12357" s="1"/>
      <c r="K12357" s="1"/>
      <c r="L12357" s="1"/>
      <c r="M12357" s="1"/>
    </row>
    <row r="12358" spans="1:13" ht="12.75" hidden="1" customHeight="1">
      <c r="A12358" s="1"/>
      <c r="B12358" s="347" t="s">
        <v>427</v>
      </c>
      <c r="C12358" s="48"/>
      <c r="D12358" s="348"/>
      <c r="E12358" s="348"/>
      <c r="F12358" s="348"/>
      <c r="G12358" s="348"/>
      <c r="H12358" s="349"/>
      <c r="I12358" s="1"/>
      <c r="J12358" s="1"/>
      <c r="K12358" s="1"/>
      <c r="L12358" s="1"/>
      <c r="M12358" s="1"/>
    </row>
    <row r="12359" spans="1:13" ht="12.75" hidden="1" customHeight="1">
      <c r="A12359" s="1"/>
      <c r="B12359" s="351" t="s">
        <v>428</v>
      </c>
      <c r="C12359" s="90"/>
      <c r="D12359" s="352"/>
      <c r="E12359" s="352"/>
      <c r="F12359" s="352"/>
      <c r="G12359" s="352"/>
      <c r="H12359" s="349"/>
      <c r="I12359" s="1"/>
      <c r="J12359" s="1"/>
      <c r="K12359" s="1"/>
      <c r="L12359" s="1"/>
      <c r="M12359" s="1"/>
    </row>
    <row r="12360" spans="1:13" ht="12.75" hidden="1" customHeight="1">
      <c r="A12360" s="1"/>
      <c r="B12360" s="368"/>
      <c r="C12360" s="355"/>
      <c r="D12360" s="355"/>
      <c r="E12360" s="355"/>
      <c r="F12360" s="355"/>
      <c r="G12360" s="369"/>
      <c r="H12360" s="358">
        <f>SUM(G12359)</f>
        <v>0</v>
      </c>
      <c r="I12360" s="1"/>
      <c r="J12360" s="1"/>
      <c r="K12360" s="1"/>
      <c r="L12360" s="1"/>
      <c r="M12360" s="1"/>
    </row>
    <row r="12361" spans="1:13" ht="12.75" hidden="1" customHeight="1">
      <c r="A12361" s="1"/>
      <c r="B12361" s="367"/>
      <c r="C12361" s="1"/>
      <c r="D12361" s="1"/>
      <c r="E12361" s="1"/>
      <c r="F12361" s="1"/>
      <c r="G12361" s="1"/>
      <c r="H12361" s="260"/>
      <c r="I12361" s="1"/>
      <c r="J12361" s="1"/>
      <c r="K12361" s="1"/>
      <c r="L12361" s="1"/>
      <c r="M12361" s="1"/>
    </row>
    <row r="12362" spans="1:13" ht="12.75" hidden="1" customHeight="1">
      <c r="A12362" s="1"/>
      <c r="B12362" s="370" t="s">
        <v>429</v>
      </c>
      <c r="C12362" s="355"/>
      <c r="D12362" s="355"/>
      <c r="E12362" s="355"/>
      <c r="F12362" s="355"/>
      <c r="G12362" s="369"/>
      <c r="H12362" s="371">
        <f>H12349+H12355+H12360</f>
        <v>15045.685752666317</v>
      </c>
      <c r="I12362" s="1"/>
      <c r="J12362" s="1"/>
      <c r="K12362" s="1"/>
      <c r="L12362" s="1"/>
      <c r="M12362" s="1"/>
    </row>
    <row r="12363" spans="1:13" ht="12.75" hidden="1" customHeight="1">
      <c r="A12363" s="1"/>
      <c r="B12363" s="367"/>
      <c r="C12363" s="1"/>
      <c r="D12363" s="1"/>
      <c r="E12363" s="1"/>
      <c r="F12363" s="1"/>
      <c r="G12363" s="1"/>
      <c r="H12363" s="372"/>
      <c r="I12363" s="1"/>
      <c r="J12363" s="1"/>
      <c r="K12363" s="1"/>
      <c r="L12363" s="1"/>
      <c r="M12363" s="1"/>
    </row>
    <row r="12364" spans="1:13" ht="12.75" hidden="1" customHeight="1">
      <c r="A12364" s="1"/>
      <c r="B12364" s="347" t="s">
        <v>349</v>
      </c>
      <c r="C12364" s="48"/>
      <c r="D12364" s="49">
        <f>'COEF.RESUMEN'!$H$5</f>
        <v>0.15</v>
      </c>
      <c r="E12364" s="48"/>
      <c r="F12364" s="48"/>
      <c r="G12364" s="48"/>
      <c r="H12364" s="350">
        <f>H12362*D12364</f>
        <v>2256.8528628999475</v>
      </c>
      <c r="I12364" s="1"/>
      <c r="J12364" s="1"/>
      <c r="K12364" s="1"/>
      <c r="L12364" s="1"/>
      <c r="M12364" s="1"/>
    </row>
    <row r="12365" spans="1:13" ht="12.75" hidden="1" customHeight="1">
      <c r="A12365" s="1"/>
      <c r="B12365" s="373"/>
      <c r="C12365" s="48"/>
      <c r="D12365" s="49"/>
      <c r="E12365" s="48"/>
      <c r="F12365" s="48"/>
      <c r="G12365" s="48"/>
      <c r="H12365" s="374"/>
      <c r="I12365" s="1"/>
      <c r="J12365" s="1"/>
      <c r="K12365" s="1"/>
      <c r="L12365" s="1"/>
      <c r="M12365" s="1"/>
    </row>
    <row r="12366" spans="1:13" ht="12.75" hidden="1" customHeight="1">
      <c r="A12366" s="1"/>
      <c r="B12366" s="347"/>
      <c r="C12366" s="48"/>
      <c r="D12366" s="49"/>
      <c r="E12366" s="48"/>
      <c r="F12366" s="48"/>
      <c r="G12366" s="48"/>
      <c r="H12366" s="350"/>
      <c r="I12366" s="1"/>
      <c r="J12366" s="1"/>
      <c r="K12366" s="1"/>
      <c r="L12366" s="1"/>
      <c r="M12366" s="1"/>
    </row>
    <row r="12367" spans="1:13" ht="12.75" hidden="1" customHeight="1">
      <c r="A12367" s="1"/>
      <c r="B12367" s="347" t="s">
        <v>350</v>
      </c>
      <c r="C12367" s="48"/>
      <c r="D12367" s="49">
        <f>'COEF.RESUMEN'!$H$6</f>
        <v>0.1</v>
      </c>
      <c r="E12367" s="48"/>
      <c r="F12367" s="48"/>
      <c r="G12367" s="48"/>
      <c r="H12367" s="350">
        <f>H12362*D12367</f>
        <v>1504.5685752666318</v>
      </c>
      <c r="I12367" s="1"/>
      <c r="J12367" s="1"/>
      <c r="K12367" s="1"/>
      <c r="L12367" s="1"/>
      <c r="M12367" s="1"/>
    </row>
    <row r="12368" spans="1:13" ht="12.75" hidden="1" customHeight="1">
      <c r="A12368" s="1"/>
      <c r="B12368" s="347"/>
      <c r="C12368" s="48"/>
      <c r="D12368" s="49"/>
      <c r="E12368" s="48"/>
      <c r="F12368" s="48"/>
      <c r="G12368" s="48"/>
      <c r="H12368" s="374">
        <f>H12362+H12364+H12367</f>
        <v>18807.107190832896</v>
      </c>
      <c r="I12368" s="1"/>
      <c r="J12368" s="1"/>
      <c r="K12368" s="1"/>
      <c r="L12368" s="1"/>
      <c r="M12368" s="1"/>
    </row>
    <row r="12369" spans="1:13" ht="12.75" hidden="1" customHeight="1">
      <c r="A12369" s="1"/>
      <c r="B12369" s="347" t="s">
        <v>430</v>
      </c>
      <c r="C12369" s="48"/>
      <c r="D12369" s="49">
        <f>'COEF.RESUMEN'!$H$8</f>
        <v>0.25</v>
      </c>
      <c r="E12369" s="48"/>
      <c r="F12369" s="48"/>
      <c r="G12369" s="48"/>
      <c r="H12369" s="350">
        <f>H12368*D12369</f>
        <v>4701.776797708224</v>
      </c>
      <c r="I12369" s="1"/>
      <c r="J12369" s="1"/>
      <c r="K12369" s="1"/>
      <c r="L12369" s="1"/>
      <c r="M12369" s="1"/>
    </row>
    <row r="12370" spans="1:13" ht="12.75" hidden="1" customHeight="1">
      <c r="A12370" s="1"/>
      <c r="B12370" s="367"/>
      <c r="C12370" s="1"/>
      <c r="D12370" s="135"/>
      <c r="E12370" s="1"/>
      <c r="F12370" s="1"/>
      <c r="G12370" s="1"/>
      <c r="H12370" s="393"/>
      <c r="I12370" s="1"/>
      <c r="J12370" s="1"/>
      <c r="K12370" s="1"/>
      <c r="L12370" s="1"/>
      <c r="M12370" s="1"/>
    </row>
    <row r="12371" spans="1:13" ht="12.75" hidden="1" customHeight="1">
      <c r="A12371" s="1"/>
      <c r="B12371" s="376" t="s">
        <v>431</v>
      </c>
      <c r="C12371" s="340"/>
      <c r="D12371" s="340"/>
      <c r="E12371" s="340"/>
      <c r="F12371" s="340"/>
      <c r="G12371" s="377"/>
      <c r="H12371" s="371">
        <f>H12368+H12369</f>
        <v>23508.883988541122</v>
      </c>
      <c r="I12371" s="1"/>
      <c r="J12371" s="1"/>
      <c r="K12371" s="1"/>
      <c r="L12371" s="1"/>
      <c r="M12371" s="1"/>
    </row>
    <row r="12372" spans="1:13" ht="12.75" hidden="1" customHeight="1">
      <c r="A12372" s="1"/>
      <c r="B12372" s="1"/>
      <c r="C12372" s="1"/>
      <c r="D12372" s="1"/>
      <c r="E12372" s="1"/>
      <c r="F12372" s="1"/>
      <c r="G12372" s="1"/>
      <c r="H12372" s="1"/>
      <c r="I12372" s="1"/>
      <c r="J12372" s="1"/>
      <c r="K12372" s="1"/>
      <c r="L12372" s="1"/>
      <c r="M12372" s="1"/>
    </row>
    <row r="12373" spans="1:13" ht="47.25" hidden="1" customHeight="1">
      <c r="A12373" s="1"/>
      <c r="B12373" s="768" t="s">
        <v>1359</v>
      </c>
      <c r="C12373" s="714"/>
      <c r="D12373" s="767" t="s">
        <v>1360</v>
      </c>
      <c r="E12373" s="714"/>
      <c r="F12373" s="404" t="s">
        <v>29</v>
      </c>
      <c r="G12373" s="769">
        <v>1</v>
      </c>
      <c r="H12373" s="714"/>
      <c r="I12373" s="1"/>
      <c r="J12373" s="1"/>
      <c r="K12373" s="1"/>
      <c r="L12373" s="1"/>
      <c r="M12373" s="1"/>
    </row>
    <row r="12374" spans="1:13" ht="12.75" hidden="1" customHeight="1">
      <c r="A12374" s="1"/>
      <c r="B12374" s="342" t="s">
        <v>416</v>
      </c>
      <c r="C12374" s="343" t="s">
        <v>16</v>
      </c>
      <c r="D12374" s="342" t="s">
        <v>417</v>
      </c>
      <c r="E12374" s="342" t="s">
        <v>418</v>
      </c>
      <c r="F12374" s="342" t="s">
        <v>419</v>
      </c>
      <c r="G12374" s="342" t="s">
        <v>420</v>
      </c>
      <c r="H12374" s="342" t="s">
        <v>421</v>
      </c>
      <c r="I12374" s="1"/>
      <c r="J12374" s="1"/>
      <c r="K12374" s="1"/>
      <c r="L12374" s="1"/>
      <c r="M12374" s="1"/>
    </row>
    <row r="12375" spans="1:13" ht="12.75" hidden="1" customHeight="1">
      <c r="A12375" s="1"/>
      <c r="B12375" s="401" t="s">
        <v>1361</v>
      </c>
      <c r="C12375" s="90" t="s">
        <v>34</v>
      </c>
      <c r="D12375" s="379">
        <v>0.06</v>
      </c>
      <c r="E12375" s="352">
        <f t="shared" ref="E12375:E12382" si="1275">D12375*$G$12373</f>
        <v>0.06</v>
      </c>
      <c r="F12375" s="379">
        <f>H1547</f>
        <v>19803.01458797447</v>
      </c>
      <c r="G12375" s="352">
        <f t="shared" ref="G12375:G12382" si="1276">E12375*F12375</f>
        <v>1188.1808752784682</v>
      </c>
      <c r="H12375" s="346"/>
      <c r="I12375" s="1"/>
      <c r="J12375" s="1"/>
      <c r="K12375" s="1"/>
      <c r="L12375" s="1"/>
      <c r="M12375" s="1"/>
    </row>
    <row r="12376" spans="1:13" ht="12.75" hidden="1" customHeight="1">
      <c r="A12376" s="1"/>
      <c r="B12376" s="396" t="s">
        <v>1362</v>
      </c>
      <c r="C12376" s="48" t="s">
        <v>34</v>
      </c>
      <c r="D12376" s="348">
        <v>0.35</v>
      </c>
      <c r="E12376" s="352">
        <f t="shared" si="1275"/>
        <v>0.35</v>
      </c>
      <c r="F12376" s="348">
        <f>H2768</f>
        <v>14393.17752210931</v>
      </c>
      <c r="G12376" s="352">
        <f t="shared" si="1276"/>
        <v>5037.612132738258</v>
      </c>
      <c r="H12376" s="382"/>
      <c r="I12376" s="1"/>
      <c r="J12376" s="1"/>
      <c r="K12376" s="1"/>
      <c r="L12376" s="1"/>
      <c r="M12376" s="1"/>
    </row>
    <row r="12377" spans="1:13" ht="12.75" hidden="1" customHeight="1">
      <c r="A12377" s="1"/>
      <c r="B12377" s="396" t="s">
        <v>1363</v>
      </c>
      <c r="C12377" s="90" t="s">
        <v>29</v>
      </c>
      <c r="D12377" s="348">
        <v>1</v>
      </c>
      <c r="E12377" s="352">
        <f t="shared" si="1275"/>
        <v>1</v>
      </c>
      <c r="F12377" s="348">
        <f>H3454</f>
        <v>713.81931363921785</v>
      </c>
      <c r="G12377" s="352">
        <f t="shared" si="1276"/>
        <v>713.81931363921785</v>
      </c>
      <c r="H12377" s="382"/>
      <c r="I12377" s="1"/>
      <c r="J12377" s="1"/>
      <c r="K12377" s="1"/>
      <c r="L12377" s="1"/>
      <c r="M12377" s="1"/>
    </row>
    <row r="12378" spans="1:13" ht="12.75" hidden="1" customHeight="1">
      <c r="A12378" s="1"/>
      <c r="B12378" s="396" t="s">
        <v>1364</v>
      </c>
      <c r="C12378" s="90" t="s">
        <v>34</v>
      </c>
      <c r="D12378" s="348">
        <v>2.5000000000000001E-2</v>
      </c>
      <c r="E12378" s="352">
        <f t="shared" si="1275"/>
        <v>2.5000000000000001E-2</v>
      </c>
      <c r="F12378" s="348">
        <f>H1641</f>
        <v>46989.335987025515</v>
      </c>
      <c r="G12378" s="352">
        <f t="shared" si="1276"/>
        <v>1174.7333996756379</v>
      </c>
      <c r="H12378" s="382"/>
      <c r="I12378" s="1"/>
      <c r="J12378" s="1"/>
      <c r="K12378" s="1"/>
      <c r="L12378" s="1"/>
      <c r="M12378" s="1"/>
    </row>
    <row r="12379" spans="1:13" ht="12.75" hidden="1" customHeight="1">
      <c r="A12379" s="1"/>
      <c r="B12379" s="396" t="s">
        <v>1365</v>
      </c>
      <c r="C12379" s="90" t="s">
        <v>25</v>
      </c>
      <c r="D12379" s="348">
        <v>1.5</v>
      </c>
      <c r="E12379" s="352">
        <f t="shared" si="1275"/>
        <v>1.5</v>
      </c>
      <c r="F12379" s="348">
        <f>H3887</f>
        <v>335.45551513854457</v>
      </c>
      <c r="G12379" s="352">
        <f t="shared" si="1276"/>
        <v>503.18327270781685</v>
      </c>
      <c r="H12379" s="382"/>
      <c r="I12379" s="1"/>
      <c r="J12379" s="1"/>
      <c r="K12379" s="1"/>
      <c r="L12379" s="1"/>
      <c r="M12379" s="1"/>
    </row>
    <row r="12380" spans="1:13" ht="12.75" hidden="1" customHeight="1">
      <c r="A12380" s="1"/>
      <c r="B12380" s="396" t="str">
        <f>'LISTA DE PRECIOS '!D243</f>
        <v>Malla galv. para cerco(50x150x3mm) (2,00 x 12,00 m)</v>
      </c>
      <c r="C12380" s="90" t="s">
        <v>25</v>
      </c>
      <c r="D12380" s="348">
        <v>0.9</v>
      </c>
      <c r="E12380" s="352">
        <f t="shared" si="1275"/>
        <v>0.9</v>
      </c>
      <c r="F12380" s="348">
        <f>'LISTA DE PRECIOS '!J243</f>
        <v>762.95961490894172</v>
      </c>
      <c r="G12380" s="352">
        <f t="shared" si="1276"/>
        <v>686.6636534180476</v>
      </c>
      <c r="H12380" s="382"/>
      <c r="I12380" s="1"/>
      <c r="J12380" s="1"/>
      <c r="K12380" s="1"/>
      <c r="L12380" s="1"/>
      <c r="M12380" s="1"/>
    </row>
    <row r="12381" spans="1:13" ht="12.75" hidden="1" customHeight="1">
      <c r="A12381" s="1"/>
      <c r="B12381" s="396" t="s">
        <v>1366</v>
      </c>
      <c r="C12381" s="48" t="s">
        <v>25</v>
      </c>
      <c r="D12381" s="381">
        <v>1.5</v>
      </c>
      <c r="E12381" s="352">
        <f t="shared" si="1275"/>
        <v>1.5</v>
      </c>
      <c r="F12381" s="348">
        <f>H11499</f>
        <v>195.93277081281201</v>
      </c>
      <c r="G12381" s="352">
        <f t="shared" si="1276"/>
        <v>293.89915621921801</v>
      </c>
      <c r="H12381" s="382"/>
      <c r="I12381" s="1"/>
      <c r="J12381" s="1"/>
      <c r="K12381" s="1"/>
      <c r="L12381" s="1"/>
      <c r="M12381" s="1"/>
    </row>
    <row r="12382" spans="1:13" ht="12.75" hidden="1" customHeight="1">
      <c r="A12382" s="1"/>
      <c r="B12382" s="396" t="s">
        <v>1367</v>
      </c>
      <c r="C12382" s="48" t="s">
        <v>25</v>
      </c>
      <c r="D12382" s="381">
        <v>1.8</v>
      </c>
      <c r="E12382" s="352">
        <f t="shared" si="1275"/>
        <v>1.8</v>
      </c>
      <c r="F12382" s="348">
        <f>H11697</f>
        <v>528.051360884735</v>
      </c>
      <c r="G12382" s="352">
        <f t="shared" si="1276"/>
        <v>950.49244959252303</v>
      </c>
      <c r="H12382" s="382"/>
      <c r="I12382" s="1"/>
      <c r="J12382" s="1"/>
      <c r="K12382" s="1"/>
      <c r="L12382" s="1"/>
      <c r="M12382" s="1"/>
    </row>
    <row r="12383" spans="1:13" ht="12.75" hidden="1" customHeight="1">
      <c r="A12383" s="1"/>
      <c r="B12383" s="388"/>
      <c r="C12383" s="48"/>
      <c r="D12383" s="381"/>
      <c r="E12383" s="348"/>
      <c r="F12383" s="381"/>
      <c r="G12383" s="352"/>
      <c r="H12383" s="382"/>
      <c r="I12383" s="1"/>
      <c r="J12383" s="1"/>
      <c r="K12383" s="1"/>
      <c r="L12383" s="1"/>
      <c r="M12383" s="1"/>
    </row>
    <row r="12384" spans="1:13" ht="12.75" hidden="1" customHeight="1">
      <c r="A12384" s="1"/>
      <c r="B12384" s="388"/>
      <c r="C12384" s="48"/>
      <c r="D12384" s="381"/>
      <c r="E12384" s="348"/>
      <c r="F12384" s="381"/>
      <c r="G12384" s="352"/>
      <c r="H12384" s="382"/>
      <c r="I12384" s="1"/>
      <c r="J12384" s="1"/>
      <c r="K12384" s="1"/>
      <c r="L12384" s="1"/>
      <c r="M12384" s="1"/>
    </row>
    <row r="12385" spans="1:13" ht="12.75" hidden="1" customHeight="1">
      <c r="A12385" s="1"/>
      <c r="B12385" s="354" t="s">
        <v>422</v>
      </c>
      <c r="C12385" s="355"/>
      <c r="D12385" s="356"/>
      <c r="E12385" s="356"/>
      <c r="F12385" s="356"/>
      <c r="G12385" s="357"/>
      <c r="H12385" s="366">
        <f>SUM(G12375:G12384)</f>
        <v>10548.584253269188</v>
      </c>
      <c r="I12385" s="1"/>
      <c r="J12385" s="1"/>
      <c r="K12385" s="1"/>
      <c r="L12385" s="1"/>
      <c r="M12385" s="1"/>
    </row>
    <row r="12386" spans="1:13" ht="12.75" hidden="1" customHeight="1">
      <c r="A12386" s="1"/>
      <c r="B12386" s="359"/>
      <c r="C12386" s="50"/>
      <c r="D12386" s="360"/>
      <c r="E12386" s="360"/>
      <c r="F12386" s="360"/>
      <c r="G12386" s="360"/>
      <c r="H12386" s="361"/>
      <c r="I12386" s="1"/>
      <c r="J12386" s="1"/>
      <c r="K12386" s="1"/>
      <c r="L12386" s="1"/>
      <c r="M12386" s="1"/>
    </row>
    <row r="12387" spans="1:13" ht="12.75" hidden="1" customHeight="1">
      <c r="A12387" s="1"/>
      <c r="B12387" s="347" t="s">
        <v>452</v>
      </c>
      <c r="C12387" s="48" t="s">
        <v>498</v>
      </c>
      <c r="D12387" s="394">
        <v>9.1</v>
      </c>
      <c r="E12387" s="348">
        <f t="shared" ref="E12387:E12390" si="1277">D12387*$G$12373</f>
        <v>9.1</v>
      </c>
      <c r="F12387" s="394">
        <f>'MANO DE OBRA'!$K$8</f>
        <v>1165.6790978787881</v>
      </c>
      <c r="G12387" s="352">
        <f t="shared" ref="G12387:G12390" si="1278">E12387*F12387</f>
        <v>10607.679790696971</v>
      </c>
      <c r="H12387" s="395"/>
      <c r="I12387" s="1"/>
      <c r="J12387" s="1"/>
      <c r="K12387" s="1"/>
      <c r="L12387" s="1"/>
      <c r="M12387" s="1"/>
    </row>
    <row r="12388" spans="1:13" ht="12.75" hidden="1" customHeight="1">
      <c r="A12388" s="1"/>
      <c r="B12388" s="347" t="s">
        <v>941</v>
      </c>
      <c r="C12388" s="48" t="s">
        <v>498</v>
      </c>
      <c r="D12388" s="394">
        <v>9.0500000000000007</v>
      </c>
      <c r="E12388" s="348">
        <f t="shared" si="1277"/>
        <v>9.0500000000000007</v>
      </c>
      <c r="F12388" s="394">
        <f>'MANO DE OBRA'!$K$10</f>
        <v>942.27655587878792</v>
      </c>
      <c r="G12388" s="352">
        <f t="shared" si="1278"/>
        <v>8527.6028307030319</v>
      </c>
      <c r="H12388" s="395"/>
      <c r="I12388" s="1"/>
      <c r="J12388" s="1"/>
      <c r="K12388" s="1"/>
      <c r="L12388" s="1"/>
      <c r="M12388" s="1"/>
    </row>
    <row r="12389" spans="1:13" ht="12.75" hidden="1" customHeight="1">
      <c r="A12389" s="1"/>
      <c r="B12389" s="380" t="s">
        <v>439</v>
      </c>
      <c r="C12389" s="48" t="s">
        <v>498</v>
      </c>
      <c r="D12389" s="394">
        <v>2</v>
      </c>
      <c r="E12389" s="348">
        <f t="shared" si="1277"/>
        <v>2</v>
      </c>
      <c r="F12389" s="394">
        <f>'MANO DE OBRA'!$K$9</f>
        <v>1011.539859878788</v>
      </c>
      <c r="G12389" s="352">
        <f t="shared" si="1278"/>
        <v>2023.079719757576</v>
      </c>
      <c r="H12389" s="395"/>
      <c r="I12389" s="1"/>
      <c r="J12389" s="1"/>
      <c r="K12389" s="1"/>
      <c r="L12389" s="1"/>
      <c r="M12389" s="1"/>
    </row>
    <row r="12390" spans="1:13" ht="12.75" hidden="1" customHeight="1">
      <c r="A12390" s="1"/>
      <c r="B12390" s="390" t="s">
        <v>423</v>
      </c>
      <c r="C12390" s="48" t="s">
        <v>498</v>
      </c>
      <c r="D12390" s="394">
        <v>1.5</v>
      </c>
      <c r="E12390" s="348">
        <f t="shared" si="1277"/>
        <v>1.5</v>
      </c>
      <c r="F12390" s="394">
        <f>'MANO DE OBRA'!$K$11</f>
        <v>875.15514987878794</v>
      </c>
      <c r="G12390" s="352">
        <f t="shared" si="1278"/>
        <v>1312.7327248181819</v>
      </c>
      <c r="H12390" s="365"/>
      <c r="I12390" s="1"/>
      <c r="J12390" s="1"/>
      <c r="K12390" s="1"/>
      <c r="L12390" s="1"/>
      <c r="M12390" s="1"/>
    </row>
    <row r="12391" spans="1:13" ht="12.75" hidden="1" customHeight="1">
      <c r="A12391" s="1"/>
      <c r="B12391" s="764" t="s">
        <v>425</v>
      </c>
      <c r="C12391" s="689"/>
      <c r="D12391" s="689"/>
      <c r="E12391" s="689"/>
      <c r="F12391" s="689"/>
      <c r="G12391" s="765"/>
      <c r="H12391" s="366">
        <f>SUM(G12387:G12390)</f>
        <v>22471.095065975762</v>
      </c>
      <c r="I12391" s="1"/>
      <c r="J12391" s="1"/>
      <c r="K12391" s="1"/>
      <c r="L12391" s="1"/>
      <c r="M12391" s="1"/>
    </row>
    <row r="12392" spans="1:13" ht="12.75" hidden="1" customHeight="1">
      <c r="A12392" s="1"/>
      <c r="B12392" s="766"/>
      <c r="C12392" s="692"/>
      <c r="D12392" s="692"/>
      <c r="E12392" s="692"/>
      <c r="F12392" s="692"/>
      <c r="G12392" s="692"/>
      <c r="H12392" s="700"/>
      <c r="I12392" s="1"/>
      <c r="J12392" s="1"/>
      <c r="K12392" s="1"/>
      <c r="L12392" s="1"/>
      <c r="M12392" s="1"/>
    </row>
    <row r="12393" spans="1:13" ht="12.75" hidden="1" customHeight="1">
      <c r="A12393" s="1"/>
      <c r="B12393" s="347" t="s">
        <v>426</v>
      </c>
      <c r="C12393" s="48"/>
      <c r="D12393" s="348"/>
      <c r="E12393" s="348"/>
      <c r="F12393" s="348"/>
      <c r="G12393" s="348"/>
      <c r="H12393" s="349"/>
      <c r="I12393" s="1"/>
      <c r="J12393" s="1"/>
      <c r="K12393" s="1"/>
      <c r="L12393" s="1"/>
      <c r="M12393" s="1"/>
    </row>
    <row r="12394" spans="1:13" ht="12.75" hidden="1" customHeight="1">
      <c r="A12394" s="1"/>
      <c r="B12394" s="347" t="s">
        <v>427</v>
      </c>
      <c r="C12394" s="48"/>
      <c r="D12394" s="348"/>
      <c r="E12394" s="348"/>
      <c r="F12394" s="348"/>
      <c r="G12394" s="348"/>
      <c r="H12394" s="349"/>
      <c r="I12394" s="1"/>
      <c r="J12394" s="1"/>
      <c r="K12394" s="1"/>
      <c r="L12394" s="1"/>
      <c r="M12394" s="1"/>
    </row>
    <row r="12395" spans="1:13" ht="12.75" hidden="1" customHeight="1">
      <c r="A12395" s="1"/>
      <c r="B12395" s="351" t="s">
        <v>428</v>
      </c>
      <c r="C12395" s="90"/>
      <c r="D12395" s="352"/>
      <c r="E12395" s="352"/>
      <c r="F12395" s="352"/>
      <c r="G12395" s="352"/>
      <c r="H12395" s="349"/>
      <c r="I12395" s="1"/>
      <c r="J12395" s="1"/>
      <c r="K12395" s="1"/>
      <c r="L12395" s="1"/>
      <c r="M12395" s="1"/>
    </row>
    <row r="12396" spans="1:13" ht="12.75" hidden="1" customHeight="1">
      <c r="A12396" s="1"/>
      <c r="B12396" s="368"/>
      <c r="C12396" s="355"/>
      <c r="D12396" s="355"/>
      <c r="E12396" s="355"/>
      <c r="F12396" s="355"/>
      <c r="G12396" s="369"/>
      <c r="H12396" s="358">
        <f>SUM(G12395)</f>
        <v>0</v>
      </c>
      <c r="I12396" s="1"/>
      <c r="J12396" s="1"/>
      <c r="K12396" s="1"/>
      <c r="L12396" s="1"/>
      <c r="M12396" s="1"/>
    </row>
    <row r="12397" spans="1:13" ht="12.75" hidden="1" customHeight="1">
      <c r="A12397" s="1"/>
      <c r="B12397" s="367"/>
      <c r="C12397" s="1"/>
      <c r="D12397" s="1"/>
      <c r="E12397" s="1"/>
      <c r="F12397" s="1"/>
      <c r="G12397" s="1"/>
      <c r="H12397" s="260"/>
      <c r="I12397" s="1"/>
      <c r="J12397" s="1"/>
      <c r="K12397" s="1"/>
      <c r="L12397" s="1"/>
      <c r="M12397" s="1"/>
    </row>
    <row r="12398" spans="1:13" ht="12.75" hidden="1" customHeight="1">
      <c r="A12398" s="1"/>
      <c r="B12398" s="370" t="s">
        <v>429</v>
      </c>
      <c r="C12398" s="355"/>
      <c r="D12398" s="355"/>
      <c r="E12398" s="355"/>
      <c r="F12398" s="355"/>
      <c r="G12398" s="369"/>
      <c r="H12398" s="371">
        <f>H12385+H12391+H12396</f>
        <v>33019.679319244948</v>
      </c>
      <c r="I12398" s="1"/>
      <c r="J12398" s="1"/>
      <c r="K12398" s="1"/>
      <c r="L12398" s="1"/>
      <c r="M12398" s="1"/>
    </row>
    <row r="12399" spans="1:13" ht="12.75" hidden="1" customHeight="1">
      <c r="A12399" s="1"/>
      <c r="B12399" s="367"/>
      <c r="C12399" s="1"/>
      <c r="D12399" s="1"/>
      <c r="E12399" s="1"/>
      <c r="F12399" s="1"/>
      <c r="G12399" s="1"/>
      <c r="H12399" s="372"/>
      <c r="I12399" s="1"/>
      <c r="J12399" s="1"/>
      <c r="K12399" s="1"/>
      <c r="L12399" s="1"/>
      <c r="M12399" s="1"/>
    </row>
    <row r="12400" spans="1:13" ht="12.75" hidden="1" customHeight="1">
      <c r="A12400" s="1"/>
      <c r="B12400" s="347" t="s">
        <v>349</v>
      </c>
      <c r="C12400" s="48"/>
      <c r="D12400" s="49">
        <f>'COEF.RESUMEN'!$H$5</f>
        <v>0.15</v>
      </c>
      <c r="E12400" s="48"/>
      <c r="F12400" s="48"/>
      <c r="G12400" s="48"/>
      <c r="H12400" s="350">
        <f>H12398*D12400</f>
        <v>4952.9518978867418</v>
      </c>
      <c r="I12400" s="1"/>
      <c r="J12400" s="1"/>
      <c r="K12400" s="1"/>
      <c r="L12400" s="1"/>
      <c r="M12400" s="1"/>
    </row>
    <row r="12401" spans="1:13" ht="12.75" hidden="1" customHeight="1">
      <c r="A12401" s="1"/>
      <c r="B12401" s="373"/>
      <c r="C12401" s="48"/>
      <c r="D12401" s="49"/>
      <c r="E12401" s="48"/>
      <c r="F12401" s="48"/>
      <c r="G12401" s="48"/>
      <c r="H12401" s="374"/>
      <c r="I12401" s="1"/>
      <c r="J12401" s="1"/>
      <c r="K12401" s="1"/>
      <c r="L12401" s="1"/>
      <c r="M12401" s="1"/>
    </row>
    <row r="12402" spans="1:13" ht="12.75" hidden="1" customHeight="1">
      <c r="A12402" s="1"/>
      <c r="B12402" s="347"/>
      <c r="C12402" s="48"/>
      <c r="D12402" s="49"/>
      <c r="E12402" s="48"/>
      <c r="F12402" s="48"/>
      <c r="G12402" s="48"/>
      <c r="H12402" s="350"/>
      <c r="I12402" s="1"/>
      <c r="J12402" s="1"/>
      <c r="K12402" s="1"/>
      <c r="L12402" s="1"/>
      <c r="M12402" s="1"/>
    </row>
    <row r="12403" spans="1:13" ht="12.75" hidden="1" customHeight="1">
      <c r="A12403" s="1"/>
      <c r="B12403" s="347" t="s">
        <v>350</v>
      </c>
      <c r="C12403" s="48"/>
      <c r="D12403" s="49">
        <f>'COEF.RESUMEN'!$H$6</f>
        <v>0.1</v>
      </c>
      <c r="E12403" s="48"/>
      <c r="F12403" s="48"/>
      <c r="G12403" s="48"/>
      <c r="H12403" s="350">
        <f>H12398*D12403</f>
        <v>3301.9679319244951</v>
      </c>
      <c r="I12403" s="1"/>
      <c r="J12403" s="1"/>
      <c r="K12403" s="1"/>
      <c r="L12403" s="1"/>
      <c r="M12403" s="1"/>
    </row>
    <row r="12404" spans="1:13" ht="12.75" hidden="1" customHeight="1">
      <c r="A12404" s="1"/>
      <c r="B12404" s="347"/>
      <c r="C12404" s="48"/>
      <c r="D12404" s="49"/>
      <c r="E12404" s="48"/>
      <c r="F12404" s="48"/>
      <c r="G12404" s="48"/>
      <c r="H12404" s="374">
        <f>H12398+H12400+H12403</f>
        <v>41274.599149056186</v>
      </c>
      <c r="I12404" s="1"/>
      <c r="J12404" s="1"/>
      <c r="K12404" s="1"/>
      <c r="L12404" s="1"/>
      <c r="M12404" s="1"/>
    </row>
    <row r="12405" spans="1:13" ht="12.75" hidden="1" customHeight="1">
      <c r="A12405" s="1"/>
      <c r="B12405" s="347" t="s">
        <v>430</v>
      </c>
      <c r="C12405" s="48"/>
      <c r="D12405" s="49">
        <f>'COEF.RESUMEN'!$H$8</f>
        <v>0.25</v>
      </c>
      <c r="E12405" s="48"/>
      <c r="F12405" s="48"/>
      <c r="G12405" s="48"/>
      <c r="H12405" s="350">
        <f>H12404*D12405</f>
        <v>10318.649787264047</v>
      </c>
      <c r="I12405" s="1"/>
      <c r="J12405" s="1"/>
      <c r="K12405" s="1"/>
      <c r="L12405" s="1"/>
      <c r="M12405" s="1"/>
    </row>
    <row r="12406" spans="1:13" ht="12.75" hidden="1" customHeight="1">
      <c r="A12406" s="1"/>
      <c r="B12406" s="367"/>
      <c r="C12406" s="1"/>
      <c r="D12406" s="135"/>
      <c r="E12406" s="1"/>
      <c r="F12406" s="1"/>
      <c r="G12406" s="1"/>
      <c r="H12406" s="393"/>
      <c r="I12406" s="1"/>
      <c r="J12406" s="1"/>
      <c r="K12406" s="1"/>
      <c r="L12406" s="1"/>
      <c r="M12406" s="1"/>
    </row>
    <row r="12407" spans="1:13" ht="12.75" hidden="1" customHeight="1">
      <c r="A12407" s="1"/>
      <c r="B12407" s="376" t="s">
        <v>431</v>
      </c>
      <c r="C12407" s="340"/>
      <c r="D12407" s="340"/>
      <c r="E12407" s="340"/>
      <c r="F12407" s="340"/>
      <c r="G12407" s="377"/>
      <c r="H12407" s="371">
        <f>H12404+H12405</f>
        <v>51593.248936320233</v>
      </c>
      <c r="I12407" s="1"/>
      <c r="J12407" s="1"/>
      <c r="K12407" s="1"/>
      <c r="L12407" s="1"/>
      <c r="M12407" s="1"/>
    </row>
    <row r="12408" spans="1:13" ht="12.75" hidden="1" customHeight="1">
      <c r="A12408" s="1"/>
      <c r="B12408" s="1"/>
      <c r="C12408" s="1"/>
      <c r="D12408" s="1"/>
      <c r="E12408" s="1"/>
      <c r="F12408" s="1"/>
      <c r="G12408" s="1"/>
      <c r="H12408" s="1"/>
      <c r="I12408" s="1"/>
      <c r="J12408" s="1"/>
      <c r="K12408" s="1"/>
      <c r="L12408" s="1"/>
      <c r="M12408" s="1"/>
    </row>
    <row r="12409" spans="1:13" ht="12.75" customHeight="1">
      <c r="A12409" s="1"/>
      <c r="B12409" s="721" t="s">
        <v>1368</v>
      </c>
      <c r="C12409" s="689"/>
      <c r="D12409" s="689"/>
      <c r="E12409" s="689"/>
      <c r="F12409" s="689"/>
      <c r="G12409" s="689"/>
      <c r="H12409" s="690"/>
      <c r="I12409" s="1"/>
      <c r="J12409" s="1"/>
      <c r="K12409" s="1"/>
      <c r="L12409" s="1"/>
      <c r="M12409" s="1"/>
    </row>
    <row r="12410" spans="1:13" ht="12.75" customHeight="1">
      <c r="A12410" s="1"/>
      <c r="B12410" s="760"/>
      <c r="C12410" s="761"/>
      <c r="D12410" s="761"/>
      <c r="E12410" s="761"/>
      <c r="F12410" s="761"/>
      <c r="G12410" s="761"/>
      <c r="H12410" s="761"/>
      <c r="I12410" s="1"/>
      <c r="J12410" s="1"/>
      <c r="K12410" s="1"/>
      <c r="L12410" s="1"/>
      <c r="M12410" s="1"/>
    </row>
    <row r="12411" spans="1:13" ht="24" customHeight="1">
      <c r="A12411" s="1"/>
      <c r="B12411" s="768" t="s">
        <v>1369</v>
      </c>
      <c r="C12411" s="714"/>
      <c r="D12411" s="767" t="s">
        <v>1370</v>
      </c>
      <c r="E12411" s="714"/>
      <c r="F12411" s="404" t="s">
        <v>43</v>
      </c>
      <c r="G12411" s="769">
        <v>1</v>
      </c>
      <c r="H12411" s="714"/>
      <c r="I12411" s="1"/>
      <c r="J12411" s="1"/>
      <c r="K12411" s="1"/>
      <c r="L12411" s="1"/>
      <c r="M12411" s="1"/>
    </row>
    <row r="12412" spans="1:13" ht="12.75" customHeight="1">
      <c r="A12412" s="1"/>
      <c r="B12412" s="342" t="s">
        <v>416</v>
      </c>
      <c r="C12412" s="343" t="s">
        <v>16</v>
      </c>
      <c r="D12412" s="342" t="s">
        <v>417</v>
      </c>
      <c r="E12412" s="342" t="s">
        <v>418</v>
      </c>
      <c r="F12412" s="342" t="s">
        <v>419</v>
      </c>
      <c r="G12412" s="342" t="s">
        <v>420</v>
      </c>
      <c r="H12412" s="342" t="s">
        <v>421</v>
      </c>
      <c r="I12412" s="1"/>
      <c r="J12412" s="1"/>
      <c r="K12412" s="1"/>
      <c r="L12412" s="1"/>
      <c r="M12412" s="1"/>
    </row>
    <row r="12413" spans="1:13" ht="12.75" customHeight="1">
      <c r="A12413" s="1"/>
      <c r="B12413" s="401" t="s">
        <v>1371</v>
      </c>
      <c r="C12413" s="90" t="s">
        <v>34</v>
      </c>
      <c r="D12413" s="379">
        <v>1.35</v>
      </c>
      <c r="E12413" s="352">
        <f t="shared" ref="E12413:E12420" si="1279">D12413*$G$12411</f>
        <v>1.35</v>
      </c>
      <c r="F12413" s="379">
        <f>H1578</f>
        <v>21836.307091044517</v>
      </c>
      <c r="G12413" s="352">
        <f t="shared" ref="G12413:G12420" si="1280">E12413*F12413</f>
        <v>29479.014572910099</v>
      </c>
      <c r="H12413" s="346"/>
      <c r="I12413" s="1"/>
      <c r="J12413" s="1"/>
      <c r="K12413" s="1"/>
      <c r="L12413" s="1"/>
      <c r="M12413" s="1"/>
    </row>
    <row r="12414" spans="1:13" ht="12.75" customHeight="1">
      <c r="A12414" s="1"/>
      <c r="B12414" s="396" t="str">
        <f>'LISTA DE PRECIOS '!D139</f>
        <v>Caño estructural Redondo reforzado 2" esp: 2 mm</v>
      </c>
      <c r="C12414" s="48" t="s">
        <v>29</v>
      </c>
      <c r="D12414" s="348">
        <v>5</v>
      </c>
      <c r="E12414" s="352">
        <f t="shared" si="1279"/>
        <v>5</v>
      </c>
      <c r="F12414" s="348">
        <f>'LISTA DE PRECIOS '!J139</f>
        <v>698.53262273305779</v>
      </c>
      <c r="G12414" s="352">
        <f t="shared" si="1280"/>
        <v>3492.6631136652891</v>
      </c>
      <c r="H12414" s="382"/>
      <c r="I12414" s="1"/>
      <c r="J12414" s="1"/>
      <c r="K12414" s="1"/>
      <c r="L12414" s="1"/>
      <c r="M12414" s="1"/>
    </row>
    <row r="12415" spans="1:13" ht="12.75" customHeight="1">
      <c r="A12415" s="1"/>
      <c r="B12415" s="396" t="str">
        <f>'LISTA DE PRECIOS '!D141</f>
        <v>Caño estructural Redondo reforzado 2 1/2" esp: 2 mm</v>
      </c>
      <c r="C12415" s="90" t="s">
        <v>29</v>
      </c>
      <c r="D12415" s="348">
        <v>5</v>
      </c>
      <c r="E12415" s="352">
        <f t="shared" si="1279"/>
        <v>5</v>
      </c>
      <c r="F12415" s="348">
        <f>'LISTA DE PRECIOS '!J141</f>
        <v>891.23564952116476</v>
      </c>
      <c r="G12415" s="352">
        <f t="shared" si="1280"/>
        <v>4456.1782476058233</v>
      </c>
      <c r="H12415" s="382"/>
      <c r="I12415" s="1"/>
      <c r="J12415" s="1"/>
      <c r="K12415" s="1"/>
      <c r="L12415" s="1"/>
      <c r="M12415" s="1"/>
    </row>
    <row r="12416" spans="1:13" ht="12.75" customHeight="1">
      <c r="A12416" s="1"/>
      <c r="B12416" s="396" t="str">
        <f>'LISTA DE PRECIOS '!D142</f>
        <v>Caño estructural Redondo reforzado 3" esp: 2 mm</v>
      </c>
      <c r="C12416" s="90" t="s">
        <v>29</v>
      </c>
      <c r="D12416" s="348">
        <v>6.6</v>
      </c>
      <c r="E12416" s="352">
        <f t="shared" si="1279"/>
        <v>6.6</v>
      </c>
      <c r="F12416" s="348">
        <f>'LISTA DE PRECIOS '!J142</f>
        <v>1059.8476280859927</v>
      </c>
      <c r="G12416" s="352">
        <f t="shared" si="1280"/>
        <v>6994.9943453675514</v>
      </c>
      <c r="H12416" s="382"/>
      <c r="I12416" s="1"/>
      <c r="J12416" s="1"/>
      <c r="K12416" s="1"/>
      <c r="L12416" s="1"/>
      <c r="M12416" s="1"/>
    </row>
    <row r="12417" spans="1:13" ht="12.75" customHeight="1">
      <c r="A12417" s="1"/>
      <c r="B12417" s="396" t="str">
        <f>'LISTA DE PRECIOS '!D341</f>
        <v xml:space="preserve">Hormigon H° 17 </v>
      </c>
      <c r="C12417" s="90" t="s">
        <v>34</v>
      </c>
      <c r="D12417" s="348">
        <v>3.1</v>
      </c>
      <c r="E12417" s="352">
        <f t="shared" si="1279"/>
        <v>3.1</v>
      </c>
      <c r="F12417" s="348">
        <f>'LISTA DE PRECIOS '!J341</f>
        <v>9093.9857562662855</v>
      </c>
      <c r="G12417" s="352">
        <f t="shared" si="1280"/>
        <v>28191.355844425485</v>
      </c>
      <c r="H12417" s="382"/>
      <c r="I12417" s="1"/>
      <c r="J12417" s="1"/>
      <c r="K12417" s="1"/>
      <c r="L12417" s="1"/>
      <c r="M12417" s="1"/>
    </row>
    <row r="12418" spans="1:13" ht="12.75" customHeight="1">
      <c r="A12418" s="1"/>
      <c r="B12418" s="396" t="s">
        <v>1372</v>
      </c>
      <c r="C12418" s="90" t="s">
        <v>34</v>
      </c>
      <c r="D12418" s="348">
        <v>2.75</v>
      </c>
      <c r="E12418" s="352">
        <f t="shared" si="1279"/>
        <v>2.75</v>
      </c>
      <c r="F12418" s="348">
        <f>'LISTA DE PRECIOS '!J10</f>
        <v>1713.8288826562471</v>
      </c>
      <c r="G12418" s="352">
        <f t="shared" si="1280"/>
        <v>4713.0294273046793</v>
      </c>
      <c r="H12418" s="382"/>
      <c r="I12418" s="1"/>
      <c r="J12418" s="1"/>
      <c r="K12418" s="1"/>
      <c r="L12418" s="1"/>
      <c r="M12418" s="1"/>
    </row>
    <row r="12419" spans="1:13" ht="12.75" customHeight="1">
      <c r="A12419" s="1"/>
      <c r="B12419" s="396" t="s">
        <v>1373</v>
      </c>
      <c r="C12419" s="48" t="s">
        <v>25</v>
      </c>
      <c r="D12419" s="381">
        <v>9</v>
      </c>
      <c r="E12419" s="352">
        <f t="shared" si="1279"/>
        <v>9</v>
      </c>
      <c r="F12419" s="348">
        <f>H4125+H4259</f>
        <v>1010.982961942513</v>
      </c>
      <c r="G12419" s="352">
        <f t="shared" si="1280"/>
        <v>9098.846657482618</v>
      </c>
      <c r="H12419" s="382"/>
      <c r="I12419" s="1"/>
      <c r="J12419" s="1"/>
      <c r="K12419" s="1"/>
      <c r="L12419" s="1"/>
      <c r="M12419" s="1"/>
    </row>
    <row r="12420" spans="1:13" ht="12.75" customHeight="1">
      <c r="A12420" s="1"/>
      <c r="B12420" s="396" t="s">
        <v>1018</v>
      </c>
      <c r="C12420" s="48" t="s">
        <v>178</v>
      </c>
      <c r="D12420" s="381">
        <v>1</v>
      </c>
      <c r="E12420" s="352">
        <f t="shared" si="1279"/>
        <v>1</v>
      </c>
      <c r="F12420" s="348">
        <f>SUM(G12413:G12419)*0.2</f>
        <v>17285.216441752309</v>
      </c>
      <c r="G12420" s="352">
        <f t="shared" si="1280"/>
        <v>17285.216441752309</v>
      </c>
      <c r="H12420" s="382"/>
      <c r="I12420" s="1"/>
      <c r="J12420" s="1"/>
      <c r="K12420" s="1"/>
      <c r="L12420" s="1"/>
      <c r="M12420" s="1"/>
    </row>
    <row r="12421" spans="1:13" ht="12.75" customHeight="1">
      <c r="A12421" s="1"/>
      <c r="B12421" s="388"/>
      <c r="C12421" s="48"/>
      <c r="D12421" s="381"/>
      <c r="E12421" s="348"/>
      <c r="F12421" s="381"/>
      <c r="G12421" s="352"/>
      <c r="H12421" s="382"/>
      <c r="I12421" s="1"/>
      <c r="J12421" s="1"/>
      <c r="K12421" s="1"/>
      <c r="L12421" s="1"/>
      <c r="M12421" s="1"/>
    </row>
    <row r="12422" spans="1:13" ht="12.75" customHeight="1">
      <c r="A12422" s="1"/>
      <c r="B12422" s="388"/>
      <c r="C12422" s="48"/>
      <c r="D12422" s="381"/>
      <c r="E12422" s="348"/>
      <c r="F12422" s="381"/>
      <c r="G12422" s="352"/>
      <c r="H12422" s="382"/>
      <c r="I12422" s="1"/>
      <c r="J12422" s="1"/>
      <c r="K12422" s="1"/>
      <c r="L12422" s="1"/>
      <c r="M12422" s="1"/>
    </row>
    <row r="12423" spans="1:13" ht="12.75" customHeight="1">
      <c r="A12423" s="1"/>
      <c r="B12423" s="354" t="s">
        <v>422</v>
      </c>
      <c r="C12423" s="355"/>
      <c r="D12423" s="356"/>
      <c r="E12423" s="356"/>
      <c r="F12423" s="356"/>
      <c r="G12423" s="357"/>
      <c r="H12423" s="366">
        <f>SUM(G12413:G12422)</f>
        <v>103711.29865051384</v>
      </c>
      <c r="I12423" s="1"/>
      <c r="J12423" s="1"/>
      <c r="K12423" s="1"/>
      <c r="L12423" s="1"/>
      <c r="M12423" s="1"/>
    </row>
    <row r="12424" spans="1:13" ht="12.75" customHeight="1">
      <c r="A12424" s="1"/>
      <c r="B12424" s="359"/>
      <c r="C12424" s="50"/>
      <c r="D12424" s="360"/>
      <c r="E12424" s="360"/>
      <c r="F12424" s="360"/>
      <c r="G12424" s="360"/>
      <c r="H12424" s="361"/>
      <c r="I12424" s="1"/>
      <c r="J12424" s="1"/>
      <c r="K12424" s="1"/>
      <c r="L12424" s="1"/>
      <c r="M12424" s="1"/>
    </row>
    <row r="12425" spans="1:13" ht="12.75" customHeight="1">
      <c r="A12425" s="1"/>
      <c r="B12425" s="347"/>
      <c r="C12425" s="48"/>
      <c r="D12425" s="394"/>
      <c r="E12425" s="348"/>
      <c r="F12425" s="394"/>
      <c r="G12425" s="352"/>
      <c r="H12425" s="395"/>
      <c r="I12425" s="1"/>
      <c r="J12425" s="1"/>
      <c r="K12425" s="1"/>
      <c r="L12425" s="1"/>
      <c r="M12425" s="1"/>
    </row>
    <row r="12426" spans="1:13" ht="12.75" customHeight="1">
      <c r="A12426" s="1"/>
      <c r="B12426" s="347"/>
      <c r="C12426" s="48"/>
      <c r="D12426" s="394"/>
      <c r="E12426" s="348"/>
      <c r="F12426" s="394"/>
      <c r="G12426" s="352"/>
      <c r="H12426" s="395"/>
      <c r="I12426" s="1"/>
      <c r="J12426" s="1"/>
      <c r="K12426" s="1"/>
      <c r="L12426" s="1"/>
      <c r="M12426" s="1"/>
    </row>
    <row r="12427" spans="1:13" ht="12.75" customHeight="1">
      <c r="A12427" s="1"/>
      <c r="B12427" s="380" t="s">
        <v>439</v>
      </c>
      <c r="C12427" s="48" t="s">
        <v>498</v>
      </c>
      <c r="D12427" s="394">
        <v>24</v>
      </c>
      <c r="E12427" s="348">
        <f t="shared" ref="E12427:E12428" si="1281">D12427*$G$12411</f>
        <v>24</v>
      </c>
      <c r="F12427" s="394">
        <f>'MANO DE OBRA'!$K$9</f>
        <v>1011.539859878788</v>
      </c>
      <c r="G12427" s="352">
        <f t="shared" ref="G12427:G12428" si="1282">E12427*F12427</f>
        <v>24276.956637090912</v>
      </c>
      <c r="H12427" s="395"/>
      <c r="I12427" s="1"/>
      <c r="J12427" s="1"/>
      <c r="K12427" s="1"/>
      <c r="L12427" s="1"/>
      <c r="M12427" s="1"/>
    </row>
    <row r="12428" spans="1:13" ht="12.75" customHeight="1">
      <c r="A12428" s="1"/>
      <c r="B12428" s="390" t="s">
        <v>423</v>
      </c>
      <c r="C12428" s="48" t="s">
        <v>498</v>
      </c>
      <c r="D12428" s="394">
        <v>19.2</v>
      </c>
      <c r="E12428" s="348">
        <f t="shared" si="1281"/>
        <v>19.2</v>
      </c>
      <c r="F12428" s="394">
        <f>'MANO DE OBRA'!$K$11</f>
        <v>875.15514987878794</v>
      </c>
      <c r="G12428" s="352">
        <f t="shared" si="1282"/>
        <v>16802.978877672729</v>
      </c>
      <c r="H12428" s="365"/>
      <c r="I12428" s="1"/>
      <c r="J12428" s="1"/>
      <c r="K12428" s="1"/>
      <c r="L12428" s="1"/>
      <c r="M12428" s="1"/>
    </row>
    <row r="12429" spans="1:13" ht="12.75" customHeight="1">
      <c r="A12429" s="1"/>
      <c r="B12429" s="764" t="s">
        <v>425</v>
      </c>
      <c r="C12429" s="689"/>
      <c r="D12429" s="689"/>
      <c r="E12429" s="689"/>
      <c r="F12429" s="689"/>
      <c r="G12429" s="765"/>
      <c r="H12429" s="366">
        <f>SUM(G12425:G12428)</f>
        <v>41079.935514763638</v>
      </c>
      <c r="I12429" s="1"/>
      <c r="J12429" s="1"/>
      <c r="K12429" s="1"/>
      <c r="L12429" s="1"/>
      <c r="M12429" s="1"/>
    </row>
    <row r="12430" spans="1:13" ht="12.75" customHeight="1">
      <c r="A12430" s="1"/>
      <c r="B12430" s="766"/>
      <c r="C12430" s="692"/>
      <c r="D12430" s="692"/>
      <c r="E12430" s="692"/>
      <c r="F12430" s="692"/>
      <c r="G12430" s="692"/>
      <c r="H12430" s="700"/>
      <c r="I12430" s="1"/>
      <c r="J12430" s="1"/>
      <c r="K12430" s="1"/>
      <c r="L12430" s="1"/>
      <c r="M12430" s="1"/>
    </row>
    <row r="12431" spans="1:13" ht="12.75" customHeight="1">
      <c r="A12431" s="1"/>
      <c r="B12431" s="347" t="s">
        <v>426</v>
      </c>
      <c r="C12431" s="48"/>
      <c r="D12431" s="348"/>
      <c r="E12431" s="348"/>
      <c r="F12431" s="348"/>
      <c r="G12431" s="348"/>
      <c r="H12431" s="349"/>
      <c r="I12431" s="1"/>
      <c r="J12431" s="1"/>
      <c r="K12431" s="1"/>
      <c r="L12431" s="1"/>
      <c r="M12431" s="1"/>
    </row>
    <row r="12432" spans="1:13" ht="12.75" customHeight="1">
      <c r="A12432" s="1"/>
      <c r="B12432" s="347" t="s">
        <v>427</v>
      </c>
      <c r="C12432" s="48"/>
      <c r="D12432" s="348"/>
      <c r="E12432" s="348"/>
      <c r="F12432" s="348"/>
      <c r="G12432" s="348"/>
      <c r="H12432" s="349"/>
      <c r="I12432" s="1"/>
      <c r="J12432" s="1"/>
      <c r="K12432" s="1"/>
      <c r="L12432" s="1"/>
      <c r="M12432" s="1"/>
    </row>
    <row r="12433" spans="1:13" ht="12.75" customHeight="1">
      <c r="A12433" s="1"/>
      <c r="B12433" s="351" t="s">
        <v>428</v>
      </c>
      <c r="C12433" s="90"/>
      <c r="D12433" s="352"/>
      <c r="E12433" s="352"/>
      <c r="F12433" s="352"/>
      <c r="G12433" s="352"/>
      <c r="H12433" s="349"/>
      <c r="I12433" s="1"/>
      <c r="J12433" s="1"/>
      <c r="K12433" s="1"/>
      <c r="L12433" s="1"/>
      <c r="M12433" s="1"/>
    </row>
    <row r="12434" spans="1:13" ht="12.75" customHeight="1">
      <c r="A12434" s="1"/>
      <c r="B12434" s="368"/>
      <c r="C12434" s="355"/>
      <c r="D12434" s="355"/>
      <c r="E12434" s="355"/>
      <c r="F12434" s="355"/>
      <c r="G12434" s="369"/>
      <c r="H12434" s="358">
        <f>SUM(G12433)</f>
        <v>0</v>
      </c>
      <c r="I12434" s="1"/>
      <c r="J12434" s="1"/>
      <c r="K12434" s="1"/>
      <c r="L12434" s="1"/>
      <c r="M12434" s="1"/>
    </row>
    <row r="12435" spans="1:13" ht="12.75" customHeight="1">
      <c r="A12435" s="1"/>
      <c r="B12435" s="367"/>
      <c r="C12435" s="1"/>
      <c r="D12435" s="1"/>
      <c r="E12435" s="1"/>
      <c r="F12435" s="1"/>
      <c r="G12435" s="1"/>
      <c r="H12435" s="260"/>
      <c r="I12435" s="1"/>
      <c r="J12435" s="1"/>
      <c r="K12435" s="1"/>
      <c r="L12435" s="1"/>
      <c r="M12435" s="1"/>
    </row>
    <row r="12436" spans="1:13" ht="12.75" customHeight="1">
      <c r="A12436" s="1"/>
      <c r="B12436" s="370" t="s">
        <v>429</v>
      </c>
      <c r="C12436" s="355"/>
      <c r="D12436" s="355"/>
      <c r="E12436" s="355"/>
      <c r="F12436" s="355"/>
      <c r="G12436" s="369"/>
      <c r="H12436" s="371">
        <f>H12423+H12429+H12434</f>
        <v>144791.23416527748</v>
      </c>
      <c r="I12436" s="1"/>
      <c r="J12436" s="1"/>
      <c r="K12436" s="1"/>
      <c r="L12436" s="1"/>
      <c r="M12436" s="1"/>
    </row>
    <row r="12437" spans="1:13" ht="12.75" customHeight="1">
      <c r="A12437" s="1"/>
      <c r="B12437" s="367"/>
      <c r="C12437" s="1"/>
      <c r="D12437" s="1"/>
      <c r="E12437" s="1"/>
      <c r="F12437" s="1"/>
      <c r="G12437" s="1"/>
      <c r="H12437" s="372"/>
      <c r="I12437" s="1"/>
      <c r="J12437" s="1"/>
      <c r="K12437" s="1"/>
      <c r="L12437" s="1"/>
      <c r="M12437" s="1"/>
    </row>
    <row r="12438" spans="1:13" ht="12.75" customHeight="1">
      <c r="A12438" s="1"/>
      <c r="B12438" s="347" t="s">
        <v>349</v>
      </c>
      <c r="C12438" s="48"/>
      <c r="D12438" s="49">
        <f>'COEF.RESUMEN'!$H$5</f>
        <v>0.15</v>
      </c>
      <c r="E12438" s="48"/>
      <c r="F12438" s="48"/>
      <c r="G12438" s="48"/>
      <c r="H12438" s="350">
        <f>H12436*D12438</f>
        <v>21718.68512479162</v>
      </c>
      <c r="I12438" s="1"/>
      <c r="J12438" s="1"/>
      <c r="K12438" s="1"/>
      <c r="L12438" s="1"/>
      <c r="M12438" s="1"/>
    </row>
    <row r="12439" spans="1:13" ht="12.75" customHeight="1">
      <c r="A12439" s="1"/>
      <c r="B12439" s="373"/>
      <c r="C12439" s="48"/>
      <c r="D12439" s="49"/>
      <c r="E12439" s="48"/>
      <c r="F12439" s="48"/>
      <c r="G12439" s="48"/>
      <c r="H12439" s="374"/>
      <c r="I12439" s="1"/>
      <c r="J12439" s="1"/>
      <c r="K12439" s="1"/>
      <c r="L12439" s="1"/>
      <c r="M12439" s="1"/>
    </row>
    <row r="12440" spans="1:13" ht="12.75" customHeight="1">
      <c r="A12440" s="1"/>
      <c r="B12440" s="347"/>
      <c r="C12440" s="48"/>
      <c r="D12440" s="49"/>
      <c r="E12440" s="48"/>
      <c r="F12440" s="48"/>
      <c r="G12440" s="48"/>
      <c r="H12440" s="350"/>
      <c r="I12440" s="1"/>
      <c r="J12440" s="1"/>
      <c r="K12440" s="1"/>
      <c r="L12440" s="1"/>
      <c r="M12440" s="1"/>
    </row>
    <row r="12441" spans="1:13" ht="12.75" customHeight="1">
      <c r="A12441" s="1"/>
      <c r="B12441" s="347" t="s">
        <v>350</v>
      </c>
      <c r="C12441" s="48"/>
      <c r="D12441" s="49">
        <f>'COEF.RESUMEN'!$H$6</f>
        <v>0.1</v>
      </c>
      <c r="E12441" s="48"/>
      <c r="F12441" s="48"/>
      <c r="G12441" s="48"/>
      <c r="H12441" s="350">
        <f>H12436*D12441</f>
        <v>14479.123416527749</v>
      </c>
      <c r="I12441" s="1"/>
      <c r="J12441" s="1"/>
      <c r="K12441" s="1"/>
      <c r="L12441" s="1"/>
      <c r="M12441" s="1"/>
    </row>
    <row r="12442" spans="1:13" ht="12.75" customHeight="1">
      <c r="A12442" s="1"/>
      <c r="B12442" s="347"/>
      <c r="C12442" s="48"/>
      <c r="D12442" s="49"/>
      <c r="E12442" s="48"/>
      <c r="F12442" s="48"/>
      <c r="G12442" s="48"/>
      <c r="H12442" s="374">
        <f>H12436+H12438+H12441</f>
        <v>180989.04270659684</v>
      </c>
      <c r="I12442" s="1"/>
      <c r="J12442" s="1"/>
      <c r="K12442" s="1"/>
      <c r="L12442" s="1"/>
      <c r="M12442" s="1"/>
    </row>
    <row r="12443" spans="1:13" ht="12.75" customHeight="1">
      <c r="A12443" s="1"/>
      <c r="B12443" s="347" t="s">
        <v>430</v>
      </c>
      <c r="C12443" s="48"/>
      <c r="D12443" s="49">
        <f>'COEF.RESUMEN'!$H$8</f>
        <v>0.25</v>
      </c>
      <c r="E12443" s="48"/>
      <c r="F12443" s="48"/>
      <c r="G12443" s="48"/>
      <c r="H12443" s="350">
        <f>H12442*D12443</f>
        <v>45247.26067664921</v>
      </c>
      <c r="I12443" s="1"/>
      <c r="J12443" s="1"/>
      <c r="K12443" s="1"/>
      <c r="L12443" s="1"/>
      <c r="M12443" s="1"/>
    </row>
    <row r="12444" spans="1:13" ht="12.75" customHeight="1">
      <c r="A12444" s="1"/>
      <c r="B12444" s="367"/>
      <c r="C12444" s="1"/>
      <c r="D12444" s="135"/>
      <c r="E12444" s="1"/>
      <c r="F12444" s="1"/>
      <c r="G12444" s="1"/>
      <c r="H12444" s="393"/>
      <c r="I12444" s="1"/>
      <c r="J12444" s="1"/>
      <c r="K12444" s="1"/>
      <c r="L12444" s="1"/>
      <c r="M12444" s="1"/>
    </row>
    <row r="12445" spans="1:13" ht="12.75" customHeight="1">
      <c r="A12445" s="1"/>
      <c r="B12445" s="376" t="s">
        <v>431</v>
      </c>
      <c r="C12445" s="340"/>
      <c r="D12445" s="340"/>
      <c r="E12445" s="340"/>
      <c r="F12445" s="340"/>
      <c r="G12445" s="377"/>
      <c r="H12445" s="371">
        <f>H12442+H12443</f>
        <v>226236.30338324606</v>
      </c>
      <c r="I12445" s="1"/>
      <c r="J12445" s="1"/>
      <c r="K12445" s="1"/>
      <c r="L12445" s="1"/>
      <c r="M12445" s="1"/>
    </row>
    <row r="12446" spans="1:13" ht="12.75" customHeight="1">
      <c r="A12446" s="1"/>
      <c r="B12446" s="1"/>
      <c r="C12446" s="1"/>
      <c r="D12446" s="1"/>
      <c r="E12446" s="1"/>
      <c r="F12446" s="1"/>
      <c r="G12446" s="1"/>
      <c r="H12446" s="1"/>
      <c r="I12446" s="1"/>
      <c r="J12446" s="1"/>
      <c r="K12446" s="1"/>
      <c r="L12446" s="1"/>
      <c r="M12446" s="1"/>
    </row>
    <row r="12447" spans="1:13" ht="22.5" customHeight="1">
      <c r="A12447" s="1"/>
      <c r="B12447" s="768" t="s">
        <v>1374</v>
      </c>
      <c r="C12447" s="714"/>
      <c r="D12447" s="767" t="s">
        <v>1375</v>
      </c>
      <c r="E12447" s="714"/>
      <c r="F12447" s="404" t="s">
        <v>43</v>
      </c>
      <c r="G12447" s="769">
        <v>1</v>
      </c>
      <c r="H12447" s="714"/>
      <c r="I12447" s="1"/>
      <c r="J12447" s="1"/>
      <c r="K12447" s="1"/>
      <c r="L12447" s="1"/>
      <c r="M12447" s="1"/>
    </row>
    <row r="12448" spans="1:13" ht="12.75" customHeight="1">
      <c r="A12448" s="1"/>
      <c r="B12448" s="342" t="s">
        <v>416</v>
      </c>
      <c r="C12448" s="343" t="s">
        <v>16</v>
      </c>
      <c r="D12448" s="342" t="s">
        <v>417</v>
      </c>
      <c r="E12448" s="342" t="s">
        <v>418</v>
      </c>
      <c r="F12448" s="342" t="s">
        <v>419</v>
      </c>
      <c r="G12448" s="342" t="s">
        <v>420</v>
      </c>
      <c r="H12448" s="342" t="s">
        <v>421</v>
      </c>
      <c r="I12448" s="1"/>
      <c r="J12448" s="1"/>
      <c r="K12448" s="1"/>
      <c r="L12448" s="1"/>
      <c r="M12448" s="1"/>
    </row>
    <row r="12449" spans="1:13" ht="12.75" customHeight="1">
      <c r="A12449" s="1"/>
      <c r="B12449" s="401" t="s">
        <v>1376</v>
      </c>
      <c r="C12449" s="90" t="s">
        <v>29</v>
      </c>
      <c r="D12449" s="379">
        <v>0.6</v>
      </c>
      <c r="E12449" s="352">
        <f t="shared" ref="E12449:E12452" si="1283">D12449*$G$12447</f>
        <v>0.6</v>
      </c>
      <c r="F12449" s="379">
        <f>'LISTA DE PRECIOS '!J159</f>
        <v>600.46145227832938</v>
      </c>
      <c r="G12449" s="352">
        <f t="shared" ref="G12449:G12452" si="1284">E12449*F12449</f>
        <v>360.27687136699763</v>
      </c>
      <c r="H12449" s="346"/>
      <c r="I12449" s="1"/>
      <c r="J12449" s="1"/>
      <c r="K12449" s="1"/>
      <c r="L12449" s="1"/>
      <c r="M12449" s="1"/>
    </row>
    <row r="12450" spans="1:13" ht="12.75" customHeight="1">
      <c r="A12450" s="1"/>
      <c r="B12450" s="396" t="s">
        <v>1377</v>
      </c>
      <c r="C12450" s="48" t="s">
        <v>29</v>
      </c>
      <c r="D12450" s="348">
        <v>1</v>
      </c>
      <c r="E12450" s="352">
        <f t="shared" si="1283"/>
        <v>1</v>
      </c>
      <c r="F12450" s="348">
        <f>'LISTA DE PRECIOS '!J476</f>
        <v>505.53781391648897</v>
      </c>
      <c r="G12450" s="352">
        <f t="shared" si="1284"/>
        <v>505.53781391648897</v>
      </c>
      <c r="H12450" s="382"/>
      <c r="I12450" s="1"/>
      <c r="J12450" s="1"/>
      <c r="K12450" s="1"/>
      <c r="L12450" s="1"/>
      <c r="M12450" s="1"/>
    </row>
    <row r="12451" spans="1:13" ht="12.75" customHeight="1">
      <c r="A12451" s="1"/>
      <c r="B12451" s="396" t="str">
        <f>'LISTA DE PRECIOS '!D775</f>
        <v>Barniz Sintetico Brillante 1ª calidad</v>
      </c>
      <c r="C12451" s="90" t="s">
        <v>696</v>
      </c>
      <c r="D12451" s="348">
        <v>0.2</v>
      </c>
      <c r="E12451" s="352">
        <f t="shared" si="1283"/>
        <v>0.2</v>
      </c>
      <c r="F12451" s="348">
        <f>'LISTA DE PRECIOS '!J775</f>
        <v>2168.565513365817</v>
      </c>
      <c r="G12451" s="352">
        <f t="shared" si="1284"/>
        <v>433.71310267316341</v>
      </c>
      <c r="H12451" s="382"/>
      <c r="I12451" s="1"/>
      <c r="J12451" s="1"/>
      <c r="K12451" s="1"/>
      <c r="L12451" s="1"/>
      <c r="M12451" s="1"/>
    </row>
    <row r="12452" spans="1:13" ht="12.75" customHeight="1">
      <c r="A12452" s="1"/>
      <c r="B12452" s="396" t="s">
        <v>1378</v>
      </c>
      <c r="C12452" s="90" t="s">
        <v>16</v>
      </c>
      <c r="D12452" s="348">
        <v>4</v>
      </c>
      <c r="E12452" s="352">
        <f t="shared" si="1283"/>
        <v>4</v>
      </c>
      <c r="F12452" s="348">
        <f>'LISTA DE PRECIOS '!J311*1.25</f>
        <v>43.169245543011044</v>
      </c>
      <c r="G12452" s="352">
        <f t="shared" si="1284"/>
        <v>172.67698217204418</v>
      </c>
      <c r="H12452" s="382"/>
      <c r="I12452" s="1"/>
      <c r="J12452" s="1"/>
      <c r="K12452" s="1"/>
      <c r="L12452" s="1"/>
      <c r="M12452" s="1"/>
    </row>
    <row r="12453" spans="1:13" ht="12.75" customHeight="1">
      <c r="A12453" s="1"/>
      <c r="B12453" s="396"/>
      <c r="C12453" s="90"/>
      <c r="D12453" s="348"/>
      <c r="E12453" s="352"/>
      <c r="F12453" s="348"/>
      <c r="G12453" s="352"/>
      <c r="H12453" s="382"/>
      <c r="I12453" s="1"/>
      <c r="J12453" s="1"/>
      <c r="K12453" s="1"/>
      <c r="L12453" s="1"/>
      <c r="M12453" s="1"/>
    </row>
    <row r="12454" spans="1:13" ht="12.75" customHeight="1">
      <c r="A12454" s="1"/>
      <c r="B12454" s="396"/>
      <c r="C12454" s="90"/>
      <c r="D12454" s="348"/>
      <c r="E12454" s="352"/>
      <c r="F12454" s="348"/>
      <c r="G12454" s="352"/>
      <c r="H12454" s="382"/>
      <c r="I12454" s="1"/>
      <c r="J12454" s="1"/>
      <c r="K12454" s="1"/>
      <c r="L12454" s="1"/>
      <c r="M12454" s="1"/>
    </row>
    <row r="12455" spans="1:13" ht="12.75" customHeight="1">
      <c r="A12455" s="1"/>
      <c r="B12455" s="396"/>
      <c r="C12455" s="48"/>
      <c r="D12455" s="381"/>
      <c r="E12455" s="352"/>
      <c r="F12455" s="348"/>
      <c r="G12455" s="352"/>
      <c r="H12455" s="382"/>
      <c r="I12455" s="1"/>
      <c r="J12455" s="1"/>
      <c r="K12455" s="1"/>
      <c r="L12455" s="1"/>
      <c r="M12455" s="1"/>
    </row>
    <row r="12456" spans="1:13" ht="12.75" customHeight="1">
      <c r="A12456" s="1"/>
      <c r="B12456" s="396"/>
      <c r="C12456" s="48"/>
      <c r="D12456" s="381"/>
      <c r="E12456" s="352"/>
      <c r="F12456" s="348"/>
      <c r="G12456" s="352"/>
      <c r="H12456" s="382"/>
      <c r="I12456" s="1"/>
      <c r="J12456" s="1"/>
      <c r="K12456" s="1"/>
      <c r="L12456" s="1"/>
      <c r="M12456" s="1"/>
    </row>
    <row r="12457" spans="1:13" ht="12.75" customHeight="1">
      <c r="A12457" s="1"/>
      <c r="B12457" s="388"/>
      <c r="C12457" s="48"/>
      <c r="D12457" s="381"/>
      <c r="E12457" s="348"/>
      <c r="F12457" s="381"/>
      <c r="G12457" s="352"/>
      <c r="H12457" s="382"/>
      <c r="I12457" s="1"/>
      <c r="J12457" s="1"/>
      <c r="K12457" s="1"/>
      <c r="L12457" s="1"/>
      <c r="M12457" s="1"/>
    </row>
    <row r="12458" spans="1:13" ht="12.75" customHeight="1">
      <c r="A12458" s="1"/>
      <c r="B12458" s="388"/>
      <c r="C12458" s="48"/>
      <c r="D12458" s="381"/>
      <c r="E12458" s="348"/>
      <c r="F12458" s="381"/>
      <c r="G12458" s="352"/>
      <c r="H12458" s="382"/>
      <c r="I12458" s="1"/>
      <c r="J12458" s="1"/>
      <c r="K12458" s="1"/>
      <c r="L12458" s="1"/>
      <c r="M12458" s="1"/>
    </row>
    <row r="12459" spans="1:13" ht="12.75" customHeight="1">
      <c r="A12459" s="1"/>
      <c r="B12459" s="354" t="s">
        <v>422</v>
      </c>
      <c r="C12459" s="355"/>
      <c r="D12459" s="356"/>
      <c r="E12459" s="356"/>
      <c r="F12459" s="356"/>
      <c r="G12459" s="357"/>
      <c r="H12459" s="366">
        <f>SUM(G12449:G12458)</f>
        <v>1472.2047701286942</v>
      </c>
      <c r="I12459" s="1"/>
      <c r="J12459" s="1"/>
      <c r="K12459" s="1"/>
      <c r="L12459" s="1"/>
      <c r="M12459" s="1"/>
    </row>
    <row r="12460" spans="1:13" ht="12.75" customHeight="1">
      <c r="A12460" s="1"/>
      <c r="B12460" s="359"/>
      <c r="C12460" s="50"/>
      <c r="D12460" s="360"/>
      <c r="E12460" s="360"/>
      <c r="F12460" s="360"/>
      <c r="G12460" s="360"/>
      <c r="H12460" s="361"/>
      <c r="I12460" s="1"/>
      <c r="J12460" s="1"/>
      <c r="K12460" s="1"/>
      <c r="L12460" s="1"/>
      <c r="M12460" s="1"/>
    </row>
    <row r="12461" spans="1:13" ht="12.75" customHeight="1">
      <c r="A12461" s="1"/>
      <c r="B12461" s="347" t="s">
        <v>452</v>
      </c>
      <c r="C12461" s="48" t="s">
        <v>498</v>
      </c>
      <c r="D12461" s="394">
        <v>2.5</v>
      </c>
      <c r="E12461" s="348">
        <f>D12461*$G$12447</f>
        <v>2.5</v>
      </c>
      <c r="F12461" s="394">
        <f>'MANO DE OBRA'!$K$8</f>
        <v>1165.6790978787881</v>
      </c>
      <c r="G12461" s="352">
        <f>E12461*F12461</f>
        <v>2914.1977446969704</v>
      </c>
      <c r="H12461" s="395"/>
      <c r="I12461" s="1"/>
      <c r="J12461" s="1"/>
      <c r="K12461" s="1"/>
      <c r="L12461" s="1"/>
      <c r="M12461" s="1"/>
    </row>
    <row r="12462" spans="1:13" ht="12.75" customHeight="1">
      <c r="A12462" s="1"/>
      <c r="B12462" s="347"/>
      <c r="C12462" s="48"/>
      <c r="D12462" s="394"/>
      <c r="E12462" s="348"/>
      <c r="F12462" s="394"/>
      <c r="G12462" s="352"/>
      <c r="H12462" s="395"/>
      <c r="I12462" s="1"/>
      <c r="J12462" s="1"/>
      <c r="K12462" s="1"/>
      <c r="L12462" s="1"/>
      <c r="M12462" s="1"/>
    </row>
    <row r="12463" spans="1:13" ht="12.75" customHeight="1">
      <c r="A12463" s="1"/>
      <c r="B12463" s="380" t="s">
        <v>439</v>
      </c>
      <c r="C12463" s="48" t="s">
        <v>498</v>
      </c>
      <c r="D12463" s="394">
        <v>1.5</v>
      </c>
      <c r="E12463" s="348">
        <f t="shared" ref="E12463:E12464" si="1285">D12463*$G$12447</f>
        <v>1.5</v>
      </c>
      <c r="F12463" s="394">
        <f>'MANO DE OBRA'!$K$9</f>
        <v>1011.539859878788</v>
      </c>
      <c r="G12463" s="352">
        <f t="shared" ref="G12463:G12464" si="1286">E12463*F12463</f>
        <v>1517.309789818182</v>
      </c>
      <c r="H12463" s="395"/>
      <c r="I12463" s="1"/>
      <c r="J12463" s="1"/>
      <c r="K12463" s="1"/>
      <c r="L12463" s="1"/>
      <c r="M12463" s="1"/>
    </row>
    <row r="12464" spans="1:13" ht="12.75" customHeight="1">
      <c r="A12464" s="1"/>
      <c r="B12464" s="390" t="s">
        <v>423</v>
      </c>
      <c r="C12464" s="48" t="s">
        <v>498</v>
      </c>
      <c r="D12464" s="394">
        <v>1.5</v>
      </c>
      <c r="E12464" s="348">
        <f t="shared" si="1285"/>
        <v>1.5</v>
      </c>
      <c r="F12464" s="394">
        <f>'MANO DE OBRA'!$K$11</f>
        <v>875.15514987878794</v>
      </c>
      <c r="G12464" s="352">
        <f t="shared" si="1286"/>
        <v>1312.7327248181819</v>
      </c>
      <c r="H12464" s="365"/>
      <c r="I12464" s="1"/>
      <c r="J12464" s="1"/>
      <c r="K12464" s="1"/>
      <c r="L12464" s="1"/>
      <c r="M12464" s="1"/>
    </row>
    <row r="12465" spans="1:13" ht="12.75" customHeight="1">
      <c r="A12465" s="1"/>
      <c r="B12465" s="764" t="s">
        <v>425</v>
      </c>
      <c r="C12465" s="689"/>
      <c r="D12465" s="689"/>
      <c r="E12465" s="689"/>
      <c r="F12465" s="689"/>
      <c r="G12465" s="765"/>
      <c r="H12465" s="366">
        <f>SUM(G12461:G12464)</f>
        <v>5744.2402593333345</v>
      </c>
      <c r="I12465" s="1"/>
      <c r="J12465" s="1"/>
      <c r="K12465" s="1"/>
      <c r="L12465" s="1"/>
      <c r="M12465" s="1"/>
    </row>
    <row r="12466" spans="1:13" ht="12.75" customHeight="1">
      <c r="A12466" s="1"/>
      <c r="B12466" s="766"/>
      <c r="C12466" s="692"/>
      <c r="D12466" s="692"/>
      <c r="E12466" s="692"/>
      <c r="F12466" s="692"/>
      <c r="G12466" s="692"/>
      <c r="H12466" s="700"/>
      <c r="I12466" s="1"/>
      <c r="J12466" s="1"/>
      <c r="K12466" s="1"/>
      <c r="L12466" s="1"/>
      <c r="M12466" s="1"/>
    </row>
    <row r="12467" spans="1:13" ht="12.75" customHeight="1">
      <c r="A12467" s="1"/>
      <c r="B12467" s="347" t="s">
        <v>426</v>
      </c>
      <c r="C12467" s="48"/>
      <c r="D12467" s="348"/>
      <c r="E12467" s="348"/>
      <c r="F12467" s="348"/>
      <c r="G12467" s="348"/>
      <c r="H12467" s="349"/>
      <c r="I12467" s="1"/>
      <c r="J12467" s="1"/>
      <c r="K12467" s="1"/>
      <c r="L12467" s="1"/>
      <c r="M12467" s="1"/>
    </row>
    <row r="12468" spans="1:13" ht="12.75" customHeight="1">
      <c r="A12468" s="1"/>
      <c r="B12468" s="347" t="s">
        <v>427</v>
      </c>
      <c r="C12468" s="48"/>
      <c r="D12468" s="348"/>
      <c r="E12468" s="348"/>
      <c r="F12468" s="348"/>
      <c r="G12468" s="348"/>
      <c r="H12468" s="349"/>
      <c r="I12468" s="1"/>
      <c r="J12468" s="1"/>
      <c r="K12468" s="1"/>
      <c r="L12468" s="1"/>
      <c r="M12468" s="1"/>
    </row>
    <row r="12469" spans="1:13" ht="12.75" customHeight="1">
      <c r="A12469" s="1"/>
      <c r="B12469" s="351" t="s">
        <v>428</v>
      </c>
      <c r="C12469" s="90"/>
      <c r="D12469" s="352"/>
      <c r="E12469" s="352"/>
      <c r="F12469" s="352"/>
      <c r="G12469" s="352"/>
      <c r="H12469" s="349"/>
      <c r="I12469" s="1"/>
      <c r="J12469" s="1"/>
      <c r="K12469" s="1"/>
      <c r="L12469" s="1"/>
      <c r="M12469" s="1"/>
    </row>
    <row r="12470" spans="1:13" ht="12.75" customHeight="1">
      <c r="A12470" s="1"/>
      <c r="B12470" s="368"/>
      <c r="C12470" s="355"/>
      <c r="D12470" s="355"/>
      <c r="E12470" s="355"/>
      <c r="F12470" s="355"/>
      <c r="G12470" s="369"/>
      <c r="H12470" s="358">
        <f>SUM(G12469)</f>
        <v>0</v>
      </c>
      <c r="I12470" s="1"/>
      <c r="J12470" s="1"/>
      <c r="K12470" s="1"/>
      <c r="L12470" s="1"/>
      <c r="M12470" s="1"/>
    </row>
    <row r="12471" spans="1:13" ht="12.75" customHeight="1">
      <c r="A12471" s="1"/>
      <c r="B12471" s="367"/>
      <c r="C12471" s="1"/>
      <c r="D12471" s="1"/>
      <c r="E12471" s="1"/>
      <c r="F12471" s="1"/>
      <c r="G12471" s="1"/>
      <c r="H12471" s="260"/>
      <c r="I12471" s="1"/>
      <c r="J12471" s="1"/>
      <c r="K12471" s="1"/>
      <c r="L12471" s="1"/>
      <c r="M12471" s="1"/>
    </row>
    <row r="12472" spans="1:13" ht="12.75" customHeight="1">
      <c r="A12472" s="1"/>
      <c r="B12472" s="370" t="s">
        <v>429</v>
      </c>
      <c r="C12472" s="355"/>
      <c r="D12472" s="355"/>
      <c r="E12472" s="355"/>
      <c r="F12472" s="355"/>
      <c r="G12472" s="369"/>
      <c r="H12472" s="371">
        <f>H12459+H12465+H12470</f>
        <v>7216.4450294620292</v>
      </c>
      <c r="I12472" s="1"/>
      <c r="J12472" s="1"/>
      <c r="K12472" s="1"/>
      <c r="L12472" s="1"/>
      <c r="M12472" s="1"/>
    </row>
    <row r="12473" spans="1:13" ht="12.75" customHeight="1">
      <c r="A12473" s="1"/>
      <c r="B12473" s="367"/>
      <c r="C12473" s="1"/>
      <c r="D12473" s="1"/>
      <c r="E12473" s="1"/>
      <c r="F12473" s="1"/>
      <c r="G12473" s="1"/>
      <c r="H12473" s="372"/>
      <c r="I12473" s="1"/>
      <c r="J12473" s="1"/>
      <c r="K12473" s="1"/>
      <c r="L12473" s="1"/>
      <c r="M12473" s="1"/>
    </row>
    <row r="12474" spans="1:13" ht="12.75" customHeight="1">
      <c r="A12474" s="1"/>
      <c r="B12474" s="347" t="s">
        <v>349</v>
      </c>
      <c r="C12474" s="48"/>
      <c r="D12474" s="49">
        <f>'COEF.RESUMEN'!$H$5</f>
        <v>0.15</v>
      </c>
      <c r="E12474" s="48"/>
      <c r="F12474" s="48"/>
      <c r="G12474" s="48"/>
      <c r="H12474" s="350">
        <f>H12472*D12474</f>
        <v>1082.4667544193044</v>
      </c>
      <c r="I12474" s="1"/>
      <c r="J12474" s="1"/>
      <c r="K12474" s="1"/>
      <c r="L12474" s="1"/>
      <c r="M12474" s="1"/>
    </row>
    <row r="12475" spans="1:13" ht="12.75" customHeight="1">
      <c r="A12475" s="1"/>
      <c r="B12475" s="373"/>
      <c r="C12475" s="48"/>
      <c r="D12475" s="49"/>
      <c r="E12475" s="48"/>
      <c r="F12475" s="48"/>
      <c r="G12475" s="48"/>
      <c r="H12475" s="374"/>
      <c r="I12475" s="1"/>
      <c r="J12475" s="1"/>
      <c r="K12475" s="1"/>
      <c r="L12475" s="1"/>
      <c r="M12475" s="1"/>
    </row>
    <row r="12476" spans="1:13" ht="12.75" customHeight="1">
      <c r="A12476" s="1"/>
      <c r="B12476" s="347"/>
      <c r="C12476" s="48"/>
      <c r="D12476" s="49"/>
      <c r="E12476" s="48"/>
      <c r="F12476" s="48"/>
      <c r="G12476" s="48"/>
      <c r="H12476" s="350"/>
      <c r="I12476" s="1"/>
      <c r="J12476" s="1"/>
      <c r="K12476" s="1"/>
      <c r="L12476" s="1"/>
      <c r="M12476" s="1"/>
    </row>
    <row r="12477" spans="1:13" ht="12.75" customHeight="1">
      <c r="A12477" s="1"/>
      <c r="B12477" s="347" t="s">
        <v>350</v>
      </c>
      <c r="C12477" s="48"/>
      <c r="D12477" s="49">
        <f>'COEF.RESUMEN'!$H$6</f>
        <v>0.1</v>
      </c>
      <c r="E12477" s="48"/>
      <c r="F12477" s="48"/>
      <c r="G12477" s="48"/>
      <c r="H12477" s="350">
        <f>H12472*D12477</f>
        <v>721.64450294620292</v>
      </c>
      <c r="I12477" s="1"/>
      <c r="J12477" s="1"/>
      <c r="K12477" s="1"/>
      <c r="L12477" s="1"/>
      <c r="M12477" s="1"/>
    </row>
    <row r="12478" spans="1:13" ht="12.75" customHeight="1">
      <c r="A12478" s="1"/>
      <c r="B12478" s="347"/>
      <c r="C12478" s="48"/>
      <c r="D12478" s="49"/>
      <c r="E12478" s="48"/>
      <c r="F12478" s="48"/>
      <c r="G12478" s="48"/>
      <c r="H12478" s="374">
        <f>H12472+H12474+H12477</f>
        <v>9020.5562868275356</v>
      </c>
      <c r="I12478" s="1"/>
      <c r="J12478" s="1"/>
      <c r="K12478" s="1"/>
      <c r="L12478" s="1"/>
      <c r="M12478" s="1"/>
    </row>
    <row r="12479" spans="1:13" ht="12.75" customHeight="1">
      <c r="A12479" s="1"/>
      <c r="B12479" s="347" t="s">
        <v>430</v>
      </c>
      <c r="C12479" s="48"/>
      <c r="D12479" s="49">
        <f>'COEF.RESUMEN'!$H$8</f>
        <v>0.25</v>
      </c>
      <c r="E12479" s="48"/>
      <c r="F12479" s="48"/>
      <c r="G12479" s="48"/>
      <c r="H12479" s="350">
        <f>H12478*D12479</f>
        <v>2255.1390717068839</v>
      </c>
      <c r="I12479" s="1"/>
      <c r="J12479" s="1"/>
      <c r="K12479" s="1"/>
      <c r="L12479" s="1"/>
      <c r="M12479" s="1"/>
    </row>
    <row r="12480" spans="1:13" ht="12.75" customHeight="1">
      <c r="A12480" s="1"/>
      <c r="B12480" s="367"/>
      <c r="C12480" s="1"/>
      <c r="D12480" s="135"/>
      <c r="E12480" s="1"/>
      <c r="F12480" s="1"/>
      <c r="G12480" s="1"/>
      <c r="H12480" s="393"/>
      <c r="I12480" s="1"/>
      <c r="J12480" s="1"/>
      <c r="K12480" s="1"/>
      <c r="L12480" s="1"/>
      <c r="M12480" s="1"/>
    </row>
    <row r="12481" spans="1:13" ht="12.75" customHeight="1">
      <c r="A12481" s="1"/>
      <c r="B12481" s="376" t="s">
        <v>431</v>
      </c>
      <c r="C12481" s="340"/>
      <c r="D12481" s="340"/>
      <c r="E12481" s="340"/>
      <c r="F12481" s="340"/>
      <c r="G12481" s="377"/>
      <c r="H12481" s="371">
        <f>H12478+H12479</f>
        <v>11275.69535853442</v>
      </c>
      <c r="I12481" s="1"/>
      <c r="J12481" s="1"/>
      <c r="K12481" s="1"/>
      <c r="L12481" s="1"/>
      <c r="M12481" s="1"/>
    </row>
    <row r="12482" spans="1:13" ht="12.75" customHeight="1">
      <c r="A12482" s="1"/>
      <c r="B12482" s="1"/>
      <c r="C12482" s="1"/>
      <c r="D12482" s="1"/>
      <c r="E12482" s="1"/>
      <c r="F12482" s="1"/>
      <c r="G12482" s="1"/>
      <c r="H12482" s="1"/>
      <c r="I12482" s="1"/>
      <c r="J12482" s="1"/>
      <c r="K12482" s="1"/>
      <c r="L12482" s="1"/>
      <c r="M12482" s="1"/>
    </row>
    <row r="12483" spans="1:13" ht="26.25" customHeight="1">
      <c r="A12483" s="1"/>
      <c r="B12483" s="768" t="s">
        <v>1379</v>
      </c>
      <c r="C12483" s="714"/>
      <c r="D12483" s="767" t="s">
        <v>1380</v>
      </c>
      <c r="E12483" s="714"/>
      <c r="F12483" s="404" t="s">
        <v>43</v>
      </c>
      <c r="G12483" s="769">
        <v>1</v>
      </c>
      <c r="H12483" s="714"/>
      <c r="I12483" s="1"/>
      <c r="J12483" s="1"/>
      <c r="K12483" s="1"/>
      <c r="L12483" s="1"/>
      <c r="M12483" s="1"/>
    </row>
    <row r="12484" spans="1:13" ht="12.75" customHeight="1">
      <c r="A12484" s="1"/>
      <c r="B12484" s="342" t="s">
        <v>416</v>
      </c>
      <c r="C12484" s="343" t="s">
        <v>16</v>
      </c>
      <c r="D12484" s="342" t="s">
        <v>417</v>
      </c>
      <c r="E12484" s="342" t="s">
        <v>418</v>
      </c>
      <c r="F12484" s="342" t="s">
        <v>419</v>
      </c>
      <c r="G12484" s="342" t="s">
        <v>420</v>
      </c>
      <c r="H12484" s="342" t="s">
        <v>421</v>
      </c>
      <c r="I12484" s="1"/>
      <c r="J12484" s="1"/>
      <c r="K12484" s="1"/>
      <c r="L12484" s="1"/>
      <c r="M12484" s="1"/>
    </row>
    <row r="12485" spans="1:13" ht="12.75" customHeight="1">
      <c r="A12485" s="1"/>
      <c r="B12485" s="401" t="str">
        <f>D12483</f>
        <v>Papelero según detalle</v>
      </c>
      <c r="C12485" s="90" t="s">
        <v>16</v>
      </c>
      <c r="D12485" s="379">
        <v>1</v>
      </c>
      <c r="E12485" s="352">
        <f>D12485*$G$12483</f>
        <v>1</v>
      </c>
      <c r="F12485" s="379">
        <v>8956.5</v>
      </c>
      <c r="G12485" s="352">
        <f>E12485*F12485</f>
        <v>8956.5</v>
      </c>
      <c r="H12485" s="346"/>
      <c r="I12485" s="1"/>
      <c r="J12485" s="1"/>
      <c r="K12485" s="1"/>
      <c r="L12485" s="1"/>
      <c r="M12485" s="1"/>
    </row>
    <row r="12486" spans="1:13" ht="12.75" customHeight="1">
      <c r="A12486" s="1"/>
      <c r="B12486" s="396"/>
      <c r="C12486" s="48"/>
      <c r="D12486" s="348"/>
      <c r="E12486" s="352"/>
      <c r="F12486" s="348"/>
      <c r="G12486" s="352"/>
      <c r="H12486" s="382"/>
      <c r="I12486" s="1"/>
      <c r="J12486" s="1"/>
      <c r="K12486" s="1"/>
      <c r="L12486" s="1"/>
      <c r="M12486" s="1"/>
    </row>
    <row r="12487" spans="1:13" ht="12.75" customHeight="1">
      <c r="A12487" s="1"/>
      <c r="B12487" s="396"/>
      <c r="C12487" s="48"/>
      <c r="D12487" s="381"/>
      <c r="E12487" s="352"/>
      <c r="F12487" s="348"/>
      <c r="G12487" s="352"/>
      <c r="H12487" s="382"/>
      <c r="I12487" s="1"/>
      <c r="J12487" s="1"/>
      <c r="K12487" s="1"/>
      <c r="L12487" s="1"/>
      <c r="M12487" s="1"/>
    </row>
    <row r="12488" spans="1:13" ht="12.75" customHeight="1">
      <c r="A12488" s="1"/>
      <c r="B12488" s="396"/>
      <c r="C12488" s="48"/>
      <c r="D12488" s="381"/>
      <c r="E12488" s="352"/>
      <c r="F12488" s="348"/>
      <c r="G12488" s="352"/>
      <c r="H12488" s="382"/>
      <c r="I12488" s="1"/>
      <c r="J12488" s="1"/>
      <c r="K12488" s="1"/>
      <c r="L12488" s="1"/>
      <c r="M12488" s="1"/>
    </row>
    <row r="12489" spans="1:13" ht="12.75" customHeight="1">
      <c r="A12489" s="1"/>
      <c r="B12489" s="388"/>
      <c r="C12489" s="48"/>
      <c r="D12489" s="381"/>
      <c r="E12489" s="348"/>
      <c r="F12489" s="381"/>
      <c r="G12489" s="352"/>
      <c r="H12489" s="382"/>
      <c r="I12489" s="1"/>
      <c r="J12489" s="1"/>
      <c r="K12489" s="1"/>
      <c r="L12489" s="1"/>
      <c r="M12489" s="1"/>
    </row>
    <row r="12490" spans="1:13" ht="12.75" customHeight="1">
      <c r="A12490" s="1"/>
      <c r="B12490" s="388"/>
      <c r="C12490" s="48"/>
      <c r="D12490" s="381"/>
      <c r="E12490" s="348"/>
      <c r="F12490" s="381"/>
      <c r="G12490" s="352"/>
      <c r="H12490" s="382"/>
      <c r="I12490" s="1"/>
      <c r="J12490" s="1"/>
      <c r="K12490" s="1"/>
      <c r="L12490" s="1"/>
      <c r="M12490" s="1"/>
    </row>
    <row r="12491" spans="1:13" ht="12.75" customHeight="1">
      <c r="A12491" s="1"/>
      <c r="B12491" s="354" t="s">
        <v>422</v>
      </c>
      <c r="C12491" s="355"/>
      <c r="D12491" s="356"/>
      <c r="E12491" s="356"/>
      <c r="F12491" s="356"/>
      <c r="G12491" s="357"/>
      <c r="H12491" s="366">
        <f>SUM(G12485:G12490)</f>
        <v>8956.5</v>
      </c>
      <c r="I12491" s="1"/>
      <c r="J12491" s="1"/>
      <c r="K12491" s="1"/>
      <c r="L12491" s="1"/>
      <c r="M12491" s="1"/>
    </row>
    <row r="12492" spans="1:13" ht="12.75" customHeight="1">
      <c r="A12492" s="1"/>
      <c r="B12492" s="359"/>
      <c r="C12492" s="50"/>
      <c r="D12492" s="360"/>
      <c r="E12492" s="360"/>
      <c r="F12492" s="360"/>
      <c r="G12492" s="360"/>
      <c r="H12492" s="361"/>
      <c r="I12492" s="1"/>
      <c r="J12492" s="1"/>
      <c r="K12492" s="1"/>
      <c r="L12492" s="1"/>
      <c r="M12492" s="1"/>
    </row>
    <row r="12493" spans="1:13" ht="12.75" customHeight="1">
      <c r="A12493" s="1"/>
      <c r="B12493" s="347"/>
      <c r="C12493" s="48"/>
      <c r="D12493" s="394"/>
      <c r="E12493" s="348"/>
      <c r="F12493" s="394"/>
      <c r="G12493" s="352"/>
      <c r="H12493" s="395"/>
      <c r="I12493" s="1"/>
      <c r="J12493" s="1"/>
      <c r="K12493" s="1"/>
      <c r="L12493" s="1"/>
      <c r="M12493" s="1"/>
    </row>
    <row r="12494" spans="1:13" ht="12.75" customHeight="1">
      <c r="A12494" s="1"/>
      <c r="B12494" s="347"/>
      <c r="C12494" s="48"/>
      <c r="D12494" s="394"/>
      <c r="E12494" s="348"/>
      <c r="F12494" s="394"/>
      <c r="G12494" s="352"/>
      <c r="H12494" s="395"/>
      <c r="I12494" s="1"/>
      <c r="J12494" s="1"/>
      <c r="K12494" s="1"/>
      <c r="L12494" s="1"/>
      <c r="M12494" s="1"/>
    </row>
    <row r="12495" spans="1:13" ht="12.75" customHeight="1">
      <c r="A12495" s="1"/>
      <c r="B12495" s="380" t="s">
        <v>439</v>
      </c>
      <c r="C12495" s="48" t="s">
        <v>498</v>
      </c>
      <c r="D12495" s="394">
        <v>0.6</v>
      </c>
      <c r="E12495" s="348">
        <f t="shared" ref="E12495:E12496" si="1287">D12495*$G$12483</f>
        <v>0.6</v>
      </c>
      <c r="F12495" s="394">
        <f>'MANO DE OBRA'!$K$9</f>
        <v>1011.539859878788</v>
      </c>
      <c r="G12495" s="352">
        <f t="shared" ref="G12495:G12496" si="1288">E12495*F12495</f>
        <v>606.92391592727279</v>
      </c>
      <c r="H12495" s="395"/>
      <c r="I12495" s="1"/>
      <c r="J12495" s="1"/>
      <c r="K12495" s="1"/>
      <c r="L12495" s="1"/>
      <c r="M12495" s="1"/>
    </row>
    <row r="12496" spans="1:13" ht="12.75" customHeight="1">
      <c r="A12496" s="1"/>
      <c r="B12496" s="390" t="s">
        <v>423</v>
      </c>
      <c r="C12496" s="48" t="s">
        <v>498</v>
      </c>
      <c r="D12496" s="394">
        <v>0.6</v>
      </c>
      <c r="E12496" s="348">
        <f t="shared" si="1287"/>
        <v>0.6</v>
      </c>
      <c r="F12496" s="394">
        <f>'MANO DE OBRA'!$K$11</f>
        <v>875.15514987878794</v>
      </c>
      <c r="G12496" s="352">
        <f t="shared" si="1288"/>
        <v>525.09308992727279</v>
      </c>
      <c r="H12496" s="365"/>
      <c r="I12496" s="1"/>
      <c r="J12496" s="1"/>
      <c r="K12496" s="1"/>
      <c r="L12496" s="1"/>
      <c r="M12496" s="1"/>
    </row>
    <row r="12497" spans="1:13" ht="12.75" customHeight="1">
      <c r="A12497" s="1"/>
      <c r="B12497" s="764" t="s">
        <v>425</v>
      </c>
      <c r="C12497" s="689"/>
      <c r="D12497" s="689"/>
      <c r="E12497" s="689"/>
      <c r="F12497" s="689"/>
      <c r="G12497" s="765"/>
      <c r="H12497" s="366">
        <f>SUM(G12493:G12496)</f>
        <v>1132.0170058545455</v>
      </c>
      <c r="I12497" s="1"/>
      <c r="J12497" s="1"/>
      <c r="K12497" s="1"/>
      <c r="L12497" s="1"/>
      <c r="M12497" s="1"/>
    </row>
    <row r="12498" spans="1:13" ht="12.75" customHeight="1">
      <c r="A12498" s="1"/>
      <c r="B12498" s="766"/>
      <c r="C12498" s="692"/>
      <c r="D12498" s="692"/>
      <c r="E12498" s="692"/>
      <c r="F12498" s="692"/>
      <c r="G12498" s="692"/>
      <c r="H12498" s="700"/>
      <c r="I12498" s="1"/>
      <c r="J12498" s="1"/>
      <c r="K12498" s="1"/>
      <c r="L12498" s="1"/>
      <c r="M12498" s="1"/>
    </row>
    <row r="12499" spans="1:13" ht="12.75" customHeight="1">
      <c r="A12499" s="1"/>
      <c r="B12499" s="347" t="s">
        <v>426</v>
      </c>
      <c r="C12499" s="48"/>
      <c r="D12499" s="348"/>
      <c r="E12499" s="348"/>
      <c r="F12499" s="348"/>
      <c r="G12499" s="348"/>
      <c r="H12499" s="349"/>
      <c r="I12499" s="1"/>
      <c r="J12499" s="1"/>
      <c r="K12499" s="1"/>
      <c r="L12499" s="1"/>
      <c r="M12499" s="1"/>
    </row>
    <row r="12500" spans="1:13" ht="12.75" customHeight="1">
      <c r="A12500" s="1"/>
      <c r="B12500" s="347" t="s">
        <v>427</v>
      </c>
      <c r="C12500" s="48"/>
      <c r="D12500" s="348"/>
      <c r="E12500" s="348"/>
      <c r="F12500" s="348"/>
      <c r="G12500" s="348"/>
      <c r="H12500" s="349"/>
      <c r="I12500" s="1"/>
      <c r="J12500" s="1"/>
      <c r="K12500" s="1"/>
      <c r="L12500" s="1"/>
      <c r="M12500" s="1"/>
    </row>
    <row r="12501" spans="1:13" ht="12.75" customHeight="1">
      <c r="A12501" s="1"/>
      <c r="B12501" s="351" t="s">
        <v>428</v>
      </c>
      <c r="C12501" s="90"/>
      <c r="D12501" s="352"/>
      <c r="E12501" s="352"/>
      <c r="F12501" s="352"/>
      <c r="G12501" s="352"/>
      <c r="H12501" s="349"/>
      <c r="I12501" s="1"/>
      <c r="J12501" s="1"/>
      <c r="K12501" s="1"/>
      <c r="L12501" s="1"/>
      <c r="M12501" s="1"/>
    </row>
    <row r="12502" spans="1:13" ht="12.75" customHeight="1">
      <c r="A12502" s="1"/>
      <c r="B12502" s="368"/>
      <c r="C12502" s="355"/>
      <c r="D12502" s="355"/>
      <c r="E12502" s="355"/>
      <c r="F12502" s="355"/>
      <c r="G12502" s="369"/>
      <c r="H12502" s="358">
        <f>SUM(G12501)</f>
        <v>0</v>
      </c>
      <c r="I12502" s="1"/>
      <c r="J12502" s="1"/>
      <c r="K12502" s="1"/>
      <c r="L12502" s="1"/>
      <c r="M12502" s="1"/>
    </row>
    <row r="12503" spans="1:13" ht="12.75" customHeight="1">
      <c r="A12503" s="1"/>
      <c r="B12503" s="367"/>
      <c r="C12503" s="1"/>
      <c r="D12503" s="1"/>
      <c r="E12503" s="1"/>
      <c r="F12503" s="1"/>
      <c r="G12503" s="1"/>
      <c r="H12503" s="260"/>
      <c r="I12503" s="1"/>
      <c r="J12503" s="1"/>
      <c r="K12503" s="1"/>
      <c r="L12503" s="1"/>
      <c r="M12503" s="1"/>
    </row>
    <row r="12504" spans="1:13" ht="12.75" customHeight="1">
      <c r="A12504" s="1"/>
      <c r="B12504" s="370" t="s">
        <v>429</v>
      </c>
      <c r="C12504" s="355"/>
      <c r="D12504" s="355"/>
      <c r="E12504" s="355"/>
      <c r="F12504" s="355"/>
      <c r="G12504" s="369"/>
      <c r="H12504" s="371">
        <f>H12491+H12497+H12502</f>
        <v>10088.517005854545</v>
      </c>
      <c r="I12504" s="1"/>
      <c r="J12504" s="1"/>
      <c r="K12504" s="1"/>
      <c r="L12504" s="1"/>
      <c r="M12504" s="1"/>
    </row>
    <row r="12505" spans="1:13" ht="12.75" customHeight="1">
      <c r="A12505" s="1"/>
      <c r="B12505" s="367"/>
      <c r="C12505" s="1"/>
      <c r="D12505" s="1"/>
      <c r="E12505" s="1"/>
      <c r="F12505" s="1"/>
      <c r="G12505" s="1"/>
      <c r="H12505" s="372"/>
      <c r="I12505" s="1"/>
      <c r="J12505" s="1"/>
      <c r="K12505" s="1"/>
      <c r="L12505" s="1"/>
      <c r="M12505" s="1"/>
    </row>
    <row r="12506" spans="1:13" ht="12.75" customHeight="1">
      <c r="A12506" s="1"/>
      <c r="B12506" s="347" t="s">
        <v>349</v>
      </c>
      <c r="C12506" s="48"/>
      <c r="D12506" s="49">
        <f>'COEF.RESUMEN'!$H$5</f>
        <v>0.15</v>
      </c>
      <c r="E12506" s="48"/>
      <c r="F12506" s="48"/>
      <c r="G12506" s="48"/>
      <c r="H12506" s="350">
        <f>H12504*D12506</f>
        <v>1513.2775508781817</v>
      </c>
      <c r="I12506" s="1"/>
      <c r="J12506" s="1"/>
      <c r="K12506" s="1"/>
      <c r="L12506" s="1"/>
      <c r="M12506" s="1"/>
    </row>
    <row r="12507" spans="1:13" ht="12.75" customHeight="1">
      <c r="A12507" s="1"/>
      <c r="B12507" s="373"/>
      <c r="C12507" s="48"/>
      <c r="D12507" s="49"/>
      <c r="E12507" s="48"/>
      <c r="F12507" s="48"/>
      <c r="G12507" s="48"/>
      <c r="H12507" s="374"/>
      <c r="I12507" s="1"/>
      <c r="J12507" s="1"/>
      <c r="K12507" s="1"/>
      <c r="L12507" s="1"/>
      <c r="M12507" s="1"/>
    </row>
    <row r="12508" spans="1:13" ht="12.75" customHeight="1">
      <c r="A12508" s="1"/>
      <c r="B12508" s="347"/>
      <c r="C12508" s="48"/>
      <c r="D12508" s="49"/>
      <c r="E12508" s="48"/>
      <c r="F12508" s="48"/>
      <c r="G12508" s="48"/>
      <c r="H12508" s="350"/>
      <c r="I12508" s="1"/>
      <c r="J12508" s="1"/>
      <c r="K12508" s="1"/>
      <c r="L12508" s="1"/>
      <c r="M12508" s="1"/>
    </row>
    <row r="12509" spans="1:13" ht="12.75" customHeight="1">
      <c r="A12509" s="1"/>
      <c r="B12509" s="347" t="s">
        <v>350</v>
      </c>
      <c r="C12509" s="48"/>
      <c r="D12509" s="49">
        <f>'COEF.RESUMEN'!$H$6</f>
        <v>0.1</v>
      </c>
      <c r="E12509" s="48"/>
      <c r="F12509" s="48"/>
      <c r="G12509" s="48"/>
      <c r="H12509" s="350">
        <f>H12504*D12509</f>
        <v>1008.8517005854545</v>
      </c>
      <c r="I12509" s="1"/>
      <c r="J12509" s="1"/>
      <c r="K12509" s="1"/>
      <c r="L12509" s="1"/>
      <c r="M12509" s="1"/>
    </row>
    <row r="12510" spans="1:13" ht="12.75" customHeight="1">
      <c r="A12510" s="1"/>
      <c r="B12510" s="347"/>
      <c r="C12510" s="48"/>
      <c r="D12510" s="49"/>
      <c r="E12510" s="48"/>
      <c r="F12510" s="48"/>
      <c r="G12510" s="48"/>
      <c r="H12510" s="374">
        <f>H12504+H12506+H12509</f>
        <v>12610.64625731818</v>
      </c>
      <c r="I12510" s="1"/>
      <c r="J12510" s="1"/>
      <c r="K12510" s="1"/>
      <c r="L12510" s="1"/>
      <c r="M12510" s="1"/>
    </row>
    <row r="12511" spans="1:13" ht="12.75" customHeight="1">
      <c r="A12511" s="1"/>
      <c r="B12511" s="347" t="s">
        <v>430</v>
      </c>
      <c r="C12511" s="48"/>
      <c r="D12511" s="49">
        <f>'COEF.RESUMEN'!$H$8</f>
        <v>0.25</v>
      </c>
      <c r="E12511" s="48"/>
      <c r="F12511" s="48"/>
      <c r="G12511" s="48"/>
      <c r="H12511" s="350">
        <f>H12510*D12511</f>
        <v>3152.6615643295449</v>
      </c>
      <c r="I12511" s="1"/>
      <c r="J12511" s="1"/>
      <c r="K12511" s="1"/>
      <c r="L12511" s="1"/>
      <c r="M12511" s="1"/>
    </row>
    <row r="12512" spans="1:13" ht="12.75" customHeight="1">
      <c r="A12512" s="1"/>
      <c r="B12512" s="367"/>
      <c r="C12512" s="1"/>
      <c r="D12512" s="135"/>
      <c r="E12512" s="1"/>
      <c r="F12512" s="1"/>
      <c r="G12512" s="1"/>
      <c r="H12512" s="393"/>
      <c r="I12512" s="1"/>
      <c r="J12512" s="1"/>
      <c r="K12512" s="1"/>
      <c r="L12512" s="1"/>
      <c r="M12512" s="1"/>
    </row>
    <row r="12513" spans="1:13" ht="12.75" customHeight="1">
      <c r="A12513" s="1"/>
      <c r="B12513" s="376" t="s">
        <v>431</v>
      </c>
      <c r="C12513" s="340"/>
      <c r="D12513" s="340"/>
      <c r="E12513" s="340"/>
      <c r="F12513" s="340"/>
      <c r="G12513" s="377"/>
      <c r="H12513" s="371">
        <f>H12510+H12511</f>
        <v>15763.307821647724</v>
      </c>
      <c r="I12513" s="1"/>
      <c r="J12513" s="1"/>
      <c r="K12513" s="1"/>
      <c r="L12513" s="1"/>
      <c r="M12513" s="1"/>
    </row>
    <row r="12514" spans="1:13" ht="12.75" customHeight="1">
      <c r="A12514" s="1"/>
      <c r="B12514" s="1"/>
      <c r="C12514" s="1"/>
      <c r="D12514" s="1"/>
      <c r="E12514" s="1"/>
      <c r="F12514" s="1"/>
      <c r="G12514" s="1"/>
      <c r="H12514" s="1"/>
      <c r="I12514" s="1"/>
      <c r="J12514" s="1"/>
      <c r="K12514" s="1"/>
      <c r="L12514" s="1"/>
      <c r="M12514" s="1"/>
    </row>
    <row r="12515" spans="1:13" ht="12.75" customHeight="1">
      <c r="A12515" s="1"/>
      <c r="B12515" s="768" t="s">
        <v>1381</v>
      </c>
      <c r="C12515" s="714"/>
      <c r="D12515" s="767" t="s">
        <v>1382</v>
      </c>
      <c r="E12515" s="714"/>
      <c r="F12515" s="404" t="s">
        <v>43</v>
      </c>
      <c r="G12515" s="769">
        <v>1</v>
      </c>
      <c r="H12515" s="714"/>
      <c r="I12515" s="1"/>
      <c r="J12515" s="1"/>
      <c r="K12515" s="1"/>
      <c r="L12515" s="1"/>
      <c r="M12515" s="1"/>
    </row>
    <row r="12516" spans="1:13" ht="12.75" customHeight="1">
      <c r="A12516" s="1"/>
      <c r="B12516" s="342" t="s">
        <v>416</v>
      </c>
      <c r="C12516" s="343" t="s">
        <v>16</v>
      </c>
      <c r="D12516" s="342" t="s">
        <v>417</v>
      </c>
      <c r="E12516" s="342" t="s">
        <v>418</v>
      </c>
      <c r="F12516" s="342" t="s">
        <v>419</v>
      </c>
      <c r="G12516" s="342" t="s">
        <v>420</v>
      </c>
      <c r="H12516" s="342" t="s">
        <v>421</v>
      </c>
      <c r="I12516" s="1"/>
      <c r="J12516" s="1"/>
      <c r="K12516" s="1"/>
      <c r="L12516" s="1"/>
      <c r="M12516" s="1"/>
    </row>
    <row r="12517" spans="1:13" ht="12.75" customHeight="1">
      <c r="A12517" s="1"/>
      <c r="B12517" s="401" t="str">
        <f>D12515</f>
        <v>Bebedero según detalle</v>
      </c>
      <c r="C12517" s="90" t="s">
        <v>16</v>
      </c>
      <c r="D12517" s="379">
        <v>1</v>
      </c>
      <c r="E12517" s="352">
        <f t="shared" ref="E12517:E12518" si="1289">D12517*$G$12483</f>
        <v>1</v>
      </c>
      <c r="F12517" s="379">
        <v>18965.5</v>
      </c>
      <c r="G12517" s="352">
        <f t="shared" ref="G12517:G12518" si="1290">E12517*F12517</f>
        <v>18965.5</v>
      </c>
      <c r="H12517" s="346"/>
      <c r="I12517" s="1"/>
      <c r="J12517" s="1"/>
      <c r="K12517" s="1"/>
      <c r="L12517" s="1"/>
      <c r="M12517" s="1"/>
    </row>
    <row r="12518" spans="1:13" ht="12.75" customHeight="1">
      <c r="A12518" s="1"/>
      <c r="B12518" s="396" t="s">
        <v>1018</v>
      </c>
      <c r="C12518" s="48" t="s">
        <v>178</v>
      </c>
      <c r="D12518" s="348">
        <v>1</v>
      </c>
      <c r="E12518" s="352">
        <f t="shared" si="1289"/>
        <v>1</v>
      </c>
      <c r="F12518" s="348">
        <f>G12517*0.9</f>
        <v>17068.95</v>
      </c>
      <c r="G12518" s="352">
        <f t="shared" si="1290"/>
        <v>17068.95</v>
      </c>
      <c r="H12518" s="382"/>
      <c r="I12518" s="1"/>
      <c r="J12518" s="1"/>
      <c r="K12518" s="1"/>
      <c r="L12518" s="1"/>
      <c r="M12518" s="1"/>
    </row>
    <row r="12519" spans="1:13" ht="12.75" customHeight="1">
      <c r="A12519" s="1"/>
      <c r="B12519" s="396"/>
      <c r="C12519" s="48"/>
      <c r="D12519" s="381"/>
      <c r="E12519" s="352"/>
      <c r="F12519" s="348"/>
      <c r="G12519" s="352"/>
      <c r="H12519" s="382"/>
      <c r="I12519" s="1"/>
      <c r="J12519" s="1"/>
      <c r="K12519" s="1"/>
      <c r="L12519" s="1"/>
      <c r="M12519" s="1"/>
    </row>
    <row r="12520" spans="1:13" ht="12.75" customHeight="1">
      <c r="A12520" s="1"/>
      <c r="B12520" s="396"/>
      <c r="C12520" s="48"/>
      <c r="D12520" s="381"/>
      <c r="E12520" s="352"/>
      <c r="F12520" s="348"/>
      <c r="G12520" s="352"/>
      <c r="H12520" s="382"/>
      <c r="I12520" s="1"/>
      <c r="J12520" s="1"/>
      <c r="K12520" s="1"/>
      <c r="L12520" s="1"/>
      <c r="M12520" s="1"/>
    </row>
    <row r="12521" spans="1:13" ht="12.75" customHeight="1">
      <c r="A12521" s="1"/>
      <c r="B12521" s="388"/>
      <c r="C12521" s="48"/>
      <c r="D12521" s="381"/>
      <c r="E12521" s="348"/>
      <c r="F12521" s="381"/>
      <c r="G12521" s="352"/>
      <c r="H12521" s="382"/>
      <c r="I12521" s="1"/>
      <c r="J12521" s="1"/>
      <c r="K12521" s="1"/>
      <c r="L12521" s="1"/>
      <c r="M12521" s="1"/>
    </row>
    <row r="12522" spans="1:13" ht="12.75" customHeight="1">
      <c r="A12522" s="1"/>
      <c r="B12522" s="388"/>
      <c r="C12522" s="48"/>
      <c r="D12522" s="381"/>
      <c r="E12522" s="348"/>
      <c r="F12522" s="381"/>
      <c r="G12522" s="352"/>
      <c r="H12522" s="382"/>
      <c r="I12522" s="1"/>
      <c r="J12522" s="1"/>
      <c r="K12522" s="1"/>
      <c r="L12522" s="1"/>
      <c r="M12522" s="1"/>
    </row>
    <row r="12523" spans="1:13" ht="12.75" customHeight="1">
      <c r="A12523" s="1"/>
      <c r="B12523" s="354" t="s">
        <v>422</v>
      </c>
      <c r="C12523" s="355"/>
      <c r="D12523" s="356"/>
      <c r="E12523" s="356"/>
      <c r="F12523" s="356"/>
      <c r="G12523" s="357"/>
      <c r="H12523" s="366">
        <f>SUM(G12517:G12522)</f>
        <v>36034.449999999997</v>
      </c>
      <c r="I12523" s="1"/>
      <c r="J12523" s="1"/>
      <c r="K12523" s="1"/>
      <c r="L12523" s="1"/>
      <c r="M12523" s="1"/>
    </row>
    <row r="12524" spans="1:13" ht="12.75" customHeight="1">
      <c r="A12524" s="1"/>
      <c r="B12524" s="359"/>
      <c r="C12524" s="50"/>
      <c r="D12524" s="360"/>
      <c r="E12524" s="360"/>
      <c r="F12524" s="360"/>
      <c r="G12524" s="360"/>
      <c r="H12524" s="361"/>
      <c r="I12524" s="1"/>
      <c r="J12524" s="1"/>
      <c r="K12524" s="1"/>
      <c r="L12524" s="1"/>
      <c r="M12524" s="1"/>
    </row>
    <row r="12525" spans="1:13" ht="12.75" customHeight="1">
      <c r="A12525" s="1"/>
      <c r="B12525" s="347"/>
      <c r="C12525" s="48"/>
      <c r="D12525" s="394"/>
      <c r="E12525" s="348"/>
      <c r="F12525" s="394"/>
      <c r="G12525" s="352"/>
      <c r="H12525" s="395"/>
      <c r="I12525" s="1"/>
      <c r="J12525" s="1"/>
      <c r="K12525" s="1"/>
      <c r="L12525" s="1"/>
      <c r="M12525" s="1"/>
    </row>
    <row r="12526" spans="1:13" ht="12.75" customHeight="1">
      <c r="A12526" s="1"/>
      <c r="B12526" s="347"/>
      <c r="C12526" s="48"/>
      <c r="D12526" s="394"/>
      <c r="E12526" s="348"/>
      <c r="F12526" s="394"/>
      <c r="G12526" s="352"/>
      <c r="H12526" s="395"/>
      <c r="I12526" s="1"/>
      <c r="J12526" s="1"/>
      <c r="K12526" s="1"/>
      <c r="L12526" s="1"/>
      <c r="M12526" s="1"/>
    </row>
    <row r="12527" spans="1:13" ht="12.75" customHeight="1">
      <c r="A12527" s="1"/>
      <c r="B12527" s="380" t="s">
        <v>439</v>
      </c>
      <c r="C12527" s="48" t="s">
        <v>498</v>
      </c>
      <c r="D12527" s="394">
        <v>1</v>
      </c>
      <c r="E12527" s="348">
        <f t="shared" ref="E12527:E12528" si="1291">D12527*$G$12483</f>
        <v>1</v>
      </c>
      <c r="F12527" s="394">
        <f>'MANO DE OBRA'!$K$9</f>
        <v>1011.539859878788</v>
      </c>
      <c r="G12527" s="352">
        <f t="shared" ref="G12527:G12528" si="1292">E12527*F12527</f>
        <v>1011.539859878788</v>
      </c>
      <c r="H12527" s="395"/>
      <c r="I12527" s="1"/>
      <c r="J12527" s="1"/>
      <c r="K12527" s="1"/>
      <c r="L12527" s="1"/>
      <c r="M12527" s="1"/>
    </row>
    <row r="12528" spans="1:13" ht="12.75" customHeight="1">
      <c r="A12528" s="1"/>
      <c r="B12528" s="390" t="s">
        <v>423</v>
      </c>
      <c r="C12528" s="48" t="s">
        <v>498</v>
      </c>
      <c r="D12528" s="394">
        <v>1</v>
      </c>
      <c r="E12528" s="348">
        <f t="shared" si="1291"/>
        <v>1</v>
      </c>
      <c r="F12528" s="394">
        <f>'MANO DE OBRA'!$K$11</f>
        <v>875.15514987878794</v>
      </c>
      <c r="G12528" s="352">
        <f t="shared" si="1292"/>
        <v>875.15514987878794</v>
      </c>
      <c r="H12528" s="365"/>
      <c r="I12528" s="1"/>
      <c r="J12528" s="1"/>
      <c r="K12528" s="1"/>
      <c r="L12528" s="1"/>
      <c r="M12528" s="1"/>
    </row>
    <row r="12529" spans="1:13" ht="12.75" customHeight="1">
      <c r="A12529" s="1"/>
      <c r="B12529" s="764" t="s">
        <v>425</v>
      </c>
      <c r="C12529" s="689"/>
      <c r="D12529" s="689"/>
      <c r="E12529" s="689"/>
      <c r="F12529" s="689"/>
      <c r="G12529" s="765"/>
      <c r="H12529" s="366">
        <f>SUM(G12525:G12528)</f>
        <v>1886.6950097575759</v>
      </c>
      <c r="I12529" s="1"/>
      <c r="J12529" s="1"/>
      <c r="K12529" s="1"/>
      <c r="L12529" s="1"/>
      <c r="M12529" s="1"/>
    </row>
    <row r="12530" spans="1:13" ht="12.75" customHeight="1">
      <c r="A12530" s="1"/>
      <c r="B12530" s="766"/>
      <c r="C12530" s="692"/>
      <c r="D12530" s="692"/>
      <c r="E12530" s="692"/>
      <c r="F12530" s="692"/>
      <c r="G12530" s="692"/>
      <c r="H12530" s="700"/>
      <c r="I12530" s="1"/>
      <c r="J12530" s="1"/>
      <c r="K12530" s="1"/>
      <c r="L12530" s="1"/>
      <c r="M12530" s="1"/>
    </row>
    <row r="12531" spans="1:13" ht="12.75" customHeight="1">
      <c r="A12531" s="1"/>
      <c r="B12531" s="347" t="s">
        <v>426</v>
      </c>
      <c r="C12531" s="48"/>
      <c r="D12531" s="348"/>
      <c r="E12531" s="348"/>
      <c r="F12531" s="348"/>
      <c r="G12531" s="348"/>
      <c r="H12531" s="349"/>
      <c r="I12531" s="1"/>
      <c r="J12531" s="1"/>
      <c r="K12531" s="1"/>
      <c r="L12531" s="1"/>
      <c r="M12531" s="1"/>
    </row>
    <row r="12532" spans="1:13" ht="12.75" customHeight="1">
      <c r="A12532" s="1"/>
      <c r="B12532" s="347" t="s">
        <v>427</v>
      </c>
      <c r="C12532" s="48"/>
      <c r="D12532" s="348"/>
      <c r="E12532" s="348"/>
      <c r="F12532" s="348"/>
      <c r="G12532" s="348"/>
      <c r="H12532" s="349"/>
      <c r="I12532" s="1"/>
      <c r="J12532" s="1"/>
      <c r="K12532" s="1"/>
      <c r="L12532" s="1"/>
      <c r="M12532" s="1"/>
    </row>
    <row r="12533" spans="1:13" ht="12.75" customHeight="1">
      <c r="A12533" s="1"/>
      <c r="B12533" s="351" t="s">
        <v>428</v>
      </c>
      <c r="C12533" s="90"/>
      <c r="D12533" s="352"/>
      <c r="E12533" s="352"/>
      <c r="F12533" s="352"/>
      <c r="G12533" s="352"/>
      <c r="H12533" s="349"/>
      <c r="I12533" s="1"/>
      <c r="J12533" s="1"/>
      <c r="K12533" s="1"/>
      <c r="L12533" s="1"/>
      <c r="M12533" s="1"/>
    </row>
    <row r="12534" spans="1:13" ht="12.75" customHeight="1">
      <c r="A12534" s="1"/>
      <c r="B12534" s="368"/>
      <c r="C12534" s="355"/>
      <c r="D12534" s="355"/>
      <c r="E12534" s="355"/>
      <c r="F12534" s="355"/>
      <c r="G12534" s="369"/>
      <c r="H12534" s="358">
        <f>SUM(G12533)</f>
        <v>0</v>
      </c>
      <c r="I12534" s="1"/>
      <c r="J12534" s="1"/>
      <c r="K12534" s="1"/>
      <c r="L12534" s="1"/>
      <c r="M12534" s="1"/>
    </row>
    <row r="12535" spans="1:13" ht="12.75" customHeight="1">
      <c r="A12535" s="1"/>
      <c r="B12535" s="367"/>
      <c r="C12535" s="1"/>
      <c r="D12535" s="1"/>
      <c r="E12535" s="1"/>
      <c r="F12535" s="1"/>
      <c r="G12535" s="1"/>
      <c r="H12535" s="260"/>
      <c r="I12535" s="1"/>
      <c r="J12535" s="1"/>
      <c r="K12535" s="1"/>
      <c r="L12535" s="1"/>
      <c r="M12535" s="1"/>
    </row>
    <row r="12536" spans="1:13" ht="12.75" customHeight="1">
      <c r="A12536" s="1"/>
      <c r="B12536" s="370" t="s">
        <v>429</v>
      </c>
      <c r="C12536" s="355"/>
      <c r="D12536" s="355"/>
      <c r="E12536" s="355"/>
      <c r="F12536" s="355"/>
      <c r="G12536" s="369"/>
      <c r="H12536" s="371">
        <f>H12523+H12529+H12534</f>
        <v>37921.145009757573</v>
      </c>
      <c r="I12536" s="1"/>
      <c r="J12536" s="1"/>
      <c r="K12536" s="1"/>
      <c r="L12536" s="1"/>
      <c r="M12536" s="1"/>
    </row>
    <row r="12537" spans="1:13" ht="12.75" customHeight="1">
      <c r="A12537" s="1"/>
      <c r="B12537" s="367"/>
      <c r="C12537" s="1"/>
      <c r="D12537" s="1"/>
      <c r="E12537" s="1"/>
      <c r="F12537" s="1"/>
      <c r="G12537" s="1"/>
      <c r="H12537" s="372"/>
      <c r="I12537" s="1"/>
      <c r="J12537" s="1"/>
      <c r="K12537" s="1"/>
      <c r="L12537" s="1"/>
      <c r="M12537" s="1"/>
    </row>
    <row r="12538" spans="1:13" ht="12.75" customHeight="1">
      <c r="A12538" s="1"/>
      <c r="B12538" s="347" t="s">
        <v>349</v>
      </c>
      <c r="C12538" s="48"/>
      <c r="D12538" s="49">
        <f>'COEF.RESUMEN'!$H$5</f>
        <v>0.15</v>
      </c>
      <c r="E12538" s="48"/>
      <c r="F12538" s="48"/>
      <c r="G12538" s="48"/>
      <c r="H12538" s="350">
        <f>H12536*D12538</f>
        <v>5688.1717514636357</v>
      </c>
      <c r="I12538" s="1"/>
      <c r="J12538" s="1"/>
      <c r="K12538" s="1"/>
      <c r="L12538" s="1"/>
      <c r="M12538" s="1"/>
    </row>
    <row r="12539" spans="1:13" ht="12.75" customHeight="1">
      <c r="A12539" s="1"/>
      <c r="B12539" s="373"/>
      <c r="C12539" s="48"/>
      <c r="D12539" s="49"/>
      <c r="E12539" s="48"/>
      <c r="F12539" s="48"/>
      <c r="G12539" s="48"/>
      <c r="H12539" s="374"/>
      <c r="I12539" s="1"/>
      <c r="J12539" s="1"/>
      <c r="K12539" s="1"/>
      <c r="L12539" s="1"/>
      <c r="M12539" s="1"/>
    </row>
    <row r="12540" spans="1:13" ht="12.75" customHeight="1">
      <c r="A12540" s="1"/>
      <c r="B12540" s="347"/>
      <c r="C12540" s="48"/>
      <c r="D12540" s="49"/>
      <c r="E12540" s="48"/>
      <c r="F12540" s="48"/>
      <c r="G12540" s="48"/>
      <c r="H12540" s="350"/>
      <c r="I12540" s="1"/>
      <c r="J12540" s="1"/>
      <c r="K12540" s="1"/>
      <c r="L12540" s="1"/>
      <c r="M12540" s="1"/>
    </row>
    <row r="12541" spans="1:13" ht="12.75" customHeight="1">
      <c r="A12541" s="1"/>
      <c r="B12541" s="347" t="s">
        <v>350</v>
      </c>
      <c r="C12541" s="48"/>
      <c r="D12541" s="49">
        <f>'COEF.RESUMEN'!$H$6</f>
        <v>0.1</v>
      </c>
      <c r="E12541" s="48"/>
      <c r="F12541" s="48"/>
      <c r="G12541" s="48"/>
      <c r="H12541" s="350">
        <f>H12536*D12541</f>
        <v>3792.1145009757574</v>
      </c>
      <c r="I12541" s="1"/>
      <c r="J12541" s="1"/>
      <c r="K12541" s="1"/>
      <c r="L12541" s="1"/>
      <c r="M12541" s="1"/>
    </row>
    <row r="12542" spans="1:13" ht="12.75" customHeight="1">
      <c r="A12542" s="1"/>
      <c r="B12542" s="347"/>
      <c r="C12542" s="48"/>
      <c r="D12542" s="49"/>
      <c r="E12542" s="48"/>
      <c r="F12542" s="48"/>
      <c r="G12542" s="48"/>
      <c r="H12542" s="374">
        <f>H12536+H12538+H12541</f>
        <v>47401.431262196966</v>
      </c>
      <c r="I12542" s="1"/>
      <c r="J12542" s="1"/>
      <c r="K12542" s="1"/>
      <c r="L12542" s="1"/>
      <c r="M12542" s="1"/>
    </row>
    <row r="12543" spans="1:13" ht="12.75" customHeight="1">
      <c r="A12543" s="1"/>
      <c r="B12543" s="347" t="s">
        <v>430</v>
      </c>
      <c r="C12543" s="48"/>
      <c r="D12543" s="49">
        <f>'COEF.RESUMEN'!$H$8</f>
        <v>0.25</v>
      </c>
      <c r="E12543" s="48"/>
      <c r="F12543" s="48"/>
      <c r="G12543" s="48"/>
      <c r="H12543" s="350">
        <f>H12542*D12543</f>
        <v>11850.357815549241</v>
      </c>
      <c r="I12543" s="1"/>
      <c r="J12543" s="1"/>
      <c r="K12543" s="1"/>
      <c r="L12543" s="1"/>
      <c r="M12543" s="1"/>
    </row>
    <row r="12544" spans="1:13" ht="12.75" customHeight="1">
      <c r="A12544" s="1"/>
      <c r="B12544" s="367"/>
      <c r="C12544" s="1"/>
      <c r="D12544" s="135"/>
      <c r="E12544" s="1"/>
      <c r="F12544" s="1"/>
      <c r="G12544" s="1"/>
      <c r="H12544" s="393"/>
      <c r="I12544" s="1"/>
      <c r="J12544" s="1"/>
      <c r="K12544" s="1"/>
      <c r="L12544" s="1"/>
      <c r="M12544" s="1"/>
    </row>
    <row r="12545" spans="1:13" ht="12.75" customHeight="1">
      <c r="A12545" s="1"/>
      <c r="B12545" s="376" t="s">
        <v>431</v>
      </c>
      <c r="C12545" s="340"/>
      <c r="D12545" s="340"/>
      <c r="E12545" s="340"/>
      <c r="F12545" s="340"/>
      <c r="G12545" s="377"/>
      <c r="H12545" s="371">
        <f>H12542+H12543</f>
        <v>59251.789077746209</v>
      </c>
      <c r="I12545" s="1"/>
      <c r="J12545" s="1"/>
      <c r="K12545" s="1"/>
      <c r="L12545" s="1"/>
      <c r="M12545" s="1"/>
    </row>
    <row r="12546" spans="1:13" ht="12.75" customHeight="1">
      <c r="A12546" s="1"/>
      <c r="B12546" s="1"/>
      <c r="C12546" s="1"/>
      <c r="D12546" s="1"/>
      <c r="E12546" s="1"/>
      <c r="F12546" s="1"/>
      <c r="G12546" s="1"/>
      <c r="H12546" s="1"/>
      <c r="I12546" s="1"/>
      <c r="J12546" s="1"/>
      <c r="K12546" s="1"/>
      <c r="L12546" s="1"/>
      <c r="M12546" s="1"/>
    </row>
    <row r="12547" spans="1:13" ht="12.75" customHeight="1">
      <c r="A12547" s="1"/>
      <c r="B12547" s="721" t="s">
        <v>1383</v>
      </c>
      <c r="C12547" s="689"/>
      <c r="D12547" s="689"/>
      <c r="E12547" s="689"/>
      <c r="F12547" s="689"/>
      <c r="G12547" s="689"/>
      <c r="H12547" s="690"/>
      <c r="I12547" s="1"/>
      <c r="J12547" s="1"/>
      <c r="K12547" s="1"/>
      <c r="L12547" s="1"/>
      <c r="M12547" s="1"/>
    </row>
    <row r="12548" spans="1:13" ht="12.75" customHeight="1">
      <c r="A12548" s="1"/>
      <c r="B12548" s="773"/>
      <c r="C12548" s="761"/>
      <c r="D12548" s="761"/>
      <c r="E12548" s="761"/>
      <c r="F12548" s="761"/>
      <c r="G12548" s="761"/>
      <c r="H12548" s="761"/>
      <c r="I12548" s="1"/>
      <c r="J12548" s="1"/>
      <c r="K12548" s="1"/>
      <c r="L12548" s="1"/>
      <c r="M12548" s="1"/>
    </row>
    <row r="12549" spans="1:13" ht="12.75" customHeight="1">
      <c r="A12549" s="1"/>
      <c r="B12549" s="768" t="s">
        <v>1379</v>
      </c>
      <c r="C12549" s="714"/>
      <c r="D12549" s="767" t="s">
        <v>1384</v>
      </c>
      <c r="E12549" s="714"/>
      <c r="F12549" s="404" t="s">
        <v>25</v>
      </c>
      <c r="G12549" s="769">
        <v>1</v>
      </c>
      <c r="H12549" s="714"/>
      <c r="I12549" s="1"/>
      <c r="J12549" s="1"/>
      <c r="K12549" s="1"/>
      <c r="L12549" s="1"/>
      <c r="M12549" s="1"/>
    </row>
    <row r="12550" spans="1:13" ht="12.75" customHeight="1">
      <c r="A12550" s="1"/>
      <c r="B12550" s="342" t="s">
        <v>416</v>
      </c>
      <c r="C12550" s="343" t="s">
        <v>16</v>
      </c>
      <c r="D12550" s="342" t="s">
        <v>417</v>
      </c>
      <c r="E12550" s="342" t="s">
        <v>418</v>
      </c>
      <c r="F12550" s="342" t="s">
        <v>419</v>
      </c>
      <c r="G12550" s="342" t="s">
        <v>420</v>
      </c>
      <c r="H12550" s="342" t="s">
        <v>421</v>
      </c>
      <c r="I12550" s="1"/>
      <c r="J12550" s="1"/>
      <c r="K12550" s="1"/>
      <c r="L12550" s="1"/>
      <c r="M12550" s="1"/>
    </row>
    <row r="12551" spans="1:13" ht="12.75" customHeight="1">
      <c r="A12551" s="1"/>
      <c r="B12551" s="401" t="str">
        <f>'LISTA DE PRECIOS '!D31</f>
        <v>Contenedor p/residuos</v>
      </c>
      <c r="C12551" s="90" t="s">
        <v>34</v>
      </c>
      <c r="D12551" s="379">
        <v>0.04</v>
      </c>
      <c r="E12551" s="352">
        <f>D12551*$G$12549</f>
        <v>0.04</v>
      </c>
      <c r="F12551" s="379">
        <f>'LISTA DE PRECIOS '!J31</f>
        <v>1223.0302084367952</v>
      </c>
      <c r="G12551" s="352">
        <f>E12551*F12551</f>
        <v>48.921208337471811</v>
      </c>
      <c r="H12551" s="346"/>
      <c r="I12551" s="1"/>
      <c r="J12551" s="1"/>
      <c r="K12551" s="1"/>
      <c r="L12551" s="1"/>
      <c r="M12551" s="1"/>
    </row>
    <row r="12552" spans="1:13" ht="12.75" customHeight="1">
      <c r="A12552" s="1"/>
      <c r="B12552" s="396"/>
      <c r="C12552" s="48"/>
      <c r="D12552" s="348"/>
      <c r="E12552" s="352"/>
      <c r="F12552" s="348"/>
      <c r="G12552" s="352"/>
      <c r="H12552" s="382"/>
      <c r="I12552" s="1"/>
      <c r="J12552" s="1"/>
      <c r="K12552" s="1"/>
      <c r="L12552" s="1"/>
      <c r="M12552" s="1"/>
    </row>
    <row r="12553" spans="1:13" ht="12.75" customHeight="1">
      <c r="A12553" s="1"/>
      <c r="B12553" s="396"/>
      <c r="C12553" s="48"/>
      <c r="D12553" s="381"/>
      <c r="E12553" s="352"/>
      <c r="F12553" s="348"/>
      <c r="G12553" s="352"/>
      <c r="H12553" s="382"/>
      <c r="I12553" s="1"/>
      <c r="J12553" s="1"/>
      <c r="K12553" s="1"/>
      <c r="L12553" s="1"/>
      <c r="M12553" s="1"/>
    </row>
    <row r="12554" spans="1:13" ht="12.75" customHeight="1">
      <c r="A12554" s="1"/>
      <c r="B12554" s="396"/>
      <c r="C12554" s="48"/>
      <c r="D12554" s="381"/>
      <c r="E12554" s="352"/>
      <c r="F12554" s="348"/>
      <c r="G12554" s="352"/>
      <c r="H12554" s="382"/>
      <c r="I12554" s="1"/>
      <c r="J12554" s="1"/>
      <c r="K12554" s="1"/>
      <c r="L12554" s="1"/>
      <c r="M12554" s="1"/>
    </row>
    <row r="12555" spans="1:13" ht="12.75" customHeight="1">
      <c r="A12555" s="1"/>
      <c r="B12555" s="388"/>
      <c r="C12555" s="48"/>
      <c r="D12555" s="381"/>
      <c r="E12555" s="348"/>
      <c r="F12555" s="381"/>
      <c r="G12555" s="352"/>
      <c r="H12555" s="382"/>
      <c r="I12555" s="1"/>
      <c r="J12555" s="1"/>
      <c r="K12555" s="1"/>
      <c r="L12555" s="1"/>
      <c r="M12555" s="1"/>
    </row>
    <row r="12556" spans="1:13" ht="12.75" customHeight="1">
      <c r="A12556" s="1"/>
      <c r="B12556" s="388"/>
      <c r="C12556" s="48"/>
      <c r="D12556" s="381"/>
      <c r="E12556" s="348"/>
      <c r="F12556" s="381"/>
      <c r="G12556" s="352"/>
      <c r="H12556" s="382"/>
      <c r="I12556" s="1"/>
      <c r="J12556" s="1"/>
      <c r="K12556" s="1"/>
      <c r="L12556" s="1"/>
      <c r="M12556" s="1"/>
    </row>
    <row r="12557" spans="1:13" ht="12.75" customHeight="1">
      <c r="A12557" s="1"/>
      <c r="B12557" s="354" t="s">
        <v>422</v>
      </c>
      <c r="C12557" s="355"/>
      <c r="D12557" s="356"/>
      <c r="E12557" s="356"/>
      <c r="F12557" s="356"/>
      <c r="G12557" s="357"/>
      <c r="H12557" s="366">
        <f>SUM(G12551:G12556)</f>
        <v>48.921208337471811</v>
      </c>
      <c r="I12557" s="1"/>
      <c r="J12557" s="1"/>
      <c r="K12557" s="1"/>
      <c r="L12557" s="1"/>
      <c r="M12557" s="1"/>
    </row>
    <row r="12558" spans="1:13" ht="12.75" customHeight="1">
      <c r="A12558" s="1"/>
      <c r="B12558" s="359"/>
      <c r="C12558" s="50"/>
      <c r="D12558" s="360"/>
      <c r="E12558" s="360"/>
      <c r="F12558" s="360"/>
      <c r="G12558" s="360"/>
      <c r="H12558" s="361"/>
      <c r="I12558" s="1"/>
      <c r="J12558" s="1"/>
      <c r="K12558" s="1"/>
      <c r="L12558" s="1"/>
      <c r="M12558" s="1"/>
    </row>
    <row r="12559" spans="1:13" ht="12.75" customHeight="1">
      <c r="A12559" s="1"/>
      <c r="B12559" s="347"/>
      <c r="C12559" s="48"/>
      <c r="D12559" s="394"/>
      <c r="E12559" s="348"/>
      <c r="F12559" s="394"/>
      <c r="G12559" s="352"/>
      <c r="H12559" s="395"/>
      <c r="I12559" s="1"/>
      <c r="J12559" s="1"/>
      <c r="K12559" s="1"/>
      <c r="L12559" s="1"/>
      <c r="M12559" s="1"/>
    </row>
    <row r="12560" spans="1:13" ht="12.75" customHeight="1">
      <c r="A12560" s="1"/>
      <c r="B12560" s="347"/>
      <c r="C12560" s="48"/>
      <c r="D12560" s="394"/>
      <c r="E12560" s="348"/>
      <c r="F12560" s="394"/>
      <c r="G12560" s="352"/>
      <c r="H12560" s="395"/>
      <c r="I12560" s="1"/>
      <c r="J12560" s="1"/>
      <c r="K12560" s="1"/>
      <c r="L12560" s="1"/>
      <c r="M12560" s="1"/>
    </row>
    <row r="12561" spans="1:13" ht="12.75" customHeight="1">
      <c r="A12561" s="1"/>
      <c r="B12561" s="380"/>
      <c r="C12561" s="48"/>
      <c r="D12561" s="394"/>
      <c r="E12561" s="348"/>
      <c r="F12561" s="394"/>
      <c r="G12561" s="352"/>
      <c r="H12561" s="395"/>
      <c r="I12561" s="1"/>
      <c r="J12561" s="1"/>
      <c r="K12561" s="1"/>
      <c r="L12561" s="1"/>
      <c r="M12561" s="1"/>
    </row>
    <row r="12562" spans="1:13" ht="12.75" customHeight="1">
      <c r="A12562" s="1"/>
      <c r="B12562" s="390" t="s">
        <v>423</v>
      </c>
      <c r="C12562" s="48" t="s">
        <v>498</v>
      </c>
      <c r="D12562" s="394">
        <v>0.33</v>
      </c>
      <c r="E12562" s="348">
        <f>D12562*$G$12549</f>
        <v>0.33</v>
      </c>
      <c r="F12562" s="394">
        <f>'MANO DE OBRA'!$K$11</f>
        <v>875.15514987878794</v>
      </c>
      <c r="G12562" s="352">
        <f>E12562*F12562</f>
        <v>288.80119946000002</v>
      </c>
      <c r="H12562" s="365"/>
      <c r="I12562" s="1"/>
      <c r="J12562" s="1"/>
      <c r="K12562" s="1"/>
      <c r="L12562" s="1"/>
      <c r="M12562" s="1"/>
    </row>
    <row r="12563" spans="1:13" ht="12.75" customHeight="1">
      <c r="A12563" s="1"/>
      <c r="B12563" s="764" t="s">
        <v>425</v>
      </c>
      <c r="C12563" s="689"/>
      <c r="D12563" s="689"/>
      <c r="E12563" s="689"/>
      <c r="F12563" s="689"/>
      <c r="G12563" s="765"/>
      <c r="H12563" s="366">
        <f>SUM(G12559:G12562)</f>
        <v>288.80119946000002</v>
      </c>
      <c r="I12563" s="1"/>
      <c r="J12563" s="1"/>
      <c r="K12563" s="1"/>
      <c r="L12563" s="1"/>
      <c r="M12563" s="1"/>
    </row>
    <row r="12564" spans="1:13" ht="12.75" customHeight="1">
      <c r="A12564" s="1"/>
      <c r="B12564" s="766"/>
      <c r="C12564" s="692"/>
      <c r="D12564" s="692"/>
      <c r="E12564" s="692"/>
      <c r="F12564" s="692"/>
      <c r="G12564" s="692"/>
      <c r="H12564" s="700"/>
      <c r="I12564" s="1"/>
      <c r="J12564" s="1"/>
      <c r="K12564" s="1"/>
      <c r="L12564" s="1"/>
      <c r="M12564" s="1"/>
    </row>
    <row r="12565" spans="1:13" ht="12.75" customHeight="1">
      <c r="A12565" s="1"/>
      <c r="B12565" s="347" t="s">
        <v>426</v>
      </c>
      <c r="C12565" s="48"/>
      <c r="D12565" s="348"/>
      <c r="E12565" s="348"/>
      <c r="F12565" s="348"/>
      <c r="G12565" s="348"/>
      <c r="H12565" s="349"/>
      <c r="I12565" s="1"/>
      <c r="J12565" s="1"/>
      <c r="K12565" s="1"/>
      <c r="L12565" s="1"/>
      <c r="M12565" s="1"/>
    </row>
    <row r="12566" spans="1:13" ht="12.75" customHeight="1">
      <c r="A12566" s="1"/>
      <c r="B12566" s="347" t="s">
        <v>427</v>
      </c>
      <c r="C12566" s="48"/>
      <c r="D12566" s="348"/>
      <c r="E12566" s="348"/>
      <c r="F12566" s="348"/>
      <c r="G12566" s="348"/>
      <c r="H12566" s="349"/>
      <c r="I12566" s="1"/>
      <c r="J12566" s="1"/>
      <c r="K12566" s="1"/>
      <c r="L12566" s="1"/>
      <c r="M12566" s="1"/>
    </row>
    <row r="12567" spans="1:13" ht="12.75" customHeight="1">
      <c r="A12567" s="1"/>
      <c r="B12567" s="351" t="s">
        <v>428</v>
      </c>
      <c r="C12567" s="90"/>
      <c r="D12567" s="352"/>
      <c r="E12567" s="352"/>
      <c r="F12567" s="352"/>
      <c r="G12567" s="352"/>
      <c r="H12567" s="349"/>
      <c r="I12567" s="1"/>
      <c r="J12567" s="1"/>
      <c r="K12567" s="1"/>
      <c r="L12567" s="1"/>
      <c r="M12567" s="1"/>
    </row>
    <row r="12568" spans="1:13" ht="12.75" customHeight="1">
      <c r="A12568" s="1"/>
      <c r="B12568" s="368"/>
      <c r="C12568" s="355"/>
      <c r="D12568" s="355"/>
      <c r="E12568" s="355"/>
      <c r="F12568" s="355"/>
      <c r="G12568" s="369"/>
      <c r="H12568" s="358">
        <f>SUM(G12567)</f>
        <v>0</v>
      </c>
      <c r="I12568" s="1"/>
      <c r="J12568" s="1"/>
      <c r="K12568" s="1"/>
      <c r="L12568" s="1"/>
      <c r="M12568" s="1"/>
    </row>
    <row r="12569" spans="1:13" ht="12.75" customHeight="1">
      <c r="A12569" s="1"/>
      <c r="B12569" s="367"/>
      <c r="C12569" s="1"/>
      <c r="D12569" s="1"/>
      <c r="E12569" s="1"/>
      <c r="F12569" s="1"/>
      <c r="G12569" s="1"/>
      <c r="H12569" s="260"/>
      <c r="I12569" s="1"/>
      <c r="J12569" s="1"/>
      <c r="K12569" s="1"/>
      <c r="L12569" s="1"/>
      <c r="M12569" s="1"/>
    </row>
    <row r="12570" spans="1:13" ht="12.75" customHeight="1">
      <c r="A12570" s="1"/>
      <c r="B12570" s="370" t="s">
        <v>429</v>
      </c>
      <c r="C12570" s="355"/>
      <c r="D12570" s="355"/>
      <c r="E12570" s="355"/>
      <c r="F12570" s="355"/>
      <c r="G12570" s="369"/>
      <c r="H12570" s="371">
        <f>H12557+H12563+H12568</f>
        <v>337.72240779747182</v>
      </c>
      <c r="I12570" s="1"/>
      <c r="J12570" s="1"/>
      <c r="K12570" s="1"/>
      <c r="L12570" s="1"/>
      <c r="M12570" s="1"/>
    </row>
    <row r="12571" spans="1:13" ht="12.75" customHeight="1">
      <c r="A12571" s="1"/>
      <c r="B12571" s="367"/>
      <c r="C12571" s="1"/>
      <c r="D12571" s="1"/>
      <c r="E12571" s="1"/>
      <c r="F12571" s="1"/>
      <c r="G12571" s="1"/>
      <c r="H12571" s="372"/>
      <c r="I12571" s="1"/>
      <c r="J12571" s="1"/>
      <c r="K12571" s="1"/>
      <c r="L12571" s="1"/>
      <c r="M12571" s="1"/>
    </row>
    <row r="12572" spans="1:13" ht="12.75" customHeight="1">
      <c r="A12572" s="1"/>
      <c r="B12572" s="347" t="s">
        <v>349</v>
      </c>
      <c r="C12572" s="48"/>
      <c r="D12572" s="49">
        <f>'COEF.RESUMEN'!$H$5</f>
        <v>0.15</v>
      </c>
      <c r="E12572" s="48"/>
      <c r="F12572" s="48"/>
      <c r="G12572" s="48"/>
      <c r="H12572" s="350">
        <f>H12570*D12572</f>
        <v>50.658361169620768</v>
      </c>
      <c r="I12572" s="1"/>
      <c r="J12572" s="1"/>
      <c r="K12572" s="1"/>
      <c r="L12572" s="1"/>
      <c r="M12572" s="1"/>
    </row>
    <row r="12573" spans="1:13" ht="12.75" customHeight="1">
      <c r="A12573" s="1"/>
      <c r="B12573" s="373"/>
      <c r="C12573" s="48"/>
      <c r="D12573" s="49"/>
      <c r="E12573" s="48"/>
      <c r="F12573" s="48"/>
      <c r="G12573" s="48"/>
      <c r="H12573" s="374"/>
      <c r="I12573" s="1"/>
      <c r="J12573" s="1"/>
      <c r="K12573" s="1"/>
      <c r="L12573" s="1"/>
      <c r="M12573" s="1"/>
    </row>
    <row r="12574" spans="1:13" ht="12.75" customHeight="1">
      <c r="A12574" s="1"/>
      <c r="B12574" s="347"/>
      <c r="C12574" s="48"/>
      <c r="D12574" s="49"/>
      <c r="E12574" s="48"/>
      <c r="F12574" s="48"/>
      <c r="G12574" s="48"/>
      <c r="H12574" s="350"/>
      <c r="I12574" s="1"/>
      <c r="J12574" s="1"/>
      <c r="K12574" s="1"/>
      <c r="L12574" s="1"/>
      <c r="M12574" s="1"/>
    </row>
    <row r="12575" spans="1:13" ht="12.75" customHeight="1">
      <c r="A12575" s="1"/>
      <c r="B12575" s="347" t="s">
        <v>350</v>
      </c>
      <c r="C12575" s="48"/>
      <c r="D12575" s="49">
        <f>'COEF.RESUMEN'!$H$6</f>
        <v>0.1</v>
      </c>
      <c r="E12575" s="48"/>
      <c r="F12575" s="48"/>
      <c r="G12575" s="48"/>
      <c r="H12575" s="350">
        <f>H12570*D12575</f>
        <v>33.772240779747186</v>
      </c>
      <c r="I12575" s="1"/>
      <c r="J12575" s="1"/>
      <c r="K12575" s="1"/>
      <c r="L12575" s="1"/>
      <c r="M12575" s="1"/>
    </row>
    <row r="12576" spans="1:13" ht="12.75" customHeight="1">
      <c r="A12576" s="1"/>
      <c r="B12576" s="347"/>
      <c r="C12576" s="48"/>
      <c r="D12576" s="49"/>
      <c r="E12576" s="48"/>
      <c r="F12576" s="48"/>
      <c r="G12576" s="48"/>
      <c r="H12576" s="374">
        <f>H12570+H12572+H12575</f>
        <v>422.15300974683976</v>
      </c>
      <c r="I12576" s="1"/>
      <c r="J12576" s="1"/>
      <c r="K12576" s="1"/>
      <c r="L12576" s="1"/>
      <c r="M12576" s="1"/>
    </row>
    <row r="12577" spans="1:13" ht="12.75" customHeight="1">
      <c r="A12577" s="1"/>
      <c r="B12577" s="347" t="s">
        <v>430</v>
      </c>
      <c r="C12577" s="48"/>
      <c r="D12577" s="49">
        <f>'COEF.RESUMEN'!$H$8</f>
        <v>0.25</v>
      </c>
      <c r="E12577" s="48"/>
      <c r="F12577" s="48"/>
      <c r="G12577" s="48"/>
      <c r="H12577" s="350">
        <f>H12576*D12577</f>
        <v>105.53825243670994</v>
      </c>
      <c r="I12577" s="1"/>
      <c r="J12577" s="1"/>
      <c r="K12577" s="1"/>
      <c r="L12577" s="1"/>
      <c r="M12577" s="1"/>
    </row>
    <row r="12578" spans="1:13" ht="12.75" customHeight="1">
      <c r="A12578" s="1"/>
      <c r="B12578" s="367"/>
      <c r="C12578" s="1"/>
      <c r="D12578" s="135"/>
      <c r="E12578" s="1"/>
      <c r="F12578" s="1"/>
      <c r="G12578" s="1"/>
      <c r="H12578" s="393"/>
      <c r="I12578" s="1"/>
      <c r="J12578" s="1"/>
      <c r="K12578" s="1"/>
      <c r="L12578" s="1"/>
      <c r="M12578" s="1"/>
    </row>
    <row r="12579" spans="1:13" ht="16.5" customHeight="1">
      <c r="A12579" s="1"/>
      <c r="B12579" s="376" t="s">
        <v>431</v>
      </c>
      <c r="C12579" s="340"/>
      <c r="D12579" s="340"/>
      <c r="E12579" s="340"/>
      <c r="F12579" s="340"/>
      <c r="G12579" s="377"/>
      <c r="H12579" s="371">
        <f>H12576+H12577</f>
        <v>527.69126218354972</v>
      </c>
      <c r="I12579" s="1"/>
      <c r="J12579" s="1"/>
      <c r="K12579" s="1"/>
      <c r="L12579" s="1"/>
      <c r="M12579" s="1"/>
    </row>
    <row r="12580" spans="1:13" ht="12.75" customHeight="1">
      <c r="A12580" s="1"/>
      <c r="B12580" s="406"/>
      <c r="C12580" s="406"/>
      <c r="D12580" s="406"/>
      <c r="E12580" s="406"/>
      <c r="F12580" s="406"/>
      <c r="G12580" s="406"/>
      <c r="H12580" s="406"/>
      <c r="I12580" s="1"/>
      <c r="J12580" s="1"/>
      <c r="K12580" s="1"/>
      <c r="L12580" s="1"/>
      <c r="M12580" s="1"/>
    </row>
    <row r="12581" spans="1:13" ht="12.75" customHeight="1">
      <c r="A12581" s="1"/>
      <c r="B12581" s="721" t="s">
        <v>1385</v>
      </c>
      <c r="C12581" s="689"/>
      <c r="D12581" s="689"/>
      <c r="E12581" s="689"/>
      <c r="F12581" s="689"/>
      <c r="G12581" s="689"/>
      <c r="H12581" s="690"/>
      <c r="I12581" s="1"/>
      <c r="J12581" s="1"/>
      <c r="K12581" s="1"/>
      <c r="L12581" s="1"/>
      <c r="M12581" s="1"/>
    </row>
    <row r="12582" spans="1:13" ht="12.75" customHeight="1">
      <c r="A12582" s="1"/>
      <c r="B12582" s="760"/>
      <c r="C12582" s="761"/>
      <c r="D12582" s="761"/>
      <c r="E12582" s="761"/>
      <c r="F12582" s="761"/>
      <c r="G12582" s="761"/>
      <c r="H12582" s="761"/>
      <c r="I12582" s="1"/>
      <c r="J12582" s="1"/>
      <c r="K12582" s="1"/>
      <c r="L12582" s="1"/>
      <c r="M12582" s="1"/>
    </row>
    <row r="12583" spans="1:13" ht="34.5" hidden="1" customHeight="1">
      <c r="A12583" s="1"/>
      <c r="B12583" s="768" t="s">
        <v>1386</v>
      </c>
      <c r="C12583" s="714"/>
      <c r="D12583" s="767" t="s">
        <v>1387</v>
      </c>
      <c r="E12583" s="714"/>
      <c r="F12583" s="404" t="s">
        <v>25</v>
      </c>
      <c r="G12583" s="769">
        <v>1</v>
      </c>
      <c r="H12583" s="714"/>
      <c r="I12583" s="1"/>
      <c r="J12583" s="1"/>
      <c r="K12583" s="1"/>
      <c r="L12583" s="1"/>
      <c r="M12583" s="1"/>
    </row>
    <row r="12584" spans="1:13" ht="12.75" hidden="1" customHeight="1">
      <c r="A12584" s="1"/>
      <c r="B12584" s="342" t="s">
        <v>416</v>
      </c>
      <c r="C12584" s="343" t="s">
        <v>16</v>
      </c>
      <c r="D12584" s="342" t="s">
        <v>417</v>
      </c>
      <c r="E12584" s="342" t="s">
        <v>418</v>
      </c>
      <c r="F12584" s="342" t="s">
        <v>419</v>
      </c>
      <c r="G12584" s="342" t="s">
        <v>420</v>
      </c>
      <c r="H12584" s="342" t="s">
        <v>421</v>
      </c>
      <c r="I12584" s="1"/>
      <c r="J12584" s="1"/>
      <c r="K12584" s="1"/>
      <c r="L12584" s="1"/>
      <c r="M12584" s="1"/>
    </row>
    <row r="12585" spans="1:13" ht="12.75" hidden="1" customHeight="1">
      <c r="A12585" s="1"/>
      <c r="B12585" s="401" t="str">
        <f>'LISTA DE PRECIOS '!D13</f>
        <v xml:space="preserve">Arena </v>
      </c>
      <c r="C12585" s="90" t="s">
        <v>34</v>
      </c>
      <c r="D12585" s="379">
        <v>0.01</v>
      </c>
      <c r="E12585" s="352">
        <f t="shared" ref="E12585:E12586" si="1293">D12585*$G$12583</f>
        <v>0.01</v>
      </c>
      <c r="F12585" s="379">
        <f>'LISTA DE PRECIOS '!J13</f>
        <v>3879.0178778148006</v>
      </c>
      <c r="G12585" s="352">
        <f t="shared" ref="G12585:G12586" si="1294">E12585*F12585</f>
        <v>38.790178778148004</v>
      </c>
      <c r="H12585" s="346"/>
      <c r="I12585" s="1"/>
      <c r="J12585" s="1"/>
      <c r="K12585" s="1"/>
      <c r="L12585" s="1"/>
      <c r="M12585" s="1"/>
    </row>
    <row r="12586" spans="1:13" ht="12.75" hidden="1" customHeight="1">
      <c r="A12586" s="1"/>
      <c r="B12586" s="396" t="str">
        <f>'LISTA DE PRECIOS '!D24</f>
        <v>Compresor grande 100 lts</v>
      </c>
      <c r="C12586" s="48" t="s">
        <v>424</v>
      </c>
      <c r="D12586" s="348">
        <v>0.3</v>
      </c>
      <c r="E12586" s="352">
        <f t="shared" si="1293"/>
        <v>0.3</v>
      </c>
      <c r="F12586" s="348">
        <f>'LISTA DE PRECIOS '!J24</f>
        <v>620.65430225939008</v>
      </c>
      <c r="G12586" s="352">
        <f t="shared" si="1294"/>
        <v>186.19629067781702</v>
      </c>
      <c r="H12586" s="382"/>
      <c r="I12586" s="1"/>
      <c r="J12586" s="1"/>
      <c r="K12586" s="1"/>
      <c r="L12586" s="1"/>
      <c r="M12586" s="1"/>
    </row>
    <row r="12587" spans="1:13" ht="12.75" hidden="1" customHeight="1">
      <c r="A12587" s="1"/>
      <c r="B12587" s="396"/>
      <c r="C12587" s="48"/>
      <c r="D12587" s="381"/>
      <c r="E12587" s="352"/>
      <c r="F12587" s="348"/>
      <c r="G12587" s="352"/>
      <c r="H12587" s="382"/>
      <c r="I12587" s="1"/>
      <c r="J12587" s="1"/>
      <c r="K12587" s="1"/>
      <c r="L12587" s="1"/>
      <c r="M12587" s="1"/>
    </row>
    <row r="12588" spans="1:13" ht="12.75" hidden="1" customHeight="1">
      <c r="A12588" s="1"/>
      <c r="B12588" s="396"/>
      <c r="C12588" s="48"/>
      <c r="D12588" s="381"/>
      <c r="E12588" s="352"/>
      <c r="F12588" s="348"/>
      <c r="G12588" s="352"/>
      <c r="H12588" s="382"/>
      <c r="I12588" s="1"/>
      <c r="J12588" s="1"/>
      <c r="K12588" s="1"/>
      <c r="L12588" s="1"/>
      <c r="M12588" s="1"/>
    </row>
    <row r="12589" spans="1:13" ht="12.75" hidden="1" customHeight="1">
      <c r="A12589" s="1"/>
      <c r="B12589" s="388"/>
      <c r="C12589" s="48"/>
      <c r="D12589" s="381"/>
      <c r="E12589" s="348"/>
      <c r="F12589" s="381"/>
      <c r="G12589" s="352"/>
      <c r="H12589" s="382"/>
      <c r="I12589" s="1"/>
      <c r="J12589" s="1"/>
      <c r="K12589" s="1"/>
      <c r="L12589" s="1"/>
      <c r="M12589" s="1"/>
    </row>
    <row r="12590" spans="1:13" ht="12.75" hidden="1" customHeight="1">
      <c r="A12590" s="1"/>
      <c r="B12590" s="388"/>
      <c r="C12590" s="48"/>
      <c r="D12590" s="381"/>
      <c r="E12590" s="348"/>
      <c r="F12590" s="381"/>
      <c r="G12590" s="352"/>
      <c r="H12590" s="382"/>
      <c r="I12590" s="1"/>
      <c r="J12590" s="1"/>
      <c r="K12590" s="1"/>
      <c r="L12590" s="1"/>
      <c r="M12590" s="1"/>
    </row>
    <row r="12591" spans="1:13" ht="12.75" hidden="1" customHeight="1">
      <c r="A12591" s="1"/>
      <c r="B12591" s="354" t="s">
        <v>422</v>
      </c>
      <c r="C12591" s="355"/>
      <c r="D12591" s="356"/>
      <c r="E12591" s="356"/>
      <c r="F12591" s="356"/>
      <c r="G12591" s="357"/>
      <c r="H12591" s="366">
        <f>SUM(G12585:G12590)</f>
        <v>224.98646945596502</v>
      </c>
      <c r="I12591" s="1"/>
      <c r="J12591" s="1"/>
      <c r="K12591" s="1"/>
      <c r="L12591" s="1"/>
      <c r="M12591" s="1"/>
    </row>
    <row r="12592" spans="1:13" ht="12.75" hidden="1" customHeight="1">
      <c r="A12592" s="1"/>
      <c r="B12592" s="359"/>
      <c r="C12592" s="50"/>
      <c r="D12592" s="360"/>
      <c r="E12592" s="360"/>
      <c r="F12592" s="360"/>
      <c r="G12592" s="360"/>
      <c r="H12592" s="361"/>
      <c r="I12592" s="1"/>
      <c r="J12592" s="1"/>
      <c r="K12592" s="1"/>
      <c r="L12592" s="1"/>
      <c r="M12592" s="1"/>
    </row>
    <row r="12593" spans="1:13" ht="12.75" hidden="1" customHeight="1">
      <c r="A12593" s="1"/>
      <c r="B12593" s="347"/>
      <c r="C12593" s="48"/>
      <c r="D12593" s="394"/>
      <c r="E12593" s="348"/>
      <c r="F12593" s="394"/>
      <c r="G12593" s="352"/>
      <c r="H12593" s="395"/>
      <c r="I12593" s="1"/>
      <c r="J12593" s="1"/>
      <c r="K12593" s="1"/>
      <c r="L12593" s="1"/>
      <c r="M12593" s="1"/>
    </row>
    <row r="12594" spans="1:13" ht="12.75" hidden="1" customHeight="1">
      <c r="A12594" s="1"/>
      <c r="B12594" s="347"/>
      <c r="C12594" s="48"/>
      <c r="D12594" s="394"/>
      <c r="E12594" s="348"/>
      <c r="F12594" s="394"/>
      <c r="G12594" s="352"/>
      <c r="H12594" s="395"/>
      <c r="I12594" s="1"/>
      <c r="J12594" s="1"/>
      <c r="K12594" s="1"/>
      <c r="L12594" s="1"/>
      <c r="M12594" s="1"/>
    </row>
    <row r="12595" spans="1:13" ht="12.75" hidden="1" customHeight="1">
      <c r="A12595" s="1"/>
      <c r="B12595" s="380" t="s">
        <v>439</v>
      </c>
      <c r="C12595" s="48" t="s">
        <v>498</v>
      </c>
      <c r="D12595" s="394">
        <v>0.5</v>
      </c>
      <c r="E12595" s="348">
        <f t="shared" ref="E12595:E12596" si="1295">D12595*$G$12583</f>
        <v>0.5</v>
      </c>
      <c r="F12595" s="394">
        <f>'MANO DE OBRA'!$K$9</f>
        <v>1011.539859878788</v>
      </c>
      <c r="G12595" s="352">
        <f t="shared" ref="G12595:G12596" si="1296">E12595*F12595</f>
        <v>505.76992993939399</v>
      </c>
      <c r="H12595" s="395"/>
      <c r="I12595" s="1"/>
      <c r="J12595" s="1"/>
      <c r="K12595" s="1"/>
      <c r="L12595" s="1"/>
      <c r="M12595" s="1"/>
    </row>
    <row r="12596" spans="1:13" ht="12.75" hidden="1" customHeight="1">
      <c r="A12596" s="1"/>
      <c r="B12596" s="390" t="s">
        <v>423</v>
      </c>
      <c r="C12596" s="48" t="s">
        <v>498</v>
      </c>
      <c r="D12596" s="394">
        <v>0.3</v>
      </c>
      <c r="E12596" s="348">
        <f t="shared" si="1295"/>
        <v>0.3</v>
      </c>
      <c r="F12596" s="394">
        <f>'MANO DE OBRA'!$K$11</f>
        <v>875.15514987878794</v>
      </c>
      <c r="G12596" s="352">
        <f t="shared" si="1296"/>
        <v>262.54654496363639</v>
      </c>
      <c r="H12596" s="365"/>
      <c r="I12596" s="1"/>
      <c r="J12596" s="1"/>
      <c r="K12596" s="1"/>
      <c r="L12596" s="1"/>
      <c r="M12596" s="1"/>
    </row>
    <row r="12597" spans="1:13" ht="12.75" hidden="1" customHeight="1">
      <c r="A12597" s="1"/>
      <c r="B12597" s="764" t="s">
        <v>425</v>
      </c>
      <c r="C12597" s="689"/>
      <c r="D12597" s="689"/>
      <c r="E12597" s="689"/>
      <c r="F12597" s="689"/>
      <c r="G12597" s="765"/>
      <c r="H12597" s="366">
        <f>SUM(G12593:G12596)</f>
        <v>768.31647490303044</v>
      </c>
      <c r="I12597" s="1"/>
      <c r="J12597" s="1"/>
      <c r="K12597" s="1"/>
      <c r="L12597" s="1"/>
      <c r="M12597" s="1"/>
    </row>
    <row r="12598" spans="1:13" ht="12.75" hidden="1" customHeight="1">
      <c r="A12598" s="1"/>
      <c r="B12598" s="766"/>
      <c r="C12598" s="692"/>
      <c r="D12598" s="692"/>
      <c r="E12598" s="692"/>
      <c r="F12598" s="692"/>
      <c r="G12598" s="692"/>
      <c r="H12598" s="700"/>
      <c r="I12598" s="1"/>
      <c r="J12598" s="1"/>
      <c r="K12598" s="1"/>
      <c r="L12598" s="1"/>
      <c r="M12598" s="1"/>
    </row>
    <row r="12599" spans="1:13" ht="12.75" hidden="1" customHeight="1">
      <c r="A12599" s="1"/>
      <c r="B12599" s="347" t="s">
        <v>426</v>
      </c>
      <c r="C12599" s="48"/>
      <c r="D12599" s="348"/>
      <c r="E12599" s="348"/>
      <c r="F12599" s="348"/>
      <c r="G12599" s="348"/>
      <c r="H12599" s="349"/>
      <c r="I12599" s="1"/>
      <c r="J12599" s="1"/>
      <c r="K12599" s="1"/>
      <c r="L12599" s="1"/>
      <c r="M12599" s="1"/>
    </row>
    <row r="12600" spans="1:13" ht="12.75" hidden="1" customHeight="1">
      <c r="A12600" s="1"/>
      <c r="B12600" s="347" t="s">
        <v>427</v>
      </c>
      <c r="C12600" s="48"/>
      <c r="D12600" s="348"/>
      <c r="E12600" s="348"/>
      <c r="F12600" s="348"/>
      <c r="G12600" s="348"/>
      <c r="H12600" s="349"/>
      <c r="I12600" s="1"/>
      <c r="J12600" s="1"/>
      <c r="K12600" s="1"/>
      <c r="L12600" s="1"/>
      <c r="M12600" s="1"/>
    </row>
    <row r="12601" spans="1:13" ht="12.75" hidden="1" customHeight="1">
      <c r="A12601" s="1"/>
      <c r="B12601" s="351" t="s">
        <v>428</v>
      </c>
      <c r="C12601" s="90"/>
      <c r="D12601" s="352"/>
      <c r="E12601" s="352"/>
      <c r="F12601" s="352"/>
      <c r="G12601" s="352"/>
      <c r="H12601" s="349"/>
      <c r="I12601" s="1"/>
      <c r="J12601" s="1"/>
      <c r="K12601" s="1"/>
      <c r="L12601" s="1"/>
      <c r="M12601" s="1"/>
    </row>
    <row r="12602" spans="1:13" ht="12.75" hidden="1" customHeight="1">
      <c r="A12602" s="1"/>
      <c r="B12602" s="368"/>
      <c r="C12602" s="355"/>
      <c r="D12602" s="355"/>
      <c r="E12602" s="355"/>
      <c r="F12602" s="355"/>
      <c r="G12602" s="369"/>
      <c r="H12602" s="358">
        <f>SUM(G12601)</f>
        <v>0</v>
      </c>
      <c r="I12602" s="1"/>
      <c r="J12602" s="1"/>
      <c r="K12602" s="1"/>
      <c r="L12602" s="1"/>
      <c r="M12602" s="1"/>
    </row>
    <row r="12603" spans="1:13" ht="12.75" hidden="1" customHeight="1">
      <c r="A12603" s="1"/>
      <c r="B12603" s="367"/>
      <c r="C12603" s="1"/>
      <c r="D12603" s="1"/>
      <c r="E12603" s="1"/>
      <c r="F12603" s="1"/>
      <c r="G12603" s="1"/>
      <c r="H12603" s="260"/>
      <c r="I12603" s="1"/>
      <c r="J12603" s="1"/>
      <c r="K12603" s="1"/>
      <c r="L12603" s="1"/>
      <c r="M12603" s="1"/>
    </row>
    <row r="12604" spans="1:13" ht="12.75" hidden="1" customHeight="1">
      <c r="A12604" s="1"/>
      <c r="B12604" s="370" t="s">
        <v>429</v>
      </c>
      <c r="C12604" s="355"/>
      <c r="D12604" s="355"/>
      <c r="E12604" s="355"/>
      <c r="F12604" s="355"/>
      <c r="G12604" s="369"/>
      <c r="H12604" s="371">
        <f>H12591+H12597+H12602</f>
        <v>993.30294435899543</v>
      </c>
      <c r="I12604" s="1"/>
      <c r="J12604" s="1"/>
      <c r="K12604" s="1"/>
      <c r="L12604" s="1"/>
      <c r="M12604" s="1"/>
    </row>
    <row r="12605" spans="1:13" ht="12.75" hidden="1" customHeight="1">
      <c r="A12605" s="1"/>
      <c r="B12605" s="367"/>
      <c r="C12605" s="1"/>
      <c r="D12605" s="1"/>
      <c r="E12605" s="1"/>
      <c r="F12605" s="1"/>
      <c r="G12605" s="1"/>
      <c r="H12605" s="372"/>
      <c r="I12605" s="1"/>
      <c r="J12605" s="1"/>
      <c r="K12605" s="1"/>
      <c r="L12605" s="1"/>
      <c r="M12605" s="1"/>
    </row>
    <row r="12606" spans="1:13" ht="12.75" hidden="1" customHeight="1">
      <c r="A12606" s="1"/>
      <c r="B12606" s="347" t="s">
        <v>349</v>
      </c>
      <c r="C12606" s="48"/>
      <c r="D12606" s="49">
        <f>'COEF.RESUMEN'!$H$5</f>
        <v>0.15</v>
      </c>
      <c r="E12606" s="48"/>
      <c r="F12606" s="48"/>
      <c r="G12606" s="48"/>
      <c r="H12606" s="350">
        <f>H12604*D12606</f>
        <v>148.9954416538493</v>
      </c>
      <c r="I12606" s="1"/>
      <c r="J12606" s="1"/>
      <c r="K12606" s="1"/>
      <c r="L12606" s="1"/>
      <c r="M12606" s="1"/>
    </row>
    <row r="12607" spans="1:13" ht="12.75" hidden="1" customHeight="1">
      <c r="A12607" s="1"/>
      <c r="B12607" s="373"/>
      <c r="C12607" s="48"/>
      <c r="D12607" s="49"/>
      <c r="E12607" s="48"/>
      <c r="F12607" s="48"/>
      <c r="G12607" s="48"/>
      <c r="H12607" s="374"/>
      <c r="I12607" s="1"/>
      <c r="J12607" s="1"/>
      <c r="K12607" s="1"/>
      <c r="L12607" s="1"/>
      <c r="M12607" s="1"/>
    </row>
    <row r="12608" spans="1:13" ht="12.75" hidden="1" customHeight="1">
      <c r="A12608" s="1"/>
      <c r="B12608" s="347"/>
      <c r="C12608" s="48"/>
      <c r="D12608" s="49"/>
      <c r="E12608" s="48"/>
      <c r="F12608" s="48"/>
      <c r="G12608" s="48"/>
      <c r="H12608" s="350"/>
      <c r="I12608" s="1"/>
      <c r="J12608" s="1"/>
      <c r="K12608" s="1"/>
      <c r="L12608" s="1"/>
      <c r="M12608" s="1"/>
    </row>
    <row r="12609" spans="1:13" ht="12.75" hidden="1" customHeight="1">
      <c r="A12609" s="1"/>
      <c r="B12609" s="347" t="s">
        <v>350</v>
      </c>
      <c r="C12609" s="48"/>
      <c r="D12609" s="49">
        <f>'COEF.RESUMEN'!$H$6</f>
        <v>0.1</v>
      </c>
      <c r="E12609" s="48"/>
      <c r="F12609" s="48"/>
      <c r="G12609" s="48"/>
      <c r="H12609" s="350">
        <f>H12604*D12609</f>
        <v>99.330294435899546</v>
      </c>
      <c r="I12609" s="1"/>
      <c r="J12609" s="1"/>
      <c r="K12609" s="1"/>
      <c r="L12609" s="1"/>
      <c r="M12609" s="1"/>
    </row>
    <row r="12610" spans="1:13" ht="12.75" hidden="1" customHeight="1">
      <c r="A12610" s="1"/>
      <c r="B12610" s="347"/>
      <c r="C12610" s="48"/>
      <c r="D12610" s="49"/>
      <c r="E12610" s="48"/>
      <c r="F12610" s="48"/>
      <c r="G12610" s="48"/>
      <c r="H12610" s="374">
        <f>H12604+H12606+H12609</f>
        <v>1241.6286804487443</v>
      </c>
      <c r="I12610" s="1"/>
      <c r="J12610" s="1"/>
      <c r="K12610" s="1"/>
      <c r="L12610" s="1"/>
      <c r="M12610" s="1"/>
    </row>
    <row r="12611" spans="1:13" ht="12.75" hidden="1" customHeight="1">
      <c r="A12611" s="1"/>
      <c r="B12611" s="347" t="s">
        <v>430</v>
      </c>
      <c r="C12611" s="48"/>
      <c r="D12611" s="49">
        <f>'COEF.RESUMEN'!$H$8</f>
        <v>0.25</v>
      </c>
      <c r="E12611" s="48"/>
      <c r="F12611" s="48"/>
      <c r="G12611" s="48"/>
      <c r="H12611" s="350">
        <f>H12610*D12611</f>
        <v>310.40717011218607</v>
      </c>
      <c r="I12611" s="1"/>
      <c r="J12611" s="1"/>
      <c r="K12611" s="1"/>
      <c r="L12611" s="1"/>
      <c r="M12611" s="1"/>
    </row>
    <row r="12612" spans="1:13" ht="12.75" hidden="1" customHeight="1">
      <c r="A12612" s="1"/>
      <c r="B12612" s="367"/>
      <c r="C12612" s="1"/>
      <c r="D12612" s="135"/>
      <c r="E12612" s="1"/>
      <c r="F12612" s="1"/>
      <c r="G12612" s="1"/>
      <c r="H12612" s="393"/>
      <c r="I12612" s="1"/>
      <c r="J12612" s="1"/>
      <c r="K12612" s="1"/>
      <c r="L12612" s="1"/>
      <c r="M12612" s="1"/>
    </row>
    <row r="12613" spans="1:13" ht="12.75" hidden="1" customHeight="1">
      <c r="A12613" s="1"/>
      <c r="B12613" s="376" t="s">
        <v>431</v>
      </c>
      <c r="C12613" s="340"/>
      <c r="D12613" s="340"/>
      <c r="E12613" s="340"/>
      <c r="F12613" s="340"/>
      <c r="G12613" s="377"/>
      <c r="H12613" s="371">
        <f>H12610+H12611</f>
        <v>1552.0358505609304</v>
      </c>
      <c r="I12613" s="1"/>
      <c r="J12613" s="1"/>
      <c r="K12613" s="1"/>
      <c r="L12613" s="1"/>
      <c r="M12613" s="1"/>
    </row>
    <row r="12614" spans="1:13" ht="12.75" hidden="1" customHeight="1">
      <c r="A12614" s="1"/>
      <c r="B12614" s="1"/>
      <c r="C12614" s="1"/>
      <c r="D12614" s="1"/>
      <c r="E12614" s="1"/>
      <c r="F12614" s="1"/>
      <c r="G12614" s="1"/>
      <c r="H12614" s="1"/>
      <c r="I12614" s="1"/>
      <c r="J12614" s="1"/>
      <c r="K12614" s="1"/>
      <c r="L12614" s="1"/>
      <c r="M12614" s="1"/>
    </row>
    <row r="12615" spans="1:13" ht="25.5" hidden="1" customHeight="1">
      <c r="A12615" s="1"/>
      <c r="B12615" s="768" t="s">
        <v>1388</v>
      </c>
      <c r="C12615" s="714"/>
      <c r="D12615" s="767" t="s">
        <v>1389</v>
      </c>
      <c r="E12615" s="714"/>
      <c r="F12615" s="404" t="s">
        <v>25</v>
      </c>
      <c r="G12615" s="769">
        <v>1</v>
      </c>
      <c r="H12615" s="714"/>
      <c r="I12615" s="1"/>
      <c r="J12615" s="1"/>
      <c r="K12615" s="1"/>
      <c r="L12615" s="1"/>
      <c r="M12615" s="1"/>
    </row>
    <row r="12616" spans="1:13" ht="12.75" hidden="1" customHeight="1">
      <c r="A12616" s="1"/>
      <c r="B12616" s="342" t="s">
        <v>416</v>
      </c>
      <c r="C12616" s="343" t="s">
        <v>16</v>
      </c>
      <c r="D12616" s="342" t="s">
        <v>417</v>
      </c>
      <c r="E12616" s="342" t="s">
        <v>418</v>
      </c>
      <c r="F12616" s="342" t="s">
        <v>419</v>
      </c>
      <c r="G12616" s="342" t="s">
        <v>420</v>
      </c>
      <c r="H12616" s="342" t="s">
        <v>421</v>
      </c>
      <c r="I12616" s="1"/>
      <c r="J12616" s="1"/>
      <c r="K12616" s="1"/>
      <c r="L12616" s="1"/>
      <c r="M12616" s="1"/>
    </row>
    <row r="12617" spans="1:13" ht="12.75" hidden="1" customHeight="1">
      <c r="A12617" s="1"/>
      <c r="B12617" s="401" t="str">
        <f>'LISTA DE PRECIOS '!D33</f>
        <v>Hidrolavadora 220 bar a nafta</v>
      </c>
      <c r="C12617" s="90" t="s">
        <v>424</v>
      </c>
      <c r="D12617" s="379">
        <v>0.03</v>
      </c>
      <c r="E12617" s="352">
        <f>D12617*$G$12615</f>
        <v>0.03</v>
      </c>
      <c r="F12617" s="379">
        <f>'LISTA DE PRECIOS '!J33</f>
        <v>403.65679102920973</v>
      </c>
      <c r="G12617" s="352">
        <f>E12617*F12617</f>
        <v>12.109703730876291</v>
      </c>
      <c r="H12617" s="346"/>
      <c r="I12617" s="1"/>
      <c r="J12617" s="1"/>
      <c r="K12617" s="1"/>
      <c r="L12617" s="1"/>
      <c r="M12617" s="1"/>
    </row>
    <row r="12618" spans="1:13" ht="12.75" hidden="1" customHeight="1">
      <c r="A12618" s="1"/>
      <c r="B12618" s="396"/>
      <c r="C12618" s="48"/>
      <c r="D12618" s="348"/>
      <c r="E12618" s="352"/>
      <c r="F12618" s="348"/>
      <c r="G12618" s="352"/>
      <c r="H12618" s="382"/>
      <c r="I12618" s="1"/>
      <c r="J12618" s="1"/>
      <c r="K12618" s="1"/>
      <c r="L12618" s="1"/>
      <c r="M12618" s="1"/>
    </row>
    <row r="12619" spans="1:13" ht="12.75" hidden="1" customHeight="1">
      <c r="A12619" s="1"/>
      <c r="B12619" s="396"/>
      <c r="C12619" s="48"/>
      <c r="D12619" s="381"/>
      <c r="E12619" s="352"/>
      <c r="F12619" s="348"/>
      <c r="G12619" s="352"/>
      <c r="H12619" s="382"/>
      <c r="I12619" s="1"/>
      <c r="J12619" s="1"/>
      <c r="K12619" s="1"/>
      <c r="L12619" s="1"/>
      <c r="M12619" s="1"/>
    </row>
    <row r="12620" spans="1:13" ht="12.75" hidden="1" customHeight="1">
      <c r="A12620" s="1"/>
      <c r="B12620" s="396"/>
      <c r="C12620" s="48"/>
      <c r="D12620" s="381"/>
      <c r="E12620" s="352"/>
      <c r="F12620" s="348"/>
      <c r="G12620" s="352"/>
      <c r="H12620" s="382"/>
      <c r="I12620" s="1"/>
      <c r="J12620" s="1"/>
      <c r="K12620" s="1"/>
      <c r="L12620" s="1"/>
      <c r="M12620" s="1"/>
    </row>
    <row r="12621" spans="1:13" ht="12.75" hidden="1" customHeight="1">
      <c r="A12621" s="1"/>
      <c r="B12621" s="388"/>
      <c r="C12621" s="48"/>
      <c r="D12621" s="381"/>
      <c r="E12621" s="348"/>
      <c r="F12621" s="381"/>
      <c r="G12621" s="352"/>
      <c r="H12621" s="382"/>
      <c r="I12621" s="1"/>
      <c r="J12621" s="1"/>
      <c r="K12621" s="1"/>
      <c r="L12621" s="1"/>
      <c r="M12621" s="1"/>
    </row>
    <row r="12622" spans="1:13" ht="12.75" hidden="1" customHeight="1">
      <c r="A12622" s="1"/>
      <c r="B12622" s="388"/>
      <c r="C12622" s="48"/>
      <c r="D12622" s="381"/>
      <c r="E12622" s="348"/>
      <c r="F12622" s="381"/>
      <c r="G12622" s="352"/>
      <c r="H12622" s="382"/>
      <c r="I12622" s="1"/>
      <c r="J12622" s="1"/>
      <c r="K12622" s="1"/>
      <c r="L12622" s="1"/>
      <c r="M12622" s="1"/>
    </row>
    <row r="12623" spans="1:13" ht="12.75" hidden="1" customHeight="1">
      <c r="A12623" s="1"/>
      <c r="B12623" s="354" t="s">
        <v>422</v>
      </c>
      <c r="C12623" s="355"/>
      <c r="D12623" s="356"/>
      <c r="E12623" s="356"/>
      <c r="F12623" s="356"/>
      <c r="G12623" s="357"/>
      <c r="H12623" s="366">
        <f>SUM(G12617:G12622)</f>
        <v>12.109703730876291</v>
      </c>
      <c r="I12623" s="1"/>
      <c r="J12623" s="1"/>
      <c r="K12623" s="1"/>
      <c r="L12623" s="1"/>
      <c r="M12623" s="1"/>
    </row>
    <row r="12624" spans="1:13" ht="12.75" hidden="1" customHeight="1">
      <c r="A12624" s="1"/>
      <c r="B12624" s="359"/>
      <c r="C12624" s="50"/>
      <c r="D12624" s="360"/>
      <c r="E12624" s="360"/>
      <c r="F12624" s="360"/>
      <c r="G12624" s="360"/>
      <c r="H12624" s="361"/>
      <c r="I12624" s="1"/>
      <c r="J12624" s="1"/>
      <c r="K12624" s="1"/>
      <c r="L12624" s="1"/>
      <c r="M12624" s="1"/>
    </row>
    <row r="12625" spans="1:13" ht="12.75" hidden="1" customHeight="1">
      <c r="A12625" s="1"/>
      <c r="B12625" s="347"/>
      <c r="C12625" s="48"/>
      <c r="D12625" s="394"/>
      <c r="E12625" s="348"/>
      <c r="F12625" s="394"/>
      <c r="G12625" s="352"/>
      <c r="H12625" s="395"/>
      <c r="I12625" s="1"/>
      <c r="J12625" s="1"/>
      <c r="K12625" s="1"/>
      <c r="L12625" s="1"/>
      <c r="M12625" s="1"/>
    </row>
    <row r="12626" spans="1:13" ht="12.75" hidden="1" customHeight="1">
      <c r="A12626" s="1"/>
      <c r="B12626" s="347"/>
      <c r="C12626" s="48"/>
      <c r="D12626" s="394"/>
      <c r="E12626" s="348"/>
      <c r="F12626" s="394"/>
      <c r="G12626" s="352"/>
      <c r="H12626" s="395"/>
      <c r="I12626" s="1"/>
      <c r="J12626" s="1"/>
      <c r="K12626" s="1"/>
      <c r="L12626" s="1"/>
      <c r="M12626" s="1"/>
    </row>
    <row r="12627" spans="1:13" ht="12.75" hidden="1" customHeight="1">
      <c r="A12627" s="1"/>
      <c r="B12627" s="380" t="s">
        <v>439</v>
      </c>
      <c r="C12627" s="48" t="s">
        <v>498</v>
      </c>
      <c r="D12627" s="394">
        <v>0.45</v>
      </c>
      <c r="E12627" s="348">
        <f t="shared" ref="E12627:E12628" si="1297">D12627*$G$12615</f>
        <v>0.45</v>
      </c>
      <c r="F12627" s="394">
        <f>'MANO DE OBRA'!$K$9</f>
        <v>1011.539859878788</v>
      </c>
      <c r="G12627" s="352">
        <f t="shared" ref="G12627:G12628" si="1298">E12627*F12627</f>
        <v>455.19293694545462</v>
      </c>
      <c r="H12627" s="395"/>
      <c r="I12627" s="1"/>
      <c r="J12627" s="1"/>
      <c r="K12627" s="1"/>
      <c r="L12627" s="1"/>
      <c r="M12627" s="1"/>
    </row>
    <row r="12628" spans="1:13" ht="12.75" hidden="1" customHeight="1">
      <c r="A12628" s="1"/>
      <c r="B12628" s="390" t="s">
        <v>423</v>
      </c>
      <c r="C12628" s="48" t="s">
        <v>498</v>
      </c>
      <c r="D12628" s="394">
        <v>0.2</v>
      </c>
      <c r="E12628" s="348">
        <f t="shared" si="1297"/>
        <v>0.2</v>
      </c>
      <c r="F12628" s="394">
        <f>'MANO DE OBRA'!$K$11</f>
        <v>875.15514987878794</v>
      </c>
      <c r="G12628" s="352">
        <f t="shared" si="1298"/>
        <v>175.0310299757576</v>
      </c>
      <c r="H12628" s="365"/>
      <c r="I12628" s="1"/>
      <c r="J12628" s="1"/>
      <c r="K12628" s="1"/>
      <c r="L12628" s="1"/>
      <c r="M12628" s="1"/>
    </row>
    <row r="12629" spans="1:13" ht="12.75" hidden="1" customHeight="1">
      <c r="A12629" s="1"/>
      <c r="B12629" s="764" t="s">
        <v>425</v>
      </c>
      <c r="C12629" s="689"/>
      <c r="D12629" s="689"/>
      <c r="E12629" s="689"/>
      <c r="F12629" s="689"/>
      <c r="G12629" s="765"/>
      <c r="H12629" s="366">
        <f>SUM(G12625:G12628)</f>
        <v>630.2239669212122</v>
      </c>
      <c r="I12629" s="1"/>
      <c r="J12629" s="1"/>
      <c r="K12629" s="1"/>
      <c r="L12629" s="1"/>
      <c r="M12629" s="1"/>
    </row>
    <row r="12630" spans="1:13" ht="12.75" hidden="1" customHeight="1">
      <c r="A12630" s="1"/>
      <c r="B12630" s="766"/>
      <c r="C12630" s="692"/>
      <c r="D12630" s="692"/>
      <c r="E12630" s="692"/>
      <c r="F12630" s="692"/>
      <c r="G12630" s="692"/>
      <c r="H12630" s="700"/>
      <c r="I12630" s="1"/>
      <c r="J12630" s="1"/>
      <c r="K12630" s="1"/>
      <c r="L12630" s="1"/>
      <c r="M12630" s="1"/>
    </row>
    <row r="12631" spans="1:13" ht="12.75" hidden="1" customHeight="1">
      <c r="A12631" s="1"/>
      <c r="B12631" s="347" t="s">
        <v>426</v>
      </c>
      <c r="C12631" s="48"/>
      <c r="D12631" s="348"/>
      <c r="E12631" s="348"/>
      <c r="F12631" s="348"/>
      <c r="G12631" s="348"/>
      <c r="H12631" s="349"/>
      <c r="I12631" s="1"/>
      <c r="J12631" s="1"/>
      <c r="K12631" s="1"/>
      <c r="L12631" s="1"/>
      <c r="M12631" s="1"/>
    </row>
    <row r="12632" spans="1:13" ht="12.75" hidden="1" customHeight="1">
      <c r="A12632" s="1"/>
      <c r="B12632" s="347" t="s">
        <v>427</v>
      </c>
      <c r="C12632" s="48"/>
      <c r="D12632" s="348"/>
      <c r="E12632" s="348"/>
      <c r="F12632" s="348"/>
      <c r="G12632" s="348"/>
      <c r="H12632" s="349"/>
      <c r="I12632" s="1"/>
      <c r="J12632" s="1"/>
      <c r="K12632" s="1"/>
      <c r="L12632" s="1"/>
      <c r="M12632" s="1"/>
    </row>
    <row r="12633" spans="1:13" ht="12.75" hidden="1" customHeight="1">
      <c r="A12633" s="1"/>
      <c r="B12633" s="351" t="s">
        <v>428</v>
      </c>
      <c r="C12633" s="90"/>
      <c r="D12633" s="352"/>
      <c r="E12633" s="352"/>
      <c r="F12633" s="352"/>
      <c r="G12633" s="352"/>
      <c r="H12633" s="349"/>
      <c r="I12633" s="1"/>
      <c r="J12633" s="1"/>
      <c r="K12633" s="1"/>
      <c r="L12633" s="1"/>
      <c r="M12633" s="1"/>
    </row>
    <row r="12634" spans="1:13" ht="12.75" hidden="1" customHeight="1">
      <c r="A12634" s="1"/>
      <c r="B12634" s="368"/>
      <c r="C12634" s="355"/>
      <c r="D12634" s="355"/>
      <c r="E12634" s="355"/>
      <c r="F12634" s="355"/>
      <c r="G12634" s="369"/>
      <c r="H12634" s="358">
        <f>SUM(G12633)</f>
        <v>0</v>
      </c>
      <c r="I12634" s="1"/>
      <c r="J12634" s="1"/>
      <c r="K12634" s="1"/>
      <c r="L12634" s="1"/>
      <c r="M12634" s="1"/>
    </row>
    <row r="12635" spans="1:13" ht="12.75" hidden="1" customHeight="1">
      <c r="A12635" s="1"/>
      <c r="B12635" s="367"/>
      <c r="C12635" s="1"/>
      <c r="D12635" s="1"/>
      <c r="E12635" s="1"/>
      <c r="F12635" s="1"/>
      <c r="G12635" s="1"/>
      <c r="H12635" s="260"/>
      <c r="I12635" s="1"/>
      <c r="J12635" s="1"/>
      <c r="K12635" s="1"/>
      <c r="L12635" s="1"/>
      <c r="M12635" s="1"/>
    </row>
    <row r="12636" spans="1:13" ht="12.75" hidden="1" customHeight="1">
      <c r="A12636" s="1"/>
      <c r="B12636" s="370" t="s">
        <v>429</v>
      </c>
      <c r="C12636" s="355"/>
      <c r="D12636" s="355"/>
      <c r="E12636" s="355"/>
      <c r="F12636" s="355"/>
      <c r="G12636" s="369"/>
      <c r="H12636" s="371">
        <f>H12623+H12629+H12634</f>
        <v>642.33367065208847</v>
      </c>
      <c r="I12636" s="1"/>
      <c r="J12636" s="1"/>
      <c r="K12636" s="1"/>
      <c r="L12636" s="1"/>
      <c r="M12636" s="1"/>
    </row>
    <row r="12637" spans="1:13" ht="12.75" hidden="1" customHeight="1">
      <c r="A12637" s="1"/>
      <c r="B12637" s="367"/>
      <c r="C12637" s="1"/>
      <c r="D12637" s="1"/>
      <c r="E12637" s="1"/>
      <c r="F12637" s="1"/>
      <c r="G12637" s="1"/>
      <c r="H12637" s="372"/>
      <c r="I12637" s="1"/>
      <c r="J12637" s="1"/>
      <c r="K12637" s="1"/>
      <c r="L12637" s="1"/>
      <c r="M12637" s="1"/>
    </row>
    <row r="12638" spans="1:13" ht="12.75" hidden="1" customHeight="1">
      <c r="A12638" s="1"/>
      <c r="B12638" s="347" t="s">
        <v>349</v>
      </c>
      <c r="C12638" s="48"/>
      <c r="D12638" s="49">
        <f>'COEF.RESUMEN'!$H$5</f>
        <v>0.15</v>
      </c>
      <c r="E12638" s="48"/>
      <c r="F12638" s="48"/>
      <c r="G12638" s="48"/>
      <c r="H12638" s="350">
        <f>H12636*D12638</f>
        <v>96.350050597813265</v>
      </c>
      <c r="I12638" s="1"/>
      <c r="J12638" s="1"/>
      <c r="K12638" s="1"/>
      <c r="L12638" s="1"/>
      <c r="M12638" s="1"/>
    </row>
    <row r="12639" spans="1:13" ht="12.75" hidden="1" customHeight="1">
      <c r="A12639" s="1"/>
      <c r="B12639" s="373"/>
      <c r="C12639" s="48"/>
      <c r="D12639" s="49"/>
      <c r="E12639" s="48"/>
      <c r="F12639" s="48"/>
      <c r="G12639" s="48"/>
      <c r="H12639" s="374"/>
      <c r="I12639" s="1"/>
      <c r="J12639" s="1"/>
      <c r="K12639" s="1"/>
      <c r="L12639" s="1"/>
      <c r="M12639" s="1"/>
    </row>
    <row r="12640" spans="1:13" ht="12.75" hidden="1" customHeight="1">
      <c r="A12640" s="1"/>
      <c r="B12640" s="347"/>
      <c r="C12640" s="48"/>
      <c r="D12640" s="49"/>
      <c r="E12640" s="48"/>
      <c r="F12640" s="48"/>
      <c r="G12640" s="48"/>
      <c r="H12640" s="350"/>
      <c r="I12640" s="1"/>
      <c r="J12640" s="1"/>
      <c r="K12640" s="1"/>
      <c r="L12640" s="1"/>
      <c r="M12640" s="1"/>
    </row>
    <row r="12641" spans="1:13" ht="12.75" hidden="1" customHeight="1">
      <c r="A12641" s="1"/>
      <c r="B12641" s="347" t="s">
        <v>350</v>
      </c>
      <c r="C12641" s="48"/>
      <c r="D12641" s="49">
        <f>'COEF.RESUMEN'!$H$6</f>
        <v>0.1</v>
      </c>
      <c r="E12641" s="48"/>
      <c r="F12641" s="48"/>
      <c r="G12641" s="48"/>
      <c r="H12641" s="350">
        <f>H12636*D12641</f>
        <v>64.233367065208853</v>
      </c>
      <c r="I12641" s="1"/>
      <c r="J12641" s="1"/>
      <c r="K12641" s="1"/>
      <c r="L12641" s="1"/>
      <c r="M12641" s="1"/>
    </row>
    <row r="12642" spans="1:13" ht="12.75" hidden="1" customHeight="1">
      <c r="A12642" s="1"/>
      <c r="B12642" s="347"/>
      <c r="C12642" s="48"/>
      <c r="D12642" s="49"/>
      <c r="E12642" s="48"/>
      <c r="F12642" s="48"/>
      <c r="G12642" s="48"/>
      <c r="H12642" s="374">
        <f>H12636+H12638+H12641</f>
        <v>802.91708831511062</v>
      </c>
      <c r="I12642" s="1"/>
      <c r="J12642" s="1"/>
      <c r="K12642" s="1"/>
      <c r="L12642" s="1"/>
      <c r="M12642" s="1"/>
    </row>
    <row r="12643" spans="1:13" ht="12.75" hidden="1" customHeight="1">
      <c r="A12643" s="1"/>
      <c r="B12643" s="347" t="s">
        <v>430</v>
      </c>
      <c r="C12643" s="48"/>
      <c r="D12643" s="49">
        <f>'COEF.RESUMEN'!$H$8</f>
        <v>0.25</v>
      </c>
      <c r="E12643" s="48"/>
      <c r="F12643" s="48"/>
      <c r="G12643" s="48"/>
      <c r="H12643" s="350">
        <f>H12642*D12643</f>
        <v>200.72927207877765</v>
      </c>
      <c r="I12643" s="1"/>
      <c r="J12643" s="1"/>
      <c r="K12643" s="1"/>
      <c r="L12643" s="1"/>
      <c r="M12643" s="1"/>
    </row>
    <row r="12644" spans="1:13" ht="12.75" hidden="1" customHeight="1">
      <c r="A12644" s="1"/>
      <c r="B12644" s="367"/>
      <c r="C12644" s="1"/>
      <c r="D12644" s="135"/>
      <c r="E12644" s="1"/>
      <c r="F12644" s="1"/>
      <c r="G12644" s="1"/>
      <c r="H12644" s="393"/>
      <c r="I12644" s="1"/>
      <c r="J12644" s="1"/>
      <c r="K12644" s="1"/>
      <c r="L12644" s="1"/>
      <c r="M12644" s="1"/>
    </row>
    <row r="12645" spans="1:13" ht="12.75" hidden="1" customHeight="1">
      <c r="A12645" s="1"/>
      <c r="B12645" s="376" t="s">
        <v>431</v>
      </c>
      <c r="C12645" s="340"/>
      <c r="D12645" s="340"/>
      <c r="E12645" s="340"/>
      <c r="F12645" s="340"/>
      <c r="G12645" s="377"/>
      <c r="H12645" s="371">
        <f>H12642+H12643</f>
        <v>1003.6463603938882</v>
      </c>
      <c r="I12645" s="1"/>
      <c r="J12645" s="1"/>
      <c r="K12645" s="1"/>
      <c r="L12645" s="1"/>
      <c r="M12645" s="1"/>
    </row>
    <row r="12646" spans="1:13" ht="12.75" hidden="1" customHeight="1">
      <c r="A12646" s="1"/>
      <c r="B12646" s="1"/>
      <c r="C12646" s="1"/>
      <c r="D12646" s="1"/>
      <c r="E12646" s="1"/>
      <c r="F12646" s="1"/>
      <c r="G12646" s="1"/>
      <c r="H12646" s="1"/>
      <c r="I12646" s="1"/>
      <c r="J12646" s="1"/>
      <c r="K12646" s="1"/>
      <c r="L12646" s="1"/>
      <c r="M12646" s="1"/>
    </row>
    <row r="12647" spans="1:13" ht="12.75" hidden="1" customHeight="1">
      <c r="A12647" s="1"/>
      <c r="B12647" s="768" t="s">
        <v>1390</v>
      </c>
      <c r="C12647" s="714"/>
      <c r="D12647" s="767" t="s">
        <v>1391</v>
      </c>
      <c r="E12647" s="714"/>
      <c r="F12647" s="404" t="s">
        <v>29</v>
      </c>
      <c r="G12647" s="769">
        <v>1</v>
      </c>
      <c r="H12647" s="714"/>
      <c r="I12647" s="1"/>
      <c r="J12647" s="1"/>
      <c r="K12647" s="1"/>
      <c r="L12647" s="1"/>
      <c r="M12647" s="1"/>
    </row>
    <row r="12648" spans="1:13" ht="12.75" hidden="1" customHeight="1">
      <c r="A12648" s="1"/>
      <c r="B12648" s="342" t="s">
        <v>416</v>
      </c>
      <c r="C12648" s="343" t="s">
        <v>16</v>
      </c>
      <c r="D12648" s="342" t="s">
        <v>417</v>
      </c>
      <c r="E12648" s="342" t="s">
        <v>418</v>
      </c>
      <c r="F12648" s="342" t="s">
        <v>419</v>
      </c>
      <c r="G12648" s="342" t="s">
        <v>420</v>
      </c>
      <c r="H12648" s="342" t="s">
        <v>421</v>
      </c>
      <c r="I12648" s="1"/>
      <c r="J12648" s="1"/>
      <c r="K12648" s="1"/>
      <c r="L12648" s="1"/>
      <c r="M12648" s="1"/>
    </row>
    <row r="12649" spans="1:13" ht="12.75" hidden="1" customHeight="1">
      <c r="A12649" s="1"/>
      <c r="B12649" s="401" t="str">
        <f>'LISTA DE PRECIOS '!D373</f>
        <v>Sika Flex 11 FC - Cartucho x 310 cm3</v>
      </c>
      <c r="C12649" s="90" t="s">
        <v>607</v>
      </c>
      <c r="D12649" s="379">
        <v>150</v>
      </c>
      <c r="E12649" s="352">
        <f>D12649*$G$12615</f>
        <v>150</v>
      </c>
      <c r="F12649" s="379">
        <f>'LISTA DE PRECIOS '!J373</f>
        <v>8.1565039797968915</v>
      </c>
      <c r="G12649" s="352">
        <f>E12649*F12649</f>
        <v>1223.4755969695336</v>
      </c>
      <c r="H12649" s="346"/>
      <c r="I12649" s="1"/>
      <c r="J12649" s="1"/>
      <c r="K12649" s="1"/>
      <c r="L12649" s="1"/>
      <c r="M12649" s="1"/>
    </row>
    <row r="12650" spans="1:13" ht="12.75" hidden="1" customHeight="1">
      <c r="A12650" s="1"/>
      <c r="B12650" s="396"/>
      <c r="C12650" s="48"/>
      <c r="D12650" s="348"/>
      <c r="E12650" s="352"/>
      <c r="F12650" s="348"/>
      <c r="G12650" s="352"/>
      <c r="H12650" s="382"/>
      <c r="I12650" s="1"/>
      <c r="J12650" s="1"/>
      <c r="K12650" s="1"/>
      <c r="L12650" s="1"/>
      <c r="M12650" s="1"/>
    </row>
    <row r="12651" spans="1:13" ht="12.75" hidden="1" customHeight="1">
      <c r="A12651" s="1"/>
      <c r="B12651" s="396"/>
      <c r="C12651" s="48"/>
      <c r="D12651" s="381"/>
      <c r="E12651" s="352"/>
      <c r="F12651" s="348"/>
      <c r="G12651" s="352"/>
      <c r="H12651" s="382"/>
      <c r="I12651" s="1"/>
      <c r="J12651" s="1"/>
      <c r="K12651" s="1"/>
      <c r="L12651" s="1"/>
      <c r="M12651" s="1"/>
    </row>
    <row r="12652" spans="1:13" ht="12.75" hidden="1" customHeight="1">
      <c r="A12652" s="1"/>
      <c r="B12652" s="396"/>
      <c r="C12652" s="48"/>
      <c r="D12652" s="381"/>
      <c r="E12652" s="352"/>
      <c r="F12652" s="348"/>
      <c r="G12652" s="352"/>
      <c r="H12652" s="382"/>
      <c r="I12652" s="1"/>
      <c r="J12652" s="1"/>
      <c r="K12652" s="1"/>
      <c r="L12652" s="1"/>
      <c r="M12652" s="1"/>
    </row>
    <row r="12653" spans="1:13" ht="12.75" hidden="1" customHeight="1">
      <c r="A12653" s="1"/>
      <c r="B12653" s="388"/>
      <c r="C12653" s="48"/>
      <c r="D12653" s="381"/>
      <c r="E12653" s="348"/>
      <c r="F12653" s="381"/>
      <c r="G12653" s="352"/>
      <c r="H12653" s="382"/>
      <c r="I12653" s="1"/>
      <c r="J12653" s="1"/>
      <c r="K12653" s="1"/>
      <c r="L12653" s="1"/>
      <c r="M12653" s="1"/>
    </row>
    <row r="12654" spans="1:13" ht="12.75" hidden="1" customHeight="1">
      <c r="A12654" s="1"/>
      <c r="B12654" s="388"/>
      <c r="C12654" s="48"/>
      <c r="D12654" s="381"/>
      <c r="E12654" s="348"/>
      <c r="F12654" s="381"/>
      <c r="G12654" s="352"/>
      <c r="H12654" s="382"/>
      <c r="I12654" s="1"/>
      <c r="J12654" s="1"/>
      <c r="K12654" s="1"/>
      <c r="L12654" s="1"/>
      <c r="M12654" s="1"/>
    </row>
    <row r="12655" spans="1:13" ht="12.75" hidden="1" customHeight="1">
      <c r="A12655" s="1"/>
      <c r="B12655" s="354" t="s">
        <v>422</v>
      </c>
      <c r="C12655" s="355"/>
      <c r="D12655" s="356"/>
      <c r="E12655" s="356"/>
      <c r="F12655" s="356"/>
      <c r="G12655" s="357"/>
      <c r="H12655" s="366">
        <f>SUM(G12649:G12654)</f>
        <v>1223.4755969695336</v>
      </c>
      <c r="I12655" s="1"/>
      <c r="J12655" s="1"/>
      <c r="K12655" s="1"/>
      <c r="L12655" s="1"/>
      <c r="M12655" s="1"/>
    </row>
    <row r="12656" spans="1:13" ht="12.75" hidden="1" customHeight="1">
      <c r="A12656" s="1"/>
      <c r="B12656" s="359"/>
      <c r="C12656" s="50"/>
      <c r="D12656" s="360"/>
      <c r="E12656" s="360"/>
      <c r="F12656" s="360"/>
      <c r="G12656" s="360"/>
      <c r="H12656" s="361"/>
      <c r="I12656" s="1"/>
      <c r="J12656" s="1"/>
      <c r="K12656" s="1"/>
      <c r="L12656" s="1"/>
      <c r="M12656" s="1"/>
    </row>
    <row r="12657" spans="1:13" ht="12.75" hidden="1" customHeight="1">
      <c r="A12657" s="1"/>
      <c r="B12657" s="347"/>
      <c r="C12657" s="48"/>
      <c r="D12657" s="394"/>
      <c r="E12657" s="348"/>
      <c r="F12657" s="394"/>
      <c r="G12657" s="352"/>
      <c r="H12657" s="395"/>
      <c r="I12657" s="1"/>
      <c r="J12657" s="1"/>
      <c r="K12657" s="1"/>
      <c r="L12657" s="1"/>
      <c r="M12657" s="1"/>
    </row>
    <row r="12658" spans="1:13" ht="12.75" hidden="1" customHeight="1">
      <c r="A12658" s="1"/>
      <c r="B12658" s="347"/>
      <c r="C12658" s="48"/>
      <c r="D12658" s="394"/>
      <c r="E12658" s="348"/>
      <c r="F12658" s="394"/>
      <c r="G12658" s="352"/>
      <c r="H12658" s="395"/>
      <c r="I12658" s="1"/>
      <c r="J12658" s="1"/>
      <c r="K12658" s="1"/>
      <c r="L12658" s="1"/>
      <c r="M12658" s="1"/>
    </row>
    <row r="12659" spans="1:13" ht="12.75" hidden="1" customHeight="1">
      <c r="A12659" s="1"/>
      <c r="B12659" s="380" t="s">
        <v>439</v>
      </c>
      <c r="C12659" s="48" t="s">
        <v>498</v>
      </c>
      <c r="D12659" s="394">
        <v>0.2</v>
      </c>
      <c r="E12659" s="348">
        <f t="shared" ref="E12659:E12660" si="1299">D12659*$G$12615</f>
        <v>0.2</v>
      </c>
      <c r="F12659" s="394">
        <f>'MANO DE OBRA'!$K$9</f>
        <v>1011.539859878788</v>
      </c>
      <c r="G12659" s="352">
        <f t="shared" ref="G12659:G12660" si="1300">E12659*F12659</f>
        <v>202.3079719757576</v>
      </c>
      <c r="H12659" s="395"/>
      <c r="I12659" s="1"/>
      <c r="J12659" s="1"/>
      <c r="K12659" s="1"/>
      <c r="L12659" s="1"/>
      <c r="M12659" s="1"/>
    </row>
    <row r="12660" spans="1:13" ht="12.75" hidden="1" customHeight="1">
      <c r="A12660" s="1"/>
      <c r="B12660" s="390" t="s">
        <v>423</v>
      </c>
      <c r="C12660" s="48" t="s">
        <v>498</v>
      </c>
      <c r="D12660" s="394">
        <v>0.1</v>
      </c>
      <c r="E12660" s="348">
        <f t="shared" si="1299"/>
        <v>0.1</v>
      </c>
      <c r="F12660" s="394">
        <f>'MANO DE OBRA'!$K$11</f>
        <v>875.15514987878794</v>
      </c>
      <c r="G12660" s="352">
        <f t="shared" si="1300"/>
        <v>87.515514987878802</v>
      </c>
      <c r="H12660" s="365"/>
      <c r="I12660" s="1"/>
      <c r="J12660" s="1"/>
      <c r="K12660" s="1"/>
      <c r="L12660" s="1"/>
      <c r="M12660" s="1"/>
    </row>
    <row r="12661" spans="1:13" ht="12.75" hidden="1" customHeight="1">
      <c r="A12661" s="1"/>
      <c r="B12661" s="764" t="s">
        <v>425</v>
      </c>
      <c r="C12661" s="689"/>
      <c r="D12661" s="689"/>
      <c r="E12661" s="689"/>
      <c r="F12661" s="689"/>
      <c r="G12661" s="765"/>
      <c r="H12661" s="366">
        <f>SUM(G12657:G12660)</f>
        <v>289.82348696363641</v>
      </c>
      <c r="I12661" s="1"/>
      <c r="J12661" s="1"/>
      <c r="K12661" s="1"/>
      <c r="L12661" s="1"/>
      <c r="M12661" s="1"/>
    </row>
    <row r="12662" spans="1:13" ht="12.75" hidden="1" customHeight="1">
      <c r="A12662" s="1"/>
      <c r="B12662" s="766"/>
      <c r="C12662" s="692"/>
      <c r="D12662" s="692"/>
      <c r="E12662" s="692"/>
      <c r="F12662" s="692"/>
      <c r="G12662" s="692"/>
      <c r="H12662" s="700"/>
      <c r="I12662" s="1"/>
      <c r="J12662" s="1"/>
      <c r="K12662" s="1"/>
      <c r="L12662" s="1"/>
      <c r="M12662" s="1"/>
    </row>
    <row r="12663" spans="1:13" ht="12.75" hidden="1" customHeight="1">
      <c r="A12663" s="1"/>
      <c r="B12663" s="347" t="s">
        <v>426</v>
      </c>
      <c r="C12663" s="48"/>
      <c r="D12663" s="348"/>
      <c r="E12663" s="348"/>
      <c r="F12663" s="348"/>
      <c r="G12663" s="348"/>
      <c r="H12663" s="349"/>
      <c r="I12663" s="1"/>
      <c r="J12663" s="1"/>
      <c r="K12663" s="1"/>
      <c r="L12663" s="1"/>
      <c r="M12663" s="1"/>
    </row>
    <row r="12664" spans="1:13" ht="12.75" hidden="1" customHeight="1">
      <c r="A12664" s="1"/>
      <c r="B12664" s="347" t="s">
        <v>427</v>
      </c>
      <c r="C12664" s="48"/>
      <c r="D12664" s="348"/>
      <c r="E12664" s="348"/>
      <c r="F12664" s="348"/>
      <c r="G12664" s="348"/>
      <c r="H12664" s="349"/>
      <c r="I12664" s="1"/>
      <c r="J12664" s="1"/>
      <c r="K12664" s="1"/>
      <c r="L12664" s="1"/>
      <c r="M12664" s="1"/>
    </row>
    <row r="12665" spans="1:13" ht="12.75" hidden="1" customHeight="1">
      <c r="A12665" s="1"/>
      <c r="B12665" s="351" t="s">
        <v>428</v>
      </c>
      <c r="C12665" s="90"/>
      <c r="D12665" s="352"/>
      <c r="E12665" s="352"/>
      <c r="F12665" s="352"/>
      <c r="G12665" s="352"/>
      <c r="H12665" s="349"/>
      <c r="I12665" s="1"/>
      <c r="J12665" s="1"/>
      <c r="K12665" s="1"/>
      <c r="L12665" s="1"/>
      <c r="M12665" s="1"/>
    </row>
    <row r="12666" spans="1:13" ht="12.75" hidden="1" customHeight="1">
      <c r="A12666" s="1"/>
      <c r="B12666" s="368"/>
      <c r="C12666" s="355"/>
      <c r="D12666" s="355"/>
      <c r="E12666" s="355"/>
      <c r="F12666" s="355"/>
      <c r="G12666" s="369"/>
      <c r="H12666" s="358">
        <f>SUM(G12665)</f>
        <v>0</v>
      </c>
      <c r="I12666" s="1"/>
      <c r="J12666" s="1"/>
      <c r="K12666" s="1"/>
      <c r="L12666" s="1"/>
      <c r="M12666" s="1"/>
    </row>
    <row r="12667" spans="1:13" ht="12.75" hidden="1" customHeight="1">
      <c r="A12667" s="1"/>
      <c r="B12667" s="367"/>
      <c r="C12667" s="1"/>
      <c r="D12667" s="1"/>
      <c r="E12667" s="1"/>
      <c r="F12667" s="1"/>
      <c r="G12667" s="1"/>
      <c r="H12667" s="260"/>
      <c r="I12667" s="1"/>
      <c r="J12667" s="1"/>
      <c r="K12667" s="1"/>
      <c r="L12667" s="1"/>
      <c r="M12667" s="1"/>
    </row>
    <row r="12668" spans="1:13" ht="12.75" hidden="1" customHeight="1">
      <c r="A12668" s="1"/>
      <c r="B12668" s="370" t="s">
        <v>429</v>
      </c>
      <c r="C12668" s="355"/>
      <c r="D12668" s="355"/>
      <c r="E12668" s="355"/>
      <c r="F12668" s="355"/>
      <c r="G12668" s="369"/>
      <c r="H12668" s="371">
        <f>H12655+H12661+H12666</f>
        <v>1513.2990839331701</v>
      </c>
      <c r="I12668" s="1"/>
      <c r="J12668" s="1"/>
      <c r="K12668" s="1"/>
      <c r="L12668" s="1"/>
      <c r="M12668" s="1"/>
    </row>
    <row r="12669" spans="1:13" ht="12.75" hidden="1" customHeight="1">
      <c r="A12669" s="1"/>
      <c r="B12669" s="367"/>
      <c r="C12669" s="1"/>
      <c r="D12669" s="1"/>
      <c r="E12669" s="1"/>
      <c r="F12669" s="1"/>
      <c r="G12669" s="1"/>
      <c r="H12669" s="372"/>
      <c r="I12669" s="1"/>
      <c r="J12669" s="1"/>
      <c r="K12669" s="1"/>
      <c r="L12669" s="1"/>
      <c r="M12669" s="1"/>
    </row>
    <row r="12670" spans="1:13" ht="12.75" hidden="1" customHeight="1">
      <c r="A12670" s="1"/>
      <c r="B12670" s="347" t="s">
        <v>349</v>
      </c>
      <c r="C12670" s="48"/>
      <c r="D12670" s="49">
        <f>'COEF.RESUMEN'!$H$5</f>
        <v>0.15</v>
      </c>
      <c r="E12670" s="48"/>
      <c r="F12670" s="48"/>
      <c r="G12670" s="48"/>
      <c r="H12670" s="350">
        <f>H12668*D12670</f>
        <v>226.9948625899755</v>
      </c>
      <c r="I12670" s="1"/>
      <c r="J12670" s="1"/>
      <c r="K12670" s="1"/>
      <c r="L12670" s="1"/>
      <c r="M12670" s="1"/>
    </row>
    <row r="12671" spans="1:13" ht="12.75" hidden="1" customHeight="1">
      <c r="A12671" s="1"/>
      <c r="B12671" s="373"/>
      <c r="C12671" s="48"/>
      <c r="D12671" s="49"/>
      <c r="E12671" s="48"/>
      <c r="F12671" s="48"/>
      <c r="G12671" s="48"/>
      <c r="H12671" s="374"/>
      <c r="I12671" s="1"/>
      <c r="J12671" s="1"/>
      <c r="K12671" s="1"/>
      <c r="L12671" s="1"/>
      <c r="M12671" s="1"/>
    </row>
    <row r="12672" spans="1:13" ht="12.75" hidden="1" customHeight="1">
      <c r="A12672" s="1"/>
      <c r="B12672" s="347"/>
      <c r="C12672" s="48"/>
      <c r="D12672" s="49"/>
      <c r="E12672" s="48"/>
      <c r="F12672" s="48"/>
      <c r="G12672" s="48"/>
      <c r="H12672" s="350"/>
      <c r="I12672" s="1"/>
      <c r="J12672" s="1"/>
      <c r="K12672" s="1"/>
      <c r="L12672" s="1"/>
      <c r="M12672" s="1"/>
    </row>
    <row r="12673" spans="1:13" ht="12.75" hidden="1" customHeight="1">
      <c r="A12673" s="1"/>
      <c r="B12673" s="347" t="s">
        <v>350</v>
      </c>
      <c r="C12673" s="48"/>
      <c r="D12673" s="49">
        <f>'COEF.RESUMEN'!$H$6</f>
        <v>0.1</v>
      </c>
      <c r="E12673" s="48"/>
      <c r="F12673" s="48"/>
      <c r="G12673" s="48"/>
      <c r="H12673" s="350">
        <f>H12668*D12673</f>
        <v>151.32990839331703</v>
      </c>
      <c r="I12673" s="1"/>
      <c r="J12673" s="1"/>
      <c r="K12673" s="1"/>
      <c r="L12673" s="1"/>
      <c r="M12673" s="1"/>
    </row>
    <row r="12674" spans="1:13" ht="12.75" hidden="1" customHeight="1">
      <c r="A12674" s="1"/>
      <c r="B12674" s="347"/>
      <c r="C12674" s="48"/>
      <c r="D12674" s="49"/>
      <c r="E12674" s="48"/>
      <c r="F12674" s="48"/>
      <c r="G12674" s="48"/>
      <c r="H12674" s="374">
        <f>H12668+H12670+H12673</f>
        <v>1891.6238549164627</v>
      </c>
      <c r="I12674" s="1"/>
      <c r="J12674" s="1"/>
      <c r="K12674" s="1"/>
      <c r="L12674" s="1"/>
      <c r="M12674" s="1"/>
    </row>
    <row r="12675" spans="1:13" ht="12.75" hidden="1" customHeight="1">
      <c r="A12675" s="1"/>
      <c r="B12675" s="347" t="s">
        <v>430</v>
      </c>
      <c r="C12675" s="48"/>
      <c r="D12675" s="49">
        <f>'COEF.RESUMEN'!$H$8</f>
        <v>0.25</v>
      </c>
      <c r="E12675" s="48"/>
      <c r="F12675" s="48"/>
      <c r="G12675" s="48"/>
      <c r="H12675" s="350">
        <f>H12674*D12675</f>
        <v>472.90596372911568</v>
      </c>
      <c r="I12675" s="1"/>
      <c r="J12675" s="1"/>
      <c r="K12675" s="1"/>
      <c r="L12675" s="1"/>
      <c r="M12675" s="1"/>
    </row>
    <row r="12676" spans="1:13" ht="12.75" hidden="1" customHeight="1">
      <c r="A12676" s="1"/>
      <c r="B12676" s="367"/>
      <c r="C12676" s="1"/>
      <c r="D12676" s="135"/>
      <c r="E12676" s="1"/>
      <c r="F12676" s="1"/>
      <c r="G12676" s="1"/>
      <c r="H12676" s="393"/>
      <c r="I12676" s="1"/>
      <c r="J12676" s="1"/>
      <c r="K12676" s="1"/>
      <c r="L12676" s="1"/>
      <c r="M12676" s="1"/>
    </row>
    <row r="12677" spans="1:13" ht="12.75" hidden="1" customHeight="1">
      <c r="A12677" s="1"/>
      <c r="B12677" s="376" t="s">
        <v>431</v>
      </c>
      <c r="C12677" s="340"/>
      <c r="D12677" s="340"/>
      <c r="E12677" s="340"/>
      <c r="F12677" s="340"/>
      <c r="G12677" s="377"/>
      <c r="H12677" s="371">
        <f>H12674+H12675</f>
        <v>2364.5298186455784</v>
      </c>
      <c r="I12677" s="1"/>
      <c r="J12677" s="1"/>
      <c r="K12677" s="1"/>
      <c r="L12677" s="1"/>
      <c r="M12677" s="1"/>
    </row>
    <row r="12678" spans="1:13" ht="12.75" hidden="1" customHeight="1">
      <c r="A12678" s="1"/>
      <c r="B12678" s="1"/>
      <c r="C12678" s="1"/>
      <c r="D12678" s="1"/>
      <c r="E12678" s="1"/>
      <c r="F12678" s="1"/>
      <c r="G12678" s="1"/>
      <c r="H12678" s="1"/>
      <c r="I12678" s="1"/>
      <c r="J12678" s="1"/>
      <c r="K12678" s="1"/>
      <c r="L12678" s="1"/>
      <c r="M12678" s="1"/>
    </row>
    <row r="12679" spans="1:13" ht="36.75" hidden="1" customHeight="1">
      <c r="A12679" s="1"/>
      <c r="B12679" s="768" t="s">
        <v>1392</v>
      </c>
      <c r="C12679" s="714"/>
      <c r="D12679" s="767" t="s">
        <v>1393</v>
      </c>
      <c r="E12679" s="714"/>
      <c r="F12679" s="404" t="s">
        <v>43</v>
      </c>
      <c r="G12679" s="769">
        <v>1</v>
      </c>
      <c r="H12679" s="714"/>
      <c r="I12679" s="1"/>
      <c r="J12679" s="1"/>
      <c r="K12679" s="1"/>
      <c r="L12679" s="1"/>
      <c r="M12679" s="1"/>
    </row>
    <row r="12680" spans="1:13" ht="12.75" hidden="1" customHeight="1">
      <c r="A12680" s="1"/>
      <c r="B12680" s="342" t="s">
        <v>416</v>
      </c>
      <c r="C12680" s="343" t="s">
        <v>16</v>
      </c>
      <c r="D12680" s="342" t="s">
        <v>417</v>
      </c>
      <c r="E12680" s="342" t="s">
        <v>418</v>
      </c>
      <c r="F12680" s="342" t="s">
        <v>419</v>
      </c>
      <c r="G12680" s="342" t="s">
        <v>420</v>
      </c>
      <c r="H12680" s="342" t="s">
        <v>421</v>
      </c>
      <c r="I12680" s="1"/>
      <c r="J12680" s="1"/>
      <c r="K12680" s="1"/>
      <c r="L12680" s="1"/>
      <c r="M12680" s="1"/>
    </row>
    <row r="12681" spans="1:13" ht="39.75" hidden="1" customHeight="1">
      <c r="A12681" s="1"/>
      <c r="B12681" s="401" t="s">
        <v>1394</v>
      </c>
      <c r="C12681" s="90" t="s">
        <v>16</v>
      </c>
      <c r="D12681" s="379">
        <v>1</v>
      </c>
      <c r="E12681" s="352">
        <f>D12681*$G$12679</f>
        <v>1</v>
      </c>
      <c r="F12681" s="379">
        <f>'LISTA DE PRECIOS '!J1906</f>
        <v>14230.792742266851</v>
      </c>
      <c r="G12681" s="352">
        <f>E12681*F12681</f>
        <v>14230.792742266851</v>
      </c>
      <c r="H12681" s="346"/>
      <c r="I12681" s="1"/>
      <c r="J12681" s="1"/>
      <c r="K12681" s="1"/>
      <c r="L12681" s="1"/>
      <c r="M12681" s="1"/>
    </row>
    <row r="12682" spans="1:13" ht="12.75" hidden="1" customHeight="1">
      <c r="A12682" s="1"/>
      <c r="B12682" s="396"/>
      <c r="C12682" s="48"/>
      <c r="D12682" s="348"/>
      <c r="E12682" s="352"/>
      <c r="F12682" s="348"/>
      <c r="G12682" s="352"/>
      <c r="H12682" s="382"/>
      <c r="I12682" s="1"/>
      <c r="J12682" s="1"/>
      <c r="K12682" s="1"/>
      <c r="L12682" s="1"/>
      <c r="M12682" s="1"/>
    </row>
    <row r="12683" spans="1:13" ht="12.75" hidden="1" customHeight="1">
      <c r="A12683" s="1"/>
      <c r="B12683" s="396"/>
      <c r="C12683" s="48"/>
      <c r="D12683" s="381"/>
      <c r="E12683" s="352"/>
      <c r="F12683" s="348"/>
      <c r="G12683" s="352"/>
      <c r="H12683" s="382"/>
      <c r="I12683" s="1"/>
      <c r="J12683" s="1"/>
      <c r="K12683" s="1"/>
      <c r="L12683" s="1"/>
      <c r="M12683" s="1"/>
    </row>
    <row r="12684" spans="1:13" ht="12.75" hidden="1" customHeight="1">
      <c r="A12684" s="1"/>
      <c r="B12684" s="396"/>
      <c r="C12684" s="48"/>
      <c r="D12684" s="381"/>
      <c r="E12684" s="352"/>
      <c r="F12684" s="348"/>
      <c r="G12684" s="352"/>
      <c r="H12684" s="382"/>
      <c r="I12684" s="1"/>
      <c r="J12684" s="1"/>
      <c r="K12684" s="1"/>
      <c r="L12684" s="1"/>
      <c r="M12684" s="1"/>
    </row>
    <row r="12685" spans="1:13" ht="12.75" hidden="1" customHeight="1">
      <c r="A12685" s="1"/>
      <c r="B12685" s="388"/>
      <c r="C12685" s="48"/>
      <c r="D12685" s="381"/>
      <c r="E12685" s="348"/>
      <c r="F12685" s="381"/>
      <c r="G12685" s="352"/>
      <c r="H12685" s="382"/>
      <c r="I12685" s="1"/>
      <c r="J12685" s="1"/>
      <c r="K12685" s="1"/>
      <c r="L12685" s="1"/>
      <c r="M12685" s="1"/>
    </row>
    <row r="12686" spans="1:13" ht="12.75" hidden="1" customHeight="1">
      <c r="A12686" s="1"/>
      <c r="B12686" s="388"/>
      <c r="C12686" s="48"/>
      <c r="D12686" s="381"/>
      <c r="E12686" s="348"/>
      <c r="F12686" s="381"/>
      <c r="G12686" s="352"/>
      <c r="H12686" s="382"/>
      <c r="I12686" s="1"/>
      <c r="J12686" s="1"/>
      <c r="K12686" s="1"/>
      <c r="L12686" s="1"/>
      <c r="M12686" s="1"/>
    </row>
    <row r="12687" spans="1:13" ht="12.75" hidden="1" customHeight="1">
      <c r="A12687" s="1"/>
      <c r="B12687" s="354" t="s">
        <v>422</v>
      </c>
      <c r="C12687" s="355"/>
      <c r="D12687" s="356"/>
      <c r="E12687" s="356"/>
      <c r="F12687" s="356"/>
      <c r="G12687" s="357"/>
      <c r="H12687" s="366">
        <f>SUM(G12681:G12686)</f>
        <v>14230.792742266851</v>
      </c>
      <c r="I12687" s="1"/>
      <c r="J12687" s="1"/>
      <c r="K12687" s="1"/>
      <c r="L12687" s="1"/>
      <c r="M12687" s="1"/>
    </row>
    <row r="12688" spans="1:13" ht="12.75" hidden="1" customHeight="1">
      <c r="A12688" s="1"/>
      <c r="B12688" s="359"/>
      <c r="C12688" s="50"/>
      <c r="D12688" s="360"/>
      <c r="E12688" s="360"/>
      <c r="F12688" s="360"/>
      <c r="G12688" s="360"/>
      <c r="H12688" s="361"/>
      <c r="I12688" s="1"/>
      <c r="J12688" s="1"/>
      <c r="K12688" s="1"/>
      <c r="L12688" s="1"/>
      <c r="M12688" s="1"/>
    </row>
    <row r="12689" spans="1:13" ht="12.75" hidden="1" customHeight="1">
      <c r="A12689" s="1"/>
      <c r="B12689" s="347"/>
      <c r="C12689" s="48"/>
      <c r="D12689" s="394"/>
      <c r="E12689" s="348"/>
      <c r="F12689" s="394"/>
      <c r="G12689" s="352"/>
      <c r="H12689" s="395"/>
      <c r="I12689" s="1"/>
      <c r="J12689" s="1"/>
      <c r="K12689" s="1"/>
      <c r="L12689" s="1"/>
      <c r="M12689" s="1"/>
    </row>
    <row r="12690" spans="1:13" ht="12.75" hidden="1" customHeight="1">
      <c r="A12690" s="1"/>
      <c r="B12690" s="347"/>
      <c r="C12690" s="48"/>
      <c r="D12690" s="394"/>
      <c r="E12690" s="348"/>
      <c r="F12690" s="394"/>
      <c r="G12690" s="352"/>
      <c r="H12690" s="395"/>
      <c r="I12690" s="1"/>
      <c r="J12690" s="1"/>
      <c r="K12690" s="1"/>
      <c r="L12690" s="1"/>
      <c r="M12690" s="1"/>
    </row>
    <row r="12691" spans="1:13" ht="12.75" hidden="1" customHeight="1">
      <c r="A12691" s="1"/>
      <c r="B12691" s="380" t="s">
        <v>439</v>
      </c>
      <c r="C12691" s="48" t="s">
        <v>498</v>
      </c>
      <c r="D12691" s="394">
        <v>1.5</v>
      </c>
      <c r="E12691" s="348">
        <f t="shared" ref="E12691:E12692" si="1301">D12691*$G$12615</f>
        <v>1.5</v>
      </c>
      <c r="F12691" s="394">
        <f>'MANO DE OBRA'!$K$9</f>
        <v>1011.539859878788</v>
      </c>
      <c r="G12691" s="352">
        <f t="shared" ref="G12691:G12692" si="1302">E12691*F12691</f>
        <v>1517.309789818182</v>
      </c>
      <c r="H12691" s="395"/>
      <c r="I12691" s="1"/>
      <c r="J12691" s="1"/>
      <c r="K12691" s="1"/>
      <c r="L12691" s="1"/>
      <c r="M12691" s="1"/>
    </row>
    <row r="12692" spans="1:13" ht="12.75" hidden="1" customHeight="1">
      <c r="A12692" s="1"/>
      <c r="B12692" s="390" t="s">
        <v>423</v>
      </c>
      <c r="C12692" s="48" t="s">
        <v>498</v>
      </c>
      <c r="D12692" s="394">
        <v>1.5</v>
      </c>
      <c r="E12692" s="348">
        <f t="shared" si="1301"/>
        <v>1.5</v>
      </c>
      <c r="F12692" s="394">
        <f>'MANO DE OBRA'!$K$11</f>
        <v>875.15514987878794</v>
      </c>
      <c r="G12692" s="352">
        <f t="shared" si="1302"/>
        <v>1312.7327248181819</v>
      </c>
      <c r="H12692" s="365"/>
      <c r="I12692" s="1"/>
      <c r="J12692" s="1"/>
      <c r="K12692" s="1"/>
      <c r="L12692" s="1"/>
      <c r="M12692" s="1"/>
    </row>
    <row r="12693" spans="1:13" ht="12.75" hidden="1" customHeight="1">
      <c r="A12693" s="1"/>
      <c r="B12693" s="764" t="s">
        <v>425</v>
      </c>
      <c r="C12693" s="689"/>
      <c r="D12693" s="689"/>
      <c r="E12693" s="689"/>
      <c r="F12693" s="689"/>
      <c r="G12693" s="765"/>
      <c r="H12693" s="366">
        <f>SUM(G12689:G12692)</f>
        <v>2830.0425146363641</v>
      </c>
      <c r="I12693" s="1"/>
      <c r="J12693" s="1"/>
      <c r="K12693" s="1"/>
      <c r="L12693" s="1"/>
      <c r="M12693" s="1"/>
    </row>
    <row r="12694" spans="1:13" ht="12.75" hidden="1" customHeight="1">
      <c r="A12694" s="1"/>
      <c r="B12694" s="766"/>
      <c r="C12694" s="692"/>
      <c r="D12694" s="692"/>
      <c r="E12694" s="692"/>
      <c r="F12694" s="692"/>
      <c r="G12694" s="692"/>
      <c r="H12694" s="700"/>
      <c r="I12694" s="1"/>
      <c r="J12694" s="1"/>
      <c r="K12694" s="1"/>
      <c r="L12694" s="1"/>
      <c r="M12694" s="1"/>
    </row>
    <row r="12695" spans="1:13" ht="12.75" hidden="1" customHeight="1">
      <c r="A12695" s="1"/>
      <c r="B12695" s="347" t="s">
        <v>426</v>
      </c>
      <c r="C12695" s="48"/>
      <c r="D12695" s="348"/>
      <c r="E12695" s="348"/>
      <c r="F12695" s="348"/>
      <c r="G12695" s="348"/>
      <c r="H12695" s="349"/>
      <c r="I12695" s="1"/>
      <c r="J12695" s="1"/>
      <c r="K12695" s="1"/>
      <c r="L12695" s="1"/>
      <c r="M12695" s="1"/>
    </row>
    <row r="12696" spans="1:13" ht="12.75" hidden="1" customHeight="1">
      <c r="A12696" s="1"/>
      <c r="B12696" s="347" t="s">
        <v>427</v>
      </c>
      <c r="C12696" s="48"/>
      <c r="D12696" s="348"/>
      <c r="E12696" s="348"/>
      <c r="F12696" s="348"/>
      <c r="G12696" s="348"/>
      <c r="H12696" s="349"/>
      <c r="I12696" s="1"/>
      <c r="J12696" s="1"/>
      <c r="K12696" s="1"/>
      <c r="L12696" s="1"/>
      <c r="M12696" s="1"/>
    </row>
    <row r="12697" spans="1:13" ht="12.75" hidden="1" customHeight="1">
      <c r="A12697" s="1"/>
      <c r="B12697" s="351" t="s">
        <v>428</v>
      </c>
      <c r="C12697" s="90"/>
      <c r="D12697" s="352"/>
      <c r="E12697" s="352"/>
      <c r="F12697" s="352"/>
      <c r="G12697" s="352"/>
      <c r="H12697" s="349"/>
      <c r="I12697" s="1"/>
      <c r="J12697" s="1"/>
      <c r="K12697" s="1"/>
      <c r="L12697" s="1"/>
      <c r="M12697" s="1"/>
    </row>
    <row r="12698" spans="1:13" ht="12.75" hidden="1" customHeight="1">
      <c r="A12698" s="1"/>
      <c r="B12698" s="368"/>
      <c r="C12698" s="355"/>
      <c r="D12698" s="355"/>
      <c r="E12698" s="355"/>
      <c r="F12698" s="355"/>
      <c r="G12698" s="369"/>
      <c r="H12698" s="358">
        <f>SUM(G12697)</f>
        <v>0</v>
      </c>
      <c r="I12698" s="1"/>
      <c r="J12698" s="1"/>
      <c r="K12698" s="1"/>
      <c r="L12698" s="1"/>
      <c r="M12698" s="1"/>
    </row>
    <row r="12699" spans="1:13" ht="12.75" hidden="1" customHeight="1">
      <c r="A12699" s="1"/>
      <c r="B12699" s="367"/>
      <c r="C12699" s="1"/>
      <c r="D12699" s="1"/>
      <c r="E12699" s="1"/>
      <c r="F12699" s="1"/>
      <c r="G12699" s="1"/>
      <c r="H12699" s="260"/>
      <c r="I12699" s="1"/>
      <c r="J12699" s="1"/>
      <c r="K12699" s="1"/>
      <c r="L12699" s="1"/>
      <c r="M12699" s="1"/>
    </row>
    <row r="12700" spans="1:13" ht="12.75" hidden="1" customHeight="1">
      <c r="A12700" s="1"/>
      <c r="B12700" s="370" t="s">
        <v>429</v>
      </c>
      <c r="C12700" s="355"/>
      <c r="D12700" s="355"/>
      <c r="E12700" s="355"/>
      <c r="F12700" s="355"/>
      <c r="G12700" s="369"/>
      <c r="H12700" s="371">
        <f>H12687+H12693+H12698</f>
        <v>17060.835256903214</v>
      </c>
      <c r="I12700" s="1"/>
      <c r="J12700" s="1"/>
      <c r="K12700" s="1"/>
      <c r="L12700" s="1"/>
      <c r="M12700" s="1"/>
    </row>
    <row r="12701" spans="1:13" ht="12.75" hidden="1" customHeight="1">
      <c r="A12701" s="1"/>
      <c r="B12701" s="367"/>
      <c r="C12701" s="1"/>
      <c r="D12701" s="1"/>
      <c r="E12701" s="1"/>
      <c r="F12701" s="1"/>
      <c r="G12701" s="1"/>
      <c r="H12701" s="372"/>
      <c r="I12701" s="1"/>
      <c r="J12701" s="1"/>
      <c r="K12701" s="1"/>
      <c r="L12701" s="1"/>
      <c r="M12701" s="1"/>
    </row>
    <row r="12702" spans="1:13" ht="12.75" hidden="1" customHeight="1">
      <c r="A12702" s="1"/>
      <c r="B12702" s="347" t="s">
        <v>349</v>
      </c>
      <c r="C12702" s="48"/>
      <c r="D12702" s="49">
        <f>'COEF.RESUMEN'!$H$5</f>
        <v>0.15</v>
      </c>
      <c r="E12702" s="48"/>
      <c r="F12702" s="48"/>
      <c r="G12702" s="48"/>
      <c r="H12702" s="350">
        <f>H12700*D12702</f>
        <v>2559.125288535482</v>
      </c>
      <c r="I12702" s="1"/>
      <c r="J12702" s="1"/>
      <c r="K12702" s="1"/>
      <c r="L12702" s="1"/>
      <c r="M12702" s="1"/>
    </row>
    <row r="12703" spans="1:13" ht="12.75" hidden="1" customHeight="1">
      <c r="A12703" s="1"/>
      <c r="B12703" s="373"/>
      <c r="C12703" s="48"/>
      <c r="D12703" s="49"/>
      <c r="E12703" s="48"/>
      <c r="F12703" s="48"/>
      <c r="G12703" s="48"/>
      <c r="H12703" s="374"/>
      <c r="I12703" s="1"/>
      <c r="J12703" s="1"/>
      <c r="K12703" s="1"/>
      <c r="L12703" s="1"/>
      <c r="M12703" s="1"/>
    </row>
    <row r="12704" spans="1:13" ht="12.75" hidden="1" customHeight="1">
      <c r="A12704" s="1"/>
      <c r="B12704" s="347"/>
      <c r="C12704" s="48"/>
      <c r="D12704" s="49"/>
      <c r="E12704" s="48"/>
      <c r="F12704" s="48"/>
      <c r="G12704" s="48"/>
      <c r="H12704" s="350"/>
      <c r="I12704" s="1"/>
      <c r="J12704" s="1"/>
      <c r="K12704" s="1"/>
      <c r="L12704" s="1"/>
      <c r="M12704" s="1"/>
    </row>
    <row r="12705" spans="1:13" ht="12.75" hidden="1" customHeight="1">
      <c r="A12705" s="1"/>
      <c r="B12705" s="347" t="s">
        <v>350</v>
      </c>
      <c r="C12705" s="48"/>
      <c r="D12705" s="49">
        <f>'COEF.RESUMEN'!$H$6</f>
        <v>0.1</v>
      </c>
      <c r="E12705" s="48"/>
      <c r="F12705" s="48"/>
      <c r="G12705" s="48"/>
      <c r="H12705" s="350">
        <f>H12700*D12705</f>
        <v>1706.0835256903215</v>
      </c>
      <c r="I12705" s="1"/>
      <c r="J12705" s="1"/>
      <c r="K12705" s="1"/>
      <c r="L12705" s="1"/>
      <c r="M12705" s="1"/>
    </row>
    <row r="12706" spans="1:13" ht="12.75" hidden="1" customHeight="1">
      <c r="A12706" s="1"/>
      <c r="B12706" s="347"/>
      <c r="C12706" s="48"/>
      <c r="D12706" s="49"/>
      <c r="E12706" s="48"/>
      <c r="F12706" s="48"/>
      <c r="G12706" s="48"/>
      <c r="H12706" s="374">
        <f>H12700+H12702+H12705</f>
        <v>21326.044071129018</v>
      </c>
      <c r="I12706" s="1"/>
      <c r="J12706" s="1"/>
      <c r="K12706" s="1"/>
      <c r="L12706" s="1"/>
      <c r="M12706" s="1"/>
    </row>
    <row r="12707" spans="1:13" ht="12.75" hidden="1" customHeight="1">
      <c r="A12707" s="1"/>
      <c r="B12707" s="347" t="s">
        <v>430</v>
      </c>
      <c r="C12707" s="48"/>
      <c r="D12707" s="49">
        <f>'COEF.RESUMEN'!$H$8</f>
        <v>0.25</v>
      </c>
      <c r="E12707" s="48"/>
      <c r="F12707" s="48"/>
      <c r="G12707" s="48"/>
      <c r="H12707" s="350">
        <f>H12706*D12707</f>
        <v>5331.5110177822544</v>
      </c>
      <c r="I12707" s="1"/>
      <c r="J12707" s="1"/>
      <c r="K12707" s="1"/>
      <c r="L12707" s="1"/>
      <c r="M12707" s="1"/>
    </row>
    <row r="12708" spans="1:13" ht="12.75" hidden="1" customHeight="1">
      <c r="A12708" s="1"/>
      <c r="B12708" s="367"/>
      <c r="C12708" s="1"/>
      <c r="D12708" s="135"/>
      <c r="E12708" s="1"/>
      <c r="F12708" s="1"/>
      <c r="G12708" s="1"/>
      <c r="H12708" s="393"/>
      <c r="I12708" s="1"/>
      <c r="J12708" s="1"/>
      <c r="K12708" s="1"/>
      <c r="L12708" s="1"/>
      <c r="M12708" s="1"/>
    </row>
    <row r="12709" spans="1:13" ht="12.75" hidden="1" customHeight="1">
      <c r="A12709" s="1"/>
      <c r="B12709" s="376" t="s">
        <v>431</v>
      </c>
      <c r="C12709" s="340"/>
      <c r="D12709" s="340"/>
      <c r="E12709" s="340"/>
      <c r="F12709" s="340"/>
      <c r="G12709" s="377"/>
      <c r="H12709" s="371">
        <f>H12706+H12707</f>
        <v>26657.555088911271</v>
      </c>
      <c r="I12709" s="1"/>
      <c r="J12709" s="1"/>
      <c r="K12709" s="1"/>
      <c r="L12709" s="1"/>
      <c r="M12709" s="1"/>
    </row>
    <row r="12710" spans="1:13" ht="12.75" hidden="1" customHeight="1">
      <c r="A12710" s="1"/>
      <c r="B12710" s="1"/>
      <c r="C12710" s="1"/>
      <c r="D12710" s="1"/>
      <c r="E12710" s="1"/>
      <c r="F12710" s="1"/>
      <c r="G12710" s="1"/>
      <c r="H12710" s="1"/>
      <c r="I12710" s="1"/>
      <c r="J12710" s="1"/>
      <c r="K12710" s="1"/>
      <c r="L12710" s="1"/>
      <c r="M12710" s="1"/>
    </row>
    <row r="12711" spans="1:13" ht="45" hidden="1" customHeight="1">
      <c r="A12711" s="1"/>
      <c r="B12711" s="768" t="s">
        <v>1395</v>
      </c>
      <c r="C12711" s="714"/>
      <c r="D12711" s="767" t="s">
        <v>1396</v>
      </c>
      <c r="E12711" s="714"/>
      <c r="F12711" s="404" t="s">
        <v>43</v>
      </c>
      <c r="G12711" s="769">
        <v>1</v>
      </c>
      <c r="H12711" s="714"/>
      <c r="I12711" s="1"/>
      <c r="J12711" s="1"/>
      <c r="K12711" s="1"/>
      <c r="L12711" s="1"/>
      <c r="M12711" s="1"/>
    </row>
    <row r="12712" spans="1:13" ht="12.75" hidden="1" customHeight="1">
      <c r="A12712" s="1"/>
      <c r="B12712" s="342" t="s">
        <v>416</v>
      </c>
      <c r="C12712" s="343" t="s">
        <v>16</v>
      </c>
      <c r="D12712" s="342" t="s">
        <v>417</v>
      </c>
      <c r="E12712" s="342" t="s">
        <v>418</v>
      </c>
      <c r="F12712" s="342" t="s">
        <v>419</v>
      </c>
      <c r="G12712" s="342" t="s">
        <v>420</v>
      </c>
      <c r="H12712" s="342" t="s">
        <v>421</v>
      </c>
      <c r="I12712" s="1"/>
      <c r="J12712" s="1"/>
      <c r="K12712" s="1"/>
      <c r="L12712" s="1"/>
      <c r="M12712" s="1"/>
    </row>
    <row r="12713" spans="1:13" ht="12.75" hidden="1" customHeight="1">
      <c r="A12713" s="1"/>
      <c r="B12713" s="401" t="s">
        <v>1397</v>
      </c>
      <c r="C12713" s="90" t="s">
        <v>16</v>
      </c>
      <c r="D12713" s="379">
        <v>1</v>
      </c>
      <c r="E12713" s="352">
        <f>D12713*$G$12711</f>
        <v>1</v>
      </c>
      <c r="F12713" s="379">
        <f>'LISTA DE PRECIOS '!J1907</f>
        <v>43741.025113947253</v>
      </c>
      <c r="G12713" s="352">
        <f>E12713*F12713</f>
        <v>43741.025113947253</v>
      </c>
      <c r="H12713" s="346"/>
      <c r="I12713" s="1"/>
      <c r="J12713" s="1"/>
      <c r="K12713" s="1"/>
      <c r="L12713" s="1"/>
      <c r="M12713" s="1"/>
    </row>
    <row r="12714" spans="1:13" ht="12.75" hidden="1" customHeight="1">
      <c r="A12714" s="1"/>
      <c r="B12714" s="396"/>
      <c r="C12714" s="48"/>
      <c r="D12714" s="348"/>
      <c r="E12714" s="352"/>
      <c r="F12714" s="348"/>
      <c r="G12714" s="352"/>
      <c r="H12714" s="382"/>
      <c r="I12714" s="1"/>
      <c r="J12714" s="1"/>
      <c r="K12714" s="1"/>
      <c r="L12714" s="1"/>
      <c r="M12714" s="1"/>
    </row>
    <row r="12715" spans="1:13" ht="12.75" hidden="1" customHeight="1">
      <c r="A12715" s="1"/>
      <c r="B12715" s="396"/>
      <c r="C12715" s="48"/>
      <c r="D12715" s="381"/>
      <c r="E12715" s="352"/>
      <c r="F12715" s="348"/>
      <c r="G12715" s="352"/>
      <c r="H12715" s="382"/>
      <c r="I12715" s="1"/>
      <c r="J12715" s="1"/>
      <c r="K12715" s="1"/>
      <c r="L12715" s="1"/>
      <c r="M12715" s="1"/>
    </row>
    <row r="12716" spans="1:13" ht="12.75" hidden="1" customHeight="1">
      <c r="A12716" s="1"/>
      <c r="B12716" s="396"/>
      <c r="C12716" s="48"/>
      <c r="D12716" s="381"/>
      <c r="E12716" s="352"/>
      <c r="F12716" s="348"/>
      <c r="G12716" s="352"/>
      <c r="H12716" s="382"/>
      <c r="I12716" s="1"/>
      <c r="J12716" s="1"/>
      <c r="K12716" s="1"/>
      <c r="L12716" s="1"/>
      <c r="M12716" s="1"/>
    </row>
    <row r="12717" spans="1:13" ht="12.75" hidden="1" customHeight="1">
      <c r="A12717" s="1"/>
      <c r="B12717" s="388"/>
      <c r="C12717" s="48"/>
      <c r="D12717" s="381"/>
      <c r="E12717" s="348"/>
      <c r="F12717" s="381"/>
      <c r="G12717" s="352"/>
      <c r="H12717" s="382"/>
      <c r="I12717" s="1"/>
      <c r="J12717" s="1"/>
      <c r="K12717" s="1"/>
      <c r="L12717" s="1"/>
      <c r="M12717" s="1"/>
    </row>
    <row r="12718" spans="1:13" ht="12.75" hidden="1" customHeight="1">
      <c r="A12718" s="1"/>
      <c r="B12718" s="388"/>
      <c r="C12718" s="48"/>
      <c r="D12718" s="381"/>
      <c r="E12718" s="348"/>
      <c r="F12718" s="381"/>
      <c r="G12718" s="352"/>
      <c r="H12718" s="382"/>
      <c r="I12718" s="1"/>
      <c r="J12718" s="1"/>
      <c r="K12718" s="1"/>
      <c r="L12718" s="1"/>
      <c r="M12718" s="1"/>
    </row>
    <row r="12719" spans="1:13" ht="12.75" hidden="1" customHeight="1">
      <c r="A12719" s="1"/>
      <c r="B12719" s="354" t="s">
        <v>422</v>
      </c>
      <c r="C12719" s="355"/>
      <c r="D12719" s="356"/>
      <c r="E12719" s="356"/>
      <c r="F12719" s="356"/>
      <c r="G12719" s="357"/>
      <c r="H12719" s="366">
        <f>SUM(G12713:G12718)</f>
        <v>43741.025113947253</v>
      </c>
      <c r="I12719" s="1"/>
      <c r="J12719" s="1"/>
      <c r="K12719" s="1"/>
      <c r="L12719" s="1"/>
      <c r="M12719" s="1"/>
    </row>
    <row r="12720" spans="1:13" ht="12.75" hidden="1" customHeight="1">
      <c r="A12720" s="1"/>
      <c r="B12720" s="359"/>
      <c r="C12720" s="50"/>
      <c r="D12720" s="360"/>
      <c r="E12720" s="360"/>
      <c r="F12720" s="360"/>
      <c r="G12720" s="360"/>
      <c r="H12720" s="361"/>
      <c r="I12720" s="1"/>
      <c r="J12720" s="1"/>
      <c r="K12720" s="1"/>
      <c r="L12720" s="1"/>
      <c r="M12720" s="1"/>
    </row>
    <row r="12721" spans="1:13" ht="12.75" hidden="1" customHeight="1">
      <c r="A12721" s="1"/>
      <c r="B12721" s="347"/>
      <c r="C12721" s="48"/>
      <c r="D12721" s="394"/>
      <c r="E12721" s="348"/>
      <c r="F12721" s="394"/>
      <c r="G12721" s="352"/>
      <c r="H12721" s="395"/>
      <c r="I12721" s="1"/>
      <c r="J12721" s="1"/>
      <c r="K12721" s="1"/>
      <c r="L12721" s="1"/>
      <c r="M12721" s="1"/>
    </row>
    <row r="12722" spans="1:13" ht="12.75" hidden="1" customHeight="1">
      <c r="A12722" s="1"/>
      <c r="B12722" s="347"/>
      <c r="C12722" s="48"/>
      <c r="D12722" s="394"/>
      <c r="E12722" s="348"/>
      <c r="F12722" s="394"/>
      <c r="G12722" s="352"/>
      <c r="H12722" s="395"/>
      <c r="I12722" s="1"/>
      <c r="J12722" s="1"/>
      <c r="K12722" s="1"/>
      <c r="L12722" s="1"/>
      <c r="M12722" s="1"/>
    </row>
    <row r="12723" spans="1:13" ht="12.75" hidden="1" customHeight="1">
      <c r="A12723" s="1"/>
      <c r="B12723" s="380" t="s">
        <v>439</v>
      </c>
      <c r="C12723" s="48" t="s">
        <v>498</v>
      </c>
      <c r="D12723" s="394">
        <v>2</v>
      </c>
      <c r="E12723" s="348">
        <f t="shared" ref="E12723:E12724" si="1303">D12723*$G$12711</f>
        <v>2</v>
      </c>
      <c r="F12723" s="394">
        <f>'MANO DE OBRA'!$K$9</f>
        <v>1011.539859878788</v>
      </c>
      <c r="G12723" s="352">
        <f t="shared" ref="G12723:G12724" si="1304">E12723*F12723</f>
        <v>2023.079719757576</v>
      </c>
      <c r="H12723" s="395"/>
      <c r="I12723" s="1"/>
      <c r="J12723" s="1"/>
      <c r="K12723" s="1"/>
      <c r="L12723" s="1"/>
      <c r="M12723" s="1"/>
    </row>
    <row r="12724" spans="1:13" ht="12.75" hidden="1" customHeight="1">
      <c r="A12724" s="1"/>
      <c r="B12724" s="390" t="s">
        <v>423</v>
      </c>
      <c r="C12724" s="48" t="s">
        <v>498</v>
      </c>
      <c r="D12724" s="394">
        <v>2</v>
      </c>
      <c r="E12724" s="348">
        <f t="shared" si="1303"/>
        <v>2</v>
      </c>
      <c r="F12724" s="394">
        <f>'MANO DE OBRA'!$K$11</f>
        <v>875.15514987878794</v>
      </c>
      <c r="G12724" s="352">
        <f t="shared" si="1304"/>
        <v>1750.3102997575759</v>
      </c>
      <c r="H12724" s="365"/>
      <c r="I12724" s="1"/>
      <c r="J12724" s="1"/>
      <c r="K12724" s="1"/>
      <c r="L12724" s="1"/>
      <c r="M12724" s="1"/>
    </row>
    <row r="12725" spans="1:13" ht="12.75" hidden="1" customHeight="1">
      <c r="A12725" s="1"/>
      <c r="B12725" s="764" t="s">
        <v>425</v>
      </c>
      <c r="C12725" s="689"/>
      <c r="D12725" s="689"/>
      <c r="E12725" s="689"/>
      <c r="F12725" s="689"/>
      <c r="G12725" s="765"/>
      <c r="H12725" s="366">
        <f>SUM(G12721:G12724)</f>
        <v>3773.3900195151518</v>
      </c>
      <c r="I12725" s="1"/>
      <c r="J12725" s="1"/>
      <c r="K12725" s="1"/>
      <c r="L12725" s="1"/>
      <c r="M12725" s="1"/>
    </row>
    <row r="12726" spans="1:13" ht="12.75" hidden="1" customHeight="1">
      <c r="A12726" s="1"/>
      <c r="B12726" s="766"/>
      <c r="C12726" s="692"/>
      <c r="D12726" s="692"/>
      <c r="E12726" s="692"/>
      <c r="F12726" s="692"/>
      <c r="G12726" s="692"/>
      <c r="H12726" s="700"/>
      <c r="I12726" s="1"/>
      <c r="J12726" s="1"/>
      <c r="K12726" s="1"/>
      <c r="L12726" s="1"/>
      <c r="M12726" s="1"/>
    </row>
    <row r="12727" spans="1:13" ht="12.75" hidden="1" customHeight="1">
      <c r="A12727" s="1"/>
      <c r="B12727" s="347" t="s">
        <v>426</v>
      </c>
      <c r="C12727" s="48"/>
      <c r="D12727" s="348"/>
      <c r="E12727" s="348"/>
      <c r="F12727" s="348"/>
      <c r="G12727" s="348"/>
      <c r="H12727" s="349"/>
      <c r="I12727" s="1"/>
      <c r="J12727" s="1"/>
      <c r="K12727" s="1"/>
      <c r="L12727" s="1"/>
      <c r="M12727" s="1"/>
    </row>
    <row r="12728" spans="1:13" ht="12.75" hidden="1" customHeight="1">
      <c r="A12728" s="1"/>
      <c r="B12728" s="347" t="s">
        <v>427</v>
      </c>
      <c r="C12728" s="48"/>
      <c r="D12728" s="348"/>
      <c r="E12728" s="348"/>
      <c r="F12728" s="348"/>
      <c r="G12728" s="348"/>
      <c r="H12728" s="349"/>
      <c r="I12728" s="1"/>
      <c r="J12728" s="1"/>
      <c r="K12728" s="1"/>
      <c r="L12728" s="1"/>
      <c r="M12728" s="1"/>
    </row>
    <row r="12729" spans="1:13" ht="12.75" hidden="1" customHeight="1">
      <c r="A12729" s="1"/>
      <c r="B12729" s="351" t="s">
        <v>428</v>
      </c>
      <c r="C12729" s="90"/>
      <c r="D12729" s="352"/>
      <c r="E12729" s="352"/>
      <c r="F12729" s="352"/>
      <c r="G12729" s="352"/>
      <c r="H12729" s="349"/>
      <c r="I12729" s="1"/>
      <c r="J12729" s="1"/>
      <c r="K12729" s="1"/>
      <c r="L12729" s="1"/>
      <c r="M12729" s="1"/>
    </row>
    <row r="12730" spans="1:13" ht="12.75" hidden="1" customHeight="1">
      <c r="A12730" s="1"/>
      <c r="B12730" s="368"/>
      <c r="C12730" s="355"/>
      <c r="D12730" s="355"/>
      <c r="E12730" s="355"/>
      <c r="F12730" s="355"/>
      <c r="G12730" s="369"/>
      <c r="H12730" s="358">
        <f>SUM(G12729)</f>
        <v>0</v>
      </c>
      <c r="I12730" s="1"/>
      <c r="J12730" s="1"/>
      <c r="K12730" s="1"/>
      <c r="L12730" s="1"/>
      <c r="M12730" s="1"/>
    </row>
    <row r="12731" spans="1:13" ht="12.75" hidden="1" customHeight="1">
      <c r="A12731" s="1"/>
      <c r="B12731" s="367"/>
      <c r="C12731" s="1"/>
      <c r="D12731" s="1"/>
      <c r="E12731" s="1"/>
      <c r="F12731" s="1"/>
      <c r="G12731" s="1"/>
      <c r="H12731" s="260"/>
      <c r="I12731" s="1"/>
      <c r="J12731" s="1"/>
      <c r="K12731" s="1"/>
      <c r="L12731" s="1"/>
      <c r="M12731" s="1"/>
    </row>
    <row r="12732" spans="1:13" ht="12.75" hidden="1" customHeight="1">
      <c r="A12732" s="1"/>
      <c r="B12732" s="370" t="s">
        <v>429</v>
      </c>
      <c r="C12732" s="355"/>
      <c r="D12732" s="355"/>
      <c r="E12732" s="355"/>
      <c r="F12732" s="355"/>
      <c r="G12732" s="369"/>
      <c r="H12732" s="371">
        <f>H12719+H12725+H12730</f>
        <v>47514.415133462404</v>
      </c>
      <c r="I12732" s="1"/>
      <c r="J12732" s="1"/>
      <c r="K12732" s="1"/>
      <c r="L12732" s="1"/>
      <c r="M12732" s="1"/>
    </row>
    <row r="12733" spans="1:13" ht="12.75" hidden="1" customHeight="1">
      <c r="A12733" s="1"/>
      <c r="B12733" s="367"/>
      <c r="C12733" s="1"/>
      <c r="D12733" s="1"/>
      <c r="E12733" s="1"/>
      <c r="F12733" s="1"/>
      <c r="G12733" s="1"/>
      <c r="H12733" s="372"/>
      <c r="I12733" s="1"/>
      <c r="J12733" s="1"/>
      <c r="K12733" s="1"/>
      <c r="L12733" s="1"/>
      <c r="M12733" s="1"/>
    </row>
    <row r="12734" spans="1:13" ht="12.75" hidden="1" customHeight="1">
      <c r="A12734" s="1"/>
      <c r="B12734" s="347" t="s">
        <v>349</v>
      </c>
      <c r="C12734" s="48"/>
      <c r="D12734" s="49">
        <f>'COEF.RESUMEN'!$H$5</f>
        <v>0.15</v>
      </c>
      <c r="E12734" s="48"/>
      <c r="F12734" s="48"/>
      <c r="G12734" s="48"/>
      <c r="H12734" s="350">
        <f>H12732*D12734</f>
        <v>7127.1622700193602</v>
      </c>
      <c r="I12734" s="1"/>
      <c r="J12734" s="1"/>
      <c r="K12734" s="1"/>
      <c r="L12734" s="1"/>
      <c r="M12734" s="1"/>
    </row>
    <row r="12735" spans="1:13" ht="12.75" hidden="1" customHeight="1">
      <c r="A12735" s="1"/>
      <c r="B12735" s="373"/>
      <c r="C12735" s="48"/>
      <c r="D12735" s="49"/>
      <c r="E12735" s="48"/>
      <c r="F12735" s="48"/>
      <c r="G12735" s="48"/>
      <c r="H12735" s="374"/>
      <c r="I12735" s="1"/>
      <c r="J12735" s="1"/>
      <c r="K12735" s="1"/>
      <c r="L12735" s="1"/>
      <c r="M12735" s="1"/>
    </row>
    <row r="12736" spans="1:13" ht="12.75" hidden="1" customHeight="1">
      <c r="A12736" s="1"/>
      <c r="B12736" s="347"/>
      <c r="C12736" s="48"/>
      <c r="D12736" s="49"/>
      <c r="E12736" s="48"/>
      <c r="F12736" s="48"/>
      <c r="G12736" s="48"/>
      <c r="H12736" s="350"/>
      <c r="I12736" s="1"/>
      <c r="J12736" s="1"/>
      <c r="K12736" s="1"/>
      <c r="L12736" s="1"/>
      <c r="M12736" s="1"/>
    </row>
    <row r="12737" spans="1:13" ht="12.75" hidden="1" customHeight="1">
      <c r="A12737" s="1"/>
      <c r="B12737" s="347" t="s">
        <v>350</v>
      </c>
      <c r="C12737" s="48"/>
      <c r="D12737" s="49">
        <f>'COEF.RESUMEN'!$H$6</f>
        <v>0.1</v>
      </c>
      <c r="E12737" s="48"/>
      <c r="F12737" s="48"/>
      <c r="G12737" s="48"/>
      <c r="H12737" s="350">
        <f>H12732*D12737</f>
        <v>4751.4415133462408</v>
      </c>
      <c r="I12737" s="1"/>
      <c r="J12737" s="1"/>
      <c r="K12737" s="1"/>
      <c r="L12737" s="1"/>
      <c r="M12737" s="1"/>
    </row>
    <row r="12738" spans="1:13" ht="12.75" hidden="1" customHeight="1">
      <c r="A12738" s="1"/>
      <c r="B12738" s="347"/>
      <c r="C12738" s="48"/>
      <c r="D12738" s="49"/>
      <c r="E12738" s="48"/>
      <c r="F12738" s="48"/>
      <c r="G12738" s="48"/>
      <c r="H12738" s="374">
        <f>H12732+H12734+H12737</f>
        <v>59393.018916828005</v>
      </c>
      <c r="I12738" s="1"/>
      <c r="J12738" s="1"/>
      <c r="K12738" s="1"/>
      <c r="L12738" s="1"/>
      <c r="M12738" s="1"/>
    </row>
    <row r="12739" spans="1:13" ht="12.75" hidden="1" customHeight="1">
      <c r="A12739" s="1"/>
      <c r="B12739" s="347" t="s">
        <v>430</v>
      </c>
      <c r="C12739" s="48"/>
      <c r="D12739" s="49">
        <f>'COEF.RESUMEN'!$H$8</f>
        <v>0.25</v>
      </c>
      <c r="E12739" s="48"/>
      <c r="F12739" s="48"/>
      <c r="G12739" s="48"/>
      <c r="H12739" s="350">
        <f>H12738*D12739</f>
        <v>14848.254729207001</v>
      </c>
      <c r="I12739" s="1"/>
      <c r="J12739" s="1"/>
      <c r="K12739" s="1"/>
      <c r="L12739" s="1"/>
      <c r="M12739" s="1"/>
    </row>
    <row r="12740" spans="1:13" ht="12.75" hidden="1" customHeight="1">
      <c r="A12740" s="1"/>
      <c r="B12740" s="367"/>
      <c r="C12740" s="1"/>
      <c r="D12740" s="135"/>
      <c r="E12740" s="1"/>
      <c r="F12740" s="1"/>
      <c r="G12740" s="1"/>
      <c r="H12740" s="393"/>
      <c r="I12740" s="1"/>
      <c r="J12740" s="1"/>
      <c r="K12740" s="1"/>
      <c r="L12740" s="1"/>
      <c r="M12740" s="1"/>
    </row>
    <row r="12741" spans="1:13" ht="12.75" hidden="1" customHeight="1">
      <c r="A12741" s="1"/>
      <c r="B12741" s="376" t="s">
        <v>431</v>
      </c>
      <c r="C12741" s="340"/>
      <c r="D12741" s="340"/>
      <c r="E12741" s="340"/>
      <c r="F12741" s="340"/>
      <c r="G12741" s="377"/>
      <c r="H12741" s="371">
        <f>H12738+H12739</f>
        <v>74241.273646034999</v>
      </c>
      <c r="I12741" s="1"/>
      <c r="J12741" s="1"/>
      <c r="K12741" s="1"/>
      <c r="L12741" s="1"/>
      <c r="M12741" s="1"/>
    </row>
    <row r="12742" spans="1:13" ht="12.75" hidden="1" customHeight="1">
      <c r="A12742" s="1"/>
      <c r="B12742" s="1"/>
      <c r="C12742" s="1"/>
      <c r="D12742" s="1"/>
      <c r="E12742" s="1"/>
      <c r="F12742" s="1"/>
      <c r="G12742" s="1"/>
      <c r="H12742" s="1"/>
      <c r="I12742" s="1"/>
      <c r="J12742" s="1"/>
      <c r="K12742" s="1"/>
      <c r="L12742" s="1"/>
      <c r="M12742" s="1"/>
    </row>
    <row r="12743" spans="1:13" ht="29.25" hidden="1" customHeight="1">
      <c r="A12743" s="1"/>
      <c r="B12743" s="768" t="s">
        <v>1398</v>
      </c>
      <c r="C12743" s="714"/>
      <c r="D12743" s="767" t="s">
        <v>1399</v>
      </c>
      <c r="E12743" s="714"/>
      <c r="F12743" s="404" t="s">
        <v>43</v>
      </c>
      <c r="G12743" s="769">
        <v>1</v>
      </c>
      <c r="H12743" s="714"/>
      <c r="I12743" s="1"/>
      <c r="J12743" s="1"/>
      <c r="K12743" s="1"/>
      <c r="L12743" s="1"/>
      <c r="M12743" s="1"/>
    </row>
    <row r="12744" spans="1:13" ht="12.75" hidden="1" customHeight="1">
      <c r="A12744" s="1"/>
      <c r="B12744" s="342" t="s">
        <v>416</v>
      </c>
      <c r="C12744" s="343" t="s">
        <v>16</v>
      </c>
      <c r="D12744" s="342" t="s">
        <v>417</v>
      </c>
      <c r="E12744" s="342" t="s">
        <v>418</v>
      </c>
      <c r="F12744" s="342" t="s">
        <v>419</v>
      </c>
      <c r="G12744" s="342" t="s">
        <v>420</v>
      </c>
      <c r="H12744" s="342" t="s">
        <v>421</v>
      </c>
      <c r="I12744" s="1"/>
      <c r="J12744" s="1"/>
      <c r="K12744" s="1"/>
      <c r="L12744" s="1"/>
      <c r="M12744" s="1"/>
    </row>
    <row r="12745" spans="1:13" ht="16.5" hidden="1" customHeight="1">
      <c r="A12745" s="1"/>
      <c r="B12745" s="401" t="str">
        <f>'LISTA DE PRECIOS '!D1908</f>
        <v>Campana cocina industrial hasta 1,50m</v>
      </c>
      <c r="C12745" s="90" t="s">
        <v>16</v>
      </c>
      <c r="D12745" s="379">
        <v>1</v>
      </c>
      <c r="E12745" s="352">
        <f>D12745*$G$12743</f>
        <v>1</v>
      </c>
      <c r="F12745" s="379">
        <f>'LISTA DE PRECIOS '!J1908</f>
        <v>40596.157859456842</v>
      </c>
      <c r="G12745" s="352">
        <f>E12745*F12745</f>
        <v>40596.157859456842</v>
      </c>
      <c r="H12745" s="346"/>
      <c r="I12745" s="1"/>
      <c r="J12745" s="1"/>
      <c r="K12745" s="1"/>
      <c r="L12745" s="1"/>
      <c r="M12745" s="1"/>
    </row>
    <row r="12746" spans="1:13" ht="12.75" hidden="1" customHeight="1">
      <c r="A12746" s="1"/>
      <c r="B12746" s="396"/>
      <c r="C12746" s="48"/>
      <c r="D12746" s="348"/>
      <c r="E12746" s="352"/>
      <c r="F12746" s="348"/>
      <c r="G12746" s="352"/>
      <c r="H12746" s="382"/>
      <c r="I12746" s="1"/>
      <c r="J12746" s="1"/>
      <c r="K12746" s="1"/>
      <c r="L12746" s="1"/>
      <c r="M12746" s="1"/>
    </row>
    <row r="12747" spans="1:13" ht="12.75" hidden="1" customHeight="1">
      <c r="A12747" s="1"/>
      <c r="B12747" s="396"/>
      <c r="C12747" s="48"/>
      <c r="D12747" s="381"/>
      <c r="E12747" s="352"/>
      <c r="F12747" s="348"/>
      <c r="G12747" s="352"/>
      <c r="H12747" s="382"/>
      <c r="I12747" s="1"/>
      <c r="J12747" s="1"/>
      <c r="K12747" s="1"/>
      <c r="L12747" s="1"/>
      <c r="M12747" s="1"/>
    </row>
    <row r="12748" spans="1:13" ht="12.75" hidden="1" customHeight="1">
      <c r="A12748" s="1"/>
      <c r="B12748" s="396"/>
      <c r="C12748" s="48"/>
      <c r="D12748" s="381"/>
      <c r="E12748" s="352"/>
      <c r="F12748" s="348"/>
      <c r="G12748" s="352"/>
      <c r="H12748" s="382"/>
      <c r="I12748" s="1"/>
      <c r="J12748" s="1"/>
      <c r="K12748" s="1"/>
      <c r="L12748" s="1"/>
      <c r="M12748" s="1"/>
    </row>
    <row r="12749" spans="1:13" ht="12.75" hidden="1" customHeight="1">
      <c r="A12749" s="1"/>
      <c r="B12749" s="388"/>
      <c r="C12749" s="48"/>
      <c r="D12749" s="381"/>
      <c r="E12749" s="348"/>
      <c r="F12749" s="381"/>
      <c r="G12749" s="352"/>
      <c r="H12749" s="382"/>
      <c r="I12749" s="1"/>
      <c r="J12749" s="1"/>
      <c r="K12749" s="1"/>
      <c r="L12749" s="1"/>
      <c r="M12749" s="1"/>
    </row>
    <row r="12750" spans="1:13" ht="12.75" hidden="1" customHeight="1">
      <c r="A12750" s="1"/>
      <c r="B12750" s="388"/>
      <c r="C12750" s="48"/>
      <c r="D12750" s="381"/>
      <c r="E12750" s="348"/>
      <c r="F12750" s="381"/>
      <c r="G12750" s="352"/>
      <c r="H12750" s="382"/>
      <c r="I12750" s="1"/>
      <c r="J12750" s="1"/>
      <c r="K12750" s="1"/>
      <c r="L12750" s="1"/>
      <c r="M12750" s="1"/>
    </row>
    <row r="12751" spans="1:13" ht="12.75" hidden="1" customHeight="1">
      <c r="A12751" s="1"/>
      <c r="B12751" s="354" t="s">
        <v>422</v>
      </c>
      <c r="C12751" s="355"/>
      <c r="D12751" s="356"/>
      <c r="E12751" s="356"/>
      <c r="F12751" s="356"/>
      <c r="G12751" s="357"/>
      <c r="H12751" s="366">
        <f>SUM(G12745:G12750)</f>
        <v>40596.157859456842</v>
      </c>
      <c r="I12751" s="1"/>
      <c r="J12751" s="1"/>
      <c r="K12751" s="1"/>
      <c r="L12751" s="1"/>
      <c r="M12751" s="1"/>
    </row>
    <row r="12752" spans="1:13" ht="12.75" hidden="1" customHeight="1">
      <c r="A12752" s="1"/>
      <c r="B12752" s="359"/>
      <c r="C12752" s="50"/>
      <c r="D12752" s="360"/>
      <c r="E12752" s="360"/>
      <c r="F12752" s="360"/>
      <c r="G12752" s="360"/>
      <c r="H12752" s="361"/>
      <c r="I12752" s="1"/>
      <c r="J12752" s="1"/>
      <c r="K12752" s="1"/>
      <c r="L12752" s="1"/>
      <c r="M12752" s="1"/>
    </row>
    <row r="12753" spans="1:13" ht="12.75" hidden="1" customHeight="1">
      <c r="A12753" s="1"/>
      <c r="B12753" s="347"/>
      <c r="C12753" s="48"/>
      <c r="D12753" s="394"/>
      <c r="E12753" s="348"/>
      <c r="F12753" s="394"/>
      <c r="G12753" s="352"/>
      <c r="H12753" s="395"/>
      <c r="I12753" s="1"/>
      <c r="J12753" s="1"/>
      <c r="K12753" s="1"/>
      <c r="L12753" s="1"/>
      <c r="M12753" s="1"/>
    </row>
    <row r="12754" spans="1:13" ht="12.75" hidden="1" customHeight="1">
      <c r="A12754" s="1"/>
      <c r="B12754" s="347"/>
      <c r="C12754" s="48"/>
      <c r="D12754" s="394"/>
      <c r="E12754" s="348"/>
      <c r="F12754" s="394"/>
      <c r="G12754" s="352"/>
      <c r="H12754" s="395"/>
      <c r="I12754" s="1"/>
      <c r="J12754" s="1"/>
      <c r="K12754" s="1"/>
      <c r="L12754" s="1"/>
      <c r="M12754" s="1"/>
    </row>
    <row r="12755" spans="1:13" ht="12.75" hidden="1" customHeight="1">
      <c r="A12755" s="1"/>
      <c r="B12755" s="380" t="s">
        <v>439</v>
      </c>
      <c r="C12755" s="48" t="s">
        <v>498</v>
      </c>
      <c r="D12755" s="394">
        <v>5</v>
      </c>
      <c r="E12755" s="348">
        <f t="shared" ref="E12755:E12756" si="1305">D12755*$G$12743</f>
        <v>5</v>
      </c>
      <c r="F12755" s="394">
        <f>'MANO DE OBRA'!$K$9</f>
        <v>1011.539859878788</v>
      </c>
      <c r="G12755" s="352">
        <f t="shared" ref="G12755:G12756" si="1306">E12755*F12755</f>
        <v>5057.6992993939402</v>
      </c>
      <c r="H12755" s="395"/>
      <c r="I12755" s="1"/>
      <c r="J12755" s="1"/>
      <c r="K12755" s="1"/>
      <c r="L12755" s="1"/>
      <c r="M12755" s="1"/>
    </row>
    <row r="12756" spans="1:13" ht="12.75" hidden="1" customHeight="1">
      <c r="A12756" s="1"/>
      <c r="B12756" s="390" t="s">
        <v>423</v>
      </c>
      <c r="C12756" s="48" t="s">
        <v>498</v>
      </c>
      <c r="D12756" s="394">
        <v>5</v>
      </c>
      <c r="E12756" s="348">
        <f t="shared" si="1305"/>
        <v>5</v>
      </c>
      <c r="F12756" s="394">
        <f>'MANO DE OBRA'!$K$11</f>
        <v>875.15514987878794</v>
      </c>
      <c r="G12756" s="352">
        <f t="shared" si="1306"/>
        <v>4375.7757493939398</v>
      </c>
      <c r="H12756" s="365"/>
      <c r="I12756" s="1"/>
      <c r="J12756" s="1"/>
      <c r="K12756" s="1"/>
      <c r="L12756" s="1"/>
      <c r="M12756" s="1"/>
    </row>
    <row r="12757" spans="1:13" ht="12.75" hidden="1" customHeight="1">
      <c r="A12757" s="1"/>
      <c r="B12757" s="764" t="s">
        <v>425</v>
      </c>
      <c r="C12757" s="689"/>
      <c r="D12757" s="689"/>
      <c r="E12757" s="689"/>
      <c r="F12757" s="689"/>
      <c r="G12757" s="765"/>
      <c r="H12757" s="366">
        <f>SUM(G12753:G12756)</f>
        <v>9433.475048787881</v>
      </c>
      <c r="I12757" s="1"/>
      <c r="J12757" s="1"/>
      <c r="K12757" s="1"/>
      <c r="L12757" s="1"/>
      <c r="M12757" s="1"/>
    </row>
    <row r="12758" spans="1:13" ht="12.75" hidden="1" customHeight="1">
      <c r="A12758" s="1"/>
      <c r="B12758" s="766"/>
      <c r="C12758" s="692"/>
      <c r="D12758" s="692"/>
      <c r="E12758" s="692"/>
      <c r="F12758" s="692"/>
      <c r="G12758" s="692"/>
      <c r="H12758" s="700"/>
      <c r="I12758" s="1"/>
      <c r="J12758" s="1"/>
      <c r="K12758" s="1"/>
      <c r="L12758" s="1"/>
      <c r="M12758" s="1"/>
    </row>
    <row r="12759" spans="1:13" ht="12.75" hidden="1" customHeight="1">
      <c r="A12759" s="1"/>
      <c r="B12759" s="347" t="s">
        <v>426</v>
      </c>
      <c r="C12759" s="48"/>
      <c r="D12759" s="348"/>
      <c r="E12759" s="348"/>
      <c r="F12759" s="348"/>
      <c r="G12759" s="348"/>
      <c r="H12759" s="349"/>
      <c r="I12759" s="1"/>
      <c r="J12759" s="1"/>
      <c r="K12759" s="1"/>
      <c r="L12759" s="1"/>
      <c r="M12759" s="1"/>
    </row>
    <row r="12760" spans="1:13" ht="12.75" hidden="1" customHeight="1">
      <c r="A12760" s="1"/>
      <c r="B12760" s="347" t="s">
        <v>427</v>
      </c>
      <c r="C12760" s="48"/>
      <c r="D12760" s="348"/>
      <c r="E12760" s="348"/>
      <c r="F12760" s="348"/>
      <c r="G12760" s="348"/>
      <c r="H12760" s="349"/>
      <c r="I12760" s="1"/>
      <c r="J12760" s="1"/>
      <c r="K12760" s="1"/>
      <c r="L12760" s="1"/>
      <c r="M12760" s="1"/>
    </row>
    <row r="12761" spans="1:13" ht="12.75" hidden="1" customHeight="1">
      <c r="A12761" s="1"/>
      <c r="B12761" s="351" t="s">
        <v>428</v>
      </c>
      <c r="C12761" s="90"/>
      <c r="D12761" s="352"/>
      <c r="E12761" s="352"/>
      <c r="F12761" s="352"/>
      <c r="G12761" s="352"/>
      <c r="H12761" s="349"/>
      <c r="I12761" s="1"/>
      <c r="J12761" s="1"/>
      <c r="K12761" s="1"/>
      <c r="L12761" s="1"/>
      <c r="M12761" s="1"/>
    </row>
    <row r="12762" spans="1:13" ht="12.75" hidden="1" customHeight="1">
      <c r="A12762" s="1"/>
      <c r="B12762" s="368"/>
      <c r="C12762" s="355"/>
      <c r="D12762" s="355"/>
      <c r="E12762" s="355"/>
      <c r="F12762" s="355"/>
      <c r="G12762" s="369"/>
      <c r="H12762" s="358">
        <f>SUM(G12761)</f>
        <v>0</v>
      </c>
      <c r="I12762" s="1"/>
      <c r="J12762" s="1"/>
      <c r="K12762" s="1"/>
      <c r="L12762" s="1"/>
      <c r="M12762" s="1"/>
    </row>
    <row r="12763" spans="1:13" ht="12.75" hidden="1" customHeight="1">
      <c r="A12763" s="1"/>
      <c r="B12763" s="367"/>
      <c r="C12763" s="1"/>
      <c r="D12763" s="1"/>
      <c r="E12763" s="1"/>
      <c r="F12763" s="1"/>
      <c r="G12763" s="1"/>
      <c r="H12763" s="260"/>
      <c r="I12763" s="1"/>
      <c r="J12763" s="1"/>
      <c r="K12763" s="1"/>
      <c r="L12763" s="1"/>
      <c r="M12763" s="1"/>
    </row>
    <row r="12764" spans="1:13" ht="12.75" hidden="1" customHeight="1">
      <c r="A12764" s="1"/>
      <c r="B12764" s="370" t="s">
        <v>429</v>
      </c>
      <c r="C12764" s="355"/>
      <c r="D12764" s="355"/>
      <c r="E12764" s="355"/>
      <c r="F12764" s="355"/>
      <c r="G12764" s="369"/>
      <c r="H12764" s="371">
        <f>H12751+H12757+H12762</f>
        <v>50029.632908244719</v>
      </c>
      <c r="I12764" s="1"/>
      <c r="J12764" s="1"/>
      <c r="K12764" s="1"/>
      <c r="L12764" s="1"/>
      <c r="M12764" s="1"/>
    </row>
    <row r="12765" spans="1:13" ht="12.75" hidden="1" customHeight="1">
      <c r="A12765" s="1"/>
      <c r="B12765" s="367"/>
      <c r="C12765" s="1"/>
      <c r="D12765" s="1"/>
      <c r="E12765" s="1"/>
      <c r="F12765" s="1"/>
      <c r="G12765" s="1"/>
      <c r="H12765" s="372"/>
      <c r="I12765" s="1"/>
      <c r="J12765" s="1"/>
      <c r="K12765" s="1"/>
      <c r="L12765" s="1"/>
      <c r="M12765" s="1"/>
    </row>
    <row r="12766" spans="1:13" ht="12.75" hidden="1" customHeight="1">
      <c r="A12766" s="1"/>
      <c r="B12766" s="347" t="s">
        <v>349</v>
      </c>
      <c r="C12766" s="48"/>
      <c r="D12766" s="49">
        <f>'COEF.RESUMEN'!$H$5</f>
        <v>0.15</v>
      </c>
      <c r="E12766" s="48"/>
      <c r="F12766" s="48"/>
      <c r="G12766" s="48"/>
      <c r="H12766" s="350">
        <f>H12764*D12766</f>
        <v>7504.4449362367077</v>
      </c>
      <c r="I12766" s="1"/>
      <c r="J12766" s="1"/>
      <c r="K12766" s="1"/>
      <c r="L12766" s="1"/>
      <c r="M12766" s="1"/>
    </row>
    <row r="12767" spans="1:13" ht="12.75" hidden="1" customHeight="1">
      <c r="A12767" s="1"/>
      <c r="B12767" s="373"/>
      <c r="C12767" s="48"/>
      <c r="D12767" s="49"/>
      <c r="E12767" s="48"/>
      <c r="F12767" s="48"/>
      <c r="G12767" s="48"/>
      <c r="H12767" s="374"/>
      <c r="I12767" s="1"/>
      <c r="J12767" s="1"/>
      <c r="K12767" s="1"/>
      <c r="L12767" s="1"/>
      <c r="M12767" s="1"/>
    </row>
    <row r="12768" spans="1:13" ht="12.75" hidden="1" customHeight="1">
      <c r="A12768" s="1"/>
      <c r="B12768" s="347"/>
      <c r="C12768" s="48"/>
      <c r="D12768" s="49"/>
      <c r="E12768" s="48"/>
      <c r="F12768" s="48"/>
      <c r="G12768" s="48"/>
      <c r="H12768" s="350"/>
      <c r="I12768" s="1"/>
      <c r="J12768" s="1"/>
      <c r="K12768" s="1"/>
      <c r="L12768" s="1"/>
      <c r="M12768" s="1"/>
    </row>
    <row r="12769" spans="1:13" ht="12.75" hidden="1" customHeight="1">
      <c r="A12769" s="1"/>
      <c r="B12769" s="347" t="s">
        <v>350</v>
      </c>
      <c r="C12769" s="48"/>
      <c r="D12769" s="49">
        <f>'COEF.RESUMEN'!$H$6</f>
        <v>0.1</v>
      </c>
      <c r="E12769" s="48"/>
      <c r="F12769" s="48"/>
      <c r="G12769" s="48"/>
      <c r="H12769" s="350">
        <f>H12764*D12769</f>
        <v>5002.9632908244721</v>
      </c>
      <c r="I12769" s="1"/>
      <c r="J12769" s="1"/>
      <c r="K12769" s="1"/>
      <c r="L12769" s="1"/>
      <c r="M12769" s="1"/>
    </row>
    <row r="12770" spans="1:13" ht="12.75" hidden="1" customHeight="1">
      <c r="A12770" s="1"/>
      <c r="B12770" s="347"/>
      <c r="C12770" s="48"/>
      <c r="D12770" s="49"/>
      <c r="E12770" s="48"/>
      <c r="F12770" s="48"/>
      <c r="G12770" s="48"/>
      <c r="H12770" s="374">
        <f>H12764+H12766+H12769</f>
        <v>62537.041135305903</v>
      </c>
      <c r="I12770" s="1"/>
      <c r="J12770" s="1"/>
      <c r="K12770" s="1"/>
      <c r="L12770" s="1"/>
      <c r="M12770" s="1"/>
    </row>
    <row r="12771" spans="1:13" ht="12.75" hidden="1" customHeight="1">
      <c r="A12771" s="1"/>
      <c r="B12771" s="347" t="s">
        <v>430</v>
      </c>
      <c r="C12771" s="48"/>
      <c r="D12771" s="49">
        <f>'COEF.RESUMEN'!$H$8</f>
        <v>0.25</v>
      </c>
      <c r="E12771" s="48"/>
      <c r="F12771" s="48"/>
      <c r="G12771" s="48"/>
      <c r="H12771" s="350">
        <f>H12770*D12771</f>
        <v>15634.260283826476</v>
      </c>
      <c r="I12771" s="1"/>
      <c r="J12771" s="1"/>
      <c r="K12771" s="1"/>
      <c r="L12771" s="1"/>
      <c r="M12771" s="1"/>
    </row>
    <row r="12772" spans="1:13" ht="12.75" hidden="1" customHeight="1">
      <c r="A12772" s="1"/>
      <c r="B12772" s="367"/>
      <c r="C12772" s="1"/>
      <c r="D12772" s="135"/>
      <c r="E12772" s="1"/>
      <c r="F12772" s="1"/>
      <c r="G12772" s="1"/>
      <c r="H12772" s="393"/>
      <c r="I12772" s="1"/>
      <c r="J12772" s="1"/>
      <c r="K12772" s="1"/>
      <c r="L12772" s="1"/>
      <c r="M12772" s="1"/>
    </row>
    <row r="12773" spans="1:13" ht="12.75" hidden="1" customHeight="1">
      <c r="A12773" s="1"/>
      <c r="B12773" s="376" t="s">
        <v>431</v>
      </c>
      <c r="C12773" s="340"/>
      <c r="D12773" s="340"/>
      <c r="E12773" s="340"/>
      <c r="F12773" s="340"/>
      <c r="G12773" s="377"/>
      <c r="H12773" s="371">
        <f>H12770+H12771</f>
        <v>78171.301419132375</v>
      </c>
      <c r="I12773" s="1"/>
      <c r="J12773" s="1"/>
      <c r="K12773" s="1"/>
      <c r="L12773" s="1"/>
      <c r="M12773" s="1"/>
    </row>
    <row r="12774" spans="1:13" ht="12.75" hidden="1" customHeight="1">
      <c r="A12774" s="1"/>
      <c r="B12774" s="1"/>
      <c r="C12774" s="1"/>
      <c r="D12774" s="1"/>
      <c r="E12774" s="1"/>
      <c r="F12774" s="1"/>
      <c r="G12774" s="1"/>
      <c r="H12774" s="1"/>
      <c r="I12774" s="1"/>
      <c r="J12774" s="1"/>
      <c r="K12774" s="1"/>
      <c r="L12774" s="1"/>
      <c r="M12774" s="1"/>
    </row>
    <row r="12775" spans="1:13" ht="21" customHeight="1">
      <c r="A12775" s="1"/>
      <c r="B12775" s="768" t="s">
        <v>1400</v>
      </c>
      <c r="C12775" s="714"/>
      <c r="D12775" s="767" t="s">
        <v>1401</v>
      </c>
      <c r="E12775" s="714"/>
      <c r="F12775" s="404" t="s">
        <v>43</v>
      </c>
      <c r="G12775" s="769">
        <v>1</v>
      </c>
      <c r="H12775" s="714"/>
      <c r="I12775" s="1"/>
      <c r="J12775" s="1"/>
      <c r="K12775" s="1"/>
      <c r="L12775" s="1"/>
      <c r="M12775" s="1"/>
    </row>
    <row r="12776" spans="1:13" ht="12.75" customHeight="1">
      <c r="A12776" s="1"/>
      <c r="B12776" s="342" t="s">
        <v>416</v>
      </c>
      <c r="C12776" s="343" t="s">
        <v>16</v>
      </c>
      <c r="D12776" s="342" t="s">
        <v>417</v>
      </c>
      <c r="E12776" s="342" t="s">
        <v>418</v>
      </c>
      <c r="F12776" s="342" t="s">
        <v>419</v>
      </c>
      <c r="G12776" s="342" t="s">
        <v>420</v>
      </c>
      <c r="H12776" s="342" t="s">
        <v>421</v>
      </c>
      <c r="I12776" s="1"/>
      <c r="J12776" s="1"/>
      <c r="K12776" s="1"/>
      <c r="L12776" s="1"/>
      <c r="M12776" s="1"/>
    </row>
    <row r="12777" spans="1:13" ht="12.75" customHeight="1">
      <c r="A12777" s="1"/>
      <c r="B12777" s="401" t="str">
        <f>'LISTA DE PRECIOS '!D1909</f>
        <v>Campana cocina industrial hasta 2,00m</v>
      </c>
      <c r="C12777" s="90" t="s">
        <v>16</v>
      </c>
      <c r="D12777" s="379">
        <v>1</v>
      </c>
      <c r="E12777" s="352">
        <f>D12777*$G$12775</f>
        <v>1</v>
      </c>
      <c r="F12777" s="379">
        <f>'LISTA DE PRECIOS '!J1909</f>
        <v>64099.196620195013</v>
      </c>
      <c r="G12777" s="352">
        <f>E12777*F12777</f>
        <v>64099.196620195013</v>
      </c>
      <c r="H12777" s="346"/>
      <c r="I12777" s="1"/>
      <c r="J12777" s="1"/>
      <c r="K12777" s="1"/>
      <c r="L12777" s="1"/>
      <c r="M12777" s="1"/>
    </row>
    <row r="12778" spans="1:13" ht="12.75" customHeight="1">
      <c r="A12778" s="1"/>
      <c r="B12778" s="396"/>
      <c r="C12778" s="48"/>
      <c r="D12778" s="348"/>
      <c r="E12778" s="352"/>
      <c r="F12778" s="348"/>
      <c r="G12778" s="352"/>
      <c r="H12778" s="382"/>
      <c r="I12778" s="1"/>
      <c r="J12778" s="1"/>
      <c r="K12778" s="1"/>
      <c r="L12778" s="1"/>
      <c r="M12778" s="1"/>
    </row>
    <row r="12779" spans="1:13" ht="12.75" customHeight="1">
      <c r="A12779" s="1"/>
      <c r="B12779" s="396"/>
      <c r="C12779" s="48"/>
      <c r="D12779" s="381"/>
      <c r="E12779" s="352"/>
      <c r="F12779" s="348"/>
      <c r="G12779" s="352"/>
      <c r="H12779" s="382"/>
      <c r="I12779" s="1"/>
      <c r="J12779" s="1"/>
      <c r="K12779" s="1"/>
      <c r="L12779" s="1"/>
      <c r="M12779" s="1"/>
    </row>
    <row r="12780" spans="1:13" ht="12.75" customHeight="1">
      <c r="A12780" s="1"/>
      <c r="B12780" s="396"/>
      <c r="C12780" s="48"/>
      <c r="D12780" s="381"/>
      <c r="E12780" s="352"/>
      <c r="F12780" s="348"/>
      <c r="G12780" s="352"/>
      <c r="H12780" s="382"/>
      <c r="I12780" s="1"/>
      <c r="J12780" s="1"/>
      <c r="K12780" s="1"/>
      <c r="L12780" s="1"/>
      <c r="M12780" s="1"/>
    </row>
    <row r="12781" spans="1:13" ht="12.75" customHeight="1">
      <c r="A12781" s="1"/>
      <c r="B12781" s="388"/>
      <c r="C12781" s="48"/>
      <c r="D12781" s="381"/>
      <c r="E12781" s="348"/>
      <c r="F12781" s="381"/>
      <c r="G12781" s="352"/>
      <c r="H12781" s="382"/>
      <c r="I12781" s="1"/>
      <c r="J12781" s="1"/>
      <c r="K12781" s="1"/>
      <c r="L12781" s="1"/>
      <c r="M12781" s="1"/>
    </row>
    <row r="12782" spans="1:13" ht="12.75" customHeight="1">
      <c r="A12782" s="1"/>
      <c r="B12782" s="388"/>
      <c r="C12782" s="48"/>
      <c r="D12782" s="381"/>
      <c r="E12782" s="348"/>
      <c r="F12782" s="381"/>
      <c r="G12782" s="352"/>
      <c r="H12782" s="382"/>
      <c r="I12782" s="1"/>
      <c r="J12782" s="1"/>
      <c r="K12782" s="1"/>
      <c r="L12782" s="1"/>
      <c r="M12782" s="1"/>
    </row>
    <row r="12783" spans="1:13" ht="12.75" customHeight="1">
      <c r="A12783" s="1"/>
      <c r="B12783" s="354" t="s">
        <v>422</v>
      </c>
      <c r="C12783" s="355"/>
      <c r="D12783" s="356"/>
      <c r="E12783" s="356"/>
      <c r="F12783" s="356"/>
      <c r="G12783" s="357"/>
      <c r="H12783" s="366">
        <f>SUM(G12777:G12782)</f>
        <v>64099.196620195013</v>
      </c>
      <c r="I12783" s="1"/>
      <c r="J12783" s="1"/>
      <c r="K12783" s="1"/>
      <c r="L12783" s="1"/>
      <c r="M12783" s="1"/>
    </row>
    <row r="12784" spans="1:13" ht="12.75" customHeight="1">
      <c r="A12784" s="1"/>
      <c r="B12784" s="359"/>
      <c r="C12784" s="50"/>
      <c r="D12784" s="360"/>
      <c r="E12784" s="360"/>
      <c r="F12784" s="360"/>
      <c r="G12784" s="360"/>
      <c r="H12784" s="361"/>
      <c r="I12784" s="1"/>
      <c r="J12784" s="1"/>
      <c r="K12784" s="1"/>
      <c r="L12784" s="1"/>
      <c r="M12784" s="1"/>
    </row>
    <row r="12785" spans="1:13" ht="12.75" customHeight="1">
      <c r="A12785" s="1"/>
      <c r="B12785" s="347"/>
      <c r="C12785" s="48"/>
      <c r="D12785" s="394"/>
      <c r="E12785" s="348"/>
      <c r="F12785" s="394"/>
      <c r="G12785" s="352"/>
      <c r="H12785" s="395"/>
      <c r="I12785" s="1"/>
      <c r="J12785" s="1"/>
      <c r="K12785" s="1"/>
      <c r="L12785" s="1"/>
      <c r="M12785" s="1"/>
    </row>
    <row r="12786" spans="1:13" ht="12.75" customHeight="1">
      <c r="A12786" s="1"/>
      <c r="B12786" s="347"/>
      <c r="C12786" s="48"/>
      <c r="D12786" s="394"/>
      <c r="E12786" s="348"/>
      <c r="F12786" s="394"/>
      <c r="G12786" s="352"/>
      <c r="H12786" s="395"/>
      <c r="I12786" s="1"/>
      <c r="J12786" s="1"/>
      <c r="K12786" s="1"/>
      <c r="L12786" s="1"/>
      <c r="M12786" s="1"/>
    </row>
    <row r="12787" spans="1:13" ht="12.75" customHeight="1">
      <c r="A12787" s="1"/>
      <c r="B12787" s="380" t="s">
        <v>439</v>
      </c>
      <c r="C12787" s="48" t="s">
        <v>498</v>
      </c>
      <c r="D12787" s="394">
        <v>5.5</v>
      </c>
      <c r="E12787" s="348">
        <f t="shared" ref="E12787:E12788" si="1307">D12787*$G$12775</f>
        <v>5.5</v>
      </c>
      <c r="F12787" s="394">
        <f>'MANO DE OBRA'!$K$9</f>
        <v>1011.539859878788</v>
      </c>
      <c r="G12787" s="352">
        <f t="shared" ref="G12787:G12788" si="1308">E12787*F12787</f>
        <v>5563.4692293333337</v>
      </c>
      <c r="H12787" s="395"/>
      <c r="I12787" s="1"/>
      <c r="J12787" s="1"/>
      <c r="K12787" s="1"/>
      <c r="L12787" s="1"/>
      <c r="M12787" s="1"/>
    </row>
    <row r="12788" spans="1:13" ht="12.75" customHeight="1">
      <c r="A12788" s="1"/>
      <c r="B12788" s="390" t="s">
        <v>423</v>
      </c>
      <c r="C12788" s="48" t="s">
        <v>498</v>
      </c>
      <c r="D12788" s="394">
        <v>5.5</v>
      </c>
      <c r="E12788" s="348">
        <f t="shared" si="1307"/>
        <v>5.5</v>
      </c>
      <c r="F12788" s="394">
        <f>'MANO DE OBRA'!$K$11</f>
        <v>875.15514987878794</v>
      </c>
      <c r="G12788" s="352">
        <f t="shared" si="1308"/>
        <v>4813.3533243333341</v>
      </c>
      <c r="H12788" s="365"/>
      <c r="I12788" s="1"/>
      <c r="J12788" s="1"/>
      <c r="K12788" s="1"/>
      <c r="L12788" s="1"/>
      <c r="M12788" s="1"/>
    </row>
    <row r="12789" spans="1:13" ht="12.75" customHeight="1">
      <c r="A12789" s="1"/>
      <c r="B12789" s="764" t="s">
        <v>425</v>
      </c>
      <c r="C12789" s="689"/>
      <c r="D12789" s="689"/>
      <c r="E12789" s="689"/>
      <c r="F12789" s="689"/>
      <c r="G12789" s="765"/>
      <c r="H12789" s="366">
        <f>SUM(G12785:G12788)</f>
        <v>10376.822553666669</v>
      </c>
      <c r="I12789" s="1"/>
      <c r="J12789" s="1"/>
      <c r="K12789" s="1"/>
      <c r="L12789" s="1"/>
      <c r="M12789" s="1"/>
    </row>
    <row r="12790" spans="1:13" ht="12.75" customHeight="1">
      <c r="A12790" s="1"/>
      <c r="B12790" s="766"/>
      <c r="C12790" s="692"/>
      <c r="D12790" s="692"/>
      <c r="E12790" s="692"/>
      <c r="F12790" s="692"/>
      <c r="G12790" s="692"/>
      <c r="H12790" s="700"/>
      <c r="I12790" s="1"/>
      <c r="J12790" s="1"/>
      <c r="K12790" s="1"/>
      <c r="L12790" s="1"/>
      <c r="M12790" s="1"/>
    </row>
    <row r="12791" spans="1:13" ht="12.75" customHeight="1">
      <c r="A12791" s="1"/>
      <c r="B12791" s="347" t="s">
        <v>426</v>
      </c>
      <c r="C12791" s="48"/>
      <c r="D12791" s="348"/>
      <c r="E12791" s="348"/>
      <c r="F12791" s="348"/>
      <c r="G12791" s="348"/>
      <c r="H12791" s="349"/>
      <c r="I12791" s="1"/>
      <c r="J12791" s="1"/>
      <c r="K12791" s="1"/>
      <c r="L12791" s="1"/>
      <c r="M12791" s="1"/>
    </row>
    <row r="12792" spans="1:13" ht="12.75" customHeight="1">
      <c r="A12792" s="1"/>
      <c r="B12792" s="347" t="s">
        <v>427</v>
      </c>
      <c r="C12792" s="48"/>
      <c r="D12792" s="348"/>
      <c r="E12792" s="348"/>
      <c r="F12792" s="348"/>
      <c r="G12792" s="348"/>
      <c r="H12792" s="349"/>
      <c r="I12792" s="1"/>
      <c r="J12792" s="1"/>
      <c r="K12792" s="1"/>
      <c r="L12792" s="1"/>
      <c r="M12792" s="1"/>
    </row>
    <row r="12793" spans="1:13" ht="12.75" customHeight="1">
      <c r="A12793" s="1"/>
      <c r="B12793" s="351" t="s">
        <v>428</v>
      </c>
      <c r="C12793" s="90"/>
      <c r="D12793" s="352"/>
      <c r="E12793" s="352"/>
      <c r="F12793" s="352"/>
      <c r="G12793" s="352"/>
      <c r="H12793" s="349"/>
      <c r="I12793" s="1"/>
      <c r="J12793" s="1"/>
      <c r="K12793" s="1"/>
      <c r="L12793" s="1"/>
      <c r="M12793" s="1"/>
    </row>
    <row r="12794" spans="1:13" ht="12.75" customHeight="1">
      <c r="A12794" s="1"/>
      <c r="B12794" s="368"/>
      <c r="C12794" s="355"/>
      <c r="D12794" s="355"/>
      <c r="E12794" s="355"/>
      <c r="F12794" s="355"/>
      <c r="G12794" s="369"/>
      <c r="H12794" s="358">
        <f>SUM(G12793)</f>
        <v>0</v>
      </c>
      <c r="I12794" s="1"/>
      <c r="J12794" s="1"/>
      <c r="K12794" s="1"/>
      <c r="L12794" s="1"/>
      <c r="M12794" s="1"/>
    </row>
    <row r="12795" spans="1:13" ht="12.75" customHeight="1">
      <c r="A12795" s="1"/>
      <c r="B12795" s="367"/>
      <c r="C12795" s="1"/>
      <c r="D12795" s="1"/>
      <c r="E12795" s="1"/>
      <c r="F12795" s="1"/>
      <c r="G12795" s="1"/>
      <c r="H12795" s="260"/>
      <c r="I12795" s="1"/>
      <c r="J12795" s="1"/>
      <c r="K12795" s="1"/>
      <c r="L12795" s="1"/>
      <c r="M12795" s="1"/>
    </row>
    <row r="12796" spans="1:13" ht="12.75" customHeight="1">
      <c r="A12796" s="1"/>
      <c r="B12796" s="370" t="s">
        <v>429</v>
      </c>
      <c r="C12796" s="355"/>
      <c r="D12796" s="355"/>
      <c r="E12796" s="355"/>
      <c r="F12796" s="355"/>
      <c r="G12796" s="369"/>
      <c r="H12796" s="371">
        <f>H12783+H12789+H12794</f>
        <v>74476.019173861685</v>
      </c>
      <c r="I12796" s="1"/>
      <c r="J12796" s="1"/>
      <c r="K12796" s="1"/>
      <c r="L12796" s="1"/>
      <c r="M12796" s="1"/>
    </row>
    <row r="12797" spans="1:13" ht="12.75" customHeight="1">
      <c r="A12797" s="1"/>
      <c r="B12797" s="367"/>
      <c r="C12797" s="1"/>
      <c r="D12797" s="1"/>
      <c r="E12797" s="1"/>
      <c r="F12797" s="1"/>
      <c r="G12797" s="1"/>
      <c r="H12797" s="372"/>
      <c r="I12797" s="1"/>
      <c r="J12797" s="1"/>
      <c r="K12797" s="1"/>
      <c r="L12797" s="1"/>
      <c r="M12797" s="1"/>
    </row>
    <row r="12798" spans="1:13" ht="12.75" customHeight="1">
      <c r="A12798" s="1"/>
      <c r="B12798" s="347" t="s">
        <v>349</v>
      </c>
      <c r="C12798" s="48"/>
      <c r="D12798" s="49">
        <f>'COEF.RESUMEN'!$H$5</f>
        <v>0.15</v>
      </c>
      <c r="E12798" s="48"/>
      <c r="F12798" s="48"/>
      <c r="G12798" s="48"/>
      <c r="H12798" s="350">
        <f>H12796*D12798</f>
        <v>11171.402876079252</v>
      </c>
      <c r="I12798" s="1"/>
      <c r="J12798" s="1"/>
      <c r="K12798" s="1"/>
      <c r="L12798" s="1"/>
      <c r="M12798" s="1"/>
    </row>
    <row r="12799" spans="1:13" ht="12.75" customHeight="1">
      <c r="A12799" s="1"/>
      <c r="B12799" s="373"/>
      <c r="C12799" s="48"/>
      <c r="D12799" s="49"/>
      <c r="E12799" s="48"/>
      <c r="F12799" s="48"/>
      <c r="G12799" s="48"/>
      <c r="H12799" s="374"/>
      <c r="I12799" s="1"/>
      <c r="J12799" s="1"/>
      <c r="K12799" s="1"/>
      <c r="L12799" s="1"/>
      <c r="M12799" s="1"/>
    </row>
    <row r="12800" spans="1:13" ht="12.75" customHeight="1">
      <c r="A12800" s="1"/>
      <c r="B12800" s="347"/>
      <c r="C12800" s="48"/>
      <c r="D12800" s="49"/>
      <c r="E12800" s="48"/>
      <c r="F12800" s="48"/>
      <c r="G12800" s="48"/>
      <c r="H12800" s="350"/>
      <c r="I12800" s="1"/>
      <c r="J12800" s="1"/>
      <c r="K12800" s="1"/>
      <c r="L12800" s="1"/>
      <c r="M12800" s="1"/>
    </row>
    <row r="12801" spans="1:13" ht="12.75" customHeight="1">
      <c r="A12801" s="1"/>
      <c r="B12801" s="347" t="s">
        <v>350</v>
      </c>
      <c r="C12801" s="48"/>
      <c r="D12801" s="49">
        <f>'COEF.RESUMEN'!$H$6</f>
        <v>0.1</v>
      </c>
      <c r="E12801" s="48"/>
      <c r="F12801" s="48"/>
      <c r="G12801" s="48"/>
      <c r="H12801" s="350">
        <f>H12796*D12801</f>
        <v>7447.6019173861687</v>
      </c>
      <c r="I12801" s="1"/>
      <c r="J12801" s="1"/>
      <c r="K12801" s="1"/>
      <c r="L12801" s="1"/>
      <c r="M12801" s="1"/>
    </row>
    <row r="12802" spans="1:13" ht="12.75" customHeight="1">
      <c r="A12802" s="1"/>
      <c r="B12802" s="347"/>
      <c r="C12802" s="48"/>
      <c r="D12802" s="49"/>
      <c r="E12802" s="48"/>
      <c r="F12802" s="48"/>
      <c r="G12802" s="48"/>
      <c r="H12802" s="374">
        <f>H12796+H12798+H12801</f>
        <v>93095.023967327113</v>
      </c>
      <c r="I12802" s="1"/>
      <c r="J12802" s="1"/>
      <c r="K12802" s="1"/>
      <c r="L12802" s="1"/>
      <c r="M12802" s="1"/>
    </row>
    <row r="12803" spans="1:13" ht="12.75" customHeight="1">
      <c r="A12803" s="1"/>
      <c r="B12803" s="347" t="s">
        <v>430</v>
      </c>
      <c r="C12803" s="48"/>
      <c r="D12803" s="49">
        <f>'COEF.RESUMEN'!$H$8</f>
        <v>0.25</v>
      </c>
      <c r="E12803" s="48"/>
      <c r="F12803" s="48"/>
      <c r="G12803" s="48"/>
      <c r="H12803" s="350">
        <f>H12802*D12803</f>
        <v>23273.755991831778</v>
      </c>
      <c r="I12803" s="1"/>
      <c r="J12803" s="1"/>
      <c r="K12803" s="1"/>
      <c r="L12803" s="1"/>
      <c r="M12803" s="1"/>
    </row>
    <row r="12804" spans="1:13" ht="12.75" customHeight="1">
      <c r="A12804" s="1"/>
      <c r="B12804" s="367"/>
      <c r="C12804" s="1"/>
      <c r="D12804" s="135"/>
      <c r="E12804" s="1"/>
      <c r="F12804" s="1"/>
      <c r="G12804" s="1"/>
      <c r="H12804" s="393"/>
      <c r="I12804" s="1"/>
      <c r="J12804" s="1"/>
      <c r="K12804" s="1"/>
      <c r="L12804" s="1"/>
      <c r="M12804" s="1"/>
    </row>
    <row r="12805" spans="1:13" ht="12.75" customHeight="1">
      <c r="A12805" s="1"/>
      <c r="B12805" s="376" t="s">
        <v>431</v>
      </c>
      <c r="C12805" s="340"/>
      <c r="D12805" s="340"/>
      <c r="E12805" s="340"/>
      <c r="F12805" s="340"/>
      <c r="G12805" s="377"/>
      <c r="H12805" s="371">
        <f>H12802+H12803</f>
        <v>116368.77995915888</v>
      </c>
      <c r="I12805" s="1"/>
      <c r="J12805" s="1"/>
      <c r="K12805" s="1"/>
      <c r="L12805" s="1"/>
      <c r="M12805" s="1"/>
    </row>
    <row r="12806" spans="1:13" ht="12.75" customHeight="1">
      <c r="A12806" s="1"/>
      <c r="B12806" s="1"/>
      <c r="C12806" s="1"/>
      <c r="D12806" s="1"/>
      <c r="E12806" s="1"/>
      <c r="F12806" s="1"/>
      <c r="G12806" s="1"/>
      <c r="H12806" s="1"/>
      <c r="I12806" s="1"/>
      <c r="J12806" s="1"/>
      <c r="K12806" s="1"/>
      <c r="L12806" s="1"/>
      <c r="M12806" s="1"/>
    </row>
    <row r="12807" spans="1:13" ht="27" hidden="1" customHeight="1">
      <c r="A12807" s="1"/>
      <c r="B12807" s="768" t="s">
        <v>1402</v>
      </c>
      <c r="C12807" s="714"/>
      <c r="D12807" s="767" t="s">
        <v>1403</v>
      </c>
      <c r="E12807" s="714"/>
      <c r="F12807" s="404" t="s">
        <v>43</v>
      </c>
      <c r="G12807" s="769">
        <v>1</v>
      </c>
      <c r="H12807" s="714"/>
      <c r="I12807" s="1"/>
      <c r="J12807" s="1"/>
      <c r="K12807" s="1"/>
      <c r="L12807" s="1"/>
      <c r="M12807" s="1"/>
    </row>
    <row r="12808" spans="1:13" ht="12.75" hidden="1" customHeight="1">
      <c r="A12808" s="1"/>
      <c r="B12808" s="342" t="s">
        <v>416</v>
      </c>
      <c r="C12808" s="343" t="s">
        <v>16</v>
      </c>
      <c r="D12808" s="342" t="s">
        <v>417</v>
      </c>
      <c r="E12808" s="342" t="s">
        <v>418</v>
      </c>
      <c r="F12808" s="342" t="s">
        <v>419</v>
      </c>
      <c r="G12808" s="342" t="s">
        <v>420</v>
      </c>
      <c r="H12808" s="342" t="s">
        <v>421</v>
      </c>
      <c r="I12808" s="1"/>
      <c r="J12808" s="1"/>
      <c r="K12808" s="1"/>
      <c r="L12808" s="1"/>
      <c r="M12808" s="1"/>
    </row>
    <row r="12809" spans="1:13" ht="12.75" hidden="1" customHeight="1">
      <c r="A12809" s="1"/>
      <c r="B12809" s="401" t="str">
        <f>'LISTA DE PRECIOS '!D1910</f>
        <v>Campana cocina industrial hasta 3,00m</v>
      </c>
      <c r="C12809" s="90" t="s">
        <v>16</v>
      </c>
      <c r="D12809" s="379">
        <v>1</v>
      </c>
      <c r="E12809" s="352">
        <f>D12809*$G$12807</f>
        <v>1</v>
      </c>
      <c r="F12809" s="379">
        <f>'LISTA DE PRECIOS '!J1910</f>
        <v>83328.955606253556</v>
      </c>
      <c r="G12809" s="352">
        <f>E12809*F12809</f>
        <v>83328.955606253556</v>
      </c>
      <c r="H12809" s="346"/>
      <c r="I12809" s="1"/>
      <c r="J12809" s="1"/>
      <c r="K12809" s="1"/>
      <c r="L12809" s="1"/>
      <c r="M12809" s="1"/>
    </row>
    <row r="12810" spans="1:13" ht="12.75" hidden="1" customHeight="1">
      <c r="A12810" s="1"/>
      <c r="B12810" s="396"/>
      <c r="C12810" s="48"/>
      <c r="D12810" s="348"/>
      <c r="E12810" s="352"/>
      <c r="F12810" s="348"/>
      <c r="G12810" s="352"/>
      <c r="H12810" s="382"/>
      <c r="I12810" s="1"/>
      <c r="J12810" s="1"/>
      <c r="K12810" s="1"/>
      <c r="L12810" s="1"/>
      <c r="M12810" s="1"/>
    </row>
    <row r="12811" spans="1:13" ht="12.75" hidden="1" customHeight="1">
      <c r="A12811" s="1"/>
      <c r="B12811" s="396"/>
      <c r="C12811" s="48"/>
      <c r="D12811" s="381"/>
      <c r="E12811" s="352"/>
      <c r="F12811" s="348"/>
      <c r="G12811" s="352"/>
      <c r="H12811" s="382"/>
      <c r="I12811" s="1"/>
      <c r="J12811" s="1"/>
      <c r="K12811" s="1"/>
      <c r="L12811" s="1"/>
      <c r="M12811" s="1"/>
    </row>
    <row r="12812" spans="1:13" ht="12.75" hidden="1" customHeight="1">
      <c r="A12812" s="1"/>
      <c r="B12812" s="396"/>
      <c r="C12812" s="48"/>
      <c r="D12812" s="381"/>
      <c r="E12812" s="352"/>
      <c r="F12812" s="348"/>
      <c r="G12812" s="352"/>
      <c r="H12812" s="382"/>
      <c r="I12812" s="1"/>
      <c r="J12812" s="1"/>
      <c r="K12812" s="1"/>
      <c r="L12812" s="1"/>
      <c r="M12812" s="1"/>
    </row>
    <row r="12813" spans="1:13" ht="12.75" hidden="1" customHeight="1">
      <c r="A12813" s="1"/>
      <c r="B12813" s="388"/>
      <c r="C12813" s="48"/>
      <c r="D12813" s="381"/>
      <c r="E12813" s="348"/>
      <c r="F12813" s="381"/>
      <c r="G12813" s="352"/>
      <c r="H12813" s="382"/>
      <c r="I12813" s="1"/>
      <c r="J12813" s="1"/>
      <c r="K12813" s="1"/>
      <c r="L12813" s="1"/>
      <c r="M12813" s="1"/>
    </row>
    <row r="12814" spans="1:13" ht="12.75" hidden="1" customHeight="1">
      <c r="A12814" s="1"/>
      <c r="B12814" s="388"/>
      <c r="C12814" s="48"/>
      <c r="D12814" s="381"/>
      <c r="E12814" s="348"/>
      <c r="F12814" s="381"/>
      <c r="G12814" s="352"/>
      <c r="H12814" s="382"/>
      <c r="I12814" s="1"/>
      <c r="J12814" s="1"/>
      <c r="K12814" s="1"/>
      <c r="L12814" s="1"/>
      <c r="M12814" s="1"/>
    </row>
    <row r="12815" spans="1:13" ht="12.75" hidden="1" customHeight="1">
      <c r="A12815" s="1"/>
      <c r="B12815" s="354" t="s">
        <v>422</v>
      </c>
      <c r="C12815" s="355"/>
      <c r="D12815" s="356"/>
      <c r="E12815" s="356"/>
      <c r="F12815" s="356"/>
      <c r="G12815" s="357"/>
      <c r="H12815" s="366">
        <f>SUM(G12809:G12814)</f>
        <v>83328.955606253556</v>
      </c>
      <c r="I12815" s="1"/>
      <c r="J12815" s="1"/>
      <c r="K12815" s="1"/>
      <c r="L12815" s="1"/>
      <c r="M12815" s="1"/>
    </row>
    <row r="12816" spans="1:13" ht="12.75" hidden="1" customHeight="1">
      <c r="A12816" s="1"/>
      <c r="B12816" s="359"/>
      <c r="C12816" s="50"/>
      <c r="D12816" s="360"/>
      <c r="E12816" s="360"/>
      <c r="F12816" s="360"/>
      <c r="G12816" s="360"/>
      <c r="H12816" s="361"/>
      <c r="I12816" s="1"/>
      <c r="J12816" s="1"/>
      <c r="K12816" s="1"/>
      <c r="L12816" s="1"/>
      <c r="M12816" s="1"/>
    </row>
    <row r="12817" spans="1:13" ht="12.75" hidden="1" customHeight="1">
      <c r="A12817" s="1"/>
      <c r="B12817" s="347"/>
      <c r="C12817" s="48"/>
      <c r="D12817" s="394"/>
      <c r="E12817" s="348"/>
      <c r="F12817" s="394"/>
      <c r="G12817" s="352"/>
      <c r="H12817" s="395"/>
      <c r="I12817" s="1"/>
      <c r="J12817" s="1"/>
      <c r="K12817" s="1"/>
      <c r="L12817" s="1"/>
      <c r="M12817" s="1"/>
    </row>
    <row r="12818" spans="1:13" ht="12.75" hidden="1" customHeight="1">
      <c r="A12818" s="1"/>
      <c r="B12818" s="347"/>
      <c r="C12818" s="48"/>
      <c r="D12818" s="394"/>
      <c r="E12818" s="348"/>
      <c r="F12818" s="394"/>
      <c r="G12818" s="352"/>
      <c r="H12818" s="395"/>
      <c r="I12818" s="1"/>
      <c r="J12818" s="1"/>
      <c r="K12818" s="1"/>
      <c r="L12818" s="1"/>
      <c r="M12818" s="1"/>
    </row>
    <row r="12819" spans="1:13" ht="12.75" hidden="1" customHeight="1">
      <c r="A12819" s="1"/>
      <c r="B12819" s="380" t="s">
        <v>439</v>
      </c>
      <c r="C12819" s="48" t="s">
        <v>498</v>
      </c>
      <c r="D12819" s="394">
        <v>7.5</v>
      </c>
      <c r="E12819" s="348">
        <f t="shared" ref="E12819:E12820" si="1309">D12819*$G$12807</f>
        <v>7.5</v>
      </c>
      <c r="F12819" s="394">
        <f>'MANO DE OBRA'!$K$9</f>
        <v>1011.539859878788</v>
      </c>
      <c r="G12819" s="352">
        <f t="shared" ref="G12819:G12820" si="1310">E12819*F12819</f>
        <v>7586.5489490909094</v>
      </c>
      <c r="H12819" s="395"/>
      <c r="I12819" s="1"/>
      <c r="J12819" s="1"/>
      <c r="K12819" s="1"/>
      <c r="L12819" s="1"/>
      <c r="M12819" s="1"/>
    </row>
    <row r="12820" spans="1:13" ht="12.75" hidden="1" customHeight="1">
      <c r="A12820" s="1"/>
      <c r="B12820" s="390" t="s">
        <v>423</v>
      </c>
      <c r="C12820" s="48" t="s">
        <v>498</v>
      </c>
      <c r="D12820" s="394">
        <v>7.5</v>
      </c>
      <c r="E12820" s="348">
        <f t="shared" si="1309"/>
        <v>7.5</v>
      </c>
      <c r="F12820" s="394">
        <f>'MANO DE OBRA'!$K$11</f>
        <v>875.15514987878794</v>
      </c>
      <c r="G12820" s="352">
        <f t="shared" si="1310"/>
        <v>6563.6636240909093</v>
      </c>
      <c r="H12820" s="365"/>
      <c r="I12820" s="1"/>
      <c r="J12820" s="1"/>
      <c r="K12820" s="1"/>
      <c r="L12820" s="1"/>
      <c r="M12820" s="1"/>
    </row>
    <row r="12821" spans="1:13" ht="12.75" hidden="1" customHeight="1">
      <c r="A12821" s="1"/>
      <c r="B12821" s="764" t="s">
        <v>425</v>
      </c>
      <c r="C12821" s="689"/>
      <c r="D12821" s="689"/>
      <c r="E12821" s="689"/>
      <c r="F12821" s="689"/>
      <c r="G12821" s="765"/>
      <c r="H12821" s="366">
        <f>SUM(G12817:G12820)</f>
        <v>14150.21257318182</v>
      </c>
      <c r="I12821" s="1"/>
      <c r="J12821" s="1"/>
      <c r="K12821" s="1"/>
      <c r="L12821" s="1"/>
      <c r="M12821" s="1"/>
    </row>
    <row r="12822" spans="1:13" ht="12.75" hidden="1" customHeight="1">
      <c r="A12822" s="1"/>
      <c r="B12822" s="766"/>
      <c r="C12822" s="692"/>
      <c r="D12822" s="692"/>
      <c r="E12822" s="692"/>
      <c r="F12822" s="692"/>
      <c r="G12822" s="692"/>
      <c r="H12822" s="700"/>
      <c r="I12822" s="1"/>
      <c r="J12822" s="1"/>
      <c r="K12822" s="1"/>
      <c r="L12822" s="1"/>
      <c r="M12822" s="1"/>
    </row>
    <row r="12823" spans="1:13" ht="12.75" hidden="1" customHeight="1">
      <c r="A12823" s="1"/>
      <c r="B12823" s="347" t="s">
        <v>426</v>
      </c>
      <c r="C12823" s="48"/>
      <c r="D12823" s="348"/>
      <c r="E12823" s="348"/>
      <c r="F12823" s="348"/>
      <c r="G12823" s="348"/>
      <c r="H12823" s="349"/>
      <c r="I12823" s="1"/>
      <c r="J12823" s="1"/>
      <c r="K12823" s="1"/>
      <c r="L12823" s="1"/>
      <c r="M12823" s="1"/>
    </row>
    <row r="12824" spans="1:13" ht="12.75" hidden="1" customHeight="1">
      <c r="A12824" s="1"/>
      <c r="B12824" s="347" t="s">
        <v>427</v>
      </c>
      <c r="C12824" s="48"/>
      <c r="D12824" s="348"/>
      <c r="E12824" s="348"/>
      <c r="F12824" s="348"/>
      <c r="G12824" s="348"/>
      <c r="H12824" s="349"/>
      <c r="I12824" s="1"/>
      <c r="J12824" s="1"/>
      <c r="K12824" s="1"/>
      <c r="L12824" s="1"/>
      <c r="M12824" s="1"/>
    </row>
    <row r="12825" spans="1:13" ht="12.75" hidden="1" customHeight="1">
      <c r="A12825" s="1"/>
      <c r="B12825" s="351" t="s">
        <v>428</v>
      </c>
      <c r="C12825" s="90"/>
      <c r="D12825" s="352"/>
      <c r="E12825" s="352"/>
      <c r="F12825" s="352"/>
      <c r="G12825" s="352"/>
      <c r="H12825" s="349"/>
      <c r="I12825" s="1"/>
      <c r="J12825" s="1"/>
      <c r="K12825" s="1"/>
      <c r="L12825" s="1"/>
      <c r="M12825" s="1"/>
    </row>
    <row r="12826" spans="1:13" ht="12.75" hidden="1" customHeight="1">
      <c r="A12826" s="1"/>
      <c r="B12826" s="368"/>
      <c r="C12826" s="355"/>
      <c r="D12826" s="355"/>
      <c r="E12826" s="355"/>
      <c r="F12826" s="355"/>
      <c r="G12826" s="369"/>
      <c r="H12826" s="358">
        <f>SUM(G12825)</f>
        <v>0</v>
      </c>
      <c r="I12826" s="1"/>
      <c r="J12826" s="1"/>
      <c r="K12826" s="1"/>
      <c r="L12826" s="1"/>
      <c r="M12826" s="1"/>
    </row>
    <row r="12827" spans="1:13" ht="12.75" hidden="1" customHeight="1">
      <c r="A12827" s="1"/>
      <c r="B12827" s="367"/>
      <c r="C12827" s="1"/>
      <c r="D12827" s="1"/>
      <c r="E12827" s="1"/>
      <c r="F12827" s="1"/>
      <c r="G12827" s="1"/>
      <c r="H12827" s="260"/>
      <c r="I12827" s="1"/>
      <c r="J12827" s="1"/>
      <c r="K12827" s="1"/>
      <c r="L12827" s="1"/>
      <c r="M12827" s="1"/>
    </row>
    <row r="12828" spans="1:13" ht="12.75" hidden="1" customHeight="1">
      <c r="A12828" s="1"/>
      <c r="B12828" s="370" t="s">
        <v>429</v>
      </c>
      <c r="C12828" s="355"/>
      <c r="D12828" s="355"/>
      <c r="E12828" s="355"/>
      <c r="F12828" s="355"/>
      <c r="G12828" s="369"/>
      <c r="H12828" s="371">
        <f>H12815+H12821+H12826</f>
        <v>97479.168179435379</v>
      </c>
      <c r="I12828" s="1"/>
      <c r="J12828" s="1"/>
      <c r="K12828" s="1"/>
      <c r="L12828" s="1"/>
      <c r="M12828" s="1"/>
    </row>
    <row r="12829" spans="1:13" ht="12.75" hidden="1" customHeight="1">
      <c r="A12829" s="1"/>
      <c r="B12829" s="367"/>
      <c r="C12829" s="1"/>
      <c r="D12829" s="1"/>
      <c r="E12829" s="1"/>
      <c r="F12829" s="1"/>
      <c r="G12829" s="1"/>
      <c r="H12829" s="372"/>
      <c r="I12829" s="1"/>
      <c r="J12829" s="1"/>
      <c r="K12829" s="1"/>
      <c r="L12829" s="1"/>
      <c r="M12829" s="1"/>
    </row>
    <row r="12830" spans="1:13" ht="12.75" hidden="1" customHeight="1">
      <c r="A12830" s="1"/>
      <c r="B12830" s="347" t="s">
        <v>349</v>
      </c>
      <c r="C12830" s="48"/>
      <c r="D12830" s="49">
        <f>'COEF.RESUMEN'!$H$5</f>
        <v>0.15</v>
      </c>
      <c r="E12830" s="48"/>
      <c r="F12830" s="48"/>
      <c r="G12830" s="48"/>
      <c r="H12830" s="350">
        <f>H12828*D12830</f>
        <v>14621.875226915306</v>
      </c>
      <c r="I12830" s="1"/>
      <c r="J12830" s="1"/>
      <c r="K12830" s="1"/>
      <c r="L12830" s="1"/>
      <c r="M12830" s="1"/>
    </row>
    <row r="12831" spans="1:13" ht="12.75" hidden="1" customHeight="1">
      <c r="A12831" s="1"/>
      <c r="B12831" s="373"/>
      <c r="C12831" s="48"/>
      <c r="D12831" s="49"/>
      <c r="E12831" s="48"/>
      <c r="F12831" s="48"/>
      <c r="G12831" s="48"/>
      <c r="H12831" s="374"/>
      <c r="I12831" s="1"/>
      <c r="J12831" s="1"/>
      <c r="K12831" s="1"/>
      <c r="L12831" s="1"/>
      <c r="M12831" s="1"/>
    </row>
    <row r="12832" spans="1:13" ht="12.75" hidden="1" customHeight="1">
      <c r="A12832" s="1"/>
      <c r="B12832" s="347"/>
      <c r="C12832" s="48"/>
      <c r="D12832" s="49"/>
      <c r="E12832" s="48"/>
      <c r="F12832" s="48"/>
      <c r="G12832" s="48"/>
      <c r="H12832" s="350"/>
      <c r="I12832" s="1"/>
      <c r="J12832" s="1"/>
      <c r="K12832" s="1"/>
      <c r="L12832" s="1"/>
      <c r="M12832" s="1"/>
    </row>
    <row r="12833" spans="1:13" ht="12.75" hidden="1" customHeight="1">
      <c r="A12833" s="1"/>
      <c r="B12833" s="347" t="s">
        <v>350</v>
      </c>
      <c r="C12833" s="48"/>
      <c r="D12833" s="49">
        <f>'COEF.RESUMEN'!$H$6</f>
        <v>0.1</v>
      </c>
      <c r="E12833" s="48"/>
      <c r="F12833" s="48"/>
      <c r="G12833" s="48"/>
      <c r="H12833" s="350">
        <f>H12828*D12833</f>
        <v>9747.9168179435383</v>
      </c>
      <c r="I12833" s="1"/>
      <c r="J12833" s="1"/>
      <c r="K12833" s="1"/>
      <c r="L12833" s="1"/>
      <c r="M12833" s="1"/>
    </row>
    <row r="12834" spans="1:13" ht="12.75" hidden="1" customHeight="1">
      <c r="A12834" s="1"/>
      <c r="B12834" s="347"/>
      <c r="C12834" s="48"/>
      <c r="D12834" s="49"/>
      <c r="E12834" s="48"/>
      <c r="F12834" s="48"/>
      <c r="G12834" s="48"/>
      <c r="H12834" s="374">
        <f>H12828+H12830+H12833</f>
        <v>121848.96022429422</v>
      </c>
      <c r="I12834" s="1"/>
      <c r="J12834" s="1"/>
      <c r="K12834" s="1"/>
      <c r="L12834" s="1"/>
      <c r="M12834" s="1"/>
    </row>
    <row r="12835" spans="1:13" ht="12.75" hidden="1" customHeight="1">
      <c r="A12835" s="1"/>
      <c r="B12835" s="347" t="s">
        <v>430</v>
      </c>
      <c r="C12835" s="48"/>
      <c r="D12835" s="49">
        <f>'COEF.RESUMEN'!$H$8</f>
        <v>0.25</v>
      </c>
      <c r="E12835" s="48"/>
      <c r="F12835" s="48"/>
      <c r="G12835" s="48"/>
      <c r="H12835" s="350">
        <f>H12834*D12835</f>
        <v>30462.240056073555</v>
      </c>
      <c r="I12835" s="1"/>
      <c r="J12835" s="1"/>
      <c r="K12835" s="1"/>
      <c r="L12835" s="1"/>
      <c r="M12835" s="1"/>
    </row>
    <row r="12836" spans="1:13" ht="12.75" hidden="1" customHeight="1">
      <c r="A12836" s="1"/>
      <c r="B12836" s="367"/>
      <c r="C12836" s="1"/>
      <c r="D12836" s="135"/>
      <c r="E12836" s="1"/>
      <c r="F12836" s="1"/>
      <c r="G12836" s="1"/>
      <c r="H12836" s="393"/>
      <c r="I12836" s="1"/>
      <c r="J12836" s="1"/>
      <c r="K12836" s="1"/>
      <c r="L12836" s="1"/>
      <c r="M12836" s="1"/>
    </row>
    <row r="12837" spans="1:13" ht="12.75" hidden="1" customHeight="1">
      <c r="A12837" s="1"/>
      <c r="B12837" s="376" t="s">
        <v>431</v>
      </c>
      <c r="C12837" s="340"/>
      <c r="D12837" s="340"/>
      <c r="E12837" s="340"/>
      <c r="F12837" s="340"/>
      <c r="G12837" s="377"/>
      <c r="H12837" s="371">
        <f>H12834+H12835</f>
        <v>152311.20028036778</v>
      </c>
      <c r="I12837" s="1"/>
      <c r="J12837" s="1"/>
      <c r="K12837" s="1"/>
      <c r="L12837" s="1"/>
      <c r="M12837" s="1"/>
    </row>
    <row r="12838" spans="1:13" ht="12.75" hidden="1" customHeight="1">
      <c r="A12838" s="1"/>
      <c r="B12838" s="1"/>
      <c r="C12838" s="1"/>
      <c r="D12838" s="1"/>
      <c r="E12838" s="1"/>
      <c r="F12838" s="1"/>
      <c r="G12838" s="1"/>
      <c r="H12838" s="1"/>
      <c r="I12838" s="1"/>
      <c r="J12838" s="1"/>
      <c r="K12838" s="1"/>
      <c r="L12838" s="1"/>
      <c r="M12838" s="1"/>
    </row>
    <row r="12839" spans="1:13" ht="27.75" hidden="1" customHeight="1">
      <c r="A12839" s="1"/>
      <c r="B12839" s="768" t="s">
        <v>1404</v>
      </c>
      <c r="C12839" s="714"/>
      <c r="D12839" s="767" t="s">
        <v>1405</v>
      </c>
      <c r="E12839" s="714"/>
      <c r="F12839" s="404" t="s">
        <v>43</v>
      </c>
      <c r="G12839" s="769">
        <v>1</v>
      </c>
      <c r="H12839" s="714"/>
      <c r="I12839" s="1"/>
      <c r="J12839" s="1"/>
      <c r="K12839" s="1"/>
      <c r="L12839" s="1"/>
      <c r="M12839" s="1"/>
    </row>
    <row r="12840" spans="1:13" ht="12.75" hidden="1" customHeight="1">
      <c r="A12840" s="1"/>
      <c r="B12840" s="342" t="s">
        <v>416</v>
      </c>
      <c r="C12840" s="343" t="s">
        <v>16</v>
      </c>
      <c r="D12840" s="342" t="s">
        <v>417</v>
      </c>
      <c r="E12840" s="342" t="s">
        <v>418</v>
      </c>
      <c r="F12840" s="342" t="s">
        <v>419</v>
      </c>
      <c r="G12840" s="342" t="s">
        <v>420</v>
      </c>
      <c r="H12840" s="342" t="s">
        <v>421</v>
      </c>
      <c r="I12840" s="1"/>
      <c r="J12840" s="1"/>
      <c r="K12840" s="1"/>
      <c r="L12840" s="1"/>
      <c r="M12840" s="1"/>
    </row>
    <row r="12841" spans="1:13" ht="12.75" hidden="1" customHeight="1">
      <c r="A12841" s="1"/>
      <c r="B12841" s="401" t="str">
        <f>'LISTA DE PRECIOS '!D1911</f>
        <v>Campana cocina industrial hasta 4,00m</v>
      </c>
      <c r="C12841" s="90" t="s">
        <v>16</v>
      </c>
      <c r="D12841" s="379">
        <v>1</v>
      </c>
      <c r="E12841" s="352">
        <f>D12841*$G$12839</f>
        <v>1</v>
      </c>
      <c r="F12841" s="379">
        <f>'LISTA DE PRECIOS '!J1911</f>
        <v>126061.75335305021</v>
      </c>
      <c r="G12841" s="352">
        <f>E12841*F12841</f>
        <v>126061.75335305021</v>
      </c>
      <c r="H12841" s="346"/>
      <c r="I12841" s="1"/>
      <c r="J12841" s="1"/>
      <c r="K12841" s="1"/>
      <c r="L12841" s="1"/>
      <c r="M12841" s="1"/>
    </row>
    <row r="12842" spans="1:13" ht="12.75" hidden="1" customHeight="1">
      <c r="A12842" s="1"/>
      <c r="B12842" s="396"/>
      <c r="C12842" s="48"/>
      <c r="D12842" s="348"/>
      <c r="E12842" s="352"/>
      <c r="F12842" s="348"/>
      <c r="G12842" s="352"/>
      <c r="H12842" s="382"/>
      <c r="I12842" s="1"/>
      <c r="J12842" s="1"/>
      <c r="K12842" s="1"/>
      <c r="L12842" s="1"/>
      <c r="M12842" s="1"/>
    </row>
    <row r="12843" spans="1:13" ht="12.75" hidden="1" customHeight="1">
      <c r="A12843" s="1"/>
      <c r="B12843" s="396"/>
      <c r="C12843" s="48"/>
      <c r="D12843" s="381"/>
      <c r="E12843" s="352"/>
      <c r="F12843" s="348"/>
      <c r="G12843" s="352"/>
      <c r="H12843" s="382"/>
      <c r="I12843" s="1"/>
      <c r="J12843" s="1"/>
      <c r="K12843" s="1"/>
      <c r="L12843" s="1"/>
      <c r="M12843" s="1"/>
    </row>
    <row r="12844" spans="1:13" ht="12.75" hidden="1" customHeight="1">
      <c r="A12844" s="1"/>
      <c r="B12844" s="396"/>
      <c r="C12844" s="48"/>
      <c r="D12844" s="381"/>
      <c r="E12844" s="352"/>
      <c r="F12844" s="348"/>
      <c r="G12844" s="352"/>
      <c r="H12844" s="382"/>
      <c r="I12844" s="1"/>
      <c r="J12844" s="1"/>
      <c r="K12844" s="1"/>
      <c r="L12844" s="1"/>
      <c r="M12844" s="1"/>
    </row>
    <row r="12845" spans="1:13" ht="12.75" hidden="1" customHeight="1">
      <c r="A12845" s="1"/>
      <c r="B12845" s="388"/>
      <c r="C12845" s="48"/>
      <c r="D12845" s="381"/>
      <c r="E12845" s="348"/>
      <c r="F12845" s="381"/>
      <c r="G12845" s="352"/>
      <c r="H12845" s="382"/>
      <c r="I12845" s="1"/>
      <c r="J12845" s="1"/>
      <c r="K12845" s="1"/>
      <c r="L12845" s="1"/>
      <c r="M12845" s="1"/>
    </row>
    <row r="12846" spans="1:13" ht="12.75" hidden="1" customHeight="1">
      <c r="A12846" s="1"/>
      <c r="B12846" s="388"/>
      <c r="C12846" s="48"/>
      <c r="D12846" s="381"/>
      <c r="E12846" s="348"/>
      <c r="F12846" s="381"/>
      <c r="G12846" s="352"/>
      <c r="H12846" s="382"/>
      <c r="I12846" s="1"/>
      <c r="J12846" s="1"/>
      <c r="K12846" s="1"/>
      <c r="L12846" s="1"/>
      <c r="M12846" s="1"/>
    </row>
    <row r="12847" spans="1:13" ht="12.75" hidden="1" customHeight="1">
      <c r="A12847" s="1"/>
      <c r="B12847" s="354" t="s">
        <v>422</v>
      </c>
      <c r="C12847" s="355"/>
      <c r="D12847" s="356"/>
      <c r="E12847" s="356"/>
      <c r="F12847" s="356"/>
      <c r="G12847" s="357"/>
      <c r="H12847" s="366">
        <f>SUM(G12841:G12846)</f>
        <v>126061.75335305021</v>
      </c>
      <c r="I12847" s="1"/>
      <c r="J12847" s="1"/>
      <c r="K12847" s="1"/>
      <c r="L12847" s="1"/>
      <c r="M12847" s="1"/>
    </row>
    <row r="12848" spans="1:13" ht="12.75" hidden="1" customHeight="1">
      <c r="A12848" s="1"/>
      <c r="B12848" s="359"/>
      <c r="C12848" s="50"/>
      <c r="D12848" s="360"/>
      <c r="E12848" s="360"/>
      <c r="F12848" s="360"/>
      <c r="G12848" s="360"/>
      <c r="H12848" s="361"/>
      <c r="I12848" s="1"/>
      <c r="J12848" s="1"/>
      <c r="K12848" s="1"/>
      <c r="L12848" s="1"/>
      <c r="M12848" s="1"/>
    </row>
    <row r="12849" spans="1:13" ht="12.75" hidden="1" customHeight="1">
      <c r="A12849" s="1"/>
      <c r="B12849" s="347"/>
      <c r="C12849" s="48"/>
      <c r="D12849" s="394"/>
      <c r="E12849" s="348"/>
      <c r="F12849" s="394"/>
      <c r="G12849" s="352"/>
      <c r="H12849" s="395"/>
      <c r="I12849" s="1"/>
      <c r="J12849" s="1"/>
      <c r="K12849" s="1"/>
      <c r="L12849" s="1"/>
      <c r="M12849" s="1"/>
    </row>
    <row r="12850" spans="1:13" ht="12.75" hidden="1" customHeight="1">
      <c r="A12850" s="1"/>
      <c r="B12850" s="347"/>
      <c r="C12850" s="48"/>
      <c r="D12850" s="394"/>
      <c r="E12850" s="348"/>
      <c r="F12850" s="394"/>
      <c r="G12850" s="352"/>
      <c r="H12850" s="395"/>
      <c r="I12850" s="1"/>
      <c r="J12850" s="1"/>
      <c r="K12850" s="1"/>
      <c r="L12850" s="1"/>
      <c r="M12850" s="1"/>
    </row>
    <row r="12851" spans="1:13" ht="12.75" hidden="1" customHeight="1">
      <c r="A12851" s="1"/>
      <c r="B12851" s="380" t="s">
        <v>439</v>
      </c>
      <c r="C12851" s="48" t="s">
        <v>498</v>
      </c>
      <c r="D12851" s="394">
        <v>10</v>
      </c>
      <c r="E12851" s="348">
        <f t="shared" ref="E12851:E12852" si="1311">D12851*$G$12839</f>
        <v>10</v>
      </c>
      <c r="F12851" s="394">
        <f>'MANO DE OBRA'!$K$9</f>
        <v>1011.539859878788</v>
      </c>
      <c r="G12851" s="352">
        <f t="shared" ref="G12851:G12852" si="1312">E12851*F12851</f>
        <v>10115.39859878788</v>
      </c>
      <c r="H12851" s="395"/>
      <c r="I12851" s="1"/>
      <c r="J12851" s="1"/>
      <c r="K12851" s="1"/>
      <c r="L12851" s="1"/>
      <c r="M12851" s="1"/>
    </row>
    <row r="12852" spans="1:13" ht="12.75" hidden="1" customHeight="1">
      <c r="A12852" s="1"/>
      <c r="B12852" s="390" t="s">
        <v>423</v>
      </c>
      <c r="C12852" s="48" t="s">
        <v>498</v>
      </c>
      <c r="D12852" s="394">
        <v>10</v>
      </c>
      <c r="E12852" s="348">
        <f t="shared" si="1311"/>
        <v>10</v>
      </c>
      <c r="F12852" s="394">
        <f>'MANO DE OBRA'!$K$11</f>
        <v>875.15514987878794</v>
      </c>
      <c r="G12852" s="352">
        <f t="shared" si="1312"/>
        <v>8751.5514987878796</v>
      </c>
      <c r="H12852" s="365"/>
      <c r="I12852" s="1"/>
      <c r="J12852" s="1"/>
      <c r="K12852" s="1"/>
      <c r="L12852" s="1"/>
      <c r="M12852" s="1"/>
    </row>
    <row r="12853" spans="1:13" ht="12.75" hidden="1" customHeight="1">
      <c r="A12853" s="1"/>
      <c r="B12853" s="764" t="s">
        <v>425</v>
      </c>
      <c r="C12853" s="689"/>
      <c r="D12853" s="689"/>
      <c r="E12853" s="689"/>
      <c r="F12853" s="689"/>
      <c r="G12853" s="765"/>
      <c r="H12853" s="366">
        <f>SUM(G12849:G12852)</f>
        <v>18866.950097575762</v>
      </c>
      <c r="I12853" s="1"/>
      <c r="J12853" s="1"/>
      <c r="K12853" s="1"/>
      <c r="L12853" s="1"/>
      <c r="M12853" s="1"/>
    </row>
    <row r="12854" spans="1:13" ht="12.75" hidden="1" customHeight="1">
      <c r="A12854" s="1"/>
      <c r="B12854" s="766"/>
      <c r="C12854" s="692"/>
      <c r="D12854" s="692"/>
      <c r="E12854" s="692"/>
      <c r="F12854" s="692"/>
      <c r="G12854" s="692"/>
      <c r="H12854" s="700"/>
      <c r="I12854" s="1"/>
      <c r="J12854" s="1"/>
      <c r="K12854" s="1"/>
      <c r="L12854" s="1"/>
      <c r="M12854" s="1"/>
    </row>
    <row r="12855" spans="1:13" ht="12.75" hidden="1" customHeight="1">
      <c r="A12855" s="1"/>
      <c r="B12855" s="347" t="s">
        <v>426</v>
      </c>
      <c r="C12855" s="48"/>
      <c r="D12855" s="348"/>
      <c r="E12855" s="348"/>
      <c r="F12855" s="348"/>
      <c r="G12855" s="348"/>
      <c r="H12855" s="349"/>
      <c r="I12855" s="1"/>
      <c r="J12855" s="1"/>
      <c r="K12855" s="1"/>
      <c r="L12855" s="1"/>
      <c r="M12855" s="1"/>
    </row>
    <row r="12856" spans="1:13" ht="12.75" hidden="1" customHeight="1">
      <c r="A12856" s="1"/>
      <c r="B12856" s="347" t="s">
        <v>427</v>
      </c>
      <c r="C12856" s="48"/>
      <c r="D12856" s="348"/>
      <c r="E12856" s="348"/>
      <c r="F12856" s="348"/>
      <c r="G12856" s="348"/>
      <c r="H12856" s="349"/>
      <c r="I12856" s="1"/>
      <c r="J12856" s="1"/>
      <c r="K12856" s="1"/>
      <c r="L12856" s="1"/>
      <c r="M12856" s="1"/>
    </row>
    <row r="12857" spans="1:13" ht="12.75" hidden="1" customHeight="1">
      <c r="A12857" s="1"/>
      <c r="B12857" s="351" t="s">
        <v>428</v>
      </c>
      <c r="C12857" s="90"/>
      <c r="D12857" s="352"/>
      <c r="E12857" s="352"/>
      <c r="F12857" s="352"/>
      <c r="G12857" s="352"/>
      <c r="H12857" s="349"/>
      <c r="I12857" s="1"/>
      <c r="J12857" s="1"/>
      <c r="K12857" s="1"/>
      <c r="L12857" s="1"/>
      <c r="M12857" s="1"/>
    </row>
    <row r="12858" spans="1:13" ht="12.75" hidden="1" customHeight="1">
      <c r="A12858" s="1"/>
      <c r="B12858" s="368"/>
      <c r="C12858" s="355"/>
      <c r="D12858" s="355"/>
      <c r="E12858" s="355"/>
      <c r="F12858" s="355"/>
      <c r="G12858" s="369"/>
      <c r="H12858" s="358">
        <f>SUM(G12857)</f>
        <v>0</v>
      </c>
      <c r="I12858" s="1"/>
      <c r="J12858" s="1"/>
      <c r="K12858" s="1"/>
      <c r="L12858" s="1"/>
      <c r="M12858" s="1"/>
    </row>
    <row r="12859" spans="1:13" ht="12.75" hidden="1" customHeight="1">
      <c r="A12859" s="1"/>
      <c r="B12859" s="367"/>
      <c r="C12859" s="1"/>
      <c r="D12859" s="1"/>
      <c r="E12859" s="1"/>
      <c r="F12859" s="1"/>
      <c r="G12859" s="1"/>
      <c r="H12859" s="260"/>
      <c r="I12859" s="1"/>
      <c r="J12859" s="1"/>
      <c r="K12859" s="1"/>
      <c r="L12859" s="1"/>
      <c r="M12859" s="1"/>
    </row>
    <row r="12860" spans="1:13" ht="12.75" hidden="1" customHeight="1">
      <c r="A12860" s="1"/>
      <c r="B12860" s="370" t="s">
        <v>429</v>
      </c>
      <c r="C12860" s="355"/>
      <c r="D12860" s="355"/>
      <c r="E12860" s="355"/>
      <c r="F12860" s="355"/>
      <c r="G12860" s="369"/>
      <c r="H12860" s="371">
        <f>H12847+H12853+H12858</f>
        <v>144928.70345062597</v>
      </c>
      <c r="I12860" s="1"/>
      <c r="J12860" s="1"/>
      <c r="K12860" s="1"/>
      <c r="L12860" s="1"/>
      <c r="M12860" s="1"/>
    </row>
    <row r="12861" spans="1:13" ht="12.75" hidden="1" customHeight="1">
      <c r="A12861" s="1"/>
      <c r="B12861" s="367"/>
      <c r="C12861" s="1"/>
      <c r="D12861" s="1"/>
      <c r="E12861" s="1"/>
      <c r="F12861" s="1"/>
      <c r="G12861" s="1"/>
      <c r="H12861" s="372"/>
      <c r="I12861" s="1"/>
      <c r="J12861" s="1"/>
      <c r="K12861" s="1"/>
      <c r="L12861" s="1"/>
      <c r="M12861" s="1"/>
    </row>
    <row r="12862" spans="1:13" ht="12.75" hidden="1" customHeight="1">
      <c r="A12862" s="1"/>
      <c r="B12862" s="347" t="s">
        <v>349</v>
      </c>
      <c r="C12862" s="48"/>
      <c r="D12862" s="49">
        <f>'COEF.RESUMEN'!$H$5</f>
        <v>0.15</v>
      </c>
      <c r="E12862" s="48"/>
      <c r="F12862" s="48"/>
      <c r="G12862" s="48"/>
      <c r="H12862" s="350">
        <f>H12860*D12862</f>
        <v>21739.305517593893</v>
      </c>
      <c r="I12862" s="1"/>
      <c r="J12862" s="1"/>
      <c r="K12862" s="1"/>
      <c r="L12862" s="1"/>
      <c r="M12862" s="1"/>
    </row>
    <row r="12863" spans="1:13" ht="12.75" hidden="1" customHeight="1">
      <c r="A12863" s="1"/>
      <c r="B12863" s="373"/>
      <c r="C12863" s="48"/>
      <c r="D12863" s="49"/>
      <c r="E12863" s="48"/>
      <c r="F12863" s="48"/>
      <c r="G12863" s="48"/>
      <c r="H12863" s="374"/>
      <c r="I12863" s="1"/>
      <c r="J12863" s="1"/>
      <c r="K12863" s="1"/>
      <c r="L12863" s="1"/>
      <c r="M12863" s="1"/>
    </row>
    <row r="12864" spans="1:13" ht="12.75" hidden="1" customHeight="1">
      <c r="A12864" s="1"/>
      <c r="B12864" s="347"/>
      <c r="C12864" s="48"/>
      <c r="D12864" s="49"/>
      <c r="E12864" s="48"/>
      <c r="F12864" s="48"/>
      <c r="G12864" s="48"/>
      <c r="H12864" s="350"/>
      <c r="I12864" s="1"/>
      <c r="J12864" s="1"/>
      <c r="K12864" s="1"/>
      <c r="L12864" s="1"/>
      <c r="M12864" s="1"/>
    </row>
    <row r="12865" spans="1:13" ht="12.75" hidden="1" customHeight="1">
      <c r="A12865" s="1"/>
      <c r="B12865" s="347" t="s">
        <v>350</v>
      </c>
      <c r="C12865" s="48"/>
      <c r="D12865" s="49">
        <f>'COEF.RESUMEN'!$H$6</f>
        <v>0.1</v>
      </c>
      <c r="E12865" s="48"/>
      <c r="F12865" s="48"/>
      <c r="G12865" s="48"/>
      <c r="H12865" s="350">
        <f>H12860*D12865</f>
        <v>14492.870345062598</v>
      </c>
      <c r="I12865" s="1"/>
      <c r="J12865" s="1"/>
      <c r="K12865" s="1"/>
      <c r="L12865" s="1"/>
      <c r="M12865" s="1"/>
    </row>
    <row r="12866" spans="1:13" ht="12.75" hidden="1" customHeight="1">
      <c r="A12866" s="1"/>
      <c r="B12866" s="347"/>
      <c r="C12866" s="48"/>
      <c r="D12866" s="49"/>
      <c r="E12866" s="48"/>
      <c r="F12866" s="48"/>
      <c r="G12866" s="48"/>
      <c r="H12866" s="374">
        <f>H12860+H12862+H12865</f>
        <v>181160.87931328246</v>
      </c>
      <c r="I12866" s="1"/>
      <c r="J12866" s="1"/>
      <c r="K12866" s="1"/>
      <c r="L12866" s="1"/>
      <c r="M12866" s="1"/>
    </row>
    <row r="12867" spans="1:13" ht="12.75" hidden="1" customHeight="1">
      <c r="A12867" s="1"/>
      <c r="B12867" s="347" t="s">
        <v>430</v>
      </c>
      <c r="C12867" s="48"/>
      <c r="D12867" s="49">
        <f>'COEF.RESUMEN'!$H$8</f>
        <v>0.25</v>
      </c>
      <c r="E12867" s="48"/>
      <c r="F12867" s="48"/>
      <c r="G12867" s="48"/>
      <c r="H12867" s="350">
        <f>H12866*D12867</f>
        <v>45290.219828320616</v>
      </c>
      <c r="I12867" s="1"/>
      <c r="J12867" s="1"/>
      <c r="K12867" s="1"/>
      <c r="L12867" s="1"/>
      <c r="M12867" s="1"/>
    </row>
    <row r="12868" spans="1:13" ht="12.75" hidden="1" customHeight="1">
      <c r="A12868" s="1"/>
      <c r="B12868" s="367"/>
      <c r="C12868" s="1"/>
      <c r="D12868" s="135"/>
      <c r="E12868" s="1"/>
      <c r="F12868" s="1"/>
      <c r="G12868" s="1"/>
      <c r="H12868" s="393"/>
      <c r="I12868" s="1"/>
      <c r="J12868" s="1"/>
      <c r="K12868" s="1"/>
      <c r="L12868" s="1"/>
      <c r="M12868" s="1"/>
    </row>
    <row r="12869" spans="1:13" ht="12.75" hidden="1" customHeight="1">
      <c r="A12869" s="1"/>
      <c r="B12869" s="376" t="s">
        <v>431</v>
      </c>
      <c r="C12869" s="340"/>
      <c r="D12869" s="340"/>
      <c r="E12869" s="340"/>
      <c r="F12869" s="340"/>
      <c r="G12869" s="377"/>
      <c r="H12869" s="371">
        <f>H12866+H12867</f>
        <v>226451.09914160307</v>
      </c>
      <c r="I12869" s="1"/>
      <c r="J12869" s="1"/>
      <c r="K12869" s="1"/>
      <c r="L12869" s="1"/>
      <c r="M12869" s="1"/>
    </row>
    <row r="12870" spans="1:13" ht="12.75" hidden="1" customHeight="1">
      <c r="A12870" s="1"/>
      <c r="B12870" s="1"/>
      <c r="C12870" s="1"/>
      <c r="D12870" s="1"/>
      <c r="E12870" s="1"/>
      <c r="F12870" s="1"/>
      <c r="G12870" s="1"/>
      <c r="H12870" s="1"/>
      <c r="I12870" s="1"/>
      <c r="J12870" s="1"/>
      <c r="K12870" s="1"/>
      <c r="L12870" s="1"/>
      <c r="M12870" s="1"/>
    </row>
    <row r="12871" spans="1:13" ht="39" customHeight="1">
      <c r="A12871" s="1"/>
      <c r="B12871" s="768" t="s">
        <v>1406</v>
      </c>
      <c r="C12871" s="714"/>
      <c r="D12871" s="767" t="s">
        <v>1407</v>
      </c>
      <c r="E12871" s="714"/>
      <c r="F12871" s="404" t="s">
        <v>29</v>
      </c>
      <c r="G12871" s="769">
        <v>1</v>
      </c>
      <c r="H12871" s="714"/>
      <c r="I12871" s="1"/>
      <c r="J12871" s="1"/>
      <c r="K12871" s="1"/>
      <c r="L12871" s="1"/>
      <c r="M12871" s="1"/>
    </row>
    <row r="12872" spans="1:13" ht="12.75" customHeight="1">
      <c r="A12872" s="1"/>
      <c r="B12872" s="342" t="s">
        <v>416</v>
      </c>
      <c r="C12872" s="343" t="s">
        <v>16</v>
      </c>
      <c r="D12872" s="342" t="s">
        <v>417</v>
      </c>
      <c r="E12872" s="342" t="s">
        <v>418</v>
      </c>
      <c r="F12872" s="342" t="s">
        <v>419</v>
      </c>
      <c r="G12872" s="342" t="s">
        <v>420</v>
      </c>
      <c r="H12872" s="342" t="s">
        <v>421</v>
      </c>
      <c r="I12872" s="1"/>
      <c r="J12872" s="1"/>
      <c r="K12872" s="1"/>
      <c r="L12872" s="1"/>
      <c r="M12872" s="1"/>
    </row>
    <row r="12873" spans="1:13" ht="12.75" customHeight="1">
      <c r="A12873" s="1"/>
      <c r="B12873" s="401" t="str">
        <f>'LISTA DE PRECIOS '!D113</f>
        <v>Barra hierro redondo 7/16' (0,76 kg/m)</v>
      </c>
      <c r="C12873" s="90" t="s">
        <v>405</v>
      </c>
      <c r="D12873" s="379">
        <v>2</v>
      </c>
      <c r="E12873" s="352">
        <f t="shared" ref="E12873:E12878" si="1313">D12873*$G$12871</f>
        <v>2</v>
      </c>
      <c r="F12873" s="379">
        <f>'LISTA DE PRECIOS '!J113</f>
        <v>175.5896974120308</v>
      </c>
      <c r="G12873" s="352">
        <f t="shared" ref="G12873:G12878" si="1314">E12873*F12873</f>
        <v>351.1793948240616</v>
      </c>
      <c r="H12873" s="346"/>
      <c r="I12873" s="1"/>
      <c r="J12873" s="1"/>
      <c r="K12873" s="1"/>
      <c r="L12873" s="1"/>
      <c r="M12873" s="1"/>
    </row>
    <row r="12874" spans="1:13" ht="12.75" customHeight="1">
      <c r="A12874" s="1"/>
      <c r="B12874" s="396" t="str">
        <f>'LISTA DE PRECIOS '!D93</f>
        <v>Planchuela de 1 1/2" x 3/16" (1,42 kg/m)</v>
      </c>
      <c r="C12874" s="48" t="s">
        <v>29</v>
      </c>
      <c r="D12874" s="348">
        <v>1.98</v>
      </c>
      <c r="E12874" s="352">
        <f t="shared" si="1313"/>
        <v>1.98</v>
      </c>
      <c r="F12874" s="348">
        <f>'LISTA DE PRECIOS '!J93</f>
        <v>321.75432776308594</v>
      </c>
      <c r="G12874" s="352">
        <f t="shared" si="1314"/>
        <v>637.07356897091017</v>
      </c>
      <c r="H12874" s="382"/>
      <c r="I12874" s="1"/>
      <c r="J12874" s="1"/>
      <c r="K12874" s="1"/>
      <c r="L12874" s="1"/>
      <c r="M12874" s="1"/>
    </row>
    <row r="12875" spans="1:13" ht="12.75" customHeight="1">
      <c r="A12875" s="1"/>
      <c r="B12875" s="396" t="str">
        <f>'LISTA DE PRECIOS '!D249</f>
        <v>Electrodos 2 ,5</v>
      </c>
      <c r="C12875" s="48" t="s">
        <v>405</v>
      </c>
      <c r="D12875" s="381">
        <v>0.13200000000000001</v>
      </c>
      <c r="E12875" s="352">
        <f t="shared" si="1313"/>
        <v>0.13200000000000001</v>
      </c>
      <c r="F12875" s="348">
        <f>'LISTA DE PRECIOS '!J249</f>
        <v>897.79717225511467</v>
      </c>
      <c r="G12875" s="352">
        <f t="shared" si="1314"/>
        <v>118.50922673767515</v>
      </c>
      <c r="H12875" s="382"/>
      <c r="I12875" s="1"/>
      <c r="J12875" s="1"/>
      <c r="K12875" s="1"/>
      <c r="L12875" s="1"/>
      <c r="M12875" s="1"/>
    </row>
    <row r="12876" spans="1:13" ht="12.75" customHeight="1">
      <c r="A12876" s="1"/>
      <c r="B12876" s="396" t="str">
        <f>'LISTA DE PRECIOS '!D770</f>
        <v>Esmalte Sintetico BLANCO X 20 LT 1ª calidad</v>
      </c>
      <c r="C12876" s="48" t="s">
        <v>437</v>
      </c>
      <c r="D12876" s="381">
        <v>0.4</v>
      </c>
      <c r="E12876" s="352">
        <f t="shared" si="1313"/>
        <v>0.4</v>
      </c>
      <c r="F12876" s="348">
        <f>'LISTA DE PRECIOS '!J770</f>
        <v>1791.4335288104592</v>
      </c>
      <c r="G12876" s="352">
        <f t="shared" si="1314"/>
        <v>716.57341152418371</v>
      </c>
      <c r="H12876" s="382"/>
      <c r="I12876" s="1"/>
      <c r="J12876" s="1"/>
      <c r="K12876" s="1"/>
      <c r="L12876" s="1"/>
      <c r="M12876" s="1"/>
    </row>
    <row r="12877" spans="1:13" ht="12.75" customHeight="1">
      <c r="A12877" s="1"/>
      <c r="B12877" s="396" t="str">
        <f>'LISTA DE PRECIOS '!D768</f>
        <v xml:space="preserve">Fondo Convertidor de oxido </v>
      </c>
      <c r="C12877" s="48" t="s">
        <v>437</v>
      </c>
      <c r="D12877" s="381">
        <v>0.2</v>
      </c>
      <c r="E12877" s="352">
        <f t="shared" si="1313"/>
        <v>0.2</v>
      </c>
      <c r="F12877" s="348">
        <f>'LISTA DE PRECIOS '!J768</f>
        <v>986.768964423282</v>
      </c>
      <c r="G12877" s="352">
        <f t="shared" si="1314"/>
        <v>197.3537928846564</v>
      </c>
      <c r="H12877" s="382"/>
      <c r="I12877" s="1"/>
      <c r="J12877" s="1"/>
      <c r="K12877" s="1"/>
      <c r="L12877" s="1"/>
      <c r="M12877" s="1"/>
    </row>
    <row r="12878" spans="1:13" ht="12.75" customHeight="1">
      <c r="A12878" s="1"/>
      <c r="B12878" s="396" t="str">
        <f>'LISTA DE PRECIOS '!D774</f>
        <v>Aguarras Mineral Bidon  1ª calidad</v>
      </c>
      <c r="C12878" s="48" t="s">
        <v>437</v>
      </c>
      <c r="D12878" s="381">
        <v>0.2</v>
      </c>
      <c r="E12878" s="352">
        <f t="shared" si="1313"/>
        <v>0.2</v>
      </c>
      <c r="F12878" s="348">
        <f>'LISTA DE PRECIOS '!J774</f>
        <v>303.50733339350762</v>
      </c>
      <c r="G12878" s="352">
        <f t="shared" si="1314"/>
        <v>60.701466678701529</v>
      </c>
      <c r="H12878" s="382"/>
      <c r="I12878" s="1"/>
      <c r="J12878" s="1"/>
      <c r="K12878" s="1"/>
      <c r="L12878" s="1"/>
      <c r="M12878" s="1"/>
    </row>
    <row r="12879" spans="1:13" ht="12.75" customHeight="1">
      <c r="A12879" s="1"/>
      <c r="B12879" s="396"/>
      <c r="C12879" s="48"/>
      <c r="D12879" s="381"/>
      <c r="E12879" s="352"/>
      <c r="F12879" s="348"/>
      <c r="G12879" s="352"/>
      <c r="H12879" s="382"/>
      <c r="I12879" s="1"/>
      <c r="J12879" s="1"/>
      <c r="K12879" s="1"/>
      <c r="L12879" s="1"/>
      <c r="M12879" s="1"/>
    </row>
    <row r="12880" spans="1:13" ht="12.75" customHeight="1">
      <c r="A12880" s="1"/>
      <c r="B12880" s="388"/>
      <c r="C12880" s="48"/>
      <c r="D12880" s="381"/>
      <c r="E12880" s="348"/>
      <c r="F12880" s="381"/>
      <c r="G12880" s="352"/>
      <c r="H12880" s="382"/>
      <c r="I12880" s="1"/>
      <c r="J12880" s="1"/>
      <c r="K12880" s="1"/>
      <c r="L12880" s="1"/>
      <c r="M12880" s="1"/>
    </row>
    <row r="12881" spans="1:13" ht="12.75" customHeight="1">
      <c r="A12881" s="1"/>
      <c r="B12881" s="388"/>
      <c r="C12881" s="48"/>
      <c r="D12881" s="381"/>
      <c r="E12881" s="348"/>
      <c r="F12881" s="381"/>
      <c r="G12881" s="352"/>
      <c r="H12881" s="382"/>
      <c r="I12881" s="1"/>
      <c r="J12881" s="1"/>
      <c r="K12881" s="1"/>
      <c r="L12881" s="1"/>
      <c r="M12881" s="1"/>
    </row>
    <row r="12882" spans="1:13" ht="12.75" customHeight="1">
      <c r="A12882" s="1"/>
      <c r="B12882" s="354" t="s">
        <v>422</v>
      </c>
      <c r="C12882" s="355"/>
      <c r="D12882" s="356"/>
      <c r="E12882" s="356"/>
      <c r="F12882" s="356"/>
      <c r="G12882" s="357"/>
      <c r="H12882" s="366">
        <f>SUM(G12873:G12881)</f>
        <v>2081.3908616201884</v>
      </c>
      <c r="I12882" s="1"/>
      <c r="J12882" s="1"/>
      <c r="K12882" s="1"/>
      <c r="L12882" s="1"/>
      <c r="M12882" s="1"/>
    </row>
    <row r="12883" spans="1:13" ht="12.75" customHeight="1">
      <c r="A12883" s="1"/>
      <c r="B12883" s="359"/>
      <c r="C12883" s="50"/>
      <c r="D12883" s="360"/>
      <c r="E12883" s="360"/>
      <c r="F12883" s="360"/>
      <c r="G12883" s="360"/>
      <c r="H12883" s="361"/>
      <c r="I12883" s="1"/>
      <c r="J12883" s="1"/>
      <c r="K12883" s="1"/>
      <c r="L12883" s="1"/>
      <c r="M12883" s="1"/>
    </row>
    <row r="12884" spans="1:13" ht="12.75" customHeight="1">
      <c r="A12884" s="1"/>
      <c r="B12884" s="347" t="s">
        <v>452</v>
      </c>
      <c r="C12884" s="48" t="s">
        <v>498</v>
      </c>
      <c r="D12884" s="394">
        <v>2.5</v>
      </c>
      <c r="E12884" s="348">
        <f t="shared" ref="E12884:E12887" si="1315">D12884*$G$12871</f>
        <v>2.5</v>
      </c>
      <c r="F12884" s="394">
        <f>'MANO DE OBRA'!$K$8</f>
        <v>1165.6790978787881</v>
      </c>
      <c r="G12884" s="352">
        <f t="shared" ref="G12884:G12887" si="1316">E12884*F12884</f>
        <v>2914.1977446969704</v>
      </c>
      <c r="H12884" s="395"/>
      <c r="I12884" s="1"/>
      <c r="J12884" s="1"/>
      <c r="K12884" s="1"/>
      <c r="L12884" s="1"/>
      <c r="M12884" s="1"/>
    </row>
    <row r="12885" spans="1:13" ht="12.75" customHeight="1">
      <c r="A12885" s="1"/>
      <c r="B12885" s="347" t="s">
        <v>941</v>
      </c>
      <c r="C12885" s="48" t="s">
        <v>498</v>
      </c>
      <c r="D12885" s="394">
        <v>3</v>
      </c>
      <c r="E12885" s="348">
        <f t="shared" si="1315"/>
        <v>3</v>
      </c>
      <c r="F12885" s="394">
        <f>'MANO DE OBRA'!$K$10</f>
        <v>942.27655587878792</v>
      </c>
      <c r="G12885" s="352">
        <f t="shared" si="1316"/>
        <v>2826.8296676363639</v>
      </c>
      <c r="H12885" s="395"/>
      <c r="I12885" s="1"/>
      <c r="J12885" s="1"/>
      <c r="K12885" s="1"/>
      <c r="L12885" s="1"/>
      <c r="M12885" s="1"/>
    </row>
    <row r="12886" spans="1:13" ht="12.75" customHeight="1">
      <c r="A12886" s="1"/>
      <c r="B12886" s="380" t="s">
        <v>439</v>
      </c>
      <c r="C12886" s="48" t="s">
        <v>498</v>
      </c>
      <c r="D12886" s="394">
        <v>0.6</v>
      </c>
      <c r="E12886" s="348">
        <f t="shared" si="1315"/>
        <v>0.6</v>
      </c>
      <c r="F12886" s="394">
        <f>'MANO DE OBRA'!$K$9</f>
        <v>1011.539859878788</v>
      </c>
      <c r="G12886" s="352">
        <f t="shared" si="1316"/>
        <v>606.92391592727279</v>
      </c>
      <c r="H12886" s="395"/>
      <c r="I12886" s="1"/>
      <c r="J12886" s="1"/>
      <c r="K12886" s="1"/>
      <c r="L12886" s="1"/>
      <c r="M12886" s="1"/>
    </row>
    <row r="12887" spans="1:13" ht="12.75" customHeight="1">
      <c r="A12887" s="1"/>
      <c r="B12887" s="390" t="s">
        <v>423</v>
      </c>
      <c r="C12887" s="48" t="s">
        <v>498</v>
      </c>
      <c r="D12887" s="394">
        <v>0.6</v>
      </c>
      <c r="E12887" s="348">
        <f t="shared" si="1315"/>
        <v>0.6</v>
      </c>
      <c r="F12887" s="394">
        <f>'MANO DE OBRA'!$K$11</f>
        <v>875.15514987878794</v>
      </c>
      <c r="G12887" s="352">
        <f t="shared" si="1316"/>
        <v>525.09308992727279</v>
      </c>
      <c r="H12887" s="365"/>
      <c r="I12887" s="1"/>
      <c r="J12887" s="1"/>
      <c r="K12887" s="1"/>
      <c r="L12887" s="1"/>
      <c r="M12887" s="1"/>
    </row>
    <row r="12888" spans="1:13" ht="12.75" customHeight="1">
      <c r="A12888" s="1"/>
      <c r="B12888" s="764" t="s">
        <v>425</v>
      </c>
      <c r="C12888" s="689"/>
      <c r="D12888" s="689"/>
      <c r="E12888" s="689"/>
      <c r="F12888" s="689"/>
      <c r="G12888" s="765"/>
      <c r="H12888" s="366">
        <f>SUM(G12884:G12887)</f>
        <v>6873.0444181878802</v>
      </c>
      <c r="I12888" s="1"/>
      <c r="J12888" s="1"/>
      <c r="K12888" s="1"/>
      <c r="L12888" s="1"/>
      <c r="M12888" s="1"/>
    </row>
    <row r="12889" spans="1:13" ht="12.75" customHeight="1">
      <c r="A12889" s="1"/>
      <c r="B12889" s="766"/>
      <c r="C12889" s="692"/>
      <c r="D12889" s="692"/>
      <c r="E12889" s="692"/>
      <c r="F12889" s="692"/>
      <c r="G12889" s="692"/>
      <c r="H12889" s="700"/>
      <c r="I12889" s="1"/>
      <c r="J12889" s="1"/>
      <c r="K12889" s="1"/>
      <c r="L12889" s="1"/>
      <c r="M12889" s="1"/>
    </row>
    <row r="12890" spans="1:13" ht="12.75" customHeight="1">
      <c r="A12890" s="1"/>
      <c r="B12890" s="347" t="s">
        <v>426</v>
      </c>
      <c r="C12890" s="48"/>
      <c r="D12890" s="348"/>
      <c r="E12890" s="348"/>
      <c r="F12890" s="348"/>
      <c r="G12890" s="348"/>
      <c r="H12890" s="349"/>
      <c r="I12890" s="1"/>
      <c r="J12890" s="1"/>
      <c r="K12890" s="1"/>
      <c r="L12890" s="1"/>
      <c r="M12890" s="1"/>
    </row>
    <row r="12891" spans="1:13" ht="12.75" customHeight="1">
      <c r="A12891" s="1"/>
      <c r="B12891" s="347" t="s">
        <v>427</v>
      </c>
      <c r="C12891" s="48"/>
      <c r="D12891" s="348"/>
      <c r="E12891" s="348"/>
      <c r="F12891" s="348"/>
      <c r="G12891" s="348"/>
      <c r="H12891" s="349"/>
      <c r="I12891" s="1"/>
      <c r="J12891" s="1"/>
      <c r="K12891" s="1"/>
      <c r="L12891" s="1"/>
      <c r="M12891" s="1"/>
    </row>
    <row r="12892" spans="1:13" ht="12.75" customHeight="1">
      <c r="A12892" s="1"/>
      <c r="B12892" s="351" t="s">
        <v>428</v>
      </c>
      <c r="C12892" s="90"/>
      <c r="D12892" s="352"/>
      <c r="E12892" s="352"/>
      <c r="F12892" s="352"/>
      <c r="G12892" s="352"/>
      <c r="H12892" s="349"/>
      <c r="I12892" s="1"/>
      <c r="J12892" s="1"/>
      <c r="K12892" s="1"/>
      <c r="L12892" s="1"/>
      <c r="M12892" s="1"/>
    </row>
    <row r="12893" spans="1:13" ht="12.75" customHeight="1">
      <c r="A12893" s="1"/>
      <c r="B12893" s="368"/>
      <c r="C12893" s="355"/>
      <c r="D12893" s="355"/>
      <c r="E12893" s="355"/>
      <c r="F12893" s="355"/>
      <c r="G12893" s="369"/>
      <c r="H12893" s="358">
        <f>SUM(G12892)</f>
        <v>0</v>
      </c>
      <c r="I12893" s="1"/>
      <c r="J12893" s="1"/>
      <c r="K12893" s="1"/>
      <c r="L12893" s="1"/>
      <c r="M12893" s="1"/>
    </row>
    <row r="12894" spans="1:13" ht="12.75" customHeight="1">
      <c r="A12894" s="1"/>
      <c r="B12894" s="367"/>
      <c r="C12894" s="1"/>
      <c r="D12894" s="1"/>
      <c r="E12894" s="1"/>
      <c r="F12894" s="1"/>
      <c r="G12894" s="1"/>
      <c r="H12894" s="260"/>
      <c r="I12894" s="1"/>
      <c r="J12894" s="1"/>
      <c r="K12894" s="1"/>
      <c r="L12894" s="1"/>
      <c r="M12894" s="1"/>
    </row>
    <row r="12895" spans="1:13" ht="12.75" customHeight="1">
      <c r="A12895" s="1"/>
      <c r="B12895" s="370" t="s">
        <v>429</v>
      </c>
      <c r="C12895" s="355"/>
      <c r="D12895" s="355"/>
      <c r="E12895" s="355"/>
      <c r="F12895" s="355"/>
      <c r="G12895" s="369"/>
      <c r="H12895" s="371">
        <f>H12882+H12888+H12893</f>
        <v>8954.435279808069</v>
      </c>
      <c r="I12895" s="1"/>
      <c r="J12895" s="1"/>
      <c r="K12895" s="1"/>
      <c r="L12895" s="1"/>
      <c r="M12895" s="1"/>
    </row>
    <row r="12896" spans="1:13" ht="12.75" customHeight="1">
      <c r="A12896" s="1"/>
      <c r="B12896" s="367"/>
      <c r="C12896" s="1"/>
      <c r="D12896" s="1"/>
      <c r="E12896" s="1"/>
      <c r="F12896" s="1"/>
      <c r="G12896" s="1"/>
      <c r="H12896" s="372"/>
      <c r="I12896" s="1"/>
      <c r="J12896" s="1"/>
      <c r="K12896" s="1"/>
      <c r="L12896" s="1"/>
      <c r="M12896" s="1"/>
    </row>
    <row r="12897" spans="1:13" ht="12.75" customHeight="1">
      <c r="A12897" s="1"/>
      <c r="B12897" s="347" t="s">
        <v>349</v>
      </c>
      <c r="C12897" s="48"/>
      <c r="D12897" s="49">
        <f>'COEF.RESUMEN'!$H$5</f>
        <v>0.15</v>
      </c>
      <c r="E12897" s="48"/>
      <c r="F12897" s="48"/>
      <c r="G12897" s="48"/>
      <c r="H12897" s="350">
        <f>H12895*D12897</f>
        <v>1343.1652919712103</v>
      </c>
      <c r="I12897" s="1"/>
      <c r="J12897" s="1"/>
      <c r="K12897" s="1"/>
      <c r="L12897" s="1"/>
      <c r="M12897" s="1"/>
    </row>
    <row r="12898" spans="1:13" ht="12.75" customHeight="1">
      <c r="A12898" s="1"/>
      <c r="B12898" s="373"/>
      <c r="C12898" s="48"/>
      <c r="D12898" s="49"/>
      <c r="E12898" s="48"/>
      <c r="F12898" s="48"/>
      <c r="G12898" s="48"/>
      <c r="H12898" s="374"/>
      <c r="I12898" s="1"/>
      <c r="J12898" s="1"/>
      <c r="K12898" s="1"/>
      <c r="L12898" s="1"/>
      <c r="M12898" s="1"/>
    </row>
    <row r="12899" spans="1:13" ht="12.75" customHeight="1">
      <c r="A12899" s="1"/>
      <c r="B12899" s="347"/>
      <c r="C12899" s="48"/>
      <c r="D12899" s="49"/>
      <c r="E12899" s="48"/>
      <c r="F12899" s="48"/>
      <c r="G12899" s="48"/>
      <c r="H12899" s="350"/>
      <c r="I12899" s="1"/>
      <c r="J12899" s="1"/>
      <c r="K12899" s="1"/>
      <c r="L12899" s="1"/>
      <c r="M12899" s="1"/>
    </row>
    <row r="12900" spans="1:13" ht="12.75" customHeight="1">
      <c r="A12900" s="1"/>
      <c r="B12900" s="347" t="s">
        <v>350</v>
      </c>
      <c r="C12900" s="48"/>
      <c r="D12900" s="49">
        <f>'COEF.RESUMEN'!$H$6</f>
        <v>0.1</v>
      </c>
      <c r="E12900" s="48"/>
      <c r="F12900" s="48"/>
      <c r="G12900" s="48"/>
      <c r="H12900" s="350">
        <f>H12895*D12900</f>
        <v>895.44352798080695</v>
      </c>
      <c r="I12900" s="1"/>
      <c r="J12900" s="1"/>
      <c r="K12900" s="1"/>
      <c r="L12900" s="1"/>
      <c r="M12900" s="1"/>
    </row>
    <row r="12901" spans="1:13" ht="12.75" customHeight="1">
      <c r="A12901" s="1"/>
      <c r="B12901" s="347"/>
      <c r="C12901" s="48"/>
      <c r="D12901" s="49"/>
      <c r="E12901" s="48"/>
      <c r="F12901" s="48"/>
      <c r="G12901" s="48"/>
      <c r="H12901" s="374">
        <f>H12895+H12897+H12900</f>
        <v>11193.044099760087</v>
      </c>
      <c r="I12901" s="1"/>
      <c r="J12901" s="1"/>
      <c r="K12901" s="1"/>
      <c r="L12901" s="1"/>
      <c r="M12901" s="1"/>
    </row>
    <row r="12902" spans="1:13" ht="12.75" customHeight="1">
      <c r="A12902" s="1"/>
      <c r="B12902" s="347" t="s">
        <v>430</v>
      </c>
      <c r="C12902" s="48"/>
      <c r="D12902" s="49">
        <f>'COEF.RESUMEN'!$H$8</f>
        <v>0.25</v>
      </c>
      <c r="E12902" s="48"/>
      <c r="F12902" s="48"/>
      <c r="G12902" s="48"/>
      <c r="H12902" s="350">
        <f>H12901*D12902</f>
        <v>2798.2610249400218</v>
      </c>
      <c r="I12902" s="1"/>
      <c r="J12902" s="1"/>
      <c r="K12902" s="1"/>
      <c r="L12902" s="1"/>
      <c r="M12902" s="1"/>
    </row>
    <row r="12903" spans="1:13" ht="12.75" customHeight="1">
      <c r="A12903" s="1"/>
      <c r="B12903" s="367"/>
      <c r="C12903" s="1"/>
      <c r="D12903" s="135"/>
      <c r="E12903" s="1"/>
      <c r="F12903" s="1"/>
      <c r="G12903" s="1"/>
      <c r="H12903" s="393"/>
      <c r="I12903" s="1"/>
      <c r="J12903" s="1"/>
      <c r="K12903" s="1"/>
      <c r="L12903" s="1"/>
      <c r="M12903" s="1"/>
    </row>
    <row r="12904" spans="1:13" ht="12.75" customHeight="1">
      <c r="A12904" s="1"/>
      <c r="B12904" s="376" t="s">
        <v>431</v>
      </c>
      <c r="C12904" s="340"/>
      <c r="D12904" s="340"/>
      <c r="E12904" s="340"/>
      <c r="F12904" s="340"/>
      <c r="G12904" s="377"/>
      <c r="H12904" s="371">
        <f>H12901+H12902</f>
        <v>13991.305124700109</v>
      </c>
      <c r="I12904" s="1"/>
      <c r="J12904" s="1"/>
      <c r="K12904" s="1"/>
      <c r="L12904" s="1"/>
      <c r="M12904" s="1"/>
    </row>
    <row r="12905" spans="1:13" ht="12.75" customHeight="1">
      <c r="A12905" s="1"/>
      <c r="B12905" s="1"/>
      <c r="C12905" s="1"/>
      <c r="D12905" s="1"/>
      <c r="E12905" s="1"/>
      <c r="F12905" s="1"/>
      <c r="G12905" s="1"/>
      <c r="H12905" s="1"/>
      <c r="I12905" s="1"/>
      <c r="J12905" s="1"/>
      <c r="K12905" s="1"/>
      <c r="L12905" s="1"/>
      <c r="M12905" s="1"/>
    </row>
    <row r="12906" spans="1:13" ht="42" hidden="1" customHeight="1">
      <c r="A12906" s="1"/>
      <c r="B12906" s="768" t="s">
        <v>1408</v>
      </c>
      <c r="C12906" s="714"/>
      <c r="D12906" s="767" t="s">
        <v>1409</v>
      </c>
      <c r="E12906" s="714"/>
      <c r="F12906" s="404" t="s">
        <v>29</v>
      </c>
      <c r="G12906" s="769">
        <v>1</v>
      </c>
      <c r="H12906" s="714"/>
      <c r="I12906" s="1"/>
      <c r="J12906" s="1"/>
      <c r="K12906" s="1"/>
      <c r="L12906" s="1"/>
      <c r="M12906" s="1"/>
    </row>
    <row r="12907" spans="1:13" ht="12.75" hidden="1" customHeight="1">
      <c r="A12907" s="1"/>
      <c r="B12907" s="342" t="s">
        <v>416</v>
      </c>
      <c r="C12907" s="343" t="s">
        <v>16</v>
      </c>
      <c r="D12907" s="342" t="s">
        <v>417</v>
      </c>
      <c r="E12907" s="342" t="s">
        <v>418</v>
      </c>
      <c r="F12907" s="342" t="s">
        <v>419</v>
      </c>
      <c r="G12907" s="342" t="s">
        <v>420</v>
      </c>
      <c r="H12907" s="342" t="s">
        <v>421</v>
      </c>
      <c r="I12907" s="1"/>
      <c r="J12907" s="1"/>
      <c r="K12907" s="1"/>
      <c r="L12907" s="1"/>
      <c r="M12907" s="1"/>
    </row>
    <row r="12908" spans="1:13" ht="12.75" hidden="1" customHeight="1">
      <c r="A12908" s="1"/>
      <c r="B12908" s="401" t="str">
        <f>'LISTA DE PRECIOS '!D193</f>
        <v>Perfil IPN 12 ( 137 kg )</v>
      </c>
      <c r="C12908" s="90" t="s">
        <v>405</v>
      </c>
      <c r="D12908" s="379">
        <v>30</v>
      </c>
      <c r="E12908" s="352">
        <f t="shared" ref="E12908:E12911" si="1317">D12908*$G$12906</f>
        <v>30</v>
      </c>
      <c r="F12908" s="379">
        <f>'LISTA DE PRECIOS '!J193</f>
        <v>3153.5991159641449</v>
      </c>
      <c r="G12908" s="352">
        <f t="shared" ref="G12908:G12911" si="1318">E12908*F12908</f>
        <v>94607.973478924352</v>
      </c>
      <c r="H12908" s="346"/>
      <c r="I12908" s="1"/>
      <c r="J12908" s="1"/>
      <c r="K12908" s="1"/>
      <c r="L12908" s="1"/>
      <c r="M12908" s="1"/>
    </row>
    <row r="12909" spans="1:13" ht="12.75" hidden="1" customHeight="1">
      <c r="A12909" s="1"/>
      <c r="B12909" s="396" t="str">
        <f>'LISTA DE PRECIOS '!D93</f>
        <v>Planchuela de 1 1/2" x 3/16" (1,42 kg/m)</v>
      </c>
      <c r="C12909" s="48" t="s">
        <v>1410</v>
      </c>
      <c r="D12909" s="348">
        <v>0.9</v>
      </c>
      <c r="E12909" s="352">
        <f t="shared" si="1317"/>
        <v>0.9</v>
      </c>
      <c r="F12909" s="348">
        <f>'LISTA DE PRECIOS '!J93</f>
        <v>321.75432776308594</v>
      </c>
      <c r="G12909" s="352">
        <f t="shared" si="1318"/>
        <v>289.57889498677736</v>
      </c>
      <c r="H12909" s="382"/>
      <c r="I12909" s="1"/>
      <c r="J12909" s="1"/>
      <c r="K12909" s="1"/>
      <c r="L12909" s="1"/>
      <c r="M12909" s="1"/>
    </row>
    <row r="12910" spans="1:13" ht="12.75" hidden="1" customHeight="1">
      <c r="A12910" s="1"/>
      <c r="B12910" s="396" t="str">
        <f>'LISTA DE PRECIOS '!D431</f>
        <v>Chapa lisa Negra Nº 14 ( 1,22 x 2,44 m ) (hoja)</v>
      </c>
      <c r="C12910" s="48" t="s">
        <v>25</v>
      </c>
      <c r="D12910" s="381">
        <v>1.05</v>
      </c>
      <c r="E12910" s="352">
        <f t="shared" si="1317"/>
        <v>1.05</v>
      </c>
      <c r="F12910" s="348">
        <f>'LISTA DE PRECIOS '!J431</f>
        <v>2818.716121227088</v>
      </c>
      <c r="G12910" s="352">
        <f t="shared" si="1318"/>
        <v>2959.6519272884425</v>
      </c>
      <c r="H12910" s="382"/>
      <c r="I12910" s="1"/>
      <c r="J12910" s="1"/>
      <c r="K12910" s="1"/>
      <c r="L12910" s="1"/>
      <c r="M12910" s="1"/>
    </row>
    <row r="12911" spans="1:13" ht="12.75" hidden="1" customHeight="1">
      <c r="A12911" s="1"/>
      <c r="B12911" s="396" t="str">
        <f>'LISTA DE PRECIOS '!D249</f>
        <v>Electrodos 2 ,5</v>
      </c>
      <c r="C12911" s="48" t="s">
        <v>405</v>
      </c>
      <c r="D12911" s="381">
        <v>0.4</v>
      </c>
      <c r="E12911" s="352">
        <f t="shared" si="1317"/>
        <v>0.4</v>
      </c>
      <c r="F12911" s="348">
        <f>'LISTA DE PRECIOS '!J249</f>
        <v>897.79717225511467</v>
      </c>
      <c r="G12911" s="352">
        <f t="shared" si="1318"/>
        <v>359.1188689020459</v>
      </c>
      <c r="H12911" s="382"/>
      <c r="I12911" s="1"/>
      <c r="J12911" s="1"/>
      <c r="K12911" s="1"/>
      <c r="L12911" s="1"/>
      <c r="M12911" s="1"/>
    </row>
    <row r="12912" spans="1:13" ht="12.75" hidden="1" customHeight="1">
      <c r="A12912" s="1"/>
      <c r="B12912" s="396"/>
      <c r="C12912" s="48"/>
      <c r="D12912" s="381"/>
      <c r="E12912" s="352"/>
      <c r="F12912" s="348"/>
      <c r="G12912" s="352"/>
      <c r="H12912" s="382"/>
      <c r="I12912" s="1"/>
      <c r="J12912" s="1"/>
      <c r="K12912" s="1"/>
      <c r="L12912" s="1"/>
      <c r="M12912" s="1"/>
    </row>
    <row r="12913" spans="1:13" ht="12.75" hidden="1" customHeight="1">
      <c r="A12913" s="1"/>
      <c r="B12913" s="396"/>
      <c r="C12913" s="48"/>
      <c r="D12913" s="381"/>
      <c r="E12913" s="352"/>
      <c r="F12913" s="348"/>
      <c r="G12913" s="352"/>
      <c r="H12913" s="382"/>
      <c r="I12913" s="1"/>
      <c r="J12913" s="1"/>
      <c r="K12913" s="1"/>
      <c r="L12913" s="1"/>
      <c r="M12913" s="1"/>
    </row>
    <row r="12914" spans="1:13" ht="12.75" hidden="1" customHeight="1">
      <c r="A12914" s="1"/>
      <c r="B12914" s="396"/>
      <c r="C12914" s="48"/>
      <c r="D12914" s="381"/>
      <c r="E12914" s="352"/>
      <c r="F12914" s="348"/>
      <c r="G12914" s="352"/>
      <c r="H12914" s="382"/>
      <c r="I12914" s="1"/>
      <c r="J12914" s="1"/>
      <c r="K12914" s="1"/>
      <c r="L12914" s="1"/>
      <c r="M12914" s="1"/>
    </row>
    <row r="12915" spans="1:13" ht="12.75" hidden="1" customHeight="1">
      <c r="A12915" s="1"/>
      <c r="B12915" s="388"/>
      <c r="C12915" s="48"/>
      <c r="D12915" s="381"/>
      <c r="E12915" s="348"/>
      <c r="F12915" s="381"/>
      <c r="G12915" s="352"/>
      <c r="H12915" s="382"/>
      <c r="I12915" s="1"/>
      <c r="J12915" s="1"/>
      <c r="K12915" s="1"/>
      <c r="L12915" s="1"/>
      <c r="M12915" s="1"/>
    </row>
    <row r="12916" spans="1:13" ht="12.75" hidden="1" customHeight="1">
      <c r="A12916" s="1"/>
      <c r="B12916" s="388"/>
      <c r="C12916" s="48"/>
      <c r="D12916" s="381"/>
      <c r="E12916" s="348"/>
      <c r="F12916" s="381"/>
      <c r="G12916" s="352"/>
      <c r="H12916" s="382"/>
      <c r="I12916" s="1"/>
      <c r="J12916" s="1"/>
      <c r="K12916" s="1"/>
      <c r="L12916" s="1"/>
      <c r="M12916" s="1"/>
    </row>
    <row r="12917" spans="1:13" ht="12.75" hidden="1" customHeight="1">
      <c r="A12917" s="1"/>
      <c r="B12917" s="354" t="s">
        <v>422</v>
      </c>
      <c r="C12917" s="355"/>
      <c r="D12917" s="356"/>
      <c r="E12917" s="356"/>
      <c r="F12917" s="356"/>
      <c r="G12917" s="357"/>
      <c r="H12917" s="366">
        <f>SUM(G12908:G12916)</f>
        <v>98216.323170101619</v>
      </c>
      <c r="I12917" s="1"/>
      <c r="J12917" s="1"/>
      <c r="K12917" s="1"/>
      <c r="L12917" s="1"/>
      <c r="M12917" s="1"/>
    </row>
    <row r="12918" spans="1:13" ht="12.75" hidden="1" customHeight="1">
      <c r="A12918" s="1"/>
      <c r="B12918" s="359"/>
      <c r="C12918" s="50"/>
      <c r="D12918" s="360"/>
      <c r="E12918" s="360"/>
      <c r="F12918" s="360"/>
      <c r="G12918" s="360"/>
      <c r="H12918" s="361"/>
      <c r="I12918" s="1"/>
      <c r="J12918" s="1"/>
      <c r="K12918" s="1"/>
      <c r="L12918" s="1"/>
      <c r="M12918" s="1"/>
    </row>
    <row r="12919" spans="1:13" ht="12.75" hidden="1" customHeight="1">
      <c r="A12919" s="1"/>
      <c r="B12919" s="347" t="s">
        <v>452</v>
      </c>
      <c r="C12919" s="48" t="s">
        <v>498</v>
      </c>
      <c r="D12919" s="394">
        <v>7.2910000000000004</v>
      </c>
      <c r="E12919" s="348">
        <f t="shared" ref="E12919:E12922" si="1319">D12919*$G$12906</f>
        <v>7.2910000000000004</v>
      </c>
      <c r="F12919" s="394">
        <f>'MANO DE OBRA'!$K$8</f>
        <v>1165.6790978787881</v>
      </c>
      <c r="G12919" s="352">
        <f t="shared" ref="G12919:G12922" si="1320">E12919*F12919</f>
        <v>8498.9663026342441</v>
      </c>
      <c r="H12919" s="395"/>
      <c r="I12919" s="1"/>
      <c r="J12919" s="1"/>
      <c r="K12919" s="1"/>
      <c r="L12919" s="1"/>
      <c r="M12919" s="1"/>
    </row>
    <row r="12920" spans="1:13" ht="12.75" hidden="1" customHeight="1">
      <c r="A12920" s="1"/>
      <c r="B12920" s="347" t="s">
        <v>941</v>
      </c>
      <c r="C12920" s="48" t="s">
        <v>498</v>
      </c>
      <c r="D12920" s="394">
        <v>10.372999999999999</v>
      </c>
      <c r="E12920" s="348">
        <f t="shared" si="1319"/>
        <v>10.372999999999999</v>
      </c>
      <c r="F12920" s="394">
        <f>'MANO DE OBRA'!$K$10</f>
        <v>942.27655587878792</v>
      </c>
      <c r="G12920" s="352">
        <f t="shared" si="1320"/>
        <v>9774.2347141306673</v>
      </c>
      <c r="H12920" s="395"/>
      <c r="I12920" s="1"/>
      <c r="J12920" s="1"/>
      <c r="K12920" s="1"/>
      <c r="L12920" s="1"/>
      <c r="M12920" s="1"/>
    </row>
    <row r="12921" spans="1:13" ht="12.75" hidden="1" customHeight="1">
      <c r="A12921" s="1"/>
      <c r="B12921" s="380" t="s">
        <v>439</v>
      </c>
      <c r="C12921" s="48" t="s">
        <v>498</v>
      </c>
      <c r="D12921" s="394">
        <v>1</v>
      </c>
      <c r="E12921" s="348">
        <f t="shared" si="1319"/>
        <v>1</v>
      </c>
      <c r="F12921" s="394">
        <f>'MANO DE OBRA'!$K$9</f>
        <v>1011.539859878788</v>
      </c>
      <c r="G12921" s="352">
        <f t="shared" si="1320"/>
        <v>1011.539859878788</v>
      </c>
      <c r="H12921" s="395"/>
      <c r="I12921" s="1"/>
      <c r="J12921" s="1"/>
      <c r="K12921" s="1"/>
      <c r="L12921" s="1"/>
      <c r="M12921" s="1"/>
    </row>
    <row r="12922" spans="1:13" ht="12.75" hidden="1" customHeight="1">
      <c r="A12922" s="1"/>
      <c r="B12922" s="390" t="s">
        <v>423</v>
      </c>
      <c r="C12922" s="48" t="s">
        <v>498</v>
      </c>
      <c r="D12922" s="394">
        <v>1</v>
      </c>
      <c r="E12922" s="348">
        <f t="shared" si="1319"/>
        <v>1</v>
      </c>
      <c r="F12922" s="394">
        <f>'MANO DE OBRA'!$K$11</f>
        <v>875.15514987878794</v>
      </c>
      <c r="G12922" s="352">
        <f t="shared" si="1320"/>
        <v>875.15514987878794</v>
      </c>
      <c r="H12922" s="365"/>
      <c r="I12922" s="1"/>
      <c r="J12922" s="1"/>
      <c r="K12922" s="1"/>
      <c r="L12922" s="1"/>
      <c r="M12922" s="1"/>
    </row>
    <row r="12923" spans="1:13" ht="12.75" hidden="1" customHeight="1">
      <c r="A12923" s="1"/>
      <c r="B12923" s="764" t="s">
        <v>425</v>
      </c>
      <c r="C12923" s="689"/>
      <c r="D12923" s="689"/>
      <c r="E12923" s="689"/>
      <c r="F12923" s="689"/>
      <c r="G12923" s="765"/>
      <c r="H12923" s="366">
        <f>SUM(G12919:G12922)</f>
        <v>20159.896026522489</v>
      </c>
      <c r="I12923" s="1"/>
      <c r="J12923" s="1"/>
      <c r="K12923" s="1"/>
      <c r="L12923" s="1"/>
      <c r="M12923" s="1"/>
    </row>
    <row r="12924" spans="1:13" ht="12.75" hidden="1" customHeight="1">
      <c r="A12924" s="1"/>
      <c r="B12924" s="766"/>
      <c r="C12924" s="692"/>
      <c r="D12924" s="692"/>
      <c r="E12924" s="692"/>
      <c r="F12924" s="692"/>
      <c r="G12924" s="692"/>
      <c r="H12924" s="700"/>
      <c r="I12924" s="1"/>
      <c r="J12924" s="1"/>
      <c r="K12924" s="1"/>
      <c r="L12924" s="1"/>
      <c r="M12924" s="1"/>
    </row>
    <row r="12925" spans="1:13" ht="12.75" hidden="1" customHeight="1">
      <c r="A12925" s="1"/>
      <c r="B12925" s="347" t="s">
        <v>426</v>
      </c>
      <c r="C12925" s="48"/>
      <c r="D12925" s="348"/>
      <c r="E12925" s="348"/>
      <c r="F12925" s="348"/>
      <c r="G12925" s="348"/>
      <c r="H12925" s="349"/>
      <c r="I12925" s="1"/>
      <c r="J12925" s="1"/>
      <c r="K12925" s="1"/>
      <c r="L12925" s="1"/>
      <c r="M12925" s="1"/>
    </row>
    <row r="12926" spans="1:13" ht="12.75" hidden="1" customHeight="1">
      <c r="A12926" s="1"/>
      <c r="B12926" s="347" t="s">
        <v>427</v>
      </c>
      <c r="C12926" s="48"/>
      <c r="D12926" s="348"/>
      <c r="E12926" s="348"/>
      <c r="F12926" s="348"/>
      <c r="G12926" s="348"/>
      <c r="H12926" s="349"/>
      <c r="I12926" s="1"/>
      <c r="J12926" s="1"/>
      <c r="K12926" s="1"/>
      <c r="L12926" s="1"/>
      <c r="M12926" s="1"/>
    </row>
    <row r="12927" spans="1:13" ht="12.75" hidden="1" customHeight="1">
      <c r="A12927" s="1"/>
      <c r="B12927" s="351" t="s">
        <v>428</v>
      </c>
      <c r="C12927" s="90"/>
      <c r="D12927" s="352"/>
      <c r="E12927" s="352"/>
      <c r="F12927" s="352"/>
      <c r="G12927" s="352"/>
      <c r="H12927" s="349"/>
      <c r="I12927" s="1"/>
      <c r="J12927" s="1"/>
      <c r="K12927" s="1"/>
      <c r="L12927" s="1"/>
      <c r="M12927" s="1"/>
    </row>
    <row r="12928" spans="1:13" ht="12.75" hidden="1" customHeight="1">
      <c r="A12928" s="1"/>
      <c r="B12928" s="368"/>
      <c r="C12928" s="355"/>
      <c r="D12928" s="355"/>
      <c r="E12928" s="355"/>
      <c r="F12928" s="355"/>
      <c r="G12928" s="369"/>
      <c r="H12928" s="358">
        <f>SUM(G12927)</f>
        <v>0</v>
      </c>
      <c r="I12928" s="1"/>
      <c r="J12928" s="1"/>
      <c r="K12928" s="1"/>
      <c r="L12928" s="1"/>
      <c r="M12928" s="1"/>
    </row>
    <row r="12929" spans="1:13" ht="12.75" hidden="1" customHeight="1">
      <c r="A12929" s="1"/>
      <c r="B12929" s="367"/>
      <c r="C12929" s="1"/>
      <c r="D12929" s="1"/>
      <c r="E12929" s="1"/>
      <c r="F12929" s="1"/>
      <c r="G12929" s="1"/>
      <c r="H12929" s="260"/>
      <c r="I12929" s="1"/>
      <c r="J12929" s="1"/>
      <c r="K12929" s="1"/>
      <c r="L12929" s="1"/>
      <c r="M12929" s="1"/>
    </row>
    <row r="12930" spans="1:13" ht="12.75" hidden="1" customHeight="1">
      <c r="A12930" s="1"/>
      <c r="B12930" s="370" t="s">
        <v>429</v>
      </c>
      <c r="C12930" s="355"/>
      <c r="D12930" s="355"/>
      <c r="E12930" s="355"/>
      <c r="F12930" s="355"/>
      <c r="G12930" s="369"/>
      <c r="H12930" s="371">
        <f>H12917+H12923+H12928</f>
        <v>118376.21919662411</v>
      </c>
      <c r="I12930" s="1"/>
      <c r="J12930" s="1"/>
      <c r="K12930" s="1"/>
      <c r="L12930" s="1"/>
      <c r="M12930" s="1"/>
    </row>
    <row r="12931" spans="1:13" ht="12.75" hidden="1" customHeight="1">
      <c r="A12931" s="1"/>
      <c r="B12931" s="367"/>
      <c r="C12931" s="1"/>
      <c r="D12931" s="1"/>
      <c r="E12931" s="1"/>
      <c r="F12931" s="1"/>
      <c r="G12931" s="1"/>
      <c r="H12931" s="372"/>
      <c r="I12931" s="1"/>
      <c r="J12931" s="1"/>
      <c r="K12931" s="1"/>
      <c r="L12931" s="1"/>
      <c r="M12931" s="1"/>
    </row>
    <row r="12932" spans="1:13" ht="12.75" hidden="1" customHeight="1">
      <c r="A12932" s="1"/>
      <c r="B12932" s="347" t="s">
        <v>349</v>
      </c>
      <c r="C12932" s="48"/>
      <c r="D12932" s="49">
        <f>'COEF.RESUMEN'!$H$5</f>
        <v>0.15</v>
      </c>
      <c r="E12932" s="48"/>
      <c r="F12932" s="48"/>
      <c r="G12932" s="48"/>
      <c r="H12932" s="350">
        <f>H12930*D12932</f>
        <v>17756.432879493615</v>
      </c>
      <c r="I12932" s="1"/>
      <c r="J12932" s="1"/>
      <c r="K12932" s="1"/>
      <c r="L12932" s="1"/>
      <c r="M12932" s="1"/>
    </row>
    <row r="12933" spans="1:13" ht="12.75" hidden="1" customHeight="1">
      <c r="A12933" s="1"/>
      <c r="B12933" s="373"/>
      <c r="C12933" s="48"/>
      <c r="D12933" s="49"/>
      <c r="E12933" s="48"/>
      <c r="F12933" s="48"/>
      <c r="G12933" s="48"/>
      <c r="H12933" s="374"/>
      <c r="I12933" s="1"/>
      <c r="J12933" s="1"/>
      <c r="K12933" s="1"/>
      <c r="L12933" s="1"/>
      <c r="M12933" s="1"/>
    </row>
    <row r="12934" spans="1:13" ht="12.75" hidden="1" customHeight="1">
      <c r="A12934" s="1"/>
      <c r="B12934" s="347"/>
      <c r="C12934" s="48"/>
      <c r="D12934" s="49"/>
      <c r="E12934" s="48"/>
      <c r="F12934" s="48"/>
      <c r="G12934" s="48"/>
      <c r="H12934" s="350"/>
      <c r="I12934" s="1"/>
      <c r="J12934" s="1"/>
      <c r="K12934" s="1"/>
      <c r="L12934" s="1"/>
      <c r="M12934" s="1"/>
    </row>
    <row r="12935" spans="1:13" ht="12.75" hidden="1" customHeight="1">
      <c r="A12935" s="1"/>
      <c r="B12935" s="347" t="s">
        <v>350</v>
      </c>
      <c r="C12935" s="48"/>
      <c r="D12935" s="49">
        <f>'COEF.RESUMEN'!$H$6</f>
        <v>0.1</v>
      </c>
      <c r="E12935" s="48"/>
      <c r="F12935" s="48"/>
      <c r="G12935" s="48"/>
      <c r="H12935" s="350">
        <f>H12930*D12935</f>
        <v>11837.621919662412</v>
      </c>
      <c r="I12935" s="1"/>
      <c r="J12935" s="1"/>
      <c r="K12935" s="1"/>
      <c r="L12935" s="1"/>
      <c r="M12935" s="1"/>
    </row>
    <row r="12936" spans="1:13" ht="12.75" hidden="1" customHeight="1">
      <c r="A12936" s="1"/>
      <c r="B12936" s="347"/>
      <c r="C12936" s="48"/>
      <c r="D12936" s="49"/>
      <c r="E12936" s="48"/>
      <c r="F12936" s="48"/>
      <c r="G12936" s="48"/>
      <c r="H12936" s="374">
        <f>H12930+H12932+H12935</f>
        <v>147970.27399578012</v>
      </c>
      <c r="I12936" s="1"/>
      <c r="J12936" s="1"/>
      <c r="K12936" s="1"/>
      <c r="L12936" s="1"/>
      <c r="M12936" s="1"/>
    </row>
    <row r="12937" spans="1:13" ht="12.75" hidden="1" customHeight="1">
      <c r="A12937" s="1"/>
      <c r="B12937" s="347" t="s">
        <v>430</v>
      </c>
      <c r="C12937" s="48"/>
      <c r="D12937" s="49">
        <f>'COEF.RESUMEN'!$H$8</f>
        <v>0.25</v>
      </c>
      <c r="E12937" s="48"/>
      <c r="F12937" s="48"/>
      <c r="G12937" s="48"/>
      <c r="H12937" s="350">
        <f>H12936*D12937</f>
        <v>36992.568498945031</v>
      </c>
      <c r="I12937" s="1"/>
      <c r="J12937" s="1"/>
      <c r="K12937" s="1"/>
      <c r="L12937" s="1"/>
      <c r="M12937" s="1"/>
    </row>
    <row r="12938" spans="1:13" ht="12.75" hidden="1" customHeight="1">
      <c r="A12938" s="1"/>
      <c r="B12938" s="367"/>
      <c r="C12938" s="1"/>
      <c r="D12938" s="135"/>
      <c r="E12938" s="1"/>
      <c r="F12938" s="1"/>
      <c r="G12938" s="1"/>
      <c r="H12938" s="393"/>
      <c r="I12938" s="1"/>
      <c r="J12938" s="1"/>
      <c r="K12938" s="1"/>
      <c r="L12938" s="1"/>
      <c r="M12938" s="1"/>
    </row>
    <row r="12939" spans="1:13" ht="12.75" hidden="1" customHeight="1">
      <c r="A12939" s="1"/>
      <c r="B12939" s="376" t="s">
        <v>431</v>
      </c>
      <c r="C12939" s="340"/>
      <c r="D12939" s="340"/>
      <c r="E12939" s="340"/>
      <c r="F12939" s="340"/>
      <c r="G12939" s="377"/>
      <c r="H12939" s="371">
        <f>H12936+H12937</f>
        <v>184962.84249472516</v>
      </c>
      <c r="I12939" s="1"/>
      <c r="J12939" s="1"/>
      <c r="K12939" s="1"/>
      <c r="L12939" s="1"/>
      <c r="M12939" s="1"/>
    </row>
    <row r="12940" spans="1:13" ht="12.75" hidden="1" customHeight="1">
      <c r="A12940" s="1"/>
      <c r="B12940" s="1"/>
      <c r="C12940" s="1"/>
      <c r="D12940" s="1"/>
      <c r="E12940" s="1"/>
      <c r="F12940" s="1"/>
      <c r="G12940" s="1"/>
      <c r="H12940" s="1"/>
      <c r="I12940" s="1"/>
      <c r="J12940" s="1"/>
      <c r="K12940" s="1"/>
      <c r="L12940" s="1"/>
      <c r="M12940" s="1"/>
    </row>
    <row r="12941" spans="1:13" ht="25.5" hidden="1" customHeight="1">
      <c r="A12941" s="1"/>
      <c r="B12941" s="768" t="s">
        <v>1411</v>
      </c>
      <c r="C12941" s="714"/>
      <c r="D12941" s="767" t="s">
        <v>1412</v>
      </c>
      <c r="E12941" s="714"/>
      <c r="F12941" s="404" t="s">
        <v>29</v>
      </c>
      <c r="G12941" s="769">
        <v>1</v>
      </c>
      <c r="H12941" s="714"/>
      <c r="I12941" s="1"/>
      <c r="J12941" s="1"/>
      <c r="K12941" s="1"/>
      <c r="L12941" s="1"/>
      <c r="M12941" s="1"/>
    </row>
    <row r="12942" spans="1:13" ht="12.75" hidden="1" customHeight="1">
      <c r="A12942" s="1"/>
      <c r="B12942" s="342" t="s">
        <v>416</v>
      </c>
      <c r="C12942" s="343" t="s">
        <v>16</v>
      </c>
      <c r="D12942" s="342" t="s">
        <v>417</v>
      </c>
      <c r="E12942" s="342" t="s">
        <v>418</v>
      </c>
      <c r="F12942" s="342" t="s">
        <v>419</v>
      </c>
      <c r="G12942" s="342" t="s">
        <v>420</v>
      </c>
      <c r="H12942" s="342" t="s">
        <v>421</v>
      </c>
      <c r="I12942" s="1"/>
      <c r="J12942" s="1"/>
      <c r="K12942" s="1"/>
      <c r="L12942" s="1"/>
      <c r="M12942" s="1"/>
    </row>
    <row r="12943" spans="1:13" ht="12.75" hidden="1" customHeight="1">
      <c r="A12943" s="1"/>
      <c r="B12943" s="401" t="str">
        <f>'LISTA DE PRECIOS '!D88</f>
        <v>Planchuela de 1' x 3/16' (0,95 kg/m)</v>
      </c>
      <c r="C12943" s="90" t="s">
        <v>29</v>
      </c>
      <c r="D12943" s="379">
        <v>0.20399999999999999</v>
      </c>
      <c r="E12943" s="352">
        <f t="shared" ref="E12943:E12945" si="1321">D12943*$G$12941</f>
        <v>0.20399999999999999</v>
      </c>
      <c r="F12943" s="379">
        <f>'LISTA DE PRECIOS '!J88</f>
        <v>225.364688486365</v>
      </c>
      <c r="G12943" s="352">
        <f t="shared" ref="G12943:G12945" si="1322">E12943*F12943</f>
        <v>45.974396451218453</v>
      </c>
      <c r="H12943" s="346"/>
      <c r="I12943" s="1"/>
      <c r="J12943" s="1"/>
      <c r="K12943" s="1"/>
      <c r="L12943" s="1"/>
      <c r="M12943" s="1"/>
    </row>
    <row r="12944" spans="1:13" ht="12.75" hidden="1" customHeight="1">
      <c r="A12944" s="1"/>
      <c r="B12944" s="396" t="s">
        <v>1413</v>
      </c>
      <c r="C12944" s="48" t="s">
        <v>405</v>
      </c>
      <c r="D12944" s="348">
        <v>3</v>
      </c>
      <c r="E12944" s="352">
        <f t="shared" si="1321"/>
        <v>3</v>
      </c>
      <c r="F12944" s="348">
        <f>'LISTA DE PRECIOS '!J106</f>
        <v>230.82450403313706</v>
      </c>
      <c r="G12944" s="352">
        <f t="shared" si="1322"/>
        <v>692.47351209941121</v>
      </c>
      <c r="H12944" s="382"/>
      <c r="I12944" s="1"/>
      <c r="J12944" s="1"/>
      <c r="K12944" s="1"/>
      <c r="L12944" s="1"/>
      <c r="M12944" s="1"/>
    </row>
    <row r="12945" spans="1:13" ht="12.75" hidden="1" customHeight="1">
      <c r="A12945" s="1"/>
      <c r="B12945" s="396" t="str">
        <f>'LISTA DE PRECIOS '!D249</f>
        <v>Electrodos 2 ,5</v>
      </c>
      <c r="C12945" s="48" t="s">
        <v>405</v>
      </c>
      <c r="D12945" s="381">
        <v>0.32</v>
      </c>
      <c r="E12945" s="352">
        <f t="shared" si="1321"/>
        <v>0.32</v>
      </c>
      <c r="F12945" s="348">
        <f>'LISTA DE PRECIOS '!J249</f>
        <v>897.79717225511467</v>
      </c>
      <c r="G12945" s="352">
        <f t="shared" si="1322"/>
        <v>287.29509512163668</v>
      </c>
      <c r="H12945" s="382"/>
      <c r="I12945" s="1"/>
      <c r="J12945" s="1"/>
      <c r="K12945" s="1"/>
      <c r="L12945" s="1"/>
      <c r="M12945" s="1"/>
    </row>
    <row r="12946" spans="1:13" ht="12.75" hidden="1" customHeight="1">
      <c r="A12946" s="1"/>
      <c r="B12946" s="396"/>
      <c r="C12946" s="48"/>
      <c r="D12946" s="381"/>
      <c r="E12946" s="352"/>
      <c r="F12946" s="348"/>
      <c r="G12946" s="352"/>
      <c r="H12946" s="382"/>
      <c r="I12946" s="1"/>
      <c r="J12946" s="1"/>
      <c r="K12946" s="1"/>
      <c r="L12946" s="1"/>
      <c r="M12946" s="1"/>
    </row>
    <row r="12947" spans="1:13" ht="12.75" hidden="1" customHeight="1">
      <c r="A12947" s="1"/>
      <c r="B12947" s="396"/>
      <c r="C12947" s="48"/>
      <c r="D12947" s="381"/>
      <c r="E12947" s="352"/>
      <c r="F12947" s="348"/>
      <c r="G12947" s="352"/>
      <c r="H12947" s="382"/>
      <c r="I12947" s="1"/>
      <c r="J12947" s="1"/>
      <c r="K12947" s="1"/>
      <c r="L12947" s="1"/>
      <c r="M12947" s="1"/>
    </row>
    <row r="12948" spans="1:13" ht="12.75" hidden="1" customHeight="1">
      <c r="A12948" s="1"/>
      <c r="B12948" s="396"/>
      <c r="C12948" s="48"/>
      <c r="D12948" s="381"/>
      <c r="E12948" s="352"/>
      <c r="F12948" s="348"/>
      <c r="G12948" s="352"/>
      <c r="H12948" s="382"/>
      <c r="I12948" s="1"/>
      <c r="J12948" s="1"/>
      <c r="K12948" s="1"/>
      <c r="L12948" s="1"/>
      <c r="M12948" s="1"/>
    </row>
    <row r="12949" spans="1:13" ht="12.75" hidden="1" customHeight="1">
      <c r="A12949" s="1"/>
      <c r="B12949" s="396"/>
      <c r="C12949" s="48"/>
      <c r="D12949" s="381"/>
      <c r="E12949" s="352"/>
      <c r="F12949" s="348"/>
      <c r="G12949" s="352"/>
      <c r="H12949" s="382"/>
      <c r="I12949" s="1"/>
      <c r="J12949" s="1"/>
      <c r="K12949" s="1"/>
      <c r="L12949" s="1"/>
      <c r="M12949" s="1"/>
    </row>
    <row r="12950" spans="1:13" ht="12.75" hidden="1" customHeight="1">
      <c r="A12950" s="1"/>
      <c r="B12950" s="388"/>
      <c r="C12950" s="48"/>
      <c r="D12950" s="381"/>
      <c r="E12950" s="348"/>
      <c r="F12950" s="381"/>
      <c r="G12950" s="352"/>
      <c r="H12950" s="382"/>
      <c r="I12950" s="1"/>
      <c r="J12950" s="1"/>
      <c r="K12950" s="1"/>
      <c r="L12950" s="1"/>
      <c r="M12950" s="1"/>
    </row>
    <row r="12951" spans="1:13" ht="12.75" hidden="1" customHeight="1">
      <c r="A12951" s="1"/>
      <c r="B12951" s="388"/>
      <c r="C12951" s="48"/>
      <c r="D12951" s="381"/>
      <c r="E12951" s="348"/>
      <c r="F12951" s="381"/>
      <c r="G12951" s="352"/>
      <c r="H12951" s="382"/>
      <c r="I12951" s="1"/>
      <c r="J12951" s="1"/>
      <c r="K12951" s="1"/>
      <c r="L12951" s="1"/>
      <c r="M12951" s="1"/>
    </row>
    <row r="12952" spans="1:13" ht="12.75" hidden="1" customHeight="1">
      <c r="A12952" s="1"/>
      <c r="B12952" s="354" t="s">
        <v>422</v>
      </c>
      <c r="C12952" s="355"/>
      <c r="D12952" s="356"/>
      <c r="E12952" s="356"/>
      <c r="F12952" s="356"/>
      <c r="G12952" s="357"/>
      <c r="H12952" s="366">
        <f>SUM(G12943:G12951)</f>
        <v>1025.7430036722662</v>
      </c>
      <c r="I12952" s="1"/>
      <c r="J12952" s="1"/>
      <c r="K12952" s="1"/>
      <c r="L12952" s="1"/>
      <c r="M12952" s="1"/>
    </row>
    <row r="12953" spans="1:13" ht="12.75" hidden="1" customHeight="1">
      <c r="A12953" s="1"/>
      <c r="B12953" s="359"/>
      <c r="C12953" s="50"/>
      <c r="D12953" s="360"/>
      <c r="E12953" s="360"/>
      <c r="F12953" s="360"/>
      <c r="G12953" s="360"/>
      <c r="H12953" s="361"/>
      <c r="I12953" s="1"/>
      <c r="J12953" s="1"/>
      <c r="K12953" s="1"/>
      <c r="L12953" s="1"/>
      <c r="M12953" s="1"/>
    </row>
    <row r="12954" spans="1:13" ht="12.75" hidden="1" customHeight="1">
      <c r="A12954" s="1"/>
      <c r="B12954" s="347" t="s">
        <v>452</v>
      </c>
      <c r="C12954" s="48" t="s">
        <v>498</v>
      </c>
      <c r="D12954" s="394">
        <v>0.44700000000000001</v>
      </c>
      <c r="E12954" s="348">
        <f t="shared" ref="E12954:E12957" si="1323">D12954*$G$12941</f>
        <v>0.44700000000000001</v>
      </c>
      <c r="F12954" s="394">
        <f>'MANO DE OBRA'!$K$8</f>
        <v>1165.6790978787881</v>
      </c>
      <c r="G12954" s="352">
        <f t="shared" ref="G12954:G12957" si="1324">E12954*F12954</f>
        <v>521.05855675181829</v>
      </c>
      <c r="H12954" s="395"/>
      <c r="I12954" s="1"/>
      <c r="J12954" s="1"/>
      <c r="K12954" s="1"/>
      <c r="L12954" s="1"/>
      <c r="M12954" s="1"/>
    </row>
    <row r="12955" spans="1:13" ht="12.75" hidden="1" customHeight="1">
      <c r="A12955" s="1"/>
      <c r="B12955" s="347" t="s">
        <v>941</v>
      </c>
      <c r="C12955" s="48" t="s">
        <v>498</v>
      </c>
      <c r="D12955" s="394">
        <v>0.66800000000000004</v>
      </c>
      <c r="E12955" s="348">
        <f t="shared" si="1323"/>
        <v>0.66800000000000004</v>
      </c>
      <c r="F12955" s="394">
        <f>'MANO DE OBRA'!$K$10</f>
        <v>942.27655587878792</v>
      </c>
      <c r="G12955" s="352">
        <f t="shared" si="1324"/>
        <v>629.44073932703031</v>
      </c>
      <c r="H12955" s="395"/>
      <c r="I12955" s="1"/>
      <c r="J12955" s="1"/>
      <c r="K12955" s="1"/>
      <c r="L12955" s="1"/>
      <c r="M12955" s="1"/>
    </row>
    <row r="12956" spans="1:13" ht="12.75" hidden="1" customHeight="1">
      <c r="A12956" s="1"/>
      <c r="B12956" s="380" t="s">
        <v>439</v>
      </c>
      <c r="C12956" s="48" t="s">
        <v>498</v>
      </c>
      <c r="D12956" s="394">
        <v>0.1</v>
      </c>
      <c r="E12956" s="348">
        <f t="shared" si="1323"/>
        <v>0.1</v>
      </c>
      <c r="F12956" s="394">
        <f>'MANO DE OBRA'!$K$9</f>
        <v>1011.539859878788</v>
      </c>
      <c r="G12956" s="352">
        <f t="shared" si="1324"/>
        <v>101.1539859878788</v>
      </c>
      <c r="H12956" s="395"/>
      <c r="I12956" s="1"/>
      <c r="J12956" s="1"/>
      <c r="K12956" s="1"/>
      <c r="L12956" s="1"/>
      <c r="M12956" s="1"/>
    </row>
    <row r="12957" spans="1:13" ht="12.75" hidden="1" customHeight="1">
      <c r="A12957" s="1"/>
      <c r="B12957" s="390" t="s">
        <v>423</v>
      </c>
      <c r="C12957" s="48" t="s">
        <v>498</v>
      </c>
      <c r="D12957" s="394">
        <v>0.1</v>
      </c>
      <c r="E12957" s="348">
        <f t="shared" si="1323"/>
        <v>0.1</v>
      </c>
      <c r="F12957" s="394">
        <f>'MANO DE OBRA'!$K$11</f>
        <v>875.15514987878794</v>
      </c>
      <c r="G12957" s="352">
        <f t="shared" si="1324"/>
        <v>87.515514987878802</v>
      </c>
      <c r="H12957" s="365"/>
      <c r="I12957" s="1"/>
      <c r="J12957" s="1"/>
      <c r="K12957" s="1"/>
      <c r="L12957" s="1"/>
      <c r="M12957" s="1"/>
    </row>
    <row r="12958" spans="1:13" ht="12.75" hidden="1" customHeight="1">
      <c r="A12958" s="1"/>
      <c r="B12958" s="764" t="s">
        <v>425</v>
      </c>
      <c r="C12958" s="689"/>
      <c r="D12958" s="689"/>
      <c r="E12958" s="689"/>
      <c r="F12958" s="689"/>
      <c r="G12958" s="765"/>
      <c r="H12958" s="366">
        <f>SUM(G12954:G12957)</f>
        <v>1339.1687970546061</v>
      </c>
      <c r="I12958" s="1"/>
      <c r="J12958" s="1"/>
      <c r="K12958" s="1"/>
      <c r="L12958" s="1"/>
      <c r="M12958" s="1"/>
    </row>
    <row r="12959" spans="1:13" ht="12.75" hidden="1" customHeight="1">
      <c r="A12959" s="1"/>
      <c r="B12959" s="766"/>
      <c r="C12959" s="692"/>
      <c r="D12959" s="692"/>
      <c r="E12959" s="692"/>
      <c r="F12959" s="692"/>
      <c r="G12959" s="692"/>
      <c r="H12959" s="700"/>
      <c r="I12959" s="1"/>
      <c r="J12959" s="1"/>
      <c r="K12959" s="1"/>
      <c r="L12959" s="1"/>
      <c r="M12959" s="1"/>
    </row>
    <row r="12960" spans="1:13" ht="12.75" hidden="1" customHeight="1">
      <c r="A12960" s="1"/>
      <c r="B12960" s="347" t="s">
        <v>426</v>
      </c>
      <c r="C12960" s="48"/>
      <c r="D12960" s="348"/>
      <c r="E12960" s="348"/>
      <c r="F12960" s="348"/>
      <c r="G12960" s="348"/>
      <c r="H12960" s="349"/>
      <c r="I12960" s="1"/>
      <c r="J12960" s="1"/>
      <c r="K12960" s="1"/>
      <c r="L12960" s="1"/>
      <c r="M12960" s="1"/>
    </row>
    <row r="12961" spans="1:13" ht="12.75" hidden="1" customHeight="1">
      <c r="A12961" s="1"/>
      <c r="B12961" s="347" t="s">
        <v>427</v>
      </c>
      <c r="C12961" s="48"/>
      <c r="D12961" s="348"/>
      <c r="E12961" s="348"/>
      <c r="F12961" s="348"/>
      <c r="G12961" s="348"/>
      <c r="H12961" s="349"/>
      <c r="I12961" s="1"/>
      <c r="J12961" s="1"/>
      <c r="K12961" s="1"/>
      <c r="L12961" s="1"/>
      <c r="M12961" s="1"/>
    </row>
    <row r="12962" spans="1:13" ht="12.75" hidden="1" customHeight="1">
      <c r="A12962" s="1"/>
      <c r="B12962" s="351" t="s">
        <v>428</v>
      </c>
      <c r="C12962" s="90"/>
      <c r="D12962" s="352"/>
      <c r="E12962" s="352"/>
      <c r="F12962" s="352"/>
      <c r="G12962" s="352"/>
      <c r="H12962" s="349"/>
      <c r="I12962" s="1"/>
      <c r="J12962" s="1"/>
      <c r="K12962" s="1"/>
      <c r="L12962" s="1"/>
      <c r="M12962" s="1"/>
    </row>
    <row r="12963" spans="1:13" ht="12.75" hidden="1" customHeight="1">
      <c r="A12963" s="1"/>
      <c r="B12963" s="368"/>
      <c r="C12963" s="355"/>
      <c r="D12963" s="355"/>
      <c r="E12963" s="355"/>
      <c r="F12963" s="355"/>
      <c r="G12963" s="369"/>
      <c r="H12963" s="358">
        <f>SUM(G12962)</f>
        <v>0</v>
      </c>
      <c r="I12963" s="1"/>
      <c r="J12963" s="1"/>
      <c r="K12963" s="1"/>
      <c r="L12963" s="1"/>
      <c r="M12963" s="1"/>
    </row>
    <row r="12964" spans="1:13" ht="12.75" hidden="1" customHeight="1">
      <c r="A12964" s="1"/>
      <c r="B12964" s="367"/>
      <c r="C12964" s="1"/>
      <c r="D12964" s="1"/>
      <c r="E12964" s="1"/>
      <c r="F12964" s="1"/>
      <c r="G12964" s="1"/>
      <c r="H12964" s="260"/>
      <c r="I12964" s="1"/>
      <c r="J12964" s="1"/>
      <c r="K12964" s="1"/>
      <c r="L12964" s="1"/>
      <c r="M12964" s="1"/>
    </row>
    <row r="12965" spans="1:13" ht="12.75" hidden="1" customHeight="1">
      <c r="A12965" s="1"/>
      <c r="B12965" s="370" t="s">
        <v>429</v>
      </c>
      <c r="C12965" s="355"/>
      <c r="D12965" s="355"/>
      <c r="E12965" s="355"/>
      <c r="F12965" s="355"/>
      <c r="G12965" s="369"/>
      <c r="H12965" s="371">
        <f>H12952+H12958+H12963</f>
        <v>2364.9118007268726</v>
      </c>
      <c r="I12965" s="1"/>
      <c r="J12965" s="1"/>
      <c r="K12965" s="1"/>
      <c r="L12965" s="1"/>
      <c r="M12965" s="1"/>
    </row>
    <row r="12966" spans="1:13" ht="12.75" hidden="1" customHeight="1">
      <c r="A12966" s="1"/>
      <c r="B12966" s="367"/>
      <c r="C12966" s="1"/>
      <c r="D12966" s="1"/>
      <c r="E12966" s="1"/>
      <c r="F12966" s="1"/>
      <c r="G12966" s="1"/>
      <c r="H12966" s="372"/>
      <c r="I12966" s="1"/>
      <c r="J12966" s="1"/>
      <c r="K12966" s="1"/>
      <c r="L12966" s="1"/>
      <c r="M12966" s="1"/>
    </row>
    <row r="12967" spans="1:13" ht="12.75" hidden="1" customHeight="1">
      <c r="A12967" s="1"/>
      <c r="B12967" s="347" t="s">
        <v>349</v>
      </c>
      <c r="C12967" s="48"/>
      <c r="D12967" s="49">
        <f>'COEF.RESUMEN'!$H$5</f>
        <v>0.15</v>
      </c>
      <c r="E12967" s="48"/>
      <c r="F12967" s="48"/>
      <c r="G12967" s="48"/>
      <c r="H12967" s="350">
        <f>H12965*D12967</f>
        <v>354.73677010903089</v>
      </c>
      <c r="I12967" s="1"/>
      <c r="J12967" s="1"/>
      <c r="K12967" s="1"/>
      <c r="L12967" s="1"/>
      <c r="M12967" s="1"/>
    </row>
    <row r="12968" spans="1:13" ht="12.75" hidden="1" customHeight="1">
      <c r="A12968" s="1"/>
      <c r="B12968" s="373"/>
      <c r="C12968" s="48"/>
      <c r="D12968" s="49"/>
      <c r="E12968" s="48"/>
      <c r="F12968" s="48"/>
      <c r="G12968" s="48"/>
      <c r="H12968" s="374"/>
      <c r="I12968" s="1"/>
      <c r="J12968" s="1"/>
      <c r="K12968" s="1"/>
      <c r="L12968" s="1"/>
      <c r="M12968" s="1"/>
    </row>
    <row r="12969" spans="1:13" ht="12.75" hidden="1" customHeight="1">
      <c r="A12969" s="1"/>
      <c r="B12969" s="347"/>
      <c r="C12969" s="48"/>
      <c r="D12969" s="49"/>
      <c r="E12969" s="48"/>
      <c r="F12969" s="48"/>
      <c r="G12969" s="48"/>
      <c r="H12969" s="350"/>
      <c r="I12969" s="1"/>
      <c r="J12969" s="1"/>
      <c r="K12969" s="1"/>
      <c r="L12969" s="1"/>
      <c r="M12969" s="1"/>
    </row>
    <row r="12970" spans="1:13" ht="12.75" hidden="1" customHeight="1">
      <c r="A12970" s="1"/>
      <c r="B12970" s="347" t="s">
        <v>350</v>
      </c>
      <c r="C12970" s="48"/>
      <c r="D12970" s="49">
        <f>'COEF.RESUMEN'!$H$6</f>
        <v>0.1</v>
      </c>
      <c r="E12970" s="48"/>
      <c r="F12970" s="48"/>
      <c r="G12970" s="48"/>
      <c r="H12970" s="350">
        <f>H12965*D12970</f>
        <v>236.49118007268726</v>
      </c>
      <c r="I12970" s="1"/>
      <c r="J12970" s="1"/>
      <c r="K12970" s="1"/>
      <c r="L12970" s="1"/>
      <c r="M12970" s="1"/>
    </row>
    <row r="12971" spans="1:13" ht="12.75" hidden="1" customHeight="1">
      <c r="A12971" s="1"/>
      <c r="B12971" s="347"/>
      <c r="C12971" s="48"/>
      <c r="D12971" s="49"/>
      <c r="E12971" s="48"/>
      <c r="F12971" s="48"/>
      <c r="G12971" s="48"/>
      <c r="H12971" s="374">
        <f>H12965+H12967+H12970</f>
        <v>2956.1397509085905</v>
      </c>
      <c r="I12971" s="1"/>
      <c r="J12971" s="1"/>
      <c r="K12971" s="1"/>
      <c r="L12971" s="1"/>
      <c r="M12971" s="1"/>
    </row>
    <row r="12972" spans="1:13" ht="12.75" hidden="1" customHeight="1">
      <c r="A12972" s="1"/>
      <c r="B12972" s="347" t="s">
        <v>430</v>
      </c>
      <c r="C12972" s="48"/>
      <c r="D12972" s="49">
        <f>'COEF.RESUMEN'!$H$8</f>
        <v>0.25</v>
      </c>
      <c r="E12972" s="48"/>
      <c r="F12972" s="48"/>
      <c r="G12972" s="48"/>
      <c r="H12972" s="350">
        <f>H12971*D12972</f>
        <v>739.03493772714762</v>
      </c>
      <c r="I12972" s="1"/>
      <c r="J12972" s="1"/>
      <c r="K12972" s="1"/>
      <c r="L12972" s="1"/>
      <c r="M12972" s="1"/>
    </row>
    <row r="12973" spans="1:13" ht="12.75" hidden="1" customHeight="1">
      <c r="A12973" s="1"/>
      <c r="B12973" s="367"/>
      <c r="C12973" s="1"/>
      <c r="D12973" s="135"/>
      <c r="E12973" s="1"/>
      <c r="F12973" s="1"/>
      <c r="G12973" s="1"/>
      <c r="H12973" s="393"/>
      <c r="I12973" s="1"/>
      <c r="J12973" s="1"/>
      <c r="K12973" s="1"/>
      <c r="L12973" s="1"/>
      <c r="M12973" s="1"/>
    </row>
    <row r="12974" spans="1:13" ht="12.75" hidden="1" customHeight="1">
      <c r="A12974" s="1"/>
      <c r="B12974" s="376" t="s">
        <v>431</v>
      </c>
      <c r="C12974" s="340"/>
      <c r="D12974" s="340"/>
      <c r="E12974" s="340"/>
      <c r="F12974" s="340"/>
      <c r="G12974" s="377"/>
      <c r="H12974" s="371">
        <f>H12971+H12972</f>
        <v>3695.1746886357382</v>
      </c>
      <c r="I12974" s="1"/>
      <c r="J12974" s="1"/>
      <c r="K12974" s="1"/>
      <c r="L12974" s="1"/>
      <c r="M12974" s="1"/>
    </row>
    <row r="12975" spans="1:13" ht="12.75" hidden="1" customHeight="1">
      <c r="A12975" s="1"/>
      <c r="B12975" s="1"/>
      <c r="C12975" s="1"/>
      <c r="D12975" s="1"/>
      <c r="E12975" s="1"/>
      <c r="F12975" s="1"/>
      <c r="G12975" s="1"/>
      <c r="H12975" s="1"/>
      <c r="I12975" s="1"/>
      <c r="J12975" s="1"/>
      <c r="K12975" s="1"/>
      <c r="L12975" s="1"/>
      <c r="M12975" s="1"/>
    </row>
    <row r="12976" spans="1:13" ht="28.5" customHeight="1">
      <c r="A12976" s="1"/>
      <c r="B12976" s="768" t="s">
        <v>1414</v>
      </c>
      <c r="C12976" s="714"/>
      <c r="D12976" s="767" t="s">
        <v>1415</v>
      </c>
      <c r="E12976" s="714"/>
      <c r="F12976" s="404" t="s">
        <v>29</v>
      </c>
      <c r="G12976" s="769">
        <v>1</v>
      </c>
      <c r="H12976" s="714"/>
      <c r="I12976" s="1"/>
      <c r="J12976" s="1"/>
      <c r="K12976" s="1"/>
      <c r="L12976" s="1"/>
      <c r="M12976" s="1"/>
    </row>
    <row r="12977" spans="1:13" ht="12.75" customHeight="1">
      <c r="A12977" s="1"/>
      <c r="B12977" s="342" t="s">
        <v>416</v>
      </c>
      <c r="C12977" s="343" t="s">
        <v>16</v>
      </c>
      <c r="D12977" s="342" t="s">
        <v>417</v>
      </c>
      <c r="E12977" s="342" t="s">
        <v>418</v>
      </c>
      <c r="F12977" s="342" t="s">
        <v>419</v>
      </c>
      <c r="G12977" s="342" t="s">
        <v>420</v>
      </c>
      <c r="H12977" s="342" t="s">
        <v>421</v>
      </c>
      <c r="I12977" s="1"/>
      <c r="J12977" s="1"/>
      <c r="K12977" s="1"/>
      <c r="L12977" s="1"/>
      <c r="M12977" s="1"/>
    </row>
    <row r="12978" spans="1:13" ht="27" customHeight="1">
      <c r="A12978" s="1"/>
      <c r="B12978" s="401" t="str">
        <f>'LISTA DE PRECIOS '!D835</f>
        <v>Pasamanos de Acero inoxidable. Caño Superior 50 mm, incluye soporte.</v>
      </c>
      <c r="C12978" s="90" t="s">
        <v>29</v>
      </c>
      <c r="D12978" s="379">
        <v>2.4</v>
      </c>
      <c r="E12978" s="352">
        <f t="shared" ref="E12978:E12979" si="1325">D12978*$G$12976</f>
        <v>2.4</v>
      </c>
      <c r="F12978" s="379">
        <f>'LISTA DE PRECIOS '!J835</f>
        <v>8749.1541334030117</v>
      </c>
      <c r="G12978" s="352">
        <f t="shared" ref="G12978:G12979" si="1326">E12978*F12978</f>
        <v>20997.969920167227</v>
      </c>
      <c r="H12978" s="346"/>
      <c r="I12978" s="1"/>
      <c r="J12978" s="1"/>
      <c r="K12978" s="1"/>
      <c r="L12978" s="1"/>
      <c r="M12978" s="1"/>
    </row>
    <row r="12979" spans="1:13" ht="12.75" customHeight="1">
      <c r="A12979" s="1"/>
      <c r="B12979" s="396" t="s">
        <v>1416</v>
      </c>
      <c r="C12979" s="48" t="s">
        <v>178</v>
      </c>
      <c r="D12979" s="348">
        <v>1</v>
      </c>
      <c r="E12979" s="352">
        <f t="shared" si="1325"/>
        <v>1</v>
      </c>
      <c r="F12979" s="348">
        <f>F12978*0.05</f>
        <v>437.45770667015063</v>
      </c>
      <c r="G12979" s="352">
        <f t="shared" si="1326"/>
        <v>437.45770667015063</v>
      </c>
      <c r="H12979" s="382"/>
      <c r="I12979" s="1"/>
      <c r="J12979" s="1"/>
      <c r="K12979" s="1"/>
      <c r="L12979" s="1"/>
      <c r="M12979" s="1"/>
    </row>
    <row r="12980" spans="1:13" ht="12.75" customHeight="1">
      <c r="A12980" s="1"/>
      <c r="B12980" s="396"/>
      <c r="C12980" s="48"/>
      <c r="D12980" s="381"/>
      <c r="E12980" s="352"/>
      <c r="F12980" s="348"/>
      <c r="G12980" s="352"/>
      <c r="H12980" s="382"/>
      <c r="I12980" s="1"/>
      <c r="J12980" s="1"/>
      <c r="K12980" s="1"/>
      <c r="L12980" s="1"/>
      <c r="M12980" s="1"/>
    </row>
    <row r="12981" spans="1:13" ht="12.75" customHeight="1">
      <c r="A12981" s="1"/>
      <c r="B12981" s="396"/>
      <c r="C12981" s="48"/>
      <c r="D12981" s="381"/>
      <c r="E12981" s="352"/>
      <c r="F12981" s="348"/>
      <c r="G12981" s="352"/>
      <c r="H12981" s="382"/>
      <c r="I12981" s="1"/>
      <c r="J12981" s="1"/>
      <c r="K12981" s="1"/>
      <c r="L12981" s="1"/>
      <c r="M12981" s="1"/>
    </row>
    <row r="12982" spans="1:13" ht="12.75" customHeight="1">
      <c r="A12982" s="1"/>
      <c r="B12982" s="396"/>
      <c r="C12982" s="48"/>
      <c r="D12982" s="381"/>
      <c r="E12982" s="352"/>
      <c r="F12982" s="348"/>
      <c r="G12982" s="352"/>
      <c r="H12982" s="382"/>
      <c r="I12982" s="1"/>
      <c r="J12982" s="1"/>
      <c r="K12982" s="1"/>
      <c r="L12982" s="1"/>
      <c r="M12982" s="1"/>
    </row>
    <row r="12983" spans="1:13" ht="12.75" customHeight="1">
      <c r="A12983" s="1"/>
      <c r="B12983" s="396"/>
      <c r="C12983" s="48"/>
      <c r="D12983" s="381"/>
      <c r="E12983" s="352"/>
      <c r="F12983" s="348"/>
      <c r="G12983" s="352"/>
      <c r="H12983" s="382"/>
      <c r="I12983" s="1"/>
      <c r="J12983" s="1"/>
      <c r="K12983" s="1"/>
      <c r="L12983" s="1"/>
      <c r="M12983" s="1"/>
    </row>
    <row r="12984" spans="1:13" ht="12.75" customHeight="1">
      <c r="A12984" s="1"/>
      <c r="B12984" s="396"/>
      <c r="C12984" s="48"/>
      <c r="D12984" s="381"/>
      <c r="E12984" s="352"/>
      <c r="F12984" s="348"/>
      <c r="G12984" s="352"/>
      <c r="H12984" s="382"/>
      <c r="I12984" s="1"/>
      <c r="J12984" s="1"/>
      <c r="K12984" s="1"/>
      <c r="L12984" s="1"/>
      <c r="M12984" s="1"/>
    </row>
    <row r="12985" spans="1:13" ht="12.75" customHeight="1">
      <c r="A12985" s="1"/>
      <c r="B12985" s="388"/>
      <c r="C12985" s="48"/>
      <c r="D12985" s="381"/>
      <c r="E12985" s="348"/>
      <c r="F12985" s="381"/>
      <c r="G12985" s="352"/>
      <c r="H12985" s="382"/>
      <c r="I12985" s="1"/>
      <c r="J12985" s="1"/>
      <c r="K12985" s="1"/>
      <c r="L12985" s="1"/>
      <c r="M12985" s="1"/>
    </row>
    <row r="12986" spans="1:13" ht="12.75" customHeight="1">
      <c r="A12986" s="1"/>
      <c r="B12986" s="388"/>
      <c r="C12986" s="48"/>
      <c r="D12986" s="381"/>
      <c r="E12986" s="348"/>
      <c r="F12986" s="381"/>
      <c r="G12986" s="352"/>
      <c r="H12986" s="382"/>
      <c r="I12986" s="1"/>
      <c r="J12986" s="1"/>
      <c r="K12986" s="1"/>
      <c r="L12986" s="1"/>
      <c r="M12986" s="1"/>
    </row>
    <row r="12987" spans="1:13" ht="12.75" customHeight="1">
      <c r="A12987" s="1"/>
      <c r="B12987" s="354" t="s">
        <v>422</v>
      </c>
      <c r="C12987" s="355"/>
      <c r="D12987" s="356"/>
      <c r="E12987" s="356"/>
      <c r="F12987" s="356"/>
      <c r="G12987" s="357"/>
      <c r="H12987" s="366">
        <f>SUM(G12978:G12986)</f>
        <v>21435.427626837376</v>
      </c>
      <c r="I12987" s="1"/>
      <c r="J12987" s="1"/>
      <c r="K12987" s="1"/>
      <c r="L12987" s="1"/>
      <c r="M12987" s="1"/>
    </row>
    <row r="12988" spans="1:13" ht="12.75" customHeight="1">
      <c r="A12988" s="1"/>
      <c r="B12988" s="359"/>
      <c r="C12988" s="50"/>
      <c r="D12988" s="360"/>
      <c r="E12988" s="360"/>
      <c r="F12988" s="360"/>
      <c r="G12988" s="360"/>
      <c r="H12988" s="361"/>
      <c r="I12988" s="1"/>
      <c r="J12988" s="1"/>
      <c r="K12988" s="1"/>
      <c r="L12988" s="1"/>
      <c r="M12988" s="1"/>
    </row>
    <row r="12989" spans="1:13" ht="12.75" customHeight="1">
      <c r="A12989" s="1"/>
      <c r="B12989" s="347"/>
      <c r="C12989" s="48"/>
      <c r="D12989" s="394"/>
      <c r="E12989" s="348"/>
      <c r="F12989" s="394"/>
      <c r="G12989" s="352"/>
      <c r="H12989" s="395"/>
      <c r="I12989" s="1"/>
      <c r="J12989" s="1"/>
      <c r="K12989" s="1"/>
      <c r="L12989" s="1"/>
      <c r="M12989" s="1"/>
    </row>
    <row r="12990" spans="1:13" ht="12.75" customHeight="1">
      <c r="A12990" s="1"/>
      <c r="B12990" s="347"/>
      <c r="C12990" s="48"/>
      <c r="D12990" s="394"/>
      <c r="E12990" s="348"/>
      <c r="F12990" s="394"/>
      <c r="G12990" s="352"/>
      <c r="H12990" s="395"/>
      <c r="I12990" s="1"/>
      <c r="J12990" s="1"/>
      <c r="K12990" s="1"/>
      <c r="L12990" s="1"/>
      <c r="M12990" s="1"/>
    </row>
    <row r="12991" spans="1:13" ht="12.75" customHeight="1">
      <c r="A12991" s="1"/>
      <c r="B12991" s="380" t="s">
        <v>439</v>
      </c>
      <c r="C12991" s="48" t="s">
        <v>498</v>
      </c>
      <c r="D12991" s="394">
        <v>0.3</v>
      </c>
      <c r="E12991" s="348">
        <f t="shared" ref="E12991:E12992" si="1327">D12991*$G$12976</f>
        <v>0.3</v>
      </c>
      <c r="F12991" s="394">
        <f>'MANO DE OBRA'!$K$9</f>
        <v>1011.539859878788</v>
      </c>
      <c r="G12991" s="352">
        <f t="shared" ref="G12991:G12992" si="1328">E12991*F12991</f>
        <v>303.46195796363639</v>
      </c>
      <c r="H12991" s="395"/>
      <c r="I12991" s="1"/>
      <c r="J12991" s="1"/>
      <c r="K12991" s="1"/>
      <c r="L12991" s="1"/>
      <c r="M12991" s="1"/>
    </row>
    <row r="12992" spans="1:13" ht="12.75" customHeight="1">
      <c r="A12992" s="1"/>
      <c r="B12992" s="390" t="s">
        <v>423</v>
      </c>
      <c r="C12992" s="48" t="s">
        <v>498</v>
      </c>
      <c r="D12992" s="394">
        <v>0.3</v>
      </c>
      <c r="E12992" s="348">
        <f t="shared" si="1327"/>
        <v>0.3</v>
      </c>
      <c r="F12992" s="394">
        <f>'MANO DE OBRA'!$K$11</f>
        <v>875.15514987878794</v>
      </c>
      <c r="G12992" s="352">
        <f t="shared" si="1328"/>
        <v>262.54654496363639</v>
      </c>
      <c r="H12992" s="365"/>
      <c r="I12992" s="1"/>
      <c r="J12992" s="1"/>
      <c r="K12992" s="1"/>
      <c r="L12992" s="1"/>
      <c r="M12992" s="1"/>
    </row>
    <row r="12993" spans="1:13" ht="12.75" customHeight="1">
      <c r="A12993" s="1"/>
      <c r="B12993" s="764" t="s">
        <v>425</v>
      </c>
      <c r="C12993" s="689"/>
      <c r="D12993" s="689"/>
      <c r="E12993" s="689"/>
      <c r="F12993" s="689"/>
      <c r="G12993" s="765"/>
      <c r="H12993" s="366">
        <f>SUM(G12989:G12992)</f>
        <v>566.00850292727273</v>
      </c>
      <c r="I12993" s="1"/>
      <c r="J12993" s="1"/>
      <c r="K12993" s="1"/>
      <c r="L12993" s="1"/>
      <c r="M12993" s="1"/>
    </row>
    <row r="12994" spans="1:13" ht="12.75" customHeight="1">
      <c r="A12994" s="1"/>
      <c r="B12994" s="766"/>
      <c r="C12994" s="692"/>
      <c r="D12994" s="692"/>
      <c r="E12994" s="692"/>
      <c r="F12994" s="692"/>
      <c r="G12994" s="692"/>
      <c r="H12994" s="700"/>
      <c r="I12994" s="1"/>
      <c r="J12994" s="1"/>
      <c r="K12994" s="1"/>
      <c r="L12994" s="1"/>
      <c r="M12994" s="1"/>
    </row>
    <row r="12995" spans="1:13" ht="12.75" customHeight="1">
      <c r="A12995" s="1"/>
      <c r="B12995" s="347" t="s">
        <v>426</v>
      </c>
      <c r="C12995" s="48"/>
      <c r="D12995" s="348"/>
      <c r="E12995" s="348"/>
      <c r="F12995" s="348"/>
      <c r="G12995" s="348"/>
      <c r="H12995" s="349"/>
      <c r="I12995" s="1"/>
      <c r="J12995" s="1"/>
      <c r="K12995" s="1"/>
      <c r="L12995" s="1"/>
      <c r="M12995" s="1"/>
    </row>
    <row r="12996" spans="1:13" ht="12.75" customHeight="1">
      <c r="A12996" s="1"/>
      <c r="B12996" s="347" t="s">
        <v>427</v>
      </c>
      <c r="C12996" s="48"/>
      <c r="D12996" s="348"/>
      <c r="E12996" s="348"/>
      <c r="F12996" s="348"/>
      <c r="G12996" s="348"/>
      <c r="H12996" s="349"/>
      <c r="I12996" s="1"/>
      <c r="J12996" s="1"/>
      <c r="K12996" s="1"/>
      <c r="L12996" s="1"/>
      <c r="M12996" s="1"/>
    </row>
    <row r="12997" spans="1:13" ht="12.75" customHeight="1">
      <c r="A12997" s="1"/>
      <c r="B12997" s="351" t="s">
        <v>428</v>
      </c>
      <c r="C12997" s="90"/>
      <c r="D12997" s="352"/>
      <c r="E12997" s="352"/>
      <c r="F12997" s="352"/>
      <c r="G12997" s="352"/>
      <c r="H12997" s="349"/>
      <c r="I12997" s="1"/>
      <c r="J12997" s="1"/>
      <c r="K12997" s="1"/>
      <c r="L12997" s="1"/>
      <c r="M12997" s="1"/>
    </row>
    <row r="12998" spans="1:13" ht="12.75" customHeight="1">
      <c r="A12998" s="1"/>
      <c r="B12998" s="368"/>
      <c r="C12998" s="355"/>
      <c r="D12998" s="355"/>
      <c r="E12998" s="355"/>
      <c r="F12998" s="355"/>
      <c r="G12998" s="369"/>
      <c r="H12998" s="358">
        <f>SUM(G12997)</f>
        <v>0</v>
      </c>
      <c r="I12998" s="1"/>
      <c r="J12998" s="1"/>
      <c r="K12998" s="1"/>
      <c r="L12998" s="1"/>
      <c r="M12998" s="1"/>
    </row>
    <row r="12999" spans="1:13" ht="12.75" customHeight="1">
      <c r="A12999" s="1"/>
      <c r="B12999" s="367"/>
      <c r="C12999" s="1"/>
      <c r="D12999" s="1"/>
      <c r="E12999" s="1"/>
      <c r="F12999" s="1"/>
      <c r="G12999" s="1"/>
      <c r="H12999" s="260"/>
      <c r="I12999" s="1"/>
      <c r="J12999" s="1"/>
      <c r="K12999" s="1"/>
      <c r="L12999" s="1"/>
      <c r="M12999" s="1"/>
    </row>
    <row r="13000" spans="1:13" ht="12.75" customHeight="1">
      <c r="A13000" s="1"/>
      <c r="B13000" s="370" t="s">
        <v>429</v>
      </c>
      <c r="C13000" s="355"/>
      <c r="D13000" s="355"/>
      <c r="E13000" s="355"/>
      <c r="F13000" s="355"/>
      <c r="G13000" s="369"/>
      <c r="H13000" s="371">
        <f>H12987+H12993+H12998</f>
        <v>22001.43612976465</v>
      </c>
      <c r="I13000" s="1"/>
      <c r="J13000" s="1"/>
      <c r="K13000" s="1"/>
      <c r="L13000" s="1"/>
      <c r="M13000" s="1"/>
    </row>
    <row r="13001" spans="1:13" ht="12.75" customHeight="1">
      <c r="A13001" s="1"/>
      <c r="B13001" s="367"/>
      <c r="C13001" s="1"/>
      <c r="D13001" s="1"/>
      <c r="E13001" s="1"/>
      <c r="F13001" s="1"/>
      <c r="G13001" s="1"/>
      <c r="H13001" s="372"/>
      <c r="I13001" s="1"/>
      <c r="J13001" s="1"/>
      <c r="K13001" s="1"/>
      <c r="L13001" s="1"/>
      <c r="M13001" s="1"/>
    </row>
    <row r="13002" spans="1:13" ht="12.75" customHeight="1">
      <c r="A13002" s="1"/>
      <c r="B13002" s="347" t="s">
        <v>349</v>
      </c>
      <c r="C13002" s="48"/>
      <c r="D13002" s="49">
        <f>'COEF.RESUMEN'!$H$5</f>
        <v>0.15</v>
      </c>
      <c r="E13002" s="48"/>
      <c r="F13002" s="48"/>
      <c r="G13002" s="48"/>
      <c r="H13002" s="350">
        <f>H13000*D13002</f>
        <v>3300.2154194646973</v>
      </c>
      <c r="I13002" s="1"/>
      <c r="J13002" s="1"/>
      <c r="K13002" s="1"/>
      <c r="L13002" s="1"/>
      <c r="M13002" s="1"/>
    </row>
    <row r="13003" spans="1:13" ht="12.75" customHeight="1">
      <c r="A13003" s="1"/>
      <c r="B13003" s="373"/>
      <c r="C13003" s="48"/>
      <c r="D13003" s="49"/>
      <c r="E13003" s="48"/>
      <c r="F13003" s="48"/>
      <c r="G13003" s="48"/>
      <c r="H13003" s="374"/>
      <c r="I13003" s="1"/>
      <c r="J13003" s="1"/>
      <c r="K13003" s="1"/>
      <c r="L13003" s="1"/>
      <c r="M13003" s="1"/>
    </row>
    <row r="13004" spans="1:13" ht="12.75" customHeight="1">
      <c r="A13004" s="1"/>
      <c r="B13004" s="347"/>
      <c r="C13004" s="48"/>
      <c r="D13004" s="49"/>
      <c r="E13004" s="48"/>
      <c r="F13004" s="48"/>
      <c r="G13004" s="48"/>
      <c r="H13004" s="350"/>
      <c r="I13004" s="1"/>
      <c r="J13004" s="1"/>
      <c r="K13004" s="1"/>
      <c r="L13004" s="1"/>
      <c r="M13004" s="1"/>
    </row>
    <row r="13005" spans="1:13" ht="12.75" customHeight="1">
      <c r="A13005" s="1"/>
      <c r="B13005" s="347" t="s">
        <v>350</v>
      </c>
      <c r="C13005" s="48"/>
      <c r="D13005" s="49">
        <f>'COEF.RESUMEN'!$H$6</f>
        <v>0.1</v>
      </c>
      <c r="E13005" s="48"/>
      <c r="F13005" s="48"/>
      <c r="G13005" s="48"/>
      <c r="H13005" s="350">
        <f>H13000*D13005</f>
        <v>2200.1436129764652</v>
      </c>
      <c r="I13005" s="1"/>
      <c r="J13005" s="1"/>
      <c r="K13005" s="1"/>
      <c r="L13005" s="1"/>
      <c r="M13005" s="1"/>
    </row>
    <row r="13006" spans="1:13" ht="12.75" customHeight="1">
      <c r="A13006" s="1"/>
      <c r="B13006" s="347"/>
      <c r="C13006" s="48"/>
      <c r="D13006" s="49"/>
      <c r="E13006" s="48"/>
      <c r="F13006" s="48"/>
      <c r="G13006" s="48"/>
      <c r="H13006" s="374">
        <f>H13000+H13002+H13005</f>
        <v>27501.795162205814</v>
      </c>
      <c r="I13006" s="1"/>
      <c r="J13006" s="1"/>
      <c r="K13006" s="1"/>
      <c r="L13006" s="1"/>
      <c r="M13006" s="1"/>
    </row>
    <row r="13007" spans="1:13" ht="12.75" customHeight="1">
      <c r="A13007" s="1"/>
      <c r="B13007" s="347" t="s">
        <v>430</v>
      </c>
      <c r="C13007" s="48"/>
      <c r="D13007" s="49">
        <f>'COEF.RESUMEN'!$H$8</f>
        <v>0.25</v>
      </c>
      <c r="E13007" s="48"/>
      <c r="F13007" s="48"/>
      <c r="G13007" s="48"/>
      <c r="H13007" s="350">
        <f>H13006*D13007</f>
        <v>6875.4487905514534</v>
      </c>
      <c r="I13007" s="1"/>
      <c r="J13007" s="1"/>
      <c r="K13007" s="1"/>
      <c r="L13007" s="1"/>
      <c r="M13007" s="1"/>
    </row>
    <row r="13008" spans="1:13" ht="12.75" customHeight="1">
      <c r="A13008" s="1"/>
      <c r="B13008" s="367"/>
      <c r="C13008" s="1"/>
      <c r="D13008" s="135"/>
      <c r="E13008" s="1"/>
      <c r="F13008" s="1"/>
      <c r="G13008" s="1"/>
      <c r="H13008" s="393"/>
      <c r="I13008" s="1"/>
      <c r="J13008" s="1"/>
      <c r="K13008" s="1"/>
      <c r="L13008" s="1"/>
      <c r="M13008" s="1"/>
    </row>
    <row r="13009" spans="1:13" ht="12.75" customHeight="1">
      <c r="A13009" s="1"/>
      <c r="B13009" s="376" t="s">
        <v>431</v>
      </c>
      <c r="C13009" s="340"/>
      <c r="D13009" s="340"/>
      <c r="E13009" s="340"/>
      <c r="F13009" s="340"/>
      <c r="G13009" s="377"/>
      <c r="H13009" s="371">
        <f>H13006+H13007</f>
        <v>34377.243952757264</v>
      </c>
      <c r="I13009" s="1"/>
      <c r="J13009" s="1"/>
      <c r="K13009" s="1"/>
      <c r="L13009" s="1"/>
      <c r="M13009" s="1"/>
    </row>
    <row r="13010" spans="1:13" ht="12.75" customHeight="1">
      <c r="A13010" s="1"/>
      <c r="B13010" s="1"/>
      <c r="C13010" s="1"/>
      <c r="D13010" s="1"/>
      <c r="E13010" s="1"/>
      <c r="F13010" s="1"/>
      <c r="G13010" s="1"/>
      <c r="H13010" s="1"/>
      <c r="I13010" s="1"/>
      <c r="J13010" s="1"/>
      <c r="K13010" s="1"/>
      <c r="L13010" s="1"/>
      <c r="M13010" s="1"/>
    </row>
    <row r="13011" spans="1:13" ht="42" hidden="1" customHeight="1">
      <c r="A13011" s="1"/>
      <c r="B13011" s="768" t="s">
        <v>1417</v>
      </c>
      <c r="C13011" s="714"/>
      <c r="D13011" s="767" t="s">
        <v>1418</v>
      </c>
      <c r="E13011" s="714"/>
      <c r="F13011" s="404" t="s">
        <v>25</v>
      </c>
      <c r="G13011" s="769">
        <v>1</v>
      </c>
      <c r="H13011" s="714"/>
      <c r="I13011" s="1"/>
      <c r="J13011" s="1"/>
      <c r="K13011" s="1"/>
      <c r="L13011" s="1"/>
      <c r="M13011" s="1"/>
    </row>
    <row r="13012" spans="1:13" ht="12.75" hidden="1" customHeight="1">
      <c r="A13012" s="1"/>
      <c r="B13012" s="342" t="s">
        <v>416</v>
      </c>
      <c r="C13012" s="343" t="s">
        <v>16</v>
      </c>
      <c r="D13012" s="342" t="s">
        <v>417</v>
      </c>
      <c r="E13012" s="342" t="s">
        <v>418</v>
      </c>
      <c r="F13012" s="342" t="s">
        <v>419</v>
      </c>
      <c r="G13012" s="342" t="s">
        <v>420</v>
      </c>
      <c r="H13012" s="342" t="s">
        <v>421</v>
      </c>
      <c r="I13012" s="1"/>
      <c r="J13012" s="1"/>
      <c r="K13012" s="1"/>
      <c r="L13012" s="1"/>
      <c r="M13012" s="1"/>
    </row>
    <row r="13013" spans="1:13" ht="12.75" hidden="1" customHeight="1">
      <c r="A13013" s="1"/>
      <c r="B13013" s="401" t="str">
        <f>'LISTA DE PRECIOS '!D93</f>
        <v>Planchuela de 1 1/2" x 3/16" (1,42 kg/m)</v>
      </c>
      <c r="C13013" s="90" t="s">
        <v>29</v>
      </c>
      <c r="D13013" s="379">
        <v>2.52</v>
      </c>
      <c r="E13013" s="352">
        <f t="shared" ref="E13013:E13018" si="1329">D13013*$G$13011</f>
        <v>2.52</v>
      </c>
      <c r="F13013" s="379">
        <f>'LISTA DE PRECIOS '!J93</f>
        <v>321.75432776308594</v>
      </c>
      <c r="G13013" s="352">
        <f t="shared" ref="G13013:G13018" si="1330">E13013*F13013</f>
        <v>810.82090596297655</v>
      </c>
      <c r="H13013" s="346"/>
      <c r="I13013" s="1"/>
      <c r="J13013" s="1"/>
      <c r="K13013" s="1"/>
      <c r="L13013" s="1"/>
      <c r="M13013" s="1"/>
    </row>
    <row r="13014" spans="1:13" ht="12.75" hidden="1" customHeight="1">
      <c r="A13014" s="1"/>
      <c r="B13014" s="396" t="str">
        <f>'LISTA DE PRECIOS '!D90</f>
        <v>Planchuela de 1 1/4"x 3/16" (1,19 kg/m)</v>
      </c>
      <c r="C13014" s="48" t="s">
        <v>405</v>
      </c>
      <c r="D13014" s="348">
        <v>6</v>
      </c>
      <c r="E13014" s="352">
        <f t="shared" si="1329"/>
        <v>6</v>
      </c>
      <c r="F13014" s="348">
        <f>'LISTA DE PRECIOS '!J90*1.19</f>
        <v>301.67289377983769</v>
      </c>
      <c r="G13014" s="352">
        <f t="shared" si="1330"/>
        <v>1810.037362679026</v>
      </c>
      <c r="H13014" s="382"/>
      <c r="I13014" s="1"/>
      <c r="J13014" s="1"/>
      <c r="K13014" s="1"/>
      <c r="L13014" s="1"/>
      <c r="M13014" s="1"/>
    </row>
    <row r="13015" spans="1:13" ht="12.75" hidden="1" customHeight="1">
      <c r="A13015" s="1"/>
      <c r="B13015" s="396" t="str">
        <f>'LISTA DE PRECIOS '!D93</f>
        <v>Planchuela de 1 1/2" x 3/16" (1,42 kg/m)</v>
      </c>
      <c r="C13015" s="48" t="s">
        <v>405</v>
      </c>
      <c r="D13015" s="381">
        <v>6</v>
      </c>
      <c r="E13015" s="352">
        <f t="shared" si="1329"/>
        <v>6</v>
      </c>
      <c r="F13015" s="348">
        <f>F13013*1.42</f>
        <v>456.89114542358203</v>
      </c>
      <c r="G13015" s="352">
        <f t="shared" si="1330"/>
        <v>2741.3468725414923</v>
      </c>
      <c r="H13015" s="382"/>
      <c r="I13015" s="1"/>
      <c r="J13015" s="1"/>
      <c r="K13015" s="1"/>
      <c r="L13015" s="1"/>
      <c r="M13015" s="1"/>
    </row>
    <row r="13016" spans="1:13" ht="12.75" hidden="1" customHeight="1">
      <c r="A13016" s="1"/>
      <c r="B13016" s="396" t="str">
        <f>'LISTA DE PRECIOS '!D130</f>
        <v>Barra de hierro "T" 1 1/2" x 3/16"</v>
      </c>
      <c r="C13016" s="48" t="s">
        <v>405</v>
      </c>
      <c r="D13016" s="381">
        <v>4</v>
      </c>
      <c r="E13016" s="352">
        <f t="shared" si="1329"/>
        <v>4</v>
      </c>
      <c r="F13016" s="348">
        <f>'LISTA DE PRECIOS '!J130</f>
        <v>720.11955652868994</v>
      </c>
      <c r="G13016" s="352">
        <f t="shared" si="1330"/>
        <v>2880.4782261147598</v>
      </c>
      <c r="H13016" s="382"/>
      <c r="I13016" s="1"/>
      <c r="J13016" s="1"/>
      <c r="K13016" s="1"/>
      <c r="L13016" s="1"/>
      <c r="M13016" s="1"/>
    </row>
    <row r="13017" spans="1:13" ht="12.75" hidden="1" customHeight="1">
      <c r="A13017" s="1"/>
      <c r="B13017" s="396" t="str">
        <f>'LISTA DE PRECIOS '!D249</f>
        <v>Electrodos 2 ,5</v>
      </c>
      <c r="C13017" s="48" t="s">
        <v>546</v>
      </c>
      <c r="D13017" s="381">
        <v>0.1</v>
      </c>
      <c r="E13017" s="352">
        <f t="shared" si="1329"/>
        <v>0.1</v>
      </c>
      <c r="F13017" s="348">
        <f>'LISTA DE PRECIOS '!J249</f>
        <v>897.79717225511467</v>
      </c>
      <c r="G13017" s="352">
        <f t="shared" si="1330"/>
        <v>89.779717225511476</v>
      </c>
      <c r="H13017" s="382"/>
      <c r="I13017" s="1"/>
      <c r="J13017" s="1"/>
      <c r="K13017" s="1"/>
      <c r="L13017" s="1"/>
      <c r="M13017" s="1"/>
    </row>
    <row r="13018" spans="1:13" ht="12.75" hidden="1" customHeight="1">
      <c r="A13018" s="1"/>
      <c r="B13018" s="396" t="str">
        <f>'LISTA DE PRECIOS '!D841</f>
        <v>Tornillos de Bce 16 x 15 gota de cebo</v>
      </c>
      <c r="C13018" s="48" t="s">
        <v>16</v>
      </c>
      <c r="D13018" s="381">
        <v>8</v>
      </c>
      <c r="E13018" s="352">
        <f t="shared" si="1329"/>
        <v>8</v>
      </c>
      <c r="F13018" s="348">
        <f>'LISTA DE PRECIOS '!J841</f>
        <v>14.48632400772183</v>
      </c>
      <c r="G13018" s="352">
        <f t="shared" si="1330"/>
        <v>115.89059206177464</v>
      </c>
      <c r="H13018" s="382"/>
      <c r="I13018" s="1"/>
      <c r="J13018" s="1"/>
      <c r="K13018" s="1"/>
      <c r="L13018" s="1"/>
      <c r="M13018" s="1"/>
    </row>
    <row r="13019" spans="1:13" ht="12.75" hidden="1" customHeight="1">
      <c r="A13019" s="1"/>
      <c r="B13019" s="396"/>
      <c r="C13019" s="48"/>
      <c r="D13019" s="381"/>
      <c r="E13019" s="352"/>
      <c r="F13019" s="348"/>
      <c r="G13019" s="352"/>
      <c r="H13019" s="382"/>
      <c r="I13019" s="1"/>
      <c r="J13019" s="1"/>
      <c r="K13019" s="1"/>
      <c r="L13019" s="1"/>
      <c r="M13019" s="1"/>
    </row>
    <row r="13020" spans="1:13" ht="12.75" hidden="1" customHeight="1">
      <c r="A13020" s="1"/>
      <c r="B13020" s="388"/>
      <c r="C13020" s="48"/>
      <c r="D13020" s="381"/>
      <c r="E13020" s="348"/>
      <c r="F13020" s="381"/>
      <c r="G13020" s="352"/>
      <c r="H13020" s="382"/>
      <c r="I13020" s="1"/>
      <c r="J13020" s="1"/>
      <c r="K13020" s="1"/>
      <c r="L13020" s="1"/>
      <c r="M13020" s="1"/>
    </row>
    <row r="13021" spans="1:13" ht="12.75" hidden="1" customHeight="1">
      <c r="A13021" s="1"/>
      <c r="B13021" s="388"/>
      <c r="C13021" s="48"/>
      <c r="D13021" s="381"/>
      <c r="E13021" s="348"/>
      <c r="F13021" s="381"/>
      <c r="G13021" s="352"/>
      <c r="H13021" s="382"/>
      <c r="I13021" s="1"/>
      <c r="J13021" s="1"/>
      <c r="K13021" s="1"/>
      <c r="L13021" s="1"/>
      <c r="M13021" s="1"/>
    </row>
    <row r="13022" spans="1:13" ht="12.75" hidden="1" customHeight="1">
      <c r="A13022" s="1"/>
      <c r="B13022" s="354" t="s">
        <v>422</v>
      </c>
      <c r="C13022" s="355"/>
      <c r="D13022" s="356"/>
      <c r="E13022" s="356"/>
      <c r="F13022" s="356"/>
      <c r="G13022" s="357"/>
      <c r="H13022" s="366">
        <f>SUM(G13013:G13021)</f>
        <v>8448.3536765855406</v>
      </c>
      <c r="I13022" s="1"/>
      <c r="J13022" s="1"/>
      <c r="K13022" s="1"/>
      <c r="L13022" s="1"/>
      <c r="M13022" s="1"/>
    </row>
    <row r="13023" spans="1:13" ht="12.75" hidden="1" customHeight="1">
      <c r="A13023" s="1"/>
      <c r="B13023" s="359"/>
      <c r="C13023" s="50"/>
      <c r="D13023" s="360"/>
      <c r="E13023" s="360"/>
      <c r="F13023" s="360"/>
      <c r="G13023" s="360"/>
      <c r="H13023" s="361"/>
      <c r="I13023" s="1"/>
      <c r="J13023" s="1"/>
      <c r="K13023" s="1"/>
      <c r="L13023" s="1"/>
      <c r="M13023" s="1"/>
    </row>
    <row r="13024" spans="1:13" ht="12.75" hidden="1" customHeight="1">
      <c r="A13024" s="1"/>
      <c r="B13024" s="347" t="s">
        <v>452</v>
      </c>
      <c r="C13024" s="48" t="s">
        <v>498</v>
      </c>
      <c r="D13024" s="394">
        <v>2.488</v>
      </c>
      <c r="E13024" s="348">
        <f t="shared" ref="E13024:E13027" si="1331">D13024*$G$13011</f>
        <v>2.488</v>
      </c>
      <c r="F13024" s="394">
        <f>'MANO DE OBRA'!$K$8</f>
        <v>1165.6790978787881</v>
      </c>
      <c r="G13024" s="352">
        <f t="shared" ref="G13024:G13027" si="1332">E13024*F13024</f>
        <v>2900.2095955224249</v>
      </c>
      <c r="H13024" s="395"/>
      <c r="I13024" s="1"/>
      <c r="J13024" s="1"/>
      <c r="K13024" s="1"/>
      <c r="L13024" s="1"/>
      <c r="M13024" s="1"/>
    </row>
    <row r="13025" spans="1:13" ht="12.75" hidden="1" customHeight="1">
      <c r="A13025" s="1"/>
      <c r="B13025" s="347" t="s">
        <v>941</v>
      </c>
      <c r="C13025" s="48" t="s">
        <v>498</v>
      </c>
      <c r="D13025" s="394">
        <v>3.851</v>
      </c>
      <c r="E13025" s="348">
        <f t="shared" si="1331"/>
        <v>3.851</v>
      </c>
      <c r="F13025" s="394">
        <f>'MANO DE OBRA'!$K$10</f>
        <v>942.27655587878792</v>
      </c>
      <c r="G13025" s="352">
        <f t="shared" si="1332"/>
        <v>3628.7070166892122</v>
      </c>
      <c r="H13025" s="395"/>
      <c r="I13025" s="1"/>
      <c r="J13025" s="1"/>
      <c r="K13025" s="1"/>
      <c r="L13025" s="1"/>
      <c r="M13025" s="1"/>
    </row>
    <row r="13026" spans="1:13" ht="12.75" hidden="1" customHeight="1">
      <c r="A13026" s="1"/>
      <c r="B13026" s="380" t="s">
        <v>439</v>
      </c>
      <c r="C13026" s="48" t="s">
        <v>498</v>
      </c>
      <c r="D13026" s="394">
        <v>0.86</v>
      </c>
      <c r="E13026" s="348">
        <f t="shared" si="1331"/>
        <v>0.86</v>
      </c>
      <c r="F13026" s="394">
        <f>'MANO DE OBRA'!$K$9</f>
        <v>1011.539859878788</v>
      </c>
      <c r="G13026" s="352">
        <f t="shared" si="1332"/>
        <v>869.92427949575767</v>
      </c>
      <c r="H13026" s="395"/>
      <c r="I13026" s="1"/>
      <c r="J13026" s="1"/>
      <c r="K13026" s="1"/>
      <c r="L13026" s="1"/>
      <c r="M13026" s="1"/>
    </row>
    <row r="13027" spans="1:13" ht="12.75" hidden="1" customHeight="1">
      <c r="A13027" s="1"/>
      <c r="B13027" s="390" t="s">
        <v>423</v>
      </c>
      <c r="C13027" s="48" t="s">
        <v>498</v>
      </c>
      <c r="D13027" s="394">
        <v>0.78</v>
      </c>
      <c r="E13027" s="348">
        <f t="shared" si="1331"/>
        <v>0.78</v>
      </c>
      <c r="F13027" s="394">
        <f>'MANO DE OBRA'!$K$11</f>
        <v>875.15514987878794</v>
      </c>
      <c r="G13027" s="352">
        <f t="shared" si="1332"/>
        <v>682.62101690545467</v>
      </c>
      <c r="H13027" s="365"/>
      <c r="I13027" s="1"/>
      <c r="J13027" s="1"/>
      <c r="K13027" s="1"/>
      <c r="L13027" s="1"/>
      <c r="M13027" s="1"/>
    </row>
    <row r="13028" spans="1:13" ht="12.75" hidden="1" customHeight="1">
      <c r="A13028" s="1"/>
      <c r="B13028" s="764" t="s">
        <v>425</v>
      </c>
      <c r="C13028" s="689"/>
      <c r="D13028" s="689"/>
      <c r="E13028" s="689"/>
      <c r="F13028" s="689"/>
      <c r="G13028" s="765"/>
      <c r="H13028" s="366">
        <f>SUM(G13024:G13027)</f>
        <v>8081.4619086128487</v>
      </c>
      <c r="I13028" s="1"/>
      <c r="J13028" s="1"/>
      <c r="K13028" s="1"/>
      <c r="L13028" s="1"/>
      <c r="M13028" s="1"/>
    </row>
    <row r="13029" spans="1:13" ht="12.75" hidden="1" customHeight="1">
      <c r="A13029" s="1"/>
      <c r="B13029" s="766"/>
      <c r="C13029" s="692"/>
      <c r="D13029" s="692"/>
      <c r="E13029" s="692"/>
      <c r="F13029" s="692"/>
      <c r="G13029" s="692"/>
      <c r="H13029" s="700"/>
      <c r="I13029" s="1"/>
      <c r="J13029" s="1"/>
      <c r="K13029" s="1"/>
      <c r="L13029" s="1"/>
      <c r="M13029" s="1"/>
    </row>
    <row r="13030" spans="1:13" ht="12.75" hidden="1" customHeight="1">
      <c r="A13030" s="1"/>
      <c r="B13030" s="347" t="s">
        <v>426</v>
      </c>
      <c r="C13030" s="48"/>
      <c r="D13030" s="348"/>
      <c r="E13030" s="348"/>
      <c r="F13030" s="348"/>
      <c r="G13030" s="348"/>
      <c r="H13030" s="349"/>
      <c r="I13030" s="1"/>
      <c r="J13030" s="1"/>
      <c r="K13030" s="1"/>
      <c r="L13030" s="1"/>
      <c r="M13030" s="1"/>
    </row>
    <row r="13031" spans="1:13" ht="12.75" hidden="1" customHeight="1">
      <c r="A13031" s="1"/>
      <c r="B13031" s="347" t="s">
        <v>427</v>
      </c>
      <c r="C13031" s="48"/>
      <c r="D13031" s="348"/>
      <c r="E13031" s="348"/>
      <c r="F13031" s="348"/>
      <c r="G13031" s="348"/>
      <c r="H13031" s="349"/>
      <c r="I13031" s="1"/>
      <c r="J13031" s="1"/>
      <c r="K13031" s="1"/>
      <c r="L13031" s="1"/>
      <c r="M13031" s="1"/>
    </row>
    <row r="13032" spans="1:13" ht="12.75" hidden="1" customHeight="1">
      <c r="A13032" s="1"/>
      <c r="B13032" s="351" t="s">
        <v>428</v>
      </c>
      <c r="C13032" s="90"/>
      <c r="D13032" s="352"/>
      <c r="E13032" s="352"/>
      <c r="F13032" s="352"/>
      <c r="G13032" s="352"/>
      <c r="H13032" s="349"/>
      <c r="I13032" s="1"/>
      <c r="J13032" s="1"/>
      <c r="K13032" s="1"/>
      <c r="L13032" s="1"/>
      <c r="M13032" s="1"/>
    </row>
    <row r="13033" spans="1:13" ht="12.75" hidden="1" customHeight="1">
      <c r="A13033" s="1"/>
      <c r="B13033" s="368"/>
      <c r="C13033" s="355"/>
      <c r="D13033" s="355"/>
      <c r="E13033" s="355"/>
      <c r="F13033" s="355"/>
      <c r="G13033" s="369"/>
      <c r="H13033" s="358">
        <f>SUM(G13032)</f>
        <v>0</v>
      </c>
      <c r="I13033" s="1"/>
      <c r="J13033" s="1"/>
      <c r="K13033" s="1"/>
      <c r="L13033" s="1"/>
      <c r="M13033" s="1"/>
    </row>
    <row r="13034" spans="1:13" ht="12.75" hidden="1" customHeight="1">
      <c r="A13034" s="1"/>
      <c r="B13034" s="367"/>
      <c r="C13034" s="1"/>
      <c r="D13034" s="1"/>
      <c r="E13034" s="1"/>
      <c r="F13034" s="1"/>
      <c r="G13034" s="1"/>
      <c r="H13034" s="260"/>
      <c r="I13034" s="1"/>
      <c r="J13034" s="1"/>
      <c r="K13034" s="1"/>
      <c r="L13034" s="1"/>
      <c r="M13034" s="1"/>
    </row>
    <row r="13035" spans="1:13" ht="12.75" hidden="1" customHeight="1">
      <c r="A13035" s="1"/>
      <c r="B13035" s="370" t="s">
        <v>429</v>
      </c>
      <c r="C13035" s="355"/>
      <c r="D13035" s="355"/>
      <c r="E13035" s="355"/>
      <c r="F13035" s="355"/>
      <c r="G13035" s="369"/>
      <c r="H13035" s="371">
        <f>H13022+H13028+H13033</f>
        <v>16529.81558519839</v>
      </c>
      <c r="I13035" s="1"/>
      <c r="J13035" s="1"/>
      <c r="K13035" s="1"/>
      <c r="L13035" s="1"/>
      <c r="M13035" s="1"/>
    </row>
    <row r="13036" spans="1:13" ht="12.75" hidden="1" customHeight="1">
      <c r="A13036" s="1"/>
      <c r="B13036" s="367"/>
      <c r="C13036" s="1"/>
      <c r="D13036" s="1"/>
      <c r="E13036" s="1"/>
      <c r="F13036" s="1"/>
      <c r="G13036" s="1"/>
      <c r="H13036" s="372"/>
      <c r="I13036" s="1"/>
      <c r="J13036" s="1"/>
      <c r="K13036" s="1"/>
      <c r="L13036" s="1"/>
      <c r="M13036" s="1"/>
    </row>
    <row r="13037" spans="1:13" ht="12.75" hidden="1" customHeight="1">
      <c r="A13037" s="1"/>
      <c r="B13037" s="347" t="s">
        <v>349</v>
      </c>
      <c r="C13037" s="48"/>
      <c r="D13037" s="49">
        <f>'COEF.RESUMEN'!$H$5</f>
        <v>0.15</v>
      </c>
      <c r="E13037" s="48"/>
      <c r="F13037" s="48"/>
      <c r="G13037" s="48"/>
      <c r="H13037" s="350">
        <f>H13035*D13037</f>
        <v>2479.4723377797586</v>
      </c>
      <c r="I13037" s="1"/>
      <c r="J13037" s="1"/>
      <c r="K13037" s="1"/>
      <c r="L13037" s="1"/>
      <c r="M13037" s="1"/>
    </row>
    <row r="13038" spans="1:13" ht="12.75" hidden="1" customHeight="1">
      <c r="A13038" s="1"/>
      <c r="B13038" s="373"/>
      <c r="C13038" s="48"/>
      <c r="D13038" s="49"/>
      <c r="E13038" s="48"/>
      <c r="F13038" s="48"/>
      <c r="G13038" s="48"/>
      <c r="H13038" s="374"/>
      <c r="I13038" s="1"/>
      <c r="J13038" s="1"/>
      <c r="K13038" s="1"/>
      <c r="L13038" s="1"/>
      <c r="M13038" s="1"/>
    </row>
    <row r="13039" spans="1:13" ht="12.75" hidden="1" customHeight="1">
      <c r="A13039" s="1"/>
      <c r="B13039" s="347"/>
      <c r="C13039" s="48"/>
      <c r="D13039" s="49"/>
      <c r="E13039" s="48"/>
      <c r="F13039" s="48"/>
      <c r="G13039" s="48"/>
      <c r="H13039" s="350"/>
      <c r="I13039" s="1"/>
      <c r="J13039" s="1"/>
      <c r="K13039" s="1"/>
      <c r="L13039" s="1"/>
      <c r="M13039" s="1"/>
    </row>
    <row r="13040" spans="1:13" ht="12.75" hidden="1" customHeight="1">
      <c r="A13040" s="1"/>
      <c r="B13040" s="347" t="s">
        <v>350</v>
      </c>
      <c r="C13040" s="48"/>
      <c r="D13040" s="49">
        <f>'COEF.RESUMEN'!$H$6</f>
        <v>0.1</v>
      </c>
      <c r="E13040" s="48"/>
      <c r="F13040" s="48"/>
      <c r="G13040" s="48"/>
      <c r="H13040" s="350">
        <f>H13035*D13040</f>
        <v>1652.9815585198392</v>
      </c>
      <c r="I13040" s="1"/>
      <c r="J13040" s="1"/>
      <c r="K13040" s="1"/>
      <c r="L13040" s="1"/>
      <c r="M13040" s="1"/>
    </row>
    <row r="13041" spans="1:13" ht="12.75" hidden="1" customHeight="1">
      <c r="A13041" s="1"/>
      <c r="B13041" s="347"/>
      <c r="C13041" s="48"/>
      <c r="D13041" s="49"/>
      <c r="E13041" s="48"/>
      <c r="F13041" s="48"/>
      <c r="G13041" s="48"/>
      <c r="H13041" s="374">
        <f>H13035+H13037+H13040</f>
        <v>20662.269481497988</v>
      </c>
      <c r="I13041" s="1"/>
      <c r="J13041" s="1"/>
      <c r="K13041" s="1"/>
      <c r="L13041" s="1"/>
      <c r="M13041" s="1"/>
    </row>
    <row r="13042" spans="1:13" ht="12.75" hidden="1" customHeight="1">
      <c r="A13042" s="1"/>
      <c r="B13042" s="347" t="s">
        <v>430</v>
      </c>
      <c r="C13042" s="48"/>
      <c r="D13042" s="49">
        <f>'COEF.RESUMEN'!$H$8</f>
        <v>0.25</v>
      </c>
      <c r="E13042" s="48"/>
      <c r="F13042" s="48"/>
      <c r="G13042" s="48"/>
      <c r="H13042" s="350">
        <f>H13041*D13042</f>
        <v>5165.5673703744969</v>
      </c>
      <c r="I13042" s="1"/>
      <c r="J13042" s="1"/>
      <c r="K13042" s="1"/>
      <c r="L13042" s="1"/>
      <c r="M13042" s="1"/>
    </row>
    <row r="13043" spans="1:13" ht="12.75" hidden="1" customHeight="1">
      <c r="A13043" s="1"/>
      <c r="B13043" s="367"/>
      <c r="C13043" s="1"/>
      <c r="D13043" s="135"/>
      <c r="E13043" s="1"/>
      <c r="F13043" s="1"/>
      <c r="G13043" s="1"/>
      <c r="H13043" s="393"/>
      <c r="I13043" s="1"/>
      <c r="J13043" s="1"/>
      <c r="K13043" s="1"/>
      <c r="L13043" s="1"/>
      <c r="M13043" s="1"/>
    </row>
    <row r="13044" spans="1:13" ht="12.75" hidden="1" customHeight="1">
      <c r="A13044" s="1"/>
      <c r="B13044" s="376" t="s">
        <v>431</v>
      </c>
      <c r="C13044" s="340"/>
      <c r="D13044" s="340"/>
      <c r="E13044" s="340"/>
      <c r="F13044" s="340"/>
      <c r="G13044" s="377"/>
      <c r="H13044" s="371">
        <f>H13041+H13042</f>
        <v>25827.836851872486</v>
      </c>
      <c r="I13044" s="1"/>
      <c r="J13044" s="1"/>
      <c r="K13044" s="1"/>
      <c r="L13044" s="1"/>
      <c r="M13044" s="1"/>
    </row>
    <row r="13045" spans="1:13" ht="12.75" hidden="1" customHeight="1">
      <c r="A13045" s="1"/>
      <c r="B13045" s="1"/>
      <c r="C13045" s="1"/>
      <c r="D13045" s="1"/>
      <c r="E13045" s="1"/>
      <c r="F13045" s="1"/>
      <c r="G13045" s="1"/>
      <c r="H13045" s="1"/>
      <c r="I13045" s="1"/>
      <c r="J13045" s="1"/>
      <c r="K13045" s="1"/>
      <c r="L13045" s="1"/>
      <c r="M13045" s="1"/>
    </row>
    <row r="13046" spans="1:13" ht="48.75" hidden="1" customHeight="1">
      <c r="A13046" s="1"/>
      <c r="B13046" s="768" t="s">
        <v>1419</v>
      </c>
      <c r="C13046" s="714"/>
      <c r="D13046" s="767" t="s">
        <v>1420</v>
      </c>
      <c r="E13046" s="714"/>
      <c r="F13046" s="404" t="s">
        <v>25</v>
      </c>
      <c r="G13046" s="769">
        <v>1</v>
      </c>
      <c r="H13046" s="714"/>
      <c r="I13046" s="1"/>
      <c r="J13046" s="1"/>
      <c r="K13046" s="1"/>
      <c r="L13046" s="1"/>
      <c r="M13046" s="1"/>
    </row>
    <row r="13047" spans="1:13" ht="12.75" hidden="1" customHeight="1">
      <c r="A13047" s="1"/>
      <c r="B13047" s="342" t="s">
        <v>416</v>
      </c>
      <c r="C13047" s="343" t="s">
        <v>16</v>
      </c>
      <c r="D13047" s="342" t="s">
        <v>417</v>
      </c>
      <c r="E13047" s="342" t="s">
        <v>418</v>
      </c>
      <c r="F13047" s="342" t="s">
        <v>419</v>
      </c>
      <c r="G13047" s="342" t="s">
        <v>420</v>
      </c>
      <c r="H13047" s="342" t="s">
        <v>421</v>
      </c>
      <c r="I13047" s="1"/>
      <c r="J13047" s="1"/>
      <c r="K13047" s="1"/>
      <c r="L13047" s="1"/>
      <c r="M13047" s="1"/>
    </row>
    <row r="13048" spans="1:13" ht="12.75" hidden="1" customHeight="1">
      <c r="A13048" s="1"/>
      <c r="B13048" s="401" t="str">
        <f>'LISTA DE PRECIOS '!D90</f>
        <v>Planchuela de 1 1/4"x 3/16" (1,19 kg/m)</v>
      </c>
      <c r="C13048" s="90" t="s">
        <v>29</v>
      </c>
      <c r="D13048" s="379">
        <v>5.04</v>
      </c>
      <c r="E13048" s="352">
        <f t="shared" ref="E13048:E13050" si="1333">D13048*$G$13046</f>
        <v>5.04</v>
      </c>
      <c r="F13048" s="379">
        <f>'LISTA DE PRECIOS '!J90</f>
        <v>253.50663342843507</v>
      </c>
      <c r="G13048" s="352">
        <f t="shared" ref="G13048:G13050" si="1334">E13048*F13048</f>
        <v>1277.6734324793129</v>
      </c>
      <c r="H13048" s="346"/>
      <c r="I13048" s="1"/>
      <c r="J13048" s="1"/>
      <c r="K13048" s="1"/>
      <c r="L13048" s="1"/>
      <c r="M13048" s="1"/>
    </row>
    <row r="13049" spans="1:13" ht="12.75" hidden="1" customHeight="1">
      <c r="A13049" s="1"/>
      <c r="B13049" s="396" t="str">
        <f>'LISTA DE PRECIOS '!D45</f>
        <v>Hierro liso diam 12 mm (10,7 kg/barra)</v>
      </c>
      <c r="C13049" s="48" t="s">
        <v>29</v>
      </c>
      <c r="D13049" s="348">
        <v>9</v>
      </c>
      <c r="E13049" s="352">
        <f t="shared" si="1333"/>
        <v>9</v>
      </c>
      <c r="F13049" s="348">
        <f>'LISTA DE PRECIOS '!J45</f>
        <v>196.58136856457864</v>
      </c>
      <c r="G13049" s="352">
        <f t="shared" si="1334"/>
        <v>1769.2323170812078</v>
      </c>
      <c r="H13049" s="382"/>
      <c r="I13049" s="1"/>
      <c r="J13049" s="1"/>
      <c r="K13049" s="1"/>
      <c r="L13049" s="1"/>
      <c r="M13049" s="1"/>
    </row>
    <row r="13050" spans="1:13" ht="12.75" hidden="1" customHeight="1">
      <c r="A13050" s="1"/>
      <c r="B13050" s="396" t="str">
        <f>'LISTA DE PRECIOS '!D249</f>
        <v>Electrodos 2 ,5</v>
      </c>
      <c r="C13050" s="48" t="s">
        <v>546</v>
      </c>
      <c r="D13050" s="381">
        <v>0.32</v>
      </c>
      <c r="E13050" s="352">
        <f t="shared" si="1333"/>
        <v>0.32</v>
      </c>
      <c r="F13050" s="348">
        <f>'LISTA DE PRECIOS '!J249</f>
        <v>897.79717225511467</v>
      </c>
      <c r="G13050" s="352">
        <f t="shared" si="1334"/>
        <v>287.29509512163668</v>
      </c>
      <c r="H13050" s="382"/>
      <c r="I13050" s="1"/>
      <c r="J13050" s="1"/>
      <c r="K13050" s="1"/>
      <c r="L13050" s="1"/>
      <c r="M13050" s="1"/>
    </row>
    <row r="13051" spans="1:13" ht="12.75" hidden="1" customHeight="1">
      <c r="A13051" s="1"/>
      <c r="B13051" s="396"/>
      <c r="C13051" s="48"/>
      <c r="D13051" s="381"/>
      <c r="E13051" s="352"/>
      <c r="F13051" s="348"/>
      <c r="G13051" s="352"/>
      <c r="H13051" s="382"/>
      <c r="I13051" s="1"/>
      <c r="J13051" s="1"/>
      <c r="K13051" s="1"/>
      <c r="L13051" s="1"/>
      <c r="M13051" s="1"/>
    </row>
    <row r="13052" spans="1:13" ht="12.75" hidden="1" customHeight="1">
      <c r="A13052" s="1"/>
      <c r="B13052" s="388"/>
      <c r="C13052" s="48"/>
      <c r="D13052" s="381"/>
      <c r="E13052" s="348"/>
      <c r="F13052" s="381"/>
      <c r="G13052" s="352"/>
      <c r="H13052" s="382"/>
      <c r="I13052" s="1"/>
      <c r="J13052" s="1"/>
      <c r="K13052" s="1"/>
      <c r="L13052" s="1"/>
      <c r="M13052" s="1"/>
    </row>
    <row r="13053" spans="1:13" ht="12.75" hidden="1" customHeight="1">
      <c r="A13053" s="1"/>
      <c r="B13053" s="388"/>
      <c r="C13053" s="48"/>
      <c r="D13053" s="381"/>
      <c r="E13053" s="348"/>
      <c r="F13053" s="381"/>
      <c r="G13053" s="352"/>
      <c r="H13053" s="382"/>
      <c r="I13053" s="1"/>
      <c r="J13053" s="1"/>
      <c r="K13053" s="1"/>
      <c r="L13053" s="1"/>
      <c r="M13053" s="1"/>
    </row>
    <row r="13054" spans="1:13" ht="12.75" hidden="1" customHeight="1">
      <c r="A13054" s="1"/>
      <c r="B13054" s="354" t="s">
        <v>422</v>
      </c>
      <c r="C13054" s="355"/>
      <c r="D13054" s="356"/>
      <c r="E13054" s="356"/>
      <c r="F13054" s="356"/>
      <c r="G13054" s="357"/>
      <c r="H13054" s="366">
        <f>SUM(G13048:G13053)</f>
        <v>3334.2008446821574</v>
      </c>
      <c r="I13054" s="1"/>
      <c r="J13054" s="1"/>
      <c r="K13054" s="1"/>
      <c r="L13054" s="1"/>
      <c r="M13054" s="1"/>
    </row>
    <row r="13055" spans="1:13" ht="12.75" hidden="1" customHeight="1">
      <c r="A13055" s="1"/>
      <c r="B13055" s="359"/>
      <c r="C13055" s="50"/>
      <c r="D13055" s="360"/>
      <c r="E13055" s="360"/>
      <c r="F13055" s="360"/>
      <c r="G13055" s="360"/>
      <c r="H13055" s="361"/>
      <c r="I13055" s="1"/>
      <c r="J13055" s="1"/>
      <c r="K13055" s="1"/>
      <c r="L13055" s="1"/>
      <c r="M13055" s="1"/>
    </row>
    <row r="13056" spans="1:13" ht="12.75" hidden="1" customHeight="1">
      <c r="A13056" s="1"/>
      <c r="B13056" s="347" t="s">
        <v>452</v>
      </c>
      <c r="C13056" s="48" t="s">
        <v>498</v>
      </c>
      <c r="D13056" s="394">
        <v>2.1579999999999999</v>
      </c>
      <c r="E13056" s="348">
        <f t="shared" ref="E13056:E13059" si="1335">D13056*$G$13046</f>
        <v>2.1579999999999999</v>
      </c>
      <c r="F13056" s="394">
        <f>'MANO DE OBRA'!$K$8</f>
        <v>1165.6790978787881</v>
      </c>
      <c r="G13056" s="352">
        <f t="shared" ref="G13056:G13059" si="1336">E13056*F13056</f>
        <v>2515.5354932224245</v>
      </c>
      <c r="H13056" s="395"/>
      <c r="I13056" s="1"/>
      <c r="J13056" s="1"/>
      <c r="K13056" s="1"/>
      <c r="L13056" s="1"/>
      <c r="M13056" s="1"/>
    </row>
    <row r="13057" spans="1:13" ht="12.75" hidden="1" customHeight="1">
      <c r="A13057" s="1"/>
      <c r="B13057" s="347" t="s">
        <v>941</v>
      </c>
      <c r="C13057" s="48" t="s">
        <v>498</v>
      </c>
      <c r="D13057" s="394">
        <v>2.133</v>
      </c>
      <c r="E13057" s="348">
        <f t="shared" si="1335"/>
        <v>2.133</v>
      </c>
      <c r="F13057" s="394">
        <f>'MANO DE OBRA'!$K$10</f>
        <v>942.27655587878792</v>
      </c>
      <c r="G13057" s="352">
        <f t="shared" si="1336"/>
        <v>2009.8758936894546</v>
      </c>
      <c r="H13057" s="395"/>
      <c r="I13057" s="1"/>
      <c r="J13057" s="1"/>
      <c r="K13057" s="1"/>
      <c r="L13057" s="1"/>
      <c r="M13057" s="1"/>
    </row>
    <row r="13058" spans="1:13" ht="12.75" hidden="1" customHeight="1">
      <c r="A13058" s="1"/>
      <c r="B13058" s="380" t="s">
        <v>439</v>
      </c>
      <c r="C13058" s="48" t="s">
        <v>498</v>
      </c>
      <c r="D13058" s="394">
        <v>0.86</v>
      </c>
      <c r="E13058" s="348">
        <f t="shared" si="1335"/>
        <v>0.86</v>
      </c>
      <c r="F13058" s="394">
        <f>'MANO DE OBRA'!$K$9</f>
        <v>1011.539859878788</v>
      </c>
      <c r="G13058" s="352">
        <f t="shared" si="1336"/>
        <v>869.92427949575767</v>
      </c>
      <c r="H13058" s="395"/>
      <c r="I13058" s="1"/>
      <c r="J13058" s="1"/>
      <c r="K13058" s="1"/>
      <c r="L13058" s="1"/>
      <c r="M13058" s="1"/>
    </row>
    <row r="13059" spans="1:13" ht="12.75" hidden="1" customHeight="1">
      <c r="A13059" s="1"/>
      <c r="B13059" s="390" t="s">
        <v>423</v>
      </c>
      <c r="C13059" s="48" t="s">
        <v>498</v>
      </c>
      <c r="D13059" s="394">
        <v>0.78</v>
      </c>
      <c r="E13059" s="348">
        <f t="shared" si="1335"/>
        <v>0.78</v>
      </c>
      <c r="F13059" s="394">
        <f>'MANO DE OBRA'!$K$11</f>
        <v>875.15514987878794</v>
      </c>
      <c r="G13059" s="352">
        <f t="shared" si="1336"/>
        <v>682.62101690545467</v>
      </c>
      <c r="H13059" s="365"/>
      <c r="I13059" s="1"/>
      <c r="J13059" s="1"/>
      <c r="K13059" s="1"/>
      <c r="L13059" s="1"/>
      <c r="M13059" s="1"/>
    </row>
    <row r="13060" spans="1:13" ht="12.75" hidden="1" customHeight="1">
      <c r="A13060" s="1"/>
      <c r="B13060" s="764" t="s">
        <v>425</v>
      </c>
      <c r="C13060" s="689"/>
      <c r="D13060" s="689"/>
      <c r="E13060" s="689"/>
      <c r="F13060" s="689"/>
      <c r="G13060" s="765"/>
      <c r="H13060" s="366">
        <f>SUM(G13056:G13059)</f>
        <v>6077.9566833130912</v>
      </c>
      <c r="I13060" s="1"/>
      <c r="J13060" s="1"/>
      <c r="K13060" s="1"/>
      <c r="L13060" s="1"/>
      <c r="M13060" s="1"/>
    </row>
    <row r="13061" spans="1:13" ht="12.75" hidden="1" customHeight="1">
      <c r="A13061" s="1"/>
      <c r="B13061" s="766"/>
      <c r="C13061" s="692"/>
      <c r="D13061" s="692"/>
      <c r="E13061" s="692"/>
      <c r="F13061" s="692"/>
      <c r="G13061" s="692"/>
      <c r="H13061" s="700"/>
      <c r="I13061" s="1"/>
      <c r="J13061" s="1"/>
      <c r="K13061" s="1"/>
      <c r="L13061" s="1"/>
      <c r="M13061" s="1"/>
    </row>
    <row r="13062" spans="1:13" ht="12.75" hidden="1" customHeight="1">
      <c r="A13062" s="1"/>
      <c r="B13062" s="347" t="s">
        <v>426</v>
      </c>
      <c r="C13062" s="48"/>
      <c r="D13062" s="348"/>
      <c r="E13062" s="348"/>
      <c r="F13062" s="348"/>
      <c r="G13062" s="348"/>
      <c r="H13062" s="349"/>
      <c r="I13062" s="1"/>
      <c r="J13062" s="1"/>
      <c r="K13062" s="1"/>
      <c r="L13062" s="1"/>
      <c r="M13062" s="1"/>
    </row>
    <row r="13063" spans="1:13" ht="12.75" hidden="1" customHeight="1">
      <c r="A13063" s="1"/>
      <c r="B13063" s="347" t="s">
        <v>427</v>
      </c>
      <c r="C13063" s="48"/>
      <c r="D13063" s="348"/>
      <c r="E13063" s="348"/>
      <c r="F13063" s="348"/>
      <c r="G13063" s="348"/>
      <c r="H13063" s="349"/>
      <c r="I13063" s="1"/>
      <c r="J13063" s="1"/>
      <c r="K13063" s="1"/>
      <c r="L13063" s="1"/>
      <c r="M13063" s="1"/>
    </row>
    <row r="13064" spans="1:13" ht="12.75" hidden="1" customHeight="1">
      <c r="A13064" s="1"/>
      <c r="B13064" s="351" t="s">
        <v>428</v>
      </c>
      <c r="C13064" s="90"/>
      <c r="D13064" s="352"/>
      <c r="E13064" s="352"/>
      <c r="F13064" s="352"/>
      <c r="G13064" s="352"/>
      <c r="H13064" s="349"/>
      <c r="I13064" s="1"/>
      <c r="J13064" s="1"/>
      <c r="K13064" s="1"/>
      <c r="L13064" s="1"/>
      <c r="M13064" s="1"/>
    </row>
    <row r="13065" spans="1:13" ht="12.75" hidden="1" customHeight="1">
      <c r="A13065" s="1"/>
      <c r="B13065" s="368"/>
      <c r="C13065" s="355"/>
      <c r="D13065" s="355"/>
      <c r="E13065" s="355"/>
      <c r="F13065" s="355"/>
      <c r="G13065" s="369"/>
      <c r="H13065" s="358">
        <f>SUM(G13064)</f>
        <v>0</v>
      </c>
      <c r="I13065" s="1"/>
      <c r="J13065" s="1"/>
      <c r="K13065" s="1"/>
      <c r="L13065" s="1"/>
      <c r="M13065" s="1"/>
    </row>
    <row r="13066" spans="1:13" ht="12.75" hidden="1" customHeight="1">
      <c r="A13066" s="1"/>
      <c r="B13066" s="367"/>
      <c r="C13066" s="1"/>
      <c r="D13066" s="1"/>
      <c r="E13066" s="1"/>
      <c r="F13066" s="1"/>
      <c r="G13066" s="1"/>
      <c r="H13066" s="260"/>
      <c r="I13066" s="1"/>
      <c r="J13066" s="1"/>
      <c r="K13066" s="1"/>
      <c r="L13066" s="1"/>
      <c r="M13066" s="1"/>
    </row>
    <row r="13067" spans="1:13" ht="12.75" hidden="1" customHeight="1">
      <c r="A13067" s="1"/>
      <c r="B13067" s="370" t="s">
        <v>429</v>
      </c>
      <c r="C13067" s="355"/>
      <c r="D13067" s="355"/>
      <c r="E13067" s="355"/>
      <c r="F13067" s="355"/>
      <c r="G13067" s="369"/>
      <c r="H13067" s="371">
        <f>H13054+H13060+H13065</f>
        <v>9412.1575279952485</v>
      </c>
      <c r="I13067" s="1"/>
      <c r="J13067" s="1"/>
      <c r="K13067" s="1"/>
      <c r="L13067" s="1"/>
      <c r="M13067" s="1"/>
    </row>
    <row r="13068" spans="1:13" ht="12.75" hidden="1" customHeight="1">
      <c r="A13068" s="1"/>
      <c r="B13068" s="367"/>
      <c r="C13068" s="1"/>
      <c r="D13068" s="1"/>
      <c r="E13068" s="1"/>
      <c r="F13068" s="1"/>
      <c r="G13068" s="1"/>
      <c r="H13068" s="372"/>
      <c r="I13068" s="1"/>
      <c r="J13068" s="1"/>
      <c r="K13068" s="1"/>
      <c r="L13068" s="1"/>
      <c r="M13068" s="1"/>
    </row>
    <row r="13069" spans="1:13" ht="12.75" hidden="1" customHeight="1">
      <c r="A13069" s="1"/>
      <c r="B13069" s="347" t="s">
        <v>349</v>
      </c>
      <c r="C13069" s="48"/>
      <c r="D13069" s="49">
        <f>'COEF.RESUMEN'!$H$5</f>
        <v>0.15</v>
      </c>
      <c r="E13069" s="48"/>
      <c r="F13069" s="48"/>
      <c r="G13069" s="48"/>
      <c r="H13069" s="350">
        <f>H13067*D13069</f>
        <v>1411.8236291992873</v>
      </c>
      <c r="I13069" s="1"/>
      <c r="J13069" s="1"/>
      <c r="K13069" s="1"/>
      <c r="L13069" s="1"/>
      <c r="M13069" s="1"/>
    </row>
    <row r="13070" spans="1:13" ht="12.75" hidden="1" customHeight="1">
      <c r="A13070" s="1"/>
      <c r="B13070" s="373"/>
      <c r="C13070" s="48"/>
      <c r="D13070" s="49"/>
      <c r="E13070" s="48"/>
      <c r="F13070" s="48"/>
      <c r="G13070" s="48"/>
      <c r="H13070" s="374"/>
      <c r="I13070" s="1"/>
      <c r="J13070" s="1"/>
      <c r="K13070" s="1"/>
      <c r="L13070" s="1"/>
      <c r="M13070" s="1"/>
    </row>
    <row r="13071" spans="1:13" ht="12.75" hidden="1" customHeight="1">
      <c r="A13071" s="1"/>
      <c r="B13071" s="347"/>
      <c r="C13071" s="48"/>
      <c r="D13071" s="49"/>
      <c r="E13071" s="48"/>
      <c r="F13071" s="48"/>
      <c r="G13071" s="48"/>
      <c r="H13071" s="350"/>
      <c r="I13071" s="1"/>
      <c r="J13071" s="1"/>
      <c r="K13071" s="1"/>
      <c r="L13071" s="1"/>
      <c r="M13071" s="1"/>
    </row>
    <row r="13072" spans="1:13" ht="12.75" hidden="1" customHeight="1">
      <c r="A13072" s="1"/>
      <c r="B13072" s="347" t="s">
        <v>350</v>
      </c>
      <c r="C13072" s="48"/>
      <c r="D13072" s="49">
        <f>'COEF.RESUMEN'!$H$6</f>
        <v>0.1</v>
      </c>
      <c r="E13072" s="48"/>
      <c r="F13072" s="48"/>
      <c r="G13072" s="48"/>
      <c r="H13072" s="350">
        <f>H13067*D13072</f>
        <v>941.21575279952492</v>
      </c>
      <c r="I13072" s="1"/>
      <c r="J13072" s="1"/>
      <c r="K13072" s="1"/>
      <c r="L13072" s="1"/>
      <c r="M13072" s="1"/>
    </row>
    <row r="13073" spans="1:13" ht="12.75" hidden="1" customHeight="1">
      <c r="A13073" s="1"/>
      <c r="B13073" s="347"/>
      <c r="C13073" s="48"/>
      <c r="D13073" s="49"/>
      <c r="E13073" s="48"/>
      <c r="F13073" s="48"/>
      <c r="G13073" s="48"/>
      <c r="H13073" s="374">
        <f>H13067+H13069+H13072</f>
        <v>11765.19690999406</v>
      </c>
      <c r="I13073" s="1"/>
      <c r="J13073" s="1"/>
      <c r="K13073" s="1"/>
      <c r="L13073" s="1"/>
      <c r="M13073" s="1"/>
    </row>
    <row r="13074" spans="1:13" ht="12.75" hidden="1" customHeight="1">
      <c r="A13074" s="1"/>
      <c r="B13074" s="347" t="s">
        <v>430</v>
      </c>
      <c r="C13074" s="48"/>
      <c r="D13074" s="49">
        <f>'COEF.RESUMEN'!$H$8</f>
        <v>0.25</v>
      </c>
      <c r="E13074" s="48"/>
      <c r="F13074" s="48"/>
      <c r="G13074" s="48"/>
      <c r="H13074" s="350">
        <f>H13073*D13074</f>
        <v>2941.2992274985149</v>
      </c>
      <c r="I13074" s="1"/>
      <c r="J13074" s="1"/>
      <c r="K13074" s="1"/>
      <c r="L13074" s="1"/>
      <c r="M13074" s="1"/>
    </row>
    <row r="13075" spans="1:13" ht="12.75" hidden="1" customHeight="1">
      <c r="A13075" s="1"/>
      <c r="B13075" s="367"/>
      <c r="C13075" s="1"/>
      <c r="D13075" s="135"/>
      <c r="E13075" s="1"/>
      <c r="F13075" s="1"/>
      <c r="G13075" s="1"/>
      <c r="H13075" s="393"/>
      <c r="I13075" s="1"/>
      <c r="J13075" s="1"/>
      <c r="K13075" s="1"/>
      <c r="L13075" s="1"/>
      <c r="M13075" s="1"/>
    </row>
    <row r="13076" spans="1:13" ht="12.75" hidden="1" customHeight="1">
      <c r="A13076" s="1"/>
      <c r="B13076" s="376" t="s">
        <v>431</v>
      </c>
      <c r="C13076" s="340"/>
      <c r="D13076" s="340"/>
      <c r="E13076" s="340"/>
      <c r="F13076" s="340"/>
      <c r="G13076" s="377"/>
      <c r="H13076" s="371">
        <f>H13073+H13074</f>
        <v>14706.496137492575</v>
      </c>
      <c r="I13076" s="1"/>
      <c r="J13076" s="1"/>
      <c r="K13076" s="1"/>
      <c r="L13076" s="1"/>
      <c r="M13076" s="1"/>
    </row>
    <row r="13077" spans="1:13" ht="12.75" hidden="1" customHeight="1">
      <c r="A13077" s="1"/>
      <c r="B13077" s="1"/>
      <c r="C13077" s="1"/>
      <c r="D13077" s="1"/>
      <c r="E13077" s="1"/>
      <c r="F13077" s="1"/>
      <c r="G13077" s="1"/>
      <c r="H13077" s="1"/>
      <c r="I13077" s="1"/>
      <c r="J13077" s="1"/>
      <c r="K13077" s="1"/>
      <c r="L13077" s="1"/>
      <c r="M13077" s="1"/>
    </row>
    <row r="13078" spans="1:13" ht="24.75" hidden="1" customHeight="1">
      <c r="A13078" s="1"/>
      <c r="B13078" s="768" t="s">
        <v>1421</v>
      </c>
      <c r="C13078" s="714"/>
      <c r="D13078" s="767" t="s">
        <v>1422</v>
      </c>
      <c r="E13078" s="714"/>
      <c r="F13078" s="404" t="s">
        <v>29</v>
      </c>
      <c r="G13078" s="769">
        <v>1</v>
      </c>
      <c r="H13078" s="714"/>
      <c r="I13078" s="1"/>
      <c r="J13078" s="1"/>
      <c r="K13078" s="1"/>
      <c r="L13078" s="1"/>
      <c r="M13078" s="1"/>
    </row>
    <row r="13079" spans="1:13" ht="12.75" hidden="1" customHeight="1">
      <c r="A13079" s="1"/>
      <c r="B13079" s="342" t="s">
        <v>416</v>
      </c>
      <c r="C13079" s="343" t="s">
        <v>16</v>
      </c>
      <c r="D13079" s="342" t="s">
        <v>417</v>
      </c>
      <c r="E13079" s="342" t="s">
        <v>418</v>
      </c>
      <c r="F13079" s="342" t="s">
        <v>419</v>
      </c>
      <c r="G13079" s="342" t="s">
        <v>420</v>
      </c>
      <c r="H13079" s="342" t="s">
        <v>421</v>
      </c>
      <c r="I13079" s="1"/>
      <c r="J13079" s="1"/>
      <c r="K13079" s="1"/>
      <c r="L13079" s="1"/>
      <c r="M13079" s="1"/>
    </row>
    <row r="13080" spans="1:13" ht="12.75" hidden="1" customHeight="1">
      <c r="A13080" s="1"/>
      <c r="B13080" s="401" t="str">
        <f>'LISTA DE PRECIOS '!D158</f>
        <v xml:space="preserve">Caño redondo 2 (9.00)-1.20 </v>
      </c>
      <c r="C13080" s="90" t="s">
        <v>385</v>
      </c>
      <c r="D13080" s="379">
        <v>1</v>
      </c>
      <c r="E13080" s="352">
        <f t="shared" ref="E13080:E13086" si="1337">D13080*$G$13078</f>
        <v>1</v>
      </c>
      <c r="F13080" s="379">
        <f>'LISTA DE PRECIOS '!J158</f>
        <v>487.55526791768631</v>
      </c>
      <c r="G13080" s="352">
        <f t="shared" ref="G13080:G13086" si="1338">E13080*F13080</f>
        <v>487.55526791768631</v>
      </c>
      <c r="H13080" s="346"/>
      <c r="I13080" s="1"/>
      <c r="J13080" s="1"/>
      <c r="K13080" s="1"/>
      <c r="L13080" s="1"/>
      <c r="M13080" s="1"/>
    </row>
    <row r="13081" spans="1:13" ht="12.75" hidden="1" customHeight="1">
      <c r="A13081" s="1"/>
      <c r="B13081" s="396" t="str">
        <f>'LISTA DE PRECIOS '!D253</f>
        <v>Soporte pasamanos A°I°</v>
      </c>
      <c r="C13081" s="48" t="s">
        <v>16</v>
      </c>
      <c r="D13081" s="348">
        <v>2</v>
      </c>
      <c r="E13081" s="352">
        <f t="shared" si="1337"/>
        <v>2</v>
      </c>
      <c r="F13081" s="348">
        <f>'LISTA DE PRECIOS '!J253</f>
        <v>890.39982663343824</v>
      </c>
      <c r="G13081" s="352">
        <f t="shared" si="1338"/>
        <v>1780.7996532668765</v>
      </c>
      <c r="H13081" s="382"/>
      <c r="I13081" s="1"/>
      <c r="J13081" s="1"/>
      <c r="K13081" s="1"/>
      <c r="L13081" s="1"/>
      <c r="M13081" s="1"/>
    </row>
    <row r="13082" spans="1:13" ht="12.75" hidden="1" customHeight="1">
      <c r="A13082" s="1"/>
      <c r="B13082" s="396" t="str">
        <f>'LISTA DE PRECIOS '!D249</f>
        <v>Electrodos 2 ,5</v>
      </c>
      <c r="C13082" s="48" t="s">
        <v>405</v>
      </c>
      <c r="D13082" s="381">
        <v>0.2</v>
      </c>
      <c r="E13082" s="352">
        <f t="shared" si="1337"/>
        <v>0.2</v>
      </c>
      <c r="F13082" s="348">
        <f>'LISTA DE PRECIOS '!J249</f>
        <v>897.79717225511467</v>
      </c>
      <c r="G13082" s="352">
        <f t="shared" si="1338"/>
        <v>179.55943445102295</v>
      </c>
      <c r="H13082" s="382"/>
      <c r="I13082" s="1"/>
      <c r="J13082" s="1"/>
      <c r="K13082" s="1"/>
      <c r="L13082" s="1"/>
      <c r="M13082" s="1"/>
    </row>
    <row r="13083" spans="1:13" ht="12.75" hidden="1" customHeight="1">
      <c r="A13083" s="1"/>
      <c r="B13083" s="396" t="str">
        <f>'LISTA DE PRECIOS '!D782</f>
        <v>Thinner x18</v>
      </c>
      <c r="C13083" s="48" t="s">
        <v>437</v>
      </c>
      <c r="D13083" s="381">
        <v>7.1999999999999995E-2</v>
      </c>
      <c r="E13083" s="352">
        <f t="shared" si="1337"/>
        <v>7.1999999999999995E-2</v>
      </c>
      <c r="F13083" s="348">
        <f>'LISTA DE PRECIOS '!J782</f>
        <v>470.8456062699845</v>
      </c>
      <c r="G13083" s="352">
        <f t="shared" si="1338"/>
        <v>33.900883651438882</v>
      </c>
      <c r="H13083" s="382"/>
      <c r="I13083" s="1"/>
      <c r="J13083" s="1"/>
      <c r="K13083" s="1"/>
      <c r="L13083" s="1"/>
      <c r="M13083" s="1"/>
    </row>
    <row r="13084" spans="1:13" ht="12.75" hidden="1" customHeight="1">
      <c r="A13084" s="1"/>
      <c r="B13084" s="388" t="str">
        <f>'LISTA DE PRECIOS '!D768</f>
        <v xml:space="preserve">Fondo Convertidor de oxido </v>
      </c>
      <c r="C13084" s="48" t="s">
        <v>437</v>
      </c>
      <c r="D13084" s="381">
        <v>0.02</v>
      </c>
      <c r="E13084" s="352">
        <f t="shared" si="1337"/>
        <v>0.02</v>
      </c>
      <c r="F13084" s="381">
        <f>'LISTA DE PRECIOS '!J768</f>
        <v>986.768964423282</v>
      </c>
      <c r="G13084" s="352">
        <f t="shared" si="1338"/>
        <v>19.735379288465641</v>
      </c>
      <c r="H13084" s="382"/>
      <c r="I13084" s="1"/>
      <c r="J13084" s="1"/>
      <c r="K13084" s="1"/>
      <c r="L13084" s="1"/>
      <c r="M13084" s="1"/>
    </row>
    <row r="13085" spans="1:13" ht="12.75" hidden="1" customHeight="1">
      <c r="A13085" s="1"/>
      <c r="B13085" s="388" t="str">
        <f>'LISTA DE PRECIOS '!D770</f>
        <v>Esmalte Sintetico BLANCO X 20 LT 1ª calidad</v>
      </c>
      <c r="C13085" s="48" t="s">
        <v>437</v>
      </c>
      <c r="D13085" s="381">
        <v>0.06</v>
      </c>
      <c r="E13085" s="352">
        <f t="shared" si="1337"/>
        <v>0.06</v>
      </c>
      <c r="F13085" s="381">
        <f>'LISTA DE PRECIOS '!J770</f>
        <v>1791.4335288104592</v>
      </c>
      <c r="G13085" s="352">
        <f t="shared" si="1338"/>
        <v>107.48601172862755</v>
      </c>
      <c r="H13085" s="382"/>
      <c r="I13085" s="1"/>
      <c r="J13085" s="1"/>
      <c r="K13085" s="1"/>
      <c r="L13085" s="1"/>
      <c r="M13085" s="1"/>
    </row>
    <row r="13086" spans="1:13" ht="12.75" hidden="1" customHeight="1">
      <c r="A13086" s="1"/>
      <c r="B13086" s="388" t="str">
        <f>'LISTA DE PRECIOS '!D774</f>
        <v>Aguarras Mineral Bidon  1ª calidad</v>
      </c>
      <c r="C13086" s="48" t="s">
        <v>437</v>
      </c>
      <c r="D13086" s="381">
        <v>1.7999999999999999E-2</v>
      </c>
      <c r="E13086" s="352">
        <f t="shared" si="1337"/>
        <v>1.7999999999999999E-2</v>
      </c>
      <c r="F13086" s="381">
        <f>'LISTA DE PRECIOS '!J774</f>
        <v>303.50733339350762</v>
      </c>
      <c r="G13086" s="352">
        <f t="shared" si="1338"/>
        <v>5.463132001083137</v>
      </c>
      <c r="H13086" s="382"/>
      <c r="I13086" s="1"/>
      <c r="J13086" s="1"/>
      <c r="K13086" s="1"/>
      <c r="L13086" s="1"/>
      <c r="M13086" s="1"/>
    </row>
    <row r="13087" spans="1:13" ht="12.75" hidden="1" customHeight="1">
      <c r="A13087" s="1"/>
      <c r="B13087" s="388"/>
      <c r="C13087" s="48"/>
      <c r="D13087" s="381"/>
      <c r="E13087" s="348"/>
      <c r="F13087" s="381"/>
      <c r="G13087" s="352"/>
      <c r="H13087" s="382"/>
      <c r="I13087" s="1"/>
      <c r="J13087" s="1"/>
      <c r="K13087" s="1"/>
      <c r="L13087" s="1"/>
      <c r="M13087" s="1"/>
    </row>
    <row r="13088" spans="1:13" ht="12.75" hidden="1" customHeight="1">
      <c r="A13088" s="1"/>
      <c r="B13088" s="354" t="s">
        <v>422</v>
      </c>
      <c r="C13088" s="355"/>
      <c r="D13088" s="356"/>
      <c r="E13088" s="356"/>
      <c r="F13088" s="356"/>
      <c r="G13088" s="357"/>
      <c r="H13088" s="366">
        <f>SUM(G13080:G13087)</f>
        <v>2614.4997623052009</v>
      </c>
      <c r="I13088" s="1"/>
      <c r="J13088" s="1"/>
      <c r="K13088" s="1"/>
      <c r="L13088" s="1"/>
      <c r="M13088" s="1"/>
    </row>
    <row r="13089" spans="1:13" ht="12.75" hidden="1" customHeight="1">
      <c r="A13089" s="1"/>
      <c r="B13089" s="359"/>
      <c r="C13089" s="50"/>
      <c r="D13089" s="360"/>
      <c r="E13089" s="360"/>
      <c r="F13089" s="360"/>
      <c r="G13089" s="360"/>
      <c r="H13089" s="361"/>
      <c r="I13089" s="1"/>
      <c r="J13089" s="1"/>
      <c r="K13089" s="1"/>
      <c r="L13089" s="1"/>
      <c r="M13089" s="1"/>
    </row>
    <row r="13090" spans="1:13" ht="12.75" hidden="1" customHeight="1">
      <c r="A13090" s="1"/>
      <c r="B13090" s="347" t="s">
        <v>452</v>
      </c>
      <c r="C13090" s="48" t="s">
        <v>498</v>
      </c>
      <c r="D13090" s="394">
        <v>0.9</v>
      </c>
      <c r="E13090" s="348">
        <f t="shared" ref="E13090:E13093" si="1339">D13090*$G$13078</f>
        <v>0.9</v>
      </c>
      <c r="F13090" s="394">
        <f>'MANO DE OBRA'!$K$8</f>
        <v>1165.6790978787881</v>
      </c>
      <c r="G13090" s="352">
        <f t="shared" ref="G13090:G13093" si="1340">E13090*F13090</f>
        <v>1049.1111880909093</v>
      </c>
      <c r="H13090" s="395"/>
      <c r="I13090" s="1"/>
      <c r="J13090" s="1"/>
      <c r="K13090" s="1"/>
      <c r="L13090" s="1"/>
      <c r="M13090" s="1"/>
    </row>
    <row r="13091" spans="1:13" ht="12.75" hidden="1" customHeight="1">
      <c r="A13091" s="1"/>
      <c r="B13091" s="347" t="s">
        <v>941</v>
      </c>
      <c r="C13091" s="48" t="s">
        <v>498</v>
      </c>
      <c r="D13091" s="394">
        <v>0.9</v>
      </c>
      <c r="E13091" s="348">
        <f t="shared" si="1339"/>
        <v>0.9</v>
      </c>
      <c r="F13091" s="394">
        <f>'MANO DE OBRA'!$K$10</f>
        <v>942.27655587878792</v>
      </c>
      <c r="G13091" s="352">
        <f t="shared" si="1340"/>
        <v>848.04890029090916</v>
      </c>
      <c r="H13091" s="395"/>
      <c r="I13091" s="1"/>
      <c r="J13091" s="1"/>
      <c r="K13091" s="1"/>
      <c r="L13091" s="1"/>
      <c r="M13091" s="1"/>
    </row>
    <row r="13092" spans="1:13" ht="12.75" hidden="1" customHeight="1">
      <c r="A13092" s="1"/>
      <c r="B13092" s="380" t="s">
        <v>439</v>
      </c>
      <c r="C13092" s="48" t="s">
        <v>498</v>
      </c>
      <c r="D13092" s="394">
        <v>0.35</v>
      </c>
      <c r="E13092" s="348">
        <f t="shared" si="1339"/>
        <v>0.35</v>
      </c>
      <c r="F13092" s="394">
        <f>'MANO DE OBRA'!$K$9</f>
        <v>1011.539859878788</v>
      </c>
      <c r="G13092" s="352">
        <f t="shared" si="1340"/>
        <v>354.03895095757576</v>
      </c>
      <c r="H13092" s="395"/>
      <c r="I13092" s="1"/>
      <c r="J13092" s="1"/>
      <c r="K13092" s="1"/>
      <c r="L13092" s="1"/>
      <c r="M13092" s="1"/>
    </row>
    <row r="13093" spans="1:13" ht="12.75" hidden="1" customHeight="1">
      <c r="A13093" s="1"/>
      <c r="B13093" s="390" t="s">
        <v>423</v>
      </c>
      <c r="C13093" s="48" t="s">
        <v>498</v>
      </c>
      <c r="D13093" s="394">
        <v>0.35</v>
      </c>
      <c r="E13093" s="348">
        <f t="shared" si="1339"/>
        <v>0.35</v>
      </c>
      <c r="F13093" s="394">
        <f>'MANO DE OBRA'!$K$11</f>
        <v>875.15514987878794</v>
      </c>
      <c r="G13093" s="352">
        <f t="shared" si="1340"/>
        <v>306.30430245757577</v>
      </c>
      <c r="H13093" s="365"/>
      <c r="I13093" s="1"/>
      <c r="J13093" s="1"/>
      <c r="K13093" s="1"/>
      <c r="L13093" s="1"/>
      <c r="M13093" s="1"/>
    </row>
    <row r="13094" spans="1:13" ht="12.75" hidden="1" customHeight="1">
      <c r="A13094" s="1"/>
      <c r="B13094" s="764" t="s">
        <v>425</v>
      </c>
      <c r="C13094" s="689"/>
      <c r="D13094" s="689"/>
      <c r="E13094" s="689"/>
      <c r="F13094" s="689"/>
      <c r="G13094" s="765"/>
      <c r="H13094" s="366">
        <f>SUM(G13090:G13093)</f>
        <v>2557.5033417969703</v>
      </c>
      <c r="I13094" s="1"/>
      <c r="J13094" s="1"/>
      <c r="K13094" s="1"/>
      <c r="L13094" s="1"/>
      <c r="M13094" s="1"/>
    </row>
    <row r="13095" spans="1:13" ht="12.75" hidden="1" customHeight="1">
      <c r="A13095" s="1"/>
      <c r="B13095" s="766"/>
      <c r="C13095" s="692"/>
      <c r="D13095" s="692"/>
      <c r="E13095" s="692"/>
      <c r="F13095" s="692"/>
      <c r="G13095" s="692"/>
      <c r="H13095" s="700"/>
      <c r="I13095" s="1"/>
      <c r="J13095" s="1"/>
      <c r="K13095" s="1"/>
      <c r="L13095" s="1"/>
      <c r="M13095" s="1"/>
    </row>
    <row r="13096" spans="1:13" ht="12.75" hidden="1" customHeight="1">
      <c r="A13096" s="1"/>
      <c r="B13096" s="347" t="s">
        <v>426</v>
      </c>
      <c r="C13096" s="48"/>
      <c r="D13096" s="348"/>
      <c r="E13096" s="348"/>
      <c r="F13096" s="348"/>
      <c r="G13096" s="348"/>
      <c r="H13096" s="349"/>
      <c r="I13096" s="1"/>
      <c r="J13096" s="1"/>
      <c r="K13096" s="1"/>
      <c r="L13096" s="1"/>
      <c r="M13096" s="1"/>
    </row>
    <row r="13097" spans="1:13" ht="12.75" hidden="1" customHeight="1">
      <c r="A13097" s="1"/>
      <c r="B13097" s="347" t="s">
        <v>427</v>
      </c>
      <c r="C13097" s="48"/>
      <c r="D13097" s="348"/>
      <c r="E13097" s="348"/>
      <c r="F13097" s="348"/>
      <c r="G13097" s="348"/>
      <c r="H13097" s="349"/>
      <c r="I13097" s="1"/>
      <c r="J13097" s="1"/>
      <c r="K13097" s="1"/>
      <c r="L13097" s="1"/>
      <c r="M13097" s="1"/>
    </row>
    <row r="13098" spans="1:13" ht="12.75" hidden="1" customHeight="1">
      <c r="A13098" s="1"/>
      <c r="B13098" s="351" t="s">
        <v>428</v>
      </c>
      <c r="C13098" s="90"/>
      <c r="D13098" s="352"/>
      <c r="E13098" s="352"/>
      <c r="F13098" s="352"/>
      <c r="G13098" s="352"/>
      <c r="H13098" s="349"/>
      <c r="I13098" s="1"/>
      <c r="J13098" s="1"/>
      <c r="K13098" s="1"/>
      <c r="L13098" s="1"/>
      <c r="M13098" s="1"/>
    </row>
    <row r="13099" spans="1:13" ht="12.75" hidden="1" customHeight="1">
      <c r="A13099" s="1"/>
      <c r="B13099" s="368"/>
      <c r="C13099" s="355"/>
      <c r="D13099" s="355"/>
      <c r="E13099" s="355"/>
      <c r="F13099" s="355"/>
      <c r="G13099" s="369"/>
      <c r="H13099" s="358">
        <f>SUM(G13098)</f>
        <v>0</v>
      </c>
      <c r="I13099" s="1"/>
      <c r="J13099" s="1"/>
      <c r="K13099" s="1"/>
      <c r="L13099" s="1"/>
      <c r="M13099" s="1"/>
    </row>
    <row r="13100" spans="1:13" ht="12.75" hidden="1" customHeight="1">
      <c r="A13100" s="1"/>
      <c r="B13100" s="367"/>
      <c r="C13100" s="1"/>
      <c r="D13100" s="1"/>
      <c r="E13100" s="1"/>
      <c r="F13100" s="1"/>
      <c r="G13100" s="1"/>
      <c r="H13100" s="260"/>
      <c r="I13100" s="1"/>
      <c r="J13100" s="1"/>
      <c r="K13100" s="1"/>
      <c r="L13100" s="1"/>
      <c r="M13100" s="1"/>
    </row>
    <row r="13101" spans="1:13" ht="12.75" hidden="1" customHeight="1">
      <c r="A13101" s="1"/>
      <c r="B13101" s="370" t="s">
        <v>429</v>
      </c>
      <c r="C13101" s="355"/>
      <c r="D13101" s="355"/>
      <c r="E13101" s="355"/>
      <c r="F13101" s="355"/>
      <c r="G13101" s="369"/>
      <c r="H13101" s="371">
        <f>H13088+H13094+H13099</f>
        <v>5172.0031041021712</v>
      </c>
      <c r="I13101" s="1"/>
      <c r="J13101" s="1"/>
      <c r="K13101" s="1"/>
      <c r="L13101" s="1"/>
      <c r="M13101" s="1"/>
    </row>
    <row r="13102" spans="1:13" ht="12.75" hidden="1" customHeight="1">
      <c r="A13102" s="1"/>
      <c r="B13102" s="367"/>
      <c r="C13102" s="1"/>
      <c r="D13102" s="1"/>
      <c r="E13102" s="1"/>
      <c r="F13102" s="1"/>
      <c r="G13102" s="1"/>
      <c r="H13102" s="372"/>
      <c r="I13102" s="1"/>
      <c r="J13102" s="1"/>
      <c r="K13102" s="1"/>
      <c r="L13102" s="1"/>
      <c r="M13102" s="1"/>
    </row>
    <row r="13103" spans="1:13" ht="12.75" hidden="1" customHeight="1">
      <c r="A13103" s="1"/>
      <c r="B13103" s="347" t="s">
        <v>349</v>
      </c>
      <c r="C13103" s="48"/>
      <c r="D13103" s="49">
        <f>'COEF.RESUMEN'!$H$5</f>
        <v>0.15</v>
      </c>
      <c r="E13103" s="48"/>
      <c r="F13103" s="48"/>
      <c r="G13103" s="48"/>
      <c r="H13103" s="350">
        <f>H13101*D13103</f>
        <v>775.80046561532561</v>
      </c>
      <c r="I13103" s="1"/>
      <c r="J13103" s="1"/>
      <c r="K13103" s="1"/>
      <c r="L13103" s="1"/>
      <c r="M13103" s="1"/>
    </row>
    <row r="13104" spans="1:13" ht="12.75" hidden="1" customHeight="1">
      <c r="A13104" s="1"/>
      <c r="B13104" s="373"/>
      <c r="C13104" s="48"/>
      <c r="D13104" s="49"/>
      <c r="E13104" s="48"/>
      <c r="F13104" s="48"/>
      <c r="G13104" s="48"/>
      <c r="H13104" s="374"/>
      <c r="I13104" s="1"/>
      <c r="J13104" s="1"/>
      <c r="K13104" s="1"/>
      <c r="L13104" s="1"/>
      <c r="M13104" s="1"/>
    </row>
    <row r="13105" spans="1:13" ht="12.75" hidden="1" customHeight="1">
      <c r="A13105" s="1"/>
      <c r="B13105" s="347"/>
      <c r="C13105" s="48"/>
      <c r="D13105" s="49"/>
      <c r="E13105" s="48"/>
      <c r="F13105" s="48"/>
      <c r="G13105" s="48"/>
      <c r="H13105" s="350"/>
      <c r="I13105" s="1"/>
      <c r="J13105" s="1"/>
      <c r="K13105" s="1"/>
      <c r="L13105" s="1"/>
      <c r="M13105" s="1"/>
    </row>
    <row r="13106" spans="1:13" ht="12.75" hidden="1" customHeight="1">
      <c r="A13106" s="1"/>
      <c r="B13106" s="347" t="s">
        <v>350</v>
      </c>
      <c r="C13106" s="48"/>
      <c r="D13106" s="49">
        <f>'COEF.RESUMEN'!$H$6</f>
        <v>0.1</v>
      </c>
      <c r="E13106" s="48"/>
      <c r="F13106" s="48"/>
      <c r="G13106" s="48"/>
      <c r="H13106" s="350">
        <f>H13101*D13106</f>
        <v>517.20031041021718</v>
      </c>
      <c r="I13106" s="1"/>
      <c r="J13106" s="1"/>
      <c r="K13106" s="1"/>
      <c r="L13106" s="1"/>
      <c r="M13106" s="1"/>
    </row>
    <row r="13107" spans="1:13" ht="12.75" hidden="1" customHeight="1">
      <c r="A13107" s="1"/>
      <c r="B13107" s="347"/>
      <c r="C13107" s="48"/>
      <c r="D13107" s="49"/>
      <c r="E13107" s="48"/>
      <c r="F13107" s="48"/>
      <c r="G13107" s="48"/>
      <c r="H13107" s="374">
        <f>H13101+H13103+H13106</f>
        <v>6465.0038801277133</v>
      </c>
      <c r="I13107" s="1"/>
      <c r="J13107" s="1"/>
      <c r="K13107" s="1"/>
      <c r="L13107" s="1"/>
      <c r="M13107" s="1"/>
    </row>
    <row r="13108" spans="1:13" ht="12.75" hidden="1" customHeight="1">
      <c r="A13108" s="1"/>
      <c r="B13108" s="347" t="s">
        <v>430</v>
      </c>
      <c r="C13108" s="48"/>
      <c r="D13108" s="49">
        <f>'COEF.RESUMEN'!$H$8</f>
        <v>0.25</v>
      </c>
      <c r="E13108" s="48"/>
      <c r="F13108" s="48"/>
      <c r="G13108" s="48"/>
      <c r="H13108" s="350">
        <f>H13107*D13108</f>
        <v>1616.2509700319283</v>
      </c>
      <c r="I13108" s="1"/>
      <c r="J13108" s="1"/>
      <c r="K13108" s="1"/>
      <c r="L13108" s="1"/>
      <c r="M13108" s="1"/>
    </row>
    <row r="13109" spans="1:13" ht="12.75" hidden="1" customHeight="1">
      <c r="A13109" s="1"/>
      <c r="B13109" s="367"/>
      <c r="C13109" s="1"/>
      <c r="D13109" s="135"/>
      <c r="E13109" s="1"/>
      <c r="F13109" s="1"/>
      <c r="G13109" s="1"/>
      <c r="H13109" s="393"/>
      <c r="I13109" s="1"/>
      <c r="J13109" s="1"/>
      <c r="K13109" s="1"/>
      <c r="L13109" s="1"/>
      <c r="M13109" s="1"/>
    </row>
    <row r="13110" spans="1:13" ht="12.75" hidden="1" customHeight="1">
      <c r="A13110" s="1"/>
      <c r="B13110" s="376" t="s">
        <v>431</v>
      </c>
      <c r="C13110" s="340"/>
      <c r="D13110" s="340"/>
      <c r="E13110" s="340"/>
      <c r="F13110" s="340"/>
      <c r="G13110" s="377"/>
      <c r="H13110" s="371">
        <f>H13107+H13108</f>
        <v>8081.2548501596411</v>
      </c>
      <c r="I13110" s="1"/>
      <c r="J13110" s="1"/>
      <c r="K13110" s="1"/>
      <c r="L13110" s="1"/>
      <c r="M13110" s="1"/>
    </row>
    <row r="13111" spans="1:13" ht="12.75" hidden="1" customHeight="1">
      <c r="A13111" s="1"/>
      <c r="B13111" s="1"/>
      <c r="C13111" s="1"/>
      <c r="D13111" s="1"/>
      <c r="E13111" s="1"/>
      <c r="F13111" s="1"/>
      <c r="G13111" s="1"/>
      <c r="H13111" s="1"/>
      <c r="I13111" s="1"/>
      <c r="J13111" s="1"/>
      <c r="K13111" s="1"/>
      <c r="L13111" s="1"/>
      <c r="M13111" s="1"/>
    </row>
    <row r="13112" spans="1:13" ht="12.75" customHeight="1">
      <c r="A13112" s="1"/>
      <c r="B13112" s="768" t="s">
        <v>1423</v>
      </c>
      <c r="C13112" s="714"/>
      <c r="D13112" s="767" t="s">
        <v>1424</v>
      </c>
      <c r="E13112" s="714"/>
      <c r="F13112" s="404" t="s">
        <v>29</v>
      </c>
      <c r="G13112" s="769">
        <v>1</v>
      </c>
      <c r="H13112" s="714"/>
      <c r="I13112" s="1"/>
      <c r="J13112" s="1"/>
      <c r="K13112" s="1"/>
      <c r="L13112" s="1"/>
      <c r="M13112" s="1"/>
    </row>
    <row r="13113" spans="1:13" ht="12.75" customHeight="1">
      <c r="A13113" s="1"/>
      <c r="B13113" s="342" t="s">
        <v>416</v>
      </c>
      <c r="C13113" s="343" t="s">
        <v>16</v>
      </c>
      <c r="D13113" s="342" t="s">
        <v>417</v>
      </c>
      <c r="E13113" s="342" t="s">
        <v>418</v>
      </c>
      <c r="F13113" s="342" t="s">
        <v>419</v>
      </c>
      <c r="G13113" s="342" t="s">
        <v>420</v>
      </c>
      <c r="H13113" s="342" t="s">
        <v>421</v>
      </c>
      <c r="I13113" s="1"/>
      <c r="J13113" s="1"/>
      <c r="K13113" s="1"/>
      <c r="L13113" s="1"/>
      <c r="M13113" s="1"/>
    </row>
    <row r="13114" spans="1:13" ht="12.75" customHeight="1">
      <c r="A13114" s="1"/>
      <c r="B13114" s="401" t="s">
        <v>1425</v>
      </c>
      <c r="C13114" s="90" t="s">
        <v>29</v>
      </c>
      <c r="D13114" s="379">
        <v>0.13200000000000001</v>
      </c>
      <c r="E13114" s="352">
        <f t="shared" ref="E13114:E13116" si="1341">D13114*$G$13112</f>
        <v>0.13200000000000001</v>
      </c>
      <c r="F13114" s="379">
        <f>F13115*0.6</f>
        <v>5249.4924800418066</v>
      </c>
      <c r="G13114" s="352">
        <f t="shared" ref="G13114:G13116" si="1342">E13114*F13114</f>
        <v>692.93300736551851</v>
      </c>
      <c r="H13114" s="346"/>
      <c r="I13114" s="1"/>
      <c r="J13114" s="1"/>
      <c r="K13114" s="1"/>
      <c r="L13114" s="1"/>
      <c r="M13114" s="1"/>
    </row>
    <row r="13115" spans="1:13" ht="27.75" customHeight="1">
      <c r="A13115" s="1"/>
      <c r="B13115" s="396" t="str">
        <f>'LISTA DE PRECIOS '!D835</f>
        <v>Pasamanos de Acero inoxidable. Caño Superior 50 mm, incluye soporte.</v>
      </c>
      <c r="C13115" s="48" t="s">
        <v>29</v>
      </c>
      <c r="D13115" s="348">
        <v>1</v>
      </c>
      <c r="E13115" s="352">
        <f t="shared" si="1341"/>
        <v>1</v>
      </c>
      <c r="F13115" s="348">
        <f>'LISTA DE PRECIOS '!J835</f>
        <v>8749.1541334030117</v>
      </c>
      <c r="G13115" s="352">
        <f t="shared" si="1342"/>
        <v>8749.1541334030117</v>
      </c>
      <c r="H13115" s="382"/>
      <c r="I13115" s="1"/>
      <c r="J13115" s="1"/>
      <c r="K13115" s="1"/>
      <c r="L13115" s="1"/>
      <c r="M13115" s="1"/>
    </row>
    <row r="13116" spans="1:13" ht="12.75" customHeight="1">
      <c r="A13116" s="1"/>
      <c r="B13116" s="396" t="s">
        <v>1426</v>
      </c>
      <c r="C13116" s="48" t="s">
        <v>16</v>
      </c>
      <c r="D13116" s="381">
        <v>0.125</v>
      </c>
      <c r="E13116" s="352">
        <f t="shared" si="1341"/>
        <v>0.125</v>
      </c>
      <c r="F13116" s="348">
        <f>F13115*0.25</f>
        <v>2187.2885333507529</v>
      </c>
      <c r="G13116" s="352">
        <f t="shared" si="1342"/>
        <v>273.41106666884411</v>
      </c>
      <c r="H13116" s="382"/>
      <c r="I13116" s="1"/>
      <c r="J13116" s="1"/>
      <c r="K13116" s="1"/>
      <c r="L13116" s="1"/>
      <c r="M13116" s="1"/>
    </row>
    <row r="13117" spans="1:13" ht="12.75" customHeight="1">
      <c r="A13117" s="1"/>
      <c r="B13117" s="396"/>
      <c r="C13117" s="48"/>
      <c r="D13117" s="381"/>
      <c r="E13117" s="352"/>
      <c r="F13117" s="348"/>
      <c r="G13117" s="352"/>
      <c r="H13117" s="382"/>
      <c r="I13117" s="1"/>
      <c r="J13117" s="1"/>
      <c r="K13117" s="1"/>
      <c r="L13117" s="1"/>
      <c r="M13117" s="1"/>
    </row>
    <row r="13118" spans="1:13" ht="12.75" customHeight="1">
      <c r="A13118" s="1"/>
      <c r="B13118" s="388"/>
      <c r="C13118" s="48"/>
      <c r="D13118" s="381"/>
      <c r="E13118" s="352"/>
      <c r="F13118" s="381"/>
      <c r="G13118" s="352"/>
      <c r="H13118" s="382"/>
      <c r="I13118" s="1"/>
      <c r="J13118" s="1"/>
      <c r="K13118" s="1"/>
      <c r="L13118" s="1"/>
      <c r="M13118" s="1"/>
    </row>
    <row r="13119" spans="1:13" ht="12.75" customHeight="1">
      <c r="A13119" s="1"/>
      <c r="B13119" s="388"/>
      <c r="C13119" s="48"/>
      <c r="D13119" s="381"/>
      <c r="E13119" s="352"/>
      <c r="F13119" s="381"/>
      <c r="G13119" s="352"/>
      <c r="H13119" s="382"/>
      <c r="I13119" s="1"/>
      <c r="J13119" s="1"/>
      <c r="K13119" s="1"/>
      <c r="L13119" s="1"/>
      <c r="M13119" s="1"/>
    </row>
    <row r="13120" spans="1:13" ht="12.75" customHeight="1">
      <c r="A13120" s="1"/>
      <c r="B13120" s="388"/>
      <c r="C13120" s="48"/>
      <c r="D13120" s="381"/>
      <c r="E13120" s="352"/>
      <c r="F13120" s="381"/>
      <c r="G13120" s="352"/>
      <c r="H13120" s="382"/>
      <c r="I13120" s="1"/>
      <c r="J13120" s="1"/>
      <c r="K13120" s="1"/>
      <c r="L13120" s="1"/>
      <c r="M13120" s="1"/>
    </row>
    <row r="13121" spans="1:13" ht="12.75" customHeight="1">
      <c r="A13121" s="1"/>
      <c r="B13121" s="388"/>
      <c r="C13121" s="48"/>
      <c r="D13121" s="381"/>
      <c r="E13121" s="348"/>
      <c r="F13121" s="381"/>
      <c r="G13121" s="352"/>
      <c r="H13121" s="382"/>
      <c r="I13121" s="1"/>
      <c r="J13121" s="1"/>
      <c r="K13121" s="1"/>
      <c r="L13121" s="1"/>
      <c r="M13121" s="1"/>
    </row>
    <row r="13122" spans="1:13" ht="12.75" customHeight="1">
      <c r="A13122" s="1"/>
      <c r="B13122" s="354" t="s">
        <v>422</v>
      </c>
      <c r="C13122" s="355"/>
      <c r="D13122" s="356"/>
      <c r="E13122" s="356"/>
      <c r="F13122" s="356"/>
      <c r="G13122" s="357"/>
      <c r="H13122" s="366">
        <f>SUM(G13114:G13121)</f>
        <v>9715.4982074373747</v>
      </c>
      <c r="I13122" s="1"/>
      <c r="J13122" s="1"/>
      <c r="K13122" s="1"/>
      <c r="L13122" s="1"/>
      <c r="M13122" s="1"/>
    </row>
    <row r="13123" spans="1:13" ht="12.75" customHeight="1">
      <c r="A13123" s="1"/>
      <c r="B13123" s="359"/>
      <c r="C13123" s="50"/>
      <c r="D13123" s="360"/>
      <c r="E13123" s="360"/>
      <c r="F13123" s="360"/>
      <c r="G13123" s="360"/>
      <c r="H13123" s="361"/>
      <c r="I13123" s="1"/>
      <c r="J13123" s="1"/>
      <c r="K13123" s="1"/>
      <c r="L13123" s="1"/>
      <c r="M13123" s="1"/>
    </row>
    <row r="13124" spans="1:13" ht="12.75" customHeight="1">
      <c r="A13124" s="1"/>
      <c r="B13124" s="347" t="s">
        <v>452</v>
      </c>
      <c r="C13124" s="48" t="s">
        <v>498</v>
      </c>
      <c r="D13124" s="394">
        <v>0.98499999999999999</v>
      </c>
      <c r="E13124" s="348">
        <f t="shared" ref="E13124:E13127" si="1343">D13124*$G$13112</f>
        <v>0.98499999999999999</v>
      </c>
      <c r="F13124" s="394">
        <f>'MANO DE OBRA'!$K$8</f>
        <v>1165.6790978787881</v>
      </c>
      <c r="G13124" s="352">
        <f t="shared" ref="G13124:G13127" si="1344">E13124*F13124</f>
        <v>1148.1939114106062</v>
      </c>
      <c r="H13124" s="395"/>
      <c r="I13124" s="1"/>
      <c r="J13124" s="1"/>
      <c r="K13124" s="1"/>
      <c r="L13124" s="1"/>
      <c r="M13124" s="1"/>
    </row>
    <row r="13125" spans="1:13" ht="12.75" customHeight="1">
      <c r="A13125" s="1"/>
      <c r="B13125" s="347" t="s">
        <v>941</v>
      </c>
      <c r="C13125" s="48" t="s">
        <v>498</v>
      </c>
      <c r="D13125" s="394">
        <v>0.98499999999999999</v>
      </c>
      <c r="E13125" s="348">
        <f t="shared" si="1343"/>
        <v>0.98499999999999999</v>
      </c>
      <c r="F13125" s="394">
        <f>'MANO DE OBRA'!$K$10</f>
        <v>942.27655587878792</v>
      </c>
      <c r="G13125" s="352">
        <f t="shared" si="1344"/>
        <v>928.14240754060609</v>
      </c>
      <c r="H13125" s="395"/>
      <c r="I13125" s="1"/>
      <c r="J13125" s="1"/>
      <c r="K13125" s="1"/>
      <c r="L13125" s="1"/>
      <c r="M13125" s="1"/>
    </row>
    <row r="13126" spans="1:13" ht="12.75" customHeight="1">
      <c r="A13126" s="1"/>
      <c r="B13126" s="380" t="s">
        <v>439</v>
      </c>
      <c r="C13126" s="48" t="s">
        <v>498</v>
      </c>
      <c r="D13126" s="394">
        <v>0.35</v>
      </c>
      <c r="E13126" s="348">
        <f t="shared" si="1343"/>
        <v>0.35</v>
      </c>
      <c r="F13126" s="394">
        <f>'MANO DE OBRA'!$K$9</f>
        <v>1011.539859878788</v>
      </c>
      <c r="G13126" s="352">
        <f t="shared" si="1344"/>
        <v>354.03895095757576</v>
      </c>
      <c r="H13126" s="395"/>
      <c r="I13126" s="1"/>
      <c r="J13126" s="1"/>
      <c r="K13126" s="1"/>
      <c r="L13126" s="1"/>
      <c r="M13126" s="1"/>
    </row>
    <row r="13127" spans="1:13" ht="12.75" customHeight="1">
      <c r="A13127" s="1"/>
      <c r="B13127" s="390" t="s">
        <v>423</v>
      </c>
      <c r="C13127" s="48" t="s">
        <v>498</v>
      </c>
      <c r="D13127" s="394">
        <v>0.35</v>
      </c>
      <c r="E13127" s="348">
        <f t="shared" si="1343"/>
        <v>0.35</v>
      </c>
      <c r="F13127" s="394">
        <f>'MANO DE OBRA'!$K$11</f>
        <v>875.15514987878794</v>
      </c>
      <c r="G13127" s="352">
        <f t="shared" si="1344"/>
        <v>306.30430245757577</v>
      </c>
      <c r="H13127" s="365"/>
      <c r="I13127" s="1"/>
      <c r="J13127" s="1"/>
      <c r="K13127" s="1"/>
      <c r="L13127" s="1"/>
      <c r="M13127" s="1"/>
    </row>
    <row r="13128" spans="1:13" ht="12.75" customHeight="1">
      <c r="A13128" s="1"/>
      <c r="B13128" s="764" t="s">
        <v>425</v>
      </c>
      <c r="C13128" s="689"/>
      <c r="D13128" s="689"/>
      <c r="E13128" s="689"/>
      <c r="F13128" s="689"/>
      <c r="G13128" s="765"/>
      <c r="H13128" s="366">
        <f>SUM(G13124:G13127)</f>
        <v>2736.679572366364</v>
      </c>
      <c r="I13128" s="1"/>
      <c r="J13128" s="1"/>
      <c r="K13128" s="1"/>
      <c r="L13128" s="1"/>
      <c r="M13128" s="1"/>
    </row>
    <row r="13129" spans="1:13" ht="12.75" customHeight="1">
      <c r="A13129" s="1"/>
      <c r="B13129" s="766"/>
      <c r="C13129" s="692"/>
      <c r="D13129" s="692"/>
      <c r="E13129" s="692"/>
      <c r="F13129" s="692"/>
      <c r="G13129" s="692"/>
      <c r="H13129" s="700"/>
      <c r="I13129" s="1"/>
      <c r="J13129" s="1"/>
      <c r="K13129" s="1"/>
      <c r="L13129" s="1"/>
      <c r="M13129" s="1"/>
    </row>
    <row r="13130" spans="1:13" ht="12.75" customHeight="1">
      <c r="A13130" s="1"/>
      <c r="B13130" s="347" t="s">
        <v>426</v>
      </c>
      <c r="C13130" s="48"/>
      <c r="D13130" s="348"/>
      <c r="E13130" s="348"/>
      <c r="F13130" s="348"/>
      <c r="G13130" s="348"/>
      <c r="H13130" s="349"/>
      <c r="I13130" s="1"/>
      <c r="J13130" s="1"/>
      <c r="K13130" s="1"/>
      <c r="L13130" s="1"/>
      <c r="M13130" s="1"/>
    </row>
    <row r="13131" spans="1:13" ht="12.75" customHeight="1">
      <c r="A13131" s="1"/>
      <c r="B13131" s="347" t="s">
        <v>427</v>
      </c>
      <c r="C13131" s="48"/>
      <c r="D13131" s="348"/>
      <c r="E13131" s="348"/>
      <c r="F13131" s="348"/>
      <c r="G13131" s="348"/>
      <c r="H13131" s="349"/>
      <c r="I13131" s="1"/>
      <c r="J13131" s="1"/>
      <c r="K13131" s="1"/>
      <c r="L13131" s="1"/>
      <c r="M13131" s="1"/>
    </row>
    <row r="13132" spans="1:13" ht="12.75" customHeight="1">
      <c r="A13132" s="1"/>
      <c r="B13132" s="351" t="s">
        <v>428</v>
      </c>
      <c r="C13132" s="90"/>
      <c r="D13132" s="352"/>
      <c r="E13132" s="352"/>
      <c r="F13132" s="352"/>
      <c r="G13132" s="352"/>
      <c r="H13132" s="349"/>
      <c r="I13132" s="1"/>
      <c r="J13132" s="1"/>
      <c r="K13132" s="1"/>
      <c r="L13132" s="1"/>
      <c r="M13132" s="1"/>
    </row>
    <row r="13133" spans="1:13" ht="12.75" customHeight="1">
      <c r="A13133" s="1"/>
      <c r="B13133" s="368"/>
      <c r="C13133" s="355"/>
      <c r="D13133" s="355"/>
      <c r="E13133" s="355"/>
      <c r="F13133" s="355"/>
      <c r="G13133" s="369"/>
      <c r="H13133" s="358">
        <f>SUM(G13132)</f>
        <v>0</v>
      </c>
      <c r="I13133" s="1"/>
      <c r="J13133" s="1"/>
      <c r="K13133" s="1"/>
      <c r="L13133" s="1"/>
      <c r="M13133" s="1"/>
    </row>
    <row r="13134" spans="1:13" ht="12.75" customHeight="1">
      <c r="A13134" s="1"/>
      <c r="B13134" s="367"/>
      <c r="C13134" s="1"/>
      <c r="D13134" s="1"/>
      <c r="E13134" s="1"/>
      <c r="F13134" s="1"/>
      <c r="G13134" s="1"/>
      <c r="H13134" s="260"/>
      <c r="I13134" s="1"/>
      <c r="J13134" s="1"/>
      <c r="K13134" s="1"/>
      <c r="L13134" s="1"/>
      <c r="M13134" s="1"/>
    </row>
    <row r="13135" spans="1:13" ht="12.75" customHeight="1">
      <c r="A13135" s="1"/>
      <c r="B13135" s="370" t="s">
        <v>429</v>
      </c>
      <c r="C13135" s="355"/>
      <c r="D13135" s="355"/>
      <c r="E13135" s="355"/>
      <c r="F13135" s="355"/>
      <c r="G13135" s="369"/>
      <c r="H13135" s="371">
        <f>H13122+H13128+H13133</f>
        <v>12452.177779803738</v>
      </c>
      <c r="I13135" s="1"/>
      <c r="J13135" s="1"/>
      <c r="K13135" s="1"/>
      <c r="L13135" s="1"/>
      <c r="M13135" s="1"/>
    </row>
    <row r="13136" spans="1:13" ht="12.75" customHeight="1">
      <c r="A13136" s="1"/>
      <c r="B13136" s="367"/>
      <c r="C13136" s="1"/>
      <c r="D13136" s="1"/>
      <c r="E13136" s="1"/>
      <c r="F13136" s="1"/>
      <c r="G13136" s="1"/>
      <c r="H13136" s="372"/>
      <c r="I13136" s="1"/>
      <c r="J13136" s="1"/>
      <c r="K13136" s="1"/>
      <c r="L13136" s="1"/>
      <c r="M13136" s="1"/>
    </row>
    <row r="13137" spans="1:13" ht="12.75" customHeight="1">
      <c r="A13137" s="1"/>
      <c r="B13137" s="347" t="s">
        <v>349</v>
      </c>
      <c r="C13137" s="48"/>
      <c r="D13137" s="49">
        <f>'COEF.RESUMEN'!$H$5</f>
        <v>0.15</v>
      </c>
      <c r="E13137" s="48"/>
      <c r="F13137" s="48"/>
      <c r="G13137" s="48"/>
      <c r="H13137" s="350">
        <f>H13135*D13137</f>
        <v>1867.8266669705606</v>
      </c>
      <c r="I13137" s="1"/>
      <c r="J13137" s="1"/>
      <c r="K13137" s="1"/>
      <c r="L13137" s="1"/>
      <c r="M13137" s="1"/>
    </row>
    <row r="13138" spans="1:13" ht="12.75" customHeight="1">
      <c r="A13138" s="1"/>
      <c r="B13138" s="373"/>
      <c r="C13138" s="48"/>
      <c r="D13138" s="49"/>
      <c r="E13138" s="48"/>
      <c r="F13138" s="48"/>
      <c r="G13138" s="48"/>
      <c r="H13138" s="374"/>
      <c r="I13138" s="1"/>
      <c r="J13138" s="1"/>
      <c r="K13138" s="1"/>
      <c r="L13138" s="1"/>
      <c r="M13138" s="1"/>
    </row>
    <row r="13139" spans="1:13" ht="12.75" customHeight="1">
      <c r="A13139" s="1"/>
      <c r="B13139" s="347"/>
      <c r="C13139" s="48"/>
      <c r="D13139" s="49"/>
      <c r="E13139" s="48"/>
      <c r="F13139" s="48"/>
      <c r="G13139" s="48"/>
      <c r="H13139" s="350"/>
      <c r="I13139" s="1"/>
      <c r="J13139" s="1"/>
      <c r="K13139" s="1"/>
      <c r="L13139" s="1"/>
      <c r="M13139" s="1"/>
    </row>
    <row r="13140" spans="1:13" ht="12.75" customHeight="1">
      <c r="A13140" s="1"/>
      <c r="B13140" s="347" t="s">
        <v>350</v>
      </c>
      <c r="C13140" s="48"/>
      <c r="D13140" s="49">
        <f>'COEF.RESUMEN'!$H$6</f>
        <v>0.1</v>
      </c>
      <c r="E13140" s="48"/>
      <c r="F13140" s="48"/>
      <c r="G13140" s="48"/>
      <c r="H13140" s="350">
        <f>H13135*D13140</f>
        <v>1245.217777980374</v>
      </c>
      <c r="I13140" s="1"/>
      <c r="J13140" s="1"/>
      <c r="K13140" s="1"/>
      <c r="L13140" s="1"/>
      <c r="M13140" s="1"/>
    </row>
    <row r="13141" spans="1:13" ht="12.75" customHeight="1">
      <c r="A13141" s="1"/>
      <c r="B13141" s="347"/>
      <c r="C13141" s="48"/>
      <c r="D13141" s="49"/>
      <c r="E13141" s="48"/>
      <c r="F13141" s="48"/>
      <c r="G13141" s="48"/>
      <c r="H13141" s="374">
        <f>H13135+H13137+H13140</f>
        <v>15565.222224754672</v>
      </c>
      <c r="I13141" s="1"/>
      <c r="J13141" s="1"/>
      <c r="K13141" s="1"/>
      <c r="L13141" s="1"/>
      <c r="M13141" s="1"/>
    </row>
    <row r="13142" spans="1:13" ht="12.75" customHeight="1">
      <c r="A13142" s="1"/>
      <c r="B13142" s="347" t="s">
        <v>430</v>
      </c>
      <c r="C13142" s="48"/>
      <c r="D13142" s="49">
        <f>'COEF.RESUMEN'!$H$8</f>
        <v>0.25</v>
      </c>
      <c r="E13142" s="48"/>
      <c r="F13142" s="48"/>
      <c r="G13142" s="48"/>
      <c r="H13142" s="350">
        <f>H13141*D13142</f>
        <v>3891.3055561886681</v>
      </c>
      <c r="I13142" s="1"/>
      <c r="J13142" s="1"/>
      <c r="K13142" s="1"/>
      <c r="L13142" s="1"/>
      <c r="M13142" s="1"/>
    </row>
    <row r="13143" spans="1:13" ht="12.75" customHeight="1">
      <c r="A13143" s="1"/>
      <c r="B13143" s="367"/>
      <c r="C13143" s="1"/>
      <c r="D13143" s="135"/>
      <c r="E13143" s="1"/>
      <c r="F13143" s="1"/>
      <c r="G13143" s="1"/>
      <c r="H13143" s="393"/>
      <c r="I13143" s="1"/>
      <c r="J13143" s="1"/>
      <c r="K13143" s="1"/>
      <c r="L13143" s="1"/>
      <c r="M13143" s="1"/>
    </row>
    <row r="13144" spans="1:13" ht="19.5" customHeight="1">
      <c r="A13144" s="1"/>
      <c r="B13144" s="376" t="s">
        <v>431</v>
      </c>
      <c r="C13144" s="340"/>
      <c r="D13144" s="340"/>
      <c r="E13144" s="340"/>
      <c r="F13144" s="340"/>
      <c r="G13144" s="377"/>
      <c r="H13144" s="371">
        <f>H13141+H13142</f>
        <v>19456.527780943339</v>
      </c>
      <c r="I13144" s="1"/>
      <c r="J13144" s="1"/>
      <c r="K13144" s="1"/>
      <c r="L13144" s="1"/>
      <c r="M13144" s="1"/>
    </row>
    <row r="13145" spans="1:13" ht="12.75" customHeight="1">
      <c r="A13145" s="1"/>
      <c r="B13145" s="1"/>
      <c r="C13145" s="1"/>
      <c r="D13145" s="1"/>
      <c r="E13145" s="1"/>
      <c r="F13145" s="1"/>
      <c r="G13145" s="1"/>
      <c r="H13145" s="1"/>
      <c r="I13145" s="1"/>
      <c r="J13145" s="1"/>
      <c r="K13145" s="1"/>
      <c r="L13145" s="1"/>
      <c r="M13145" s="1"/>
    </row>
    <row r="13146" spans="1:13" ht="22.5" hidden="1" customHeight="1">
      <c r="A13146" s="1"/>
      <c r="B13146" s="768" t="s">
        <v>1427</v>
      </c>
      <c r="C13146" s="714"/>
      <c r="D13146" s="767" t="s">
        <v>1428</v>
      </c>
      <c r="E13146" s="714"/>
      <c r="F13146" s="404" t="s">
        <v>43</v>
      </c>
      <c r="G13146" s="769">
        <v>1</v>
      </c>
      <c r="H13146" s="714"/>
      <c r="I13146" s="1"/>
      <c r="J13146" s="1"/>
      <c r="K13146" s="1"/>
      <c r="L13146" s="1"/>
      <c r="M13146" s="1"/>
    </row>
    <row r="13147" spans="1:13" ht="12.75" hidden="1" customHeight="1">
      <c r="A13147" s="1"/>
      <c r="B13147" s="342" t="s">
        <v>416</v>
      </c>
      <c r="C13147" s="343" t="s">
        <v>16</v>
      </c>
      <c r="D13147" s="342" t="s">
        <v>417</v>
      </c>
      <c r="E13147" s="342" t="s">
        <v>418</v>
      </c>
      <c r="F13147" s="342" t="s">
        <v>419</v>
      </c>
      <c r="G13147" s="342" t="s">
        <v>420</v>
      </c>
      <c r="H13147" s="342" t="s">
        <v>421</v>
      </c>
      <c r="I13147" s="1"/>
      <c r="J13147" s="1"/>
      <c r="K13147" s="1"/>
      <c r="L13147" s="1"/>
      <c r="M13147" s="1"/>
    </row>
    <row r="13148" spans="1:13" ht="12.75" hidden="1" customHeight="1">
      <c r="A13148" s="1"/>
      <c r="B13148" s="401" t="str">
        <f>'LISTA DE PRECIOS '!D852</f>
        <v>Gárgola premoldeada 15x23x33</v>
      </c>
      <c r="C13148" s="90" t="s">
        <v>16</v>
      </c>
      <c r="D13148" s="381">
        <v>1</v>
      </c>
      <c r="E13148" s="352">
        <f>D13148*$G$13146</f>
        <v>1</v>
      </c>
      <c r="F13148" s="379">
        <f>'LISTA DE PRECIOS '!J852</f>
        <v>1978.4530601450811</v>
      </c>
      <c r="G13148" s="352">
        <f>E13148*F13148</f>
        <v>1978.4530601450811</v>
      </c>
      <c r="H13148" s="346"/>
      <c r="I13148" s="1"/>
      <c r="J13148" s="1"/>
      <c r="K13148" s="1"/>
      <c r="L13148" s="1"/>
      <c r="M13148" s="1"/>
    </row>
    <row r="13149" spans="1:13" ht="12.75" hidden="1" customHeight="1">
      <c r="A13149" s="1"/>
      <c r="B13149" s="396"/>
      <c r="C13149" s="48"/>
      <c r="D13149" s="381"/>
      <c r="E13149" s="352"/>
      <c r="F13149" s="348"/>
      <c r="G13149" s="352"/>
      <c r="H13149" s="382"/>
      <c r="I13149" s="1"/>
      <c r="J13149" s="1"/>
      <c r="K13149" s="1"/>
      <c r="L13149" s="1"/>
      <c r="M13149" s="1"/>
    </row>
    <row r="13150" spans="1:13" ht="12.75" hidden="1" customHeight="1">
      <c r="A13150" s="1"/>
      <c r="B13150" s="388"/>
      <c r="C13150" s="48"/>
      <c r="D13150" s="381"/>
      <c r="E13150" s="352"/>
      <c r="F13150" s="381"/>
      <c r="G13150" s="352"/>
      <c r="H13150" s="382"/>
      <c r="I13150" s="1"/>
      <c r="J13150" s="1"/>
      <c r="K13150" s="1"/>
      <c r="L13150" s="1"/>
      <c r="M13150" s="1"/>
    </row>
    <row r="13151" spans="1:13" ht="12.75" hidden="1" customHeight="1">
      <c r="A13151" s="1"/>
      <c r="B13151" s="388"/>
      <c r="C13151" s="48"/>
      <c r="D13151" s="381"/>
      <c r="E13151" s="352"/>
      <c r="F13151" s="381"/>
      <c r="G13151" s="352"/>
      <c r="H13151" s="382"/>
      <c r="I13151" s="1"/>
      <c r="J13151" s="1"/>
      <c r="K13151" s="1"/>
      <c r="L13151" s="1"/>
      <c r="M13151" s="1"/>
    </row>
    <row r="13152" spans="1:13" ht="12.75" hidden="1" customHeight="1">
      <c r="A13152" s="1"/>
      <c r="B13152" s="388"/>
      <c r="C13152" s="48"/>
      <c r="D13152" s="381"/>
      <c r="E13152" s="352"/>
      <c r="F13152" s="381"/>
      <c r="G13152" s="352"/>
      <c r="H13152" s="382"/>
      <c r="I13152" s="1"/>
      <c r="J13152" s="1"/>
      <c r="K13152" s="1"/>
      <c r="L13152" s="1"/>
      <c r="M13152" s="1"/>
    </row>
    <row r="13153" spans="1:13" ht="12.75" hidden="1" customHeight="1">
      <c r="A13153" s="1"/>
      <c r="B13153" s="388"/>
      <c r="C13153" s="48"/>
      <c r="D13153" s="381"/>
      <c r="E13153" s="348"/>
      <c r="F13153" s="381"/>
      <c r="G13153" s="352"/>
      <c r="H13153" s="382"/>
      <c r="I13153" s="1"/>
      <c r="J13153" s="1"/>
      <c r="K13153" s="1"/>
      <c r="L13153" s="1"/>
      <c r="M13153" s="1"/>
    </row>
    <row r="13154" spans="1:13" ht="12.75" hidden="1" customHeight="1">
      <c r="A13154" s="1"/>
      <c r="B13154" s="354" t="s">
        <v>422</v>
      </c>
      <c r="C13154" s="355"/>
      <c r="D13154" s="356"/>
      <c r="E13154" s="356"/>
      <c r="F13154" s="356"/>
      <c r="G13154" s="357"/>
      <c r="H13154" s="366">
        <f>SUM(G13148:G13153)</f>
        <v>1978.4530601450811</v>
      </c>
      <c r="I13154" s="1"/>
      <c r="J13154" s="1"/>
      <c r="K13154" s="1"/>
      <c r="L13154" s="1"/>
      <c r="M13154" s="1"/>
    </row>
    <row r="13155" spans="1:13" ht="12.75" hidden="1" customHeight="1">
      <c r="A13155" s="1"/>
      <c r="B13155" s="359"/>
      <c r="C13155" s="50"/>
      <c r="D13155" s="360"/>
      <c r="E13155" s="360"/>
      <c r="F13155" s="360"/>
      <c r="G13155" s="360"/>
      <c r="H13155" s="361"/>
      <c r="I13155" s="1"/>
      <c r="J13155" s="1"/>
      <c r="K13155" s="1"/>
      <c r="L13155" s="1"/>
      <c r="M13155" s="1"/>
    </row>
    <row r="13156" spans="1:13" ht="12.75" hidden="1" customHeight="1">
      <c r="A13156" s="1"/>
      <c r="B13156" s="347"/>
      <c r="C13156" s="48"/>
      <c r="D13156" s="394"/>
      <c r="E13156" s="348"/>
      <c r="F13156" s="394"/>
      <c r="G13156" s="352"/>
      <c r="H13156" s="395"/>
      <c r="I13156" s="1"/>
      <c r="J13156" s="1"/>
      <c r="K13156" s="1"/>
      <c r="L13156" s="1"/>
      <c r="M13156" s="1"/>
    </row>
    <row r="13157" spans="1:13" ht="12.75" hidden="1" customHeight="1">
      <c r="A13157" s="1"/>
      <c r="B13157" s="347"/>
      <c r="C13157" s="48"/>
      <c r="D13157" s="394"/>
      <c r="E13157" s="348"/>
      <c r="F13157" s="394"/>
      <c r="G13157" s="352"/>
      <c r="H13157" s="395"/>
      <c r="I13157" s="1"/>
      <c r="J13157" s="1"/>
      <c r="K13157" s="1"/>
      <c r="L13157" s="1"/>
      <c r="M13157" s="1"/>
    </row>
    <row r="13158" spans="1:13" ht="12.75" hidden="1" customHeight="1">
      <c r="A13158" s="1"/>
      <c r="B13158" s="380" t="s">
        <v>439</v>
      </c>
      <c r="C13158" s="48" t="s">
        <v>498</v>
      </c>
      <c r="D13158" s="394">
        <v>0.5</v>
      </c>
      <c r="E13158" s="348">
        <f t="shared" ref="E13158:E13159" si="1345">D13158*$G$13078</f>
        <v>0.5</v>
      </c>
      <c r="F13158" s="394">
        <f>'MANO DE OBRA'!$K$9</f>
        <v>1011.539859878788</v>
      </c>
      <c r="G13158" s="352">
        <f t="shared" ref="G13158:G13159" si="1346">E13158*F13158</f>
        <v>505.76992993939399</v>
      </c>
      <c r="H13158" s="395"/>
      <c r="I13158" s="1"/>
      <c r="J13158" s="1"/>
      <c r="K13158" s="1"/>
      <c r="L13158" s="1"/>
      <c r="M13158" s="1"/>
    </row>
    <row r="13159" spans="1:13" ht="12.75" hidden="1" customHeight="1">
      <c r="A13159" s="1"/>
      <c r="B13159" s="390" t="s">
        <v>423</v>
      </c>
      <c r="C13159" s="48" t="s">
        <v>498</v>
      </c>
      <c r="D13159" s="394">
        <v>0.25</v>
      </c>
      <c r="E13159" s="348">
        <f t="shared" si="1345"/>
        <v>0.25</v>
      </c>
      <c r="F13159" s="394">
        <f>'MANO DE OBRA'!$K$11</f>
        <v>875.15514987878794</v>
      </c>
      <c r="G13159" s="352">
        <f t="shared" si="1346"/>
        <v>218.78878746969698</v>
      </c>
      <c r="H13159" s="365"/>
      <c r="I13159" s="1"/>
      <c r="J13159" s="1"/>
      <c r="K13159" s="1"/>
      <c r="L13159" s="1"/>
      <c r="M13159" s="1"/>
    </row>
    <row r="13160" spans="1:13" ht="12.75" hidden="1" customHeight="1">
      <c r="A13160" s="1"/>
      <c r="B13160" s="764" t="s">
        <v>425</v>
      </c>
      <c r="C13160" s="689"/>
      <c r="D13160" s="689"/>
      <c r="E13160" s="689"/>
      <c r="F13160" s="689"/>
      <c r="G13160" s="765"/>
      <c r="H13160" s="366">
        <f>SUM(G13156:G13159)</f>
        <v>724.55871740909095</v>
      </c>
      <c r="I13160" s="1"/>
      <c r="J13160" s="1"/>
      <c r="K13160" s="1"/>
      <c r="L13160" s="1"/>
      <c r="M13160" s="1"/>
    </row>
    <row r="13161" spans="1:13" ht="12.75" hidden="1" customHeight="1">
      <c r="A13161" s="1"/>
      <c r="B13161" s="766"/>
      <c r="C13161" s="692"/>
      <c r="D13161" s="692"/>
      <c r="E13161" s="692"/>
      <c r="F13161" s="692"/>
      <c r="G13161" s="692"/>
      <c r="H13161" s="700"/>
      <c r="I13161" s="1"/>
      <c r="J13161" s="1"/>
      <c r="K13161" s="1"/>
      <c r="L13161" s="1"/>
      <c r="M13161" s="1"/>
    </row>
    <row r="13162" spans="1:13" ht="12.75" hidden="1" customHeight="1">
      <c r="A13162" s="1"/>
      <c r="B13162" s="347" t="s">
        <v>426</v>
      </c>
      <c r="C13162" s="48"/>
      <c r="D13162" s="348"/>
      <c r="E13162" s="348"/>
      <c r="F13162" s="348"/>
      <c r="G13162" s="348"/>
      <c r="H13162" s="349"/>
      <c r="I13162" s="1"/>
      <c r="J13162" s="1"/>
      <c r="K13162" s="1"/>
      <c r="L13162" s="1"/>
      <c r="M13162" s="1"/>
    </row>
    <row r="13163" spans="1:13" ht="12.75" hidden="1" customHeight="1">
      <c r="A13163" s="1"/>
      <c r="B13163" s="347" t="s">
        <v>427</v>
      </c>
      <c r="C13163" s="48"/>
      <c r="D13163" s="348"/>
      <c r="E13163" s="348"/>
      <c r="F13163" s="348"/>
      <c r="G13163" s="348"/>
      <c r="H13163" s="349"/>
      <c r="I13163" s="1"/>
      <c r="J13163" s="1"/>
      <c r="K13163" s="1"/>
      <c r="L13163" s="1"/>
      <c r="M13163" s="1"/>
    </row>
    <row r="13164" spans="1:13" ht="12.75" hidden="1" customHeight="1">
      <c r="A13164" s="1"/>
      <c r="B13164" s="351" t="s">
        <v>428</v>
      </c>
      <c r="C13164" s="90"/>
      <c r="D13164" s="352"/>
      <c r="E13164" s="352"/>
      <c r="F13164" s="352"/>
      <c r="G13164" s="352"/>
      <c r="H13164" s="349"/>
      <c r="I13164" s="1"/>
      <c r="J13164" s="1"/>
      <c r="K13164" s="1"/>
      <c r="L13164" s="1"/>
      <c r="M13164" s="1"/>
    </row>
    <row r="13165" spans="1:13" ht="12.75" hidden="1" customHeight="1">
      <c r="A13165" s="1"/>
      <c r="B13165" s="368"/>
      <c r="C13165" s="355"/>
      <c r="D13165" s="355"/>
      <c r="E13165" s="355"/>
      <c r="F13165" s="355"/>
      <c r="G13165" s="369"/>
      <c r="H13165" s="358">
        <f>SUM(G13164)</f>
        <v>0</v>
      </c>
      <c r="I13165" s="1"/>
      <c r="J13165" s="1"/>
      <c r="K13165" s="1"/>
      <c r="L13165" s="1"/>
      <c r="M13165" s="1"/>
    </row>
    <row r="13166" spans="1:13" ht="12.75" hidden="1" customHeight="1">
      <c r="A13166" s="1"/>
      <c r="B13166" s="367"/>
      <c r="C13166" s="1"/>
      <c r="D13166" s="1"/>
      <c r="E13166" s="1"/>
      <c r="F13166" s="1"/>
      <c r="G13166" s="1"/>
      <c r="H13166" s="260"/>
      <c r="I13166" s="1"/>
      <c r="J13166" s="1"/>
      <c r="K13166" s="1"/>
      <c r="L13166" s="1"/>
      <c r="M13166" s="1"/>
    </row>
    <row r="13167" spans="1:13" ht="12.75" hidden="1" customHeight="1">
      <c r="A13167" s="1"/>
      <c r="B13167" s="370" t="s">
        <v>429</v>
      </c>
      <c r="C13167" s="355"/>
      <c r="D13167" s="355"/>
      <c r="E13167" s="355"/>
      <c r="F13167" s="355"/>
      <c r="G13167" s="369"/>
      <c r="H13167" s="371">
        <f>H13154+H13160+H13165</f>
        <v>2703.0117775541721</v>
      </c>
      <c r="I13167" s="1"/>
      <c r="J13167" s="1"/>
      <c r="K13167" s="1"/>
      <c r="L13167" s="1"/>
      <c r="M13167" s="1"/>
    </row>
    <row r="13168" spans="1:13" ht="12.75" hidden="1" customHeight="1">
      <c r="A13168" s="1"/>
      <c r="B13168" s="367"/>
      <c r="C13168" s="1"/>
      <c r="D13168" s="1"/>
      <c r="E13168" s="1"/>
      <c r="F13168" s="1"/>
      <c r="G13168" s="1"/>
      <c r="H13168" s="372"/>
      <c r="I13168" s="1"/>
      <c r="J13168" s="1"/>
      <c r="K13168" s="1"/>
      <c r="L13168" s="1"/>
      <c r="M13168" s="1"/>
    </row>
    <row r="13169" spans="1:13" ht="12.75" hidden="1" customHeight="1">
      <c r="A13169" s="1"/>
      <c r="B13169" s="347" t="s">
        <v>349</v>
      </c>
      <c r="C13169" s="48"/>
      <c r="D13169" s="49">
        <f>'COEF.RESUMEN'!$H$5</f>
        <v>0.15</v>
      </c>
      <c r="E13169" s="48"/>
      <c r="F13169" s="48"/>
      <c r="G13169" s="48"/>
      <c r="H13169" s="350">
        <f>H13167*D13169</f>
        <v>405.45176663312583</v>
      </c>
      <c r="I13169" s="1"/>
      <c r="J13169" s="1"/>
      <c r="K13169" s="1"/>
      <c r="L13169" s="1"/>
      <c r="M13169" s="1"/>
    </row>
    <row r="13170" spans="1:13" ht="12.75" hidden="1" customHeight="1">
      <c r="A13170" s="1"/>
      <c r="B13170" s="373"/>
      <c r="C13170" s="48"/>
      <c r="D13170" s="49"/>
      <c r="E13170" s="48"/>
      <c r="F13170" s="48"/>
      <c r="G13170" s="48"/>
      <c r="H13170" s="374"/>
      <c r="I13170" s="1"/>
      <c r="J13170" s="1"/>
      <c r="K13170" s="1"/>
      <c r="L13170" s="1"/>
      <c r="M13170" s="1"/>
    </row>
    <row r="13171" spans="1:13" ht="12.75" hidden="1" customHeight="1">
      <c r="A13171" s="1"/>
      <c r="B13171" s="347"/>
      <c r="C13171" s="48"/>
      <c r="D13171" s="49"/>
      <c r="E13171" s="48"/>
      <c r="F13171" s="48"/>
      <c r="G13171" s="48"/>
      <c r="H13171" s="350"/>
      <c r="I13171" s="1"/>
      <c r="J13171" s="1"/>
      <c r="K13171" s="1"/>
      <c r="L13171" s="1"/>
      <c r="M13171" s="1"/>
    </row>
    <row r="13172" spans="1:13" ht="12.75" hidden="1" customHeight="1">
      <c r="A13172" s="1"/>
      <c r="B13172" s="347" t="s">
        <v>350</v>
      </c>
      <c r="C13172" s="48"/>
      <c r="D13172" s="49">
        <f>'COEF.RESUMEN'!$H$6</f>
        <v>0.1</v>
      </c>
      <c r="E13172" s="48"/>
      <c r="F13172" s="48"/>
      <c r="G13172" s="48"/>
      <c r="H13172" s="350">
        <f>H13167*D13172</f>
        <v>270.3011777554172</v>
      </c>
      <c r="I13172" s="1"/>
      <c r="J13172" s="1"/>
      <c r="K13172" s="1"/>
      <c r="L13172" s="1"/>
      <c r="M13172" s="1"/>
    </row>
    <row r="13173" spans="1:13" ht="12.75" hidden="1" customHeight="1">
      <c r="A13173" s="1"/>
      <c r="B13173" s="347"/>
      <c r="C13173" s="48"/>
      <c r="D13173" s="49"/>
      <c r="E13173" s="48"/>
      <c r="F13173" s="48"/>
      <c r="G13173" s="48"/>
      <c r="H13173" s="374">
        <f>H13167+H13169+H13172</f>
        <v>3378.7647219427149</v>
      </c>
      <c r="I13173" s="1"/>
      <c r="J13173" s="1"/>
      <c r="K13173" s="1"/>
      <c r="L13173" s="1"/>
      <c r="M13173" s="1"/>
    </row>
    <row r="13174" spans="1:13" ht="12.75" hidden="1" customHeight="1">
      <c r="A13174" s="1"/>
      <c r="B13174" s="347" t="s">
        <v>430</v>
      </c>
      <c r="C13174" s="48"/>
      <c r="D13174" s="49">
        <f>'COEF.RESUMEN'!$H$8</f>
        <v>0.25</v>
      </c>
      <c r="E13174" s="48"/>
      <c r="F13174" s="48"/>
      <c r="G13174" s="48"/>
      <c r="H13174" s="350">
        <f>H13173*D13174</f>
        <v>844.69118048567873</v>
      </c>
      <c r="I13174" s="1"/>
      <c r="J13174" s="1"/>
      <c r="K13174" s="1"/>
      <c r="L13174" s="1"/>
      <c r="M13174" s="1"/>
    </row>
    <row r="13175" spans="1:13" ht="12.75" hidden="1" customHeight="1">
      <c r="A13175" s="1"/>
      <c r="B13175" s="367"/>
      <c r="C13175" s="1"/>
      <c r="D13175" s="135"/>
      <c r="E13175" s="1"/>
      <c r="F13175" s="1"/>
      <c r="G13175" s="1"/>
      <c r="H13175" s="393"/>
      <c r="I13175" s="1"/>
      <c r="J13175" s="1"/>
      <c r="K13175" s="1"/>
      <c r="L13175" s="1"/>
      <c r="M13175" s="1"/>
    </row>
    <row r="13176" spans="1:13" ht="12.75" hidden="1" customHeight="1">
      <c r="A13176" s="1"/>
      <c r="B13176" s="376" t="s">
        <v>431</v>
      </c>
      <c r="C13176" s="340"/>
      <c r="D13176" s="340"/>
      <c r="E13176" s="340"/>
      <c r="F13176" s="340"/>
      <c r="G13176" s="377"/>
      <c r="H13176" s="371">
        <f>H13173+H13174</f>
        <v>4223.4559024283935</v>
      </c>
      <c r="I13176" s="1"/>
      <c r="J13176" s="1"/>
      <c r="K13176" s="1"/>
      <c r="L13176" s="1"/>
      <c r="M13176" s="1"/>
    </row>
    <row r="13177" spans="1:13" ht="12.75" hidden="1" customHeight="1">
      <c r="A13177" s="1"/>
      <c r="B13177" s="1"/>
      <c r="C13177" s="1"/>
      <c r="D13177" s="1"/>
      <c r="E13177" s="1"/>
      <c r="F13177" s="1"/>
      <c r="G13177" s="1"/>
      <c r="H13177" s="1"/>
      <c r="I13177" s="1"/>
      <c r="J13177" s="1"/>
      <c r="K13177" s="1"/>
      <c r="L13177" s="1"/>
      <c r="M13177" s="1"/>
    </row>
    <row r="13178" spans="1:13" ht="28.5" hidden="1" customHeight="1">
      <c r="A13178" s="1"/>
      <c r="B13178" s="768" t="s">
        <v>1429</v>
      </c>
      <c r="C13178" s="714"/>
      <c r="D13178" s="767" t="s">
        <v>1430</v>
      </c>
      <c r="E13178" s="714"/>
      <c r="F13178" s="404" t="s">
        <v>43</v>
      </c>
      <c r="G13178" s="769">
        <v>1</v>
      </c>
      <c r="H13178" s="714"/>
      <c r="I13178" s="1"/>
      <c r="J13178" s="1"/>
      <c r="K13178" s="1"/>
      <c r="L13178" s="1"/>
      <c r="M13178" s="1"/>
    </row>
    <row r="13179" spans="1:13" ht="12.75" hidden="1" customHeight="1">
      <c r="A13179" s="1"/>
      <c r="B13179" s="342" t="s">
        <v>416</v>
      </c>
      <c r="C13179" s="343" t="s">
        <v>16</v>
      </c>
      <c r="D13179" s="342" t="s">
        <v>417</v>
      </c>
      <c r="E13179" s="342" t="s">
        <v>418</v>
      </c>
      <c r="F13179" s="342" t="s">
        <v>419</v>
      </c>
      <c r="G13179" s="342" t="s">
        <v>420</v>
      </c>
      <c r="H13179" s="342" t="s">
        <v>421</v>
      </c>
      <c r="I13179" s="1"/>
      <c r="J13179" s="1"/>
      <c r="K13179" s="1"/>
      <c r="L13179" s="1"/>
      <c r="M13179" s="1"/>
    </row>
    <row r="13180" spans="1:13" ht="12.75" hidden="1" customHeight="1">
      <c r="A13180" s="1"/>
      <c r="B13180" s="401"/>
      <c r="C13180" s="90"/>
      <c r="D13180" s="381"/>
      <c r="E13180" s="352"/>
      <c r="F13180" s="379"/>
      <c r="G13180" s="352"/>
      <c r="H13180" s="346"/>
      <c r="I13180" s="1"/>
      <c r="J13180" s="1"/>
      <c r="K13180" s="1"/>
      <c r="L13180" s="1"/>
      <c r="M13180" s="1"/>
    </row>
    <row r="13181" spans="1:13" ht="12.75" hidden="1" customHeight="1">
      <c r="A13181" s="1"/>
      <c r="B13181" s="396"/>
      <c r="C13181" s="48"/>
      <c r="D13181" s="381"/>
      <c r="E13181" s="352"/>
      <c r="F13181" s="348"/>
      <c r="G13181" s="352"/>
      <c r="H13181" s="382"/>
      <c r="I13181" s="1"/>
      <c r="J13181" s="1"/>
      <c r="K13181" s="1"/>
      <c r="L13181" s="1"/>
      <c r="M13181" s="1"/>
    </row>
    <row r="13182" spans="1:13" ht="12.75" hidden="1" customHeight="1">
      <c r="A13182" s="1"/>
      <c r="B13182" s="388"/>
      <c r="C13182" s="48"/>
      <c r="D13182" s="381"/>
      <c r="E13182" s="352"/>
      <c r="F13182" s="381"/>
      <c r="G13182" s="352"/>
      <c r="H13182" s="382"/>
      <c r="I13182" s="1"/>
      <c r="J13182" s="1"/>
      <c r="K13182" s="1"/>
      <c r="L13182" s="1"/>
      <c r="M13182" s="1"/>
    </row>
    <row r="13183" spans="1:13" ht="12.75" hidden="1" customHeight="1">
      <c r="A13183" s="1"/>
      <c r="B13183" s="388"/>
      <c r="C13183" s="48"/>
      <c r="D13183" s="381"/>
      <c r="E13183" s="352"/>
      <c r="F13183" s="381"/>
      <c r="G13183" s="352"/>
      <c r="H13183" s="382"/>
      <c r="I13183" s="1"/>
      <c r="J13183" s="1"/>
      <c r="K13183" s="1"/>
      <c r="L13183" s="1"/>
      <c r="M13183" s="1"/>
    </row>
    <row r="13184" spans="1:13" ht="12.75" hidden="1" customHeight="1">
      <c r="A13184" s="1"/>
      <c r="B13184" s="388"/>
      <c r="C13184" s="48"/>
      <c r="D13184" s="381"/>
      <c r="E13184" s="352"/>
      <c r="F13184" s="381"/>
      <c r="G13184" s="352"/>
      <c r="H13184" s="382"/>
      <c r="I13184" s="1"/>
      <c r="J13184" s="1"/>
      <c r="K13184" s="1"/>
      <c r="L13184" s="1"/>
      <c r="M13184" s="1"/>
    </row>
    <row r="13185" spans="1:13" ht="12.75" hidden="1" customHeight="1">
      <c r="A13185" s="1"/>
      <c r="B13185" s="388"/>
      <c r="C13185" s="48"/>
      <c r="D13185" s="381"/>
      <c r="E13185" s="348"/>
      <c r="F13185" s="381"/>
      <c r="G13185" s="352"/>
      <c r="H13185" s="382"/>
      <c r="I13185" s="1"/>
      <c r="J13185" s="1"/>
      <c r="K13185" s="1"/>
      <c r="L13185" s="1"/>
      <c r="M13185" s="1"/>
    </row>
    <row r="13186" spans="1:13" ht="12.75" hidden="1" customHeight="1">
      <c r="A13186" s="1"/>
      <c r="B13186" s="354" t="s">
        <v>422</v>
      </c>
      <c r="C13186" s="355"/>
      <c r="D13186" s="356"/>
      <c r="E13186" s="356"/>
      <c r="F13186" s="356"/>
      <c r="G13186" s="357"/>
      <c r="H13186" s="366">
        <f>SUM(G13180:G13185)</f>
        <v>0</v>
      </c>
      <c r="I13186" s="1"/>
      <c r="J13186" s="1"/>
      <c r="K13186" s="1"/>
      <c r="L13186" s="1"/>
      <c r="M13186" s="1"/>
    </row>
    <row r="13187" spans="1:13" ht="12.75" hidden="1" customHeight="1">
      <c r="A13187" s="1"/>
      <c r="B13187" s="359"/>
      <c r="C13187" s="50"/>
      <c r="D13187" s="360"/>
      <c r="E13187" s="360"/>
      <c r="F13187" s="360"/>
      <c r="G13187" s="360"/>
      <c r="H13187" s="361"/>
      <c r="I13187" s="1"/>
      <c r="J13187" s="1"/>
      <c r="K13187" s="1"/>
      <c r="L13187" s="1"/>
      <c r="M13187" s="1"/>
    </row>
    <row r="13188" spans="1:13" ht="12.75" hidden="1" customHeight="1">
      <c r="A13188" s="1"/>
      <c r="B13188" s="347"/>
      <c r="C13188" s="48"/>
      <c r="D13188" s="394"/>
      <c r="E13188" s="348"/>
      <c r="F13188" s="394"/>
      <c r="G13188" s="352"/>
      <c r="H13188" s="395"/>
      <c r="I13188" s="1"/>
      <c r="J13188" s="1"/>
      <c r="K13188" s="1"/>
      <c r="L13188" s="1"/>
      <c r="M13188" s="1"/>
    </row>
    <row r="13189" spans="1:13" ht="12.75" hidden="1" customHeight="1">
      <c r="A13189" s="1"/>
      <c r="B13189" s="347"/>
      <c r="C13189" s="48"/>
      <c r="D13189" s="394"/>
      <c r="E13189" s="348"/>
      <c r="F13189" s="394"/>
      <c r="G13189" s="352"/>
      <c r="H13189" s="395"/>
      <c r="I13189" s="1"/>
      <c r="J13189" s="1"/>
      <c r="K13189" s="1"/>
      <c r="L13189" s="1"/>
      <c r="M13189" s="1"/>
    </row>
    <row r="13190" spans="1:13" ht="12.75" hidden="1" customHeight="1">
      <c r="A13190" s="1"/>
      <c r="B13190" s="380" t="s">
        <v>439</v>
      </c>
      <c r="C13190" s="48" t="s">
        <v>498</v>
      </c>
      <c r="D13190" s="394">
        <v>0.9</v>
      </c>
      <c r="E13190" s="348">
        <f t="shared" ref="E13190:E13191" si="1347">D13190*$G$13178</f>
        <v>0.9</v>
      </c>
      <c r="F13190" s="394">
        <f>'MANO DE OBRA'!$K$9</f>
        <v>1011.539859878788</v>
      </c>
      <c r="G13190" s="352">
        <f t="shared" ref="G13190:G13191" si="1348">E13190*F13190</f>
        <v>910.38587389090924</v>
      </c>
      <c r="H13190" s="395"/>
      <c r="I13190" s="1"/>
      <c r="J13190" s="1"/>
      <c r="K13190" s="1"/>
      <c r="L13190" s="1"/>
      <c r="M13190" s="1"/>
    </row>
    <row r="13191" spans="1:13" ht="12.75" hidden="1" customHeight="1">
      <c r="A13191" s="1"/>
      <c r="B13191" s="390" t="s">
        <v>423</v>
      </c>
      <c r="C13191" s="48" t="s">
        <v>498</v>
      </c>
      <c r="D13191" s="394">
        <v>0.9</v>
      </c>
      <c r="E13191" s="348">
        <f t="shared" si="1347"/>
        <v>0.9</v>
      </c>
      <c r="F13191" s="394">
        <f>'MANO DE OBRA'!$K$11</f>
        <v>875.15514987878794</v>
      </c>
      <c r="G13191" s="352">
        <f t="shared" si="1348"/>
        <v>787.63963489090918</v>
      </c>
      <c r="H13191" s="365"/>
      <c r="I13191" s="1"/>
      <c r="J13191" s="1"/>
      <c r="K13191" s="1"/>
      <c r="L13191" s="1"/>
      <c r="M13191" s="1"/>
    </row>
    <row r="13192" spans="1:13" ht="12.75" hidden="1" customHeight="1">
      <c r="A13192" s="1"/>
      <c r="B13192" s="764" t="s">
        <v>425</v>
      </c>
      <c r="C13192" s="689"/>
      <c r="D13192" s="689"/>
      <c r="E13192" s="689"/>
      <c r="F13192" s="689"/>
      <c r="G13192" s="765"/>
      <c r="H13192" s="366">
        <f>SUM(G13188:G13191)</f>
        <v>1698.0255087818184</v>
      </c>
      <c r="I13192" s="1"/>
      <c r="J13192" s="1"/>
      <c r="K13192" s="1"/>
      <c r="L13192" s="1"/>
      <c r="M13192" s="1"/>
    </row>
    <row r="13193" spans="1:13" ht="12.75" hidden="1" customHeight="1">
      <c r="A13193" s="1"/>
      <c r="B13193" s="766"/>
      <c r="C13193" s="692"/>
      <c r="D13193" s="692"/>
      <c r="E13193" s="692"/>
      <c r="F13193" s="692"/>
      <c r="G13193" s="692"/>
      <c r="H13193" s="700"/>
      <c r="I13193" s="1"/>
      <c r="J13193" s="1"/>
      <c r="K13193" s="1"/>
      <c r="L13193" s="1"/>
      <c r="M13193" s="1"/>
    </row>
    <row r="13194" spans="1:13" ht="12.75" hidden="1" customHeight="1">
      <c r="A13194" s="1"/>
      <c r="B13194" s="347" t="s">
        <v>426</v>
      </c>
      <c r="C13194" s="48"/>
      <c r="D13194" s="348"/>
      <c r="E13194" s="348"/>
      <c r="F13194" s="348"/>
      <c r="G13194" s="348"/>
      <c r="H13194" s="349"/>
      <c r="I13194" s="1"/>
      <c r="J13194" s="1"/>
      <c r="K13194" s="1"/>
      <c r="L13194" s="1"/>
      <c r="M13194" s="1"/>
    </row>
    <row r="13195" spans="1:13" ht="12.75" hidden="1" customHeight="1">
      <c r="A13195" s="1"/>
      <c r="B13195" s="347" t="s">
        <v>427</v>
      </c>
      <c r="C13195" s="48"/>
      <c r="D13195" s="348"/>
      <c r="E13195" s="348"/>
      <c r="F13195" s="348"/>
      <c r="G13195" s="348"/>
      <c r="H13195" s="349"/>
      <c r="I13195" s="1"/>
      <c r="J13195" s="1"/>
      <c r="K13195" s="1"/>
      <c r="L13195" s="1"/>
      <c r="M13195" s="1"/>
    </row>
    <row r="13196" spans="1:13" ht="12.75" hidden="1" customHeight="1">
      <c r="A13196" s="1"/>
      <c r="B13196" s="351" t="s">
        <v>428</v>
      </c>
      <c r="C13196" s="90"/>
      <c r="D13196" s="352"/>
      <c r="E13196" s="352"/>
      <c r="F13196" s="352"/>
      <c r="G13196" s="352"/>
      <c r="H13196" s="349"/>
      <c r="I13196" s="1"/>
      <c r="J13196" s="1"/>
      <c r="K13196" s="1"/>
      <c r="L13196" s="1"/>
      <c r="M13196" s="1"/>
    </row>
    <row r="13197" spans="1:13" ht="12.75" hidden="1" customHeight="1">
      <c r="A13197" s="1"/>
      <c r="B13197" s="368"/>
      <c r="C13197" s="355"/>
      <c r="D13197" s="355"/>
      <c r="E13197" s="355"/>
      <c r="F13197" s="355"/>
      <c r="G13197" s="369"/>
      <c r="H13197" s="358">
        <f>SUM(G13196)</f>
        <v>0</v>
      </c>
      <c r="I13197" s="1"/>
      <c r="J13197" s="1"/>
      <c r="K13197" s="1"/>
      <c r="L13197" s="1"/>
      <c r="M13197" s="1"/>
    </row>
    <row r="13198" spans="1:13" ht="12.75" hidden="1" customHeight="1">
      <c r="A13198" s="1"/>
      <c r="B13198" s="367"/>
      <c r="C13198" s="1"/>
      <c r="D13198" s="1"/>
      <c r="E13198" s="1"/>
      <c r="F13198" s="1"/>
      <c r="G13198" s="1"/>
      <c r="H13198" s="260"/>
      <c r="I13198" s="1"/>
      <c r="J13198" s="1"/>
      <c r="K13198" s="1"/>
      <c r="L13198" s="1"/>
      <c r="M13198" s="1"/>
    </row>
    <row r="13199" spans="1:13" ht="12.75" hidden="1" customHeight="1">
      <c r="A13199" s="1"/>
      <c r="B13199" s="370" t="s">
        <v>429</v>
      </c>
      <c r="C13199" s="355"/>
      <c r="D13199" s="355"/>
      <c r="E13199" s="355"/>
      <c r="F13199" s="355"/>
      <c r="G13199" s="369"/>
      <c r="H13199" s="371">
        <f>H13186+H13192+H13197</f>
        <v>1698.0255087818184</v>
      </c>
      <c r="I13199" s="1"/>
      <c r="J13199" s="1"/>
      <c r="K13199" s="1"/>
      <c r="L13199" s="1"/>
      <c r="M13199" s="1"/>
    </row>
    <row r="13200" spans="1:13" ht="12.75" hidden="1" customHeight="1">
      <c r="A13200" s="1"/>
      <c r="B13200" s="367"/>
      <c r="C13200" s="1"/>
      <c r="D13200" s="1"/>
      <c r="E13200" s="1"/>
      <c r="F13200" s="1"/>
      <c r="G13200" s="1"/>
      <c r="H13200" s="372"/>
      <c r="I13200" s="1"/>
      <c r="J13200" s="1"/>
      <c r="K13200" s="1"/>
      <c r="L13200" s="1"/>
      <c r="M13200" s="1"/>
    </row>
    <row r="13201" spans="1:13" ht="12.75" hidden="1" customHeight="1">
      <c r="A13201" s="1"/>
      <c r="B13201" s="347" t="s">
        <v>349</v>
      </c>
      <c r="C13201" s="48"/>
      <c r="D13201" s="49">
        <f>'COEF.RESUMEN'!$H$5</f>
        <v>0.15</v>
      </c>
      <c r="E13201" s="48"/>
      <c r="F13201" s="48"/>
      <c r="G13201" s="48"/>
      <c r="H13201" s="350">
        <f>H13199*D13201</f>
        <v>254.70382631727276</v>
      </c>
      <c r="I13201" s="1"/>
      <c r="J13201" s="1"/>
      <c r="K13201" s="1"/>
      <c r="L13201" s="1"/>
      <c r="M13201" s="1"/>
    </row>
    <row r="13202" spans="1:13" ht="12.75" hidden="1" customHeight="1">
      <c r="A13202" s="1"/>
      <c r="B13202" s="373"/>
      <c r="C13202" s="48"/>
      <c r="D13202" s="49"/>
      <c r="E13202" s="48"/>
      <c r="F13202" s="48"/>
      <c r="G13202" s="48"/>
      <c r="H13202" s="374"/>
      <c r="I13202" s="1"/>
      <c r="J13202" s="1"/>
      <c r="K13202" s="1"/>
      <c r="L13202" s="1"/>
      <c r="M13202" s="1"/>
    </row>
    <row r="13203" spans="1:13" ht="12.75" hidden="1" customHeight="1">
      <c r="A13203" s="1"/>
      <c r="B13203" s="347"/>
      <c r="C13203" s="48"/>
      <c r="D13203" s="49"/>
      <c r="E13203" s="48"/>
      <c r="F13203" s="48"/>
      <c r="G13203" s="48"/>
      <c r="H13203" s="350"/>
      <c r="I13203" s="1"/>
      <c r="J13203" s="1"/>
      <c r="K13203" s="1"/>
      <c r="L13203" s="1"/>
      <c r="M13203" s="1"/>
    </row>
    <row r="13204" spans="1:13" ht="12.75" hidden="1" customHeight="1">
      <c r="A13204" s="1"/>
      <c r="B13204" s="347" t="s">
        <v>350</v>
      </c>
      <c r="C13204" s="48"/>
      <c r="D13204" s="49">
        <f>'COEF.RESUMEN'!$H$6</f>
        <v>0.1</v>
      </c>
      <c r="E13204" s="48"/>
      <c r="F13204" s="48"/>
      <c r="G13204" s="48"/>
      <c r="H13204" s="350">
        <f>H13199*D13204</f>
        <v>169.80255087818185</v>
      </c>
      <c r="I13204" s="1"/>
      <c r="J13204" s="1"/>
      <c r="K13204" s="1"/>
      <c r="L13204" s="1"/>
      <c r="M13204" s="1"/>
    </row>
    <row r="13205" spans="1:13" ht="12.75" hidden="1" customHeight="1">
      <c r="A13205" s="1"/>
      <c r="B13205" s="347"/>
      <c r="C13205" s="48"/>
      <c r="D13205" s="49"/>
      <c r="E13205" s="48"/>
      <c r="F13205" s="48"/>
      <c r="G13205" s="48"/>
      <c r="H13205" s="374">
        <f>H13199+H13201+H13204</f>
        <v>2122.5318859772733</v>
      </c>
      <c r="I13205" s="1"/>
      <c r="J13205" s="1"/>
      <c r="K13205" s="1"/>
      <c r="L13205" s="1"/>
      <c r="M13205" s="1"/>
    </row>
    <row r="13206" spans="1:13" ht="12.75" hidden="1" customHeight="1">
      <c r="A13206" s="1"/>
      <c r="B13206" s="347" t="s">
        <v>430</v>
      </c>
      <c r="C13206" s="48"/>
      <c r="D13206" s="49">
        <f>'COEF.RESUMEN'!$H$8</f>
        <v>0.25</v>
      </c>
      <c r="E13206" s="48"/>
      <c r="F13206" s="48"/>
      <c r="G13206" s="48"/>
      <c r="H13206" s="350">
        <f>H13205*D13206</f>
        <v>530.63297149431833</v>
      </c>
      <c r="I13206" s="1"/>
      <c r="J13206" s="1"/>
      <c r="K13206" s="1"/>
      <c r="L13206" s="1"/>
      <c r="M13206" s="1"/>
    </row>
    <row r="13207" spans="1:13" ht="12.75" hidden="1" customHeight="1">
      <c r="A13207" s="1"/>
      <c r="B13207" s="367"/>
      <c r="C13207" s="1"/>
      <c r="D13207" s="135"/>
      <c r="E13207" s="1"/>
      <c r="F13207" s="1"/>
      <c r="G13207" s="1"/>
      <c r="H13207" s="393"/>
      <c r="I13207" s="1"/>
      <c r="J13207" s="1"/>
      <c r="K13207" s="1"/>
      <c r="L13207" s="1"/>
      <c r="M13207" s="1"/>
    </row>
    <row r="13208" spans="1:13" ht="12.75" hidden="1" customHeight="1">
      <c r="A13208" s="1"/>
      <c r="B13208" s="376" t="s">
        <v>431</v>
      </c>
      <c r="C13208" s="340"/>
      <c r="D13208" s="340"/>
      <c r="E13208" s="340"/>
      <c r="F13208" s="340"/>
      <c r="G13208" s="377"/>
      <c r="H13208" s="371">
        <f>H13205+H13206</f>
        <v>2653.1648574715919</v>
      </c>
      <c r="I13208" s="1"/>
      <c r="J13208" s="1"/>
      <c r="K13208" s="1"/>
      <c r="L13208" s="1"/>
      <c r="M13208" s="1"/>
    </row>
    <row r="13209" spans="1:13" ht="12.75" hidden="1" customHeight="1">
      <c r="A13209" s="1"/>
      <c r="B13209" s="1"/>
      <c r="C13209" s="1"/>
      <c r="D13209" s="1"/>
      <c r="E13209" s="1"/>
      <c r="F13209" s="1"/>
      <c r="G13209" s="1"/>
      <c r="H13209" s="1"/>
      <c r="I13209" s="1"/>
      <c r="J13209" s="1"/>
      <c r="K13209" s="1"/>
      <c r="L13209" s="1"/>
      <c r="M13209" s="1"/>
    </row>
    <row r="13210" spans="1:13" ht="27.75" hidden="1" customHeight="1">
      <c r="A13210" s="1"/>
      <c r="B13210" s="768" t="s">
        <v>1431</v>
      </c>
      <c r="C13210" s="714"/>
      <c r="D13210" s="767" t="s">
        <v>1432</v>
      </c>
      <c r="E13210" s="714"/>
      <c r="F13210" s="404" t="s">
        <v>43</v>
      </c>
      <c r="G13210" s="769">
        <v>1</v>
      </c>
      <c r="H13210" s="714"/>
      <c r="I13210" s="1"/>
      <c r="J13210" s="1"/>
      <c r="K13210" s="1"/>
      <c r="L13210" s="1"/>
      <c r="M13210" s="1"/>
    </row>
    <row r="13211" spans="1:13" ht="12.75" hidden="1" customHeight="1">
      <c r="A13211" s="1"/>
      <c r="B13211" s="342" t="s">
        <v>416</v>
      </c>
      <c r="C13211" s="343" t="s">
        <v>16</v>
      </c>
      <c r="D13211" s="342" t="s">
        <v>417</v>
      </c>
      <c r="E13211" s="342" t="s">
        <v>418</v>
      </c>
      <c r="F13211" s="342" t="s">
        <v>419</v>
      </c>
      <c r="G13211" s="342" t="s">
        <v>420</v>
      </c>
      <c r="H13211" s="342" t="s">
        <v>421</v>
      </c>
      <c r="I13211" s="1"/>
      <c r="J13211" s="1"/>
      <c r="K13211" s="1"/>
      <c r="L13211" s="1"/>
      <c r="M13211" s="1"/>
    </row>
    <row r="13212" spans="1:13" ht="12.75" hidden="1" customHeight="1">
      <c r="A13212" s="1"/>
      <c r="B13212" s="401" t="str">
        <f>'LISTA DE PRECIOS '!D845</f>
        <v>Aros de basquet  con  tablero</v>
      </c>
      <c r="C13212" s="90" t="s">
        <v>1433</v>
      </c>
      <c r="D13212" s="381">
        <v>1</v>
      </c>
      <c r="E13212" s="352">
        <f t="shared" ref="E13212:E13214" si="1349">D13212*$G$13210</f>
        <v>1</v>
      </c>
      <c r="F13212" s="379">
        <f>'LISTA DE PRECIOS '!J845</f>
        <v>8949.2124806687261</v>
      </c>
      <c r="G13212" s="352">
        <f t="shared" ref="G13212:G13214" si="1350">E13212*F13212</f>
        <v>8949.2124806687261</v>
      </c>
      <c r="H13212" s="346"/>
      <c r="I13212" s="1"/>
      <c r="J13212" s="1"/>
      <c r="K13212" s="1"/>
      <c r="L13212" s="1"/>
      <c r="M13212" s="1"/>
    </row>
    <row r="13213" spans="1:13" ht="12.75" hidden="1" customHeight="1">
      <c r="A13213" s="1"/>
      <c r="B13213" s="396" t="str">
        <f>'LISTA DE PRECIOS '!D846</f>
        <v>Estructura caño estructural</v>
      </c>
      <c r="C13213" s="48" t="s">
        <v>1433</v>
      </c>
      <c r="D13213" s="381">
        <v>1</v>
      </c>
      <c r="E13213" s="352">
        <f t="shared" si="1349"/>
        <v>1</v>
      </c>
      <c r="F13213" s="348">
        <f>'LISTA DE PRECIOS '!J846</f>
        <v>52753.25251762617</v>
      </c>
      <c r="G13213" s="352">
        <f t="shared" si="1350"/>
        <v>52753.25251762617</v>
      </c>
      <c r="H13213" s="382"/>
      <c r="I13213" s="1"/>
      <c r="J13213" s="1"/>
      <c r="K13213" s="1"/>
      <c r="L13213" s="1"/>
      <c r="M13213" s="1"/>
    </row>
    <row r="13214" spans="1:13" ht="12.75" hidden="1" customHeight="1">
      <c r="A13214" s="1"/>
      <c r="B13214" s="388" t="str">
        <f>'LISTA DE PRECIOS '!D847</f>
        <v xml:space="preserve">Tablero de madera </v>
      </c>
      <c r="C13214" s="48" t="s">
        <v>1433</v>
      </c>
      <c r="D13214" s="381">
        <v>1</v>
      </c>
      <c r="E13214" s="352">
        <f t="shared" si="1349"/>
        <v>1</v>
      </c>
      <c r="F13214" s="381">
        <f>'LISTA DE PRECIOS '!J847</f>
        <v>13943.546332210304</v>
      </c>
      <c r="G13214" s="352">
        <f t="shared" si="1350"/>
        <v>13943.546332210304</v>
      </c>
      <c r="H13214" s="382"/>
      <c r="I13214" s="1"/>
      <c r="J13214" s="1"/>
      <c r="K13214" s="1"/>
      <c r="L13214" s="1"/>
      <c r="M13214" s="1"/>
    </row>
    <row r="13215" spans="1:13" ht="12.75" hidden="1" customHeight="1">
      <c r="A13215" s="1"/>
      <c r="B13215" s="388"/>
      <c r="C13215" s="48"/>
      <c r="D13215" s="381"/>
      <c r="E13215" s="352"/>
      <c r="F13215" s="381"/>
      <c r="G13215" s="352"/>
      <c r="H13215" s="382"/>
      <c r="I13215" s="1"/>
      <c r="J13215" s="1"/>
      <c r="K13215" s="1"/>
      <c r="L13215" s="1"/>
      <c r="M13215" s="1"/>
    </row>
    <row r="13216" spans="1:13" ht="12.75" hidden="1" customHeight="1">
      <c r="A13216" s="1"/>
      <c r="B13216" s="388"/>
      <c r="C13216" s="48"/>
      <c r="D13216" s="381"/>
      <c r="E13216" s="352"/>
      <c r="F13216" s="381"/>
      <c r="G13216" s="352"/>
      <c r="H13216" s="382"/>
      <c r="I13216" s="1"/>
      <c r="J13216" s="1"/>
      <c r="K13216" s="1"/>
      <c r="L13216" s="1"/>
      <c r="M13216" s="1"/>
    </row>
    <row r="13217" spans="1:13" ht="12.75" hidden="1" customHeight="1">
      <c r="A13217" s="1"/>
      <c r="B13217" s="388"/>
      <c r="C13217" s="48"/>
      <c r="D13217" s="381"/>
      <c r="E13217" s="348"/>
      <c r="F13217" s="381"/>
      <c r="G13217" s="352"/>
      <c r="H13217" s="382"/>
      <c r="I13217" s="1"/>
      <c r="J13217" s="1"/>
      <c r="K13217" s="1"/>
      <c r="L13217" s="1"/>
      <c r="M13217" s="1"/>
    </row>
    <row r="13218" spans="1:13" ht="12.75" hidden="1" customHeight="1">
      <c r="A13218" s="1"/>
      <c r="B13218" s="354" t="s">
        <v>422</v>
      </c>
      <c r="C13218" s="355"/>
      <c r="D13218" s="356"/>
      <c r="E13218" s="356"/>
      <c r="F13218" s="356"/>
      <c r="G13218" s="357"/>
      <c r="H13218" s="366">
        <f>SUM(G13212:G13217)</f>
        <v>75646.011330505207</v>
      </c>
      <c r="I13218" s="1"/>
      <c r="J13218" s="1"/>
      <c r="K13218" s="1"/>
      <c r="L13218" s="1"/>
      <c r="M13218" s="1"/>
    </row>
    <row r="13219" spans="1:13" ht="12.75" hidden="1" customHeight="1">
      <c r="A13219" s="1"/>
      <c r="B13219" s="359"/>
      <c r="C13219" s="50"/>
      <c r="D13219" s="360"/>
      <c r="E13219" s="360"/>
      <c r="F13219" s="360"/>
      <c r="G13219" s="360"/>
      <c r="H13219" s="361"/>
      <c r="I13219" s="1"/>
      <c r="J13219" s="1"/>
      <c r="K13219" s="1"/>
      <c r="L13219" s="1"/>
      <c r="M13219" s="1"/>
    </row>
    <row r="13220" spans="1:13" ht="12.75" hidden="1" customHeight="1">
      <c r="A13220" s="1"/>
      <c r="B13220" s="347"/>
      <c r="C13220" s="48"/>
      <c r="D13220" s="394"/>
      <c r="E13220" s="348"/>
      <c r="F13220" s="394"/>
      <c r="G13220" s="352"/>
      <c r="H13220" s="395"/>
      <c r="I13220" s="1"/>
      <c r="J13220" s="1"/>
      <c r="K13220" s="1"/>
      <c r="L13220" s="1"/>
      <c r="M13220" s="1"/>
    </row>
    <row r="13221" spans="1:13" ht="12.75" hidden="1" customHeight="1">
      <c r="A13221" s="1"/>
      <c r="B13221" s="347"/>
      <c r="C13221" s="48"/>
      <c r="D13221" s="394"/>
      <c r="E13221" s="348"/>
      <c r="F13221" s="394"/>
      <c r="G13221" s="352"/>
      <c r="H13221" s="395"/>
      <c r="I13221" s="1"/>
      <c r="J13221" s="1"/>
      <c r="K13221" s="1"/>
      <c r="L13221" s="1"/>
      <c r="M13221" s="1"/>
    </row>
    <row r="13222" spans="1:13" ht="12.75" hidden="1" customHeight="1">
      <c r="A13222" s="1"/>
      <c r="B13222" s="380" t="s">
        <v>439</v>
      </c>
      <c r="C13222" s="48" t="s">
        <v>498</v>
      </c>
      <c r="D13222" s="394">
        <v>10</v>
      </c>
      <c r="E13222" s="348">
        <f t="shared" ref="E13222:E13223" si="1351">D13222*$G$13210</f>
        <v>10</v>
      </c>
      <c r="F13222" s="394">
        <f>'MANO DE OBRA'!$K$9</f>
        <v>1011.539859878788</v>
      </c>
      <c r="G13222" s="352">
        <f t="shared" ref="G13222:G13223" si="1352">E13222*F13222</f>
        <v>10115.39859878788</v>
      </c>
      <c r="H13222" s="395"/>
      <c r="I13222" s="1"/>
      <c r="J13222" s="1"/>
      <c r="K13222" s="1"/>
      <c r="L13222" s="1"/>
      <c r="M13222" s="1"/>
    </row>
    <row r="13223" spans="1:13" ht="12.75" hidden="1" customHeight="1">
      <c r="A13223" s="1"/>
      <c r="B13223" s="390" t="s">
        <v>423</v>
      </c>
      <c r="C13223" s="48" t="s">
        <v>498</v>
      </c>
      <c r="D13223" s="394">
        <v>10</v>
      </c>
      <c r="E13223" s="348">
        <f t="shared" si="1351"/>
        <v>10</v>
      </c>
      <c r="F13223" s="394">
        <f>'MANO DE OBRA'!$K$11</f>
        <v>875.15514987878794</v>
      </c>
      <c r="G13223" s="352">
        <f t="shared" si="1352"/>
        <v>8751.5514987878796</v>
      </c>
      <c r="H13223" s="365"/>
      <c r="I13223" s="1"/>
      <c r="J13223" s="1"/>
      <c r="K13223" s="1"/>
      <c r="L13223" s="1"/>
      <c r="M13223" s="1"/>
    </row>
    <row r="13224" spans="1:13" ht="12.75" hidden="1" customHeight="1">
      <c r="A13224" s="1"/>
      <c r="B13224" s="764" t="s">
        <v>425</v>
      </c>
      <c r="C13224" s="689"/>
      <c r="D13224" s="689"/>
      <c r="E13224" s="689"/>
      <c r="F13224" s="689"/>
      <c r="G13224" s="765"/>
      <c r="H13224" s="366">
        <f>SUM(G13220:G13223)</f>
        <v>18866.950097575762</v>
      </c>
      <c r="I13224" s="1"/>
      <c r="J13224" s="1"/>
      <c r="K13224" s="1"/>
      <c r="L13224" s="1"/>
      <c r="M13224" s="1"/>
    </row>
    <row r="13225" spans="1:13" ht="12.75" hidden="1" customHeight="1">
      <c r="A13225" s="1"/>
      <c r="B13225" s="766"/>
      <c r="C13225" s="692"/>
      <c r="D13225" s="692"/>
      <c r="E13225" s="692"/>
      <c r="F13225" s="692"/>
      <c r="G13225" s="692"/>
      <c r="H13225" s="700"/>
      <c r="I13225" s="1"/>
      <c r="J13225" s="1"/>
      <c r="K13225" s="1"/>
      <c r="L13225" s="1"/>
      <c r="M13225" s="1"/>
    </row>
    <row r="13226" spans="1:13" ht="12.75" hidden="1" customHeight="1">
      <c r="A13226" s="1"/>
      <c r="B13226" s="347" t="s">
        <v>426</v>
      </c>
      <c r="C13226" s="48"/>
      <c r="D13226" s="348"/>
      <c r="E13226" s="348"/>
      <c r="F13226" s="348"/>
      <c r="G13226" s="348"/>
      <c r="H13226" s="349"/>
      <c r="I13226" s="1"/>
      <c r="J13226" s="1"/>
      <c r="K13226" s="1"/>
      <c r="L13226" s="1"/>
      <c r="M13226" s="1"/>
    </row>
    <row r="13227" spans="1:13" ht="12.75" hidden="1" customHeight="1">
      <c r="A13227" s="1"/>
      <c r="B13227" s="347" t="s">
        <v>427</v>
      </c>
      <c r="C13227" s="48"/>
      <c r="D13227" s="348"/>
      <c r="E13227" s="348"/>
      <c r="F13227" s="348"/>
      <c r="G13227" s="348"/>
      <c r="H13227" s="349"/>
      <c r="I13227" s="1"/>
      <c r="J13227" s="1"/>
      <c r="K13227" s="1"/>
      <c r="L13227" s="1"/>
      <c r="M13227" s="1"/>
    </row>
    <row r="13228" spans="1:13" ht="12.75" hidden="1" customHeight="1">
      <c r="A13228" s="1"/>
      <c r="B13228" s="351" t="s">
        <v>428</v>
      </c>
      <c r="C13228" s="90"/>
      <c r="D13228" s="352"/>
      <c r="E13228" s="352"/>
      <c r="F13228" s="352"/>
      <c r="G13228" s="352"/>
      <c r="H13228" s="349"/>
      <c r="I13228" s="1"/>
      <c r="J13228" s="1"/>
      <c r="K13228" s="1"/>
      <c r="L13228" s="1"/>
      <c r="M13228" s="1"/>
    </row>
    <row r="13229" spans="1:13" ht="12.75" hidden="1" customHeight="1">
      <c r="A13229" s="1"/>
      <c r="B13229" s="368"/>
      <c r="C13229" s="355"/>
      <c r="D13229" s="355"/>
      <c r="E13229" s="355"/>
      <c r="F13229" s="355"/>
      <c r="G13229" s="369"/>
      <c r="H13229" s="358">
        <f>SUM(G13228)</f>
        <v>0</v>
      </c>
      <c r="I13229" s="1"/>
      <c r="J13229" s="1"/>
      <c r="K13229" s="1"/>
      <c r="L13229" s="1"/>
      <c r="M13229" s="1"/>
    </row>
    <row r="13230" spans="1:13" ht="12.75" hidden="1" customHeight="1">
      <c r="A13230" s="1"/>
      <c r="B13230" s="367"/>
      <c r="C13230" s="1"/>
      <c r="D13230" s="1"/>
      <c r="E13230" s="1"/>
      <c r="F13230" s="1"/>
      <c r="G13230" s="1"/>
      <c r="H13230" s="260"/>
      <c r="I13230" s="1"/>
      <c r="J13230" s="1"/>
      <c r="K13230" s="1"/>
      <c r="L13230" s="1"/>
      <c r="M13230" s="1"/>
    </row>
    <row r="13231" spans="1:13" ht="12.75" hidden="1" customHeight="1">
      <c r="A13231" s="1"/>
      <c r="B13231" s="370" t="s">
        <v>429</v>
      </c>
      <c r="C13231" s="355"/>
      <c r="D13231" s="355"/>
      <c r="E13231" s="355"/>
      <c r="F13231" s="355"/>
      <c r="G13231" s="369"/>
      <c r="H13231" s="371">
        <f>H13218+H13224+H13229</f>
        <v>94512.961428080976</v>
      </c>
      <c r="I13231" s="1"/>
      <c r="J13231" s="1"/>
      <c r="K13231" s="1"/>
      <c r="L13231" s="1"/>
      <c r="M13231" s="1"/>
    </row>
    <row r="13232" spans="1:13" ht="12.75" hidden="1" customHeight="1">
      <c r="A13232" s="1"/>
      <c r="B13232" s="367"/>
      <c r="C13232" s="1"/>
      <c r="D13232" s="1"/>
      <c r="E13232" s="1"/>
      <c r="F13232" s="1"/>
      <c r="G13232" s="1"/>
      <c r="H13232" s="372"/>
      <c r="I13232" s="1"/>
      <c r="J13232" s="1"/>
      <c r="K13232" s="1"/>
      <c r="L13232" s="1"/>
      <c r="M13232" s="1"/>
    </row>
    <row r="13233" spans="1:13" ht="12.75" hidden="1" customHeight="1">
      <c r="A13233" s="1"/>
      <c r="B13233" s="347" t="s">
        <v>349</v>
      </c>
      <c r="C13233" s="48"/>
      <c r="D13233" s="49">
        <f>'COEF.RESUMEN'!$H$5</f>
        <v>0.15</v>
      </c>
      <c r="E13233" s="48"/>
      <c r="F13233" s="48"/>
      <c r="G13233" s="48"/>
      <c r="H13233" s="350">
        <f>H13231*D13233</f>
        <v>14176.944214212146</v>
      </c>
      <c r="I13233" s="1"/>
      <c r="J13233" s="1"/>
      <c r="K13233" s="1"/>
      <c r="L13233" s="1"/>
      <c r="M13233" s="1"/>
    </row>
    <row r="13234" spans="1:13" ht="12.75" hidden="1" customHeight="1">
      <c r="A13234" s="1"/>
      <c r="B13234" s="373"/>
      <c r="C13234" s="48"/>
      <c r="D13234" s="49"/>
      <c r="E13234" s="48"/>
      <c r="F13234" s="48"/>
      <c r="G13234" s="48"/>
      <c r="H13234" s="374"/>
      <c r="I13234" s="1"/>
      <c r="J13234" s="1"/>
      <c r="K13234" s="1"/>
      <c r="L13234" s="1"/>
      <c r="M13234" s="1"/>
    </row>
    <row r="13235" spans="1:13" ht="12.75" hidden="1" customHeight="1">
      <c r="A13235" s="1"/>
      <c r="B13235" s="347"/>
      <c r="C13235" s="48"/>
      <c r="D13235" s="49"/>
      <c r="E13235" s="48"/>
      <c r="F13235" s="48"/>
      <c r="G13235" s="48"/>
      <c r="H13235" s="350"/>
      <c r="I13235" s="1"/>
      <c r="J13235" s="1"/>
      <c r="K13235" s="1"/>
      <c r="L13235" s="1"/>
      <c r="M13235" s="1"/>
    </row>
    <row r="13236" spans="1:13" ht="12.75" hidden="1" customHeight="1">
      <c r="A13236" s="1"/>
      <c r="B13236" s="347" t="s">
        <v>350</v>
      </c>
      <c r="C13236" s="48"/>
      <c r="D13236" s="49">
        <f>'COEF.RESUMEN'!$H$6</f>
        <v>0.1</v>
      </c>
      <c r="E13236" s="48"/>
      <c r="F13236" s="48"/>
      <c r="G13236" s="48"/>
      <c r="H13236" s="350">
        <f>H13231*D13236</f>
        <v>9451.296142808098</v>
      </c>
      <c r="I13236" s="1"/>
      <c r="J13236" s="1"/>
      <c r="K13236" s="1"/>
      <c r="L13236" s="1"/>
      <c r="M13236" s="1"/>
    </row>
    <row r="13237" spans="1:13" ht="12.75" hidden="1" customHeight="1">
      <c r="A13237" s="1"/>
      <c r="B13237" s="347"/>
      <c r="C13237" s="48"/>
      <c r="D13237" s="49"/>
      <c r="E13237" s="48"/>
      <c r="F13237" s="48"/>
      <c r="G13237" s="48"/>
      <c r="H13237" s="374">
        <f>H13231+H13233+H13236</f>
        <v>118141.20178510122</v>
      </c>
      <c r="I13237" s="1"/>
      <c r="J13237" s="1"/>
      <c r="K13237" s="1"/>
      <c r="L13237" s="1"/>
      <c r="M13237" s="1"/>
    </row>
    <row r="13238" spans="1:13" ht="12.75" hidden="1" customHeight="1">
      <c r="A13238" s="1"/>
      <c r="B13238" s="347" t="s">
        <v>430</v>
      </c>
      <c r="C13238" s="48"/>
      <c r="D13238" s="49">
        <f>'COEF.RESUMEN'!$H$8</f>
        <v>0.25</v>
      </c>
      <c r="E13238" s="48"/>
      <c r="F13238" s="48"/>
      <c r="G13238" s="48"/>
      <c r="H13238" s="350">
        <f>H13237*D13238</f>
        <v>29535.300446275305</v>
      </c>
      <c r="I13238" s="1"/>
      <c r="J13238" s="1"/>
      <c r="K13238" s="1"/>
      <c r="L13238" s="1"/>
      <c r="M13238" s="1"/>
    </row>
    <row r="13239" spans="1:13" ht="12.75" hidden="1" customHeight="1">
      <c r="A13239" s="1"/>
      <c r="B13239" s="367"/>
      <c r="C13239" s="1"/>
      <c r="D13239" s="135"/>
      <c r="E13239" s="1"/>
      <c r="F13239" s="1"/>
      <c r="G13239" s="1"/>
      <c r="H13239" s="393"/>
      <c r="I13239" s="1"/>
      <c r="J13239" s="1"/>
      <c r="K13239" s="1"/>
      <c r="L13239" s="1"/>
      <c r="M13239" s="1"/>
    </row>
    <row r="13240" spans="1:13" ht="12.75" hidden="1" customHeight="1">
      <c r="A13240" s="1"/>
      <c r="B13240" s="376" t="s">
        <v>431</v>
      </c>
      <c r="C13240" s="340"/>
      <c r="D13240" s="340"/>
      <c r="E13240" s="340"/>
      <c r="F13240" s="340"/>
      <c r="G13240" s="377"/>
      <c r="H13240" s="371">
        <f>H13237+H13238</f>
        <v>147676.50223137654</v>
      </c>
      <c r="I13240" s="1"/>
      <c r="J13240" s="1"/>
      <c r="K13240" s="1"/>
      <c r="L13240" s="1"/>
      <c r="M13240" s="1"/>
    </row>
    <row r="13241" spans="1:13" ht="12.75" hidden="1" customHeight="1">
      <c r="A13241" s="1"/>
      <c r="B13241" s="1"/>
      <c r="C13241" s="1"/>
      <c r="D13241" s="1"/>
      <c r="E13241" s="1"/>
      <c r="F13241" s="1"/>
      <c r="G13241" s="1"/>
      <c r="H13241" s="1"/>
      <c r="I13241" s="1"/>
      <c r="J13241" s="1"/>
      <c r="K13241" s="1"/>
      <c r="L13241" s="1"/>
      <c r="M13241" s="1"/>
    </row>
    <row r="13242" spans="1:13" ht="42.75" customHeight="1">
      <c r="A13242" s="1"/>
      <c r="B13242" s="768" t="s">
        <v>1434</v>
      </c>
      <c r="C13242" s="714"/>
      <c r="D13242" s="767" t="s">
        <v>1435</v>
      </c>
      <c r="E13242" s="714"/>
      <c r="F13242" s="404" t="s">
        <v>43</v>
      </c>
      <c r="G13242" s="769">
        <v>1</v>
      </c>
      <c r="H13242" s="714"/>
      <c r="I13242" s="1"/>
      <c r="J13242" s="1"/>
      <c r="K13242" s="1"/>
      <c r="L13242" s="1"/>
      <c r="M13242" s="1"/>
    </row>
    <row r="13243" spans="1:13" ht="12.75" customHeight="1">
      <c r="A13243" s="1"/>
      <c r="B13243" s="342" t="s">
        <v>416</v>
      </c>
      <c r="C13243" s="343" t="s">
        <v>16</v>
      </c>
      <c r="D13243" s="342" t="s">
        <v>417</v>
      </c>
      <c r="E13243" s="342" t="s">
        <v>418</v>
      </c>
      <c r="F13243" s="342" t="s">
        <v>419</v>
      </c>
      <c r="G13243" s="342" t="s">
        <v>420</v>
      </c>
      <c r="H13243" s="342" t="s">
        <v>421</v>
      </c>
      <c r="I13243" s="1"/>
      <c r="J13243" s="1"/>
      <c r="K13243" s="1"/>
      <c r="L13243" s="1"/>
      <c r="M13243" s="1"/>
    </row>
    <row r="13244" spans="1:13" ht="12.75" customHeight="1">
      <c r="A13244" s="1"/>
      <c r="B13244" s="401" t="str">
        <f>'LISTA DE PRECIOS '!D848</f>
        <v>Jacarandá (3 años de antigüedad y 2 mts de altura mínimos)</v>
      </c>
      <c r="C13244" s="90" t="s">
        <v>1433</v>
      </c>
      <c r="D13244" s="381">
        <v>1</v>
      </c>
      <c r="E13244" s="352">
        <f>D13244*$G$13242</f>
        <v>1</v>
      </c>
      <c r="F13244" s="379">
        <f>'LISTA DE PRECIOS '!J848</f>
        <v>2961.5258509609666</v>
      </c>
      <c r="G13244" s="352">
        <f>E13244*F13244</f>
        <v>2961.5258509609666</v>
      </c>
      <c r="H13244" s="346"/>
      <c r="I13244" s="1"/>
      <c r="J13244" s="1"/>
      <c r="K13244" s="1"/>
      <c r="L13244" s="1"/>
      <c r="M13244" s="1"/>
    </row>
    <row r="13245" spans="1:13" ht="12.75" customHeight="1">
      <c r="A13245" s="1"/>
      <c r="B13245" s="396"/>
      <c r="C13245" s="48"/>
      <c r="D13245" s="381"/>
      <c r="E13245" s="352"/>
      <c r="F13245" s="348"/>
      <c r="G13245" s="352"/>
      <c r="H13245" s="382"/>
      <c r="I13245" s="1"/>
      <c r="J13245" s="1"/>
      <c r="K13245" s="1"/>
      <c r="L13245" s="1"/>
      <c r="M13245" s="1"/>
    </row>
    <row r="13246" spans="1:13" ht="12.75" customHeight="1">
      <c r="A13246" s="1"/>
      <c r="B13246" s="388"/>
      <c r="C13246" s="48"/>
      <c r="D13246" s="381"/>
      <c r="E13246" s="352"/>
      <c r="F13246" s="381"/>
      <c r="G13246" s="352"/>
      <c r="H13246" s="382"/>
      <c r="I13246" s="1"/>
      <c r="J13246" s="1"/>
      <c r="K13246" s="1"/>
      <c r="L13246" s="1"/>
      <c r="M13246" s="1"/>
    </row>
    <row r="13247" spans="1:13" ht="12.75" customHeight="1">
      <c r="A13247" s="1"/>
      <c r="B13247" s="388"/>
      <c r="C13247" s="48"/>
      <c r="D13247" s="381"/>
      <c r="E13247" s="352"/>
      <c r="F13247" s="381"/>
      <c r="G13247" s="352"/>
      <c r="H13247" s="382"/>
      <c r="I13247" s="1"/>
      <c r="J13247" s="1"/>
      <c r="K13247" s="1"/>
      <c r="L13247" s="1"/>
      <c r="M13247" s="1"/>
    </row>
    <row r="13248" spans="1:13" ht="12.75" customHeight="1">
      <c r="A13248" s="1"/>
      <c r="B13248" s="388"/>
      <c r="C13248" s="48"/>
      <c r="D13248" s="381"/>
      <c r="E13248" s="352"/>
      <c r="F13248" s="381"/>
      <c r="G13248" s="352"/>
      <c r="H13248" s="382"/>
      <c r="I13248" s="1"/>
      <c r="J13248" s="1"/>
      <c r="K13248" s="1"/>
      <c r="L13248" s="1"/>
      <c r="M13248" s="1"/>
    </row>
    <row r="13249" spans="1:13" ht="12.75" customHeight="1">
      <c r="A13249" s="1"/>
      <c r="B13249" s="388"/>
      <c r="C13249" s="48"/>
      <c r="D13249" s="381"/>
      <c r="E13249" s="348"/>
      <c r="F13249" s="381"/>
      <c r="G13249" s="352"/>
      <c r="H13249" s="382"/>
      <c r="I13249" s="1"/>
      <c r="J13249" s="1"/>
      <c r="K13249" s="1"/>
      <c r="L13249" s="1"/>
      <c r="M13249" s="1"/>
    </row>
    <row r="13250" spans="1:13" ht="12.75" customHeight="1">
      <c r="A13250" s="1"/>
      <c r="B13250" s="354" t="s">
        <v>422</v>
      </c>
      <c r="C13250" s="355"/>
      <c r="D13250" s="356"/>
      <c r="E13250" s="356"/>
      <c r="F13250" s="356"/>
      <c r="G13250" s="357"/>
      <c r="H13250" s="366">
        <f>SUM(G13244:G13249)</f>
        <v>2961.5258509609666</v>
      </c>
      <c r="I13250" s="1"/>
      <c r="J13250" s="1"/>
      <c r="K13250" s="1"/>
      <c r="L13250" s="1"/>
      <c r="M13250" s="1"/>
    </row>
    <row r="13251" spans="1:13" ht="12.75" customHeight="1">
      <c r="A13251" s="1"/>
      <c r="B13251" s="359"/>
      <c r="C13251" s="50"/>
      <c r="D13251" s="360"/>
      <c r="E13251" s="360"/>
      <c r="F13251" s="360"/>
      <c r="G13251" s="360"/>
      <c r="H13251" s="361"/>
      <c r="I13251" s="1"/>
      <c r="J13251" s="1"/>
      <c r="K13251" s="1"/>
      <c r="L13251" s="1"/>
      <c r="M13251" s="1"/>
    </row>
    <row r="13252" spans="1:13" ht="12.75" customHeight="1">
      <c r="A13252" s="1"/>
      <c r="B13252" s="347"/>
      <c r="C13252" s="48"/>
      <c r="D13252" s="394"/>
      <c r="E13252" s="348"/>
      <c r="F13252" s="394"/>
      <c r="G13252" s="352"/>
      <c r="H13252" s="395"/>
      <c r="I13252" s="1"/>
      <c r="J13252" s="1"/>
      <c r="K13252" s="1"/>
      <c r="L13252" s="1"/>
      <c r="M13252" s="1"/>
    </row>
    <row r="13253" spans="1:13" ht="12.75" customHeight="1">
      <c r="A13253" s="1"/>
      <c r="B13253" s="347"/>
      <c r="C13253" s="48"/>
      <c r="D13253" s="394"/>
      <c r="E13253" s="348"/>
      <c r="F13253" s="394"/>
      <c r="G13253" s="352"/>
      <c r="H13253" s="395"/>
      <c r="I13253" s="1"/>
      <c r="J13253" s="1"/>
      <c r="K13253" s="1"/>
      <c r="L13253" s="1"/>
      <c r="M13253" s="1"/>
    </row>
    <row r="13254" spans="1:13" ht="12.75" customHeight="1">
      <c r="A13254" s="1"/>
      <c r="B13254" s="380"/>
      <c r="C13254" s="48"/>
      <c r="D13254" s="394"/>
      <c r="E13254" s="348"/>
      <c r="F13254" s="394"/>
      <c r="G13254" s="352"/>
      <c r="H13254" s="395"/>
      <c r="I13254" s="1"/>
      <c r="J13254" s="1"/>
      <c r="K13254" s="1"/>
      <c r="L13254" s="1"/>
      <c r="M13254" s="1"/>
    </row>
    <row r="13255" spans="1:13" ht="12.75" customHeight="1">
      <c r="A13255" s="1"/>
      <c r="B13255" s="390" t="s">
        <v>423</v>
      </c>
      <c r="C13255" s="48" t="s">
        <v>498</v>
      </c>
      <c r="D13255" s="394">
        <v>2</v>
      </c>
      <c r="E13255" s="348">
        <f>D13255*$G$13242</f>
        <v>2</v>
      </c>
      <c r="F13255" s="394">
        <f>'MANO DE OBRA'!$K$11</f>
        <v>875.15514987878794</v>
      </c>
      <c r="G13255" s="352">
        <f>E13255*F13255</f>
        <v>1750.3102997575759</v>
      </c>
      <c r="H13255" s="365"/>
      <c r="I13255" s="1"/>
      <c r="J13255" s="1"/>
      <c r="K13255" s="1"/>
      <c r="L13255" s="1"/>
      <c r="M13255" s="1"/>
    </row>
    <row r="13256" spans="1:13" ht="12.75" customHeight="1">
      <c r="A13256" s="1"/>
      <c r="B13256" s="764" t="s">
        <v>425</v>
      </c>
      <c r="C13256" s="689"/>
      <c r="D13256" s="689"/>
      <c r="E13256" s="689"/>
      <c r="F13256" s="689"/>
      <c r="G13256" s="765"/>
      <c r="H13256" s="366">
        <f>SUM(G13252:G13255)</f>
        <v>1750.3102997575759</v>
      </c>
      <c r="I13256" s="1"/>
      <c r="J13256" s="1"/>
      <c r="K13256" s="1"/>
      <c r="L13256" s="1"/>
      <c r="M13256" s="1"/>
    </row>
    <row r="13257" spans="1:13" ht="12.75" customHeight="1">
      <c r="A13257" s="1"/>
      <c r="B13257" s="766"/>
      <c r="C13257" s="692"/>
      <c r="D13257" s="692"/>
      <c r="E13257" s="692"/>
      <c r="F13257" s="692"/>
      <c r="G13257" s="692"/>
      <c r="H13257" s="700"/>
      <c r="I13257" s="1"/>
      <c r="J13257" s="1"/>
      <c r="K13257" s="1"/>
      <c r="L13257" s="1"/>
      <c r="M13257" s="1"/>
    </row>
    <row r="13258" spans="1:13" ht="12.75" customHeight="1">
      <c r="A13258" s="1"/>
      <c r="B13258" s="347" t="s">
        <v>426</v>
      </c>
      <c r="C13258" s="48"/>
      <c r="D13258" s="348"/>
      <c r="E13258" s="348"/>
      <c r="F13258" s="348"/>
      <c r="G13258" s="348"/>
      <c r="H13258" s="349"/>
      <c r="I13258" s="1"/>
      <c r="J13258" s="1"/>
      <c r="K13258" s="1"/>
      <c r="L13258" s="1"/>
      <c r="M13258" s="1"/>
    </row>
    <row r="13259" spans="1:13" ht="12.75" customHeight="1">
      <c r="A13259" s="1"/>
      <c r="B13259" s="347" t="s">
        <v>427</v>
      </c>
      <c r="C13259" s="48"/>
      <c r="D13259" s="348"/>
      <c r="E13259" s="348"/>
      <c r="F13259" s="348"/>
      <c r="G13259" s="348"/>
      <c r="H13259" s="349"/>
      <c r="I13259" s="1"/>
      <c r="J13259" s="1"/>
      <c r="K13259" s="1"/>
      <c r="L13259" s="1"/>
      <c r="M13259" s="1"/>
    </row>
    <row r="13260" spans="1:13" ht="12.75" customHeight="1">
      <c r="A13260" s="1"/>
      <c r="B13260" s="351" t="s">
        <v>428</v>
      </c>
      <c r="C13260" s="90"/>
      <c r="D13260" s="352"/>
      <c r="E13260" s="352"/>
      <c r="F13260" s="352"/>
      <c r="G13260" s="352"/>
      <c r="H13260" s="349"/>
      <c r="I13260" s="1"/>
      <c r="J13260" s="1"/>
      <c r="K13260" s="1"/>
      <c r="L13260" s="1"/>
      <c r="M13260" s="1"/>
    </row>
    <row r="13261" spans="1:13" ht="12.75" customHeight="1">
      <c r="A13261" s="1"/>
      <c r="B13261" s="368"/>
      <c r="C13261" s="355"/>
      <c r="D13261" s="355"/>
      <c r="E13261" s="355"/>
      <c r="F13261" s="355"/>
      <c r="G13261" s="369"/>
      <c r="H13261" s="358">
        <f>SUM(G13260)</f>
        <v>0</v>
      </c>
      <c r="I13261" s="1"/>
      <c r="J13261" s="1"/>
      <c r="K13261" s="1"/>
      <c r="L13261" s="1"/>
      <c r="M13261" s="1"/>
    </row>
    <row r="13262" spans="1:13" ht="12.75" customHeight="1">
      <c r="A13262" s="1"/>
      <c r="B13262" s="367"/>
      <c r="C13262" s="1"/>
      <c r="D13262" s="1"/>
      <c r="E13262" s="1"/>
      <c r="F13262" s="1"/>
      <c r="G13262" s="1"/>
      <c r="H13262" s="260"/>
      <c r="I13262" s="1"/>
      <c r="J13262" s="1"/>
      <c r="K13262" s="1"/>
      <c r="L13262" s="1"/>
      <c r="M13262" s="1"/>
    </row>
    <row r="13263" spans="1:13" ht="12.75" customHeight="1">
      <c r="A13263" s="1"/>
      <c r="B13263" s="370" t="s">
        <v>429</v>
      </c>
      <c r="C13263" s="355"/>
      <c r="D13263" s="355"/>
      <c r="E13263" s="355"/>
      <c r="F13263" s="355"/>
      <c r="G13263" s="369"/>
      <c r="H13263" s="371">
        <f>H13250+H13256+H13261</f>
        <v>4711.8361507185427</v>
      </c>
      <c r="I13263" s="1"/>
      <c r="J13263" s="1"/>
      <c r="K13263" s="1"/>
      <c r="L13263" s="1"/>
      <c r="M13263" s="1"/>
    </row>
    <row r="13264" spans="1:13" ht="12.75" customHeight="1">
      <c r="A13264" s="1"/>
      <c r="B13264" s="367"/>
      <c r="C13264" s="1"/>
      <c r="D13264" s="1"/>
      <c r="E13264" s="1"/>
      <c r="F13264" s="1"/>
      <c r="G13264" s="1"/>
      <c r="H13264" s="372"/>
      <c r="I13264" s="1"/>
      <c r="J13264" s="1"/>
      <c r="K13264" s="1"/>
      <c r="L13264" s="1"/>
      <c r="M13264" s="1"/>
    </row>
    <row r="13265" spans="1:13" ht="12.75" customHeight="1">
      <c r="A13265" s="1"/>
      <c r="B13265" s="347" t="s">
        <v>349</v>
      </c>
      <c r="C13265" s="48"/>
      <c r="D13265" s="49">
        <f>'COEF.RESUMEN'!$H$5</f>
        <v>0.15</v>
      </c>
      <c r="E13265" s="48"/>
      <c r="F13265" s="48"/>
      <c r="G13265" s="48"/>
      <c r="H13265" s="350">
        <f>H13263*D13265</f>
        <v>706.77542260778137</v>
      </c>
      <c r="I13265" s="1"/>
      <c r="J13265" s="1"/>
      <c r="K13265" s="1"/>
      <c r="L13265" s="1"/>
      <c r="M13265" s="1"/>
    </row>
    <row r="13266" spans="1:13" ht="12.75" customHeight="1">
      <c r="A13266" s="1"/>
      <c r="B13266" s="373"/>
      <c r="C13266" s="48"/>
      <c r="D13266" s="49"/>
      <c r="E13266" s="48"/>
      <c r="F13266" s="48"/>
      <c r="G13266" s="48"/>
      <c r="H13266" s="374"/>
      <c r="I13266" s="1"/>
      <c r="J13266" s="1"/>
      <c r="K13266" s="1"/>
      <c r="L13266" s="1"/>
      <c r="M13266" s="1"/>
    </row>
    <row r="13267" spans="1:13" ht="12.75" customHeight="1">
      <c r="A13267" s="1"/>
      <c r="B13267" s="347"/>
      <c r="C13267" s="48"/>
      <c r="D13267" s="49"/>
      <c r="E13267" s="48"/>
      <c r="F13267" s="48"/>
      <c r="G13267" s="48"/>
      <c r="H13267" s="350"/>
      <c r="I13267" s="1"/>
      <c r="J13267" s="1"/>
      <c r="K13267" s="1"/>
      <c r="L13267" s="1"/>
      <c r="M13267" s="1"/>
    </row>
    <row r="13268" spans="1:13" ht="12.75" customHeight="1">
      <c r="A13268" s="1"/>
      <c r="B13268" s="347" t="s">
        <v>350</v>
      </c>
      <c r="C13268" s="48"/>
      <c r="D13268" s="49">
        <f>'COEF.RESUMEN'!$H$6</f>
        <v>0.1</v>
      </c>
      <c r="E13268" s="48"/>
      <c r="F13268" s="48"/>
      <c r="G13268" s="48"/>
      <c r="H13268" s="350">
        <f>H13263*D13268</f>
        <v>471.18361507185432</v>
      </c>
      <c r="I13268" s="1"/>
      <c r="J13268" s="1"/>
      <c r="K13268" s="1"/>
      <c r="L13268" s="1"/>
      <c r="M13268" s="1"/>
    </row>
    <row r="13269" spans="1:13" ht="12.75" customHeight="1">
      <c r="A13269" s="1"/>
      <c r="B13269" s="347"/>
      <c r="C13269" s="48"/>
      <c r="D13269" s="49"/>
      <c r="E13269" s="48"/>
      <c r="F13269" s="48"/>
      <c r="G13269" s="48"/>
      <c r="H13269" s="374">
        <f>H13263+H13265+H13268</f>
        <v>5889.7951883981787</v>
      </c>
      <c r="I13269" s="1"/>
      <c r="J13269" s="1"/>
      <c r="K13269" s="1"/>
      <c r="L13269" s="1"/>
      <c r="M13269" s="1"/>
    </row>
    <row r="13270" spans="1:13" ht="12.75" customHeight="1">
      <c r="A13270" s="1"/>
      <c r="B13270" s="347" t="s">
        <v>430</v>
      </c>
      <c r="C13270" s="48"/>
      <c r="D13270" s="49">
        <f>'COEF.RESUMEN'!$H$8</f>
        <v>0.25</v>
      </c>
      <c r="E13270" s="48"/>
      <c r="F13270" s="48"/>
      <c r="G13270" s="48"/>
      <c r="H13270" s="350">
        <f>H13269*D13270</f>
        <v>1472.4487970995447</v>
      </c>
      <c r="I13270" s="1"/>
      <c r="J13270" s="1"/>
      <c r="K13270" s="1"/>
      <c r="L13270" s="1"/>
      <c r="M13270" s="1"/>
    </row>
    <row r="13271" spans="1:13" ht="12.75" customHeight="1">
      <c r="A13271" s="1"/>
      <c r="B13271" s="367"/>
      <c r="C13271" s="1"/>
      <c r="D13271" s="135"/>
      <c r="E13271" s="1"/>
      <c r="F13271" s="1"/>
      <c r="G13271" s="1"/>
      <c r="H13271" s="393"/>
      <c r="I13271" s="1"/>
      <c r="J13271" s="1"/>
      <c r="K13271" s="1"/>
      <c r="L13271" s="1"/>
      <c r="M13271" s="1"/>
    </row>
    <row r="13272" spans="1:13" ht="12.75" customHeight="1">
      <c r="A13272" s="1"/>
      <c r="B13272" s="376" t="s">
        <v>431</v>
      </c>
      <c r="C13272" s="340"/>
      <c r="D13272" s="340"/>
      <c r="E13272" s="340"/>
      <c r="F13272" s="340"/>
      <c r="G13272" s="377"/>
      <c r="H13272" s="371">
        <f>H13269+H13270</f>
        <v>7362.2439854977238</v>
      </c>
      <c r="I13272" s="1"/>
      <c r="J13272" s="1"/>
      <c r="K13272" s="1"/>
      <c r="L13272" s="1"/>
      <c r="M13272" s="1"/>
    </row>
    <row r="13273" spans="1:13" ht="12.75" customHeight="1">
      <c r="A13273" s="1"/>
      <c r="B13273" s="1"/>
      <c r="C13273" s="1"/>
      <c r="D13273" s="1"/>
      <c r="E13273" s="1"/>
      <c r="F13273" s="1"/>
      <c r="G13273" s="1"/>
      <c r="H13273" s="1"/>
      <c r="I13273" s="1"/>
      <c r="J13273" s="1"/>
      <c r="K13273" s="1"/>
      <c r="L13273" s="1"/>
      <c r="M13273" s="1"/>
    </row>
    <row r="13274" spans="1:13" ht="35.25" hidden="1" customHeight="1">
      <c r="A13274" s="1"/>
      <c r="B13274" s="768" t="s">
        <v>1436</v>
      </c>
      <c r="C13274" s="714"/>
      <c r="D13274" s="767" t="s">
        <v>1437</v>
      </c>
      <c r="E13274" s="714"/>
      <c r="F13274" s="404" t="s">
        <v>43</v>
      </c>
      <c r="G13274" s="769">
        <v>1</v>
      </c>
      <c r="H13274" s="714"/>
      <c r="I13274" s="1"/>
      <c r="J13274" s="1"/>
      <c r="K13274" s="1"/>
      <c r="L13274" s="1"/>
      <c r="M13274" s="1"/>
    </row>
    <row r="13275" spans="1:13" ht="12.75" hidden="1" customHeight="1">
      <c r="A13275" s="1"/>
      <c r="B13275" s="342" t="s">
        <v>416</v>
      </c>
      <c r="C13275" s="343" t="s">
        <v>16</v>
      </c>
      <c r="D13275" s="342" t="s">
        <v>417</v>
      </c>
      <c r="E13275" s="342" t="s">
        <v>418</v>
      </c>
      <c r="F13275" s="342" t="s">
        <v>419</v>
      </c>
      <c r="G13275" s="342" t="s">
        <v>420</v>
      </c>
      <c r="H13275" s="342" t="s">
        <v>421</v>
      </c>
      <c r="I13275" s="1"/>
      <c r="J13275" s="1"/>
      <c r="K13275" s="1"/>
      <c r="L13275" s="1"/>
      <c r="M13275" s="1"/>
    </row>
    <row r="13276" spans="1:13" ht="12.75" hidden="1" customHeight="1">
      <c r="A13276" s="1"/>
      <c r="B13276" s="401" t="str">
        <f>'LISTA DE PRECIOS '!D849</f>
        <v>Fresno (3 años de antigüedad y 2 mts de altura mínimos)</v>
      </c>
      <c r="C13276" s="90" t="s">
        <v>1433</v>
      </c>
      <c r="D13276" s="381">
        <v>1</v>
      </c>
      <c r="E13276" s="352">
        <f>D13276*$G$13274</f>
        <v>1</v>
      </c>
      <c r="F13276" s="379">
        <f>'LISTA DE PRECIOS '!J849</f>
        <v>3574.2553373666829</v>
      </c>
      <c r="G13276" s="352">
        <f>E13276*F13276</f>
        <v>3574.2553373666829</v>
      </c>
      <c r="H13276" s="346"/>
      <c r="I13276" s="1"/>
      <c r="J13276" s="1"/>
      <c r="K13276" s="1"/>
      <c r="L13276" s="1"/>
      <c r="M13276" s="1"/>
    </row>
    <row r="13277" spans="1:13" ht="12.75" hidden="1" customHeight="1">
      <c r="A13277" s="1"/>
      <c r="B13277" s="396"/>
      <c r="C13277" s="48"/>
      <c r="D13277" s="381"/>
      <c r="E13277" s="352"/>
      <c r="F13277" s="348"/>
      <c r="G13277" s="352"/>
      <c r="H13277" s="382"/>
      <c r="I13277" s="1"/>
      <c r="J13277" s="1"/>
      <c r="K13277" s="1"/>
      <c r="L13277" s="1"/>
      <c r="M13277" s="1"/>
    </row>
    <row r="13278" spans="1:13" ht="12.75" hidden="1" customHeight="1">
      <c r="A13278" s="1"/>
      <c r="B13278" s="388"/>
      <c r="C13278" s="48"/>
      <c r="D13278" s="381"/>
      <c r="E13278" s="352"/>
      <c r="F13278" s="381"/>
      <c r="G13278" s="352"/>
      <c r="H13278" s="382"/>
      <c r="I13278" s="1"/>
      <c r="J13278" s="1"/>
      <c r="K13278" s="1"/>
      <c r="L13278" s="1"/>
      <c r="M13278" s="1"/>
    </row>
    <row r="13279" spans="1:13" ht="12.75" hidden="1" customHeight="1">
      <c r="A13279" s="1"/>
      <c r="B13279" s="388"/>
      <c r="C13279" s="48"/>
      <c r="D13279" s="381"/>
      <c r="E13279" s="352"/>
      <c r="F13279" s="381"/>
      <c r="G13279" s="352"/>
      <c r="H13279" s="382"/>
      <c r="I13279" s="1"/>
      <c r="J13279" s="1"/>
      <c r="K13279" s="1"/>
      <c r="L13279" s="1"/>
      <c r="M13279" s="1"/>
    </row>
    <row r="13280" spans="1:13" ht="12.75" hidden="1" customHeight="1">
      <c r="A13280" s="1"/>
      <c r="B13280" s="388"/>
      <c r="C13280" s="48"/>
      <c r="D13280" s="381"/>
      <c r="E13280" s="352"/>
      <c r="F13280" s="381"/>
      <c r="G13280" s="352"/>
      <c r="H13280" s="382"/>
      <c r="I13280" s="1"/>
      <c r="J13280" s="1"/>
      <c r="K13280" s="1"/>
      <c r="L13280" s="1"/>
      <c r="M13280" s="1"/>
    </row>
    <row r="13281" spans="1:13" ht="12.75" hidden="1" customHeight="1">
      <c r="A13281" s="1"/>
      <c r="B13281" s="388"/>
      <c r="C13281" s="48"/>
      <c r="D13281" s="381"/>
      <c r="E13281" s="348"/>
      <c r="F13281" s="381"/>
      <c r="G13281" s="352"/>
      <c r="H13281" s="382"/>
      <c r="I13281" s="1"/>
      <c r="J13281" s="1"/>
      <c r="K13281" s="1"/>
      <c r="L13281" s="1"/>
      <c r="M13281" s="1"/>
    </row>
    <row r="13282" spans="1:13" ht="12.75" hidden="1" customHeight="1">
      <c r="A13282" s="1"/>
      <c r="B13282" s="354" t="s">
        <v>422</v>
      </c>
      <c r="C13282" s="355"/>
      <c r="D13282" s="356"/>
      <c r="E13282" s="356"/>
      <c r="F13282" s="356"/>
      <c r="G13282" s="357"/>
      <c r="H13282" s="366">
        <f>SUM(G13276:G13281)</f>
        <v>3574.2553373666829</v>
      </c>
      <c r="I13282" s="1"/>
      <c r="J13282" s="1"/>
      <c r="K13282" s="1"/>
      <c r="L13282" s="1"/>
      <c r="M13282" s="1"/>
    </row>
    <row r="13283" spans="1:13" ht="12.75" hidden="1" customHeight="1">
      <c r="A13283" s="1"/>
      <c r="B13283" s="359"/>
      <c r="C13283" s="50"/>
      <c r="D13283" s="360"/>
      <c r="E13283" s="360"/>
      <c r="F13283" s="360"/>
      <c r="G13283" s="360"/>
      <c r="H13283" s="361"/>
      <c r="I13283" s="1"/>
      <c r="J13283" s="1"/>
      <c r="K13283" s="1"/>
      <c r="L13283" s="1"/>
      <c r="M13283" s="1"/>
    </row>
    <row r="13284" spans="1:13" ht="12.75" hidden="1" customHeight="1">
      <c r="A13284" s="1"/>
      <c r="B13284" s="347"/>
      <c r="C13284" s="48"/>
      <c r="D13284" s="394"/>
      <c r="E13284" s="348"/>
      <c r="F13284" s="394"/>
      <c r="G13284" s="352"/>
      <c r="H13284" s="395"/>
      <c r="I13284" s="1"/>
      <c r="J13284" s="1"/>
      <c r="K13284" s="1"/>
      <c r="L13284" s="1"/>
      <c r="M13284" s="1"/>
    </row>
    <row r="13285" spans="1:13" ht="12.75" hidden="1" customHeight="1">
      <c r="A13285" s="1"/>
      <c r="B13285" s="347"/>
      <c r="C13285" s="48"/>
      <c r="D13285" s="394"/>
      <c r="E13285" s="348"/>
      <c r="F13285" s="394"/>
      <c r="G13285" s="352"/>
      <c r="H13285" s="395"/>
      <c r="I13285" s="1"/>
      <c r="J13285" s="1"/>
      <c r="K13285" s="1"/>
      <c r="L13285" s="1"/>
      <c r="M13285" s="1"/>
    </row>
    <row r="13286" spans="1:13" ht="12.75" hidden="1" customHeight="1">
      <c r="A13286" s="1"/>
      <c r="B13286" s="380"/>
      <c r="C13286" s="48"/>
      <c r="D13286" s="394"/>
      <c r="E13286" s="348"/>
      <c r="F13286" s="394"/>
      <c r="G13286" s="352"/>
      <c r="H13286" s="395"/>
      <c r="I13286" s="1"/>
      <c r="J13286" s="1"/>
      <c r="K13286" s="1"/>
      <c r="L13286" s="1"/>
      <c r="M13286" s="1"/>
    </row>
    <row r="13287" spans="1:13" ht="12.75" hidden="1" customHeight="1">
      <c r="A13287" s="1"/>
      <c r="B13287" s="390" t="s">
        <v>423</v>
      </c>
      <c r="C13287" s="48" t="s">
        <v>498</v>
      </c>
      <c r="D13287" s="394">
        <v>2</v>
      </c>
      <c r="E13287" s="348">
        <f>D13287*$G$13274</f>
        <v>2</v>
      </c>
      <c r="F13287" s="394">
        <f>'MANO DE OBRA'!$K$11</f>
        <v>875.15514987878794</v>
      </c>
      <c r="G13287" s="352">
        <f>E13287*F13287</f>
        <v>1750.3102997575759</v>
      </c>
      <c r="H13287" s="365"/>
      <c r="I13287" s="1"/>
      <c r="J13287" s="1"/>
      <c r="K13287" s="1"/>
      <c r="L13287" s="1"/>
      <c r="M13287" s="1"/>
    </row>
    <row r="13288" spans="1:13" ht="12.75" hidden="1" customHeight="1">
      <c r="A13288" s="1"/>
      <c r="B13288" s="764" t="s">
        <v>425</v>
      </c>
      <c r="C13288" s="689"/>
      <c r="D13288" s="689"/>
      <c r="E13288" s="689"/>
      <c r="F13288" s="689"/>
      <c r="G13288" s="765"/>
      <c r="H13288" s="366">
        <f>SUM(G13284:G13287)</f>
        <v>1750.3102997575759</v>
      </c>
      <c r="I13288" s="1"/>
      <c r="J13288" s="1"/>
      <c r="K13288" s="1"/>
      <c r="L13288" s="1"/>
      <c r="M13288" s="1"/>
    </row>
    <row r="13289" spans="1:13" ht="12.75" hidden="1" customHeight="1">
      <c r="A13289" s="1"/>
      <c r="B13289" s="766"/>
      <c r="C13289" s="692"/>
      <c r="D13289" s="692"/>
      <c r="E13289" s="692"/>
      <c r="F13289" s="692"/>
      <c r="G13289" s="692"/>
      <c r="H13289" s="700"/>
      <c r="I13289" s="1"/>
      <c r="J13289" s="1"/>
      <c r="K13289" s="1"/>
      <c r="L13289" s="1"/>
      <c r="M13289" s="1"/>
    </row>
    <row r="13290" spans="1:13" ht="12.75" hidden="1" customHeight="1">
      <c r="A13290" s="1"/>
      <c r="B13290" s="347" t="s">
        <v>426</v>
      </c>
      <c r="C13290" s="48"/>
      <c r="D13290" s="348"/>
      <c r="E13290" s="348"/>
      <c r="F13290" s="348"/>
      <c r="G13290" s="348"/>
      <c r="H13290" s="349"/>
      <c r="I13290" s="1"/>
      <c r="J13290" s="1"/>
      <c r="K13290" s="1"/>
      <c r="L13290" s="1"/>
      <c r="M13290" s="1"/>
    </row>
    <row r="13291" spans="1:13" ht="12.75" hidden="1" customHeight="1">
      <c r="A13291" s="1"/>
      <c r="B13291" s="347" t="s">
        <v>427</v>
      </c>
      <c r="C13291" s="48"/>
      <c r="D13291" s="348"/>
      <c r="E13291" s="348"/>
      <c r="F13291" s="348"/>
      <c r="G13291" s="348"/>
      <c r="H13291" s="349"/>
      <c r="I13291" s="1"/>
      <c r="J13291" s="1"/>
      <c r="K13291" s="1"/>
      <c r="L13291" s="1"/>
      <c r="M13291" s="1"/>
    </row>
    <row r="13292" spans="1:13" ht="12.75" hidden="1" customHeight="1">
      <c r="A13292" s="1"/>
      <c r="B13292" s="351" t="s">
        <v>428</v>
      </c>
      <c r="C13292" s="90"/>
      <c r="D13292" s="352"/>
      <c r="E13292" s="352"/>
      <c r="F13292" s="352"/>
      <c r="G13292" s="352"/>
      <c r="H13292" s="349"/>
      <c r="I13292" s="1"/>
      <c r="J13292" s="1"/>
      <c r="K13292" s="1"/>
      <c r="L13292" s="1"/>
      <c r="M13292" s="1"/>
    </row>
    <row r="13293" spans="1:13" ht="12.75" hidden="1" customHeight="1">
      <c r="A13293" s="1"/>
      <c r="B13293" s="368"/>
      <c r="C13293" s="355"/>
      <c r="D13293" s="355"/>
      <c r="E13293" s="355"/>
      <c r="F13293" s="355"/>
      <c r="G13293" s="369"/>
      <c r="H13293" s="358">
        <f>SUM(G13292)</f>
        <v>0</v>
      </c>
      <c r="I13293" s="1"/>
      <c r="J13293" s="1"/>
      <c r="K13293" s="1"/>
      <c r="L13293" s="1"/>
      <c r="M13293" s="1"/>
    </row>
    <row r="13294" spans="1:13" ht="12.75" hidden="1" customHeight="1">
      <c r="A13294" s="1"/>
      <c r="B13294" s="367"/>
      <c r="C13294" s="1"/>
      <c r="D13294" s="1"/>
      <c r="E13294" s="1"/>
      <c r="F13294" s="1"/>
      <c r="G13294" s="1"/>
      <c r="H13294" s="260"/>
      <c r="I13294" s="1"/>
      <c r="J13294" s="1"/>
      <c r="K13294" s="1"/>
      <c r="L13294" s="1"/>
      <c r="M13294" s="1"/>
    </row>
    <row r="13295" spans="1:13" ht="12.75" hidden="1" customHeight="1">
      <c r="A13295" s="1"/>
      <c r="B13295" s="370" t="s">
        <v>429</v>
      </c>
      <c r="C13295" s="355"/>
      <c r="D13295" s="355"/>
      <c r="E13295" s="355"/>
      <c r="F13295" s="355"/>
      <c r="G13295" s="369"/>
      <c r="H13295" s="371">
        <f>H13282+H13288+H13293</f>
        <v>5324.5656371242585</v>
      </c>
      <c r="I13295" s="1"/>
      <c r="J13295" s="1"/>
      <c r="K13295" s="1"/>
      <c r="L13295" s="1"/>
      <c r="M13295" s="1"/>
    </row>
    <row r="13296" spans="1:13" ht="12.75" hidden="1" customHeight="1">
      <c r="A13296" s="1"/>
      <c r="B13296" s="367"/>
      <c r="C13296" s="1"/>
      <c r="D13296" s="1"/>
      <c r="E13296" s="1"/>
      <c r="F13296" s="1"/>
      <c r="G13296" s="1"/>
      <c r="H13296" s="372"/>
      <c r="I13296" s="1"/>
      <c r="J13296" s="1"/>
      <c r="K13296" s="1"/>
      <c r="L13296" s="1"/>
      <c r="M13296" s="1"/>
    </row>
    <row r="13297" spans="1:13" ht="12.75" hidden="1" customHeight="1">
      <c r="A13297" s="1"/>
      <c r="B13297" s="347" t="s">
        <v>349</v>
      </c>
      <c r="C13297" s="48"/>
      <c r="D13297" s="49">
        <f>'COEF.RESUMEN'!$H$5</f>
        <v>0.15</v>
      </c>
      <c r="E13297" s="48"/>
      <c r="F13297" s="48"/>
      <c r="G13297" s="48"/>
      <c r="H13297" s="350">
        <f>H13295*D13297</f>
        <v>798.68484556863871</v>
      </c>
      <c r="I13297" s="1"/>
      <c r="J13297" s="1"/>
      <c r="K13297" s="1"/>
      <c r="L13297" s="1"/>
      <c r="M13297" s="1"/>
    </row>
    <row r="13298" spans="1:13" ht="12.75" hidden="1" customHeight="1">
      <c r="A13298" s="1"/>
      <c r="B13298" s="373"/>
      <c r="C13298" s="48"/>
      <c r="D13298" s="49"/>
      <c r="E13298" s="48"/>
      <c r="F13298" s="48"/>
      <c r="G13298" s="48"/>
      <c r="H13298" s="374"/>
      <c r="I13298" s="1"/>
      <c r="J13298" s="1"/>
      <c r="K13298" s="1"/>
      <c r="L13298" s="1"/>
      <c r="M13298" s="1"/>
    </row>
    <row r="13299" spans="1:13" ht="12.75" hidden="1" customHeight="1">
      <c r="A13299" s="1"/>
      <c r="B13299" s="347"/>
      <c r="C13299" s="48"/>
      <c r="D13299" s="49"/>
      <c r="E13299" s="48"/>
      <c r="F13299" s="48"/>
      <c r="G13299" s="48"/>
      <c r="H13299" s="350"/>
      <c r="I13299" s="1"/>
      <c r="J13299" s="1"/>
      <c r="K13299" s="1"/>
      <c r="L13299" s="1"/>
      <c r="M13299" s="1"/>
    </row>
    <row r="13300" spans="1:13" ht="12.75" hidden="1" customHeight="1">
      <c r="A13300" s="1"/>
      <c r="B13300" s="347" t="s">
        <v>350</v>
      </c>
      <c r="C13300" s="48"/>
      <c r="D13300" s="49">
        <f>'COEF.RESUMEN'!$H$6</f>
        <v>0.1</v>
      </c>
      <c r="E13300" s="48"/>
      <c r="F13300" s="48"/>
      <c r="G13300" s="48"/>
      <c r="H13300" s="350">
        <f>H13295*D13300</f>
        <v>532.45656371242592</v>
      </c>
      <c r="I13300" s="1"/>
      <c r="J13300" s="1"/>
      <c r="K13300" s="1"/>
      <c r="L13300" s="1"/>
      <c r="M13300" s="1"/>
    </row>
    <row r="13301" spans="1:13" ht="12.75" hidden="1" customHeight="1">
      <c r="A13301" s="1"/>
      <c r="B13301" s="347"/>
      <c r="C13301" s="48"/>
      <c r="D13301" s="49"/>
      <c r="E13301" s="48"/>
      <c r="F13301" s="48"/>
      <c r="G13301" s="48"/>
      <c r="H13301" s="374">
        <f>H13295+H13297+H13300</f>
        <v>6655.7070464053231</v>
      </c>
      <c r="I13301" s="1"/>
      <c r="J13301" s="1"/>
      <c r="K13301" s="1"/>
      <c r="L13301" s="1"/>
      <c r="M13301" s="1"/>
    </row>
    <row r="13302" spans="1:13" ht="12.75" hidden="1" customHeight="1">
      <c r="A13302" s="1"/>
      <c r="B13302" s="347" t="s">
        <v>430</v>
      </c>
      <c r="C13302" s="48"/>
      <c r="D13302" s="49">
        <f>'COEF.RESUMEN'!$H$8</f>
        <v>0.25</v>
      </c>
      <c r="E13302" s="48"/>
      <c r="F13302" s="48"/>
      <c r="G13302" s="48"/>
      <c r="H13302" s="350">
        <f>H13301*D13302</f>
        <v>1663.9267616013308</v>
      </c>
      <c r="I13302" s="1"/>
      <c r="J13302" s="1"/>
      <c r="K13302" s="1"/>
      <c r="L13302" s="1"/>
      <c r="M13302" s="1"/>
    </row>
    <row r="13303" spans="1:13" ht="12.75" hidden="1" customHeight="1">
      <c r="A13303" s="1"/>
      <c r="B13303" s="367"/>
      <c r="C13303" s="1"/>
      <c r="D13303" s="135"/>
      <c r="E13303" s="1"/>
      <c r="F13303" s="1"/>
      <c r="G13303" s="1"/>
      <c r="H13303" s="393"/>
      <c r="I13303" s="1"/>
      <c r="J13303" s="1"/>
      <c r="K13303" s="1"/>
      <c r="L13303" s="1"/>
      <c r="M13303" s="1"/>
    </row>
    <row r="13304" spans="1:13" ht="12.75" hidden="1" customHeight="1">
      <c r="A13304" s="1"/>
      <c r="B13304" s="376" t="s">
        <v>431</v>
      </c>
      <c r="C13304" s="340"/>
      <c r="D13304" s="340"/>
      <c r="E13304" s="340"/>
      <c r="F13304" s="340"/>
      <c r="G13304" s="377"/>
      <c r="H13304" s="371">
        <f>H13301+H13302</f>
        <v>8319.6338080066544</v>
      </c>
      <c r="I13304" s="1"/>
      <c r="J13304" s="1"/>
      <c r="K13304" s="1"/>
      <c r="L13304" s="1"/>
      <c r="M13304" s="1"/>
    </row>
    <row r="13305" spans="1:13" ht="12.75" hidden="1" customHeight="1">
      <c r="A13305" s="1"/>
      <c r="B13305" s="1"/>
      <c r="C13305" s="1"/>
      <c r="D13305" s="1"/>
      <c r="E13305" s="1"/>
      <c r="F13305" s="1"/>
      <c r="G13305" s="1"/>
      <c r="H13305" s="1"/>
      <c r="I13305" s="1"/>
      <c r="J13305" s="1"/>
      <c r="K13305" s="1"/>
      <c r="L13305" s="1"/>
      <c r="M13305" s="1"/>
    </row>
    <row r="13306" spans="1:13" ht="12.75" customHeight="1">
      <c r="A13306" s="1"/>
      <c r="B13306" s="768" t="s">
        <v>1438</v>
      </c>
      <c r="C13306" s="714"/>
      <c r="D13306" s="767" t="s">
        <v>1439</v>
      </c>
      <c r="E13306" s="714"/>
      <c r="F13306" s="404" t="s">
        <v>25</v>
      </c>
      <c r="G13306" s="769">
        <v>1</v>
      </c>
      <c r="H13306" s="714"/>
      <c r="I13306" s="1"/>
      <c r="J13306" s="1"/>
      <c r="K13306" s="1"/>
      <c r="L13306" s="1"/>
      <c r="M13306" s="1"/>
    </row>
    <row r="13307" spans="1:13" ht="12.75" customHeight="1">
      <c r="A13307" s="1"/>
      <c r="B13307" s="342" t="s">
        <v>416</v>
      </c>
      <c r="C13307" s="343" t="s">
        <v>16</v>
      </c>
      <c r="D13307" s="342" t="s">
        <v>417</v>
      </c>
      <c r="E13307" s="342" t="s">
        <v>418</v>
      </c>
      <c r="F13307" s="342" t="s">
        <v>419</v>
      </c>
      <c r="G13307" s="342" t="s">
        <v>420</v>
      </c>
      <c r="H13307" s="342" t="s">
        <v>421</v>
      </c>
      <c r="I13307" s="1"/>
      <c r="J13307" s="1"/>
      <c r="K13307" s="1"/>
      <c r="L13307" s="1"/>
      <c r="M13307" s="1"/>
    </row>
    <row r="13308" spans="1:13" ht="16.5" customHeight="1">
      <c r="A13308" s="1"/>
      <c r="B13308" s="401" t="str">
        <f>'LISTA DE PRECIOS '!D850</f>
        <v>Césped tipo gramillón</v>
      </c>
      <c r="C13308" s="90" t="s">
        <v>25</v>
      </c>
      <c r="D13308" s="381">
        <v>1</v>
      </c>
      <c r="E13308" s="352">
        <f>D13308*$G$13306</f>
        <v>1</v>
      </c>
      <c r="F13308" s="379">
        <f>'LISTA DE PRECIOS '!J850</f>
        <v>541.24437965838354</v>
      </c>
      <c r="G13308" s="352">
        <f>E13308*F13308</f>
        <v>541.24437965838354</v>
      </c>
      <c r="H13308" s="346"/>
      <c r="I13308" s="1"/>
      <c r="J13308" s="1"/>
      <c r="K13308" s="1"/>
      <c r="L13308" s="1"/>
      <c r="M13308" s="1"/>
    </row>
    <row r="13309" spans="1:13" ht="12.75" customHeight="1">
      <c r="A13309" s="1"/>
      <c r="B13309" s="396"/>
      <c r="C13309" s="48"/>
      <c r="D13309" s="381"/>
      <c r="E13309" s="352"/>
      <c r="F13309" s="348"/>
      <c r="G13309" s="352"/>
      <c r="H13309" s="382"/>
      <c r="I13309" s="1"/>
      <c r="J13309" s="1"/>
      <c r="K13309" s="1"/>
      <c r="L13309" s="1"/>
      <c r="M13309" s="1"/>
    </row>
    <row r="13310" spans="1:13" ht="12.75" customHeight="1">
      <c r="A13310" s="1"/>
      <c r="B13310" s="388"/>
      <c r="C13310" s="48"/>
      <c r="D13310" s="381"/>
      <c r="E13310" s="352"/>
      <c r="F13310" s="381"/>
      <c r="G13310" s="352"/>
      <c r="H13310" s="382"/>
      <c r="I13310" s="1"/>
      <c r="J13310" s="1"/>
      <c r="K13310" s="1"/>
      <c r="L13310" s="1"/>
      <c r="M13310" s="1"/>
    </row>
    <row r="13311" spans="1:13" ht="12.75" customHeight="1">
      <c r="A13311" s="1"/>
      <c r="B13311" s="388"/>
      <c r="C13311" s="48"/>
      <c r="D13311" s="381"/>
      <c r="E13311" s="352"/>
      <c r="F13311" s="381"/>
      <c r="G13311" s="352"/>
      <c r="H13311" s="382"/>
      <c r="I13311" s="1"/>
      <c r="J13311" s="1"/>
      <c r="K13311" s="1"/>
      <c r="L13311" s="1"/>
      <c r="M13311" s="1"/>
    </row>
    <row r="13312" spans="1:13" ht="12.75" customHeight="1">
      <c r="A13312" s="1"/>
      <c r="B13312" s="388"/>
      <c r="C13312" s="48"/>
      <c r="D13312" s="381"/>
      <c r="E13312" s="352"/>
      <c r="F13312" s="381"/>
      <c r="G13312" s="352"/>
      <c r="H13312" s="382"/>
      <c r="I13312" s="1"/>
      <c r="J13312" s="1"/>
      <c r="K13312" s="1"/>
      <c r="L13312" s="1"/>
      <c r="M13312" s="1"/>
    </row>
    <row r="13313" spans="1:13" ht="12.75" customHeight="1">
      <c r="A13313" s="1"/>
      <c r="B13313" s="388"/>
      <c r="C13313" s="48"/>
      <c r="D13313" s="381"/>
      <c r="E13313" s="348"/>
      <c r="F13313" s="381"/>
      <c r="G13313" s="352"/>
      <c r="H13313" s="382"/>
      <c r="I13313" s="1"/>
      <c r="J13313" s="1"/>
      <c r="K13313" s="1"/>
      <c r="L13313" s="1"/>
      <c r="M13313" s="1"/>
    </row>
    <row r="13314" spans="1:13" ht="12.75" customHeight="1">
      <c r="A13314" s="1"/>
      <c r="B13314" s="354" t="s">
        <v>422</v>
      </c>
      <c r="C13314" s="355"/>
      <c r="D13314" s="356"/>
      <c r="E13314" s="356"/>
      <c r="F13314" s="356"/>
      <c r="G13314" s="357"/>
      <c r="H13314" s="366">
        <f>SUM(G13308:G13313)</f>
        <v>541.24437965838354</v>
      </c>
      <c r="I13314" s="1"/>
      <c r="J13314" s="1"/>
      <c r="K13314" s="1"/>
      <c r="L13314" s="1"/>
      <c r="M13314" s="1"/>
    </row>
    <row r="13315" spans="1:13" ht="12.75" customHeight="1">
      <c r="A13315" s="1"/>
      <c r="B13315" s="359"/>
      <c r="C13315" s="50"/>
      <c r="D13315" s="360"/>
      <c r="E13315" s="360"/>
      <c r="F13315" s="360"/>
      <c r="G13315" s="360"/>
      <c r="H13315" s="361"/>
      <c r="I13315" s="1"/>
      <c r="J13315" s="1"/>
      <c r="K13315" s="1"/>
      <c r="L13315" s="1"/>
      <c r="M13315" s="1"/>
    </row>
    <row r="13316" spans="1:13" ht="12.75" customHeight="1">
      <c r="A13316" s="1"/>
      <c r="B13316" s="347"/>
      <c r="C13316" s="48"/>
      <c r="D13316" s="394"/>
      <c r="E13316" s="348"/>
      <c r="F13316" s="394"/>
      <c r="G13316" s="352"/>
      <c r="H13316" s="395"/>
      <c r="I13316" s="1"/>
      <c r="J13316" s="1"/>
      <c r="K13316" s="1"/>
      <c r="L13316" s="1"/>
      <c r="M13316" s="1"/>
    </row>
    <row r="13317" spans="1:13" ht="12.75" customHeight="1">
      <c r="A13317" s="1"/>
      <c r="B13317" s="347"/>
      <c r="C13317" s="48"/>
      <c r="D13317" s="394"/>
      <c r="E13317" s="348"/>
      <c r="F13317" s="394"/>
      <c r="G13317" s="352"/>
      <c r="H13317" s="395"/>
      <c r="I13317" s="1"/>
      <c r="J13317" s="1"/>
      <c r="K13317" s="1"/>
      <c r="L13317" s="1"/>
      <c r="M13317" s="1"/>
    </row>
    <row r="13318" spans="1:13" ht="12.75" customHeight="1">
      <c r="A13318" s="1"/>
      <c r="B13318" s="380"/>
      <c r="C13318" s="48"/>
      <c r="D13318" s="394"/>
      <c r="E13318" s="348"/>
      <c r="F13318" s="394"/>
      <c r="G13318" s="352"/>
      <c r="H13318" s="395"/>
      <c r="I13318" s="1"/>
      <c r="J13318" s="1"/>
      <c r="K13318" s="1"/>
      <c r="L13318" s="1"/>
      <c r="M13318" s="1"/>
    </row>
    <row r="13319" spans="1:13" ht="12.75" customHeight="1">
      <c r="A13319" s="1"/>
      <c r="B13319" s="390" t="s">
        <v>423</v>
      </c>
      <c r="C13319" s="48" t="s">
        <v>498</v>
      </c>
      <c r="D13319" s="394">
        <v>0.6</v>
      </c>
      <c r="E13319" s="348">
        <f>D13319*$G$13306</f>
        <v>0.6</v>
      </c>
      <c r="F13319" s="394">
        <f>'MANO DE OBRA'!$K$11</f>
        <v>875.15514987878794</v>
      </c>
      <c r="G13319" s="352">
        <f>E13319*F13319</f>
        <v>525.09308992727279</v>
      </c>
      <c r="H13319" s="365"/>
      <c r="I13319" s="1"/>
      <c r="J13319" s="1"/>
      <c r="K13319" s="1"/>
      <c r="L13319" s="1"/>
      <c r="M13319" s="1"/>
    </row>
    <row r="13320" spans="1:13" ht="12.75" customHeight="1">
      <c r="A13320" s="1"/>
      <c r="B13320" s="764" t="s">
        <v>425</v>
      </c>
      <c r="C13320" s="689"/>
      <c r="D13320" s="689"/>
      <c r="E13320" s="689"/>
      <c r="F13320" s="689"/>
      <c r="G13320" s="765"/>
      <c r="H13320" s="366">
        <f>SUM(G13316:G13319)</f>
        <v>525.09308992727279</v>
      </c>
      <c r="I13320" s="1"/>
      <c r="J13320" s="1"/>
      <c r="K13320" s="1"/>
      <c r="L13320" s="1"/>
      <c r="M13320" s="1"/>
    </row>
    <row r="13321" spans="1:13" ht="12.75" customHeight="1">
      <c r="A13321" s="1"/>
      <c r="B13321" s="766"/>
      <c r="C13321" s="692"/>
      <c r="D13321" s="692"/>
      <c r="E13321" s="692"/>
      <c r="F13321" s="692"/>
      <c r="G13321" s="692"/>
      <c r="H13321" s="700"/>
      <c r="I13321" s="1"/>
      <c r="J13321" s="1"/>
      <c r="K13321" s="1"/>
      <c r="L13321" s="1"/>
      <c r="M13321" s="1"/>
    </row>
    <row r="13322" spans="1:13" ht="12.75" customHeight="1">
      <c r="A13322" s="1"/>
      <c r="B13322" s="347" t="s">
        <v>426</v>
      </c>
      <c r="C13322" s="48"/>
      <c r="D13322" s="348"/>
      <c r="E13322" s="348"/>
      <c r="F13322" s="348"/>
      <c r="G13322" s="348"/>
      <c r="H13322" s="349"/>
      <c r="I13322" s="1"/>
      <c r="J13322" s="1"/>
      <c r="K13322" s="1"/>
      <c r="L13322" s="1"/>
      <c r="M13322" s="1"/>
    </row>
    <row r="13323" spans="1:13" ht="12.75" customHeight="1">
      <c r="A13323" s="1"/>
      <c r="B13323" s="347" t="s">
        <v>427</v>
      </c>
      <c r="C13323" s="48"/>
      <c r="D13323" s="348"/>
      <c r="E13323" s="348"/>
      <c r="F13323" s="348"/>
      <c r="G13323" s="348"/>
      <c r="H13323" s="349"/>
      <c r="I13323" s="1"/>
      <c r="J13323" s="1"/>
      <c r="K13323" s="1"/>
      <c r="L13323" s="1"/>
      <c r="M13323" s="1"/>
    </row>
    <row r="13324" spans="1:13" ht="12.75" customHeight="1">
      <c r="A13324" s="1"/>
      <c r="B13324" s="351" t="s">
        <v>428</v>
      </c>
      <c r="C13324" s="90"/>
      <c r="D13324" s="352"/>
      <c r="E13324" s="352"/>
      <c r="F13324" s="352"/>
      <c r="G13324" s="352"/>
      <c r="H13324" s="349"/>
      <c r="I13324" s="1"/>
      <c r="J13324" s="1"/>
      <c r="K13324" s="1"/>
      <c r="L13324" s="1"/>
      <c r="M13324" s="1"/>
    </row>
    <row r="13325" spans="1:13" ht="12.75" customHeight="1">
      <c r="A13325" s="1"/>
      <c r="B13325" s="368"/>
      <c r="C13325" s="355"/>
      <c r="D13325" s="355"/>
      <c r="E13325" s="355"/>
      <c r="F13325" s="355"/>
      <c r="G13325" s="369"/>
      <c r="H13325" s="358">
        <f>SUM(G13324)</f>
        <v>0</v>
      </c>
      <c r="I13325" s="1"/>
      <c r="J13325" s="1"/>
      <c r="K13325" s="1"/>
      <c r="L13325" s="1"/>
      <c r="M13325" s="1"/>
    </row>
    <row r="13326" spans="1:13" ht="12.75" customHeight="1">
      <c r="A13326" s="1"/>
      <c r="B13326" s="367"/>
      <c r="C13326" s="1"/>
      <c r="D13326" s="1"/>
      <c r="E13326" s="1"/>
      <c r="F13326" s="1"/>
      <c r="G13326" s="1"/>
      <c r="H13326" s="260"/>
      <c r="I13326" s="1"/>
      <c r="J13326" s="1"/>
      <c r="K13326" s="1"/>
      <c r="L13326" s="1"/>
      <c r="M13326" s="1"/>
    </row>
    <row r="13327" spans="1:13" ht="12.75" customHeight="1">
      <c r="A13327" s="1"/>
      <c r="B13327" s="370" t="s">
        <v>429</v>
      </c>
      <c r="C13327" s="355"/>
      <c r="D13327" s="355"/>
      <c r="E13327" s="355"/>
      <c r="F13327" s="355"/>
      <c r="G13327" s="369"/>
      <c r="H13327" s="371">
        <f>H13314+H13320+H13325</f>
        <v>1066.3374695856564</v>
      </c>
      <c r="I13327" s="1"/>
      <c r="J13327" s="1"/>
      <c r="K13327" s="1"/>
      <c r="L13327" s="1"/>
      <c r="M13327" s="1"/>
    </row>
    <row r="13328" spans="1:13" ht="12.75" customHeight="1">
      <c r="A13328" s="1"/>
      <c r="B13328" s="367"/>
      <c r="C13328" s="1"/>
      <c r="D13328" s="1"/>
      <c r="E13328" s="1"/>
      <c r="F13328" s="1"/>
      <c r="G13328" s="1"/>
      <c r="H13328" s="372"/>
      <c r="I13328" s="1"/>
      <c r="J13328" s="1"/>
      <c r="K13328" s="1"/>
      <c r="L13328" s="1"/>
      <c r="M13328" s="1"/>
    </row>
    <row r="13329" spans="1:13" ht="12.75" customHeight="1">
      <c r="A13329" s="1"/>
      <c r="B13329" s="347" t="s">
        <v>349</v>
      </c>
      <c r="C13329" s="48"/>
      <c r="D13329" s="49">
        <f>'COEF.RESUMEN'!$H$5</f>
        <v>0.15</v>
      </c>
      <c r="E13329" s="48"/>
      <c r="F13329" s="48"/>
      <c r="G13329" s="48"/>
      <c r="H13329" s="350">
        <f>H13327*D13329</f>
        <v>159.95062043784847</v>
      </c>
      <c r="I13329" s="1"/>
      <c r="J13329" s="1"/>
      <c r="K13329" s="1"/>
      <c r="L13329" s="1"/>
      <c r="M13329" s="1"/>
    </row>
    <row r="13330" spans="1:13" ht="12.75" customHeight="1">
      <c r="A13330" s="1"/>
      <c r="B13330" s="373"/>
      <c r="C13330" s="48"/>
      <c r="D13330" s="49"/>
      <c r="E13330" s="48"/>
      <c r="F13330" s="48"/>
      <c r="G13330" s="48"/>
      <c r="H13330" s="374"/>
      <c r="I13330" s="1"/>
      <c r="J13330" s="1"/>
      <c r="K13330" s="1"/>
      <c r="L13330" s="1"/>
      <c r="M13330" s="1"/>
    </row>
    <row r="13331" spans="1:13" ht="12.75" customHeight="1">
      <c r="A13331" s="1"/>
      <c r="B13331" s="347"/>
      <c r="C13331" s="48"/>
      <c r="D13331" s="49"/>
      <c r="E13331" s="48"/>
      <c r="F13331" s="48"/>
      <c r="G13331" s="48"/>
      <c r="H13331" s="350"/>
      <c r="I13331" s="1"/>
      <c r="J13331" s="1"/>
      <c r="K13331" s="1"/>
      <c r="L13331" s="1"/>
      <c r="M13331" s="1"/>
    </row>
    <row r="13332" spans="1:13" ht="12.75" customHeight="1">
      <c r="A13332" s="1"/>
      <c r="B13332" s="347" t="s">
        <v>350</v>
      </c>
      <c r="C13332" s="48"/>
      <c r="D13332" s="49">
        <f>'COEF.RESUMEN'!$H$6</f>
        <v>0.1</v>
      </c>
      <c r="E13332" s="48"/>
      <c r="F13332" s="48"/>
      <c r="G13332" s="48"/>
      <c r="H13332" s="350">
        <f>H13327*D13332</f>
        <v>106.63374695856565</v>
      </c>
      <c r="I13332" s="1"/>
      <c r="J13332" s="1"/>
      <c r="K13332" s="1"/>
      <c r="L13332" s="1"/>
      <c r="M13332" s="1"/>
    </row>
    <row r="13333" spans="1:13" ht="12.75" customHeight="1">
      <c r="A13333" s="1"/>
      <c r="B13333" s="347"/>
      <c r="C13333" s="48"/>
      <c r="D13333" s="49"/>
      <c r="E13333" s="48"/>
      <c r="F13333" s="48"/>
      <c r="G13333" s="48"/>
      <c r="H13333" s="374">
        <f>H13327+H13329+H13332</f>
        <v>1332.9218369820705</v>
      </c>
      <c r="I13333" s="1"/>
      <c r="J13333" s="1"/>
      <c r="K13333" s="1"/>
      <c r="L13333" s="1"/>
      <c r="M13333" s="1"/>
    </row>
    <row r="13334" spans="1:13" ht="12.75" customHeight="1">
      <c r="A13334" s="1"/>
      <c r="B13334" s="347" t="s">
        <v>430</v>
      </c>
      <c r="C13334" s="48"/>
      <c r="D13334" s="49">
        <f>'COEF.RESUMEN'!$H$8</f>
        <v>0.25</v>
      </c>
      <c r="E13334" s="48"/>
      <c r="F13334" s="48"/>
      <c r="G13334" s="48"/>
      <c r="H13334" s="350">
        <f>H13333*D13334</f>
        <v>333.23045924551764</v>
      </c>
      <c r="I13334" s="1"/>
      <c r="J13334" s="1"/>
      <c r="K13334" s="1"/>
      <c r="L13334" s="1"/>
      <c r="M13334" s="1"/>
    </row>
    <row r="13335" spans="1:13" ht="12.75" customHeight="1">
      <c r="A13335" s="1"/>
      <c r="B13335" s="367"/>
      <c r="C13335" s="1"/>
      <c r="D13335" s="135"/>
      <c r="E13335" s="1"/>
      <c r="F13335" s="1"/>
      <c r="G13335" s="1"/>
      <c r="H13335" s="393"/>
      <c r="I13335" s="1"/>
      <c r="J13335" s="1"/>
      <c r="K13335" s="1"/>
      <c r="L13335" s="1"/>
      <c r="M13335" s="1"/>
    </row>
    <row r="13336" spans="1:13" ht="12.75" customHeight="1">
      <c r="A13336" s="1"/>
      <c r="B13336" s="376" t="s">
        <v>431</v>
      </c>
      <c r="C13336" s="340"/>
      <c r="D13336" s="340"/>
      <c r="E13336" s="340"/>
      <c r="F13336" s="340"/>
      <c r="G13336" s="377"/>
      <c r="H13336" s="371">
        <f>H13333+H13334</f>
        <v>1666.1522962275881</v>
      </c>
      <c r="I13336" s="1"/>
      <c r="J13336" s="1"/>
      <c r="K13336" s="1"/>
      <c r="L13336" s="1"/>
      <c r="M13336" s="1"/>
    </row>
    <row r="13337" spans="1:13" ht="12.75" customHeight="1">
      <c r="A13337" s="1"/>
      <c r="B13337" s="1"/>
      <c r="C13337" s="1"/>
      <c r="D13337" s="1"/>
      <c r="E13337" s="1"/>
      <c r="F13337" s="1"/>
      <c r="G13337" s="1"/>
      <c r="H13337" s="1"/>
      <c r="I13337" s="1"/>
      <c r="J13337" s="1"/>
      <c r="K13337" s="1"/>
      <c r="L13337" s="1"/>
      <c r="M13337" s="1"/>
    </row>
    <row r="13338" spans="1:13" ht="12.75" customHeight="1">
      <c r="A13338" s="1"/>
      <c r="B13338" s="768" t="s">
        <v>1438</v>
      </c>
      <c r="C13338" s="714"/>
      <c r="D13338" s="767" t="s">
        <v>1440</v>
      </c>
      <c r="E13338" s="714"/>
      <c r="F13338" s="404" t="s">
        <v>60</v>
      </c>
      <c r="G13338" s="769">
        <v>1</v>
      </c>
      <c r="H13338" s="714"/>
      <c r="I13338" s="1"/>
      <c r="J13338" s="1"/>
      <c r="K13338" s="1"/>
      <c r="L13338" s="1"/>
      <c r="M13338" s="1"/>
    </row>
    <row r="13339" spans="1:13" ht="12.75" customHeight="1">
      <c r="A13339" s="1"/>
      <c r="B13339" s="342" t="s">
        <v>416</v>
      </c>
      <c r="C13339" s="343" t="s">
        <v>16</v>
      </c>
      <c r="D13339" s="342" t="s">
        <v>417</v>
      </c>
      <c r="E13339" s="342" t="s">
        <v>418</v>
      </c>
      <c r="F13339" s="342" t="s">
        <v>419</v>
      </c>
      <c r="G13339" s="342" t="s">
        <v>420</v>
      </c>
      <c r="H13339" s="342" t="s">
        <v>421</v>
      </c>
      <c r="I13339" s="1"/>
      <c r="J13339" s="1"/>
      <c r="K13339" s="1"/>
      <c r="L13339" s="1"/>
      <c r="M13339" s="1"/>
    </row>
    <row r="13340" spans="1:13" ht="12.75" customHeight="1">
      <c r="A13340" s="1"/>
      <c r="B13340" s="401"/>
      <c r="C13340" s="90"/>
      <c r="D13340" s="381"/>
      <c r="E13340" s="352"/>
      <c r="F13340" s="379"/>
      <c r="G13340" s="352"/>
      <c r="H13340" s="346"/>
      <c r="I13340" s="1"/>
      <c r="J13340" s="1"/>
      <c r="K13340" s="1"/>
      <c r="L13340" s="1"/>
      <c r="M13340" s="1"/>
    </row>
    <row r="13341" spans="1:13" ht="12.75" customHeight="1">
      <c r="A13341" s="1"/>
      <c r="B13341" s="396"/>
      <c r="C13341" s="48"/>
      <c r="D13341" s="381"/>
      <c r="E13341" s="352"/>
      <c r="F13341" s="348"/>
      <c r="G13341" s="352"/>
      <c r="H13341" s="382"/>
      <c r="I13341" s="1"/>
      <c r="J13341" s="1"/>
      <c r="K13341" s="1"/>
      <c r="L13341" s="1"/>
      <c r="M13341" s="1"/>
    </row>
    <row r="13342" spans="1:13" ht="12.75" customHeight="1">
      <c r="A13342" s="1"/>
      <c r="B13342" s="388"/>
      <c r="C13342" s="48"/>
      <c r="D13342" s="381"/>
      <c r="E13342" s="352"/>
      <c r="F13342" s="381"/>
      <c r="G13342" s="352"/>
      <c r="H13342" s="382"/>
      <c r="I13342" s="1"/>
      <c r="J13342" s="1"/>
      <c r="K13342" s="1"/>
      <c r="L13342" s="1"/>
      <c r="M13342" s="1"/>
    </row>
    <row r="13343" spans="1:13" ht="12.75" customHeight="1">
      <c r="A13343" s="1"/>
      <c r="B13343" s="388"/>
      <c r="C13343" s="48"/>
      <c r="D13343" s="381"/>
      <c r="E13343" s="352"/>
      <c r="F13343" s="381"/>
      <c r="G13343" s="352"/>
      <c r="H13343" s="382"/>
      <c r="I13343" s="1"/>
      <c r="J13343" s="1"/>
      <c r="K13343" s="1"/>
      <c r="L13343" s="1"/>
      <c r="M13343" s="1"/>
    </row>
    <row r="13344" spans="1:13" ht="12.75" customHeight="1">
      <c r="A13344" s="1"/>
      <c r="B13344" s="388"/>
      <c r="C13344" s="48"/>
      <c r="D13344" s="381"/>
      <c r="E13344" s="352"/>
      <c r="F13344" s="381"/>
      <c r="G13344" s="352"/>
      <c r="H13344" s="382"/>
      <c r="I13344" s="1"/>
      <c r="J13344" s="1"/>
      <c r="K13344" s="1"/>
      <c r="L13344" s="1"/>
      <c r="M13344" s="1"/>
    </row>
    <row r="13345" spans="1:13" ht="12.75" customHeight="1">
      <c r="A13345" s="1"/>
      <c r="B13345" s="388"/>
      <c r="C13345" s="48"/>
      <c r="D13345" s="381"/>
      <c r="E13345" s="348"/>
      <c r="F13345" s="381"/>
      <c r="G13345" s="352"/>
      <c r="H13345" s="382"/>
      <c r="I13345" s="1"/>
      <c r="J13345" s="1"/>
      <c r="K13345" s="1"/>
      <c r="L13345" s="1"/>
      <c r="M13345" s="1"/>
    </row>
    <row r="13346" spans="1:13" ht="12.75" customHeight="1">
      <c r="A13346" s="1"/>
      <c r="B13346" s="354" t="s">
        <v>422</v>
      </c>
      <c r="C13346" s="355"/>
      <c r="D13346" s="356"/>
      <c r="E13346" s="356"/>
      <c r="F13346" s="356"/>
      <c r="G13346" s="357"/>
      <c r="H13346" s="366">
        <f>SUM(G13340:G13345)</f>
        <v>0</v>
      </c>
      <c r="I13346" s="1"/>
      <c r="J13346" s="1"/>
      <c r="K13346" s="1"/>
      <c r="L13346" s="1"/>
      <c r="M13346" s="1"/>
    </row>
    <row r="13347" spans="1:13" ht="12.75" customHeight="1">
      <c r="A13347" s="1"/>
      <c r="B13347" s="359"/>
      <c r="C13347" s="50"/>
      <c r="D13347" s="360"/>
      <c r="E13347" s="360"/>
      <c r="F13347" s="360"/>
      <c r="G13347" s="360"/>
      <c r="H13347" s="361"/>
      <c r="I13347" s="1"/>
      <c r="J13347" s="1"/>
      <c r="K13347" s="1"/>
      <c r="L13347" s="1"/>
      <c r="M13347" s="1"/>
    </row>
    <row r="13348" spans="1:13" ht="12.75" customHeight="1">
      <c r="A13348" s="1"/>
      <c r="B13348" s="407" t="s">
        <v>1441</v>
      </c>
      <c r="C13348" s="48" t="s">
        <v>498</v>
      </c>
      <c r="D13348" s="394">
        <v>240</v>
      </c>
      <c r="E13348" s="348">
        <f>D13348*$G$13306</f>
        <v>240</v>
      </c>
      <c r="F13348" s="394">
        <f>'MANO DE OBRA'!K12/240</f>
        <v>568.77583716616164</v>
      </c>
      <c r="G13348" s="352">
        <f>E13348*F13348</f>
        <v>136506.20091987879</v>
      </c>
      <c r="H13348" s="395"/>
      <c r="I13348" s="1"/>
      <c r="J13348" s="1"/>
      <c r="K13348" s="1"/>
      <c r="L13348" s="1"/>
      <c r="M13348" s="1"/>
    </row>
    <row r="13349" spans="1:13" ht="12.75" customHeight="1">
      <c r="A13349" s="1"/>
      <c r="B13349" s="347"/>
      <c r="C13349" s="48"/>
      <c r="D13349" s="394"/>
      <c r="E13349" s="348"/>
      <c r="F13349" s="394"/>
      <c r="G13349" s="352"/>
      <c r="H13349" s="395"/>
      <c r="I13349" s="1"/>
      <c r="J13349" s="1"/>
      <c r="K13349" s="1"/>
      <c r="L13349" s="1"/>
      <c r="M13349" s="1"/>
    </row>
    <row r="13350" spans="1:13" ht="12.75" customHeight="1">
      <c r="A13350" s="1"/>
      <c r="B13350" s="380"/>
      <c r="C13350" s="48"/>
      <c r="D13350" s="394"/>
      <c r="E13350" s="348"/>
      <c r="F13350" s="394"/>
      <c r="G13350" s="352"/>
      <c r="H13350" s="395"/>
      <c r="I13350" s="1"/>
      <c r="J13350" s="1"/>
      <c r="K13350" s="1"/>
      <c r="L13350" s="1"/>
      <c r="M13350" s="1"/>
    </row>
    <row r="13351" spans="1:13" ht="12.75" customHeight="1">
      <c r="A13351" s="1"/>
      <c r="B13351" s="390"/>
      <c r="C13351" s="48"/>
      <c r="D13351" s="394"/>
      <c r="E13351" s="348"/>
      <c r="F13351" s="394"/>
      <c r="G13351" s="352"/>
      <c r="H13351" s="365"/>
      <c r="I13351" s="1"/>
      <c r="J13351" s="1"/>
      <c r="K13351" s="1"/>
      <c r="L13351" s="1"/>
      <c r="M13351" s="1"/>
    </row>
    <row r="13352" spans="1:13" ht="12.75" customHeight="1">
      <c r="A13352" s="1"/>
      <c r="B13352" s="764" t="s">
        <v>425</v>
      </c>
      <c r="C13352" s="689"/>
      <c r="D13352" s="689"/>
      <c r="E13352" s="689"/>
      <c r="F13352" s="689"/>
      <c r="G13352" s="765"/>
      <c r="H13352" s="366">
        <f>SUM(G13348:G13351)</f>
        <v>136506.20091987879</v>
      </c>
      <c r="I13352" s="1"/>
      <c r="J13352" s="1"/>
      <c r="K13352" s="1"/>
      <c r="L13352" s="1"/>
      <c r="M13352" s="1"/>
    </row>
    <row r="13353" spans="1:13" ht="12.75" customHeight="1">
      <c r="A13353" s="1"/>
      <c r="B13353" s="766"/>
      <c r="C13353" s="692"/>
      <c r="D13353" s="692"/>
      <c r="E13353" s="692"/>
      <c r="F13353" s="692"/>
      <c r="G13353" s="692"/>
      <c r="H13353" s="700"/>
      <c r="I13353" s="1"/>
      <c r="J13353" s="1"/>
      <c r="K13353" s="1"/>
      <c r="L13353" s="1"/>
      <c r="M13353" s="1"/>
    </row>
    <row r="13354" spans="1:13" ht="12.75" customHeight="1">
      <c r="A13354" s="1"/>
      <c r="B13354" s="347" t="s">
        <v>426</v>
      </c>
      <c r="C13354" s="48"/>
      <c r="D13354" s="348"/>
      <c r="E13354" s="348"/>
      <c r="F13354" s="348"/>
      <c r="G13354" s="348"/>
      <c r="H13354" s="349"/>
      <c r="I13354" s="1"/>
      <c r="J13354" s="1"/>
      <c r="K13354" s="1"/>
      <c r="L13354" s="1"/>
      <c r="M13354" s="1"/>
    </row>
    <row r="13355" spans="1:13" ht="12.75" customHeight="1">
      <c r="A13355" s="1"/>
      <c r="B13355" s="347" t="s">
        <v>427</v>
      </c>
      <c r="C13355" s="48"/>
      <c r="D13355" s="348"/>
      <c r="E13355" s="348"/>
      <c r="F13355" s="348"/>
      <c r="G13355" s="348"/>
      <c r="H13355" s="349"/>
      <c r="I13355" s="1"/>
      <c r="J13355" s="1"/>
      <c r="K13355" s="1"/>
      <c r="L13355" s="1"/>
      <c r="M13355" s="1"/>
    </row>
    <row r="13356" spans="1:13" ht="12.75" customHeight="1">
      <c r="A13356" s="1"/>
      <c r="B13356" s="351" t="s">
        <v>428</v>
      </c>
      <c r="C13356" s="90"/>
      <c r="D13356" s="352"/>
      <c r="E13356" s="352"/>
      <c r="F13356" s="352"/>
      <c r="G13356" s="352"/>
      <c r="H13356" s="349"/>
      <c r="I13356" s="1"/>
      <c r="J13356" s="1"/>
      <c r="K13356" s="1"/>
      <c r="L13356" s="1"/>
      <c r="M13356" s="1"/>
    </row>
    <row r="13357" spans="1:13" ht="12.75" customHeight="1">
      <c r="A13357" s="1"/>
      <c r="B13357" s="368"/>
      <c r="C13357" s="355"/>
      <c r="D13357" s="355"/>
      <c r="E13357" s="355"/>
      <c r="F13357" s="355"/>
      <c r="G13357" s="369"/>
      <c r="H13357" s="358">
        <f>SUM(G13356)</f>
        <v>0</v>
      </c>
      <c r="I13357" s="1"/>
      <c r="J13357" s="1"/>
      <c r="K13357" s="1"/>
      <c r="L13357" s="1"/>
      <c r="M13357" s="1"/>
    </row>
    <row r="13358" spans="1:13" ht="12.75" customHeight="1">
      <c r="A13358" s="1"/>
      <c r="B13358" s="367"/>
      <c r="C13358" s="1"/>
      <c r="D13358" s="1"/>
      <c r="E13358" s="1"/>
      <c r="F13358" s="1"/>
      <c r="G13358" s="1"/>
      <c r="H13358" s="260"/>
      <c r="I13358" s="1"/>
      <c r="J13358" s="1"/>
      <c r="K13358" s="1"/>
      <c r="L13358" s="1"/>
      <c r="M13358" s="1"/>
    </row>
    <row r="13359" spans="1:13" ht="12.75" customHeight="1">
      <c r="A13359" s="1"/>
      <c r="B13359" s="370" t="s">
        <v>429</v>
      </c>
      <c r="C13359" s="355"/>
      <c r="D13359" s="355"/>
      <c r="E13359" s="355"/>
      <c r="F13359" s="355"/>
      <c r="G13359" s="369"/>
      <c r="H13359" s="371">
        <f>H13346+H13352+H13357</f>
        <v>136506.20091987879</v>
      </c>
      <c r="I13359" s="1"/>
      <c r="J13359" s="1"/>
      <c r="K13359" s="1"/>
      <c r="L13359" s="1"/>
      <c r="M13359" s="1"/>
    </row>
    <row r="13360" spans="1:13" ht="12.75" customHeight="1">
      <c r="A13360" s="1"/>
      <c r="B13360" s="367"/>
      <c r="C13360" s="1"/>
      <c r="D13360" s="1"/>
      <c r="E13360" s="1"/>
      <c r="F13360" s="1"/>
      <c r="G13360" s="1"/>
      <c r="H13360" s="372"/>
      <c r="I13360" s="1"/>
      <c r="J13360" s="1"/>
      <c r="K13360" s="1"/>
      <c r="L13360" s="1"/>
      <c r="M13360" s="1"/>
    </row>
    <row r="13361" spans="1:13" ht="12.75" customHeight="1">
      <c r="A13361" s="1"/>
      <c r="B13361" s="347" t="s">
        <v>349</v>
      </c>
      <c r="C13361" s="48"/>
      <c r="D13361" s="49">
        <f>'COEF.RESUMEN'!$H$5</f>
        <v>0.15</v>
      </c>
      <c r="E13361" s="48"/>
      <c r="F13361" s="48"/>
      <c r="G13361" s="48"/>
      <c r="H13361" s="350">
        <f>H13359*D13361</f>
        <v>20475.930137981817</v>
      </c>
      <c r="I13361" s="1"/>
      <c r="J13361" s="1"/>
      <c r="K13361" s="1"/>
      <c r="L13361" s="1"/>
      <c r="M13361" s="1"/>
    </row>
    <row r="13362" spans="1:13" ht="12.75" customHeight="1">
      <c r="A13362" s="1"/>
      <c r="B13362" s="373"/>
      <c r="C13362" s="48"/>
      <c r="D13362" s="49"/>
      <c r="E13362" s="48"/>
      <c r="F13362" s="48"/>
      <c r="G13362" s="48"/>
      <c r="H13362" s="374"/>
      <c r="I13362" s="1"/>
      <c r="J13362" s="1"/>
      <c r="K13362" s="1"/>
      <c r="L13362" s="1"/>
      <c r="M13362" s="1"/>
    </row>
    <row r="13363" spans="1:13" ht="12.75" customHeight="1">
      <c r="A13363" s="1"/>
      <c r="B13363" s="347"/>
      <c r="C13363" s="48"/>
      <c r="D13363" s="49"/>
      <c r="E13363" s="48"/>
      <c r="F13363" s="48"/>
      <c r="G13363" s="48"/>
      <c r="H13363" s="350"/>
      <c r="I13363" s="1"/>
      <c r="J13363" s="1"/>
      <c r="K13363" s="1"/>
      <c r="L13363" s="1"/>
      <c r="M13363" s="1"/>
    </row>
    <row r="13364" spans="1:13" ht="12.75" customHeight="1">
      <c r="A13364" s="1"/>
      <c r="B13364" s="347" t="s">
        <v>350</v>
      </c>
      <c r="C13364" s="48"/>
      <c r="D13364" s="49">
        <f>'COEF.RESUMEN'!$H$6</f>
        <v>0.1</v>
      </c>
      <c r="E13364" s="48"/>
      <c r="F13364" s="48"/>
      <c r="G13364" s="48"/>
      <c r="H13364" s="350">
        <f>H13359*D13364</f>
        <v>13650.620091987879</v>
      </c>
      <c r="I13364" s="1"/>
      <c r="J13364" s="1"/>
      <c r="K13364" s="1"/>
      <c r="L13364" s="1"/>
      <c r="M13364" s="1"/>
    </row>
    <row r="13365" spans="1:13" ht="12.75" customHeight="1">
      <c r="A13365" s="1"/>
      <c r="B13365" s="347"/>
      <c r="C13365" s="48"/>
      <c r="D13365" s="49"/>
      <c r="E13365" s="48"/>
      <c r="F13365" s="48"/>
      <c r="G13365" s="48"/>
      <c r="H13365" s="374">
        <f>H13359+H13361+H13364</f>
        <v>170632.75114984848</v>
      </c>
      <c r="I13365" s="1"/>
      <c r="J13365" s="1"/>
      <c r="K13365" s="1"/>
      <c r="L13365" s="1"/>
      <c r="M13365" s="1"/>
    </row>
    <row r="13366" spans="1:13" ht="12.75" customHeight="1">
      <c r="A13366" s="1"/>
      <c r="B13366" s="347" t="s">
        <v>430</v>
      </c>
      <c r="C13366" s="48"/>
      <c r="D13366" s="49">
        <f>'COEF.RESUMEN'!$H$8</f>
        <v>0.25</v>
      </c>
      <c r="E13366" s="48"/>
      <c r="F13366" s="48"/>
      <c r="G13366" s="48"/>
      <c r="H13366" s="350">
        <f>H13365*D13366</f>
        <v>42658.18778746212</v>
      </c>
      <c r="I13366" s="1"/>
      <c r="J13366" s="1"/>
      <c r="K13366" s="1"/>
      <c r="L13366" s="1"/>
      <c r="M13366" s="1"/>
    </row>
    <row r="13367" spans="1:13" ht="12.75" customHeight="1">
      <c r="A13367" s="1"/>
      <c r="B13367" s="367"/>
      <c r="C13367" s="1"/>
      <c r="D13367" s="135"/>
      <c r="E13367" s="1"/>
      <c r="F13367" s="1"/>
      <c r="G13367" s="1"/>
      <c r="H13367" s="393"/>
      <c r="I13367" s="1"/>
      <c r="J13367" s="1"/>
      <c r="K13367" s="1"/>
      <c r="L13367" s="1"/>
      <c r="M13367" s="1"/>
    </row>
    <row r="13368" spans="1:13" ht="12.75" customHeight="1">
      <c r="A13368" s="1"/>
      <c r="B13368" s="376" t="s">
        <v>431</v>
      </c>
      <c r="C13368" s="340"/>
      <c r="D13368" s="340"/>
      <c r="E13368" s="340"/>
      <c r="F13368" s="340"/>
      <c r="G13368" s="377"/>
      <c r="H13368" s="371">
        <f>H13365+H13366</f>
        <v>213290.9389373106</v>
      </c>
      <c r="I13368" s="1"/>
      <c r="J13368" s="1"/>
      <c r="K13368" s="1"/>
      <c r="L13368" s="1"/>
      <c r="M13368" s="1"/>
    </row>
    <row r="13369" spans="1:13" ht="12.75" customHeight="1">
      <c r="A13369" s="1"/>
      <c r="B13369" s="1"/>
      <c r="C13369" s="1"/>
      <c r="D13369" s="1"/>
      <c r="E13369" s="1"/>
      <c r="F13369" s="1"/>
      <c r="G13369" s="1"/>
      <c r="H13369" s="1"/>
      <c r="I13369" s="1"/>
      <c r="J13369" s="1"/>
      <c r="K13369" s="1"/>
      <c r="L13369" s="1"/>
      <c r="M13369" s="1"/>
    </row>
    <row r="13370" spans="1:13" ht="12.75" hidden="1" customHeight="1">
      <c r="A13370" s="1"/>
      <c r="B13370" s="768" t="s">
        <v>1442</v>
      </c>
      <c r="C13370" s="714"/>
      <c r="D13370" s="767" t="s">
        <v>1443</v>
      </c>
      <c r="E13370" s="714"/>
      <c r="F13370" s="404" t="s">
        <v>56</v>
      </c>
      <c r="G13370" s="769">
        <v>1</v>
      </c>
      <c r="H13370" s="714"/>
      <c r="I13370" s="1"/>
      <c r="J13370" s="1"/>
      <c r="K13370" s="1"/>
      <c r="L13370" s="1"/>
      <c r="M13370" s="1"/>
    </row>
    <row r="13371" spans="1:13" ht="12.75" hidden="1" customHeight="1">
      <c r="A13371" s="1"/>
      <c r="B13371" s="342" t="s">
        <v>416</v>
      </c>
      <c r="C13371" s="343" t="s">
        <v>16</v>
      </c>
      <c r="D13371" s="342" t="s">
        <v>417</v>
      </c>
      <c r="E13371" s="342" t="s">
        <v>418</v>
      </c>
      <c r="F13371" s="342" t="s">
        <v>419</v>
      </c>
      <c r="G13371" s="342" t="s">
        <v>420</v>
      </c>
      <c r="H13371" s="342" t="s">
        <v>421</v>
      </c>
      <c r="I13371" s="1"/>
      <c r="J13371" s="1"/>
      <c r="K13371" s="1"/>
      <c r="L13371" s="1"/>
      <c r="M13371" s="1"/>
    </row>
    <row r="13372" spans="1:13" ht="12.75" hidden="1" customHeight="1">
      <c r="A13372" s="1"/>
      <c r="B13372" s="401"/>
      <c r="C13372" s="90"/>
      <c r="D13372" s="381"/>
      <c r="E13372" s="352"/>
      <c r="F13372" s="379"/>
      <c r="G13372" s="352"/>
      <c r="H13372" s="346"/>
      <c r="I13372" s="1"/>
      <c r="J13372" s="1"/>
      <c r="K13372" s="1"/>
      <c r="L13372" s="1"/>
      <c r="M13372" s="1"/>
    </row>
    <row r="13373" spans="1:13" ht="12.75" hidden="1" customHeight="1">
      <c r="A13373" s="1"/>
      <c r="B13373" s="396"/>
      <c r="C13373" s="48"/>
      <c r="D13373" s="381"/>
      <c r="E13373" s="352"/>
      <c r="F13373" s="348"/>
      <c r="G13373" s="352"/>
      <c r="H13373" s="382"/>
      <c r="I13373" s="1"/>
      <c r="J13373" s="1"/>
      <c r="K13373" s="1"/>
      <c r="L13373" s="1"/>
      <c r="M13373" s="1"/>
    </row>
    <row r="13374" spans="1:13" ht="12.75" hidden="1" customHeight="1">
      <c r="A13374" s="1"/>
      <c r="B13374" s="388"/>
      <c r="C13374" s="48"/>
      <c r="D13374" s="381"/>
      <c r="E13374" s="352"/>
      <c r="F13374" s="381"/>
      <c r="G13374" s="352"/>
      <c r="H13374" s="382"/>
      <c r="I13374" s="1"/>
      <c r="J13374" s="1"/>
      <c r="K13374" s="1"/>
      <c r="L13374" s="1"/>
      <c r="M13374" s="1"/>
    </row>
    <row r="13375" spans="1:13" ht="12.75" hidden="1" customHeight="1">
      <c r="A13375" s="1"/>
      <c r="B13375" s="388"/>
      <c r="C13375" s="48"/>
      <c r="D13375" s="381"/>
      <c r="E13375" s="352"/>
      <c r="F13375" s="381"/>
      <c r="G13375" s="352"/>
      <c r="H13375" s="382"/>
      <c r="I13375" s="1"/>
      <c r="J13375" s="1"/>
      <c r="K13375" s="1"/>
      <c r="L13375" s="1"/>
      <c r="M13375" s="1"/>
    </row>
    <row r="13376" spans="1:13" ht="12.75" hidden="1" customHeight="1">
      <c r="A13376" s="1"/>
      <c r="B13376" s="388"/>
      <c r="C13376" s="48"/>
      <c r="D13376" s="381"/>
      <c r="E13376" s="352"/>
      <c r="F13376" s="381"/>
      <c r="G13376" s="352"/>
      <c r="H13376" s="382"/>
      <c r="I13376" s="1"/>
      <c r="J13376" s="1"/>
      <c r="K13376" s="1"/>
      <c r="L13376" s="1"/>
      <c r="M13376" s="1"/>
    </row>
    <row r="13377" spans="1:13" ht="12.75" hidden="1" customHeight="1">
      <c r="A13377" s="1"/>
      <c r="B13377" s="388"/>
      <c r="C13377" s="48"/>
      <c r="D13377" s="381"/>
      <c r="E13377" s="348"/>
      <c r="F13377" s="381"/>
      <c r="G13377" s="352"/>
      <c r="H13377" s="382"/>
      <c r="I13377" s="1"/>
      <c r="J13377" s="1"/>
      <c r="K13377" s="1"/>
      <c r="L13377" s="1"/>
      <c r="M13377" s="1"/>
    </row>
    <row r="13378" spans="1:13" ht="12.75" hidden="1" customHeight="1">
      <c r="A13378" s="1"/>
      <c r="B13378" s="354" t="s">
        <v>422</v>
      </c>
      <c r="C13378" s="355"/>
      <c r="D13378" s="356"/>
      <c r="E13378" s="356"/>
      <c r="F13378" s="356"/>
      <c r="G13378" s="357"/>
      <c r="H13378" s="366">
        <f>SUM(G13372:G13377)</f>
        <v>0</v>
      </c>
      <c r="I13378" s="1"/>
      <c r="J13378" s="1"/>
      <c r="K13378" s="1"/>
      <c r="L13378" s="1"/>
      <c r="M13378" s="1"/>
    </row>
    <row r="13379" spans="1:13" ht="12.75" hidden="1" customHeight="1">
      <c r="A13379" s="1"/>
      <c r="B13379" s="359"/>
      <c r="C13379" s="50"/>
      <c r="D13379" s="360"/>
      <c r="E13379" s="360"/>
      <c r="F13379" s="360"/>
      <c r="G13379" s="360"/>
      <c r="H13379" s="361"/>
      <c r="I13379" s="1"/>
      <c r="J13379" s="1"/>
      <c r="K13379" s="1"/>
      <c r="L13379" s="1"/>
      <c r="M13379" s="1"/>
    </row>
    <row r="13380" spans="1:13" ht="12.75" hidden="1" customHeight="1">
      <c r="A13380" s="1"/>
      <c r="B13380" s="407" t="s">
        <v>1444</v>
      </c>
      <c r="C13380" s="48" t="s">
        <v>56</v>
      </c>
      <c r="D13380" s="394">
        <v>1</v>
      </c>
      <c r="E13380" s="348">
        <f>D13380*$G$13306</f>
        <v>1</v>
      </c>
      <c r="F13380" s="394">
        <f>'LISTA DE PRECIOS '!J856</f>
        <v>1267.149944835895</v>
      </c>
      <c r="G13380" s="352">
        <f>E13380*F13380</f>
        <v>1267.149944835895</v>
      </c>
      <c r="H13380" s="395"/>
      <c r="I13380" s="1"/>
      <c r="J13380" s="1"/>
      <c r="K13380" s="1"/>
      <c r="L13380" s="1"/>
      <c r="M13380" s="1"/>
    </row>
    <row r="13381" spans="1:13" ht="12.75" hidden="1" customHeight="1">
      <c r="A13381" s="1"/>
      <c r="B13381" s="347"/>
      <c r="C13381" s="48"/>
      <c r="D13381" s="394"/>
      <c r="E13381" s="348"/>
      <c r="F13381" s="394"/>
      <c r="G13381" s="352"/>
      <c r="H13381" s="395"/>
      <c r="I13381" s="1"/>
      <c r="J13381" s="1"/>
      <c r="K13381" s="1"/>
      <c r="L13381" s="1"/>
      <c r="M13381" s="1"/>
    </row>
    <row r="13382" spans="1:13" ht="12.75" hidden="1" customHeight="1">
      <c r="A13382" s="1"/>
      <c r="B13382" s="380"/>
      <c r="C13382" s="48"/>
      <c r="D13382" s="394"/>
      <c r="E13382" s="348"/>
      <c r="F13382" s="394"/>
      <c r="G13382" s="352"/>
      <c r="H13382" s="395"/>
      <c r="I13382" s="1"/>
      <c r="J13382" s="1"/>
      <c r="K13382" s="1"/>
      <c r="L13382" s="1"/>
      <c r="M13382" s="1"/>
    </row>
    <row r="13383" spans="1:13" ht="12.75" hidden="1" customHeight="1">
      <c r="A13383" s="1"/>
      <c r="B13383" s="390"/>
      <c r="C13383" s="48"/>
      <c r="D13383" s="394"/>
      <c r="E13383" s="348"/>
      <c r="F13383" s="394"/>
      <c r="G13383" s="352"/>
      <c r="H13383" s="365"/>
      <c r="I13383" s="1"/>
      <c r="J13383" s="1"/>
      <c r="K13383" s="1"/>
      <c r="L13383" s="1"/>
      <c r="M13383" s="1"/>
    </row>
    <row r="13384" spans="1:13" ht="12.75" hidden="1" customHeight="1">
      <c r="A13384" s="1"/>
      <c r="B13384" s="764" t="s">
        <v>425</v>
      </c>
      <c r="C13384" s="689"/>
      <c r="D13384" s="689"/>
      <c r="E13384" s="689"/>
      <c r="F13384" s="689"/>
      <c r="G13384" s="765"/>
      <c r="H13384" s="366">
        <f>SUM(G13380:G13383)</f>
        <v>1267.149944835895</v>
      </c>
      <c r="I13384" s="1"/>
      <c r="J13384" s="1"/>
      <c r="K13384" s="1"/>
      <c r="L13384" s="1"/>
      <c r="M13384" s="1"/>
    </row>
    <row r="13385" spans="1:13" ht="12.75" hidden="1" customHeight="1">
      <c r="A13385" s="1"/>
      <c r="B13385" s="766"/>
      <c r="C13385" s="692"/>
      <c r="D13385" s="692"/>
      <c r="E13385" s="692"/>
      <c r="F13385" s="692"/>
      <c r="G13385" s="692"/>
      <c r="H13385" s="700"/>
      <c r="I13385" s="1"/>
      <c r="J13385" s="1"/>
      <c r="K13385" s="1"/>
      <c r="L13385" s="1"/>
      <c r="M13385" s="1"/>
    </row>
    <row r="13386" spans="1:13" ht="12.75" hidden="1" customHeight="1">
      <c r="A13386" s="1"/>
      <c r="B13386" s="347" t="s">
        <v>426</v>
      </c>
      <c r="C13386" s="48"/>
      <c r="D13386" s="348"/>
      <c r="E13386" s="348"/>
      <c r="F13386" s="348"/>
      <c r="G13386" s="348"/>
      <c r="H13386" s="349"/>
      <c r="I13386" s="1"/>
      <c r="J13386" s="1"/>
      <c r="K13386" s="1"/>
      <c r="L13386" s="1"/>
      <c r="M13386" s="1"/>
    </row>
    <row r="13387" spans="1:13" ht="12.75" hidden="1" customHeight="1">
      <c r="A13387" s="1"/>
      <c r="B13387" s="347" t="s">
        <v>427</v>
      </c>
      <c r="C13387" s="48"/>
      <c r="D13387" s="348"/>
      <c r="E13387" s="348"/>
      <c r="F13387" s="348"/>
      <c r="G13387" s="348"/>
      <c r="H13387" s="349"/>
      <c r="I13387" s="1"/>
      <c r="J13387" s="1"/>
      <c r="K13387" s="1"/>
      <c r="L13387" s="1"/>
      <c r="M13387" s="1"/>
    </row>
    <row r="13388" spans="1:13" ht="12.75" hidden="1" customHeight="1">
      <c r="A13388" s="1"/>
      <c r="B13388" s="351" t="s">
        <v>428</v>
      </c>
      <c r="C13388" s="90"/>
      <c r="D13388" s="352"/>
      <c r="E13388" s="352"/>
      <c r="F13388" s="352"/>
      <c r="G13388" s="352"/>
      <c r="H13388" s="349"/>
      <c r="I13388" s="1"/>
      <c r="J13388" s="1"/>
      <c r="K13388" s="1"/>
      <c r="L13388" s="1"/>
      <c r="M13388" s="1"/>
    </row>
    <row r="13389" spans="1:13" ht="12.75" hidden="1" customHeight="1">
      <c r="A13389" s="1"/>
      <c r="B13389" s="368"/>
      <c r="C13389" s="355"/>
      <c r="D13389" s="355"/>
      <c r="E13389" s="355"/>
      <c r="F13389" s="355"/>
      <c r="G13389" s="369"/>
      <c r="H13389" s="358">
        <f>SUM(G13388)</f>
        <v>0</v>
      </c>
      <c r="I13389" s="1"/>
      <c r="J13389" s="1"/>
      <c r="K13389" s="1"/>
      <c r="L13389" s="1"/>
      <c r="M13389" s="1"/>
    </row>
    <row r="13390" spans="1:13" ht="12.75" hidden="1" customHeight="1">
      <c r="A13390" s="1"/>
      <c r="B13390" s="367"/>
      <c r="C13390" s="1"/>
      <c r="D13390" s="1"/>
      <c r="E13390" s="1"/>
      <c r="F13390" s="1"/>
      <c r="G13390" s="1"/>
      <c r="H13390" s="260"/>
      <c r="I13390" s="1"/>
      <c r="J13390" s="1"/>
      <c r="K13390" s="1"/>
      <c r="L13390" s="1"/>
      <c r="M13390" s="1"/>
    </row>
    <row r="13391" spans="1:13" ht="12.75" hidden="1" customHeight="1">
      <c r="A13391" s="1"/>
      <c r="B13391" s="370" t="s">
        <v>429</v>
      </c>
      <c r="C13391" s="355"/>
      <c r="D13391" s="355"/>
      <c r="E13391" s="355"/>
      <c r="F13391" s="355"/>
      <c r="G13391" s="369"/>
      <c r="H13391" s="371">
        <f>H13378+H13384+H13389</f>
        <v>1267.149944835895</v>
      </c>
      <c r="I13391" s="1"/>
      <c r="J13391" s="1"/>
      <c r="K13391" s="1"/>
      <c r="L13391" s="1"/>
      <c r="M13391" s="1"/>
    </row>
    <row r="13392" spans="1:13" ht="12.75" hidden="1" customHeight="1">
      <c r="A13392" s="1"/>
      <c r="B13392" s="367"/>
      <c r="C13392" s="1"/>
      <c r="D13392" s="1"/>
      <c r="E13392" s="1"/>
      <c r="F13392" s="1"/>
      <c r="G13392" s="1"/>
      <c r="H13392" s="372"/>
      <c r="I13392" s="1"/>
      <c r="J13392" s="1"/>
      <c r="K13392" s="1"/>
      <c r="L13392" s="1"/>
      <c r="M13392" s="1"/>
    </row>
    <row r="13393" spans="1:13" ht="12.75" hidden="1" customHeight="1">
      <c r="A13393" s="1"/>
      <c r="B13393" s="347" t="s">
        <v>349</v>
      </c>
      <c r="C13393" s="48"/>
      <c r="D13393" s="49">
        <f>'COEF.RESUMEN'!$H$5</f>
        <v>0.15</v>
      </c>
      <c r="E13393" s="48"/>
      <c r="F13393" s="48"/>
      <c r="G13393" s="48"/>
      <c r="H13393" s="350">
        <f>H13391*D13393</f>
        <v>190.07249172538425</v>
      </c>
      <c r="I13393" s="1"/>
      <c r="J13393" s="1"/>
      <c r="K13393" s="1"/>
      <c r="L13393" s="1"/>
      <c r="M13393" s="1"/>
    </row>
    <row r="13394" spans="1:13" ht="12.75" hidden="1" customHeight="1">
      <c r="A13394" s="1"/>
      <c r="B13394" s="373"/>
      <c r="C13394" s="48"/>
      <c r="D13394" s="49"/>
      <c r="E13394" s="48"/>
      <c r="F13394" s="48"/>
      <c r="G13394" s="48"/>
      <c r="H13394" s="374"/>
      <c r="I13394" s="1"/>
      <c r="J13394" s="1"/>
      <c r="K13394" s="1"/>
      <c r="L13394" s="1"/>
      <c r="M13394" s="1"/>
    </row>
    <row r="13395" spans="1:13" ht="12.75" hidden="1" customHeight="1">
      <c r="A13395" s="1"/>
      <c r="B13395" s="347"/>
      <c r="C13395" s="48"/>
      <c r="D13395" s="49"/>
      <c r="E13395" s="48"/>
      <c r="F13395" s="48"/>
      <c r="G13395" s="48"/>
      <c r="H13395" s="350"/>
      <c r="I13395" s="1"/>
      <c r="J13395" s="1"/>
      <c r="K13395" s="1"/>
      <c r="L13395" s="1"/>
      <c r="M13395" s="1"/>
    </row>
    <row r="13396" spans="1:13" ht="12.75" hidden="1" customHeight="1">
      <c r="A13396" s="1"/>
      <c r="B13396" s="347" t="s">
        <v>350</v>
      </c>
      <c r="C13396" s="48"/>
      <c r="D13396" s="49">
        <f>'COEF.RESUMEN'!$H$6</f>
        <v>0.1</v>
      </c>
      <c r="E13396" s="48"/>
      <c r="F13396" s="48"/>
      <c r="G13396" s="48"/>
      <c r="H13396" s="350">
        <f>H13391*D13396</f>
        <v>126.71499448358951</v>
      </c>
      <c r="I13396" s="1"/>
      <c r="J13396" s="1"/>
      <c r="K13396" s="1"/>
      <c r="L13396" s="1"/>
      <c r="M13396" s="1"/>
    </row>
    <row r="13397" spans="1:13" ht="12.75" hidden="1" customHeight="1">
      <c r="A13397" s="1"/>
      <c r="B13397" s="347"/>
      <c r="C13397" s="48"/>
      <c r="D13397" s="49"/>
      <c r="E13397" s="48"/>
      <c r="F13397" s="48"/>
      <c r="G13397" s="48"/>
      <c r="H13397" s="374">
        <f>H13391+H13393+H13396</f>
        <v>1583.9374310448686</v>
      </c>
      <c r="I13397" s="1"/>
      <c r="J13397" s="1"/>
      <c r="K13397" s="1"/>
      <c r="L13397" s="1"/>
      <c r="M13397" s="1"/>
    </row>
    <row r="13398" spans="1:13" ht="12.75" hidden="1" customHeight="1">
      <c r="A13398" s="1"/>
      <c r="B13398" s="347" t="s">
        <v>430</v>
      </c>
      <c r="C13398" s="48"/>
      <c r="D13398" s="49">
        <f>'COEF.RESUMEN'!$H$8</f>
        <v>0.25</v>
      </c>
      <c r="E13398" s="48"/>
      <c r="F13398" s="48"/>
      <c r="G13398" s="48"/>
      <c r="H13398" s="350">
        <f>H13397*D13398</f>
        <v>395.98435776121715</v>
      </c>
      <c r="I13398" s="1"/>
      <c r="J13398" s="1"/>
      <c r="K13398" s="1"/>
      <c r="L13398" s="1"/>
      <c r="M13398" s="1"/>
    </row>
    <row r="13399" spans="1:13" ht="12.75" hidden="1" customHeight="1">
      <c r="A13399" s="1"/>
      <c r="B13399" s="367"/>
      <c r="C13399" s="1"/>
      <c r="D13399" s="135"/>
      <c r="E13399" s="1"/>
      <c r="F13399" s="1"/>
      <c r="G13399" s="1"/>
      <c r="H13399" s="393"/>
      <c r="I13399" s="1"/>
      <c r="J13399" s="1"/>
      <c r="K13399" s="1"/>
      <c r="L13399" s="1"/>
      <c r="M13399" s="1"/>
    </row>
    <row r="13400" spans="1:13" ht="12.75" hidden="1" customHeight="1">
      <c r="A13400" s="1"/>
      <c r="B13400" s="376" t="s">
        <v>431</v>
      </c>
      <c r="C13400" s="340"/>
      <c r="D13400" s="340"/>
      <c r="E13400" s="340"/>
      <c r="F13400" s="340"/>
      <c r="G13400" s="377"/>
      <c r="H13400" s="371">
        <f>H13397+H13398</f>
        <v>1979.9217888060857</v>
      </c>
      <c r="I13400" s="1"/>
      <c r="J13400" s="1"/>
      <c r="K13400" s="1"/>
      <c r="L13400" s="1"/>
      <c r="M13400" s="1"/>
    </row>
  </sheetData>
  <mergeCells count="2159">
    <mergeCell ref="B10912:H10912"/>
    <mergeCell ref="B10929:C10929"/>
    <mergeCell ref="D10929:E10929"/>
    <mergeCell ref="G10929:H10929"/>
    <mergeCell ref="B10942:G10942"/>
    <mergeCell ref="B10943:H10943"/>
    <mergeCell ref="B10960:C10960"/>
    <mergeCell ref="G10960:H10960"/>
    <mergeCell ref="D10960:E10960"/>
    <mergeCell ref="B10973:G10973"/>
    <mergeCell ref="B10974:H10974"/>
    <mergeCell ref="D10991:E10991"/>
    <mergeCell ref="G10991:H10991"/>
    <mergeCell ref="B11004:G11004"/>
    <mergeCell ref="B11005:H11005"/>
    <mergeCell ref="D11053:E11053"/>
    <mergeCell ref="G11053:H11053"/>
    <mergeCell ref="B10991:C10991"/>
    <mergeCell ref="B11022:C11022"/>
    <mergeCell ref="D11022:E11022"/>
    <mergeCell ref="G11022:H11022"/>
    <mergeCell ref="B11035:G11035"/>
    <mergeCell ref="B11036:H11036"/>
    <mergeCell ref="B11053:C11053"/>
    <mergeCell ref="B10419:H10419"/>
    <mergeCell ref="D10453:E10453"/>
    <mergeCell ref="G10453:H10453"/>
    <mergeCell ref="B10420:H10420"/>
    <mergeCell ref="B10421:C10421"/>
    <mergeCell ref="D10421:E10421"/>
    <mergeCell ref="G10421:H10421"/>
    <mergeCell ref="B10435:G10435"/>
    <mergeCell ref="B10436:H10436"/>
    <mergeCell ref="B10453:C10453"/>
    <mergeCell ref="B10467:G10467"/>
    <mergeCell ref="B10468:H10468"/>
    <mergeCell ref="B10485:C10485"/>
    <mergeCell ref="D10485:E10485"/>
    <mergeCell ref="G10485:H10485"/>
    <mergeCell ref="B10499:G10499"/>
    <mergeCell ref="B10500:H10500"/>
    <mergeCell ref="B10324:H10324"/>
    <mergeCell ref="B10325:H10325"/>
    <mergeCell ref="B10326:C10326"/>
    <mergeCell ref="G10326:H10326"/>
    <mergeCell ref="D10326:E10326"/>
    <mergeCell ref="B10340:G10340"/>
    <mergeCell ref="B10341:H10341"/>
    <mergeCell ref="D10358:E10358"/>
    <mergeCell ref="G10358:H10358"/>
    <mergeCell ref="B10372:G10372"/>
    <mergeCell ref="B10373:H10373"/>
    <mergeCell ref="B10358:C10358"/>
    <mergeCell ref="B10390:C10390"/>
    <mergeCell ref="D10390:E10390"/>
    <mergeCell ref="G10390:H10390"/>
    <mergeCell ref="B10401:G10401"/>
    <mergeCell ref="B10402:H10402"/>
    <mergeCell ref="B10210:G10210"/>
    <mergeCell ref="B10211:H10211"/>
    <mergeCell ref="B10228:C10228"/>
    <mergeCell ref="D10228:E10228"/>
    <mergeCell ref="G10228:H10228"/>
    <mergeCell ref="B10242:G10242"/>
    <mergeCell ref="B10243:H10243"/>
    <mergeCell ref="B10260:C10260"/>
    <mergeCell ref="D10260:E10260"/>
    <mergeCell ref="G10260:H10260"/>
    <mergeCell ref="B10274:G10274"/>
    <mergeCell ref="B10275:H10275"/>
    <mergeCell ref="B10292:C10292"/>
    <mergeCell ref="G10292:H10292"/>
    <mergeCell ref="D10292:E10292"/>
    <mergeCell ref="B10306:G10306"/>
    <mergeCell ref="B10307:H10307"/>
    <mergeCell ref="D10196:E10196"/>
    <mergeCell ref="G10196:H10196"/>
    <mergeCell ref="B10132:C10132"/>
    <mergeCell ref="B10164:C10164"/>
    <mergeCell ref="D10164:E10164"/>
    <mergeCell ref="G10164:H10164"/>
    <mergeCell ref="B10178:G10178"/>
    <mergeCell ref="B10179:H10179"/>
    <mergeCell ref="B10196:C10196"/>
    <mergeCell ref="D9820:E9820"/>
    <mergeCell ref="G9820:H9820"/>
    <mergeCell ref="B9788:C9788"/>
    <mergeCell ref="D9788:E9788"/>
    <mergeCell ref="G9788:H9788"/>
    <mergeCell ref="B9800:G9800"/>
    <mergeCell ref="B9801:H9801"/>
    <mergeCell ref="B9818:H9818"/>
    <mergeCell ref="B9820:C9820"/>
    <mergeCell ref="B9834:G9834"/>
    <mergeCell ref="B9835:H9835"/>
    <mergeCell ref="B9852:C9852"/>
    <mergeCell ref="D9852:E9852"/>
    <mergeCell ref="G9852:H9852"/>
    <mergeCell ref="B9866:G9866"/>
    <mergeCell ref="B9867:H9867"/>
    <mergeCell ref="B9884:C9884"/>
    <mergeCell ref="D9884:E9884"/>
    <mergeCell ref="G9884:H9884"/>
    <mergeCell ref="B9898:G9898"/>
    <mergeCell ref="B9899:H9899"/>
    <mergeCell ref="B9916:C9916"/>
    <mergeCell ref="G9916:H9916"/>
    <mergeCell ref="B10114:G10114"/>
    <mergeCell ref="B10115:H10115"/>
    <mergeCell ref="D10132:E10132"/>
    <mergeCell ref="G10132:H10132"/>
    <mergeCell ref="B10146:G10146"/>
    <mergeCell ref="B10147:H10147"/>
    <mergeCell ref="B9947:C9947"/>
    <mergeCell ref="B9978:C9978"/>
    <mergeCell ref="D9978:E9978"/>
    <mergeCell ref="G9978:H9978"/>
    <mergeCell ref="B9991:G9991"/>
    <mergeCell ref="B9992:H9992"/>
    <mergeCell ref="B10009:C10009"/>
    <mergeCell ref="B10022:G10022"/>
    <mergeCell ref="B10023:H10023"/>
    <mergeCell ref="B10040:C10040"/>
    <mergeCell ref="D10040:E10040"/>
    <mergeCell ref="G10040:H10040"/>
    <mergeCell ref="B10053:G10053"/>
    <mergeCell ref="B10054:H10054"/>
    <mergeCell ref="D9947:E9947"/>
    <mergeCell ref="G9947:H9947"/>
    <mergeCell ref="B9960:G9960"/>
    <mergeCell ref="B9961:H9961"/>
    <mergeCell ref="D10009:E10009"/>
    <mergeCell ref="G10009:H10009"/>
    <mergeCell ref="D9537:E9537"/>
    <mergeCell ref="G9537:H9537"/>
    <mergeCell ref="B9739:G9739"/>
    <mergeCell ref="B9740:H9740"/>
    <mergeCell ref="B9757:C9757"/>
    <mergeCell ref="D9757:E9757"/>
    <mergeCell ref="G9757:H9757"/>
    <mergeCell ref="B9770:G9770"/>
    <mergeCell ref="B9771:H9771"/>
    <mergeCell ref="B10071:C10071"/>
    <mergeCell ref="D10071:E10071"/>
    <mergeCell ref="G10071:H10071"/>
    <mergeCell ref="B10084:G10084"/>
    <mergeCell ref="B10085:H10085"/>
    <mergeCell ref="B10102:C10102"/>
    <mergeCell ref="G10102:H10102"/>
    <mergeCell ref="D10102:E10102"/>
    <mergeCell ref="D9916:E9916"/>
    <mergeCell ref="B9929:G9929"/>
    <mergeCell ref="B9930:H9930"/>
    <mergeCell ref="B9392:H9392"/>
    <mergeCell ref="D9440:E9440"/>
    <mergeCell ref="G9440:H9440"/>
    <mergeCell ref="B9378:C9378"/>
    <mergeCell ref="B9409:C9409"/>
    <mergeCell ref="D9409:E9409"/>
    <mergeCell ref="G9409:H9409"/>
    <mergeCell ref="B9422:G9422"/>
    <mergeCell ref="B9423:H9423"/>
    <mergeCell ref="B9440:C9440"/>
    <mergeCell ref="B9453:G9453"/>
    <mergeCell ref="B9454:H9454"/>
    <mergeCell ref="B9471:H9471"/>
    <mergeCell ref="D9473:E9473"/>
    <mergeCell ref="G9473:H9473"/>
    <mergeCell ref="B9487:G9487"/>
    <mergeCell ref="B9488:H9488"/>
    <mergeCell ref="B9583:G9583"/>
    <mergeCell ref="B9584:H9584"/>
    <mergeCell ref="B9601:C9601"/>
    <mergeCell ref="D9601:E9601"/>
    <mergeCell ref="G9601:H9601"/>
    <mergeCell ref="B9615:G9615"/>
    <mergeCell ref="B9616:H9616"/>
    <mergeCell ref="B9633:C9633"/>
    <mergeCell ref="G9633:H9633"/>
    <mergeCell ref="D9633:E9633"/>
    <mergeCell ref="B9646:G9646"/>
    <mergeCell ref="B9647:H9647"/>
    <mergeCell ref="D9664:E9664"/>
    <mergeCell ref="G9664:H9664"/>
    <mergeCell ref="B9677:G9677"/>
    <mergeCell ref="B9678:H9678"/>
    <mergeCell ref="D9726:E9726"/>
    <mergeCell ref="G9726:H9726"/>
    <mergeCell ref="B9664:C9664"/>
    <mergeCell ref="B9695:C9695"/>
    <mergeCell ref="D9695:E9695"/>
    <mergeCell ref="G9695:H9695"/>
    <mergeCell ref="B9708:G9708"/>
    <mergeCell ref="B9709:H9709"/>
    <mergeCell ref="B9726:C9726"/>
    <mergeCell ref="B9265:G9265"/>
    <mergeCell ref="B9266:H9266"/>
    <mergeCell ref="B9283:C9283"/>
    <mergeCell ref="D9283:E9283"/>
    <mergeCell ref="G9283:H9283"/>
    <mergeCell ref="B9297:G9297"/>
    <mergeCell ref="B9298:H9298"/>
    <mergeCell ref="B9473:C9473"/>
    <mergeCell ref="B9505:C9505"/>
    <mergeCell ref="D9505:E9505"/>
    <mergeCell ref="G9505:H9505"/>
    <mergeCell ref="B9519:G9519"/>
    <mergeCell ref="B9520:H9520"/>
    <mergeCell ref="B9537:C9537"/>
    <mergeCell ref="B9551:G9551"/>
    <mergeCell ref="B9552:H9552"/>
    <mergeCell ref="B9569:C9569"/>
    <mergeCell ref="D9569:E9569"/>
    <mergeCell ref="G9569:H9569"/>
    <mergeCell ref="B9315:C9315"/>
    <mergeCell ref="D9315:E9315"/>
    <mergeCell ref="G9315:H9315"/>
    <mergeCell ref="B9329:G9329"/>
    <mergeCell ref="B9330:H9330"/>
    <mergeCell ref="B9347:C9347"/>
    <mergeCell ref="G9347:H9347"/>
    <mergeCell ref="D9347:E9347"/>
    <mergeCell ref="B9360:G9360"/>
    <mergeCell ref="B9361:H9361"/>
    <mergeCell ref="D9378:E9378"/>
    <mergeCell ref="G9378:H9378"/>
    <mergeCell ref="B9391:G9391"/>
    <mergeCell ref="B8982:H8982"/>
    <mergeCell ref="B8999:C8999"/>
    <mergeCell ref="D8999:E8999"/>
    <mergeCell ref="G8999:H8999"/>
    <mergeCell ref="B9013:G9013"/>
    <mergeCell ref="B9014:H9014"/>
    <mergeCell ref="B9031:C9031"/>
    <mergeCell ref="G9031:H9031"/>
    <mergeCell ref="D9031:E9031"/>
    <mergeCell ref="B9044:G9044"/>
    <mergeCell ref="B9045:H9045"/>
    <mergeCell ref="D9062:E9062"/>
    <mergeCell ref="G9062:H9062"/>
    <mergeCell ref="B9075:G9075"/>
    <mergeCell ref="B9076:H9076"/>
    <mergeCell ref="D9124:E9124"/>
    <mergeCell ref="G9124:H9124"/>
    <mergeCell ref="B9231:G9231"/>
    <mergeCell ref="B9232:H9232"/>
    <mergeCell ref="B9249:H9249"/>
    <mergeCell ref="B9251:C9251"/>
    <mergeCell ref="D9251:E9251"/>
    <mergeCell ref="G9251:H9251"/>
    <mergeCell ref="B9062:C9062"/>
    <mergeCell ref="B9093:C9093"/>
    <mergeCell ref="D9093:E9093"/>
    <mergeCell ref="G9093:H9093"/>
    <mergeCell ref="B9106:G9106"/>
    <mergeCell ref="B9107:H9107"/>
    <mergeCell ref="B9124:C9124"/>
    <mergeCell ref="B9138:G9138"/>
    <mergeCell ref="B9139:H9139"/>
    <mergeCell ref="B9156:C9156"/>
    <mergeCell ref="D9156:E9156"/>
    <mergeCell ref="G9156:H9156"/>
    <mergeCell ref="B9169:G9169"/>
    <mergeCell ref="B9170:H9170"/>
    <mergeCell ref="B8808:C8808"/>
    <mergeCell ref="G8808:H8808"/>
    <mergeCell ref="D8808:E8808"/>
    <mergeCell ref="B8821:G8821"/>
    <mergeCell ref="B8822:H8822"/>
    <mergeCell ref="D8839:E8839"/>
    <mergeCell ref="G8839:H8839"/>
    <mergeCell ref="B8852:G8852"/>
    <mergeCell ref="B8853:H8853"/>
    <mergeCell ref="B9187:C9187"/>
    <mergeCell ref="D9187:E9187"/>
    <mergeCell ref="G9187:H9187"/>
    <mergeCell ref="B9200:G9200"/>
    <mergeCell ref="B9201:H9201"/>
    <mergeCell ref="B9218:C9218"/>
    <mergeCell ref="G9218:H9218"/>
    <mergeCell ref="D9218:E9218"/>
    <mergeCell ref="D8935:E8935"/>
    <mergeCell ref="G8935:H8935"/>
    <mergeCell ref="B8902:H8902"/>
    <mergeCell ref="B8903:C8903"/>
    <mergeCell ref="D8903:E8903"/>
    <mergeCell ref="G8903:H8903"/>
    <mergeCell ref="B8917:G8917"/>
    <mergeCell ref="B8918:H8918"/>
    <mergeCell ref="B8935:C8935"/>
    <mergeCell ref="B8949:G8949"/>
    <mergeCell ref="B8950:H8950"/>
    <mergeCell ref="B8967:C8967"/>
    <mergeCell ref="D8967:E8967"/>
    <mergeCell ref="G8967:H8967"/>
    <mergeCell ref="B8981:G8981"/>
    <mergeCell ref="B8697:G8697"/>
    <mergeCell ref="B8698:H8698"/>
    <mergeCell ref="B8715:C8715"/>
    <mergeCell ref="D8715:E8715"/>
    <mergeCell ref="G8715:H8715"/>
    <mergeCell ref="B8728:G8728"/>
    <mergeCell ref="B8729:H8729"/>
    <mergeCell ref="B8746:C8746"/>
    <mergeCell ref="D8746:E8746"/>
    <mergeCell ref="G8746:H8746"/>
    <mergeCell ref="B8759:G8759"/>
    <mergeCell ref="B8760:H8760"/>
    <mergeCell ref="B8777:C8777"/>
    <mergeCell ref="D8777:E8777"/>
    <mergeCell ref="G8777:H8777"/>
    <mergeCell ref="B8790:G8790"/>
    <mergeCell ref="B8791:H8791"/>
    <mergeCell ref="B7745:H7745"/>
    <mergeCell ref="B7762:C7762"/>
    <mergeCell ref="D7762:E7762"/>
    <mergeCell ref="G7762:H7762"/>
    <mergeCell ref="B7774:G7774"/>
    <mergeCell ref="B7775:H7775"/>
    <mergeCell ref="B7792:H7792"/>
    <mergeCell ref="B7793:H7793"/>
    <mergeCell ref="B8316:G8316"/>
    <mergeCell ref="B8317:H8317"/>
    <mergeCell ref="B8334:C8334"/>
    <mergeCell ref="D8334:E8334"/>
    <mergeCell ref="G8334:H8334"/>
    <mergeCell ref="B8349:G8349"/>
    <mergeCell ref="B8350:H8350"/>
    <mergeCell ref="D8684:E8684"/>
    <mergeCell ref="G8684:H8684"/>
    <mergeCell ref="B8221:H8221"/>
    <mergeCell ref="D8238:E8238"/>
    <mergeCell ref="G8238:H8238"/>
    <mergeCell ref="B8252:G8252"/>
    <mergeCell ref="B8253:H8253"/>
    <mergeCell ref="D8302:E8302"/>
    <mergeCell ref="G8302:H8302"/>
    <mergeCell ref="B8238:C8238"/>
    <mergeCell ref="B8270:C8270"/>
    <mergeCell ref="D8270:E8270"/>
    <mergeCell ref="G8270:H8270"/>
    <mergeCell ref="B8284:G8284"/>
    <mergeCell ref="B8285:H8285"/>
    <mergeCell ref="B8302:C8302"/>
    <mergeCell ref="B7582:C7582"/>
    <mergeCell ref="D7582:E7582"/>
    <mergeCell ref="G7582:H7582"/>
    <mergeCell ref="B7594:G7594"/>
    <mergeCell ref="B7595:H7595"/>
    <mergeCell ref="B7612:C7612"/>
    <mergeCell ref="G7612:H7612"/>
    <mergeCell ref="D7612:E7612"/>
    <mergeCell ref="B7624:G7624"/>
    <mergeCell ref="B7625:H7625"/>
    <mergeCell ref="D7642:E7642"/>
    <mergeCell ref="G7642:H7642"/>
    <mergeCell ref="B7654:G7654"/>
    <mergeCell ref="B7655:H7655"/>
    <mergeCell ref="D7702:E7702"/>
    <mergeCell ref="G7702:H7702"/>
    <mergeCell ref="B7642:C7642"/>
    <mergeCell ref="B7672:C7672"/>
    <mergeCell ref="B8591:C8591"/>
    <mergeCell ref="G8591:H8591"/>
    <mergeCell ref="B8839:C8839"/>
    <mergeCell ref="B8870:C8870"/>
    <mergeCell ref="D8870:E8870"/>
    <mergeCell ref="G8870:H8870"/>
    <mergeCell ref="B8883:G8883"/>
    <mergeCell ref="B8884:H8884"/>
    <mergeCell ref="B8901:H8901"/>
    <mergeCell ref="B7839:G7839"/>
    <mergeCell ref="B7840:H7840"/>
    <mergeCell ref="B7857:H7857"/>
    <mergeCell ref="D7859:E7859"/>
    <mergeCell ref="G7859:H7859"/>
    <mergeCell ref="B7879:G7879"/>
    <mergeCell ref="B7880:H7880"/>
    <mergeCell ref="B7859:C7859"/>
    <mergeCell ref="B7897:C7897"/>
    <mergeCell ref="D7897:E7897"/>
    <mergeCell ref="G7897:H7897"/>
    <mergeCell ref="B7917:G7917"/>
    <mergeCell ref="B7918:H7918"/>
    <mergeCell ref="B7935:C7935"/>
    <mergeCell ref="B8185:G8185"/>
    <mergeCell ref="B8186:H8186"/>
    <mergeCell ref="B8203:H8203"/>
    <mergeCell ref="B8204:H8204"/>
    <mergeCell ref="B8205:H8205"/>
    <mergeCell ref="B8206:C8206"/>
    <mergeCell ref="G8206:H8206"/>
    <mergeCell ref="D8206:E8206"/>
    <mergeCell ref="B8220:G8220"/>
    <mergeCell ref="D8465:E8465"/>
    <mergeCell ref="G8465:H8465"/>
    <mergeCell ref="B8479:G8479"/>
    <mergeCell ref="B8480:H8480"/>
    <mergeCell ref="B8497:C8497"/>
    <mergeCell ref="B8511:G8511"/>
    <mergeCell ref="B8512:H8512"/>
    <mergeCell ref="B8529:C8529"/>
    <mergeCell ref="D8529:E8529"/>
    <mergeCell ref="G8529:H8529"/>
    <mergeCell ref="B8542:G8542"/>
    <mergeCell ref="B8543:H8543"/>
    <mergeCell ref="B8560:C8560"/>
    <mergeCell ref="D8560:E8560"/>
    <mergeCell ref="G8560:H8560"/>
    <mergeCell ref="B8573:G8573"/>
    <mergeCell ref="B8574:H8574"/>
    <mergeCell ref="D8591:E8591"/>
    <mergeCell ref="B8604:G8604"/>
    <mergeCell ref="B8605:H8605"/>
    <mergeCell ref="D8622:E8622"/>
    <mergeCell ref="G8622:H8622"/>
    <mergeCell ref="B8635:G8635"/>
    <mergeCell ref="B8636:H8636"/>
    <mergeCell ref="B8622:C8622"/>
    <mergeCell ref="B8653:C8653"/>
    <mergeCell ref="D8653:E8653"/>
    <mergeCell ref="G8653:H8653"/>
    <mergeCell ref="B8666:G8666"/>
    <mergeCell ref="B8667:H8667"/>
    <mergeCell ref="B8684:C8684"/>
    <mergeCell ref="B8367:C8367"/>
    <mergeCell ref="D8367:E8367"/>
    <mergeCell ref="G8367:H8367"/>
    <mergeCell ref="B8383:G8383"/>
    <mergeCell ref="B8384:H8384"/>
    <mergeCell ref="B8401:C8401"/>
    <mergeCell ref="G8401:H8401"/>
    <mergeCell ref="D8401:E8401"/>
    <mergeCell ref="B8415:G8415"/>
    <mergeCell ref="B8416:H8416"/>
    <mergeCell ref="D8433:E8433"/>
    <mergeCell ref="G8433:H8433"/>
    <mergeCell ref="B8447:G8447"/>
    <mergeCell ref="B8448:H8448"/>
    <mergeCell ref="D8497:E8497"/>
    <mergeCell ref="G8497:H8497"/>
    <mergeCell ref="B8433:C8433"/>
    <mergeCell ref="B8465:C8465"/>
    <mergeCell ref="B8055:G8055"/>
    <mergeCell ref="B8056:H8056"/>
    <mergeCell ref="B8073:C8073"/>
    <mergeCell ref="G8073:H8073"/>
    <mergeCell ref="D8073:E8073"/>
    <mergeCell ref="B8089:G8089"/>
    <mergeCell ref="B8090:H8090"/>
    <mergeCell ref="D8107:E8107"/>
    <mergeCell ref="G8107:H8107"/>
    <mergeCell ref="B8121:G8121"/>
    <mergeCell ref="B8122:H8122"/>
    <mergeCell ref="D8171:E8171"/>
    <mergeCell ref="G8171:H8171"/>
    <mergeCell ref="B8107:C8107"/>
    <mergeCell ref="B8139:C8139"/>
    <mergeCell ref="D8139:E8139"/>
    <mergeCell ref="G8139:H8139"/>
    <mergeCell ref="B8153:G8153"/>
    <mergeCell ref="B8154:H8154"/>
    <mergeCell ref="B8171:C8171"/>
    <mergeCell ref="D7935:E7935"/>
    <mergeCell ref="G7935:H7935"/>
    <mergeCell ref="B7950:G7950"/>
    <mergeCell ref="B7951:H7951"/>
    <mergeCell ref="B7968:C7968"/>
    <mergeCell ref="D7968:E7968"/>
    <mergeCell ref="G7968:H7968"/>
    <mergeCell ref="B7983:G7983"/>
    <mergeCell ref="B7984:H7984"/>
    <mergeCell ref="B8001:C8001"/>
    <mergeCell ref="D8001:E8001"/>
    <mergeCell ref="G8001:H8001"/>
    <mergeCell ref="B8019:G8019"/>
    <mergeCell ref="B8020:H8020"/>
    <mergeCell ref="B8037:C8037"/>
    <mergeCell ref="D8037:E8037"/>
    <mergeCell ref="G8037:H8037"/>
    <mergeCell ref="B7367:C7367"/>
    <mergeCell ref="D7367:E7367"/>
    <mergeCell ref="G7367:H7367"/>
    <mergeCell ref="B7380:G7380"/>
    <mergeCell ref="B7381:H7381"/>
    <mergeCell ref="B7533:G7533"/>
    <mergeCell ref="B7534:H7534"/>
    <mergeCell ref="B7551:C7551"/>
    <mergeCell ref="D7551:E7551"/>
    <mergeCell ref="G7551:H7551"/>
    <mergeCell ref="B7564:G7564"/>
    <mergeCell ref="B7565:H7565"/>
    <mergeCell ref="D7826:E7826"/>
    <mergeCell ref="G7826:H7826"/>
    <mergeCell ref="B7794:H7794"/>
    <mergeCell ref="B7795:C7795"/>
    <mergeCell ref="D7795:E7795"/>
    <mergeCell ref="G7795:H7795"/>
    <mergeCell ref="B7808:G7808"/>
    <mergeCell ref="B7809:H7809"/>
    <mergeCell ref="B7826:C7826"/>
    <mergeCell ref="D7672:E7672"/>
    <mergeCell ref="G7672:H7672"/>
    <mergeCell ref="B7684:G7684"/>
    <mergeCell ref="B7685:H7685"/>
    <mergeCell ref="B7702:C7702"/>
    <mergeCell ref="B7714:G7714"/>
    <mergeCell ref="B7715:H7715"/>
    <mergeCell ref="B7732:C7732"/>
    <mergeCell ref="D7732:E7732"/>
    <mergeCell ref="G7732:H7732"/>
    <mergeCell ref="B7744:G7744"/>
    <mergeCell ref="B7272:H7272"/>
    <mergeCell ref="B7273:H7273"/>
    <mergeCell ref="D7274:E7274"/>
    <mergeCell ref="G7274:H7274"/>
    <mergeCell ref="B7287:G7287"/>
    <mergeCell ref="B7288:H7288"/>
    <mergeCell ref="D7336:E7336"/>
    <mergeCell ref="G7336:H7336"/>
    <mergeCell ref="B7274:C7274"/>
    <mergeCell ref="B7305:C7305"/>
    <mergeCell ref="D7305:E7305"/>
    <mergeCell ref="G7305:H7305"/>
    <mergeCell ref="B7318:G7318"/>
    <mergeCell ref="B7319:H7319"/>
    <mergeCell ref="B7336:C7336"/>
    <mergeCell ref="B7349:G7349"/>
    <mergeCell ref="B7350:H7350"/>
    <mergeCell ref="B7429:C7429"/>
    <mergeCell ref="G7429:H7429"/>
    <mergeCell ref="D7429:E7429"/>
    <mergeCell ref="B7441:G7441"/>
    <mergeCell ref="B7442:H7442"/>
    <mergeCell ref="D7459:E7459"/>
    <mergeCell ref="G7459:H7459"/>
    <mergeCell ref="B7471:G7471"/>
    <mergeCell ref="B7472:H7472"/>
    <mergeCell ref="D7520:E7520"/>
    <mergeCell ref="G7520:H7520"/>
    <mergeCell ref="B7459:C7459"/>
    <mergeCell ref="B7489:C7489"/>
    <mergeCell ref="D7489:E7489"/>
    <mergeCell ref="G7489:H7489"/>
    <mergeCell ref="B7502:G7502"/>
    <mergeCell ref="B7503:H7503"/>
    <mergeCell ref="B7520:C7520"/>
    <mergeCell ref="G6954:H6954"/>
    <mergeCell ref="B6971:G6971"/>
    <mergeCell ref="B6972:H6972"/>
    <mergeCell ref="B6989:C6989"/>
    <mergeCell ref="G6989:H6989"/>
    <mergeCell ref="B7130:G7130"/>
    <mergeCell ref="B7131:H7131"/>
    <mergeCell ref="B7148:C7148"/>
    <mergeCell ref="D7148:E7148"/>
    <mergeCell ref="G7148:H7148"/>
    <mergeCell ref="B7161:G7161"/>
    <mergeCell ref="B7162:H7162"/>
    <mergeCell ref="B7398:C7398"/>
    <mergeCell ref="D7398:E7398"/>
    <mergeCell ref="G7398:H7398"/>
    <mergeCell ref="B7411:G7411"/>
    <mergeCell ref="B7412:H7412"/>
    <mergeCell ref="B7179:C7179"/>
    <mergeCell ref="D7179:E7179"/>
    <mergeCell ref="G7179:H7179"/>
    <mergeCell ref="B7192:G7192"/>
    <mergeCell ref="B7193:H7193"/>
    <mergeCell ref="B7210:C7210"/>
    <mergeCell ref="G7210:H7210"/>
    <mergeCell ref="D7210:E7210"/>
    <mergeCell ref="B7223:G7223"/>
    <mergeCell ref="B7224:H7224"/>
    <mergeCell ref="B7241:C7241"/>
    <mergeCell ref="D7241:E7241"/>
    <mergeCell ref="G7241:H7241"/>
    <mergeCell ref="B7254:G7254"/>
    <mergeCell ref="B7255:H7255"/>
    <mergeCell ref="B7036:H7036"/>
    <mergeCell ref="B7053:C7053"/>
    <mergeCell ref="D7053:E7053"/>
    <mergeCell ref="G7053:H7053"/>
    <mergeCell ref="B7066:G7066"/>
    <mergeCell ref="B7067:H7067"/>
    <mergeCell ref="D7117:E7117"/>
    <mergeCell ref="G7117:H7117"/>
    <mergeCell ref="B7084:C7084"/>
    <mergeCell ref="D7084:E7084"/>
    <mergeCell ref="G7084:H7084"/>
    <mergeCell ref="B7097:G7097"/>
    <mergeCell ref="B7098:H7098"/>
    <mergeCell ref="B7115:H7115"/>
    <mergeCell ref="B7117:C7117"/>
    <mergeCell ref="B6754:C6754"/>
    <mergeCell ref="D6754:E6754"/>
    <mergeCell ref="G6754:H6754"/>
    <mergeCell ref="B6768:G6768"/>
    <mergeCell ref="B6769:H6769"/>
    <mergeCell ref="B6786:C6786"/>
    <mergeCell ref="G6786:H6786"/>
    <mergeCell ref="D6786:E6786"/>
    <mergeCell ref="B6800:G6800"/>
    <mergeCell ref="B6801:H6801"/>
    <mergeCell ref="D6818:E6818"/>
    <mergeCell ref="G6818:H6818"/>
    <mergeCell ref="B6835:G6835"/>
    <mergeCell ref="B6836:H6836"/>
    <mergeCell ref="D6885:E6885"/>
    <mergeCell ref="G6885:H6885"/>
    <mergeCell ref="B6818:C6818"/>
    <mergeCell ref="D6685:E6685"/>
    <mergeCell ref="G6685:H6685"/>
    <mergeCell ref="B6704:G6704"/>
    <mergeCell ref="B6705:H6705"/>
    <mergeCell ref="B6722:C6722"/>
    <mergeCell ref="D6722:E6722"/>
    <mergeCell ref="G6722:H6722"/>
    <mergeCell ref="B6736:G6736"/>
    <mergeCell ref="B6737:H6737"/>
    <mergeCell ref="D6989:E6989"/>
    <mergeCell ref="B7002:G7002"/>
    <mergeCell ref="B7003:H7003"/>
    <mergeCell ref="B7020:H7020"/>
    <mergeCell ref="B7022:C7022"/>
    <mergeCell ref="D7022:E7022"/>
    <mergeCell ref="G7022:H7022"/>
    <mergeCell ref="B7035:G7035"/>
    <mergeCell ref="B6853:C6853"/>
    <mergeCell ref="D6853:E6853"/>
    <mergeCell ref="G6853:H6853"/>
    <mergeCell ref="B6867:G6867"/>
    <mergeCell ref="B6868:H6868"/>
    <mergeCell ref="B6885:C6885"/>
    <mergeCell ref="B6901:G6901"/>
    <mergeCell ref="B6902:H6902"/>
    <mergeCell ref="B6919:C6919"/>
    <mergeCell ref="D6919:E6919"/>
    <mergeCell ref="G6919:H6919"/>
    <mergeCell ref="B6936:G6936"/>
    <mergeCell ref="B6937:H6937"/>
    <mergeCell ref="B6954:C6954"/>
    <mergeCell ref="D6954:E6954"/>
    <mergeCell ref="B6667:G6667"/>
    <mergeCell ref="B6668:H6668"/>
    <mergeCell ref="B6685:C6685"/>
    <mergeCell ref="B6397:H6397"/>
    <mergeCell ref="B6398:H6398"/>
    <mergeCell ref="B6399:H6399"/>
    <mergeCell ref="D6400:E6400"/>
    <mergeCell ref="G6400:H6400"/>
    <mergeCell ref="B6418:G6418"/>
    <mergeCell ref="B6419:H6419"/>
    <mergeCell ref="D6472:E6472"/>
    <mergeCell ref="G6472:H6472"/>
    <mergeCell ref="B6400:C6400"/>
    <mergeCell ref="B6436:C6436"/>
    <mergeCell ref="D6436:E6436"/>
    <mergeCell ref="G6436:H6436"/>
    <mergeCell ref="B6454:G6454"/>
    <mergeCell ref="B6455:H6455"/>
    <mergeCell ref="B6472:C6472"/>
    <mergeCell ref="B6490:G6490"/>
    <mergeCell ref="B6491:H6491"/>
    <mergeCell ref="B6508:C6508"/>
    <mergeCell ref="D6508:E6508"/>
    <mergeCell ref="G6508:H6508"/>
    <mergeCell ref="B6526:G6526"/>
    <mergeCell ref="B6527:H6527"/>
    <mergeCell ref="B6544:C6544"/>
    <mergeCell ref="D6544:E6544"/>
    <mergeCell ref="G6544:H6544"/>
    <mergeCell ref="B6558:G6558"/>
    <mergeCell ref="B6559:H6559"/>
    <mergeCell ref="B6576:C6576"/>
    <mergeCell ref="B6346:G6346"/>
    <mergeCell ref="B6347:H6347"/>
    <mergeCell ref="B6364:C6364"/>
    <mergeCell ref="D6364:E6364"/>
    <mergeCell ref="G6364:H6364"/>
    <mergeCell ref="B6379:G6379"/>
    <mergeCell ref="B6380:H6380"/>
    <mergeCell ref="D6576:E6576"/>
    <mergeCell ref="B6594:G6594"/>
    <mergeCell ref="B6595:H6595"/>
    <mergeCell ref="D6612:E6612"/>
    <mergeCell ref="G6612:H6612"/>
    <mergeCell ref="B6630:G6630"/>
    <mergeCell ref="B6631:H6631"/>
    <mergeCell ref="B6612:C6612"/>
    <mergeCell ref="B6648:C6648"/>
    <mergeCell ref="D6648:E6648"/>
    <mergeCell ref="G6648:H6648"/>
    <mergeCell ref="G6576:H6576"/>
    <mergeCell ref="G6033:H6033"/>
    <mergeCell ref="B5967:C5967"/>
    <mergeCell ref="B6000:C6000"/>
    <mergeCell ref="D6000:E6000"/>
    <mergeCell ref="G6000:H6000"/>
    <mergeCell ref="B6015:G6015"/>
    <mergeCell ref="B6016:H6016"/>
    <mergeCell ref="B6033:C6033"/>
    <mergeCell ref="B6048:G6048"/>
    <mergeCell ref="B6049:H6049"/>
    <mergeCell ref="B6066:C6066"/>
    <mergeCell ref="D6066:E6066"/>
    <mergeCell ref="G6066:H6066"/>
    <mergeCell ref="B6081:G6081"/>
    <mergeCell ref="B6082:H6082"/>
    <mergeCell ref="D6133:E6133"/>
    <mergeCell ref="G6133:H6133"/>
    <mergeCell ref="B6280:G6280"/>
    <mergeCell ref="B6281:H6281"/>
    <mergeCell ref="D6331:E6331"/>
    <mergeCell ref="G6331:H6331"/>
    <mergeCell ref="B6265:C6265"/>
    <mergeCell ref="B6298:C6298"/>
    <mergeCell ref="D6298:E6298"/>
    <mergeCell ref="G6298:H6298"/>
    <mergeCell ref="B6313:G6313"/>
    <mergeCell ref="B6314:H6314"/>
    <mergeCell ref="B6331:C6331"/>
    <mergeCell ref="B6099:C6099"/>
    <mergeCell ref="D6099:E6099"/>
    <mergeCell ref="G6099:H6099"/>
    <mergeCell ref="B6113:G6113"/>
    <mergeCell ref="B6114:H6114"/>
    <mergeCell ref="B6131:H6131"/>
    <mergeCell ref="B6133:C6133"/>
    <mergeCell ref="B6148:G6148"/>
    <mergeCell ref="B6149:H6149"/>
    <mergeCell ref="B6166:C6166"/>
    <mergeCell ref="D6166:E6166"/>
    <mergeCell ref="G6166:H6166"/>
    <mergeCell ref="B6181:G6181"/>
    <mergeCell ref="B6182:H6182"/>
    <mergeCell ref="B5868:C5868"/>
    <mergeCell ref="D5868:E5868"/>
    <mergeCell ref="G5868:H5868"/>
    <mergeCell ref="B5883:G5883"/>
    <mergeCell ref="B5884:H5884"/>
    <mergeCell ref="B6199:C6199"/>
    <mergeCell ref="D6199:E6199"/>
    <mergeCell ref="G6199:H6199"/>
    <mergeCell ref="B6214:G6214"/>
    <mergeCell ref="B6215:H6215"/>
    <mergeCell ref="B6232:C6232"/>
    <mergeCell ref="G6232:H6232"/>
    <mergeCell ref="D6232:E6232"/>
    <mergeCell ref="B6247:G6247"/>
    <mergeCell ref="B6248:H6248"/>
    <mergeCell ref="D6265:E6265"/>
    <mergeCell ref="G6265:H6265"/>
    <mergeCell ref="B5901:C5901"/>
    <mergeCell ref="D5901:E5901"/>
    <mergeCell ref="G5901:H5901"/>
    <mergeCell ref="B5916:G5916"/>
    <mergeCell ref="B5917:H5917"/>
    <mergeCell ref="B5934:C5934"/>
    <mergeCell ref="G5934:H5934"/>
    <mergeCell ref="D5934:E5934"/>
    <mergeCell ref="B5949:G5949"/>
    <mergeCell ref="B5950:H5950"/>
    <mergeCell ref="D5967:E5967"/>
    <mergeCell ref="G5967:H5967"/>
    <mergeCell ref="B5982:G5982"/>
    <mergeCell ref="B5983:H5983"/>
    <mergeCell ref="D6033:E6033"/>
    <mergeCell ref="B5605:C5605"/>
    <mergeCell ref="B5619:G5619"/>
    <mergeCell ref="B5620:H5620"/>
    <mergeCell ref="B5637:C5637"/>
    <mergeCell ref="D5637:E5637"/>
    <mergeCell ref="G5637:H5637"/>
    <mergeCell ref="B5652:G5652"/>
    <mergeCell ref="B5653:H5653"/>
    <mergeCell ref="B5670:C5670"/>
    <mergeCell ref="D5670:E5670"/>
    <mergeCell ref="G5670:H5670"/>
    <mergeCell ref="B5685:G5685"/>
    <mergeCell ref="B5686:H5686"/>
    <mergeCell ref="B5703:C5703"/>
    <mergeCell ref="G5703:H5703"/>
    <mergeCell ref="B5850:G5850"/>
    <mergeCell ref="B5851:H5851"/>
    <mergeCell ref="B5787:H5787"/>
    <mergeCell ref="D5835:E5835"/>
    <mergeCell ref="G5835:H5835"/>
    <mergeCell ref="B5771:C5771"/>
    <mergeCell ref="B5804:C5804"/>
    <mergeCell ref="D5804:E5804"/>
    <mergeCell ref="G5804:H5804"/>
    <mergeCell ref="B5817:G5817"/>
    <mergeCell ref="B5818:H5818"/>
    <mergeCell ref="B5835:C5835"/>
    <mergeCell ref="B5469:C5469"/>
    <mergeCell ref="D5469:E5469"/>
    <mergeCell ref="G5469:H5469"/>
    <mergeCell ref="B5488:G5488"/>
    <mergeCell ref="B5489:H5489"/>
    <mergeCell ref="B5506:C5506"/>
    <mergeCell ref="G5506:H5506"/>
    <mergeCell ref="D5506:E5506"/>
    <mergeCell ref="B5521:G5521"/>
    <mergeCell ref="B5522:H5522"/>
    <mergeCell ref="D5539:E5539"/>
    <mergeCell ref="G5539:H5539"/>
    <mergeCell ref="B5554:G5554"/>
    <mergeCell ref="B5555:H5555"/>
    <mergeCell ref="D5605:E5605"/>
    <mergeCell ref="G5605:H5605"/>
    <mergeCell ref="B5539:C5539"/>
    <mergeCell ref="B5572:C5572"/>
    <mergeCell ref="D5572:E5572"/>
    <mergeCell ref="G5572:H5572"/>
    <mergeCell ref="B5587:G5587"/>
    <mergeCell ref="B5588:H5588"/>
    <mergeCell ref="B5192:G5192"/>
    <mergeCell ref="B5193:H5193"/>
    <mergeCell ref="B5210:C5210"/>
    <mergeCell ref="D5210:E5210"/>
    <mergeCell ref="G5210:H5210"/>
    <mergeCell ref="B5222:G5222"/>
    <mergeCell ref="B5223:H5223"/>
    <mergeCell ref="B5240:C5240"/>
    <mergeCell ref="D5240:E5240"/>
    <mergeCell ref="G5240:H5240"/>
    <mergeCell ref="B5254:G5254"/>
    <mergeCell ref="B5255:H5255"/>
    <mergeCell ref="B5272:C5272"/>
    <mergeCell ref="G5272:H5272"/>
    <mergeCell ref="B5418:G5418"/>
    <mergeCell ref="B5419:H5419"/>
    <mergeCell ref="B5436:C5436"/>
    <mergeCell ref="D5436:E5436"/>
    <mergeCell ref="G5436:H5436"/>
    <mergeCell ref="B5047:C5047"/>
    <mergeCell ref="D5047:E5047"/>
    <mergeCell ref="G5047:H5047"/>
    <mergeCell ref="B5062:G5062"/>
    <mergeCell ref="B5063:H5063"/>
    <mergeCell ref="B5080:C5080"/>
    <mergeCell ref="G5080:H5080"/>
    <mergeCell ref="D5080:E5080"/>
    <mergeCell ref="B5095:G5095"/>
    <mergeCell ref="B5096:H5096"/>
    <mergeCell ref="D5113:E5113"/>
    <mergeCell ref="G5113:H5113"/>
    <mergeCell ref="B5128:G5128"/>
    <mergeCell ref="B5129:H5129"/>
    <mergeCell ref="D5179:E5179"/>
    <mergeCell ref="G5179:H5179"/>
    <mergeCell ref="B5113:C5113"/>
    <mergeCell ref="B5146:C5146"/>
    <mergeCell ref="D5146:E5146"/>
    <mergeCell ref="G5146:H5146"/>
    <mergeCell ref="B5161:G5161"/>
    <mergeCell ref="B5162:H5162"/>
    <mergeCell ref="B5179:C5179"/>
    <mergeCell ref="B12391:G12391"/>
    <mergeCell ref="D12483:E12483"/>
    <mergeCell ref="G12483:H12483"/>
    <mergeCell ref="D5272:E5272"/>
    <mergeCell ref="B5286:G5286"/>
    <mergeCell ref="B5287:H5287"/>
    <mergeCell ref="D5304:E5304"/>
    <mergeCell ref="G5304:H5304"/>
    <mergeCell ref="B5318:G5318"/>
    <mergeCell ref="B5319:H5319"/>
    <mergeCell ref="B5304:C5304"/>
    <mergeCell ref="B5336:C5336"/>
    <mergeCell ref="D5336:E5336"/>
    <mergeCell ref="G5336:H5336"/>
    <mergeCell ref="B5350:G5350"/>
    <mergeCell ref="B5351:H5351"/>
    <mergeCell ref="B5368:H5368"/>
    <mergeCell ref="B5451:G5451"/>
    <mergeCell ref="B5452:H5452"/>
    <mergeCell ref="D5703:E5703"/>
    <mergeCell ref="B5718:G5718"/>
    <mergeCell ref="B5719:H5719"/>
    <mergeCell ref="B5736:H5736"/>
    <mergeCell ref="B5737:H5737"/>
    <mergeCell ref="B5738:C5738"/>
    <mergeCell ref="G5738:H5738"/>
    <mergeCell ref="D5738:E5738"/>
    <mergeCell ref="B5753:G5753"/>
    <mergeCell ref="B5754:H5754"/>
    <mergeCell ref="D5771:E5771"/>
    <mergeCell ref="G5771:H5771"/>
    <mergeCell ref="B5786:G5786"/>
    <mergeCell ref="B12248:H12248"/>
    <mergeCell ref="B12265:C12265"/>
    <mergeCell ref="D12265:E12265"/>
    <mergeCell ref="G12265:H12265"/>
    <mergeCell ref="B12283:G12283"/>
    <mergeCell ref="B12284:H12284"/>
    <mergeCell ref="B12301:C12301"/>
    <mergeCell ref="D12301:E12301"/>
    <mergeCell ref="G12301:H12301"/>
    <mergeCell ref="B12319:G12319"/>
    <mergeCell ref="B12320:H12320"/>
    <mergeCell ref="B12337:C12337"/>
    <mergeCell ref="G12337:H12337"/>
    <mergeCell ref="D12337:E12337"/>
    <mergeCell ref="B12355:G12355"/>
    <mergeCell ref="B12356:H12356"/>
    <mergeCell ref="B12373:C12373"/>
    <mergeCell ref="D12373:E12373"/>
    <mergeCell ref="G12373:H12373"/>
    <mergeCell ref="D12169:E12169"/>
    <mergeCell ref="G12169:H12169"/>
    <mergeCell ref="I12169:I12176"/>
    <mergeCell ref="B12182:G12182"/>
    <mergeCell ref="B12183:H12183"/>
    <mergeCell ref="B12200:C12200"/>
    <mergeCell ref="G12200:H12200"/>
    <mergeCell ref="D12234:E12234"/>
    <mergeCell ref="G12234:H12234"/>
    <mergeCell ref="D12200:E12200"/>
    <mergeCell ref="B12213:G12213"/>
    <mergeCell ref="B12214:H12214"/>
    <mergeCell ref="B12231:H12231"/>
    <mergeCell ref="B12232:H12232"/>
    <mergeCell ref="B12233:H12233"/>
    <mergeCell ref="B12234:C12234"/>
    <mergeCell ref="B12247:G12247"/>
    <mergeCell ref="B11604:G11604"/>
    <mergeCell ref="B11605:H11605"/>
    <mergeCell ref="B11622:C11622"/>
    <mergeCell ref="D11622:E11622"/>
    <mergeCell ref="G11622:H11622"/>
    <mergeCell ref="B11637:G11637"/>
    <mergeCell ref="B11638:H11638"/>
    <mergeCell ref="B11655:C11655"/>
    <mergeCell ref="G11655:H11655"/>
    <mergeCell ref="D11655:E11655"/>
    <mergeCell ref="B11670:G11670"/>
    <mergeCell ref="B11671:H11671"/>
    <mergeCell ref="D11688:E11688"/>
    <mergeCell ref="G11688:H11688"/>
    <mergeCell ref="B11703:G11703"/>
    <mergeCell ref="B11704:H11704"/>
    <mergeCell ref="D11751:E11751"/>
    <mergeCell ref="G11751:H11751"/>
    <mergeCell ref="B11688:C11688"/>
    <mergeCell ref="B11721:C11721"/>
    <mergeCell ref="D11721:E11721"/>
    <mergeCell ref="G11721:H11721"/>
    <mergeCell ref="B11733:G11733"/>
    <mergeCell ref="B11734:H11734"/>
    <mergeCell ref="B11751:C11751"/>
    <mergeCell ref="B11405:H11405"/>
    <mergeCell ref="B11422:C11422"/>
    <mergeCell ref="D11422:E11422"/>
    <mergeCell ref="G11422:H11422"/>
    <mergeCell ref="B11437:G11437"/>
    <mergeCell ref="D11523:E11523"/>
    <mergeCell ref="G11523:H11523"/>
    <mergeCell ref="B11538:G11538"/>
    <mergeCell ref="B11539:H11539"/>
    <mergeCell ref="B11556:C11556"/>
    <mergeCell ref="D11556:E11556"/>
    <mergeCell ref="G11556:H11556"/>
    <mergeCell ref="B11571:G11571"/>
    <mergeCell ref="B11572:H11572"/>
    <mergeCell ref="B11589:C11589"/>
    <mergeCell ref="D11589:E11589"/>
    <mergeCell ref="G11589:H11589"/>
    <mergeCell ref="B10659:G10659"/>
    <mergeCell ref="B10660:H10660"/>
    <mergeCell ref="B10677:C10677"/>
    <mergeCell ref="D10677:E10677"/>
    <mergeCell ref="G10677:H10677"/>
    <mergeCell ref="B10691:G10691"/>
    <mergeCell ref="B10692:H10692"/>
    <mergeCell ref="B10709:C10709"/>
    <mergeCell ref="D10709:E10709"/>
    <mergeCell ref="G10709:H10709"/>
    <mergeCell ref="B10723:G10723"/>
    <mergeCell ref="B10724:H10724"/>
    <mergeCell ref="B10741:C10741"/>
    <mergeCell ref="G10741:H10741"/>
    <mergeCell ref="B11070:G11070"/>
    <mergeCell ref="B11071:H11071"/>
    <mergeCell ref="B11088:C11088"/>
    <mergeCell ref="D11088:E11088"/>
    <mergeCell ref="G11088:H11088"/>
    <mergeCell ref="D10837:E10837"/>
    <mergeCell ref="G10837:H10837"/>
    <mergeCell ref="B10851:G10851"/>
    <mergeCell ref="B10852:H10852"/>
    <mergeCell ref="B10869:C10869"/>
    <mergeCell ref="D10869:E10869"/>
    <mergeCell ref="G10869:H10869"/>
    <mergeCell ref="B10883:G10883"/>
    <mergeCell ref="B10884:H10884"/>
    <mergeCell ref="B10901:C10901"/>
    <mergeCell ref="D10901:E10901"/>
    <mergeCell ref="G10901:H10901"/>
    <mergeCell ref="B10911:G10911"/>
    <mergeCell ref="B10532:H10532"/>
    <mergeCell ref="B10549:C10549"/>
    <mergeCell ref="G10549:H10549"/>
    <mergeCell ref="D10549:E10549"/>
    <mergeCell ref="B10563:G10563"/>
    <mergeCell ref="B10564:H10564"/>
    <mergeCell ref="D10581:E10581"/>
    <mergeCell ref="G10581:H10581"/>
    <mergeCell ref="B10595:G10595"/>
    <mergeCell ref="B10596:H10596"/>
    <mergeCell ref="D10645:E10645"/>
    <mergeCell ref="G10645:H10645"/>
    <mergeCell ref="B10581:C10581"/>
    <mergeCell ref="B10613:C10613"/>
    <mergeCell ref="D10613:E10613"/>
    <mergeCell ref="G10613:H10613"/>
    <mergeCell ref="B10627:G10627"/>
    <mergeCell ref="B10628:H10628"/>
    <mergeCell ref="B10645:C10645"/>
    <mergeCell ref="B13257:H13257"/>
    <mergeCell ref="B13274:C13274"/>
    <mergeCell ref="G13274:H13274"/>
    <mergeCell ref="D13370:E13370"/>
    <mergeCell ref="G13370:H13370"/>
    <mergeCell ref="B13384:G13384"/>
    <mergeCell ref="B13385:H13385"/>
    <mergeCell ref="D10741:E10741"/>
    <mergeCell ref="B10755:G10755"/>
    <mergeCell ref="B10756:H10756"/>
    <mergeCell ref="D10773:E10773"/>
    <mergeCell ref="G10773:H10773"/>
    <mergeCell ref="B10787:G10787"/>
    <mergeCell ref="B10788:H10788"/>
    <mergeCell ref="B10773:C10773"/>
    <mergeCell ref="B10805:C10805"/>
    <mergeCell ref="D10805:E10805"/>
    <mergeCell ref="G10805:H10805"/>
    <mergeCell ref="B10819:G10819"/>
    <mergeCell ref="B10820:H10820"/>
    <mergeCell ref="B10837:C10837"/>
    <mergeCell ref="B11105:G11105"/>
    <mergeCell ref="B11106:H11106"/>
    <mergeCell ref="B11356:C11356"/>
    <mergeCell ref="D11356:E11356"/>
    <mergeCell ref="G11356:H11356"/>
    <mergeCell ref="B11371:G11371"/>
    <mergeCell ref="B11372:H11372"/>
    <mergeCell ref="B11389:C11389"/>
    <mergeCell ref="G11389:H11389"/>
    <mergeCell ref="D11389:E11389"/>
    <mergeCell ref="B11404:G11404"/>
    <mergeCell ref="B13288:G13288"/>
    <mergeCell ref="B13289:H13289"/>
    <mergeCell ref="D13306:E13306"/>
    <mergeCell ref="G13306:H13306"/>
    <mergeCell ref="B13320:G13320"/>
    <mergeCell ref="B13321:H13321"/>
    <mergeCell ref="B13306:C13306"/>
    <mergeCell ref="B13338:C13338"/>
    <mergeCell ref="D13338:E13338"/>
    <mergeCell ref="G13338:H13338"/>
    <mergeCell ref="B13352:G13352"/>
    <mergeCell ref="B13353:H13353"/>
    <mergeCell ref="B13370:C13370"/>
    <mergeCell ref="B13046:C13046"/>
    <mergeCell ref="D13046:E13046"/>
    <mergeCell ref="G13046:H13046"/>
    <mergeCell ref="B13060:G13060"/>
    <mergeCell ref="B13061:H13061"/>
    <mergeCell ref="B13078:C13078"/>
    <mergeCell ref="G13078:H13078"/>
    <mergeCell ref="D13078:E13078"/>
    <mergeCell ref="B13094:G13094"/>
    <mergeCell ref="B13095:H13095"/>
    <mergeCell ref="D13112:E13112"/>
    <mergeCell ref="G13112:H13112"/>
    <mergeCell ref="B13128:G13128"/>
    <mergeCell ref="B13129:H13129"/>
    <mergeCell ref="D13178:E13178"/>
    <mergeCell ref="G13178:H13178"/>
    <mergeCell ref="B13112:C13112"/>
    <mergeCell ref="B13146:C13146"/>
    <mergeCell ref="D13146:E13146"/>
    <mergeCell ref="B12597:G12597"/>
    <mergeCell ref="B12598:H12598"/>
    <mergeCell ref="B12615:C12615"/>
    <mergeCell ref="D12615:E12615"/>
    <mergeCell ref="G12615:H12615"/>
    <mergeCell ref="B12629:G12629"/>
    <mergeCell ref="B12630:H12630"/>
    <mergeCell ref="B12647:C12647"/>
    <mergeCell ref="G12647:H12647"/>
    <mergeCell ref="B12993:G12993"/>
    <mergeCell ref="B12994:H12994"/>
    <mergeCell ref="B13011:C13011"/>
    <mergeCell ref="D13011:E13011"/>
    <mergeCell ref="G13011:H13011"/>
    <mergeCell ref="B13028:G13028"/>
    <mergeCell ref="B13029:H13029"/>
    <mergeCell ref="D13274:E13274"/>
    <mergeCell ref="G13146:H13146"/>
    <mergeCell ref="B13160:G13160"/>
    <mergeCell ref="B13161:H13161"/>
    <mergeCell ref="B13178:C13178"/>
    <mergeCell ref="B13192:G13192"/>
    <mergeCell ref="B13193:H13193"/>
    <mergeCell ref="B13210:C13210"/>
    <mergeCell ref="D13210:E13210"/>
    <mergeCell ref="G13210:H13210"/>
    <mergeCell ref="B13224:G13224"/>
    <mergeCell ref="B13225:H13225"/>
    <mergeCell ref="B13242:C13242"/>
    <mergeCell ref="D13242:E13242"/>
    <mergeCell ref="G13242:H13242"/>
    <mergeCell ref="B13256:G13256"/>
    <mergeCell ref="B12497:G12497"/>
    <mergeCell ref="B12498:H12498"/>
    <mergeCell ref="B12515:C12515"/>
    <mergeCell ref="D12515:E12515"/>
    <mergeCell ref="G12515:H12515"/>
    <mergeCell ref="B12529:G12529"/>
    <mergeCell ref="B12530:H12530"/>
    <mergeCell ref="B12547:H12547"/>
    <mergeCell ref="B12548:H12548"/>
    <mergeCell ref="B12549:C12549"/>
    <mergeCell ref="D12549:E12549"/>
    <mergeCell ref="G12549:H12549"/>
    <mergeCell ref="B12563:G12563"/>
    <mergeCell ref="B12564:H12564"/>
    <mergeCell ref="B12581:H12581"/>
    <mergeCell ref="B12582:H12582"/>
    <mergeCell ref="B12583:C12583"/>
    <mergeCell ref="D12583:E12583"/>
    <mergeCell ref="G12583:H12583"/>
    <mergeCell ref="B12839:C12839"/>
    <mergeCell ref="D12839:E12839"/>
    <mergeCell ref="G12839:H12839"/>
    <mergeCell ref="B12853:G12853"/>
    <mergeCell ref="B12854:H12854"/>
    <mergeCell ref="B12871:C12871"/>
    <mergeCell ref="G12871:H12871"/>
    <mergeCell ref="D12871:E12871"/>
    <mergeCell ref="B12888:G12888"/>
    <mergeCell ref="B12889:H12889"/>
    <mergeCell ref="D12906:E12906"/>
    <mergeCell ref="G12906:H12906"/>
    <mergeCell ref="B12923:G12923"/>
    <mergeCell ref="B12924:H12924"/>
    <mergeCell ref="D12976:E12976"/>
    <mergeCell ref="G12976:H12976"/>
    <mergeCell ref="B12906:C12906"/>
    <mergeCell ref="B12941:C12941"/>
    <mergeCell ref="D12941:E12941"/>
    <mergeCell ref="G12941:H12941"/>
    <mergeCell ref="B12958:G12958"/>
    <mergeCell ref="B12959:H12959"/>
    <mergeCell ref="B12976:C12976"/>
    <mergeCell ref="B12725:G12725"/>
    <mergeCell ref="B12726:H12726"/>
    <mergeCell ref="B12743:C12743"/>
    <mergeCell ref="D12743:E12743"/>
    <mergeCell ref="G12743:H12743"/>
    <mergeCell ref="B12757:G12757"/>
    <mergeCell ref="B12758:H12758"/>
    <mergeCell ref="B12775:C12775"/>
    <mergeCell ref="D12775:E12775"/>
    <mergeCell ref="G12775:H12775"/>
    <mergeCell ref="B12789:G12789"/>
    <mergeCell ref="B12790:H12790"/>
    <mergeCell ref="B12807:C12807"/>
    <mergeCell ref="D12807:E12807"/>
    <mergeCell ref="G12807:H12807"/>
    <mergeCell ref="B12821:G12821"/>
    <mergeCell ref="B12822:H12822"/>
    <mergeCell ref="B12105:C12105"/>
    <mergeCell ref="B12138:C12138"/>
    <mergeCell ref="D12138:E12138"/>
    <mergeCell ref="G12138:H12138"/>
    <mergeCell ref="B12151:G12151"/>
    <mergeCell ref="B12152:H12152"/>
    <mergeCell ref="B12169:C12169"/>
    <mergeCell ref="D12647:E12647"/>
    <mergeCell ref="B12661:G12661"/>
    <mergeCell ref="B12662:H12662"/>
    <mergeCell ref="D12679:E12679"/>
    <mergeCell ref="G12679:H12679"/>
    <mergeCell ref="B12693:G12693"/>
    <mergeCell ref="B12694:H12694"/>
    <mergeCell ref="B12679:C12679"/>
    <mergeCell ref="B12711:C12711"/>
    <mergeCell ref="D12711:E12711"/>
    <mergeCell ref="G12711:H12711"/>
    <mergeCell ref="B12392:H12392"/>
    <mergeCell ref="B12409:H12409"/>
    <mergeCell ref="B12410:H12410"/>
    <mergeCell ref="D12411:E12411"/>
    <mergeCell ref="G12411:H12411"/>
    <mergeCell ref="B12429:G12429"/>
    <mergeCell ref="B12430:H12430"/>
    <mergeCell ref="B12411:C12411"/>
    <mergeCell ref="B12447:C12447"/>
    <mergeCell ref="D12447:E12447"/>
    <mergeCell ref="G12447:H12447"/>
    <mergeCell ref="B12465:G12465"/>
    <mergeCell ref="B12466:H12466"/>
    <mergeCell ref="B12483:C12483"/>
    <mergeCell ref="D12105:E12105"/>
    <mergeCell ref="G12105:H12105"/>
    <mergeCell ref="B12120:G12120"/>
    <mergeCell ref="B12121:H12121"/>
    <mergeCell ref="B11817:C11817"/>
    <mergeCell ref="D11817:E11817"/>
    <mergeCell ref="G11817:H11817"/>
    <mergeCell ref="B11832:G11832"/>
    <mergeCell ref="B11833:H11833"/>
    <mergeCell ref="B11850:C11850"/>
    <mergeCell ref="G11850:H11850"/>
    <mergeCell ref="D11850:E11850"/>
    <mergeCell ref="B11865:G11865"/>
    <mergeCell ref="B11866:H11866"/>
    <mergeCell ref="D11883:E11883"/>
    <mergeCell ref="G11883:H11883"/>
    <mergeCell ref="B11898:G11898"/>
    <mergeCell ref="B11899:H11899"/>
    <mergeCell ref="D11949:E11949"/>
    <mergeCell ref="G11949:H11949"/>
    <mergeCell ref="B11883:C11883"/>
    <mergeCell ref="B11916:C11916"/>
    <mergeCell ref="D11916:E11916"/>
    <mergeCell ref="G11916:H11916"/>
    <mergeCell ref="B11931:G11931"/>
    <mergeCell ref="B11932:H11932"/>
    <mergeCell ref="B11949:C11949"/>
    <mergeCell ref="B11964:G11964"/>
    <mergeCell ref="B11965:H11965"/>
    <mergeCell ref="B11982:C11982"/>
    <mergeCell ref="D11982:E11982"/>
    <mergeCell ref="G11982:H11982"/>
    <mergeCell ref="B11766:G11766"/>
    <mergeCell ref="B11767:H11767"/>
    <mergeCell ref="B11784:C11784"/>
    <mergeCell ref="D11784:E11784"/>
    <mergeCell ref="G11784:H11784"/>
    <mergeCell ref="B11799:G11799"/>
    <mergeCell ref="B11800:H11800"/>
    <mergeCell ref="D12044:E12044"/>
    <mergeCell ref="B12055:G12055"/>
    <mergeCell ref="B12056:H12056"/>
    <mergeCell ref="B12073:C12073"/>
    <mergeCell ref="D12073:E12073"/>
    <mergeCell ref="G12073:H12073"/>
    <mergeCell ref="B12085:G12085"/>
    <mergeCell ref="B12086:H12086"/>
    <mergeCell ref="B12103:H12103"/>
    <mergeCell ref="B12104:H12104"/>
    <mergeCell ref="B11997:G11997"/>
    <mergeCell ref="B11998:H11998"/>
    <mergeCell ref="B12015:C12015"/>
    <mergeCell ref="D12015:E12015"/>
    <mergeCell ref="G12015:H12015"/>
    <mergeCell ref="B12026:G12026"/>
    <mergeCell ref="B12027:H12027"/>
    <mergeCell ref="B12044:C12044"/>
    <mergeCell ref="G12044:H12044"/>
    <mergeCell ref="B11490:C11490"/>
    <mergeCell ref="D11490:E11490"/>
    <mergeCell ref="G11490:H11490"/>
    <mergeCell ref="B11505:G11505"/>
    <mergeCell ref="B11506:H11506"/>
    <mergeCell ref="B11523:C11523"/>
    <mergeCell ref="B11123:C11123"/>
    <mergeCell ref="D11123:E11123"/>
    <mergeCell ref="G11123:H11123"/>
    <mergeCell ref="B11138:G11138"/>
    <mergeCell ref="B11139:H11139"/>
    <mergeCell ref="B11156:H11156"/>
    <mergeCell ref="B11157:H11157"/>
    <mergeCell ref="B11158:C11158"/>
    <mergeCell ref="D11158:E11158"/>
    <mergeCell ref="G11158:H11158"/>
    <mergeCell ref="B11173:G11173"/>
    <mergeCell ref="B11174:H11174"/>
    <mergeCell ref="B11191:C11191"/>
    <mergeCell ref="G11191:H11191"/>
    <mergeCell ref="D11191:E11191"/>
    <mergeCell ref="B11206:G11206"/>
    <mergeCell ref="B11207:H11207"/>
    <mergeCell ref="D11224:E11224"/>
    <mergeCell ref="G11224:H11224"/>
    <mergeCell ref="B11239:G11239"/>
    <mergeCell ref="B11240:H11240"/>
    <mergeCell ref="D11290:E11290"/>
    <mergeCell ref="G11290:H11290"/>
    <mergeCell ref="B11224:C11224"/>
    <mergeCell ref="B11257:C11257"/>
    <mergeCell ref="D11257:E11257"/>
    <mergeCell ref="D5403:E5403"/>
    <mergeCell ref="G5403:H5403"/>
    <mergeCell ref="B5369:H5369"/>
    <mergeCell ref="B5370:C5370"/>
    <mergeCell ref="D5370:E5370"/>
    <mergeCell ref="G5370:H5370"/>
    <mergeCell ref="B5385:G5385"/>
    <mergeCell ref="B5386:H5386"/>
    <mergeCell ref="B5403:C5403"/>
    <mergeCell ref="B11438:H11438"/>
    <mergeCell ref="B11455:H11455"/>
    <mergeCell ref="B11456:H11456"/>
    <mergeCell ref="D11457:E11457"/>
    <mergeCell ref="G11457:H11457"/>
    <mergeCell ref="B11472:G11472"/>
    <mergeCell ref="B11473:H11473"/>
    <mergeCell ref="B11457:C11457"/>
    <mergeCell ref="G11257:H11257"/>
    <mergeCell ref="B11272:G11272"/>
    <mergeCell ref="B11273:H11273"/>
    <mergeCell ref="B11290:C11290"/>
    <mergeCell ref="B11305:G11305"/>
    <mergeCell ref="B11306:H11306"/>
    <mergeCell ref="B11323:C11323"/>
    <mergeCell ref="D11323:E11323"/>
    <mergeCell ref="G11323:H11323"/>
    <mergeCell ref="B11338:G11338"/>
    <mergeCell ref="B11339:H11339"/>
    <mergeCell ref="B10517:C10517"/>
    <mergeCell ref="D10517:E10517"/>
    <mergeCell ref="G10517:H10517"/>
    <mergeCell ref="B10531:G10531"/>
    <mergeCell ref="B4200:H4200"/>
    <mergeCell ref="B4217:C4217"/>
    <mergeCell ref="D4217:E4217"/>
    <mergeCell ref="G4217:H4217"/>
    <mergeCell ref="I4217:I4224"/>
    <mergeCell ref="B4232:G4232"/>
    <mergeCell ref="B4233:H4233"/>
    <mergeCell ref="B4250:C4250"/>
    <mergeCell ref="D4250:E4250"/>
    <mergeCell ref="G4250:H4250"/>
    <mergeCell ref="D4648:E4648"/>
    <mergeCell ref="G4648:H4648"/>
    <mergeCell ref="B4582:C4582"/>
    <mergeCell ref="B4615:C4615"/>
    <mergeCell ref="D4615:E4615"/>
    <mergeCell ref="G4615:H4615"/>
    <mergeCell ref="B4630:G4630"/>
    <mergeCell ref="B4631:H4631"/>
    <mergeCell ref="B4648:C4648"/>
    <mergeCell ref="B4115:C4115"/>
    <mergeCell ref="D4115:E4115"/>
    <mergeCell ref="G4115:H4115"/>
    <mergeCell ref="I4115:I4123"/>
    <mergeCell ref="B4131:G4131"/>
    <mergeCell ref="B4132:H4132"/>
    <mergeCell ref="B4149:C4149"/>
    <mergeCell ref="D4149:E4149"/>
    <mergeCell ref="G4149:H4149"/>
    <mergeCell ref="I4149:I4157"/>
    <mergeCell ref="B4165:G4165"/>
    <mergeCell ref="B4166:H4166"/>
    <mergeCell ref="B4183:C4183"/>
    <mergeCell ref="D4183:E4183"/>
    <mergeCell ref="G4183:H4183"/>
    <mergeCell ref="I4183:I4191"/>
    <mergeCell ref="B4199:G4199"/>
    <mergeCell ref="B4010:C4010"/>
    <mergeCell ref="G4010:H4010"/>
    <mergeCell ref="D4010:E4010"/>
    <mergeCell ref="B4025:G4025"/>
    <mergeCell ref="B4026:H4026"/>
    <mergeCell ref="D4043:E4043"/>
    <mergeCell ref="G4043:H4043"/>
    <mergeCell ref="B4060:G4060"/>
    <mergeCell ref="B4061:H4061"/>
    <mergeCell ref="B4043:C4043"/>
    <mergeCell ref="B4078:C4078"/>
    <mergeCell ref="D4078:E4078"/>
    <mergeCell ref="G4078:H4078"/>
    <mergeCell ref="B4095:G4095"/>
    <mergeCell ref="B4096:H4096"/>
    <mergeCell ref="B4113:H4113"/>
    <mergeCell ref="B4114:H4114"/>
    <mergeCell ref="G3811:H3811"/>
    <mergeCell ref="I3811:I3819"/>
    <mergeCell ref="B3826:G3826"/>
    <mergeCell ref="B3827:H3827"/>
    <mergeCell ref="B3844:C3844"/>
    <mergeCell ref="B3926:G3926"/>
    <mergeCell ref="B3927:H3927"/>
    <mergeCell ref="B3944:C3944"/>
    <mergeCell ref="D3944:E3944"/>
    <mergeCell ref="G3944:H3944"/>
    <mergeCell ref="B3959:G3959"/>
    <mergeCell ref="B3960:H3960"/>
    <mergeCell ref="B3977:C3977"/>
    <mergeCell ref="D3977:E3977"/>
    <mergeCell ref="G3977:H3977"/>
    <mergeCell ref="B3992:G3992"/>
    <mergeCell ref="B3993:H3993"/>
    <mergeCell ref="B3861:H3861"/>
    <mergeCell ref="B3878:C3878"/>
    <mergeCell ref="G3878:H3878"/>
    <mergeCell ref="D3878:E3878"/>
    <mergeCell ref="B3893:G3893"/>
    <mergeCell ref="B3894:H3894"/>
    <mergeCell ref="B3911:C3911"/>
    <mergeCell ref="D3911:E3911"/>
    <mergeCell ref="G3911:H3911"/>
    <mergeCell ref="I3911:I3919"/>
    <mergeCell ref="B3594:H3594"/>
    <mergeCell ref="B3611:H3611"/>
    <mergeCell ref="B3612:H3612"/>
    <mergeCell ref="D3613:E3613"/>
    <mergeCell ref="G3613:H3613"/>
    <mergeCell ref="B3628:G3628"/>
    <mergeCell ref="B3629:H3629"/>
    <mergeCell ref="B3613:C3613"/>
    <mergeCell ref="B3646:C3646"/>
    <mergeCell ref="D3646:E3646"/>
    <mergeCell ref="G3646:H3646"/>
    <mergeCell ref="B3661:G3661"/>
    <mergeCell ref="B3662:H3662"/>
    <mergeCell ref="I3679:I3687"/>
    <mergeCell ref="B3679:C3679"/>
    <mergeCell ref="B3694:G3694"/>
    <mergeCell ref="B3695:H3695"/>
    <mergeCell ref="B3712:C3712"/>
    <mergeCell ref="D3712:E3712"/>
    <mergeCell ref="G3712:H3712"/>
    <mergeCell ref="I3712:I3720"/>
    <mergeCell ref="B3727:G3727"/>
    <mergeCell ref="B3526:G3526"/>
    <mergeCell ref="B3527:H3527"/>
    <mergeCell ref="B3544:C3544"/>
    <mergeCell ref="G3544:H3544"/>
    <mergeCell ref="D3544:E3544"/>
    <mergeCell ref="B3559:G3559"/>
    <mergeCell ref="B3560:H3560"/>
    <mergeCell ref="B3577:C3577"/>
    <mergeCell ref="D3577:E3577"/>
    <mergeCell ref="G3577:H3577"/>
    <mergeCell ref="B3593:G3593"/>
    <mergeCell ref="D3679:E3679"/>
    <mergeCell ref="G3679:H3679"/>
    <mergeCell ref="D3844:E3844"/>
    <mergeCell ref="G3844:H3844"/>
    <mergeCell ref="I3844:I3853"/>
    <mergeCell ref="B3860:G3860"/>
    <mergeCell ref="B3728:H3728"/>
    <mergeCell ref="D3745:E3745"/>
    <mergeCell ref="G3745:H3745"/>
    <mergeCell ref="I3745:I3753"/>
    <mergeCell ref="B3760:G3760"/>
    <mergeCell ref="B3761:H3761"/>
    <mergeCell ref="B3745:C3745"/>
    <mergeCell ref="B3778:C3778"/>
    <mergeCell ref="D3778:E3778"/>
    <mergeCell ref="G3778:H3778"/>
    <mergeCell ref="I3778:I3786"/>
    <mergeCell ref="B3793:G3793"/>
    <mergeCell ref="B3794:H3794"/>
    <mergeCell ref="B3811:C3811"/>
    <mergeCell ref="D3811:E3811"/>
    <mergeCell ref="B3425:G3425"/>
    <mergeCell ref="B3426:H3426"/>
    <mergeCell ref="B3443:H3443"/>
    <mergeCell ref="B3444:H3444"/>
    <mergeCell ref="B3445:C3445"/>
    <mergeCell ref="D3445:E3445"/>
    <mergeCell ref="G3445:H3445"/>
    <mergeCell ref="B3460:G3460"/>
    <mergeCell ref="B3461:H3461"/>
    <mergeCell ref="B3478:C3478"/>
    <mergeCell ref="D3478:E3478"/>
    <mergeCell ref="G3478:H3478"/>
    <mergeCell ref="B3493:G3493"/>
    <mergeCell ref="B3494:H3494"/>
    <mergeCell ref="B3511:C3511"/>
    <mergeCell ref="D3511:E3511"/>
    <mergeCell ref="G3511:H3511"/>
    <mergeCell ref="B3299:C3299"/>
    <mergeCell ref="G3299:H3299"/>
    <mergeCell ref="D3407:E3407"/>
    <mergeCell ref="G3407:H3407"/>
    <mergeCell ref="D3299:E3299"/>
    <mergeCell ref="B3317:G3317"/>
    <mergeCell ref="B3318:H3318"/>
    <mergeCell ref="D3335:E3335"/>
    <mergeCell ref="G3335:H3335"/>
    <mergeCell ref="B3353:G3353"/>
    <mergeCell ref="B3354:H3354"/>
    <mergeCell ref="B3335:C3335"/>
    <mergeCell ref="B3371:C3371"/>
    <mergeCell ref="D3371:E3371"/>
    <mergeCell ref="G3371:H3371"/>
    <mergeCell ref="B3389:G3389"/>
    <mergeCell ref="B3390:H3390"/>
    <mergeCell ref="B3407:C3407"/>
    <mergeCell ref="D3189:E3189"/>
    <mergeCell ref="G3189:H3189"/>
    <mergeCell ref="I3189:I3197"/>
    <mergeCell ref="B3207:G3207"/>
    <mergeCell ref="B3208:H3208"/>
    <mergeCell ref="B3225:C3225"/>
    <mergeCell ref="D3225:E3225"/>
    <mergeCell ref="G3225:H3225"/>
    <mergeCell ref="I3225:I3233"/>
    <mergeCell ref="B3243:G3243"/>
    <mergeCell ref="B3244:H3244"/>
    <mergeCell ref="B3261:H3261"/>
    <mergeCell ref="B3263:C3263"/>
    <mergeCell ref="D3263:E3263"/>
    <mergeCell ref="G3263:H3263"/>
    <mergeCell ref="B3281:G3281"/>
    <mergeCell ref="B3282:H3282"/>
    <mergeCell ref="D4981:E4981"/>
    <mergeCell ref="G4981:H4981"/>
    <mergeCell ref="B4996:G4996"/>
    <mergeCell ref="B4997:H4997"/>
    <mergeCell ref="B5014:C5014"/>
    <mergeCell ref="D5014:E5014"/>
    <mergeCell ref="G5014:H5014"/>
    <mergeCell ref="B5029:G5029"/>
    <mergeCell ref="B5030:H5030"/>
    <mergeCell ref="G3053:H3053"/>
    <mergeCell ref="I3053:I3061"/>
    <mergeCell ref="B3067:G3067"/>
    <mergeCell ref="B3068:H3068"/>
    <mergeCell ref="B3085:C3085"/>
    <mergeCell ref="G3085:H3085"/>
    <mergeCell ref="I3085:I3093"/>
    <mergeCell ref="D3085:E3085"/>
    <mergeCell ref="B3099:G3099"/>
    <mergeCell ref="B3100:H3100"/>
    <mergeCell ref="B3117:C3117"/>
    <mergeCell ref="D3117:E3117"/>
    <mergeCell ref="G3117:H3117"/>
    <mergeCell ref="I3117:I3125"/>
    <mergeCell ref="B3135:G3135"/>
    <mergeCell ref="B3136:H3136"/>
    <mergeCell ref="D3153:E3153"/>
    <mergeCell ref="G3153:H3153"/>
    <mergeCell ref="I3153:I3161"/>
    <mergeCell ref="B3171:G3171"/>
    <mergeCell ref="B3172:H3172"/>
    <mergeCell ref="B3153:C3153"/>
    <mergeCell ref="B3189:C3189"/>
    <mergeCell ref="B4898:H4898"/>
    <mergeCell ref="D4915:E4915"/>
    <mergeCell ref="G4915:H4915"/>
    <mergeCell ref="B4930:G4930"/>
    <mergeCell ref="B4931:H4931"/>
    <mergeCell ref="B4915:C4915"/>
    <mergeCell ref="B4948:C4948"/>
    <mergeCell ref="D4948:E4948"/>
    <mergeCell ref="G4948:H4948"/>
    <mergeCell ref="B4963:G4963"/>
    <mergeCell ref="B4964:H4964"/>
    <mergeCell ref="B4981:C4981"/>
    <mergeCell ref="B4714:C4714"/>
    <mergeCell ref="D4714:E4714"/>
    <mergeCell ref="G4714:H4714"/>
    <mergeCell ref="B4729:G4729"/>
    <mergeCell ref="B4730:H4730"/>
    <mergeCell ref="B4747:H4747"/>
    <mergeCell ref="B4748:H4748"/>
    <mergeCell ref="D4783:E4783"/>
    <mergeCell ref="G4783:H4783"/>
    <mergeCell ref="B4749:H4749"/>
    <mergeCell ref="B4750:C4750"/>
    <mergeCell ref="D4750:E4750"/>
    <mergeCell ref="G4750:H4750"/>
    <mergeCell ref="B4765:G4765"/>
    <mergeCell ref="B4766:H4766"/>
    <mergeCell ref="B4783:C4783"/>
    <mergeCell ref="B4798:G4798"/>
    <mergeCell ref="B4799:H4799"/>
    <mergeCell ref="B4816:C4816"/>
    <mergeCell ref="D4816:E4816"/>
    <mergeCell ref="B4466:H4466"/>
    <mergeCell ref="B4483:C4483"/>
    <mergeCell ref="D4483:E4483"/>
    <mergeCell ref="G4483:H4483"/>
    <mergeCell ref="I4483:I4491"/>
    <mergeCell ref="B4498:G4498"/>
    <mergeCell ref="B4499:H4499"/>
    <mergeCell ref="B4516:C4516"/>
    <mergeCell ref="B4663:G4663"/>
    <mergeCell ref="B4664:H4664"/>
    <mergeCell ref="B4681:C4681"/>
    <mergeCell ref="D4681:E4681"/>
    <mergeCell ref="G4681:H4681"/>
    <mergeCell ref="B4696:G4696"/>
    <mergeCell ref="B4697:H4697"/>
    <mergeCell ref="D4882:E4882"/>
    <mergeCell ref="B4897:G4897"/>
    <mergeCell ref="G4816:H4816"/>
    <mergeCell ref="B4831:G4831"/>
    <mergeCell ref="B4832:H4832"/>
    <mergeCell ref="B4849:C4849"/>
    <mergeCell ref="D4849:E4849"/>
    <mergeCell ref="G4849:H4849"/>
    <mergeCell ref="B4864:G4864"/>
    <mergeCell ref="B4865:H4865"/>
    <mergeCell ref="B4882:C4882"/>
    <mergeCell ref="G4882:H4882"/>
    <mergeCell ref="B4531:G4531"/>
    <mergeCell ref="B4532:H4532"/>
    <mergeCell ref="B4549:C4549"/>
    <mergeCell ref="G4549:H4549"/>
    <mergeCell ref="D4549:E4549"/>
    <mergeCell ref="B4564:G4564"/>
    <mergeCell ref="B4565:H4565"/>
    <mergeCell ref="D4582:E4582"/>
    <mergeCell ref="G4582:H4582"/>
    <mergeCell ref="B4597:G4597"/>
    <mergeCell ref="B4598:H4598"/>
    <mergeCell ref="B4265:G4265"/>
    <mergeCell ref="B4266:H4266"/>
    <mergeCell ref="B4283:C4283"/>
    <mergeCell ref="D4283:E4283"/>
    <mergeCell ref="G4283:H4283"/>
    <mergeCell ref="B4298:G4298"/>
    <mergeCell ref="B4299:H4299"/>
    <mergeCell ref="B4316:C4316"/>
    <mergeCell ref="D4316:E4316"/>
    <mergeCell ref="G4316:H4316"/>
    <mergeCell ref="B4331:G4331"/>
    <mergeCell ref="B4332:H4332"/>
    <mergeCell ref="B4349:H4349"/>
    <mergeCell ref="B4350:H4350"/>
    <mergeCell ref="B4351:C4351"/>
    <mergeCell ref="D4351:E4351"/>
    <mergeCell ref="G4351:H4351"/>
    <mergeCell ref="B4366:G4366"/>
    <mergeCell ref="B4367:H4367"/>
    <mergeCell ref="B4384:C4384"/>
    <mergeCell ref="G4384:H4384"/>
    <mergeCell ref="B2971:G2971"/>
    <mergeCell ref="B2972:H2972"/>
    <mergeCell ref="B2989:C2989"/>
    <mergeCell ref="D2989:E2989"/>
    <mergeCell ref="G2989:H2989"/>
    <mergeCell ref="I2989:I2997"/>
    <mergeCell ref="B3003:G3003"/>
    <mergeCell ref="B3004:H3004"/>
    <mergeCell ref="B3021:C3021"/>
    <mergeCell ref="D3021:E3021"/>
    <mergeCell ref="G3021:H3021"/>
    <mergeCell ref="I3021:I3029"/>
    <mergeCell ref="B3035:G3035"/>
    <mergeCell ref="B3036:H3036"/>
    <mergeCell ref="B3053:C3053"/>
    <mergeCell ref="D3053:E3053"/>
    <mergeCell ref="D4516:E4516"/>
    <mergeCell ref="G4516:H4516"/>
    <mergeCell ref="I4516:I4524"/>
    <mergeCell ref="D4384:E4384"/>
    <mergeCell ref="B4399:G4399"/>
    <mergeCell ref="B4400:H4400"/>
    <mergeCell ref="D4417:E4417"/>
    <mergeCell ref="G4417:H4417"/>
    <mergeCell ref="B4432:G4432"/>
    <mergeCell ref="B4433:H4433"/>
    <mergeCell ref="B4417:C4417"/>
    <mergeCell ref="B4450:C4450"/>
    <mergeCell ref="D4450:E4450"/>
    <mergeCell ref="G4450:H4450"/>
    <mergeCell ref="I4450:I4458"/>
    <mergeCell ref="B4465:G4465"/>
    <mergeCell ref="I2858:I2867"/>
    <mergeCell ref="B2873:G2873"/>
    <mergeCell ref="B2874:H2874"/>
    <mergeCell ref="B2891:C2891"/>
    <mergeCell ref="D2891:E2891"/>
    <mergeCell ref="G2891:H2891"/>
    <mergeCell ref="I2891:I2900"/>
    <mergeCell ref="B2906:G2906"/>
    <mergeCell ref="B2907:H2907"/>
    <mergeCell ref="D2924:E2924"/>
    <mergeCell ref="G2924:H2924"/>
    <mergeCell ref="I2924:I2933"/>
    <mergeCell ref="B2939:G2939"/>
    <mergeCell ref="B2940:H2940"/>
    <mergeCell ref="B2924:C2924"/>
    <mergeCell ref="B2957:C2957"/>
    <mergeCell ref="D2957:E2957"/>
    <mergeCell ref="G2957:H2957"/>
    <mergeCell ref="I2957:I2965"/>
    <mergeCell ref="B2738:G2738"/>
    <mergeCell ref="B2739:H2739"/>
    <mergeCell ref="B2756:H2756"/>
    <mergeCell ref="B2757:H2757"/>
    <mergeCell ref="B2759:C2759"/>
    <mergeCell ref="D2759:E2759"/>
    <mergeCell ref="G2759:H2759"/>
    <mergeCell ref="I2759:I2768"/>
    <mergeCell ref="B2774:G2774"/>
    <mergeCell ref="B2775:H2775"/>
    <mergeCell ref="B2792:C2792"/>
    <mergeCell ref="G2792:H2792"/>
    <mergeCell ref="I2792:I2801"/>
    <mergeCell ref="D2792:E2792"/>
    <mergeCell ref="B2807:G2807"/>
    <mergeCell ref="B2808:H2808"/>
    <mergeCell ref="B2825:C2825"/>
    <mergeCell ref="D2825:E2825"/>
    <mergeCell ref="G2825:H2825"/>
    <mergeCell ref="I2825:I2834"/>
    <mergeCell ref="B1742:G1742"/>
    <mergeCell ref="B1743:H1743"/>
    <mergeCell ref="B1759:C1759"/>
    <mergeCell ref="G1759:H1759"/>
    <mergeCell ref="B2360:G2360"/>
    <mergeCell ref="B2361:H2361"/>
    <mergeCell ref="B2378:C2378"/>
    <mergeCell ref="D2378:E2378"/>
    <mergeCell ref="G2378:H2378"/>
    <mergeCell ref="B2395:G2395"/>
    <mergeCell ref="B2396:H2396"/>
    <mergeCell ref="B2694:C2694"/>
    <mergeCell ref="D2694:E2694"/>
    <mergeCell ref="G2694:H2694"/>
    <mergeCell ref="B2707:G2707"/>
    <mergeCell ref="B2708:H2708"/>
    <mergeCell ref="B2725:C2725"/>
    <mergeCell ref="G2725:H2725"/>
    <mergeCell ref="D2725:E2725"/>
    <mergeCell ref="G1662:H1662"/>
    <mergeCell ref="B1599:C1599"/>
    <mergeCell ref="B1630:C1630"/>
    <mergeCell ref="D1630:E1630"/>
    <mergeCell ref="G1630:H1630"/>
    <mergeCell ref="B1645:G1645"/>
    <mergeCell ref="B1646:H1646"/>
    <mergeCell ref="B1662:C1662"/>
    <mergeCell ref="B1677:G1677"/>
    <mergeCell ref="B1678:H1678"/>
    <mergeCell ref="B1694:C1694"/>
    <mergeCell ref="D1694:E1694"/>
    <mergeCell ref="G1694:H1694"/>
    <mergeCell ref="B1709:G1709"/>
    <mergeCell ref="B1710:H1710"/>
    <mergeCell ref="B1726:C1726"/>
    <mergeCell ref="D1726:E1726"/>
    <mergeCell ref="G1726:H1726"/>
    <mergeCell ref="G2238:H2238"/>
    <mergeCell ref="D2238:E2238"/>
    <mergeCell ref="B2255:G2255"/>
    <mergeCell ref="B2256:H2256"/>
    <mergeCell ref="D2273:E2273"/>
    <mergeCell ref="G2273:H2273"/>
    <mergeCell ref="B2290:G2290"/>
    <mergeCell ref="B2291:H2291"/>
    <mergeCell ref="D2343:E2343"/>
    <mergeCell ref="G2343:H2343"/>
    <mergeCell ref="B2273:C2273"/>
    <mergeCell ref="B2308:C2308"/>
    <mergeCell ref="D2308:E2308"/>
    <mergeCell ref="G2308:H2308"/>
    <mergeCell ref="B2325:G2325"/>
    <mergeCell ref="B2326:H2326"/>
    <mergeCell ref="B2343:C2343"/>
    <mergeCell ref="D2632:E2632"/>
    <mergeCell ref="G2632:H2632"/>
    <mergeCell ref="B2840:G2840"/>
    <mergeCell ref="B2841:H2841"/>
    <mergeCell ref="B2858:C2858"/>
    <mergeCell ref="D2858:E2858"/>
    <mergeCell ref="G2858:H2858"/>
    <mergeCell ref="D1759:E1759"/>
    <mergeCell ref="B1775:G1775"/>
    <mergeCell ref="B1776:H1776"/>
    <mergeCell ref="D1792:E1792"/>
    <mergeCell ref="G1792:H1792"/>
    <mergeCell ref="B1808:G1808"/>
    <mergeCell ref="B1809:H1809"/>
    <mergeCell ref="B1792:C1792"/>
    <mergeCell ref="B1825:C1825"/>
    <mergeCell ref="D1825:E1825"/>
    <mergeCell ref="G1825:H1825"/>
    <mergeCell ref="B1841:G1841"/>
    <mergeCell ref="B1842:H1842"/>
    <mergeCell ref="B1858:C1858"/>
    <mergeCell ref="B2113:G2113"/>
    <mergeCell ref="B2114:H2114"/>
    <mergeCell ref="B2131:H2131"/>
    <mergeCell ref="B2132:H2132"/>
    <mergeCell ref="B2133:C2133"/>
    <mergeCell ref="D2133:E2133"/>
    <mergeCell ref="G2133:H2133"/>
    <mergeCell ref="B2150:G2150"/>
    <mergeCell ref="B2151:H2151"/>
    <mergeCell ref="B2168:C2168"/>
    <mergeCell ref="D2168:E2168"/>
    <mergeCell ref="B2632:C2632"/>
    <mergeCell ref="B2645:G2645"/>
    <mergeCell ref="B2646:H2646"/>
    <mergeCell ref="B2663:C2663"/>
    <mergeCell ref="D2663:E2663"/>
    <mergeCell ref="G2663:H2663"/>
    <mergeCell ref="B2676:G2676"/>
    <mergeCell ref="B2677:H2677"/>
    <mergeCell ref="B2413:C2413"/>
    <mergeCell ref="D2413:E2413"/>
    <mergeCell ref="G2413:H2413"/>
    <mergeCell ref="B2426:G2426"/>
    <mergeCell ref="B2427:H2427"/>
    <mergeCell ref="B2444:C2444"/>
    <mergeCell ref="G2444:H2444"/>
    <mergeCell ref="D2444:E2444"/>
    <mergeCell ref="B2457:G2457"/>
    <mergeCell ref="B2458:H2458"/>
    <mergeCell ref="D2475:E2475"/>
    <mergeCell ref="G2475:H2475"/>
    <mergeCell ref="B2488:G2488"/>
    <mergeCell ref="B2489:H2489"/>
    <mergeCell ref="D2537:E2537"/>
    <mergeCell ref="G2537:H2537"/>
    <mergeCell ref="B2475:C2475"/>
    <mergeCell ref="B2506:C2506"/>
    <mergeCell ref="D2506:E2506"/>
    <mergeCell ref="G2506:H2506"/>
    <mergeCell ref="B2519:G2519"/>
    <mergeCell ref="B2520:H2520"/>
    <mergeCell ref="B2537:C2537"/>
    <mergeCell ref="B2550:G2550"/>
    <mergeCell ref="B2043:G2043"/>
    <mergeCell ref="B2044:H2044"/>
    <mergeCell ref="D2095:E2095"/>
    <mergeCell ref="G2095:H2095"/>
    <mergeCell ref="B2025:C2025"/>
    <mergeCell ref="B2060:C2060"/>
    <mergeCell ref="D2060:E2060"/>
    <mergeCell ref="G2060:H2060"/>
    <mergeCell ref="B2078:G2078"/>
    <mergeCell ref="B2079:H2079"/>
    <mergeCell ref="B2095:C2095"/>
    <mergeCell ref="B2570:C2570"/>
    <mergeCell ref="B2601:C2601"/>
    <mergeCell ref="D2601:E2601"/>
    <mergeCell ref="G2601:H2601"/>
    <mergeCell ref="B2614:G2614"/>
    <mergeCell ref="B2615:H2615"/>
    <mergeCell ref="B2551:H2551"/>
    <mergeCell ref="B2568:H2568"/>
    <mergeCell ref="D2570:E2570"/>
    <mergeCell ref="G2570:H2570"/>
    <mergeCell ref="B2583:G2583"/>
    <mergeCell ref="B2584:H2584"/>
    <mergeCell ref="G2168:H2168"/>
    <mergeCell ref="B2185:G2185"/>
    <mergeCell ref="B2186:H2186"/>
    <mergeCell ref="B2203:C2203"/>
    <mergeCell ref="D2203:E2203"/>
    <mergeCell ref="G2203:H2203"/>
    <mergeCell ref="B2220:G2220"/>
    <mergeCell ref="B2221:H2221"/>
    <mergeCell ref="B2238:C2238"/>
    <mergeCell ref="B1908:H1908"/>
    <mergeCell ref="B1924:C1924"/>
    <mergeCell ref="D1924:E1924"/>
    <mergeCell ref="G1924:H1924"/>
    <mergeCell ref="B1940:G1940"/>
    <mergeCell ref="B1941:H1941"/>
    <mergeCell ref="B1957:C1957"/>
    <mergeCell ref="D1957:E1957"/>
    <mergeCell ref="G1957:H1957"/>
    <mergeCell ref="B1973:G1973"/>
    <mergeCell ref="B1974:H1974"/>
    <mergeCell ref="B1990:C1990"/>
    <mergeCell ref="G1990:H1990"/>
    <mergeCell ref="D1990:E1990"/>
    <mergeCell ref="B2008:G2008"/>
    <mergeCell ref="B2009:H2009"/>
    <mergeCell ref="D2025:E2025"/>
    <mergeCell ref="G2025:H2025"/>
    <mergeCell ref="D1475:E1475"/>
    <mergeCell ref="G1475:H1475"/>
    <mergeCell ref="B1489:G1489"/>
    <mergeCell ref="B1490:H1490"/>
    <mergeCell ref="B1506:C1506"/>
    <mergeCell ref="D1506:E1506"/>
    <mergeCell ref="G1506:H1506"/>
    <mergeCell ref="B1520:G1520"/>
    <mergeCell ref="B1521:H1521"/>
    <mergeCell ref="D1858:E1858"/>
    <mergeCell ref="G1858:H1858"/>
    <mergeCell ref="B1874:G1874"/>
    <mergeCell ref="B1875:H1875"/>
    <mergeCell ref="B1891:C1891"/>
    <mergeCell ref="D1891:E1891"/>
    <mergeCell ref="G1891:H1891"/>
    <mergeCell ref="B1907:G1907"/>
    <mergeCell ref="B1537:C1537"/>
    <mergeCell ref="D1537:E1537"/>
    <mergeCell ref="G1537:H1537"/>
    <mergeCell ref="B1551:G1551"/>
    <mergeCell ref="B1552:H1552"/>
    <mergeCell ref="B1568:C1568"/>
    <mergeCell ref="G1568:H1568"/>
    <mergeCell ref="D1568:E1568"/>
    <mergeCell ref="B1582:G1582"/>
    <mergeCell ref="B1583:H1583"/>
    <mergeCell ref="D1599:E1599"/>
    <mergeCell ref="G1599:H1599"/>
    <mergeCell ref="B1613:G1613"/>
    <mergeCell ref="B1614:H1614"/>
    <mergeCell ref="D1662:E1662"/>
    <mergeCell ref="D1415:E1415"/>
    <mergeCell ref="G1415:H1415"/>
    <mergeCell ref="B1427:G1427"/>
    <mergeCell ref="B1428:H1428"/>
    <mergeCell ref="B1415:C1415"/>
    <mergeCell ref="B1444:C1444"/>
    <mergeCell ref="D1444:E1444"/>
    <mergeCell ref="G1444:H1444"/>
    <mergeCell ref="B1458:G1458"/>
    <mergeCell ref="B1459:H1459"/>
    <mergeCell ref="B1475:C1475"/>
    <mergeCell ref="B1238:C1238"/>
    <mergeCell ref="D1238:E1238"/>
    <mergeCell ref="G1238:H1238"/>
    <mergeCell ref="B1250:G1250"/>
    <mergeCell ref="B1251:H1251"/>
    <mergeCell ref="B1267:C1267"/>
    <mergeCell ref="G1267:H1267"/>
    <mergeCell ref="D1267:E1267"/>
    <mergeCell ref="B1279:G1279"/>
    <mergeCell ref="B1280:H1280"/>
    <mergeCell ref="D1296:E1296"/>
    <mergeCell ref="G1296:H1296"/>
    <mergeCell ref="B1308:G1308"/>
    <mergeCell ref="B1309:H1309"/>
    <mergeCell ref="D1354:E1354"/>
    <mergeCell ref="G1354:H1354"/>
    <mergeCell ref="B1296:C1296"/>
    <mergeCell ref="B1325:C1325"/>
    <mergeCell ref="D1325:E1325"/>
    <mergeCell ref="G1325:H1325"/>
    <mergeCell ref="B1337:G1337"/>
    <mergeCell ref="B1030:C1030"/>
    <mergeCell ref="D1030:E1030"/>
    <mergeCell ref="G1030:H1030"/>
    <mergeCell ref="B1043:G1043"/>
    <mergeCell ref="B1044:H1044"/>
    <mergeCell ref="B1061:C1061"/>
    <mergeCell ref="G1061:H1061"/>
    <mergeCell ref="B1192:G1192"/>
    <mergeCell ref="B1193:H1193"/>
    <mergeCell ref="B1209:C1209"/>
    <mergeCell ref="D1209:E1209"/>
    <mergeCell ref="G1209:H1209"/>
    <mergeCell ref="B1221:G1221"/>
    <mergeCell ref="B1222:H1222"/>
    <mergeCell ref="D1386:E1386"/>
    <mergeCell ref="B1398:G1398"/>
    <mergeCell ref="B1399:H1399"/>
    <mergeCell ref="B1338:H1338"/>
    <mergeCell ref="B1354:C1354"/>
    <mergeCell ref="B1366:G1366"/>
    <mergeCell ref="B1367:H1367"/>
    <mergeCell ref="B1383:H1383"/>
    <mergeCell ref="B1384:H1384"/>
    <mergeCell ref="B1385:H1385"/>
    <mergeCell ref="B1386:C1386"/>
    <mergeCell ref="G1386:H1386"/>
    <mergeCell ref="B1134:G1134"/>
    <mergeCell ref="B1135:H1135"/>
    <mergeCell ref="B844:C844"/>
    <mergeCell ref="D844:E844"/>
    <mergeCell ref="G844:H844"/>
    <mergeCell ref="B857:G857"/>
    <mergeCell ref="B858:H858"/>
    <mergeCell ref="B875:C875"/>
    <mergeCell ref="G875:H875"/>
    <mergeCell ref="D875:E875"/>
    <mergeCell ref="B888:G888"/>
    <mergeCell ref="B889:H889"/>
    <mergeCell ref="D906:E906"/>
    <mergeCell ref="G906:H906"/>
    <mergeCell ref="B919:G919"/>
    <mergeCell ref="B920:H920"/>
    <mergeCell ref="D968:E968"/>
    <mergeCell ref="G968:H968"/>
    <mergeCell ref="B906:C906"/>
    <mergeCell ref="B937:C937"/>
    <mergeCell ref="D937:E937"/>
    <mergeCell ref="G937:H937"/>
    <mergeCell ref="B950:G950"/>
    <mergeCell ref="B951:H951"/>
    <mergeCell ref="B968:C968"/>
    <mergeCell ref="B981:G981"/>
    <mergeCell ref="B982:H982"/>
    <mergeCell ref="B999:C999"/>
    <mergeCell ref="D999:E999"/>
    <mergeCell ref="G999:H999"/>
    <mergeCell ref="B1012:G1012"/>
    <mergeCell ref="B1013:H1013"/>
    <mergeCell ref="B454:G454"/>
    <mergeCell ref="B455:H455"/>
    <mergeCell ref="B472:C472"/>
    <mergeCell ref="G472:H472"/>
    <mergeCell ref="B795:G795"/>
    <mergeCell ref="B796:H796"/>
    <mergeCell ref="B813:C813"/>
    <mergeCell ref="D813:E813"/>
    <mergeCell ref="G813:H813"/>
    <mergeCell ref="B826:G826"/>
    <mergeCell ref="B827:H827"/>
    <mergeCell ref="D1180:E1180"/>
    <mergeCell ref="G1180:H1180"/>
    <mergeCell ref="B1123:C1123"/>
    <mergeCell ref="B1151:C1151"/>
    <mergeCell ref="D1151:E1151"/>
    <mergeCell ref="G1151:H1151"/>
    <mergeCell ref="B1163:G1163"/>
    <mergeCell ref="B1164:H1164"/>
    <mergeCell ref="B1180:C1180"/>
    <mergeCell ref="D1061:E1061"/>
    <mergeCell ref="B1074:G1074"/>
    <mergeCell ref="B1075:H1075"/>
    <mergeCell ref="B1092:H1092"/>
    <mergeCell ref="B1093:H1093"/>
    <mergeCell ref="B1094:C1094"/>
    <mergeCell ref="G1094:H1094"/>
    <mergeCell ref="D1094:E1094"/>
    <mergeCell ref="B1105:G1105"/>
    <mergeCell ref="B1106:H1106"/>
    <mergeCell ref="D1123:E1123"/>
    <mergeCell ref="G1123:H1123"/>
    <mergeCell ref="D379:E379"/>
    <mergeCell ref="G379:H379"/>
    <mergeCell ref="B317:C317"/>
    <mergeCell ref="B348:C348"/>
    <mergeCell ref="D348:E348"/>
    <mergeCell ref="G348:H348"/>
    <mergeCell ref="B361:G361"/>
    <mergeCell ref="B362:H362"/>
    <mergeCell ref="B379:C379"/>
    <mergeCell ref="B392:G392"/>
    <mergeCell ref="B393:H393"/>
    <mergeCell ref="B410:C410"/>
    <mergeCell ref="D410:E410"/>
    <mergeCell ref="G410:H410"/>
    <mergeCell ref="B423:G423"/>
    <mergeCell ref="B424:H424"/>
    <mergeCell ref="B441:C441"/>
    <mergeCell ref="D441:E441"/>
    <mergeCell ref="G441:H441"/>
    <mergeCell ref="B658:C658"/>
    <mergeCell ref="D658:E658"/>
    <mergeCell ref="G658:H658"/>
    <mergeCell ref="B671:G671"/>
    <mergeCell ref="B672:H672"/>
    <mergeCell ref="B689:C689"/>
    <mergeCell ref="G689:H689"/>
    <mergeCell ref="D689:E689"/>
    <mergeCell ref="B702:G702"/>
    <mergeCell ref="B703:H703"/>
    <mergeCell ref="D720:E720"/>
    <mergeCell ref="G720:H720"/>
    <mergeCell ref="B733:G733"/>
    <mergeCell ref="B734:H734"/>
    <mergeCell ref="D782:E782"/>
    <mergeCell ref="G782:H782"/>
    <mergeCell ref="B720:C720"/>
    <mergeCell ref="B751:C751"/>
    <mergeCell ref="D751:E751"/>
    <mergeCell ref="G751:H751"/>
    <mergeCell ref="B764:G764"/>
    <mergeCell ref="B765:H765"/>
    <mergeCell ref="B782:C782"/>
    <mergeCell ref="B547:G547"/>
    <mergeCell ref="B548:H548"/>
    <mergeCell ref="B565:C565"/>
    <mergeCell ref="D565:E565"/>
    <mergeCell ref="G565:H565"/>
    <mergeCell ref="B578:G578"/>
    <mergeCell ref="B579:H579"/>
    <mergeCell ref="B596:C596"/>
    <mergeCell ref="D596:E596"/>
    <mergeCell ref="G596:H596"/>
    <mergeCell ref="B609:G609"/>
    <mergeCell ref="B610:H610"/>
    <mergeCell ref="B627:C627"/>
    <mergeCell ref="D627:E627"/>
    <mergeCell ref="G627:H627"/>
    <mergeCell ref="B640:G640"/>
    <mergeCell ref="B641:H641"/>
    <mergeCell ref="B206:G206"/>
    <mergeCell ref="B207:H207"/>
    <mergeCell ref="B224:C224"/>
    <mergeCell ref="D224:E224"/>
    <mergeCell ref="G224:H224"/>
    <mergeCell ref="B237:G237"/>
    <mergeCell ref="B238:H238"/>
    <mergeCell ref="D472:E472"/>
    <mergeCell ref="B485:G485"/>
    <mergeCell ref="B486:H486"/>
    <mergeCell ref="D503:E503"/>
    <mergeCell ref="G503:H503"/>
    <mergeCell ref="B516:G516"/>
    <mergeCell ref="B517:H517"/>
    <mergeCell ref="B503:C503"/>
    <mergeCell ref="B534:C534"/>
    <mergeCell ref="D534:E534"/>
    <mergeCell ref="G534:H534"/>
    <mergeCell ref="B255:C255"/>
    <mergeCell ref="D255:E255"/>
    <mergeCell ref="G255:H255"/>
    <mergeCell ref="B268:G268"/>
    <mergeCell ref="B269:H269"/>
    <mergeCell ref="B286:C286"/>
    <mergeCell ref="G286:H286"/>
    <mergeCell ref="D286:E286"/>
    <mergeCell ref="B299:G299"/>
    <mergeCell ref="B300:H300"/>
    <mergeCell ref="D317:E317"/>
    <mergeCell ref="G317:H317"/>
    <mergeCell ref="B330:G330"/>
    <mergeCell ref="B331:H331"/>
    <mergeCell ref="B82:G82"/>
    <mergeCell ref="B83:H83"/>
    <mergeCell ref="B100:C100"/>
    <mergeCell ref="G100:H100"/>
    <mergeCell ref="D100:E100"/>
    <mergeCell ref="B113:G113"/>
    <mergeCell ref="B114:H114"/>
    <mergeCell ref="D131:E131"/>
    <mergeCell ref="G131:H131"/>
    <mergeCell ref="B144:G144"/>
    <mergeCell ref="B145:H145"/>
    <mergeCell ref="D193:E193"/>
    <mergeCell ref="G193:H193"/>
    <mergeCell ref="B131:C131"/>
    <mergeCell ref="B162:C162"/>
    <mergeCell ref="D162:E162"/>
    <mergeCell ref="G162:H162"/>
    <mergeCell ref="B175:G175"/>
    <mergeCell ref="B176:H176"/>
    <mergeCell ref="B193:C193"/>
    <mergeCell ref="B2:H2"/>
    <mergeCell ref="B3:H3"/>
    <mergeCell ref="B4:H4"/>
    <mergeCell ref="B5:H5"/>
    <mergeCell ref="B6:C6"/>
    <mergeCell ref="D6:E6"/>
    <mergeCell ref="G6:H6"/>
    <mergeCell ref="B20:G20"/>
    <mergeCell ref="B21:H21"/>
    <mergeCell ref="B38:C38"/>
    <mergeCell ref="D38:E38"/>
    <mergeCell ref="G38:H38"/>
    <mergeCell ref="B51:G51"/>
    <mergeCell ref="B52:H52"/>
    <mergeCell ref="B69:C69"/>
    <mergeCell ref="D69:E69"/>
    <mergeCell ref="G69:H69"/>
  </mergeCells>
  <pageMargins left="0.74803149606299213" right="0.74803149606299213" top="0.98425196850393704" bottom="0.98425196850393704" header="0" footer="0"/>
  <pageSetup paperSize="9" orientation="portrait"/>
  <rowBreaks count="34" manualBreakCount="34">
    <brk id="5504" man="1"/>
    <brk id="11522" man="1"/>
    <brk id="12546" man="1"/>
    <brk id="3843" man="1"/>
    <brk id="1923" man="1"/>
    <brk id="11654" man="1"/>
    <brk id="3270" man="1"/>
    <brk id="905" man="1"/>
    <brk id="6165" man="1"/>
    <brk id="1693" man="1"/>
    <brk id="12446" man="1"/>
    <brk id="1505" man="1"/>
    <brk id="1060" man="1"/>
    <brk id="2790" man="1"/>
    <brk id="2024" man="1"/>
    <brk id="12905" man="1"/>
    <brk id="12137" man="1"/>
    <brk id="5867" man="1"/>
    <brk id="7147" man="1"/>
    <brk id="10990" man="1"/>
    <brk id="7791" man="1"/>
    <brk id="8559" man="1"/>
    <brk id="8432" man="1"/>
    <brk id="10740" man="1"/>
    <brk id="4148" man="1"/>
    <brk id="10357" man="1"/>
    <brk id="11190" man="1"/>
    <brk id="5303" man="1"/>
    <brk id="631" man="1"/>
    <brk id="1208" man="1"/>
    <brk id="6264" man="1"/>
    <brk id="13305" man="1"/>
    <brk id="4282" man="1"/>
    <brk id="9596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BDD6EE"/>
    <pageSetUpPr fitToPage="1"/>
  </sheetPr>
  <dimension ref="A1:I4639"/>
  <sheetViews>
    <sheetView workbookViewId="0"/>
  </sheetViews>
  <sheetFormatPr baseColWidth="10" defaultColWidth="12.5703125" defaultRowHeight="15" customHeight="1"/>
  <cols>
    <col min="1" max="1" width="5.5703125" customWidth="1"/>
    <col min="2" max="2" width="44.28515625" customWidth="1"/>
    <col min="3" max="3" width="4.7109375" customWidth="1"/>
    <col min="4" max="4" width="13.7109375" customWidth="1"/>
    <col min="5" max="5" width="15.28515625" customWidth="1"/>
    <col min="6" max="6" width="13.5703125" customWidth="1"/>
    <col min="7" max="7" width="13" customWidth="1"/>
    <col min="8" max="8" width="19.140625" customWidth="1"/>
    <col min="9" max="9" width="11.42578125" customWidth="1"/>
  </cols>
  <sheetData>
    <row r="1" spans="1:9" ht="12.75" customHeight="1">
      <c r="A1" s="1"/>
      <c r="B1" s="1"/>
      <c r="C1" s="1"/>
      <c r="D1" s="1"/>
      <c r="E1" s="1"/>
      <c r="F1" s="1"/>
      <c r="G1" s="1"/>
      <c r="H1" s="1"/>
      <c r="I1" s="1"/>
    </row>
    <row r="2" spans="1:9" ht="12.75" customHeight="1">
      <c r="A2" s="1"/>
      <c r="B2" s="758" t="s">
        <v>1445</v>
      </c>
      <c r="C2" s="686"/>
      <c r="D2" s="686"/>
      <c r="E2" s="686"/>
      <c r="F2" s="686"/>
      <c r="G2" s="686"/>
      <c r="H2" s="687"/>
      <c r="I2" s="1"/>
    </row>
    <row r="3" spans="1:9" ht="12.75" customHeight="1">
      <c r="A3" s="1"/>
      <c r="B3" s="759"/>
      <c r="C3" s="713"/>
      <c r="D3" s="713"/>
      <c r="E3" s="713"/>
      <c r="F3" s="713"/>
      <c r="G3" s="713"/>
      <c r="H3" s="713"/>
      <c r="I3" s="1"/>
    </row>
    <row r="4" spans="1:9" ht="12.75" customHeight="1">
      <c r="A4" s="1"/>
      <c r="B4" s="721" t="s">
        <v>1446</v>
      </c>
      <c r="C4" s="689"/>
      <c r="D4" s="689"/>
      <c r="E4" s="689"/>
      <c r="F4" s="689"/>
      <c r="G4" s="689"/>
      <c r="H4" s="690"/>
      <c r="I4" s="1"/>
    </row>
    <row r="5" spans="1:9" ht="12.75" customHeight="1">
      <c r="A5" s="1"/>
      <c r="B5" s="776"/>
      <c r="C5" s="777"/>
      <c r="D5" s="777"/>
      <c r="E5" s="777"/>
      <c r="F5" s="777"/>
      <c r="G5" s="777"/>
      <c r="H5" s="777"/>
      <c r="I5" s="1"/>
    </row>
    <row r="6" spans="1:9" ht="42.75" hidden="1" customHeight="1">
      <c r="A6" s="1"/>
      <c r="B6" s="708" t="s">
        <v>1447</v>
      </c>
      <c r="C6" s="687"/>
      <c r="D6" s="762" t="s">
        <v>1448</v>
      </c>
      <c r="E6" s="687"/>
      <c r="F6" s="387" t="s">
        <v>43</v>
      </c>
      <c r="G6" s="763">
        <v>1</v>
      </c>
      <c r="H6" s="687"/>
      <c r="I6" s="1"/>
    </row>
    <row r="7" spans="1:9" ht="12.75" hidden="1" customHeight="1">
      <c r="A7" s="1"/>
      <c r="B7" s="342" t="s">
        <v>416</v>
      </c>
      <c r="C7" s="343" t="s">
        <v>16</v>
      </c>
      <c r="D7" s="342" t="s">
        <v>417</v>
      </c>
      <c r="E7" s="342" t="s">
        <v>418</v>
      </c>
      <c r="F7" s="342" t="s">
        <v>419</v>
      </c>
      <c r="G7" s="342" t="s">
        <v>420</v>
      </c>
      <c r="H7" s="342" t="s">
        <v>421</v>
      </c>
      <c r="I7" s="1"/>
    </row>
    <row r="8" spans="1:9" ht="12.75" hidden="1" customHeight="1">
      <c r="A8" s="1"/>
      <c r="B8" s="344" t="str">
        <f>'A. DE PRECIOS CIVIL'!D1537</f>
        <v>Zapatas</v>
      </c>
      <c r="C8" s="160" t="s">
        <v>34</v>
      </c>
      <c r="D8" s="345">
        <v>0.08</v>
      </c>
      <c r="E8" s="348">
        <f t="shared" ref="E8:E17" si="0">D8*$G$6</f>
        <v>0.08</v>
      </c>
      <c r="F8" s="345">
        <f>'A. DE PRECIOS CIVIL'!H1547</f>
        <v>19803.01458797447</v>
      </c>
      <c r="G8" s="352">
        <f t="shared" ref="G8:G17" si="1">E8*F8</f>
        <v>1584.2411670379577</v>
      </c>
      <c r="H8" s="346"/>
      <c r="I8" s="1"/>
    </row>
    <row r="9" spans="1:9" ht="12.75" hidden="1" customHeight="1">
      <c r="A9" s="1"/>
      <c r="B9" s="347" t="str">
        <f>'A. DE PRECIOS CIVIL'!D2759</f>
        <v>Ladrillo común</v>
      </c>
      <c r="C9" s="48" t="s">
        <v>34</v>
      </c>
      <c r="D9" s="348">
        <v>0.57999999999999996</v>
      </c>
      <c r="E9" s="348">
        <f t="shared" si="0"/>
        <v>0.57999999999999996</v>
      </c>
      <c r="F9" s="348">
        <f>'A. DE PRECIOS CIVIL'!H2768</f>
        <v>14393.17752210931</v>
      </c>
      <c r="G9" s="352">
        <f t="shared" si="1"/>
        <v>8348.0429628233996</v>
      </c>
      <c r="H9" s="349"/>
      <c r="I9" s="1"/>
    </row>
    <row r="10" spans="1:9" ht="12.75" hidden="1" customHeight="1">
      <c r="A10" s="1"/>
      <c r="B10" s="347" t="str">
        <f>'A. DE PRECIOS CIVIL'!D3878</f>
        <v>Revoque exterior completo a la cal</v>
      </c>
      <c r="C10" s="48" t="s">
        <v>25</v>
      </c>
      <c r="D10" s="348">
        <v>3.36</v>
      </c>
      <c r="E10" s="348">
        <f t="shared" si="0"/>
        <v>3.36</v>
      </c>
      <c r="F10" s="348">
        <f>'A. DE PRECIOS CIVIL'!H3900</f>
        <v>3183.1133917809693</v>
      </c>
      <c r="G10" s="352">
        <f t="shared" si="1"/>
        <v>10695.260996384057</v>
      </c>
      <c r="H10" s="349"/>
      <c r="I10" s="1"/>
    </row>
    <row r="11" spans="1:9" ht="12.75" hidden="1" customHeight="1">
      <c r="A11" s="1"/>
      <c r="B11" s="347" t="str">
        <f>'LISTA DE PRECIOS '!D1223</f>
        <v>Gabinete medidor monofásico</v>
      </c>
      <c r="C11" s="48" t="s">
        <v>43</v>
      </c>
      <c r="D11" s="348">
        <v>1</v>
      </c>
      <c r="E11" s="348">
        <f t="shared" si="0"/>
        <v>1</v>
      </c>
      <c r="F11" s="348">
        <f>'LISTA DE PRECIOS '!J1223</f>
        <v>1878.4736368759154</v>
      </c>
      <c r="G11" s="352">
        <f t="shared" si="1"/>
        <v>1878.4736368759154</v>
      </c>
      <c r="H11" s="349"/>
      <c r="I11" s="1"/>
    </row>
    <row r="12" spans="1:9" ht="12.75" hidden="1" customHeight="1">
      <c r="A12" s="1"/>
      <c r="B12" s="347" t="str">
        <f>'LISTA DE PRECIOS '!D1388</f>
        <v>Caño Bajada Hº Gº 1 1/2" x 3,00 m . Columna</v>
      </c>
      <c r="C12" s="48" t="s">
        <v>43</v>
      </c>
      <c r="D12" s="348">
        <v>1</v>
      </c>
      <c r="E12" s="348">
        <f t="shared" si="0"/>
        <v>1</v>
      </c>
      <c r="F12" s="348">
        <f>'LISTA DE PRECIOS '!J1388</f>
        <v>6888.2320121929197</v>
      </c>
      <c r="G12" s="352">
        <f t="shared" si="1"/>
        <v>6888.2320121929197</v>
      </c>
      <c r="H12" s="349"/>
      <c r="I12" s="1"/>
    </row>
    <row r="13" spans="1:9" ht="24.75" hidden="1" customHeight="1">
      <c r="A13" s="1"/>
      <c r="B13" s="396" t="str">
        <f>'LISTA DE PRECIOS '!D1227</f>
        <v>Tablero Contrafrente estanco - 10 Bocas "Gabexel" 30x20x12. IP 65 -GEE2030</v>
      </c>
      <c r="C13" s="48" t="s">
        <v>43</v>
      </c>
      <c r="D13" s="348">
        <v>1</v>
      </c>
      <c r="E13" s="348">
        <f t="shared" si="0"/>
        <v>1</v>
      </c>
      <c r="F13" s="348">
        <f>'LISTA DE PRECIOS '!J1227</f>
        <v>5678.8024594162653</v>
      </c>
      <c r="G13" s="352">
        <f t="shared" si="1"/>
        <v>5678.8024594162653</v>
      </c>
      <c r="H13" s="349"/>
      <c r="I13" s="1"/>
    </row>
    <row r="14" spans="1:9" ht="12.75" hidden="1" customHeight="1">
      <c r="A14" s="1"/>
      <c r="B14" s="347" t="s">
        <v>1449</v>
      </c>
      <c r="C14" s="48" t="s">
        <v>163</v>
      </c>
      <c r="D14" s="348">
        <v>1</v>
      </c>
      <c r="E14" s="348">
        <f t="shared" si="0"/>
        <v>1</v>
      </c>
      <c r="F14" s="348">
        <f>H2597</f>
        <v>31830.353888523707</v>
      </c>
      <c r="G14" s="352">
        <f t="shared" si="1"/>
        <v>31830.353888523707</v>
      </c>
      <c r="H14" s="349"/>
      <c r="I14" s="1"/>
    </row>
    <row r="15" spans="1:9" ht="12.75" hidden="1" customHeight="1">
      <c r="A15" s="1"/>
      <c r="B15" s="347" t="str">
        <f>'LISTA DE PRECIOS '!D1526</f>
        <v xml:space="preserve">Prensacable </v>
      </c>
      <c r="C15" s="48" t="s">
        <v>43</v>
      </c>
      <c r="D15" s="348">
        <v>1</v>
      </c>
      <c r="E15" s="348">
        <f t="shared" si="0"/>
        <v>1</v>
      </c>
      <c r="F15" s="348">
        <f>'LISTA DE PRECIOS '!J1526</f>
        <v>402.14307806285024</v>
      </c>
      <c r="G15" s="352">
        <f t="shared" si="1"/>
        <v>402.14307806285024</v>
      </c>
      <c r="H15" s="349"/>
      <c r="I15" s="1"/>
    </row>
    <row r="16" spans="1:9" ht="12.75" hidden="1" customHeight="1">
      <c r="A16" s="1"/>
      <c r="B16" s="347" t="str">
        <f>'LISTA DE PRECIOS '!D1392</f>
        <v>Curva 1 1/2" baquelita</v>
      </c>
      <c r="C16" s="48" t="s">
        <v>43</v>
      </c>
      <c r="D16" s="348">
        <v>1</v>
      </c>
      <c r="E16" s="348">
        <f t="shared" si="0"/>
        <v>1</v>
      </c>
      <c r="F16" s="348">
        <f>'LISTA DE PRECIOS '!J1392</f>
        <v>616.24490333426718</v>
      </c>
      <c r="G16" s="352">
        <f t="shared" si="1"/>
        <v>616.24490333426718</v>
      </c>
      <c r="H16" s="349"/>
      <c r="I16" s="1"/>
    </row>
    <row r="17" spans="1:9" ht="12.75" hidden="1" customHeight="1">
      <c r="A17" s="1"/>
      <c r="B17" s="347" t="str">
        <f>'LISTA DE PRECIOS '!D1399</f>
        <v>Conector de Hº 1 1/4"</v>
      </c>
      <c r="C17" s="48" t="s">
        <v>43</v>
      </c>
      <c r="D17" s="348">
        <v>1</v>
      </c>
      <c r="E17" s="348">
        <f t="shared" si="0"/>
        <v>1</v>
      </c>
      <c r="F17" s="348">
        <f>'LISTA DE PRECIOS '!J1399</f>
        <v>148.41367727158078</v>
      </c>
      <c r="G17" s="352">
        <f t="shared" si="1"/>
        <v>148.41367727158078</v>
      </c>
      <c r="H17" s="349"/>
      <c r="I17" s="1"/>
    </row>
    <row r="18" spans="1:9" ht="12.75" hidden="1" customHeight="1">
      <c r="A18" s="1"/>
      <c r="B18" s="347"/>
      <c r="C18" s="48"/>
      <c r="D18" s="348"/>
      <c r="E18" s="348"/>
      <c r="F18" s="348"/>
      <c r="G18" s="348"/>
      <c r="H18" s="350"/>
      <c r="I18" s="1"/>
    </row>
    <row r="19" spans="1:9" ht="12.75" hidden="1" customHeight="1">
      <c r="A19" s="1"/>
      <c r="B19" s="351"/>
      <c r="C19" s="90"/>
      <c r="D19" s="352"/>
      <c r="E19" s="352"/>
      <c r="F19" s="352"/>
      <c r="G19" s="352"/>
      <c r="H19" s="353"/>
      <c r="I19" s="1"/>
    </row>
    <row r="20" spans="1:9" ht="12.75" hidden="1" customHeight="1">
      <c r="A20" s="1"/>
      <c r="B20" s="354" t="s">
        <v>422</v>
      </c>
      <c r="C20" s="355"/>
      <c r="D20" s="356"/>
      <c r="E20" s="356"/>
      <c r="F20" s="356"/>
      <c r="G20" s="357"/>
      <c r="H20" s="358">
        <f>SUM(G8:G19)</f>
        <v>68070.20878192292</v>
      </c>
      <c r="I20" s="1"/>
    </row>
    <row r="21" spans="1:9" ht="12.75" hidden="1" customHeight="1">
      <c r="A21" s="1"/>
      <c r="B21" s="359"/>
      <c r="C21" s="50"/>
      <c r="D21" s="360"/>
      <c r="E21" s="360"/>
      <c r="F21" s="360"/>
      <c r="G21" s="360"/>
      <c r="H21" s="361"/>
      <c r="I21" s="1"/>
    </row>
    <row r="22" spans="1:9" ht="12.75" hidden="1" customHeight="1">
      <c r="A22" s="1"/>
      <c r="B22" s="409" t="s">
        <v>1450</v>
      </c>
      <c r="C22" s="52" t="s">
        <v>424</v>
      </c>
      <c r="D22" s="348">
        <v>5</v>
      </c>
      <c r="E22" s="348">
        <f t="shared" ref="E22:E23" si="2">D22*$G$6</f>
        <v>5</v>
      </c>
      <c r="F22" s="352">
        <f>'MANO DE OBRA'!$K$8</f>
        <v>1165.6790978787881</v>
      </c>
      <c r="G22" s="352">
        <f t="shared" ref="G22:G23" si="3">E22*F22</f>
        <v>5828.3954893939408</v>
      </c>
      <c r="H22" s="364"/>
      <c r="I22" s="1"/>
    </row>
    <row r="23" spans="1:9" ht="12.75" hidden="1" customHeight="1">
      <c r="A23" s="1"/>
      <c r="B23" s="409" t="s">
        <v>1451</v>
      </c>
      <c r="C23" s="52" t="s">
        <v>424</v>
      </c>
      <c r="D23" s="348">
        <v>5</v>
      </c>
      <c r="E23" s="348">
        <f t="shared" si="2"/>
        <v>5</v>
      </c>
      <c r="F23" s="352">
        <f>'MANO DE OBRA'!$K$10</f>
        <v>942.27655587878792</v>
      </c>
      <c r="G23" s="352">
        <f t="shared" si="3"/>
        <v>4711.3827793939399</v>
      </c>
      <c r="H23" s="364"/>
      <c r="I23" s="1"/>
    </row>
    <row r="24" spans="1:9" ht="12.75" hidden="1" customHeight="1">
      <c r="A24" s="1"/>
      <c r="B24" s="409"/>
      <c r="C24" s="48"/>
      <c r="D24" s="348"/>
      <c r="E24" s="348"/>
      <c r="F24" s="352"/>
      <c r="G24" s="410"/>
      <c r="H24" s="364"/>
      <c r="I24" s="1"/>
    </row>
    <row r="25" spans="1:9" ht="12.75" hidden="1" customHeight="1">
      <c r="A25" s="1"/>
      <c r="B25" s="409"/>
      <c r="C25" s="48"/>
      <c r="D25" s="348"/>
      <c r="E25" s="348"/>
      <c r="F25" s="352"/>
      <c r="G25" s="352"/>
      <c r="H25" s="365"/>
      <c r="I25" s="1"/>
    </row>
    <row r="26" spans="1:9" ht="12.75" hidden="1" customHeight="1">
      <c r="A26" s="1"/>
      <c r="B26" s="764" t="s">
        <v>425</v>
      </c>
      <c r="C26" s="689"/>
      <c r="D26" s="689"/>
      <c r="E26" s="689"/>
      <c r="F26" s="689"/>
      <c r="G26" s="765"/>
      <c r="H26" s="366">
        <f>SUM(G22:G25)</f>
        <v>10539.778268787881</v>
      </c>
      <c r="I26" s="1"/>
    </row>
    <row r="27" spans="1:9" ht="12.75" hidden="1" customHeight="1">
      <c r="A27" s="1"/>
      <c r="B27" s="766"/>
      <c r="C27" s="692"/>
      <c r="D27" s="692"/>
      <c r="E27" s="692"/>
      <c r="F27" s="692"/>
      <c r="G27" s="692"/>
      <c r="H27" s="700"/>
      <c r="I27" s="1"/>
    </row>
    <row r="28" spans="1:9" ht="12.75" hidden="1" customHeight="1">
      <c r="A28" s="1"/>
      <c r="B28" s="347" t="s">
        <v>426</v>
      </c>
      <c r="C28" s="48"/>
      <c r="D28" s="348"/>
      <c r="E28" s="348"/>
      <c r="F28" s="348"/>
      <c r="G28" s="348"/>
      <c r="H28" s="349"/>
      <c r="I28" s="1"/>
    </row>
    <row r="29" spans="1:9" ht="12.75" hidden="1" customHeight="1">
      <c r="A29" s="1"/>
      <c r="B29" s="347" t="s">
        <v>427</v>
      </c>
      <c r="C29" s="48"/>
      <c r="D29" s="348"/>
      <c r="E29" s="348"/>
      <c r="F29" s="348"/>
      <c r="G29" s="348"/>
      <c r="H29" s="349"/>
      <c r="I29" s="1"/>
    </row>
    <row r="30" spans="1:9" ht="12.75" hidden="1" customHeight="1">
      <c r="A30" s="1"/>
      <c r="B30" s="351" t="s">
        <v>428</v>
      </c>
      <c r="C30" s="90"/>
      <c r="D30" s="352"/>
      <c r="E30" s="352"/>
      <c r="F30" s="352"/>
      <c r="G30" s="352"/>
      <c r="H30" s="349"/>
      <c r="I30" s="1"/>
    </row>
    <row r="31" spans="1:9" ht="12.75" hidden="1" customHeight="1">
      <c r="A31" s="1"/>
      <c r="B31" s="368"/>
      <c r="C31" s="355"/>
      <c r="D31" s="355"/>
      <c r="E31" s="355"/>
      <c r="F31" s="355"/>
      <c r="G31" s="369"/>
      <c r="H31" s="358">
        <f>SUM(G30)</f>
        <v>0</v>
      </c>
      <c r="I31" s="1"/>
    </row>
    <row r="32" spans="1:9" ht="12.75" hidden="1" customHeight="1">
      <c r="A32" s="1"/>
      <c r="B32" s="367"/>
      <c r="C32" s="1"/>
      <c r="D32" s="1"/>
      <c r="E32" s="1"/>
      <c r="F32" s="1"/>
      <c r="G32" s="1"/>
      <c r="H32" s="260"/>
      <c r="I32" s="1"/>
    </row>
    <row r="33" spans="1:9" ht="12.75" hidden="1" customHeight="1">
      <c r="A33" s="1"/>
      <c r="B33" s="370" t="s">
        <v>429</v>
      </c>
      <c r="C33" s="355"/>
      <c r="D33" s="355"/>
      <c r="E33" s="355"/>
      <c r="F33" s="355"/>
      <c r="G33" s="369"/>
      <c r="H33" s="371">
        <f>H20+H26+H31</f>
        <v>78609.987050710799</v>
      </c>
      <c r="I33" s="1"/>
    </row>
    <row r="34" spans="1:9" ht="12.75" hidden="1" customHeight="1">
      <c r="A34" s="1"/>
      <c r="B34" s="367"/>
      <c r="C34" s="1"/>
      <c r="D34" s="1"/>
      <c r="E34" s="1"/>
      <c r="F34" s="1"/>
      <c r="G34" s="1"/>
      <c r="H34" s="372"/>
      <c r="I34" s="1"/>
    </row>
    <row r="35" spans="1:9" ht="12.75" hidden="1" customHeight="1">
      <c r="A35" s="1"/>
      <c r="B35" s="347" t="s">
        <v>349</v>
      </c>
      <c r="C35" s="48"/>
      <c r="D35" s="49">
        <f>'COEF.RESUMEN'!$H$5</f>
        <v>0.15</v>
      </c>
      <c r="E35" s="48"/>
      <c r="F35" s="48"/>
      <c r="G35" s="48"/>
      <c r="H35" s="350">
        <f>H33*D35</f>
        <v>11791.498057606619</v>
      </c>
      <c r="I35" s="1"/>
    </row>
    <row r="36" spans="1:9" ht="12.75" hidden="1" customHeight="1">
      <c r="A36" s="1"/>
      <c r="B36" s="373"/>
      <c r="C36" s="48"/>
      <c r="D36" s="49"/>
      <c r="E36" s="48"/>
      <c r="F36" s="48"/>
      <c r="G36" s="48"/>
      <c r="H36" s="374"/>
      <c r="I36" s="1"/>
    </row>
    <row r="37" spans="1:9" ht="12.75" hidden="1" customHeight="1">
      <c r="A37" s="1"/>
      <c r="B37" s="347"/>
      <c r="C37" s="48"/>
      <c r="D37" s="49"/>
      <c r="E37" s="48"/>
      <c r="F37" s="48"/>
      <c r="G37" s="48"/>
      <c r="H37" s="350"/>
      <c r="I37" s="1"/>
    </row>
    <row r="38" spans="1:9" ht="12.75" hidden="1" customHeight="1">
      <c r="A38" s="1"/>
      <c r="B38" s="347" t="s">
        <v>350</v>
      </c>
      <c r="C38" s="48"/>
      <c r="D38" s="49">
        <f>'COEF.RESUMEN'!$H$6</f>
        <v>0.1</v>
      </c>
      <c r="E38" s="48"/>
      <c r="F38" s="48"/>
      <c r="G38" s="48"/>
      <c r="H38" s="350">
        <f>H33*D38</f>
        <v>7860.9987050710806</v>
      </c>
      <c r="I38" s="1"/>
    </row>
    <row r="39" spans="1:9" ht="12.75" hidden="1" customHeight="1">
      <c r="A39" s="1"/>
      <c r="B39" s="347"/>
      <c r="C39" s="48"/>
      <c r="D39" s="49"/>
      <c r="E39" s="48"/>
      <c r="F39" s="48"/>
      <c r="G39" s="48"/>
      <c r="H39" s="374">
        <f>H33+H35+H38</f>
        <v>98262.483813388491</v>
      </c>
      <c r="I39" s="1"/>
    </row>
    <row r="40" spans="1:9" ht="12.75" hidden="1" customHeight="1">
      <c r="A40" s="1"/>
      <c r="B40" s="347" t="s">
        <v>430</v>
      </c>
      <c r="C40" s="48"/>
      <c r="D40" s="49">
        <f>'COEF.RESUMEN'!$H$8</f>
        <v>0.25</v>
      </c>
      <c r="E40" s="48"/>
      <c r="F40" s="48"/>
      <c r="G40" s="48"/>
      <c r="H40" s="350">
        <f>H39*D40</f>
        <v>24565.620953347123</v>
      </c>
      <c r="I40" s="1"/>
    </row>
    <row r="41" spans="1:9" ht="12.75" hidden="1" customHeight="1">
      <c r="A41" s="1"/>
      <c r="B41" s="347"/>
      <c r="C41" s="48"/>
      <c r="D41" s="48"/>
      <c r="E41" s="48"/>
      <c r="F41" s="48"/>
      <c r="G41" s="48"/>
      <c r="H41" s="375"/>
      <c r="I41" s="1"/>
    </row>
    <row r="42" spans="1:9" ht="12.75" hidden="1" customHeight="1">
      <c r="A42" s="1"/>
      <c r="B42" s="376" t="s">
        <v>431</v>
      </c>
      <c r="C42" s="340"/>
      <c r="D42" s="340"/>
      <c r="E42" s="340"/>
      <c r="F42" s="340"/>
      <c r="G42" s="377"/>
      <c r="H42" s="371">
        <f>H39+H40</f>
        <v>122828.10476673562</v>
      </c>
      <c r="I42" s="1"/>
    </row>
    <row r="43" spans="1:9" ht="12.75" hidden="1" customHeight="1">
      <c r="A43" s="1"/>
      <c r="B43" s="1"/>
      <c r="C43" s="1"/>
      <c r="D43" s="1"/>
      <c r="E43" s="1"/>
      <c r="F43" s="1"/>
      <c r="G43" s="1"/>
      <c r="H43" s="1"/>
      <c r="I43" s="1"/>
    </row>
    <row r="44" spans="1:9" ht="46.5" customHeight="1">
      <c r="A44" s="1"/>
      <c r="B44" s="708" t="s">
        <v>1452</v>
      </c>
      <c r="C44" s="687"/>
      <c r="D44" s="762" t="s">
        <v>1453</v>
      </c>
      <c r="E44" s="687"/>
      <c r="F44" s="387" t="s">
        <v>43</v>
      </c>
      <c r="G44" s="763">
        <v>1</v>
      </c>
      <c r="H44" s="687"/>
      <c r="I44" s="1"/>
    </row>
    <row r="45" spans="1:9" ht="12.75" customHeight="1">
      <c r="A45" s="1"/>
      <c r="B45" s="342" t="s">
        <v>416</v>
      </c>
      <c r="C45" s="343" t="s">
        <v>16</v>
      </c>
      <c r="D45" s="342" t="s">
        <v>417</v>
      </c>
      <c r="E45" s="342" t="s">
        <v>418</v>
      </c>
      <c r="F45" s="342" t="s">
        <v>419</v>
      </c>
      <c r="G45" s="342" t="s">
        <v>420</v>
      </c>
      <c r="H45" s="342" t="s">
        <v>421</v>
      </c>
      <c r="I45" s="1"/>
    </row>
    <row r="46" spans="1:9" ht="12.75" customHeight="1">
      <c r="A46" s="1"/>
      <c r="B46" s="344" t="str">
        <f>'A. DE PRECIOS CIVIL'!D1537</f>
        <v>Zapatas</v>
      </c>
      <c r="C46" s="160" t="s">
        <v>34</v>
      </c>
      <c r="D46" s="345">
        <v>0.1</v>
      </c>
      <c r="E46" s="348">
        <f t="shared" ref="E46:E58" si="4">D46*$G$44</f>
        <v>0.1</v>
      </c>
      <c r="F46" s="345">
        <f>'A. DE PRECIOS CIVIL'!H1547</f>
        <v>19803.01458797447</v>
      </c>
      <c r="G46" s="352">
        <f t="shared" ref="G46:G58" si="5">E46*F46</f>
        <v>1980.3014587974471</v>
      </c>
      <c r="H46" s="346"/>
      <c r="I46" s="1"/>
    </row>
    <row r="47" spans="1:9" ht="12.75" customHeight="1">
      <c r="A47" s="1"/>
      <c r="B47" s="347" t="str">
        <f>'A. DE PRECIOS CIVIL'!D2759</f>
        <v>Ladrillo común</v>
      </c>
      <c r="C47" s="48" t="s">
        <v>34</v>
      </c>
      <c r="D47" s="348">
        <v>0.7</v>
      </c>
      <c r="E47" s="348">
        <f t="shared" si="4"/>
        <v>0.7</v>
      </c>
      <c r="F47" s="348">
        <f>'A. DE PRECIOS CIVIL'!H2768</f>
        <v>14393.17752210931</v>
      </c>
      <c r="G47" s="352">
        <f t="shared" si="5"/>
        <v>10075.224265476516</v>
      </c>
      <c r="H47" s="349"/>
      <c r="I47" s="1"/>
    </row>
    <row r="48" spans="1:9" ht="12.75" customHeight="1">
      <c r="A48" s="1"/>
      <c r="B48" s="347" t="str">
        <f>'A. DE PRECIOS CIVIL'!D3878</f>
        <v>Revoque exterior completo a la cal</v>
      </c>
      <c r="C48" s="48" t="s">
        <v>25</v>
      </c>
      <c r="D48" s="348">
        <v>3.36</v>
      </c>
      <c r="E48" s="348">
        <f t="shared" si="4"/>
        <v>3.36</v>
      </c>
      <c r="F48" s="348">
        <f>'A. DE PRECIOS CIVIL'!H3887</f>
        <v>335.45551513854457</v>
      </c>
      <c r="G48" s="352">
        <f t="shared" si="5"/>
        <v>1127.1305308655096</v>
      </c>
      <c r="H48" s="349"/>
      <c r="I48" s="1"/>
    </row>
    <row r="49" spans="1:9" ht="11.25" customHeight="1">
      <c r="A49" s="1"/>
      <c r="B49" s="396" t="str">
        <f>'LISTA DE PRECIOS '!D1222</f>
        <v>Gabinete medidor Trif.</v>
      </c>
      <c r="C49" s="48" t="s">
        <v>43</v>
      </c>
      <c r="D49" s="348">
        <v>1</v>
      </c>
      <c r="E49" s="348">
        <f t="shared" si="4"/>
        <v>1</v>
      </c>
      <c r="F49" s="348">
        <f>'LISTA DE PRECIOS '!H1222</f>
        <v>3086.036543229668</v>
      </c>
      <c r="G49" s="352">
        <f t="shared" si="5"/>
        <v>3086.036543229668</v>
      </c>
      <c r="H49" s="349"/>
      <c r="I49" s="1"/>
    </row>
    <row r="50" spans="1:9" ht="12.75" customHeight="1">
      <c r="A50" s="1"/>
      <c r="B50" s="347" t="str">
        <f>'LISTA DE PRECIOS '!D1389</f>
        <v>Caño Bajada Hº Gº 1 1/4" x 3,00 m . Columna</v>
      </c>
      <c r="C50" s="48" t="s">
        <v>43</v>
      </c>
      <c r="D50" s="348">
        <v>1</v>
      </c>
      <c r="E50" s="348">
        <f t="shared" si="4"/>
        <v>1</v>
      </c>
      <c r="F50" s="348">
        <f>'LISTA DE PRECIOS '!J1389</f>
        <v>6404.6220604204445</v>
      </c>
      <c r="G50" s="352">
        <f t="shared" si="5"/>
        <v>6404.6220604204445</v>
      </c>
      <c r="H50" s="349"/>
      <c r="I50" s="1"/>
    </row>
    <row r="51" spans="1:9" ht="12.75" customHeight="1">
      <c r="A51" s="1"/>
      <c r="B51" s="396" t="str">
        <f>'LISTA DE PRECIOS '!D1249</f>
        <v>Seccionador 3x630A</v>
      </c>
      <c r="C51" s="48" t="s">
        <v>43</v>
      </c>
      <c r="D51" s="348">
        <v>1</v>
      </c>
      <c r="E51" s="348">
        <f t="shared" si="4"/>
        <v>1</v>
      </c>
      <c r="F51" s="348">
        <f>'LISTA DE PRECIOS '!J1249</f>
        <v>64860.143790805974</v>
      </c>
      <c r="G51" s="352">
        <f t="shared" si="5"/>
        <v>64860.143790805974</v>
      </c>
      <c r="H51" s="349"/>
      <c r="I51" s="1"/>
    </row>
    <row r="52" spans="1:9" ht="12.75" customHeight="1">
      <c r="A52" s="1"/>
      <c r="B52" s="347" t="str">
        <f>'LISTA DE PRECIOS '!D1514</f>
        <v>Fusible cartucho NH</v>
      </c>
      <c r="C52" s="48" t="s">
        <v>43</v>
      </c>
      <c r="D52" s="348">
        <v>3</v>
      </c>
      <c r="E52" s="348">
        <f t="shared" si="4"/>
        <v>3</v>
      </c>
      <c r="F52" s="348">
        <f>'LISTA DE PRECIOS '!J1514</f>
        <v>804.71801539831711</v>
      </c>
      <c r="G52" s="352">
        <f t="shared" si="5"/>
        <v>2414.1540461949512</v>
      </c>
      <c r="H52" s="349"/>
      <c r="I52" s="1"/>
    </row>
    <row r="53" spans="1:9" ht="12.75" customHeight="1">
      <c r="A53" s="1"/>
      <c r="B53" s="347" t="str">
        <f>'LISTA DE PRECIOS '!D1532</f>
        <v>Terminal estañado 35/50 mm</v>
      </c>
      <c r="C53" s="48" t="s">
        <v>43</v>
      </c>
      <c r="D53" s="348">
        <v>6</v>
      </c>
      <c r="E53" s="348">
        <f t="shared" si="4"/>
        <v>6</v>
      </c>
      <c r="F53" s="348">
        <f>'LISTA DE PRECIOS '!J1532</f>
        <v>103.29918271313288</v>
      </c>
      <c r="G53" s="352">
        <f t="shared" si="5"/>
        <v>619.79509627879725</v>
      </c>
      <c r="H53" s="349"/>
      <c r="I53" s="1"/>
    </row>
    <row r="54" spans="1:9" ht="12.75" customHeight="1">
      <c r="A54" s="1"/>
      <c r="B54" s="396" t="str">
        <f>'LISTA DE PRECIOS '!D1235</f>
        <v xml:space="preserve">Tablero gabinete estanco 20 Bocas "Gabexel" 30x35x12. IP 54 </v>
      </c>
      <c r="C54" s="48" t="s">
        <v>43</v>
      </c>
      <c r="D54" s="348">
        <v>1</v>
      </c>
      <c r="E54" s="348">
        <f t="shared" si="4"/>
        <v>1</v>
      </c>
      <c r="F54" s="348">
        <f>'LISTA DE PRECIOS '!J1235</f>
        <v>8962.8199838277669</v>
      </c>
      <c r="G54" s="352">
        <f t="shared" si="5"/>
        <v>8962.8199838277669</v>
      </c>
      <c r="H54" s="349"/>
      <c r="I54" s="1"/>
    </row>
    <row r="55" spans="1:9" ht="12.75" customHeight="1">
      <c r="A55" s="1"/>
      <c r="B55" s="347" t="s">
        <v>1449</v>
      </c>
      <c r="C55" s="48" t="s">
        <v>163</v>
      </c>
      <c r="D55" s="348">
        <v>1</v>
      </c>
      <c r="E55" s="348">
        <f t="shared" si="4"/>
        <v>1</v>
      </c>
      <c r="F55" s="348">
        <f>H2597</f>
        <v>31830.353888523707</v>
      </c>
      <c r="G55" s="352">
        <f t="shared" si="5"/>
        <v>31830.353888523707</v>
      </c>
      <c r="H55" s="349"/>
      <c r="I55" s="1"/>
    </row>
    <row r="56" spans="1:9" ht="12.75" customHeight="1">
      <c r="A56" s="1"/>
      <c r="B56" s="347" t="str">
        <f>'LISTA DE PRECIOS '!D1526</f>
        <v xml:space="preserve">Prensacable </v>
      </c>
      <c r="C56" s="48" t="s">
        <v>43</v>
      </c>
      <c r="D56" s="348">
        <v>1</v>
      </c>
      <c r="E56" s="348">
        <f t="shared" si="4"/>
        <v>1</v>
      </c>
      <c r="F56" s="348">
        <f>'LISTA DE PRECIOS '!J1526</f>
        <v>402.14307806285024</v>
      </c>
      <c r="G56" s="352">
        <f t="shared" si="5"/>
        <v>402.14307806285024</v>
      </c>
      <c r="H56" s="349"/>
      <c r="I56" s="1"/>
    </row>
    <row r="57" spans="1:9" ht="12.75" customHeight="1">
      <c r="A57" s="1"/>
      <c r="B57" s="347" t="str">
        <f>'LISTA DE PRECIOS '!D1392</f>
        <v>Curva 1 1/2" baquelita</v>
      </c>
      <c r="C57" s="48" t="s">
        <v>43</v>
      </c>
      <c r="D57" s="348">
        <v>1</v>
      </c>
      <c r="E57" s="348">
        <f t="shared" si="4"/>
        <v>1</v>
      </c>
      <c r="F57" s="348">
        <f>'LISTA DE PRECIOS '!J1392</f>
        <v>616.24490333426718</v>
      </c>
      <c r="G57" s="352">
        <f t="shared" si="5"/>
        <v>616.24490333426718</v>
      </c>
      <c r="H57" s="349"/>
      <c r="I57" s="1"/>
    </row>
    <row r="58" spans="1:9" ht="12.75" customHeight="1">
      <c r="A58" s="1"/>
      <c r="B58" s="347" t="str">
        <f>'LISTA DE PRECIOS '!D1399</f>
        <v>Conector de Hº 1 1/4"</v>
      </c>
      <c r="C58" s="48" t="s">
        <v>43</v>
      </c>
      <c r="D58" s="348">
        <v>1</v>
      </c>
      <c r="E58" s="348">
        <f t="shared" si="4"/>
        <v>1</v>
      </c>
      <c r="F58" s="348">
        <f>'LISTA DE PRECIOS '!J1399</f>
        <v>148.41367727158078</v>
      </c>
      <c r="G58" s="352">
        <f t="shared" si="5"/>
        <v>148.41367727158078</v>
      </c>
      <c r="H58" s="350"/>
      <c r="I58" s="1"/>
    </row>
    <row r="59" spans="1:9" ht="12.75" customHeight="1">
      <c r="A59" s="1"/>
      <c r="B59" s="351"/>
      <c r="C59" s="90"/>
      <c r="D59" s="352"/>
      <c r="E59" s="352"/>
      <c r="F59" s="352"/>
      <c r="G59" s="352"/>
      <c r="H59" s="353"/>
      <c r="I59" s="1"/>
    </row>
    <row r="60" spans="1:9" ht="12.75" customHeight="1">
      <c r="A60" s="1"/>
      <c r="B60" s="354" t="s">
        <v>422</v>
      </c>
      <c r="C60" s="355"/>
      <c r="D60" s="356"/>
      <c r="E60" s="356"/>
      <c r="F60" s="356"/>
      <c r="G60" s="357"/>
      <c r="H60" s="358">
        <f>SUM(G46:G59)</f>
        <v>132527.38332308948</v>
      </c>
      <c r="I60" s="1"/>
    </row>
    <row r="61" spans="1:9" ht="12.75" customHeight="1">
      <c r="A61" s="1"/>
      <c r="B61" s="359"/>
      <c r="C61" s="50"/>
      <c r="D61" s="360"/>
      <c r="E61" s="360"/>
      <c r="F61" s="360"/>
      <c r="G61" s="360"/>
      <c r="H61" s="361"/>
      <c r="I61" s="1"/>
    </row>
    <row r="62" spans="1:9" ht="12.75" customHeight="1">
      <c r="A62" s="1"/>
      <c r="B62" s="409" t="s">
        <v>1450</v>
      </c>
      <c r="C62" s="52" t="s">
        <v>424</v>
      </c>
      <c r="D62" s="348">
        <v>5</v>
      </c>
      <c r="E62" s="348">
        <f t="shared" ref="E62:E63" si="6">D62*$G$6</f>
        <v>5</v>
      </c>
      <c r="F62" s="352">
        <f>'MANO DE OBRA'!$K$8</f>
        <v>1165.6790978787881</v>
      </c>
      <c r="G62" s="352">
        <f t="shared" ref="G62:G63" si="7">E62*F62</f>
        <v>5828.3954893939408</v>
      </c>
      <c r="H62" s="364"/>
      <c r="I62" s="1"/>
    </row>
    <row r="63" spans="1:9" ht="12.75" customHeight="1">
      <c r="A63" s="1"/>
      <c r="B63" s="409" t="s">
        <v>1451</v>
      </c>
      <c r="C63" s="52" t="s">
        <v>424</v>
      </c>
      <c r="D63" s="348">
        <v>5</v>
      </c>
      <c r="E63" s="348">
        <f t="shared" si="6"/>
        <v>5</v>
      </c>
      <c r="F63" s="352">
        <f>'MANO DE OBRA'!$K$10</f>
        <v>942.27655587878792</v>
      </c>
      <c r="G63" s="352">
        <f t="shared" si="7"/>
        <v>4711.3827793939399</v>
      </c>
      <c r="H63" s="364"/>
      <c r="I63" s="1"/>
    </row>
    <row r="64" spans="1:9" ht="12.75" customHeight="1">
      <c r="A64" s="1"/>
      <c r="B64" s="409"/>
      <c r="C64" s="48"/>
      <c r="D64" s="348"/>
      <c r="E64" s="348"/>
      <c r="F64" s="352"/>
      <c r="G64" s="410"/>
      <c r="H64" s="364"/>
      <c r="I64" s="1"/>
    </row>
    <row r="65" spans="1:9" ht="12.75" customHeight="1">
      <c r="A65" s="1"/>
      <c r="B65" s="409"/>
      <c r="C65" s="48"/>
      <c r="D65" s="348"/>
      <c r="E65" s="348"/>
      <c r="F65" s="352"/>
      <c r="G65" s="352"/>
      <c r="H65" s="365"/>
      <c r="I65" s="1"/>
    </row>
    <row r="66" spans="1:9" ht="12.75" customHeight="1">
      <c r="A66" s="1"/>
      <c r="B66" s="764" t="s">
        <v>425</v>
      </c>
      <c r="C66" s="689"/>
      <c r="D66" s="689"/>
      <c r="E66" s="689"/>
      <c r="F66" s="689"/>
      <c r="G66" s="765"/>
      <c r="H66" s="366">
        <f>SUM(G62:G65)</f>
        <v>10539.778268787881</v>
      </c>
      <c r="I66" s="1"/>
    </row>
    <row r="67" spans="1:9" ht="12.75" customHeight="1">
      <c r="A67" s="1"/>
      <c r="B67" s="766"/>
      <c r="C67" s="692"/>
      <c r="D67" s="692"/>
      <c r="E67" s="692"/>
      <c r="F67" s="692"/>
      <c r="G67" s="692"/>
      <c r="H67" s="700"/>
      <c r="I67" s="1"/>
    </row>
    <row r="68" spans="1:9" ht="12.75" customHeight="1">
      <c r="A68" s="1"/>
      <c r="B68" s="347" t="s">
        <v>426</v>
      </c>
      <c r="C68" s="48"/>
      <c r="D68" s="348"/>
      <c r="E68" s="348"/>
      <c r="F68" s="348"/>
      <c r="G68" s="348"/>
      <c r="H68" s="349"/>
      <c r="I68" s="1"/>
    </row>
    <row r="69" spans="1:9" ht="12.75" customHeight="1">
      <c r="A69" s="1"/>
      <c r="B69" s="347" t="s">
        <v>427</v>
      </c>
      <c r="C69" s="48"/>
      <c r="D69" s="348"/>
      <c r="E69" s="348"/>
      <c r="F69" s="348"/>
      <c r="G69" s="348"/>
      <c r="H69" s="349"/>
      <c r="I69" s="1"/>
    </row>
    <row r="70" spans="1:9" ht="12.75" customHeight="1">
      <c r="A70" s="1"/>
      <c r="B70" s="351" t="s">
        <v>428</v>
      </c>
      <c r="C70" s="90"/>
      <c r="D70" s="352"/>
      <c r="E70" s="352"/>
      <c r="F70" s="352"/>
      <c r="G70" s="352"/>
      <c r="H70" s="349"/>
      <c r="I70" s="1"/>
    </row>
    <row r="71" spans="1:9" ht="12.75" customHeight="1">
      <c r="A71" s="1"/>
      <c r="B71" s="368"/>
      <c r="C71" s="355"/>
      <c r="D71" s="355"/>
      <c r="E71" s="355"/>
      <c r="F71" s="355"/>
      <c r="G71" s="369"/>
      <c r="H71" s="358">
        <f>SUM(G70)</f>
        <v>0</v>
      </c>
      <c r="I71" s="1"/>
    </row>
    <row r="72" spans="1:9" ht="12.75" customHeight="1">
      <c r="A72" s="1"/>
      <c r="B72" s="367"/>
      <c r="C72" s="1"/>
      <c r="D72" s="1"/>
      <c r="E72" s="1"/>
      <c r="F72" s="1"/>
      <c r="G72" s="1"/>
      <c r="H72" s="260"/>
      <c r="I72" s="1"/>
    </row>
    <row r="73" spans="1:9" ht="12.75" customHeight="1">
      <c r="A73" s="1"/>
      <c r="B73" s="370" t="s">
        <v>429</v>
      </c>
      <c r="C73" s="355"/>
      <c r="D73" s="355"/>
      <c r="E73" s="355"/>
      <c r="F73" s="355"/>
      <c r="G73" s="369"/>
      <c r="H73" s="371">
        <f>H60+H66+H71</f>
        <v>143067.16159187738</v>
      </c>
      <c r="I73" s="1"/>
    </row>
    <row r="74" spans="1:9" ht="12.75" customHeight="1">
      <c r="A74" s="1"/>
      <c r="B74" s="367"/>
      <c r="C74" s="1"/>
      <c r="D74" s="1"/>
      <c r="E74" s="1"/>
      <c r="F74" s="1"/>
      <c r="G74" s="1"/>
      <c r="H74" s="372"/>
      <c r="I74" s="1"/>
    </row>
    <row r="75" spans="1:9" ht="12.75" customHeight="1">
      <c r="A75" s="1"/>
      <c r="B75" s="347" t="s">
        <v>349</v>
      </c>
      <c r="C75" s="48"/>
      <c r="D75" s="49">
        <f>'COEF.RESUMEN'!$H$5</f>
        <v>0.15</v>
      </c>
      <c r="E75" s="48"/>
      <c r="F75" s="48"/>
      <c r="G75" s="48"/>
      <c r="H75" s="350">
        <f>H73*D75</f>
        <v>21460.074238781606</v>
      </c>
      <c r="I75" s="1"/>
    </row>
    <row r="76" spans="1:9" ht="12.75" customHeight="1">
      <c r="A76" s="1"/>
      <c r="B76" s="373"/>
      <c r="C76" s="48"/>
      <c r="D76" s="49"/>
      <c r="E76" s="48"/>
      <c r="F76" s="48"/>
      <c r="G76" s="48"/>
      <c r="H76" s="374"/>
      <c r="I76" s="1"/>
    </row>
    <row r="77" spans="1:9" ht="12.75" customHeight="1">
      <c r="A77" s="1"/>
      <c r="B77" s="347"/>
      <c r="C77" s="48"/>
      <c r="D77" s="49"/>
      <c r="E77" s="48"/>
      <c r="F77" s="48"/>
      <c r="G77" s="48"/>
      <c r="H77" s="350"/>
      <c r="I77" s="1"/>
    </row>
    <row r="78" spans="1:9" ht="12.75" customHeight="1">
      <c r="A78" s="1"/>
      <c r="B78" s="347" t="s">
        <v>350</v>
      </c>
      <c r="C78" s="48"/>
      <c r="D78" s="49">
        <f>'COEF.RESUMEN'!$H$6</f>
        <v>0.1</v>
      </c>
      <c r="E78" s="48"/>
      <c r="F78" s="48"/>
      <c r="G78" s="48"/>
      <c r="H78" s="350">
        <f>H73*D78</f>
        <v>14306.716159187738</v>
      </c>
      <c r="I78" s="1"/>
    </row>
    <row r="79" spans="1:9" ht="12.75" customHeight="1">
      <c r="A79" s="1"/>
      <c r="B79" s="347"/>
      <c r="C79" s="48"/>
      <c r="D79" s="49"/>
      <c r="E79" s="48"/>
      <c r="F79" s="48"/>
      <c r="G79" s="48"/>
      <c r="H79" s="374">
        <f>H73+H75+H78</f>
        <v>178833.95198984671</v>
      </c>
      <c r="I79" s="1"/>
    </row>
    <row r="80" spans="1:9" ht="12.75" customHeight="1">
      <c r="A80" s="1"/>
      <c r="B80" s="347" t="s">
        <v>430</v>
      </c>
      <c r="C80" s="48"/>
      <c r="D80" s="49">
        <f>'COEF.RESUMEN'!$H$8</f>
        <v>0.25</v>
      </c>
      <c r="E80" s="48"/>
      <c r="F80" s="48"/>
      <c r="G80" s="48"/>
      <c r="H80" s="350">
        <f>H79*D80</f>
        <v>44708.487997461678</v>
      </c>
      <c r="I80" s="1"/>
    </row>
    <row r="81" spans="1:9" ht="12.75" customHeight="1">
      <c r="A81" s="1"/>
      <c r="B81" s="347"/>
      <c r="C81" s="48"/>
      <c r="D81" s="48"/>
      <c r="E81" s="48"/>
      <c r="F81" s="48"/>
      <c r="G81" s="48"/>
      <c r="H81" s="375"/>
      <c r="I81" s="1"/>
    </row>
    <row r="82" spans="1:9" ht="12.75" customHeight="1">
      <c r="A82" s="1"/>
      <c r="B82" s="376" t="s">
        <v>431</v>
      </c>
      <c r="C82" s="340"/>
      <c r="D82" s="340"/>
      <c r="E82" s="340"/>
      <c r="F82" s="340"/>
      <c r="G82" s="377"/>
      <c r="H82" s="371">
        <f>H79+H80</f>
        <v>223542.4399873084</v>
      </c>
      <c r="I82" s="1"/>
    </row>
    <row r="83" spans="1:9" ht="12.75" customHeight="1">
      <c r="A83" s="1"/>
      <c r="B83" s="1"/>
      <c r="C83" s="1"/>
      <c r="D83" s="1"/>
      <c r="E83" s="1"/>
      <c r="F83" s="1"/>
      <c r="G83" s="1"/>
      <c r="H83" s="1"/>
      <c r="I83" s="1"/>
    </row>
    <row r="84" spans="1:9" ht="12.75" customHeight="1">
      <c r="A84" s="1"/>
      <c r="B84" s="721" t="s">
        <v>1454</v>
      </c>
      <c r="C84" s="689"/>
      <c r="D84" s="689"/>
      <c r="E84" s="689"/>
      <c r="F84" s="689"/>
      <c r="G84" s="689"/>
      <c r="H84" s="690"/>
      <c r="I84" s="1"/>
    </row>
    <row r="85" spans="1:9" ht="12.75" customHeight="1">
      <c r="A85" s="1"/>
      <c r="B85" s="776"/>
      <c r="C85" s="777"/>
      <c r="D85" s="777"/>
      <c r="E85" s="777"/>
      <c r="F85" s="777"/>
      <c r="G85" s="777"/>
      <c r="H85" s="777"/>
      <c r="I85" s="1"/>
    </row>
    <row r="86" spans="1:9" ht="46.5" customHeight="1">
      <c r="A86" s="1"/>
      <c r="B86" s="708" t="s">
        <v>1455</v>
      </c>
      <c r="C86" s="687"/>
      <c r="D86" s="762" t="s">
        <v>1456</v>
      </c>
      <c r="E86" s="687"/>
      <c r="F86" s="387" t="s">
        <v>167</v>
      </c>
      <c r="G86" s="763">
        <v>1</v>
      </c>
      <c r="H86" s="687"/>
      <c r="I86" s="1"/>
    </row>
    <row r="87" spans="1:9" ht="12.75" customHeight="1">
      <c r="A87" s="1"/>
      <c r="B87" s="342" t="s">
        <v>416</v>
      </c>
      <c r="C87" s="343" t="s">
        <v>16</v>
      </c>
      <c r="D87" s="342" t="s">
        <v>417</v>
      </c>
      <c r="E87" s="342" t="s">
        <v>418</v>
      </c>
      <c r="F87" s="342" t="s">
        <v>419</v>
      </c>
      <c r="G87" s="342" t="s">
        <v>420</v>
      </c>
      <c r="H87" s="342" t="s">
        <v>421</v>
      </c>
      <c r="I87" s="1"/>
    </row>
    <row r="88" spans="1:9" ht="24.75" customHeight="1">
      <c r="A88" s="1"/>
      <c r="B88" s="378" t="str">
        <f>'LISTA DE PRECIOS '!D1268</f>
        <v>Interruptor automático diferencial tetrapolar 4x25 A 30 mA</v>
      </c>
      <c r="C88" s="160" t="s">
        <v>163</v>
      </c>
      <c r="D88" s="345">
        <v>1</v>
      </c>
      <c r="E88" s="348">
        <f t="shared" ref="E88:E97" si="8">D88*$G$86</f>
        <v>1</v>
      </c>
      <c r="F88" s="345">
        <f>'LISTA DE PRECIOS '!J1268</f>
        <v>10385.758437562825</v>
      </c>
      <c r="G88" s="352">
        <f t="shared" ref="G88:G97" si="9">E88*F88</f>
        <v>10385.758437562825</v>
      </c>
      <c r="H88" s="346"/>
      <c r="I88" s="1"/>
    </row>
    <row r="89" spans="1:9" ht="12.75" customHeight="1">
      <c r="A89" s="1"/>
      <c r="B89" s="347" t="str">
        <f>'LISTA DE PRECIOS '!D1255</f>
        <v>Int. Termomagnético 4X16/25A</v>
      </c>
      <c r="C89" s="48" t="s">
        <v>43</v>
      </c>
      <c r="D89" s="348">
        <v>1</v>
      </c>
      <c r="E89" s="348">
        <f t="shared" si="8"/>
        <v>1</v>
      </c>
      <c r="F89" s="348">
        <f>'LISTA DE PRECIOS '!J1255</f>
        <v>4738.8495486327902</v>
      </c>
      <c r="G89" s="352">
        <f t="shared" si="9"/>
        <v>4738.8495486327902</v>
      </c>
      <c r="H89" s="349"/>
      <c r="I89" s="1"/>
    </row>
    <row r="90" spans="1:9" ht="12.75" customHeight="1">
      <c r="A90" s="1"/>
      <c r="B90" s="347" t="str">
        <f>'LISTA DE PRECIOS '!D1253</f>
        <v>Int. Termomagnético 2X10/25 A</v>
      </c>
      <c r="C90" s="48" t="s">
        <v>43</v>
      </c>
      <c r="D90" s="348">
        <v>1</v>
      </c>
      <c r="E90" s="348">
        <f t="shared" si="8"/>
        <v>1</v>
      </c>
      <c r="F90" s="348">
        <f>'LISTA DE PRECIOS '!J1253</f>
        <v>1953.2193212051986</v>
      </c>
      <c r="G90" s="352">
        <f t="shared" si="9"/>
        <v>1953.2193212051986</v>
      </c>
      <c r="H90" s="349"/>
      <c r="I90" s="1"/>
    </row>
    <row r="91" spans="1:9" ht="12.75" customHeight="1">
      <c r="A91" s="1"/>
      <c r="B91" s="396" t="str">
        <f>'LISTA DE PRECIOS '!D1522</f>
        <v>Contactor 1HP c/ termico</v>
      </c>
      <c r="C91" s="48" t="s">
        <v>43</v>
      </c>
      <c r="D91" s="348">
        <v>2</v>
      </c>
      <c r="E91" s="348">
        <f t="shared" si="8"/>
        <v>2</v>
      </c>
      <c r="F91" s="348">
        <f>'LISTA DE PRECIOS '!J1522</f>
        <v>990.68520259243405</v>
      </c>
      <c r="G91" s="352">
        <f t="shared" si="9"/>
        <v>1981.3704051848681</v>
      </c>
      <c r="H91" s="349"/>
      <c r="I91" s="1"/>
    </row>
    <row r="92" spans="1:9" ht="12.75" customHeight="1">
      <c r="A92" s="1"/>
      <c r="B92" s="347" t="str">
        <f>'LISTA DE PRECIOS '!D1523</f>
        <v xml:space="preserve">Llave rotativa inversora 2 vias(32x2) 1HP </v>
      </c>
      <c r="C92" s="48" t="s">
        <v>43</v>
      </c>
      <c r="D92" s="348">
        <v>2</v>
      </c>
      <c r="E92" s="348">
        <f t="shared" si="8"/>
        <v>2</v>
      </c>
      <c r="F92" s="348">
        <f>'LISTA DE PRECIOS '!J1523</f>
        <v>4257.7817206422342</v>
      </c>
      <c r="G92" s="352">
        <f t="shared" si="9"/>
        <v>8515.5634412844684</v>
      </c>
      <c r="H92" s="349"/>
      <c r="I92" s="1"/>
    </row>
    <row r="93" spans="1:9" ht="12.75" customHeight="1">
      <c r="A93" s="1"/>
      <c r="B93" s="396" t="str">
        <f>'LISTA DE PRECIOS '!D1516</f>
        <v>Trafo 220 a 24 V, 500 W.</v>
      </c>
      <c r="C93" s="48" t="s">
        <v>43</v>
      </c>
      <c r="D93" s="348">
        <v>1</v>
      </c>
      <c r="E93" s="348">
        <f t="shared" si="8"/>
        <v>1</v>
      </c>
      <c r="F93" s="348">
        <f>'LISTA DE PRECIOS '!J1516</f>
        <v>9323.5516948691329</v>
      </c>
      <c r="G93" s="352">
        <f t="shared" si="9"/>
        <v>9323.5516948691329</v>
      </c>
      <c r="H93" s="349"/>
      <c r="I93" s="1"/>
    </row>
    <row r="94" spans="1:9" ht="12.75" customHeight="1">
      <c r="A94" s="1"/>
      <c r="B94" s="347" t="s">
        <v>1449</v>
      </c>
      <c r="C94" s="48" t="s">
        <v>43</v>
      </c>
      <c r="D94" s="348">
        <v>1</v>
      </c>
      <c r="E94" s="348">
        <f t="shared" si="8"/>
        <v>1</v>
      </c>
      <c r="F94" s="348">
        <f>H2597</f>
        <v>31830.353888523707</v>
      </c>
      <c r="G94" s="352">
        <f t="shared" si="9"/>
        <v>31830.353888523707</v>
      </c>
      <c r="H94" s="349"/>
      <c r="I94" s="1"/>
    </row>
    <row r="95" spans="1:9" ht="12.75" customHeight="1">
      <c r="A95" s="1"/>
      <c r="B95" s="347" t="str">
        <f>'LISTA DE PRECIOS '!D1521</f>
        <v>Control automático de nivel</v>
      </c>
      <c r="C95" s="48" t="s">
        <v>43</v>
      </c>
      <c r="D95" s="348">
        <v>2</v>
      </c>
      <c r="E95" s="348">
        <f t="shared" si="8"/>
        <v>2</v>
      </c>
      <c r="F95" s="348">
        <f>'LISTA DE PRECIOS '!J1521</f>
        <v>1430.3857964083656</v>
      </c>
      <c r="G95" s="352">
        <f t="shared" si="9"/>
        <v>2860.7715928167313</v>
      </c>
      <c r="H95" s="349"/>
      <c r="I95" s="1"/>
    </row>
    <row r="96" spans="1:9" ht="12.75" customHeight="1">
      <c r="A96" s="1"/>
      <c r="B96" s="396" t="str">
        <f>'LISTA DE PRECIOS '!D1515</f>
        <v>Fusible tipo tabaquera 5A</v>
      </c>
      <c r="C96" s="48" t="s">
        <v>43</v>
      </c>
      <c r="D96" s="348">
        <v>2</v>
      </c>
      <c r="E96" s="348">
        <f t="shared" si="8"/>
        <v>2</v>
      </c>
      <c r="F96" s="348">
        <f>'LISTA DE PRECIOS '!J1515</f>
        <v>723.05368447184219</v>
      </c>
      <c r="G96" s="352">
        <f t="shared" si="9"/>
        <v>1446.1073689436844</v>
      </c>
      <c r="H96" s="349"/>
      <c r="I96" s="1"/>
    </row>
    <row r="97" spans="1:9" ht="12.75" customHeight="1">
      <c r="A97" s="1"/>
      <c r="B97" s="347" t="str">
        <f>'LISTA DE PRECIOS '!D1225</f>
        <v>Tablero metálico 20/40 polos</v>
      </c>
      <c r="C97" s="48" t="s">
        <v>43</v>
      </c>
      <c r="D97" s="348">
        <v>1</v>
      </c>
      <c r="E97" s="348">
        <f t="shared" si="8"/>
        <v>1</v>
      </c>
      <c r="F97" s="348">
        <f>'LISTA DE PRECIOS '!J1225</f>
        <v>11573.276551162482</v>
      </c>
      <c r="G97" s="352">
        <f t="shared" si="9"/>
        <v>11573.276551162482</v>
      </c>
      <c r="H97" s="349"/>
      <c r="I97" s="1"/>
    </row>
    <row r="98" spans="1:9" ht="12.75" customHeight="1">
      <c r="A98" s="1"/>
      <c r="B98" s="347"/>
      <c r="C98" s="48"/>
      <c r="D98" s="348"/>
      <c r="E98" s="348"/>
      <c r="F98" s="348"/>
      <c r="G98" s="352"/>
      <c r="H98" s="349"/>
      <c r="I98" s="1"/>
    </row>
    <row r="99" spans="1:9" ht="12.75" customHeight="1">
      <c r="A99" s="1"/>
      <c r="B99" s="347"/>
      <c r="C99" s="48"/>
      <c r="D99" s="348"/>
      <c r="E99" s="348"/>
      <c r="F99" s="348"/>
      <c r="G99" s="352"/>
      <c r="H99" s="349"/>
      <c r="I99" s="1"/>
    </row>
    <row r="100" spans="1:9" ht="12.75" customHeight="1">
      <c r="A100" s="1"/>
      <c r="B100" s="347"/>
      <c r="C100" s="48"/>
      <c r="D100" s="348"/>
      <c r="E100" s="348"/>
      <c r="F100" s="348"/>
      <c r="G100" s="352"/>
      <c r="H100" s="350"/>
      <c r="I100" s="1"/>
    </row>
    <row r="101" spans="1:9" ht="12.75" customHeight="1">
      <c r="A101" s="1"/>
      <c r="B101" s="351"/>
      <c r="C101" s="90"/>
      <c r="D101" s="352"/>
      <c r="E101" s="352"/>
      <c r="F101" s="352"/>
      <c r="G101" s="352"/>
      <c r="H101" s="353"/>
      <c r="I101" s="1"/>
    </row>
    <row r="102" spans="1:9" ht="12.75" customHeight="1">
      <c r="A102" s="1"/>
      <c r="B102" s="354" t="s">
        <v>422</v>
      </c>
      <c r="C102" s="355"/>
      <c r="D102" s="356"/>
      <c r="E102" s="356"/>
      <c r="F102" s="356"/>
      <c r="G102" s="357"/>
      <c r="H102" s="358">
        <f>SUM(G88:G101)</f>
        <v>84608.822250185884</v>
      </c>
      <c r="I102" s="1"/>
    </row>
    <row r="103" spans="1:9" ht="12.75" customHeight="1">
      <c r="A103" s="1"/>
      <c r="B103" s="359"/>
      <c r="C103" s="50"/>
      <c r="D103" s="360"/>
      <c r="E103" s="360"/>
      <c r="F103" s="360"/>
      <c r="G103" s="360"/>
      <c r="H103" s="361"/>
      <c r="I103" s="1"/>
    </row>
    <row r="104" spans="1:9" ht="12.75" customHeight="1">
      <c r="A104" s="1"/>
      <c r="B104" s="409" t="s">
        <v>1450</v>
      </c>
      <c r="C104" s="52" t="s">
        <v>424</v>
      </c>
      <c r="D104" s="348">
        <v>2</v>
      </c>
      <c r="E104" s="348">
        <f t="shared" ref="E104:E105" si="10">D104*$G$86</f>
        <v>2</v>
      </c>
      <c r="F104" s="352">
        <f>'MANO DE OBRA'!$K$8</f>
        <v>1165.6790978787881</v>
      </c>
      <c r="G104" s="352">
        <f t="shared" ref="G104:G105" si="11">E104*F104</f>
        <v>2331.3581957575761</v>
      </c>
      <c r="H104" s="364"/>
      <c r="I104" s="1"/>
    </row>
    <row r="105" spans="1:9" ht="12.75" customHeight="1">
      <c r="A105" s="1"/>
      <c r="B105" s="409" t="s">
        <v>1451</v>
      </c>
      <c r="C105" s="52" t="s">
        <v>424</v>
      </c>
      <c r="D105" s="348">
        <v>2</v>
      </c>
      <c r="E105" s="348">
        <f t="shared" si="10"/>
        <v>2</v>
      </c>
      <c r="F105" s="352">
        <f>'MANO DE OBRA'!$K$10</f>
        <v>942.27655587878792</v>
      </c>
      <c r="G105" s="352">
        <f t="shared" si="11"/>
        <v>1884.5531117575758</v>
      </c>
      <c r="H105" s="364"/>
      <c r="I105" s="1"/>
    </row>
    <row r="106" spans="1:9" ht="12.75" customHeight="1">
      <c r="A106" s="1"/>
      <c r="B106" s="409"/>
      <c r="C106" s="48"/>
      <c r="D106" s="348"/>
      <c r="E106" s="348"/>
      <c r="F106" s="352"/>
      <c r="G106" s="410"/>
      <c r="H106" s="364"/>
      <c r="I106" s="1"/>
    </row>
    <row r="107" spans="1:9" ht="12.75" customHeight="1">
      <c r="A107" s="1"/>
      <c r="B107" s="409"/>
      <c r="C107" s="48"/>
      <c r="D107" s="348"/>
      <c r="E107" s="348"/>
      <c r="F107" s="352"/>
      <c r="G107" s="352"/>
      <c r="H107" s="365"/>
      <c r="I107" s="1"/>
    </row>
    <row r="108" spans="1:9" ht="12.75" customHeight="1">
      <c r="A108" s="1"/>
      <c r="B108" s="764" t="s">
        <v>425</v>
      </c>
      <c r="C108" s="689"/>
      <c r="D108" s="689"/>
      <c r="E108" s="689"/>
      <c r="F108" s="689"/>
      <c r="G108" s="765"/>
      <c r="H108" s="366">
        <f>SUM(G104:G107)</f>
        <v>4215.9113075151517</v>
      </c>
      <c r="I108" s="1"/>
    </row>
    <row r="109" spans="1:9" ht="12.75" customHeight="1">
      <c r="A109" s="1"/>
      <c r="B109" s="766"/>
      <c r="C109" s="692"/>
      <c r="D109" s="692"/>
      <c r="E109" s="692"/>
      <c r="F109" s="692"/>
      <c r="G109" s="692"/>
      <c r="H109" s="700"/>
      <c r="I109" s="1"/>
    </row>
    <row r="110" spans="1:9" ht="12.75" customHeight="1">
      <c r="A110" s="1"/>
      <c r="B110" s="347" t="s">
        <v>426</v>
      </c>
      <c r="C110" s="48"/>
      <c r="D110" s="348"/>
      <c r="E110" s="348"/>
      <c r="F110" s="348"/>
      <c r="G110" s="348"/>
      <c r="H110" s="349"/>
      <c r="I110" s="1"/>
    </row>
    <row r="111" spans="1:9" ht="12.75" customHeight="1">
      <c r="A111" s="1"/>
      <c r="B111" s="347" t="s">
        <v>427</v>
      </c>
      <c r="C111" s="48"/>
      <c r="D111" s="348"/>
      <c r="E111" s="348"/>
      <c r="F111" s="348"/>
      <c r="G111" s="348"/>
      <c r="H111" s="349"/>
      <c r="I111" s="1"/>
    </row>
    <row r="112" spans="1:9" ht="12.75" customHeight="1">
      <c r="A112" s="1"/>
      <c r="B112" s="351" t="s">
        <v>428</v>
      </c>
      <c r="C112" s="90"/>
      <c r="D112" s="352"/>
      <c r="E112" s="352"/>
      <c r="F112" s="352"/>
      <c r="G112" s="352"/>
      <c r="H112" s="349"/>
      <c r="I112" s="1"/>
    </row>
    <row r="113" spans="1:9" ht="12.75" customHeight="1">
      <c r="A113" s="1"/>
      <c r="B113" s="368"/>
      <c r="C113" s="355"/>
      <c r="D113" s="355"/>
      <c r="E113" s="355"/>
      <c r="F113" s="355"/>
      <c r="G113" s="369"/>
      <c r="H113" s="358">
        <f>SUM(G112)</f>
        <v>0</v>
      </c>
      <c r="I113" s="1"/>
    </row>
    <row r="114" spans="1:9" ht="12.75" customHeight="1">
      <c r="A114" s="1"/>
      <c r="B114" s="367"/>
      <c r="C114" s="1"/>
      <c r="D114" s="1"/>
      <c r="E114" s="1"/>
      <c r="F114" s="1"/>
      <c r="G114" s="1"/>
      <c r="H114" s="260"/>
      <c r="I114" s="1"/>
    </row>
    <row r="115" spans="1:9" ht="12.75" customHeight="1">
      <c r="A115" s="1"/>
      <c r="B115" s="370" t="s">
        <v>429</v>
      </c>
      <c r="C115" s="355"/>
      <c r="D115" s="355"/>
      <c r="E115" s="355"/>
      <c r="F115" s="355"/>
      <c r="G115" s="369"/>
      <c r="H115" s="371">
        <f>H102+H108+H113</f>
        <v>88824.733557701038</v>
      </c>
      <c r="I115" s="1"/>
    </row>
    <row r="116" spans="1:9" ht="12.75" customHeight="1">
      <c r="A116" s="1"/>
      <c r="B116" s="367"/>
      <c r="C116" s="1"/>
      <c r="D116" s="1"/>
      <c r="E116" s="1"/>
      <c r="F116" s="1"/>
      <c r="G116" s="1"/>
      <c r="H116" s="372"/>
      <c r="I116" s="1"/>
    </row>
    <row r="117" spans="1:9" ht="12.75" customHeight="1">
      <c r="A117" s="1"/>
      <c r="B117" s="347" t="s">
        <v>349</v>
      </c>
      <c r="C117" s="48"/>
      <c r="D117" s="49">
        <f>'COEF.RESUMEN'!$H$5</f>
        <v>0.15</v>
      </c>
      <c r="E117" s="48"/>
      <c r="F117" s="48"/>
      <c r="G117" s="48"/>
      <c r="H117" s="350">
        <f>H115*D117</f>
        <v>13323.710033655156</v>
      </c>
      <c r="I117" s="1"/>
    </row>
    <row r="118" spans="1:9" ht="12.75" customHeight="1">
      <c r="A118" s="1"/>
      <c r="B118" s="373"/>
      <c r="C118" s="48"/>
      <c r="D118" s="49"/>
      <c r="E118" s="48"/>
      <c r="F118" s="48"/>
      <c r="G118" s="48"/>
      <c r="H118" s="374"/>
      <c r="I118" s="1"/>
    </row>
    <row r="119" spans="1:9" ht="12.75" customHeight="1">
      <c r="A119" s="1"/>
      <c r="B119" s="347"/>
      <c r="C119" s="48"/>
      <c r="D119" s="49"/>
      <c r="E119" s="48"/>
      <c r="F119" s="48"/>
      <c r="G119" s="48"/>
      <c r="H119" s="350"/>
      <c r="I119" s="1"/>
    </row>
    <row r="120" spans="1:9" ht="12.75" customHeight="1">
      <c r="A120" s="1"/>
      <c r="B120" s="347" t="s">
        <v>350</v>
      </c>
      <c r="C120" s="48"/>
      <c r="D120" s="49">
        <f>'COEF.RESUMEN'!$H$6</f>
        <v>0.1</v>
      </c>
      <c r="E120" s="48"/>
      <c r="F120" s="48"/>
      <c r="G120" s="48"/>
      <c r="H120" s="350">
        <f>H115*D120</f>
        <v>8882.4733557701038</v>
      </c>
      <c r="I120" s="1"/>
    </row>
    <row r="121" spans="1:9" ht="12.75" customHeight="1">
      <c r="A121" s="1"/>
      <c r="B121" s="347"/>
      <c r="C121" s="48"/>
      <c r="D121" s="49"/>
      <c r="E121" s="48"/>
      <c r="F121" s="48"/>
      <c r="G121" s="48"/>
      <c r="H121" s="374">
        <f>H115+H117+H120</f>
        <v>111030.9169471263</v>
      </c>
      <c r="I121" s="1"/>
    </row>
    <row r="122" spans="1:9" ht="12.75" customHeight="1">
      <c r="A122" s="1"/>
      <c r="B122" s="347" t="s">
        <v>430</v>
      </c>
      <c r="C122" s="48"/>
      <c r="D122" s="49">
        <f>'COEF.RESUMEN'!$H$8</f>
        <v>0.25</v>
      </c>
      <c r="E122" s="48"/>
      <c r="F122" s="48"/>
      <c r="G122" s="48"/>
      <c r="H122" s="350">
        <f>H121*D122</f>
        <v>27757.729236781575</v>
      </c>
      <c r="I122" s="1"/>
    </row>
    <row r="123" spans="1:9" ht="12.75" customHeight="1">
      <c r="A123" s="1"/>
      <c r="B123" s="347"/>
      <c r="C123" s="48"/>
      <c r="D123" s="48"/>
      <c r="E123" s="48"/>
      <c r="F123" s="48"/>
      <c r="G123" s="48"/>
      <c r="H123" s="375"/>
      <c r="I123" s="1"/>
    </row>
    <row r="124" spans="1:9" ht="12.75" customHeight="1">
      <c r="A124" s="1"/>
      <c r="B124" s="376" t="s">
        <v>431</v>
      </c>
      <c r="C124" s="340"/>
      <c r="D124" s="340"/>
      <c r="E124" s="340"/>
      <c r="F124" s="340"/>
      <c r="G124" s="377"/>
      <c r="H124" s="371">
        <f>H121+H122</f>
        <v>138788.64618390787</v>
      </c>
      <c r="I124" s="1"/>
    </row>
    <row r="125" spans="1:9" ht="12.75" customHeight="1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32.25" customHeight="1">
      <c r="A126" s="1"/>
      <c r="B126" s="708" t="s">
        <v>1457</v>
      </c>
      <c r="C126" s="687"/>
      <c r="D126" s="762" t="s">
        <v>1458</v>
      </c>
      <c r="E126" s="687"/>
      <c r="F126" s="387" t="s">
        <v>167</v>
      </c>
      <c r="G126" s="763">
        <v>1</v>
      </c>
      <c r="H126" s="687"/>
      <c r="I126" s="1"/>
    </row>
    <row r="127" spans="1:9" ht="12.75" customHeight="1">
      <c r="A127" s="1"/>
      <c r="B127" s="342" t="s">
        <v>416</v>
      </c>
      <c r="C127" s="343" t="s">
        <v>16</v>
      </c>
      <c r="D127" s="342" t="s">
        <v>417</v>
      </c>
      <c r="E127" s="342" t="s">
        <v>418</v>
      </c>
      <c r="F127" s="342" t="s">
        <v>419</v>
      </c>
      <c r="G127" s="342" t="s">
        <v>420</v>
      </c>
      <c r="H127" s="342" t="s">
        <v>421</v>
      </c>
      <c r="I127" s="1"/>
    </row>
    <row r="128" spans="1:9" ht="12.75" customHeight="1">
      <c r="A128" s="1"/>
      <c r="B128" s="378" t="str">
        <f>'LISTA DE PRECIOS '!D1273</f>
        <v>Interruptor automático diferencial tetrapolar 4x40 A 300 mA</v>
      </c>
      <c r="C128" s="160" t="s">
        <v>163</v>
      </c>
      <c r="D128" s="345">
        <v>1</v>
      </c>
      <c r="E128" s="348">
        <f t="shared" ref="E128:E130" si="12">D128*$G$126</f>
        <v>1</v>
      </c>
      <c r="F128" s="345">
        <f>'LISTA DE PRECIOS '!J1273</f>
        <v>12917.583798760612</v>
      </c>
      <c r="G128" s="352">
        <f t="shared" ref="G128:G130" si="13">E128*F128</f>
        <v>12917.583798760612</v>
      </c>
      <c r="H128" s="346"/>
      <c r="I128" s="1"/>
    </row>
    <row r="129" spans="1:9" ht="12.75" customHeight="1">
      <c r="A129" s="1"/>
      <c r="B129" s="347" t="str">
        <f>'LISTA DE PRECIOS '!D1256</f>
        <v xml:space="preserve">Int. Termomagnético 4X32/40 A </v>
      </c>
      <c r="C129" s="48" t="s">
        <v>163</v>
      </c>
      <c r="D129" s="348">
        <v>1</v>
      </c>
      <c r="E129" s="348">
        <f t="shared" si="12"/>
        <v>1</v>
      </c>
      <c r="F129" s="348">
        <f>'LISTA DE PRECIOS '!J1256</f>
        <v>5655.2972063067264</v>
      </c>
      <c r="G129" s="352">
        <f t="shared" si="13"/>
        <v>5655.2972063067264</v>
      </c>
      <c r="H129" s="349"/>
      <c r="I129" s="1"/>
    </row>
    <row r="130" spans="1:9" ht="12.75" customHeight="1">
      <c r="A130" s="1"/>
      <c r="B130" s="396" t="str">
        <f>'LISTA DE PRECIOS '!D1241</f>
        <v>Tablero gabinete 10 Bocas Metalico Tipo "Gabexel" - 157x223x85</v>
      </c>
      <c r="C130" s="48" t="s">
        <v>163</v>
      </c>
      <c r="D130" s="348">
        <v>1</v>
      </c>
      <c r="E130" s="348">
        <f t="shared" si="12"/>
        <v>1</v>
      </c>
      <c r="F130" s="348">
        <f>'LISTA DE PRECIOS '!J1241</f>
        <v>5393.3618193919801</v>
      </c>
      <c r="G130" s="352">
        <f t="shared" si="13"/>
        <v>5393.3618193919801</v>
      </c>
      <c r="H130" s="349"/>
      <c r="I130" s="1"/>
    </row>
    <row r="131" spans="1:9" ht="12.75" customHeight="1">
      <c r="A131" s="1"/>
      <c r="B131" s="396"/>
      <c r="C131" s="48"/>
      <c r="D131" s="348"/>
      <c r="E131" s="348"/>
      <c r="F131" s="348"/>
      <c r="G131" s="352"/>
      <c r="H131" s="349"/>
      <c r="I131" s="1"/>
    </row>
    <row r="132" spans="1:9" ht="12.75" customHeight="1">
      <c r="A132" s="1"/>
      <c r="B132" s="347"/>
      <c r="C132" s="48"/>
      <c r="D132" s="348"/>
      <c r="E132" s="348"/>
      <c r="F132" s="348"/>
      <c r="G132" s="352"/>
      <c r="H132" s="349"/>
      <c r="I132" s="1"/>
    </row>
    <row r="133" spans="1:9" ht="12.75" customHeight="1">
      <c r="A133" s="1"/>
      <c r="B133" s="351"/>
      <c r="C133" s="90"/>
      <c r="D133" s="352"/>
      <c r="E133" s="352"/>
      <c r="F133" s="352"/>
      <c r="G133" s="352"/>
      <c r="H133" s="353"/>
      <c r="I133" s="1"/>
    </row>
    <row r="134" spans="1:9" ht="12.75" customHeight="1">
      <c r="A134" s="1"/>
      <c r="B134" s="354" t="s">
        <v>422</v>
      </c>
      <c r="C134" s="355"/>
      <c r="D134" s="356"/>
      <c r="E134" s="356"/>
      <c r="F134" s="356"/>
      <c r="G134" s="357"/>
      <c r="H134" s="358">
        <f>SUM(G128:G133)</f>
        <v>23966.242824459317</v>
      </c>
      <c r="I134" s="1"/>
    </row>
    <row r="135" spans="1:9" ht="12.75" customHeight="1">
      <c r="A135" s="1"/>
      <c r="B135" s="359"/>
      <c r="C135" s="50"/>
      <c r="D135" s="360"/>
      <c r="E135" s="360"/>
      <c r="F135" s="360"/>
      <c r="G135" s="360"/>
      <c r="H135" s="361"/>
      <c r="I135" s="1"/>
    </row>
    <row r="136" spans="1:9" ht="12.75" customHeight="1">
      <c r="A136" s="1"/>
      <c r="B136" s="409" t="s">
        <v>1450</v>
      </c>
      <c r="C136" s="52" t="s">
        <v>424</v>
      </c>
      <c r="D136" s="348">
        <v>1</v>
      </c>
      <c r="E136" s="348">
        <f t="shared" ref="E136:E137" si="14">D136*$G$126</f>
        <v>1</v>
      </c>
      <c r="F136" s="352">
        <f>'MANO DE OBRA'!$K$8</f>
        <v>1165.6790978787881</v>
      </c>
      <c r="G136" s="352">
        <f t="shared" ref="G136:G137" si="15">E136*F136</f>
        <v>1165.6790978787881</v>
      </c>
      <c r="H136" s="364"/>
      <c r="I136" s="1"/>
    </row>
    <row r="137" spans="1:9" ht="12.75" customHeight="1">
      <c r="A137" s="1"/>
      <c r="B137" s="409" t="s">
        <v>1451</v>
      </c>
      <c r="C137" s="52" t="s">
        <v>424</v>
      </c>
      <c r="D137" s="348">
        <v>1</v>
      </c>
      <c r="E137" s="348">
        <f t="shared" si="14"/>
        <v>1</v>
      </c>
      <c r="F137" s="352">
        <f>'MANO DE OBRA'!$K$10</f>
        <v>942.27655587878792</v>
      </c>
      <c r="G137" s="352">
        <f t="shared" si="15"/>
        <v>942.27655587878792</v>
      </c>
      <c r="H137" s="364"/>
      <c r="I137" s="1"/>
    </row>
    <row r="138" spans="1:9" ht="12.75" customHeight="1">
      <c r="A138" s="1"/>
      <c r="B138" s="409"/>
      <c r="C138" s="48"/>
      <c r="D138" s="348"/>
      <c r="E138" s="348"/>
      <c r="F138" s="352"/>
      <c r="G138" s="410"/>
      <c r="H138" s="364"/>
      <c r="I138" s="1"/>
    </row>
    <row r="139" spans="1:9" ht="12.75" customHeight="1">
      <c r="A139" s="1"/>
      <c r="B139" s="409"/>
      <c r="C139" s="48"/>
      <c r="D139" s="348"/>
      <c r="E139" s="348"/>
      <c r="F139" s="352"/>
      <c r="G139" s="352"/>
      <c r="H139" s="365"/>
      <c r="I139" s="1"/>
    </row>
    <row r="140" spans="1:9" ht="12.75" customHeight="1">
      <c r="A140" s="1"/>
      <c r="B140" s="764" t="s">
        <v>425</v>
      </c>
      <c r="C140" s="689"/>
      <c r="D140" s="689"/>
      <c r="E140" s="689"/>
      <c r="F140" s="689"/>
      <c r="G140" s="765"/>
      <c r="H140" s="366">
        <f>SUM(G136:G139)</f>
        <v>2107.9556537575759</v>
      </c>
      <c r="I140" s="1"/>
    </row>
    <row r="141" spans="1:9" ht="12.75" customHeight="1">
      <c r="A141" s="1"/>
      <c r="B141" s="766"/>
      <c r="C141" s="692"/>
      <c r="D141" s="692"/>
      <c r="E141" s="692"/>
      <c r="F141" s="692"/>
      <c r="G141" s="692"/>
      <c r="H141" s="700"/>
      <c r="I141" s="1"/>
    </row>
    <row r="142" spans="1:9" ht="12.75" customHeight="1">
      <c r="A142" s="1"/>
      <c r="B142" s="347" t="s">
        <v>426</v>
      </c>
      <c r="C142" s="48"/>
      <c r="D142" s="348"/>
      <c r="E142" s="348"/>
      <c r="F142" s="348"/>
      <c r="G142" s="348"/>
      <c r="H142" s="349"/>
      <c r="I142" s="1"/>
    </row>
    <row r="143" spans="1:9" ht="12.75" customHeight="1">
      <c r="A143" s="1"/>
      <c r="B143" s="347" t="s">
        <v>427</v>
      </c>
      <c r="C143" s="48"/>
      <c r="D143" s="348"/>
      <c r="E143" s="348"/>
      <c r="F143" s="348"/>
      <c r="G143" s="348"/>
      <c r="H143" s="349"/>
      <c r="I143" s="1"/>
    </row>
    <row r="144" spans="1:9" ht="12.75" customHeight="1">
      <c r="A144" s="1"/>
      <c r="B144" s="351" t="s">
        <v>428</v>
      </c>
      <c r="C144" s="90"/>
      <c r="D144" s="352"/>
      <c r="E144" s="352"/>
      <c r="F144" s="352"/>
      <c r="G144" s="352"/>
      <c r="H144" s="349"/>
      <c r="I144" s="1"/>
    </row>
    <row r="145" spans="1:9" ht="12.75" customHeight="1">
      <c r="A145" s="1"/>
      <c r="B145" s="368"/>
      <c r="C145" s="355"/>
      <c r="D145" s="355"/>
      <c r="E145" s="355"/>
      <c r="F145" s="355"/>
      <c r="G145" s="369"/>
      <c r="H145" s="358">
        <f>SUM(G144)</f>
        <v>0</v>
      </c>
      <c r="I145" s="1"/>
    </row>
    <row r="146" spans="1:9" ht="12.75" customHeight="1">
      <c r="A146" s="1"/>
      <c r="B146" s="367"/>
      <c r="C146" s="1"/>
      <c r="D146" s="1"/>
      <c r="E146" s="1"/>
      <c r="F146" s="1"/>
      <c r="G146" s="1"/>
      <c r="H146" s="260"/>
      <c r="I146" s="1"/>
    </row>
    <row r="147" spans="1:9" ht="12.75" customHeight="1">
      <c r="A147" s="1"/>
      <c r="B147" s="370" t="s">
        <v>429</v>
      </c>
      <c r="C147" s="355"/>
      <c r="D147" s="355"/>
      <c r="E147" s="355"/>
      <c r="F147" s="355"/>
      <c r="G147" s="369"/>
      <c r="H147" s="371">
        <f>H134+H140+H145</f>
        <v>26074.198478216895</v>
      </c>
      <c r="I147" s="1"/>
    </row>
    <row r="148" spans="1:9" ht="12.75" customHeight="1">
      <c r="A148" s="1"/>
      <c r="B148" s="367"/>
      <c r="C148" s="1"/>
      <c r="D148" s="1"/>
      <c r="E148" s="1"/>
      <c r="F148" s="1"/>
      <c r="G148" s="1"/>
      <c r="H148" s="372"/>
      <c r="I148" s="1"/>
    </row>
    <row r="149" spans="1:9" ht="12.75" customHeight="1">
      <c r="A149" s="1"/>
      <c r="B149" s="347" t="s">
        <v>349</v>
      </c>
      <c r="C149" s="48"/>
      <c r="D149" s="49">
        <f>'COEF.RESUMEN'!$H$5</f>
        <v>0.15</v>
      </c>
      <c r="E149" s="48"/>
      <c r="F149" s="48"/>
      <c r="G149" s="48"/>
      <c r="H149" s="350">
        <f>H147*D149</f>
        <v>3911.1297717325342</v>
      </c>
      <c r="I149" s="1"/>
    </row>
    <row r="150" spans="1:9" ht="12.75" customHeight="1">
      <c r="A150" s="1"/>
      <c r="B150" s="373"/>
      <c r="C150" s="48"/>
      <c r="D150" s="49"/>
      <c r="E150" s="48"/>
      <c r="F150" s="48"/>
      <c r="G150" s="48"/>
      <c r="H150" s="374"/>
      <c r="I150" s="1"/>
    </row>
    <row r="151" spans="1:9" ht="12.75" customHeight="1">
      <c r="A151" s="1"/>
      <c r="B151" s="347"/>
      <c r="C151" s="48"/>
      <c r="D151" s="49"/>
      <c r="E151" s="48"/>
      <c r="F151" s="48"/>
      <c r="G151" s="48"/>
      <c r="H151" s="350"/>
      <c r="I151" s="1"/>
    </row>
    <row r="152" spans="1:9" ht="12.75" customHeight="1">
      <c r="A152" s="1"/>
      <c r="B152" s="347" t="s">
        <v>350</v>
      </c>
      <c r="C152" s="48"/>
      <c r="D152" s="49">
        <f>'COEF.RESUMEN'!$H$6</f>
        <v>0.1</v>
      </c>
      <c r="E152" s="48"/>
      <c r="F152" s="48"/>
      <c r="G152" s="48"/>
      <c r="H152" s="350">
        <f>H147*D152</f>
        <v>2607.4198478216895</v>
      </c>
      <c r="I152" s="1"/>
    </row>
    <row r="153" spans="1:9" ht="12.75" customHeight="1">
      <c r="A153" s="1"/>
      <c r="B153" s="347"/>
      <c r="C153" s="48"/>
      <c r="D153" s="49"/>
      <c r="E153" s="48"/>
      <c r="F153" s="48"/>
      <c r="G153" s="48"/>
      <c r="H153" s="374">
        <f>H147+H149+H152</f>
        <v>32592.74809777112</v>
      </c>
      <c r="I153" s="1"/>
    </row>
    <row r="154" spans="1:9" ht="12.75" customHeight="1">
      <c r="A154" s="1"/>
      <c r="B154" s="347" t="s">
        <v>430</v>
      </c>
      <c r="C154" s="48"/>
      <c r="D154" s="49">
        <f>'COEF.RESUMEN'!$H$8</f>
        <v>0.25</v>
      </c>
      <c r="E154" s="48"/>
      <c r="F154" s="48"/>
      <c r="G154" s="48"/>
      <c r="H154" s="350">
        <f>H153*D154</f>
        <v>8148.1870244427801</v>
      </c>
      <c r="I154" s="1"/>
    </row>
    <row r="155" spans="1:9" ht="12.75" customHeight="1">
      <c r="A155" s="1"/>
      <c r="B155" s="347"/>
      <c r="C155" s="48"/>
      <c r="D155" s="48"/>
      <c r="E155" s="48"/>
      <c r="F155" s="48"/>
      <c r="G155" s="48"/>
      <c r="H155" s="375"/>
      <c r="I155" s="1"/>
    </row>
    <row r="156" spans="1:9" ht="12.75" customHeight="1">
      <c r="A156" s="1"/>
      <c r="B156" s="376" t="s">
        <v>431</v>
      </c>
      <c r="C156" s="340"/>
      <c r="D156" s="340"/>
      <c r="E156" s="340"/>
      <c r="F156" s="340"/>
      <c r="G156" s="377"/>
      <c r="H156" s="371">
        <f>H153+H154</f>
        <v>40740.935122213901</v>
      </c>
      <c r="I156" s="1"/>
    </row>
    <row r="157" spans="1:9" ht="12.75" customHeight="1">
      <c r="A157" s="1"/>
      <c r="B157" s="1"/>
      <c r="C157" s="1"/>
      <c r="D157" s="1"/>
      <c r="E157" s="1"/>
      <c r="F157" s="1"/>
      <c r="G157" s="1"/>
      <c r="H157" s="1"/>
      <c r="I157" s="1"/>
    </row>
    <row r="158" spans="1:9" ht="27" hidden="1" customHeight="1">
      <c r="A158" s="1"/>
      <c r="B158" s="708" t="s">
        <v>1459</v>
      </c>
      <c r="C158" s="687"/>
      <c r="D158" s="762" t="s">
        <v>1460</v>
      </c>
      <c r="E158" s="687"/>
      <c r="F158" s="387" t="s">
        <v>167</v>
      </c>
      <c r="G158" s="763">
        <v>1</v>
      </c>
      <c r="H158" s="687"/>
      <c r="I158" s="1"/>
    </row>
    <row r="159" spans="1:9" ht="12.75" hidden="1" customHeight="1">
      <c r="A159" s="1"/>
      <c r="B159" s="342" t="s">
        <v>416</v>
      </c>
      <c r="C159" s="343" t="s">
        <v>16</v>
      </c>
      <c r="D159" s="342" t="s">
        <v>417</v>
      </c>
      <c r="E159" s="342" t="s">
        <v>418</v>
      </c>
      <c r="F159" s="342" t="s">
        <v>419</v>
      </c>
      <c r="G159" s="342" t="s">
        <v>420</v>
      </c>
      <c r="H159" s="342" t="s">
        <v>421</v>
      </c>
      <c r="I159" s="1"/>
    </row>
    <row r="160" spans="1:9" ht="17.25" hidden="1" customHeight="1">
      <c r="A160" s="1"/>
      <c r="B160" s="378" t="str">
        <f>'LISTA DE PRECIOS '!D1226</f>
        <v>Tablero metálico 100 polos p/ embutir</v>
      </c>
      <c r="C160" s="160" t="s">
        <v>43</v>
      </c>
      <c r="D160" s="345">
        <v>1</v>
      </c>
      <c r="E160" s="348">
        <f t="shared" ref="E160:E170" si="16">D160*$G$158</f>
        <v>1</v>
      </c>
      <c r="F160" s="345">
        <f>'LISTA DE PRECIOS '!J1226</f>
        <v>16616.464014961588</v>
      </c>
      <c r="G160" s="352">
        <f t="shared" ref="G160:G170" si="17">E160*F160</f>
        <v>16616.464014961588</v>
      </c>
      <c r="H160" s="346"/>
      <c r="I160" s="1"/>
    </row>
    <row r="161" spans="1:9" ht="24" hidden="1" customHeight="1">
      <c r="A161" s="1"/>
      <c r="B161" s="396" t="str">
        <f>'LISTA DE PRECIOS '!D1273</f>
        <v>Interruptor automático diferencial tetrapolar 4x40 A 300 mA</v>
      </c>
      <c r="C161" s="48" t="s">
        <v>163</v>
      </c>
      <c r="D161" s="348">
        <v>1</v>
      </c>
      <c r="E161" s="348">
        <f t="shared" si="16"/>
        <v>1</v>
      </c>
      <c r="F161" s="348">
        <f>'LISTA DE PRECIOS '!J1273</f>
        <v>12917.583798760612</v>
      </c>
      <c r="G161" s="352">
        <f t="shared" si="17"/>
        <v>12917.583798760612</v>
      </c>
      <c r="H161" s="349"/>
      <c r="I161" s="1"/>
    </row>
    <row r="162" spans="1:9" ht="12.75" hidden="1" customHeight="1">
      <c r="A162" s="1"/>
      <c r="B162" s="396" t="str">
        <f>'LISTA DE PRECIOS '!D1252</f>
        <v>Int. Termomagnético 2X6A</v>
      </c>
      <c r="C162" s="48" t="s">
        <v>163</v>
      </c>
      <c r="D162" s="348">
        <v>1</v>
      </c>
      <c r="E162" s="348">
        <f t="shared" si="16"/>
        <v>1</v>
      </c>
      <c r="F162" s="348">
        <f>'LISTA DE PRECIOS '!J1252</f>
        <v>2366.8743268561238</v>
      </c>
      <c r="G162" s="352">
        <f t="shared" si="17"/>
        <v>2366.8743268561238</v>
      </c>
      <c r="H162" s="349"/>
      <c r="I162" s="1"/>
    </row>
    <row r="163" spans="1:9" ht="12.75" hidden="1" customHeight="1">
      <c r="A163" s="1"/>
      <c r="B163" s="396" t="s">
        <v>1449</v>
      </c>
      <c r="C163" s="48" t="s">
        <v>163</v>
      </c>
      <c r="D163" s="348">
        <v>1</v>
      </c>
      <c r="E163" s="348">
        <f t="shared" si="16"/>
        <v>1</v>
      </c>
      <c r="F163" s="348">
        <f>H2597</f>
        <v>31830.353888523707</v>
      </c>
      <c r="G163" s="352">
        <f t="shared" si="17"/>
        <v>31830.353888523707</v>
      </c>
      <c r="H163" s="349"/>
      <c r="I163" s="1"/>
    </row>
    <row r="164" spans="1:9" ht="12.75" hidden="1" customHeight="1">
      <c r="A164" s="1"/>
      <c r="B164" s="347" t="str">
        <f>'LISTA DE PRECIOS '!D1255</f>
        <v>Int. Termomagnético 4X16/25A</v>
      </c>
      <c r="C164" s="48" t="s">
        <v>163</v>
      </c>
      <c r="D164" s="348">
        <v>8</v>
      </c>
      <c r="E164" s="348">
        <f t="shared" si="16"/>
        <v>8</v>
      </c>
      <c r="F164" s="348">
        <f>'LISTA DE PRECIOS '!J1255</f>
        <v>4738.8495486327902</v>
      </c>
      <c r="G164" s="352">
        <f t="shared" si="17"/>
        <v>37910.796389062321</v>
      </c>
      <c r="H164" s="349"/>
      <c r="I164" s="1"/>
    </row>
    <row r="165" spans="1:9" ht="12.75" hidden="1" customHeight="1">
      <c r="A165" s="1"/>
      <c r="B165" s="396" t="str">
        <f>'LISTA DE PRECIOS '!D1522</f>
        <v>Contactor 1HP c/ termico</v>
      </c>
      <c r="C165" s="48" t="s">
        <v>43</v>
      </c>
      <c r="D165" s="348">
        <v>1</v>
      </c>
      <c r="E165" s="348">
        <f t="shared" si="16"/>
        <v>1</v>
      </c>
      <c r="F165" s="348">
        <f>'LISTA DE PRECIOS '!J1522</f>
        <v>990.68520259243405</v>
      </c>
      <c r="G165" s="352">
        <f t="shared" si="17"/>
        <v>990.68520259243405</v>
      </c>
      <c r="H165" s="349"/>
      <c r="I165" s="1"/>
    </row>
    <row r="166" spans="1:9" ht="12.75" hidden="1" customHeight="1">
      <c r="A166" s="1"/>
      <c r="B166" s="347" t="str">
        <f>'LISTA DE PRECIOS '!D1517</f>
        <v>Temporizador</v>
      </c>
      <c r="C166" s="48" t="s">
        <v>43</v>
      </c>
      <c r="D166" s="348">
        <v>1</v>
      </c>
      <c r="E166" s="348">
        <f t="shared" si="16"/>
        <v>1</v>
      </c>
      <c r="F166" s="348">
        <f>'LISTA DE PRECIOS '!J1517</f>
        <v>6489.9464354640349</v>
      </c>
      <c r="G166" s="352">
        <f t="shared" si="17"/>
        <v>6489.9464354640349</v>
      </c>
      <c r="H166" s="349"/>
      <c r="I166" s="1"/>
    </row>
    <row r="167" spans="1:9" ht="12.75" hidden="1" customHeight="1">
      <c r="A167" s="1"/>
      <c r="B167" s="347" t="str">
        <f>'LISTA DE PRECIOS '!D1518</f>
        <v>Indicador luminoso c/lámpara 1,5 W. 24V.</v>
      </c>
      <c r="C167" s="48" t="s">
        <v>43</v>
      </c>
      <c r="D167" s="348">
        <v>6</v>
      </c>
      <c r="E167" s="348">
        <f t="shared" si="16"/>
        <v>6</v>
      </c>
      <c r="F167" s="348">
        <f>'LISTA DE PRECIOS '!J1518</f>
        <v>524.47479201640067</v>
      </c>
      <c r="G167" s="352">
        <f t="shared" si="17"/>
        <v>3146.848752098404</v>
      </c>
      <c r="H167" s="349"/>
      <c r="I167" s="1"/>
    </row>
    <row r="168" spans="1:9" ht="12.75" hidden="1" customHeight="1">
      <c r="A168" s="1"/>
      <c r="B168" s="396" t="str">
        <f>'LISTA DE PRECIOS '!D1519</f>
        <v>Bornera</v>
      </c>
      <c r="C168" s="48" t="s">
        <v>43</v>
      </c>
      <c r="D168" s="348">
        <v>1</v>
      </c>
      <c r="E168" s="348">
        <f t="shared" si="16"/>
        <v>1</v>
      </c>
      <c r="F168" s="348">
        <f>'LISTA DE PRECIOS '!J1519</f>
        <v>132.6635146642212</v>
      </c>
      <c r="G168" s="352">
        <f t="shared" si="17"/>
        <v>132.6635146642212</v>
      </c>
      <c r="H168" s="349"/>
      <c r="I168" s="1"/>
    </row>
    <row r="169" spans="1:9" ht="12.75" hidden="1" customHeight="1">
      <c r="A169" s="1"/>
      <c r="B169" s="347" t="str">
        <f>'LISTA DE PRECIOS '!D1277</f>
        <v>Guardamotor hasta 15 A 3 polos</v>
      </c>
      <c r="C169" s="48" t="s">
        <v>163</v>
      </c>
      <c r="D169" s="348">
        <v>1</v>
      </c>
      <c r="E169" s="348">
        <f t="shared" si="16"/>
        <v>1</v>
      </c>
      <c r="F169" s="348">
        <f>'LISTA DE PRECIOS '!J1277</f>
        <v>18217.481859076168</v>
      </c>
      <c r="G169" s="352">
        <f t="shared" si="17"/>
        <v>18217.481859076168</v>
      </c>
      <c r="H169" s="349"/>
      <c r="I169" s="1"/>
    </row>
    <row r="170" spans="1:9" ht="12.75" hidden="1" customHeight="1">
      <c r="A170" s="1"/>
      <c r="B170" s="347" t="str">
        <f>'LISTA DE PRECIOS '!D1520</f>
        <v>Conmutadora</v>
      </c>
      <c r="C170" s="48" t="s">
        <v>43</v>
      </c>
      <c r="D170" s="348">
        <v>8</v>
      </c>
      <c r="E170" s="348">
        <f t="shared" si="16"/>
        <v>8</v>
      </c>
      <c r="F170" s="348">
        <f>'LISTA DE PRECIOS '!J1520</f>
        <v>1384.6134509232977</v>
      </c>
      <c r="G170" s="352">
        <f t="shared" si="17"/>
        <v>11076.907607386382</v>
      </c>
      <c r="H170" s="349"/>
      <c r="I170" s="1"/>
    </row>
    <row r="171" spans="1:9" ht="12.75" hidden="1" customHeight="1">
      <c r="A171" s="1"/>
      <c r="B171" s="347"/>
      <c r="C171" s="48"/>
      <c r="D171" s="348"/>
      <c r="E171" s="348"/>
      <c r="F171" s="348"/>
      <c r="G171" s="352"/>
      <c r="H171" s="349"/>
      <c r="I171" s="1"/>
    </row>
    <row r="172" spans="1:9" ht="12.75" hidden="1" customHeight="1">
      <c r="A172" s="1"/>
      <c r="B172" s="347"/>
      <c r="C172" s="48"/>
      <c r="D172" s="348"/>
      <c r="E172" s="348"/>
      <c r="F172" s="348"/>
      <c r="G172" s="352"/>
      <c r="H172" s="350"/>
      <c r="I172" s="1"/>
    </row>
    <row r="173" spans="1:9" ht="12.75" hidden="1" customHeight="1">
      <c r="A173" s="1"/>
      <c r="B173" s="351"/>
      <c r="C173" s="90"/>
      <c r="D173" s="352"/>
      <c r="E173" s="352"/>
      <c r="F173" s="352"/>
      <c r="G173" s="352"/>
      <c r="H173" s="353"/>
      <c r="I173" s="1"/>
    </row>
    <row r="174" spans="1:9" ht="12.75" hidden="1" customHeight="1">
      <c r="A174" s="1"/>
      <c r="B174" s="354" t="s">
        <v>422</v>
      </c>
      <c r="C174" s="355"/>
      <c r="D174" s="356"/>
      <c r="E174" s="356"/>
      <c r="F174" s="356"/>
      <c r="G174" s="357"/>
      <c r="H174" s="358">
        <f>SUM(G160:G173)</f>
        <v>141696.60578944598</v>
      </c>
      <c r="I174" s="1"/>
    </row>
    <row r="175" spans="1:9" ht="12.75" hidden="1" customHeight="1">
      <c r="A175" s="1"/>
      <c r="B175" s="359"/>
      <c r="C175" s="50"/>
      <c r="D175" s="360"/>
      <c r="E175" s="360"/>
      <c r="F175" s="360"/>
      <c r="G175" s="360"/>
      <c r="H175" s="361"/>
      <c r="I175" s="1"/>
    </row>
    <row r="176" spans="1:9" ht="12.75" hidden="1" customHeight="1">
      <c r="A176" s="1"/>
      <c r="B176" s="409" t="s">
        <v>1450</v>
      </c>
      <c r="C176" s="52" t="s">
        <v>424</v>
      </c>
      <c r="D176" s="348">
        <v>32</v>
      </c>
      <c r="E176" s="348">
        <f t="shared" ref="E176:E177" si="18">D176*$G$158</f>
        <v>32</v>
      </c>
      <c r="F176" s="352">
        <f>'MANO DE OBRA'!$K$8</f>
        <v>1165.6790978787881</v>
      </c>
      <c r="G176" s="352">
        <f t="shared" ref="G176:G177" si="19">E176*F176</f>
        <v>37301.731132121218</v>
      </c>
      <c r="H176" s="364"/>
      <c r="I176" s="1"/>
    </row>
    <row r="177" spans="1:9" ht="12.75" hidden="1" customHeight="1">
      <c r="A177" s="1"/>
      <c r="B177" s="409" t="s">
        <v>1451</v>
      </c>
      <c r="C177" s="52" t="s">
        <v>424</v>
      </c>
      <c r="D177" s="348">
        <v>64</v>
      </c>
      <c r="E177" s="348">
        <f t="shared" si="18"/>
        <v>64</v>
      </c>
      <c r="F177" s="352">
        <f>'MANO DE OBRA'!$K$10</f>
        <v>942.27655587878792</v>
      </c>
      <c r="G177" s="352">
        <f t="shared" si="19"/>
        <v>60305.699576242427</v>
      </c>
      <c r="H177" s="364"/>
      <c r="I177" s="1"/>
    </row>
    <row r="178" spans="1:9" ht="12.75" hidden="1" customHeight="1">
      <c r="A178" s="1"/>
      <c r="B178" s="409"/>
      <c r="C178" s="48"/>
      <c r="D178" s="348"/>
      <c r="E178" s="348"/>
      <c r="F178" s="352"/>
      <c r="G178" s="410"/>
      <c r="H178" s="364"/>
      <c r="I178" s="1"/>
    </row>
    <row r="179" spans="1:9" ht="12.75" hidden="1" customHeight="1">
      <c r="A179" s="1"/>
      <c r="B179" s="409"/>
      <c r="C179" s="48"/>
      <c r="D179" s="348"/>
      <c r="E179" s="348"/>
      <c r="F179" s="352"/>
      <c r="G179" s="352"/>
      <c r="H179" s="365"/>
      <c r="I179" s="1"/>
    </row>
    <row r="180" spans="1:9" ht="12.75" hidden="1" customHeight="1">
      <c r="A180" s="1"/>
      <c r="B180" s="764" t="s">
        <v>425</v>
      </c>
      <c r="C180" s="689"/>
      <c r="D180" s="689"/>
      <c r="E180" s="689"/>
      <c r="F180" s="689"/>
      <c r="G180" s="765"/>
      <c r="H180" s="366">
        <f>SUM(G176:G179)</f>
        <v>97607.430708363652</v>
      </c>
      <c r="I180" s="1"/>
    </row>
    <row r="181" spans="1:9" ht="12.75" hidden="1" customHeight="1">
      <c r="A181" s="1"/>
      <c r="B181" s="766"/>
      <c r="C181" s="692"/>
      <c r="D181" s="692"/>
      <c r="E181" s="692"/>
      <c r="F181" s="692"/>
      <c r="G181" s="692"/>
      <c r="H181" s="700"/>
      <c r="I181" s="1"/>
    </row>
    <row r="182" spans="1:9" ht="12.75" hidden="1" customHeight="1">
      <c r="A182" s="1"/>
      <c r="B182" s="347" t="s">
        <v>426</v>
      </c>
      <c r="C182" s="48"/>
      <c r="D182" s="348"/>
      <c r="E182" s="348"/>
      <c r="F182" s="348"/>
      <c r="G182" s="348"/>
      <c r="H182" s="349"/>
      <c r="I182" s="1"/>
    </row>
    <row r="183" spans="1:9" ht="12.75" hidden="1" customHeight="1">
      <c r="A183" s="1"/>
      <c r="B183" s="347" t="s">
        <v>427</v>
      </c>
      <c r="C183" s="48"/>
      <c r="D183" s="348"/>
      <c r="E183" s="348"/>
      <c r="F183" s="348"/>
      <c r="G183" s="348"/>
      <c r="H183" s="349"/>
      <c r="I183" s="1"/>
    </row>
    <row r="184" spans="1:9" ht="12.75" hidden="1" customHeight="1">
      <c r="A184" s="1"/>
      <c r="B184" s="351" t="s">
        <v>428</v>
      </c>
      <c r="C184" s="90"/>
      <c r="D184" s="352"/>
      <c r="E184" s="352"/>
      <c r="F184" s="352"/>
      <c r="G184" s="352"/>
      <c r="H184" s="349"/>
      <c r="I184" s="1"/>
    </row>
    <row r="185" spans="1:9" ht="12.75" hidden="1" customHeight="1">
      <c r="A185" s="1"/>
      <c r="B185" s="368"/>
      <c r="C185" s="355"/>
      <c r="D185" s="355"/>
      <c r="E185" s="355"/>
      <c r="F185" s="355"/>
      <c r="G185" s="369"/>
      <c r="H185" s="358">
        <f>SUM(G184)</f>
        <v>0</v>
      </c>
      <c r="I185" s="1"/>
    </row>
    <row r="186" spans="1:9" ht="12.75" hidden="1" customHeight="1">
      <c r="A186" s="1"/>
      <c r="B186" s="367"/>
      <c r="C186" s="1"/>
      <c r="D186" s="1"/>
      <c r="E186" s="1"/>
      <c r="F186" s="1"/>
      <c r="G186" s="1"/>
      <c r="H186" s="260"/>
      <c r="I186" s="1"/>
    </row>
    <row r="187" spans="1:9" ht="12.75" hidden="1" customHeight="1">
      <c r="A187" s="1"/>
      <c r="B187" s="370" t="s">
        <v>429</v>
      </c>
      <c r="C187" s="355"/>
      <c r="D187" s="355"/>
      <c r="E187" s="355"/>
      <c r="F187" s="355"/>
      <c r="G187" s="369"/>
      <c r="H187" s="371">
        <f>H174+H180+H185</f>
        <v>239304.03649780963</v>
      </c>
      <c r="I187" s="1"/>
    </row>
    <row r="188" spans="1:9" ht="12.75" hidden="1" customHeight="1">
      <c r="A188" s="1"/>
      <c r="B188" s="367"/>
      <c r="C188" s="1"/>
      <c r="D188" s="1"/>
      <c r="E188" s="1"/>
      <c r="F188" s="1"/>
      <c r="G188" s="1"/>
      <c r="H188" s="372"/>
      <c r="I188" s="1"/>
    </row>
    <row r="189" spans="1:9" ht="12.75" hidden="1" customHeight="1">
      <c r="A189" s="1"/>
      <c r="B189" s="347" t="s">
        <v>349</v>
      </c>
      <c r="C189" s="48"/>
      <c r="D189" s="49">
        <f>'COEF.RESUMEN'!$H$5</f>
        <v>0.15</v>
      </c>
      <c r="E189" s="48"/>
      <c r="F189" s="48"/>
      <c r="G189" s="48"/>
      <c r="H189" s="350">
        <f>H187*D189</f>
        <v>35895.605474671444</v>
      </c>
      <c r="I189" s="1"/>
    </row>
    <row r="190" spans="1:9" ht="12.75" hidden="1" customHeight="1">
      <c r="A190" s="1"/>
      <c r="B190" s="373"/>
      <c r="C190" s="48"/>
      <c r="D190" s="49"/>
      <c r="E190" s="48"/>
      <c r="F190" s="48"/>
      <c r="G190" s="48"/>
      <c r="H190" s="374"/>
      <c r="I190" s="1"/>
    </row>
    <row r="191" spans="1:9" ht="12.75" hidden="1" customHeight="1">
      <c r="A191" s="1"/>
      <c r="B191" s="347"/>
      <c r="C191" s="48"/>
      <c r="D191" s="49"/>
      <c r="E191" s="48"/>
      <c r="F191" s="48"/>
      <c r="G191" s="48"/>
      <c r="H191" s="350"/>
      <c r="I191" s="1"/>
    </row>
    <row r="192" spans="1:9" ht="12.75" hidden="1" customHeight="1">
      <c r="A192" s="1"/>
      <c r="B192" s="347" t="s">
        <v>350</v>
      </c>
      <c r="C192" s="48"/>
      <c r="D192" s="49">
        <f>'COEF.RESUMEN'!$H$6</f>
        <v>0.1</v>
      </c>
      <c r="E192" s="48"/>
      <c r="F192" s="48"/>
      <c r="G192" s="48"/>
      <c r="H192" s="350">
        <f>H187*D192</f>
        <v>23930.403649780965</v>
      </c>
      <c r="I192" s="1"/>
    </row>
    <row r="193" spans="1:9" ht="12.75" hidden="1" customHeight="1">
      <c r="A193" s="1"/>
      <c r="B193" s="347"/>
      <c r="C193" s="48"/>
      <c r="D193" s="49"/>
      <c r="E193" s="48"/>
      <c r="F193" s="48"/>
      <c r="G193" s="48"/>
      <c r="H193" s="374">
        <f>H187+H189+H192</f>
        <v>299130.04562226206</v>
      </c>
      <c r="I193" s="1"/>
    </row>
    <row r="194" spans="1:9" ht="12.75" hidden="1" customHeight="1">
      <c r="A194" s="1"/>
      <c r="B194" s="347" t="s">
        <v>430</v>
      </c>
      <c r="C194" s="48"/>
      <c r="D194" s="49">
        <f>'COEF.RESUMEN'!$H$8</f>
        <v>0.25</v>
      </c>
      <c r="E194" s="48"/>
      <c r="F194" s="48"/>
      <c r="G194" s="48"/>
      <c r="H194" s="350">
        <f>H193*D194</f>
        <v>74782.511405565514</v>
      </c>
      <c r="I194" s="1"/>
    </row>
    <row r="195" spans="1:9" ht="12.75" hidden="1" customHeight="1">
      <c r="A195" s="1"/>
      <c r="B195" s="347"/>
      <c r="C195" s="48"/>
      <c r="D195" s="48"/>
      <c r="E195" s="48"/>
      <c r="F195" s="48"/>
      <c r="G195" s="48"/>
      <c r="H195" s="375"/>
      <c r="I195" s="1"/>
    </row>
    <row r="196" spans="1:9" ht="12.75" hidden="1" customHeight="1">
      <c r="A196" s="1"/>
      <c r="B196" s="376" t="s">
        <v>431</v>
      </c>
      <c r="C196" s="340"/>
      <c r="D196" s="340"/>
      <c r="E196" s="340"/>
      <c r="F196" s="340"/>
      <c r="G196" s="377"/>
      <c r="H196" s="371">
        <f>H193+H194</f>
        <v>373912.5570278276</v>
      </c>
      <c r="I196" s="1"/>
    </row>
    <row r="197" spans="1:9" ht="12.75" hidden="1" customHeight="1">
      <c r="A197" s="1"/>
      <c r="B197" s="1"/>
      <c r="C197" s="1"/>
      <c r="D197" s="1"/>
      <c r="E197" s="1"/>
      <c r="F197" s="1"/>
      <c r="G197" s="1"/>
      <c r="H197" s="1"/>
      <c r="I197" s="1"/>
    </row>
    <row r="198" spans="1:9" ht="27.75" hidden="1" customHeight="1">
      <c r="A198" s="1"/>
      <c r="B198" s="708" t="s">
        <v>1461</v>
      </c>
      <c r="C198" s="687"/>
      <c r="D198" s="762" t="s">
        <v>1462</v>
      </c>
      <c r="E198" s="687"/>
      <c r="F198" s="387" t="s">
        <v>167</v>
      </c>
      <c r="G198" s="763">
        <v>1</v>
      </c>
      <c r="H198" s="687"/>
      <c r="I198" s="1"/>
    </row>
    <row r="199" spans="1:9" ht="12.75" hidden="1" customHeight="1">
      <c r="A199" s="1"/>
      <c r="B199" s="342" t="s">
        <v>416</v>
      </c>
      <c r="C199" s="343" t="s">
        <v>16</v>
      </c>
      <c r="D199" s="342" t="s">
        <v>417</v>
      </c>
      <c r="E199" s="342" t="s">
        <v>418</v>
      </c>
      <c r="F199" s="342" t="s">
        <v>419</v>
      </c>
      <c r="G199" s="342" t="s">
        <v>420</v>
      </c>
      <c r="H199" s="342" t="s">
        <v>421</v>
      </c>
      <c r="I199" s="1"/>
    </row>
    <row r="200" spans="1:9" ht="12.75" hidden="1" customHeight="1">
      <c r="A200" s="1"/>
      <c r="B200" s="378" t="str">
        <f>'LISTA DE PRECIOS '!D1268</f>
        <v>Interruptor automático diferencial tetrapolar 4x25 A 30 mA</v>
      </c>
      <c r="C200" s="160" t="s">
        <v>163</v>
      </c>
      <c r="D200" s="345">
        <v>1</v>
      </c>
      <c r="E200" s="348">
        <f t="shared" ref="E200:E210" si="20">D200*$G$198</f>
        <v>1</v>
      </c>
      <c r="F200" s="345">
        <f>'LISTA DE PRECIOS '!J1268</f>
        <v>10385.758437562825</v>
      </c>
      <c r="G200" s="352">
        <f t="shared" ref="G200:G210" si="21">E200*F200</f>
        <v>10385.758437562825</v>
      </c>
      <c r="H200" s="346"/>
      <c r="I200" s="1"/>
    </row>
    <row r="201" spans="1:9" ht="12.75" hidden="1" customHeight="1">
      <c r="A201" s="1"/>
      <c r="B201" s="396" t="str">
        <f>'LISTA DE PRECIOS '!D1255</f>
        <v>Int. Termomagnético 4X16/25A</v>
      </c>
      <c r="C201" s="48" t="s">
        <v>163</v>
      </c>
      <c r="D201" s="348">
        <v>1</v>
      </c>
      <c r="E201" s="348">
        <f t="shared" si="20"/>
        <v>1</v>
      </c>
      <c r="F201" s="348">
        <f>'LISTA DE PRECIOS '!J1255</f>
        <v>4738.8495486327902</v>
      </c>
      <c r="G201" s="352">
        <f t="shared" si="21"/>
        <v>4738.8495486327902</v>
      </c>
      <c r="H201" s="349"/>
      <c r="I201" s="1"/>
    </row>
    <row r="202" spans="1:9" ht="12.75" hidden="1" customHeight="1">
      <c r="A202" s="1"/>
      <c r="B202" s="396" t="str">
        <f>'LISTA DE PRECIOS '!D1253</f>
        <v>Int. Termomagnético 2X10/25 A</v>
      </c>
      <c r="C202" s="48" t="s">
        <v>163</v>
      </c>
      <c r="D202" s="348">
        <v>2</v>
      </c>
      <c r="E202" s="348">
        <f t="shared" si="20"/>
        <v>2</v>
      </c>
      <c r="F202" s="348">
        <f>'LISTA DE PRECIOS '!J1253</f>
        <v>1953.2193212051986</v>
      </c>
      <c r="G202" s="352">
        <f t="shared" si="21"/>
        <v>3906.4386424103973</v>
      </c>
      <c r="H202" s="349"/>
      <c r="I202" s="1"/>
    </row>
    <row r="203" spans="1:9" ht="12.75" hidden="1" customHeight="1">
      <c r="A203" s="1"/>
      <c r="B203" s="396" t="str">
        <f>'LISTA DE PRECIOS '!D1522</f>
        <v>Contactor 1HP c/ termico</v>
      </c>
      <c r="C203" s="48" t="s">
        <v>43</v>
      </c>
      <c r="D203" s="348">
        <v>2</v>
      </c>
      <c r="E203" s="348">
        <f t="shared" si="20"/>
        <v>2</v>
      </c>
      <c r="F203" s="348">
        <f>'LISTA DE PRECIOS '!J1522</f>
        <v>990.68520259243405</v>
      </c>
      <c r="G203" s="352">
        <f t="shared" si="21"/>
        <v>1981.3704051848681</v>
      </c>
      <c r="H203" s="349"/>
      <c r="I203" s="1"/>
    </row>
    <row r="204" spans="1:9" ht="12.75" hidden="1" customHeight="1">
      <c r="A204" s="1"/>
      <c r="B204" s="347" t="str">
        <f>'LISTA DE PRECIOS '!D1516</f>
        <v>Trafo 220 a 24 V, 500 W.</v>
      </c>
      <c r="C204" s="48" t="s">
        <v>43</v>
      </c>
      <c r="D204" s="348">
        <v>1</v>
      </c>
      <c r="E204" s="348">
        <f t="shared" si="20"/>
        <v>1</v>
      </c>
      <c r="F204" s="348">
        <f>'LISTA DE PRECIOS '!J1516</f>
        <v>9323.5516948691329</v>
      </c>
      <c r="G204" s="352">
        <f t="shared" si="21"/>
        <v>9323.5516948691329</v>
      </c>
      <c r="H204" s="349"/>
      <c r="I204" s="1"/>
    </row>
    <row r="205" spans="1:9" ht="12.75" hidden="1" customHeight="1">
      <c r="A205" s="1"/>
      <c r="B205" s="396" t="s">
        <v>1449</v>
      </c>
      <c r="C205" s="48" t="s">
        <v>163</v>
      </c>
      <c r="D205" s="348">
        <v>1</v>
      </c>
      <c r="E205" s="348">
        <f t="shared" si="20"/>
        <v>1</v>
      </c>
      <c r="F205" s="348">
        <f>H2597</f>
        <v>31830.353888523707</v>
      </c>
      <c r="G205" s="352">
        <f t="shared" si="21"/>
        <v>31830.353888523707</v>
      </c>
      <c r="H205" s="349"/>
      <c r="I205" s="1"/>
    </row>
    <row r="206" spans="1:9" ht="12.75" hidden="1" customHeight="1">
      <c r="A206" s="1"/>
      <c r="B206" s="347" t="str">
        <f>'LISTA DE PRECIOS '!D1521</f>
        <v>Control automático de nivel</v>
      </c>
      <c r="C206" s="48" t="s">
        <v>43</v>
      </c>
      <c r="D206" s="348">
        <v>2</v>
      </c>
      <c r="E206" s="348">
        <f t="shared" si="20"/>
        <v>2</v>
      </c>
      <c r="F206" s="348">
        <f>'LISTA DE PRECIOS '!J1521</f>
        <v>1430.3857964083656</v>
      </c>
      <c r="G206" s="352">
        <f t="shared" si="21"/>
        <v>2860.7715928167313</v>
      </c>
      <c r="H206" s="349"/>
      <c r="I206" s="1"/>
    </row>
    <row r="207" spans="1:9" ht="12.75" hidden="1" customHeight="1">
      <c r="A207" s="1"/>
      <c r="B207" s="347" t="str">
        <f>'LISTA DE PRECIOS '!D1519</f>
        <v>Bornera</v>
      </c>
      <c r="C207" s="48" t="s">
        <v>43</v>
      </c>
      <c r="D207" s="348">
        <v>1</v>
      </c>
      <c r="E207" s="348">
        <f t="shared" si="20"/>
        <v>1</v>
      </c>
      <c r="F207" s="348">
        <f>'LISTA DE PRECIOS '!J1519</f>
        <v>132.6635146642212</v>
      </c>
      <c r="G207" s="352">
        <f t="shared" si="21"/>
        <v>132.6635146642212</v>
      </c>
      <c r="H207" s="349"/>
      <c r="I207" s="1"/>
    </row>
    <row r="208" spans="1:9" ht="12.75" hidden="1" customHeight="1">
      <c r="A208" s="1"/>
      <c r="B208" s="396" t="str">
        <f>'LISTA DE PRECIOS '!D1518</f>
        <v>Indicador luminoso c/lámpara 1,5 W. 24V.</v>
      </c>
      <c r="C208" s="48" t="s">
        <v>43</v>
      </c>
      <c r="D208" s="348">
        <v>3</v>
      </c>
      <c r="E208" s="348">
        <f t="shared" si="20"/>
        <v>3</v>
      </c>
      <c r="F208" s="348">
        <f>'LISTA DE PRECIOS '!J1518</f>
        <v>524.47479201640067</v>
      </c>
      <c r="G208" s="352">
        <f t="shared" si="21"/>
        <v>1573.424376049202</v>
      </c>
      <c r="H208" s="349"/>
      <c r="I208" s="1"/>
    </row>
    <row r="209" spans="1:9" ht="12.75" hidden="1" customHeight="1">
      <c r="A209" s="1"/>
      <c r="B209" s="347" t="str">
        <f>'LISTA DE PRECIOS '!D1515</f>
        <v>Fusible tipo tabaquera 5A</v>
      </c>
      <c r="C209" s="48" t="s">
        <v>43</v>
      </c>
      <c r="D209" s="348">
        <v>2</v>
      </c>
      <c r="E209" s="348">
        <f t="shared" si="20"/>
        <v>2</v>
      </c>
      <c r="F209" s="348">
        <f>'LISTA DE PRECIOS '!J1515</f>
        <v>723.05368447184219</v>
      </c>
      <c r="G209" s="352">
        <f t="shared" si="21"/>
        <v>1446.1073689436844</v>
      </c>
      <c r="H209" s="349"/>
      <c r="I209" s="1"/>
    </row>
    <row r="210" spans="1:9" ht="12.75" hidden="1" customHeight="1">
      <c r="A210" s="1"/>
      <c r="B210" s="347" t="str">
        <f>'LISTA DE PRECIOS '!D1225</f>
        <v>Tablero metálico 20/40 polos</v>
      </c>
      <c r="C210" s="48" t="s">
        <v>43</v>
      </c>
      <c r="D210" s="348">
        <v>1</v>
      </c>
      <c r="E210" s="348">
        <f t="shared" si="20"/>
        <v>1</v>
      </c>
      <c r="F210" s="348">
        <f>'LISTA DE PRECIOS '!J1225</f>
        <v>11573.276551162482</v>
      </c>
      <c r="G210" s="352">
        <f t="shared" si="21"/>
        <v>11573.276551162482</v>
      </c>
      <c r="H210" s="349"/>
      <c r="I210" s="1"/>
    </row>
    <row r="211" spans="1:9" ht="12.75" hidden="1" customHeight="1">
      <c r="A211" s="1"/>
      <c r="B211" s="347"/>
      <c r="C211" s="48"/>
      <c r="D211" s="348"/>
      <c r="E211" s="348"/>
      <c r="F211" s="348"/>
      <c r="G211" s="352"/>
      <c r="H211" s="349"/>
      <c r="I211" s="1"/>
    </row>
    <row r="212" spans="1:9" ht="12.75" hidden="1" customHeight="1">
      <c r="A212" s="1"/>
      <c r="B212" s="347"/>
      <c r="C212" s="48"/>
      <c r="D212" s="348"/>
      <c r="E212" s="348"/>
      <c r="F212" s="348"/>
      <c r="G212" s="352"/>
      <c r="H212" s="350"/>
      <c r="I212" s="1"/>
    </row>
    <row r="213" spans="1:9" ht="12.75" hidden="1" customHeight="1">
      <c r="A213" s="1"/>
      <c r="B213" s="351"/>
      <c r="C213" s="90"/>
      <c r="D213" s="352"/>
      <c r="E213" s="352"/>
      <c r="F213" s="352"/>
      <c r="G213" s="352"/>
      <c r="H213" s="353"/>
      <c r="I213" s="1"/>
    </row>
    <row r="214" spans="1:9" ht="12.75" hidden="1" customHeight="1">
      <c r="A214" s="1"/>
      <c r="B214" s="354" t="s">
        <v>422</v>
      </c>
      <c r="C214" s="355"/>
      <c r="D214" s="356"/>
      <c r="E214" s="356"/>
      <c r="F214" s="356"/>
      <c r="G214" s="357"/>
      <c r="H214" s="358">
        <f>SUM(G200:G213)</f>
        <v>79752.566020820028</v>
      </c>
      <c r="I214" s="1"/>
    </row>
    <row r="215" spans="1:9" ht="12.75" hidden="1" customHeight="1">
      <c r="A215" s="1"/>
      <c r="B215" s="359"/>
      <c r="C215" s="50"/>
      <c r="D215" s="360"/>
      <c r="E215" s="360"/>
      <c r="F215" s="360"/>
      <c r="G215" s="360"/>
      <c r="H215" s="361"/>
      <c r="I215" s="1"/>
    </row>
    <row r="216" spans="1:9" ht="12.75" hidden="1" customHeight="1">
      <c r="A216" s="1"/>
      <c r="B216" s="409" t="s">
        <v>1450</v>
      </c>
      <c r="C216" s="52" t="s">
        <v>424</v>
      </c>
      <c r="D216" s="348">
        <v>2</v>
      </c>
      <c r="E216" s="348">
        <f t="shared" ref="E216:E217" si="22">D216*$G$198</f>
        <v>2</v>
      </c>
      <c r="F216" s="352">
        <f>'MANO DE OBRA'!$K$8</f>
        <v>1165.6790978787881</v>
      </c>
      <c r="G216" s="352">
        <f t="shared" ref="G216:G217" si="23">E216*F216</f>
        <v>2331.3581957575761</v>
      </c>
      <c r="H216" s="364"/>
      <c r="I216" s="1"/>
    </row>
    <row r="217" spans="1:9" ht="12.75" hidden="1" customHeight="1">
      <c r="A217" s="1"/>
      <c r="B217" s="409" t="s">
        <v>1451</v>
      </c>
      <c r="C217" s="52" t="s">
        <v>424</v>
      </c>
      <c r="D217" s="348">
        <v>2</v>
      </c>
      <c r="E217" s="348">
        <f t="shared" si="22"/>
        <v>2</v>
      </c>
      <c r="F217" s="352">
        <f>'MANO DE OBRA'!$K$10</f>
        <v>942.27655587878792</v>
      </c>
      <c r="G217" s="352">
        <f t="shared" si="23"/>
        <v>1884.5531117575758</v>
      </c>
      <c r="H217" s="364"/>
      <c r="I217" s="1"/>
    </row>
    <row r="218" spans="1:9" ht="12.75" hidden="1" customHeight="1">
      <c r="A218" s="1"/>
      <c r="B218" s="409"/>
      <c r="C218" s="48"/>
      <c r="D218" s="348"/>
      <c r="E218" s="348"/>
      <c r="F218" s="352"/>
      <c r="G218" s="410"/>
      <c r="H218" s="364"/>
      <c r="I218" s="1"/>
    </row>
    <row r="219" spans="1:9" ht="12.75" hidden="1" customHeight="1">
      <c r="A219" s="1"/>
      <c r="B219" s="409"/>
      <c r="C219" s="48"/>
      <c r="D219" s="348"/>
      <c r="E219" s="348"/>
      <c r="F219" s="352"/>
      <c r="G219" s="352"/>
      <c r="H219" s="365"/>
      <c r="I219" s="1"/>
    </row>
    <row r="220" spans="1:9" ht="12.75" hidden="1" customHeight="1">
      <c r="A220" s="1"/>
      <c r="B220" s="764" t="s">
        <v>425</v>
      </c>
      <c r="C220" s="689"/>
      <c r="D220" s="689"/>
      <c r="E220" s="689"/>
      <c r="F220" s="689"/>
      <c r="G220" s="765"/>
      <c r="H220" s="366">
        <f>SUM(G216:G219)</f>
        <v>4215.9113075151517</v>
      </c>
      <c r="I220" s="1"/>
    </row>
    <row r="221" spans="1:9" ht="12.75" hidden="1" customHeight="1">
      <c r="A221" s="1"/>
      <c r="B221" s="766"/>
      <c r="C221" s="692"/>
      <c r="D221" s="692"/>
      <c r="E221" s="692"/>
      <c r="F221" s="692"/>
      <c r="G221" s="692"/>
      <c r="H221" s="700"/>
      <c r="I221" s="1"/>
    </row>
    <row r="222" spans="1:9" ht="12.75" hidden="1" customHeight="1">
      <c r="A222" s="1"/>
      <c r="B222" s="347" t="s">
        <v>426</v>
      </c>
      <c r="C222" s="48"/>
      <c r="D222" s="348"/>
      <c r="E222" s="348"/>
      <c r="F222" s="348"/>
      <c r="G222" s="348"/>
      <c r="H222" s="349"/>
      <c r="I222" s="1"/>
    </row>
    <row r="223" spans="1:9" ht="12.75" hidden="1" customHeight="1">
      <c r="A223" s="1"/>
      <c r="B223" s="347" t="s">
        <v>427</v>
      </c>
      <c r="C223" s="48"/>
      <c r="D223" s="348"/>
      <c r="E223" s="348"/>
      <c r="F223" s="348"/>
      <c r="G223" s="348"/>
      <c r="H223" s="349"/>
      <c r="I223" s="1"/>
    </row>
    <row r="224" spans="1:9" ht="12.75" hidden="1" customHeight="1">
      <c r="A224" s="1"/>
      <c r="B224" s="351" t="s">
        <v>428</v>
      </c>
      <c r="C224" s="90"/>
      <c r="D224" s="352"/>
      <c r="E224" s="352"/>
      <c r="F224" s="352"/>
      <c r="G224" s="352"/>
      <c r="H224" s="349"/>
      <c r="I224" s="1"/>
    </row>
    <row r="225" spans="1:9" ht="12.75" hidden="1" customHeight="1">
      <c r="A225" s="1"/>
      <c r="B225" s="368"/>
      <c r="C225" s="355"/>
      <c r="D225" s="355"/>
      <c r="E225" s="355"/>
      <c r="F225" s="355"/>
      <c r="G225" s="369"/>
      <c r="H225" s="358">
        <f>SUM(G224)</f>
        <v>0</v>
      </c>
      <c r="I225" s="1"/>
    </row>
    <row r="226" spans="1:9" ht="12.75" hidden="1" customHeight="1">
      <c r="A226" s="1"/>
      <c r="B226" s="367"/>
      <c r="C226" s="1"/>
      <c r="D226" s="1"/>
      <c r="E226" s="1"/>
      <c r="F226" s="1"/>
      <c r="G226" s="1"/>
      <c r="H226" s="260"/>
      <c r="I226" s="1"/>
    </row>
    <row r="227" spans="1:9" ht="12.75" hidden="1" customHeight="1">
      <c r="A227" s="1"/>
      <c r="B227" s="370" t="s">
        <v>429</v>
      </c>
      <c r="C227" s="355"/>
      <c r="D227" s="355"/>
      <c r="E227" s="355"/>
      <c r="F227" s="355"/>
      <c r="G227" s="369"/>
      <c r="H227" s="371">
        <f>H214+H220+H225</f>
        <v>83968.477328335182</v>
      </c>
      <c r="I227" s="1"/>
    </row>
    <row r="228" spans="1:9" ht="12.75" hidden="1" customHeight="1">
      <c r="A228" s="1"/>
      <c r="B228" s="367"/>
      <c r="C228" s="1"/>
      <c r="D228" s="1"/>
      <c r="E228" s="1"/>
      <c r="F228" s="1"/>
      <c r="G228" s="1"/>
      <c r="H228" s="372"/>
      <c r="I228" s="1"/>
    </row>
    <row r="229" spans="1:9" ht="12.75" hidden="1" customHeight="1">
      <c r="A229" s="1"/>
      <c r="B229" s="347" t="s">
        <v>349</v>
      </c>
      <c r="C229" s="48"/>
      <c r="D229" s="49">
        <f>'COEF.RESUMEN'!$H$5</f>
        <v>0.15</v>
      </c>
      <c r="E229" s="48"/>
      <c r="F229" s="48"/>
      <c r="G229" s="48"/>
      <c r="H229" s="350">
        <f>H227*D229</f>
        <v>12595.271599250276</v>
      </c>
      <c r="I229" s="1"/>
    </row>
    <row r="230" spans="1:9" ht="12.75" hidden="1" customHeight="1">
      <c r="A230" s="1"/>
      <c r="B230" s="373"/>
      <c r="C230" s="48"/>
      <c r="D230" s="49"/>
      <c r="E230" s="48"/>
      <c r="F230" s="48"/>
      <c r="G230" s="48"/>
      <c r="H230" s="374"/>
      <c r="I230" s="1"/>
    </row>
    <row r="231" spans="1:9" ht="12.75" hidden="1" customHeight="1">
      <c r="A231" s="1"/>
      <c r="B231" s="347"/>
      <c r="C231" s="48"/>
      <c r="D231" s="49"/>
      <c r="E231" s="48"/>
      <c r="F231" s="48"/>
      <c r="G231" s="48"/>
      <c r="H231" s="350"/>
      <c r="I231" s="1"/>
    </row>
    <row r="232" spans="1:9" ht="12.75" hidden="1" customHeight="1">
      <c r="A232" s="1"/>
      <c r="B232" s="347" t="s">
        <v>350</v>
      </c>
      <c r="C232" s="48"/>
      <c r="D232" s="49">
        <f>'COEF.RESUMEN'!$H$6</f>
        <v>0.1</v>
      </c>
      <c r="E232" s="48"/>
      <c r="F232" s="48"/>
      <c r="G232" s="48"/>
      <c r="H232" s="350">
        <f>H227*D232</f>
        <v>8396.8477328335193</v>
      </c>
      <c r="I232" s="1"/>
    </row>
    <row r="233" spans="1:9" ht="12.75" hidden="1" customHeight="1">
      <c r="A233" s="1"/>
      <c r="B233" s="347"/>
      <c r="C233" s="48"/>
      <c r="D233" s="49"/>
      <c r="E233" s="48"/>
      <c r="F233" s="48"/>
      <c r="G233" s="48"/>
      <c r="H233" s="374">
        <f>H227+H229+H232</f>
        <v>104960.59666041897</v>
      </c>
      <c r="I233" s="1"/>
    </row>
    <row r="234" spans="1:9" ht="12.75" hidden="1" customHeight="1">
      <c r="A234" s="1"/>
      <c r="B234" s="347" t="s">
        <v>430</v>
      </c>
      <c r="C234" s="48"/>
      <c r="D234" s="49">
        <f>'COEF.RESUMEN'!$H$8</f>
        <v>0.25</v>
      </c>
      <c r="E234" s="48"/>
      <c r="F234" s="48"/>
      <c r="G234" s="48"/>
      <c r="H234" s="350">
        <f>H233*D234</f>
        <v>26240.149165104744</v>
      </c>
      <c r="I234" s="1"/>
    </row>
    <row r="235" spans="1:9" ht="12.75" hidden="1" customHeight="1">
      <c r="A235" s="1"/>
      <c r="B235" s="347"/>
      <c r="C235" s="48"/>
      <c r="D235" s="48"/>
      <c r="E235" s="48"/>
      <c r="F235" s="48"/>
      <c r="G235" s="48"/>
      <c r="H235" s="375"/>
      <c r="I235" s="1"/>
    </row>
    <row r="236" spans="1:9" ht="12.75" hidden="1" customHeight="1">
      <c r="A236" s="1"/>
      <c r="B236" s="376" t="s">
        <v>431</v>
      </c>
      <c r="C236" s="340"/>
      <c r="D236" s="340"/>
      <c r="E236" s="340"/>
      <c r="F236" s="340"/>
      <c r="G236" s="377"/>
      <c r="H236" s="371">
        <f>H233+H234</f>
        <v>131200.74582552371</v>
      </c>
      <c r="I236" s="1"/>
    </row>
    <row r="237" spans="1:9" ht="12.75" hidden="1" customHeight="1">
      <c r="A237" s="1"/>
      <c r="B237" s="1"/>
      <c r="C237" s="1"/>
      <c r="D237" s="1"/>
      <c r="E237" s="1"/>
      <c r="F237" s="1"/>
      <c r="G237" s="1"/>
      <c r="H237" s="1"/>
      <c r="I237" s="1"/>
    </row>
    <row r="238" spans="1:9" ht="33.75" hidden="1" customHeight="1">
      <c r="A238" s="1"/>
      <c r="B238" s="708" t="s">
        <v>1463</v>
      </c>
      <c r="C238" s="687"/>
      <c r="D238" s="762" t="s">
        <v>1464</v>
      </c>
      <c r="E238" s="687"/>
      <c r="F238" s="387" t="s">
        <v>167</v>
      </c>
      <c r="G238" s="763">
        <v>1</v>
      </c>
      <c r="H238" s="687"/>
      <c r="I238" s="1"/>
    </row>
    <row r="239" spans="1:9" ht="12.75" hidden="1" customHeight="1">
      <c r="A239" s="1"/>
      <c r="B239" s="342" t="s">
        <v>416</v>
      </c>
      <c r="C239" s="343" t="s">
        <v>16</v>
      </c>
      <c r="D239" s="342" t="s">
        <v>417</v>
      </c>
      <c r="E239" s="342" t="s">
        <v>418</v>
      </c>
      <c r="F239" s="342" t="s">
        <v>419</v>
      </c>
      <c r="G239" s="342" t="s">
        <v>420</v>
      </c>
      <c r="H239" s="342" t="s">
        <v>421</v>
      </c>
      <c r="I239" s="1"/>
    </row>
    <row r="240" spans="1:9" ht="12.75" hidden="1" customHeight="1">
      <c r="A240" s="1"/>
      <c r="B240" s="378" t="str">
        <f>'LISTA DE PRECIOS '!D1263</f>
        <v>Interruptor automático diferencial bipolar 2x25 A 30 mA</v>
      </c>
      <c r="C240" s="160" t="s">
        <v>163</v>
      </c>
      <c r="D240" s="345">
        <v>1</v>
      </c>
      <c r="E240" s="348">
        <f t="shared" ref="E240:E248" si="24">D240*$G$238</f>
        <v>1</v>
      </c>
      <c r="F240" s="345">
        <f>'LISTA DE PRECIOS '!J1263</f>
        <v>7227.5470680266772</v>
      </c>
      <c r="G240" s="352">
        <f t="shared" ref="G240:G248" si="25">E240*F240</f>
        <v>7227.5470680266772</v>
      </c>
      <c r="H240" s="346"/>
      <c r="I240" s="1"/>
    </row>
    <row r="241" spans="1:9" ht="12.75" hidden="1" customHeight="1">
      <c r="A241" s="1"/>
      <c r="B241" s="396" t="str">
        <f>'LISTA DE PRECIOS '!D1253</f>
        <v>Int. Termomagnético 2X10/25 A</v>
      </c>
      <c r="C241" s="48" t="s">
        <v>163</v>
      </c>
      <c r="D241" s="348">
        <v>1</v>
      </c>
      <c r="E241" s="348">
        <f t="shared" si="24"/>
        <v>1</v>
      </c>
      <c r="F241" s="348">
        <f>'LISTA DE PRECIOS '!J1253</f>
        <v>1953.2193212051986</v>
      </c>
      <c r="G241" s="352">
        <f t="shared" si="25"/>
        <v>1953.2193212051986</v>
      </c>
      <c r="H241" s="349"/>
      <c r="I241" s="1"/>
    </row>
    <row r="242" spans="1:9" ht="12.75" hidden="1" customHeight="1">
      <c r="A242" s="1"/>
      <c r="B242" s="396" t="str">
        <f>'LISTA DE PRECIOS '!D1252</f>
        <v>Int. Termomagnético 2X6A</v>
      </c>
      <c r="C242" s="48" t="s">
        <v>163</v>
      </c>
      <c r="D242" s="348">
        <v>1</v>
      </c>
      <c r="E242" s="348">
        <f t="shared" si="24"/>
        <v>1</v>
      </c>
      <c r="F242" s="348">
        <f>'LISTA DE PRECIOS '!J1252</f>
        <v>2366.8743268561238</v>
      </c>
      <c r="G242" s="352">
        <f t="shared" si="25"/>
        <v>2366.8743268561238</v>
      </c>
      <c r="H242" s="349"/>
      <c r="I242" s="1"/>
    </row>
    <row r="243" spans="1:9" ht="12.75" hidden="1" customHeight="1">
      <c r="A243" s="1"/>
      <c r="B243" s="396" t="str">
        <f>'LISTA DE PRECIOS '!D1516</f>
        <v>Trafo 220 a 24 V, 500 W.</v>
      </c>
      <c r="C243" s="48" t="s">
        <v>43</v>
      </c>
      <c r="D243" s="348">
        <v>1</v>
      </c>
      <c r="E243" s="348">
        <f t="shared" si="24"/>
        <v>1</v>
      </c>
      <c r="F243" s="348">
        <f>'LISTA DE PRECIOS '!J1516</f>
        <v>9323.5516948691329</v>
      </c>
      <c r="G243" s="352">
        <f t="shared" si="25"/>
        <v>9323.5516948691329</v>
      </c>
      <c r="H243" s="349"/>
      <c r="I243" s="1"/>
    </row>
    <row r="244" spans="1:9" ht="12.75" hidden="1" customHeight="1">
      <c r="A244" s="1"/>
      <c r="B244" s="347" t="str">
        <f>'LISTA DE PRECIOS '!D1521</f>
        <v>Control automático de nivel</v>
      </c>
      <c r="C244" s="48" t="s">
        <v>43</v>
      </c>
      <c r="D244" s="348">
        <v>1</v>
      </c>
      <c r="E244" s="348">
        <f t="shared" si="24"/>
        <v>1</v>
      </c>
      <c r="F244" s="348">
        <f>'LISTA DE PRECIOS '!J1521</f>
        <v>1430.3857964083656</v>
      </c>
      <c r="G244" s="352">
        <f t="shared" si="25"/>
        <v>1430.3857964083656</v>
      </c>
      <c r="H244" s="349"/>
      <c r="I244" s="1"/>
    </row>
    <row r="245" spans="1:9" ht="12.75" hidden="1" customHeight="1">
      <c r="A245" s="1"/>
      <c r="B245" s="396" t="str">
        <f>'LISTA DE PRECIOS '!D1522</f>
        <v>Contactor 1HP c/ termico</v>
      </c>
      <c r="C245" s="48" t="s">
        <v>43</v>
      </c>
      <c r="D245" s="348">
        <v>1</v>
      </c>
      <c r="E245" s="348">
        <f t="shared" si="24"/>
        <v>1</v>
      </c>
      <c r="F245" s="348">
        <f>'LISTA DE PRECIOS '!J1522</f>
        <v>990.68520259243405</v>
      </c>
      <c r="G245" s="352">
        <f t="shared" si="25"/>
        <v>990.68520259243405</v>
      </c>
      <c r="H245" s="349"/>
      <c r="I245" s="1"/>
    </row>
    <row r="246" spans="1:9" ht="12.75" hidden="1" customHeight="1">
      <c r="A246" s="1"/>
      <c r="B246" s="347" t="str">
        <f>'LISTA DE PRECIOS '!D1515</f>
        <v>Fusible tipo tabaquera 5A</v>
      </c>
      <c r="C246" s="48" t="s">
        <v>43</v>
      </c>
      <c r="D246" s="348">
        <v>2</v>
      </c>
      <c r="E246" s="348">
        <f t="shared" si="24"/>
        <v>2</v>
      </c>
      <c r="F246" s="348">
        <f>'LISTA DE PRECIOS '!J1515</f>
        <v>723.05368447184219</v>
      </c>
      <c r="G246" s="352">
        <f t="shared" si="25"/>
        <v>1446.1073689436844</v>
      </c>
      <c r="H246" s="349"/>
      <c r="I246" s="1"/>
    </row>
    <row r="247" spans="1:9" ht="12.75" hidden="1" customHeight="1">
      <c r="A247" s="1"/>
      <c r="B247" s="347" t="str">
        <f>'LISTA DE PRECIOS '!D1518</f>
        <v>Indicador luminoso c/lámpara 1,5 W. 24V.</v>
      </c>
      <c r="C247" s="48" t="s">
        <v>43</v>
      </c>
      <c r="D247" s="348">
        <v>2</v>
      </c>
      <c r="E247" s="348">
        <f t="shared" si="24"/>
        <v>2</v>
      </c>
      <c r="F247" s="348">
        <f>'LISTA DE PRECIOS '!J1518</f>
        <v>524.47479201640067</v>
      </c>
      <c r="G247" s="352">
        <f t="shared" si="25"/>
        <v>1048.9495840328013</v>
      </c>
      <c r="H247" s="349"/>
      <c r="I247" s="1"/>
    </row>
    <row r="248" spans="1:9" ht="12.75" hidden="1" customHeight="1">
      <c r="A248" s="1"/>
      <c r="B248" s="396" t="str">
        <f>'LISTA DE PRECIOS '!D1225</f>
        <v>Tablero metálico 20/40 polos</v>
      </c>
      <c r="C248" s="48" t="s">
        <v>43</v>
      </c>
      <c r="D248" s="348">
        <v>1</v>
      </c>
      <c r="E248" s="348">
        <f t="shared" si="24"/>
        <v>1</v>
      </c>
      <c r="F248" s="348">
        <f>'LISTA DE PRECIOS '!J1225</f>
        <v>11573.276551162482</v>
      </c>
      <c r="G248" s="352">
        <f t="shared" si="25"/>
        <v>11573.276551162482</v>
      </c>
      <c r="H248" s="349"/>
      <c r="I248" s="1"/>
    </row>
    <row r="249" spans="1:9" ht="12.75" hidden="1" customHeight="1">
      <c r="A249" s="1"/>
      <c r="B249" s="347"/>
      <c r="C249" s="48"/>
      <c r="D249" s="348"/>
      <c r="E249" s="348"/>
      <c r="F249" s="348"/>
      <c r="G249" s="352"/>
      <c r="H249" s="349"/>
      <c r="I249" s="1"/>
    </row>
    <row r="250" spans="1:9" ht="12.75" hidden="1" customHeight="1">
      <c r="A250" s="1"/>
      <c r="B250" s="347"/>
      <c r="C250" s="48"/>
      <c r="D250" s="348"/>
      <c r="E250" s="348"/>
      <c r="F250" s="348"/>
      <c r="G250" s="352"/>
      <c r="H250" s="349"/>
      <c r="I250" s="1"/>
    </row>
    <row r="251" spans="1:9" ht="12.75" hidden="1" customHeight="1">
      <c r="A251" s="1"/>
      <c r="B251" s="347"/>
      <c r="C251" s="48"/>
      <c r="D251" s="348"/>
      <c r="E251" s="348"/>
      <c r="F251" s="348"/>
      <c r="G251" s="352"/>
      <c r="H251" s="349"/>
      <c r="I251" s="1"/>
    </row>
    <row r="252" spans="1:9" ht="12.75" hidden="1" customHeight="1">
      <c r="A252" s="1"/>
      <c r="B252" s="347"/>
      <c r="C252" s="48"/>
      <c r="D252" s="348"/>
      <c r="E252" s="348"/>
      <c r="F252" s="348"/>
      <c r="G252" s="352"/>
      <c r="H252" s="350"/>
      <c r="I252" s="1"/>
    </row>
    <row r="253" spans="1:9" ht="12.75" hidden="1" customHeight="1">
      <c r="A253" s="1"/>
      <c r="B253" s="351"/>
      <c r="C253" s="90"/>
      <c r="D253" s="352"/>
      <c r="E253" s="352"/>
      <c r="F253" s="352"/>
      <c r="G253" s="352"/>
      <c r="H253" s="353"/>
      <c r="I253" s="1"/>
    </row>
    <row r="254" spans="1:9" ht="12.75" hidden="1" customHeight="1">
      <c r="A254" s="1"/>
      <c r="B254" s="354" t="s">
        <v>422</v>
      </c>
      <c r="C254" s="355"/>
      <c r="D254" s="356"/>
      <c r="E254" s="356"/>
      <c r="F254" s="356"/>
      <c r="G254" s="357"/>
      <c r="H254" s="358">
        <f>SUM(G240:G253)</f>
        <v>37360.596914096903</v>
      </c>
      <c r="I254" s="1"/>
    </row>
    <row r="255" spans="1:9" ht="12.75" hidden="1" customHeight="1">
      <c r="A255" s="1"/>
      <c r="B255" s="359"/>
      <c r="C255" s="50"/>
      <c r="D255" s="360"/>
      <c r="E255" s="360"/>
      <c r="F255" s="360"/>
      <c r="G255" s="360"/>
      <c r="H255" s="361"/>
      <c r="I255" s="1"/>
    </row>
    <row r="256" spans="1:9" ht="12.75" hidden="1" customHeight="1">
      <c r="A256" s="1"/>
      <c r="B256" s="409" t="s">
        <v>1450</v>
      </c>
      <c r="C256" s="52" t="s">
        <v>424</v>
      </c>
      <c r="D256" s="348">
        <v>3</v>
      </c>
      <c r="E256" s="348">
        <f t="shared" ref="E256:E257" si="26">D256*$G$238</f>
        <v>3</v>
      </c>
      <c r="F256" s="352">
        <f>'MANO DE OBRA'!$K$8</f>
        <v>1165.6790978787881</v>
      </c>
      <c r="G256" s="352">
        <f t="shared" ref="G256:G257" si="27">E256*F256</f>
        <v>3497.0372936363642</v>
      </c>
      <c r="H256" s="364"/>
      <c r="I256" s="1"/>
    </row>
    <row r="257" spans="1:9" ht="12.75" hidden="1" customHeight="1">
      <c r="A257" s="1"/>
      <c r="B257" s="409" t="s">
        <v>1451</v>
      </c>
      <c r="C257" s="52" t="s">
        <v>424</v>
      </c>
      <c r="D257" s="348">
        <v>3</v>
      </c>
      <c r="E257" s="348">
        <f t="shared" si="26"/>
        <v>3</v>
      </c>
      <c r="F257" s="352">
        <f>'MANO DE OBRA'!$K$10</f>
        <v>942.27655587878792</v>
      </c>
      <c r="G257" s="352">
        <f t="shared" si="27"/>
        <v>2826.8296676363639</v>
      </c>
      <c r="H257" s="364"/>
      <c r="I257" s="1"/>
    </row>
    <row r="258" spans="1:9" ht="12.75" hidden="1" customHeight="1">
      <c r="A258" s="1"/>
      <c r="B258" s="409"/>
      <c r="C258" s="48"/>
      <c r="D258" s="348"/>
      <c r="E258" s="348"/>
      <c r="F258" s="352"/>
      <c r="G258" s="410"/>
      <c r="H258" s="364"/>
      <c r="I258" s="1"/>
    </row>
    <row r="259" spans="1:9" ht="12.75" hidden="1" customHeight="1">
      <c r="A259" s="1"/>
      <c r="B259" s="409"/>
      <c r="C259" s="48"/>
      <c r="D259" s="348"/>
      <c r="E259" s="348"/>
      <c r="F259" s="352"/>
      <c r="G259" s="352"/>
      <c r="H259" s="365"/>
      <c r="I259" s="1"/>
    </row>
    <row r="260" spans="1:9" ht="12.75" hidden="1" customHeight="1">
      <c r="A260" s="1"/>
      <c r="B260" s="764" t="s">
        <v>425</v>
      </c>
      <c r="C260" s="689"/>
      <c r="D260" s="689"/>
      <c r="E260" s="689"/>
      <c r="F260" s="689"/>
      <c r="G260" s="765"/>
      <c r="H260" s="366">
        <f>SUM(G256:G259)</f>
        <v>6323.8669612727281</v>
      </c>
      <c r="I260" s="1"/>
    </row>
    <row r="261" spans="1:9" ht="12.75" hidden="1" customHeight="1">
      <c r="A261" s="1"/>
      <c r="B261" s="766"/>
      <c r="C261" s="692"/>
      <c r="D261" s="692"/>
      <c r="E261" s="692"/>
      <c r="F261" s="692"/>
      <c r="G261" s="692"/>
      <c r="H261" s="700"/>
      <c r="I261" s="1"/>
    </row>
    <row r="262" spans="1:9" ht="12.75" hidden="1" customHeight="1">
      <c r="A262" s="1"/>
      <c r="B262" s="347" t="s">
        <v>426</v>
      </c>
      <c r="C262" s="48"/>
      <c r="D262" s="348"/>
      <c r="E262" s="348"/>
      <c r="F262" s="348"/>
      <c r="G262" s="348"/>
      <c r="H262" s="349"/>
      <c r="I262" s="1"/>
    </row>
    <row r="263" spans="1:9" ht="12.75" hidden="1" customHeight="1">
      <c r="A263" s="1"/>
      <c r="B263" s="347" t="s">
        <v>427</v>
      </c>
      <c r="C263" s="48"/>
      <c r="D263" s="348"/>
      <c r="E263" s="348"/>
      <c r="F263" s="348"/>
      <c r="G263" s="348"/>
      <c r="H263" s="349"/>
      <c r="I263" s="1"/>
    </row>
    <row r="264" spans="1:9" ht="12.75" hidden="1" customHeight="1">
      <c r="A264" s="1"/>
      <c r="B264" s="351" t="s">
        <v>428</v>
      </c>
      <c r="C264" s="90"/>
      <c r="D264" s="352"/>
      <c r="E264" s="352"/>
      <c r="F264" s="352"/>
      <c r="G264" s="352"/>
      <c r="H264" s="349"/>
      <c r="I264" s="1"/>
    </row>
    <row r="265" spans="1:9" ht="12.75" hidden="1" customHeight="1">
      <c r="A265" s="1"/>
      <c r="B265" s="368"/>
      <c r="C265" s="355"/>
      <c r="D265" s="355"/>
      <c r="E265" s="355"/>
      <c r="F265" s="355"/>
      <c r="G265" s="369"/>
      <c r="H265" s="358">
        <f>SUM(G264)</f>
        <v>0</v>
      </c>
      <c r="I265" s="1"/>
    </row>
    <row r="266" spans="1:9" ht="12.75" hidden="1" customHeight="1">
      <c r="A266" s="1"/>
      <c r="B266" s="367"/>
      <c r="C266" s="1"/>
      <c r="D266" s="1"/>
      <c r="E266" s="1"/>
      <c r="F266" s="1"/>
      <c r="G266" s="1"/>
      <c r="H266" s="260"/>
      <c r="I266" s="1"/>
    </row>
    <row r="267" spans="1:9" ht="12.75" hidden="1" customHeight="1">
      <c r="A267" s="1"/>
      <c r="B267" s="370" t="s">
        <v>429</v>
      </c>
      <c r="C267" s="355"/>
      <c r="D267" s="355"/>
      <c r="E267" s="355"/>
      <c r="F267" s="355"/>
      <c r="G267" s="369"/>
      <c r="H267" s="371">
        <f>H254+H260+H265</f>
        <v>43684.463875369634</v>
      </c>
      <c r="I267" s="1"/>
    </row>
    <row r="268" spans="1:9" ht="12.75" hidden="1" customHeight="1">
      <c r="A268" s="1"/>
      <c r="B268" s="367"/>
      <c r="C268" s="1"/>
      <c r="D268" s="1"/>
      <c r="E268" s="1"/>
      <c r="F268" s="1"/>
      <c r="G268" s="1"/>
      <c r="H268" s="372"/>
      <c r="I268" s="1"/>
    </row>
    <row r="269" spans="1:9" ht="12.75" hidden="1" customHeight="1">
      <c r="A269" s="1"/>
      <c r="B269" s="347" t="s">
        <v>349</v>
      </c>
      <c r="C269" s="48"/>
      <c r="D269" s="49">
        <f>'COEF.RESUMEN'!$H$5</f>
        <v>0.15</v>
      </c>
      <c r="E269" s="48"/>
      <c r="F269" s="48"/>
      <c r="G269" s="48"/>
      <c r="H269" s="350">
        <f>H267*D269</f>
        <v>6552.6695813054448</v>
      </c>
      <c r="I269" s="1"/>
    </row>
    <row r="270" spans="1:9" ht="12.75" hidden="1" customHeight="1">
      <c r="A270" s="1"/>
      <c r="B270" s="373"/>
      <c r="C270" s="48"/>
      <c r="D270" s="49"/>
      <c r="E270" s="48"/>
      <c r="F270" s="48"/>
      <c r="G270" s="48"/>
      <c r="H270" s="374"/>
      <c r="I270" s="1"/>
    </row>
    <row r="271" spans="1:9" ht="12.75" hidden="1" customHeight="1">
      <c r="A271" s="1"/>
      <c r="B271" s="347"/>
      <c r="C271" s="48"/>
      <c r="D271" s="49"/>
      <c r="E271" s="48"/>
      <c r="F271" s="48"/>
      <c r="G271" s="48"/>
      <c r="H271" s="350"/>
      <c r="I271" s="1"/>
    </row>
    <row r="272" spans="1:9" ht="12.75" hidden="1" customHeight="1">
      <c r="A272" s="1"/>
      <c r="B272" s="347" t="s">
        <v>350</v>
      </c>
      <c r="C272" s="48"/>
      <c r="D272" s="49">
        <f>'COEF.RESUMEN'!$H$6</f>
        <v>0.1</v>
      </c>
      <c r="E272" s="48"/>
      <c r="F272" s="48"/>
      <c r="G272" s="48"/>
      <c r="H272" s="350">
        <f>H267*D272</f>
        <v>4368.4463875369638</v>
      </c>
      <c r="I272" s="1"/>
    </row>
    <row r="273" spans="1:9" ht="12.75" hidden="1" customHeight="1">
      <c r="A273" s="1"/>
      <c r="B273" s="347"/>
      <c r="C273" s="48"/>
      <c r="D273" s="49"/>
      <c r="E273" s="48"/>
      <c r="F273" s="48"/>
      <c r="G273" s="48"/>
      <c r="H273" s="374">
        <f>H267+H269+H272</f>
        <v>54605.579844212043</v>
      </c>
      <c r="I273" s="1"/>
    </row>
    <row r="274" spans="1:9" ht="12.75" hidden="1" customHeight="1">
      <c r="A274" s="1"/>
      <c r="B274" s="347" t="s">
        <v>430</v>
      </c>
      <c r="C274" s="48"/>
      <c r="D274" s="49">
        <f>'COEF.RESUMEN'!$H$8</f>
        <v>0.25</v>
      </c>
      <c r="E274" s="48"/>
      <c r="F274" s="48"/>
      <c r="G274" s="48"/>
      <c r="H274" s="350">
        <f>H273*D274</f>
        <v>13651.394961053011</v>
      </c>
      <c r="I274" s="1"/>
    </row>
    <row r="275" spans="1:9" ht="12.75" hidden="1" customHeight="1">
      <c r="A275" s="1"/>
      <c r="B275" s="347"/>
      <c r="C275" s="48"/>
      <c r="D275" s="48"/>
      <c r="E275" s="48"/>
      <c r="F275" s="48"/>
      <c r="G275" s="48"/>
      <c r="H275" s="375"/>
      <c r="I275" s="1"/>
    </row>
    <row r="276" spans="1:9" ht="12.75" hidden="1" customHeight="1">
      <c r="A276" s="1"/>
      <c r="B276" s="376" t="s">
        <v>431</v>
      </c>
      <c r="C276" s="340"/>
      <c r="D276" s="340"/>
      <c r="E276" s="340"/>
      <c r="F276" s="340"/>
      <c r="G276" s="377"/>
      <c r="H276" s="371">
        <f>H273+H274</f>
        <v>68256.974805265054</v>
      </c>
      <c r="I276" s="1"/>
    </row>
    <row r="277" spans="1:9" ht="12.75" hidden="1" customHeight="1">
      <c r="A277" s="1"/>
      <c r="B277" s="1"/>
      <c r="C277" s="1"/>
      <c r="D277" s="1"/>
      <c r="E277" s="1"/>
      <c r="F277" s="1"/>
      <c r="G277" s="1"/>
      <c r="H277" s="1"/>
      <c r="I277" s="1"/>
    </row>
    <row r="278" spans="1:9" ht="12.75" customHeight="1">
      <c r="A278" s="1"/>
      <c r="B278" s="721" t="s">
        <v>1465</v>
      </c>
      <c r="C278" s="689"/>
      <c r="D278" s="689"/>
      <c r="E278" s="689"/>
      <c r="F278" s="689"/>
      <c r="G278" s="689"/>
      <c r="H278" s="690"/>
      <c r="I278" s="1"/>
    </row>
    <row r="279" spans="1:9" ht="12.75" customHeight="1">
      <c r="A279" s="1"/>
      <c r="B279" s="776"/>
      <c r="C279" s="777"/>
      <c r="D279" s="777"/>
      <c r="E279" s="777"/>
      <c r="F279" s="777"/>
      <c r="G279" s="777"/>
      <c r="H279" s="777"/>
      <c r="I279" s="1"/>
    </row>
    <row r="280" spans="1:9" ht="33" customHeight="1">
      <c r="A280" s="1"/>
      <c r="B280" s="708" t="s">
        <v>1466</v>
      </c>
      <c r="C280" s="687"/>
      <c r="D280" s="762" t="s">
        <v>1467</v>
      </c>
      <c r="E280" s="687"/>
      <c r="F280" s="387" t="s">
        <v>167</v>
      </c>
      <c r="G280" s="763">
        <v>1</v>
      </c>
      <c r="H280" s="687"/>
      <c r="I280" s="1"/>
    </row>
    <row r="281" spans="1:9" ht="12.75" customHeight="1">
      <c r="A281" s="1"/>
      <c r="B281" s="342" t="s">
        <v>416</v>
      </c>
      <c r="C281" s="343" t="s">
        <v>16</v>
      </c>
      <c r="D281" s="342" t="s">
        <v>417</v>
      </c>
      <c r="E281" s="342" t="s">
        <v>418</v>
      </c>
      <c r="F281" s="342" t="s">
        <v>419</v>
      </c>
      <c r="G281" s="342" t="s">
        <v>420</v>
      </c>
      <c r="H281" s="342" t="s">
        <v>421</v>
      </c>
      <c r="I281" s="1"/>
    </row>
    <row r="282" spans="1:9" ht="12.75" customHeight="1">
      <c r="A282" s="1"/>
      <c r="B282" s="378" t="str">
        <f>'LISTA DE PRECIOS '!D1241</f>
        <v>Tablero gabinete 10 Bocas Metalico Tipo "Gabexel" - 157x223x85</v>
      </c>
      <c r="C282" s="160" t="s">
        <v>43</v>
      </c>
      <c r="D282" s="345">
        <v>1</v>
      </c>
      <c r="E282" s="348">
        <f t="shared" ref="E282:E293" si="28">D282*$G$280</f>
        <v>1</v>
      </c>
      <c r="F282" s="345">
        <f>'LISTA DE PRECIOS '!J1241</f>
        <v>5393.3618193919801</v>
      </c>
      <c r="G282" s="352">
        <f t="shared" ref="G282:G293" si="29">E282*F282</f>
        <v>5393.3618193919801</v>
      </c>
      <c r="H282" s="346"/>
      <c r="I282" s="1"/>
    </row>
    <row r="283" spans="1:9" ht="12.75" customHeight="1">
      <c r="A283" s="1"/>
      <c r="B283" s="396" t="str">
        <f>'LISTA DE PRECIOS '!$D$1546</f>
        <v>PEINE CONEXIÓN 2 POLO 63 A - 27 SALIDAS</v>
      </c>
      <c r="C283" s="48" t="s">
        <v>43</v>
      </c>
      <c r="D283" s="348">
        <v>5</v>
      </c>
      <c r="E283" s="348">
        <f t="shared" si="28"/>
        <v>5</v>
      </c>
      <c r="F283" s="348">
        <f>'LISTA DE PRECIOS '!$J$1546</f>
        <v>119.91778322520942</v>
      </c>
      <c r="G283" s="352">
        <f t="shared" si="29"/>
        <v>599.58891612604714</v>
      </c>
      <c r="H283" s="349"/>
      <c r="I283" s="1"/>
    </row>
    <row r="284" spans="1:9" ht="12.75" customHeight="1">
      <c r="A284" s="1"/>
      <c r="B284" s="396" t="str">
        <f>'LISTA DE PRECIOS '!$D$1551</f>
        <v>TAPA PEINE 2 POLO</v>
      </c>
      <c r="C284" s="48" t="s">
        <v>43</v>
      </c>
      <c r="D284" s="348">
        <v>1</v>
      </c>
      <c r="E284" s="348">
        <f t="shared" si="28"/>
        <v>1</v>
      </c>
      <c r="F284" s="348">
        <f>'LISTA DE PRECIOS '!$J$1551</f>
        <v>10.231165294721036</v>
      </c>
      <c r="G284" s="352">
        <f t="shared" si="29"/>
        <v>10.231165294721036</v>
      </c>
      <c r="H284" s="349"/>
      <c r="I284" s="1"/>
    </row>
    <row r="285" spans="1:9" ht="12.75" customHeight="1">
      <c r="A285" s="1"/>
      <c r="B285" s="396" t="str">
        <f>'LISTA DE PRECIOS '!$D$1554</f>
        <v>CONECTOR 16 MM2 63 A PARA PUENTES</v>
      </c>
      <c r="C285" s="48" t="s">
        <v>43</v>
      </c>
      <c r="D285" s="348">
        <v>1</v>
      </c>
      <c r="E285" s="348">
        <f t="shared" si="28"/>
        <v>1</v>
      </c>
      <c r="F285" s="348">
        <f>'LISTA DE PRECIOS '!$J$1554</f>
        <v>105.17441169794478</v>
      </c>
      <c r="G285" s="352">
        <f t="shared" si="29"/>
        <v>105.17441169794478</v>
      </c>
      <c r="H285" s="349"/>
      <c r="I285" s="1"/>
    </row>
    <row r="286" spans="1:9" ht="12.75" customHeight="1">
      <c r="A286" s="1"/>
      <c r="B286" s="347" t="str">
        <f>'LISTA DE PRECIOS '!$D$1556</f>
        <v>CABLE CANAL CK 15-30 RANURADO</v>
      </c>
      <c r="C286" s="48" t="s">
        <v>29</v>
      </c>
      <c r="D286" s="348">
        <v>0.5</v>
      </c>
      <c r="E286" s="348">
        <f t="shared" si="28"/>
        <v>0.5</v>
      </c>
      <c r="F286" s="348">
        <f>'LISTA DE PRECIOS '!$J$1556</f>
        <v>215.09748083242053</v>
      </c>
      <c r="G286" s="352">
        <f t="shared" si="29"/>
        <v>107.54874041621026</v>
      </c>
      <c r="H286" s="349"/>
      <c r="I286" s="1"/>
    </row>
    <row r="287" spans="1:9" ht="12.75" customHeight="1">
      <c r="A287" s="1"/>
      <c r="B287" s="396" t="str">
        <f>'LISTA DE PRECIOS '!$D$1555</f>
        <v>ANILLOS NUMERADORES</v>
      </c>
      <c r="C287" s="48" t="s">
        <v>43</v>
      </c>
      <c r="D287" s="348">
        <v>10</v>
      </c>
      <c r="E287" s="348">
        <f t="shared" si="28"/>
        <v>10</v>
      </c>
      <c r="F287" s="348">
        <f>'LISTA DE PRECIOS '!$J$1555</f>
        <v>3.804380113570518</v>
      </c>
      <c r="G287" s="352">
        <f t="shared" si="29"/>
        <v>38.043801135705181</v>
      </c>
      <c r="H287" s="349"/>
      <c r="I287" s="1"/>
    </row>
    <row r="288" spans="1:9" ht="12.75" customHeight="1">
      <c r="A288" s="1"/>
      <c r="B288" s="396" t="str">
        <f>'LISTA DE PRECIOS '!$D$1559</f>
        <v>Placa identificatoria de Riesgo Electrico. Medida 180 x 200 mm</v>
      </c>
      <c r="C288" s="48" t="s">
        <v>43</v>
      </c>
      <c r="D288" s="348">
        <v>1</v>
      </c>
      <c r="E288" s="348">
        <f t="shared" si="28"/>
        <v>1</v>
      </c>
      <c r="F288" s="348">
        <f>'LISTA DE PRECIOS '!$J$1559</f>
        <v>349.42306222776932</v>
      </c>
      <c r="G288" s="352">
        <f t="shared" si="29"/>
        <v>349.42306222776932</v>
      </c>
      <c r="H288" s="349"/>
      <c r="I288" s="1"/>
    </row>
    <row r="289" spans="1:9" ht="12.75" customHeight="1">
      <c r="A289" s="1"/>
      <c r="B289" s="347" t="str">
        <f>'LISTA DE PRECIOS '!$D$1558</f>
        <v>Rotulo para identificacion de llaves en tablero</v>
      </c>
      <c r="C289" s="48" t="s">
        <v>43</v>
      </c>
      <c r="D289" s="348">
        <v>6</v>
      </c>
      <c r="E289" s="348">
        <f t="shared" si="28"/>
        <v>6</v>
      </c>
      <c r="F289" s="348">
        <f>'LISTA DE PRECIOS '!$J$1558</f>
        <v>55.172062457016203</v>
      </c>
      <c r="G289" s="352">
        <f t="shared" si="29"/>
        <v>331.0323747420972</v>
      </c>
      <c r="H289" s="349"/>
      <c r="I289" s="1"/>
    </row>
    <row r="290" spans="1:9" ht="12.75" customHeight="1">
      <c r="A290" s="1"/>
      <c r="B290" s="396" t="str">
        <f>'LISTA DE PRECIOS '!$D$1531</f>
        <v>Riel DIN</v>
      </c>
      <c r="C290" s="48" t="s">
        <v>29</v>
      </c>
      <c r="D290" s="348">
        <v>0.6</v>
      </c>
      <c r="E290" s="348">
        <f t="shared" si="28"/>
        <v>0.6</v>
      </c>
      <c r="F290" s="348">
        <f>'LISTA DE PRECIOS '!$J$1531</f>
        <v>229.93202182798566</v>
      </c>
      <c r="G290" s="352">
        <f t="shared" si="29"/>
        <v>137.95921309679139</v>
      </c>
      <c r="H290" s="349"/>
      <c r="I290" s="1"/>
    </row>
    <row r="291" spans="1:9" ht="12.75" customHeight="1">
      <c r="A291" s="1"/>
      <c r="B291" s="347" t="str">
        <f>'LISTA DE PRECIOS '!$D$13</f>
        <v xml:space="preserve">Arena </v>
      </c>
      <c r="C291" s="48" t="s">
        <v>34</v>
      </c>
      <c r="D291" s="348">
        <v>1E-3</v>
      </c>
      <c r="E291" s="348">
        <f t="shared" si="28"/>
        <v>1E-3</v>
      </c>
      <c r="F291" s="348">
        <f>'LISTA DE PRECIOS '!$J$13</f>
        <v>3879.0178778148006</v>
      </c>
      <c r="G291" s="352">
        <f t="shared" si="29"/>
        <v>3.8790178778148006</v>
      </c>
      <c r="H291" s="349"/>
      <c r="I291" s="1"/>
    </row>
    <row r="292" spans="1:9" ht="12.75" customHeight="1">
      <c r="A292" s="1"/>
      <c r="B292" s="347" t="str">
        <f>'LISTA DE PRECIOS '!$D$327</f>
        <v xml:space="preserve">Cemento </v>
      </c>
      <c r="C292" s="48" t="s">
        <v>405</v>
      </c>
      <c r="D292" s="348">
        <v>5</v>
      </c>
      <c r="E292" s="348">
        <f t="shared" si="28"/>
        <v>5</v>
      </c>
      <c r="F292" s="348">
        <f>'LISTA DE PRECIOS '!$J$327</f>
        <v>17.538396272848146</v>
      </c>
      <c r="G292" s="352">
        <f t="shared" si="29"/>
        <v>87.691981364240732</v>
      </c>
      <c r="H292" s="349"/>
      <c r="I292" s="1"/>
    </row>
    <row r="293" spans="1:9" ht="12.75" customHeight="1">
      <c r="A293" s="1"/>
      <c r="B293" s="347" t="str">
        <f>'LISTA DE PRECIOS '!$D$31</f>
        <v>Contenedor p/residuos</v>
      </c>
      <c r="C293" s="48" t="s">
        <v>34</v>
      </c>
      <c r="D293" s="348">
        <v>5.0000000000000001E-3</v>
      </c>
      <c r="E293" s="348">
        <f t="shared" si="28"/>
        <v>5.0000000000000001E-3</v>
      </c>
      <c r="F293" s="348">
        <f>'LISTA DE PRECIOS '!$J$31</f>
        <v>1223.0302084367952</v>
      </c>
      <c r="G293" s="352">
        <f t="shared" si="29"/>
        <v>6.1151510421839763</v>
      </c>
      <c r="H293" s="349"/>
      <c r="I293" s="1"/>
    </row>
    <row r="294" spans="1:9" ht="12.75" customHeight="1">
      <c r="A294" s="1"/>
      <c r="B294" s="347"/>
      <c r="C294" s="48"/>
      <c r="D294" s="348"/>
      <c r="E294" s="348"/>
      <c r="F294" s="348"/>
      <c r="G294" s="352"/>
      <c r="H294" s="350"/>
      <c r="I294" s="1"/>
    </row>
    <row r="295" spans="1:9" ht="12.75" customHeight="1">
      <c r="A295" s="1"/>
      <c r="B295" s="351"/>
      <c r="C295" s="90"/>
      <c r="D295" s="352"/>
      <c r="E295" s="352"/>
      <c r="F295" s="352"/>
      <c r="G295" s="352"/>
      <c r="H295" s="353"/>
      <c r="I295" s="1"/>
    </row>
    <row r="296" spans="1:9" ht="12.75" customHeight="1">
      <c r="A296" s="1"/>
      <c r="B296" s="354" t="s">
        <v>422</v>
      </c>
      <c r="C296" s="355"/>
      <c r="D296" s="356"/>
      <c r="E296" s="356"/>
      <c r="F296" s="356"/>
      <c r="G296" s="357"/>
      <c r="H296" s="358">
        <f>SUM(G282:G295)</f>
        <v>7170.0496544135058</v>
      </c>
      <c r="I296" s="1"/>
    </row>
    <row r="297" spans="1:9" ht="12.75" customHeight="1">
      <c r="A297" s="1"/>
      <c r="B297" s="359"/>
      <c r="C297" s="50"/>
      <c r="D297" s="360"/>
      <c r="E297" s="360"/>
      <c r="F297" s="360"/>
      <c r="G297" s="360"/>
      <c r="H297" s="361"/>
      <c r="I297" s="1"/>
    </row>
    <row r="298" spans="1:9" ht="12.75" customHeight="1">
      <c r="A298" s="1"/>
      <c r="B298" s="409" t="s">
        <v>1450</v>
      </c>
      <c r="C298" s="52" t="s">
        <v>424</v>
      </c>
      <c r="D298" s="348">
        <v>1.33</v>
      </c>
      <c r="E298" s="348">
        <f t="shared" ref="E298:E301" si="30">D298*$G$280</f>
        <v>1.33</v>
      </c>
      <c r="F298" s="352">
        <f>'MANO DE OBRA'!$K$8</f>
        <v>1165.6790978787881</v>
      </c>
      <c r="G298" s="352">
        <f t="shared" ref="G298:G301" si="31">E298*F298</f>
        <v>1550.3532001787883</v>
      </c>
      <c r="H298" s="364"/>
      <c r="I298" s="1"/>
    </row>
    <row r="299" spans="1:9" ht="12.75" customHeight="1">
      <c r="A299" s="1"/>
      <c r="B299" s="409" t="s">
        <v>1451</v>
      </c>
      <c r="C299" s="52" t="s">
        <v>424</v>
      </c>
      <c r="D299" s="348">
        <v>0.4</v>
      </c>
      <c r="E299" s="348">
        <f t="shared" si="30"/>
        <v>0.4</v>
      </c>
      <c r="F299" s="352">
        <f>'MANO DE OBRA'!$K$10</f>
        <v>942.27655587878792</v>
      </c>
      <c r="G299" s="352">
        <f t="shared" si="31"/>
        <v>376.9106223515152</v>
      </c>
      <c r="H299" s="364"/>
      <c r="I299" s="1"/>
    </row>
    <row r="300" spans="1:9" ht="12.75" customHeight="1">
      <c r="A300" s="1"/>
      <c r="B300" s="347" t="s">
        <v>579</v>
      </c>
      <c r="C300" s="52" t="s">
        <v>424</v>
      </c>
      <c r="D300" s="394">
        <v>0.13</v>
      </c>
      <c r="E300" s="348">
        <f t="shared" si="30"/>
        <v>0.13</v>
      </c>
      <c r="F300" s="394">
        <f>'MANO DE OBRA'!$K$9</f>
        <v>1011.539859878788</v>
      </c>
      <c r="G300" s="352">
        <f t="shared" si="31"/>
        <v>131.50018178424244</v>
      </c>
      <c r="H300" s="364"/>
      <c r="I300" s="1"/>
    </row>
    <row r="301" spans="1:9" ht="12.75" customHeight="1">
      <c r="A301" s="1"/>
      <c r="B301" s="390" t="s">
        <v>661</v>
      </c>
      <c r="C301" s="52" t="s">
        <v>424</v>
      </c>
      <c r="D301" s="394">
        <v>0.13</v>
      </c>
      <c r="E301" s="348">
        <f t="shared" si="30"/>
        <v>0.13</v>
      </c>
      <c r="F301" s="394">
        <f>'MANO DE OBRA'!$K$11</f>
        <v>875.15514987878794</v>
      </c>
      <c r="G301" s="352">
        <f t="shared" si="31"/>
        <v>113.77016948424243</v>
      </c>
      <c r="H301" s="365"/>
      <c r="I301" s="1"/>
    </row>
    <row r="302" spans="1:9" ht="12.75" customHeight="1">
      <c r="A302" s="1"/>
      <c r="B302" s="764" t="s">
        <v>425</v>
      </c>
      <c r="C302" s="689"/>
      <c r="D302" s="689"/>
      <c r="E302" s="689"/>
      <c r="F302" s="689"/>
      <c r="G302" s="765"/>
      <c r="H302" s="366">
        <f>SUM(G298:G301)</f>
        <v>2172.5341737987887</v>
      </c>
      <c r="I302" s="1"/>
    </row>
    <row r="303" spans="1:9" ht="12.75" customHeight="1">
      <c r="A303" s="1"/>
      <c r="B303" s="766"/>
      <c r="C303" s="692"/>
      <c r="D303" s="692"/>
      <c r="E303" s="692"/>
      <c r="F303" s="692"/>
      <c r="G303" s="692"/>
      <c r="H303" s="700"/>
      <c r="I303" s="1"/>
    </row>
    <row r="304" spans="1:9" ht="12.75" customHeight="1">
      <c r="A304" s="1"/>
      <c r="B304" s="347" t="s">
        <v>426</v>
      </c>
      <c r="C304" s="48"/>
      <c r="D304" s="348"/>
      <c r="E304" s="348"/>
      <c r="F304" s="348"/>
      <c r="G304" s="348"/>
      <c r="H304" s="349"/>
      <c r="I304" s="1"/>
    </row>
    <row r="305" spans="1:9" ht="12.75" customHeight="1">
      <c r="A305" s="1"/>
      <c r="B305" s="347" t="s">
        <v>427</v>
      </c>
      <c r="C305" s="48"/>
      <c r="D305" s="348"/>
      <c r="E305" s="348"/>
      <c r="F305" s="348"/>
      <c r="G305" s="348"/>
      <c r="H305" s="349"/>
      <c r="I305" s="1"/>
    </row>
    <row r="306" spans="1:9" ht="12.75" customHeight="1">
      <c r="A306" s="1"/>
      <c r="B306" s="351" t="s">
        <v>428</v>
      </c>
      <c r="C306" s="90"/>
      <c r="D306" s="352"/>
      <c r="E306" s="352"/>
      <c r="F306" s="352"/>
      <c r="G306" s="352"/>
      <c r="H306" s="349"/>
      <c r="I306" s="1"/>
    </row>
    <row r="307" spans="1:9" ht="12.75" customHeight="1">
      <c r="A307" s="1"/>
      <c r="B307" s="368"/>
      <c r="C307" s="355"/>
      <c r="D307" s="355"/>
      <c r="E307" s="355"/>
      <c r="F307" s="355"/>
      <c r="G307" s="369"/>
      <c r="H307" s="358">
        <f>SUM(G306)</f>
        <v>0</v>
      </c>
      <c r="I307" s="1"/>
    </row>
    <row r="308" spans="1:9" ht="12.75" customHeight="1">
      <c r="A308" s="1"/>
      <c r="B308" s="367"/>
      <c r="C308" s="1"/>
      <c r="D308" s="1"/>
      <c r="E308" s="1"/>
      <c r="F308" s="1"/>
      <c r="G308" s="1"/>
      <c r="H308" s="260"/>
      <c r="I308" s="1"/>
    </row>
    <row r="309" spans="1:9" ht="12.75" customHeight="1">
      <c r="A309" s="1"/>
      <c r="B309" s="370" t="s">
        <v>429</v>
      </c>
      <c r="C309" s="355"/>
      <c r="D309" s="355"/>
      <c r="E309" s="355"/>
      <c r="F309" s="355"/>
      <c r="G309" s="369"/>
      <c r="H309" s="371">
        <f>H296+H302+H307</f>
        <v>9342.583828212295</v>
      </c>
      <c r="I309" s="1"/>
    </row>
    <row r="310" spans="1:9" ht="12.75" customHeight="1">
      <c r="A310" s="1"/>
      <c r="B310" s="367"/>
      <c r="C310" s="1"/>
      <c r="D310" s="1"/>
      <c r="E310" s="1"/>
      <c r="F310" s="1"/>
      <c r="G310" s="1"/>
      <c r="H310" s="372"/>
      <c r="I310" s="1"/>
    </row>
    <row r="311" spans="1:9" ht="12.75" customHeight="1">
      <c r="A311" s="1"/>
      <c r="B311" s="347" t="s">
        <v>349</v>
      </c>
      <c r="C311" s="48"/>
      <c r="D311" s="49">
        <f>'COEF.RESUMEN'!$H$5</f>
        <v>0.15</v>
      </c>
      <c r="E311" s="48"/>
      <c r="F311" s="48"/>
      <c r="G311" s="48"/>
      <c r="H311" s="350">
        <f>H309*D311</f>
        <v>1401.3875742318442</v>
      </c>
      <c r="I311" s="1"/>
    </row>
    <row r="312" spans="1:9" ht="12.75" customHeight="1">
      <c r="A312" s="1"/>
      <c r="B312" s="373"/>
      <c r="C312" s="48"/>
      <c r="D312" s="49"/>
      <c r="E312" s="48"/>
      <c r="F312" s="48"/>
      <c r="G312" s="48"/>
      <c r="H312" s="374"/>
      <c r="I312" s="1"/>
    </row>
    <row r="313" spans="1:9" ht="12.75" customHeight="1">
      <c r="A313" s="1"/>
      <c r="B313" s="347"/>
      <c r="C313" s="48"/>
      <c r="D313" s="49"/>
      <c r="E313" s="48"/>
      <c r="F313" s="48"/>
      <c r="G313" s="48"/>
      <c r="H313" s="350"/>
      <c r="I313" s="1"/>
    </row>
    <row r="314" spans="1:9" ht="12.75" customHeight="1">
      <c r="A314" s="1"/>
      <c r="B314" s="347" t="s">
        <v>350</v>
      </c>
      <c r="C314" s="48"/>
      <c r="D314" s="49">
        <f>'COEF.RESUMEN'!$H$6</f>
        <v>0.1</v>
      </c>
      <c r="E314" s="48"/>
      <c r="F314" s="48"/>
      <c r="G314" s="48"/>
      <c r="H314" s="350">
        <f>H309*D314</f>
        <v>934.25838282122959</v>
      </c>
      <c r="I314" s="1"/>
    </row>
    <row r="315" spans="1:9" ht="12.75" customHeight="1">
      <c r="A315" s="1"/>
      <c r="B315" s="347"/>
      <c r="C315" s="48"/>
      <c r="D315" s="49"/>
      <c r="E315" s="48"/>
      <c r="F315" s="48"/>
      <c r="G315" s="48"/>
      <c r="H315" s="374">
        <f>H309+H311+H314</f>
        <v>11678.229785265368</v>
      </c>
      <c r="I315" s="1"/>
    </row>
    <row r="316" spans="1:9" ht="12.75" customHeight="1">
      <c r="A316" s="1"/>
      <c r="B316" s="347" t="s">
        <v>430</v>
      </c>
      <c r="C316" s="48"/>
      <c r="D316" s="49">
        <f>'COEF.RESUMEN'!$H$8</f>
        <v>0.25</v>
      </c>
      <c r="E316" s="48"/>
      <c r="F316" s="48"/>
      <c r="G316" s="48"/>
      <c r="H316" s="350">
        <f>H315*D316</f>
        <v>2919.5574463163421</v>
      </c>
      <c r="I316" s="1"/>
    </row>
    <row r="317" spans="1:9" ht="12.75" customHeight="1">
      <c r="A317" s="1"/>
      <c r="B317" s="347"/>
      <c r="C317" s="48"/>
      <c r="D317" s="48"/>
      <c r="E317" s="48"/>
      <c r="F317" s="48"/>
      <c r="G317" s="48"/>
      <c r="H317" s="375"/>
      <c r="I317" s="1"/>
    </row>
    <row r="318" spans="1:9" ht="12.75" customHeight="1">
      <c r="A318" s="1"/>
      <c r="B318" s="376" t="s">
        <v>431</v>
      </c>
      <c r="C318" s="340"/>
      <c r="D318" s="340"/>
      <c r="E318" s="340"/>
      <c r="F318" s="340"/>
      <c r="G318" s="377"/>
      <c r="H318" s="371">
        <f>H315+H316</f>
        <v>14597.787231581711</v>
      </c>
      <c r="I318" s="1"/>
    </row>
    <row r="319" spans="1:9" ht="12.75" customHeight="1">
      <c r="A319" s="1"/>
      <c r="B319" s="1"/>
      <c r="C319" s="1"/>
      <c r="D319" s="1"/>
      <c r="E319" s="1"/>
      <c r="F319" s="1"/>
      <c r="G319" s="1"/>
      <c r="H319" s="1"/>
      <c r="I319" s="1"/>
    </row>
    <row r="320" spans="1:9" ht="27.75" customHeight="1">
      <c r="A320" s="1"/>
      <c r="B320" s="708" t="s">
        <v>1468</v>
      </c>
      <c r="C320" s="687"/>
      <c r="D320" s="762" t="s">
        <v>1469</v>
      </c>
      <c r="E320" s="687"/>
      <c r="F320" s="387" t="s">
        <v>167</v>
      </c>
      <c r="G320" s="763">
        <v>1</v>
      </c>
      <c r="H320" s="687"/>
      <c r="I320" s="1"/>
    </row>
    <row r="321" spans="1:9" ht="12.75" customHeight="1">
      <c r="A321" s="1"/>
      <c r="B321" s="342" t="s">
        <v>416</v>
      </c>
      <c r="C321" s="343" t="s">
        <v>16</v>
      </c>
      <c r="D321" s="342" t="s">
        <v>417</v>
      </c>
      <c r="E321" s="342" t="s">
        <v>418</v>
      </c>
      <c r="F321" s="342" t="s">
        <v>419</v>
      </c>
      <c r="G321" s="342" t="s">
        <v>420</v>
      </c>
      <c r="H321" s="342" t="s">
        <v>421</v>
      </c>
      <c r="I321" s="1"/>
    </row>
    <row r="322" spans="1:9" ht="12.75" customHeight="1">
      <c r="A322" s="1"/>
      <c r="B322" s="378" t="str">
        <f>'LISTA DE PRECIOS '!D1242</f>
        <v>Tablero gabinete 20 Bocas Metalico Tipo "Gabexel" - 313x223x85</v>
      </c>
      <c r="C322" s="160" t="s">
        <v>43</v>
      </c>
      <c r="D322" s="345">
        <v>1</v>
      </c>
      <c r="E322" s="348">
        <f t="shared" ref="E322:E333" si="32">D322*$G$280</f>
        <v>1</v>
      </c>
      <c r="F322" s="345">
        <f>'LISTA DE PRECIOS '!J1243</f>
        <v>9494.5669734750409</v>
      </c>
      <c r="G322" s="352">
        <f t="shared" ref="G322:G333" si="33">E322*F322</f>
        <v>9494.5669734750409</v>
      </c>
      <c r="H322" s="346"/>
      <c r="I322" s="1"/>
    </row>
    <row r="323" spans="1:9" ht="12.75" customHeight="1">
      <c r="A323" s="1"/>
      <c r="B323" s="396" t="str">
        <f>'LISTA DE PRECIOS '!$D$1546</f>
        <v>PEINE CONEXIÓN 2 POLO 63 A - 27 SALIDAS</v>
      </c>
      <c r="C323" s="48" t="s">
        <v>43</v>
      </c>
      <c r="D323" s="348">
        <v>10</v>
      </c>
      <c r="E323" s="348">
        <f t="shared" si="32"/>
        <v>10</v>
      </c>
      <c r="F323" s="348">
        <f>'LISTA DE PRECIOS '!$J$1546</f>
        <v>119.91778322520942</v>
      </c>
      <c r="G323" s="352">
        <f t="shared" si="33"/>
        <v>1199.1778322520943</v>
      </c>
      <c r="H323" s="349"/>
      <c r="I323" s="1"/>
    </row>
    <row r="324" spans="1:9" ht="12.75" customHeight="1">
      <c r="A324" s="1"/>
      <c r="B324" s="396" t="str">
        <f>'LISTA DE PRECIOS '!$D$1551</f>
        <v>TAPA PEINE 2 POLO</v>
      </c>
      <c r="C324" s="48" t="s">
        <v>43</v>
      </c>
      <c r="D324" s="348">
        <v>2</v>
      </c>
      <c r="E324" s="348">
        <f t="shared" si="32"/>
        <v>2</v>
      </c>
      <c r="F324" s="348">
        <f>'LISTA DE PRECIOS '!$J$1551</f>
        <v>10.231165294721036</v>
      </c>
      <c r="G324" s="352">
        <f t="shared" si="33"/>
        <v>20.462330589442072</v>
      </c>
      <c r="H324" s="349"/>
      <c r="I324" s="1"/>
    </row>
    <row r="325" spans="1:9" ht="12.75" customHeight="1">
      <c r="A325" s="1"/>
      <c r="B325" s="396" t="str">
        <f>'LISTA DE PRECIOS '!$D$1554</f>
        <v>CONECTOR 16 MM2 63 A PARA PUENTES</v>
      </c>
      <c r="C325" s="48" t="s">
        <v>43</v>
      </c>
      <c r="D325" s="348">
        <v>2</v>
      </c>
      <c r="E325" s="348">
        <f t="shared" si="32"/>
        <v>2</v>
      </c>
      <c r="F325" s="348">
        <f>'LISTA DE PRECIOS '!$J$1554</f>
        <v>105.17441169794478</v>
      </c>
      <c r="G325" s="352">
        <f t="shared" si="33"/>
        <v>210.34882339588955</v>
      </c>
      <c r="H325" s="349"/>
      <c r="I325" s="1"/>
    </row>
    <row r="326" spans="1:9" ht="12.75" customHeight="1">
      <c r="A326" s="1"/>
      <c r="B326" s="347" t="str">
        <f>'LISTA DE PRECIOS '!$D$1556</f>
        <v>CABLE CANAL CK 15-30 RANURADO</v>
      </c>
      <c r="C326" s="48" t="s">
        <v>29</v>
      </c>
      <c r="D326" s="348">
        <v>1</v>
      </c>
      <c r="E326" s="348">
        <f t="shared" si="32"/>
        <v>1</v>
      </c>
      <c r="F326" s="348">
        <f>'LISTA DE PRECIOS '!$J$1556</f>
        <v>215.09748083242053</v>
      </c>
      <c r="G326" s="352">
        <f t="shared" si="33"/>
        <v>215.09748083242053</v>
      </c>
      <c r="H326" s="349"/>
      <c r="I326" s="1"/>
    </row>
    <row r="327" spans="1:9" ht="12.75" customHeight="1">
      <c r="A327" s="1"/>
      <c r="B327" s="396" t="str">
        <f>'LISTA DE PRECIOS '!$D$1555</f>
        <v>ANILLOS NUMERADORES</v>
      </c>
      <c r="C327" s="48" t="s">
        <v>43</v>
      </c>
      <c r="D327" s="348">
        <v>20</v>
      </c>
      <c r="E327" s="348">
        <f t="shared" si="32"/>
        <v>20</v>
      </c>
      <c r="F327" s="348">
        <f>'LISTA DE PRECIOS '!$J$1555</f>
        <v>3.804380113570518</v>
      </c>
      <c r="G327" s="352">
        <f t="shared" si="33"/>
        <v>76.087602271410361</v>
      </c>
      <c r="H327" s="349"/>
      <c r="I327" s="1"/>
    </row>
    <row r="328" spans="1:9" ht="12.75" customHeight="1">
      <c r="A328" s="1"/>
      <c r="B328" s="396" t="str">
        <f>'LISTA DE PRECIOS '!$D$1559</f>
        <v>Placa identificatoria de Riesgo Electrico. Medida 180 x 200 mm</v>
      </c>
      <c r="C328" s="48" t="s">
        <v>43</v>
      </c>
      <c r="D328" s="348">
        <v>1</v>
      </c>
      <c r="E328" s="348">
        <f t="shared" si="32"/>
        <v>1</v>
      </c>
      <c r="F328" s="348">
        <f>'LISTA DE PRECIOS '!$J$1559</f>
        <v>349.42306222776932</v>
      </c>
      <c r="G328" s="352">
        <f t="shared" si="33"/>
        <v>349.42306222776932</v>
      </c>
      <c r="H328" s="349"/>
      <c r="I328" s="1"/>
    </row>
    <row r="329" spans="1:9" ht="12.75" customHeight="1">
      <c r="A329" s="1"/>
      <c r="B329" s="347" t="str">
        <f>'LISTA DE PRECIOS '!$D$1558</f>
        <v>Rotulo para identificacion de llaves en tablero</v>
      </c>
      <c r="C329" s="48" t="s">
        <v>43</v>
      </c>
      <c r="D329" s="348">
        <v>12</v>
      </c>
      <c r="E329" s="348">
        <f t="shared" si="32"/>
        <v>12</v>
      </c>
      <c r="F329" s="348">
        <f>'LISTA DE PRECIOS '!$J$1558</f>
        <v>55.172062457016203</v>
      </c>
      <c r="G329" s="352">
        <f t="shared" si="33"/>
        <v>662.06474948419441</v>
      </c>
      <c r="H329" s="349"/>
      <c r="I329" s="1"/>
    </row>
    <row r="330" spans="1:9" ht="12.75" customHeight="1">
      <c r="A330" s="1"/>
      <c r="B330" s="396" t="str">
        <f>'LISTA DE PRECIOS '!$D$1531</f>
        <v>Riel DIN</v>
      </c>
      <c r="C330" s="48" t="s">
        <v>29</v>
      </c>
      <c r="D330" s="348">
        <v>0.8</v>
      </c>
      <c r="E330" s="348">
        <f t="shared" si="32"/>
        <v>0.8</v>
      </c>
      <c r="F330" s="348">
        <f>'LISTA DE PRECIOS '!$J$1531</f>
        <v>229.93202182798566</v>
      </c>
      <c r="G330" s="352">
        <f t="shared" si="33"/>
        <v>183.94561746238855</v>
      </c>
      <c r="H330" s="349"/>
      <c r="I330" s="1"/>
    </row>
    <row r="331" spans="1:9" ht="12.75" customHeight="1">
      <c r="A331" s="1"/>
      <c r="B331" s="347" t="str">
        <f>'LISTA DE PRECIOS '!$D$13</f>
        <v xml:space="preserve">Arena </v>
      </c>
      <c r="C331" s="48" t="s">
        <v>34</v>
      </c>
      <c r="D331" s="348">
        <v>1E-3</v>
      </c>
      <c r="E331" s="348">
        <f t="shared" si="32"/>
        <v>1E-3</v>
      </c>
      <c r="F331" s="348">
        <f>'LISTA DE PRECIOS '!$J$13</f>
        <v>3879.0178778148006</v>
      </c>
      <c r="G331" s="352">
        <f t="shared" si="33"/>
        <v>3.8790178778148006</v>
      </c>
      <c r="H331" s="349"/>
      <c r="I331" s="1"/>
    </row>
    <row r="332" spans="1:9" ht="12.75" customHeight="1">
      <c r="A332" s="1"/>
      <c r="B332" s="347" t="str">
        <f>'LISTA DE PRECIOS '!$D$327</f>
        <v xml:space="preserve">Cemento </v>
      </c>
      <c r="C332" s="48" t="s">
        <v>405</v>
      </c>
      <c r="D332" s="348">
        <v>5</v>
      </c>
      <c r="E332" s="348">
        <f t="shared" si="32"/>
        <v>5</v>
      </c>
      <c r="F332" s="348">
        <f>'LISTA DE PRECIOS '!$J$327</f>
        <v>17.538396272848146</v>
      </c>
      <c r="G332" s="352">
        <f t="shared" si="33"/>
        <v>87.691981364240732</v>
      </c>
      <c r="H332" s="349"/>
      <c r="I332" s="1"/>
    </row>
    <row r="333" spans="1:9" ht="12.75" customHeight="1">
      <c r="A333" s="1"/>
      <c r="B333" s="347" t="str">
        <f>'LISTA DE PRECIOS '!$D$31</f>
        <v>Contenedor p/residuos</v>
      </c>
      <c r="C333" s="48" t="s">
        <v>34</v>
      </c>
      <c r="D333" s="348">
        <v>5.0000000000000001E-3</v>
      </c>
      <c r="E333" s="348">
        <f t="shared" si="32"/>
        <v>5.0000000000000001E-3</v>
      </c>
      <c r="F333" s="348">
        <f>'LISTA DE PRECIOS '!$J$31</f>
        <v>1223.0302084367952</v>
      </c>
      <c r="G333" s="352">
        <f t="shared" si="33"/>
        <v>6.1151510421839763</v>
      </c>
      <c r="H333" s="349"/>
      <c r="I333" s="1"/>
    </row>
    <row r="334" spans="1:9" ht="12.75" customHeight="1">
      <c r="A334" s="1"/>
      <c r="B334" s="347"/>
      <c r="C334" s="48"/>
      <c r="D334" s="348"/>
      <c r="E334" s="348"/>
      <c r="F334" s="348"/>
      <c r="G334" s="352"/>
      <c r="H334" s="350"/>
      <c r="I334" s="1"/>
    </row>
    <row r="335" spans="1:9" ht="12.75" customHeight="1">
      <c r="A335" s="1"/>
      <c r="B335" s="351"/>
      <c r="C335" s="90"/>
      <c r="D335" s="352"/>
      <c r="E335" s="352"/>
      <c r="F335" s="352"/>
      <c r="G335" s="352"/>
      <c r="H335" s="353"/>
      <c r="I335" s="1"/>
    </row>
    <row r="336" spans="1:9" ht="12.75" customHeight="1">
      <c r="A336" s="1"/>
      <c r="B336" s="354" t="s">
        <v>422</v>
      </c>
      <c r="C336" s="355"/>
      <c r="D336" s="356"/>
      <c r="E336" s="356"/>
      <c r="F336" s="356"/>
      <c r="G336" s="357"/>
      <c r="H336" s="358">
        <f>SUM(G322:G335)</f>
        <v>12508.860622274889</v>
      </c>
      <c r="I336" s="1"/>
    </row>
    <row r="337" spans="1:9" ht="12.75" customHeight="1">
      <c r="A337" s="1"/>
      <c r="B337" s="359"/>
      <c r="C337" s="50"/>
      <c r="D337" s="360"/>
      <c r="E337" s="360"/>
      <c r="F337" s="360"/>
      <c r="G337" s="360"/>
      <c r="H337" s="361"/>
      <c r="I337" s="1"/>
    </row>
    <row r="338" spans="1:9" ht="12.75" customHeight="1">
      <c r="A338" s="1"/>
      <c r="B338" s="409" t="s">
        <v>1450</v>
      </c>
      <c r="C338" s="52" t="s">
        <v>424</v>
      </c>
      <c r="D338" s="348">
        <v>1.99</v>
      </c>
      <c r="E338" s="348">
        <f t="shared" ref="E338:E341" si="34">D338*$G$280</f>
        <v>1.99</v>
      </c>
      <c r="F338" s="352">
        <f>'MANO DE OBRA'!$K$8</f>
        <v>1165.6790978787881</v>
      </c>
      <c r="G338" s="352">
        <f t="shared" ref="G338:G341" si="35">E338*F338</f>
        <v>2319.7014047787884</v>
      </c>
      <c r="H338" s="364"/>
      <c r="I338" s="1"/>
    </row>
    <row r="339" spans="1:9" ht="12.75" customHeight="1">
      <c r="A339" s="1"/>
      <c r="B339" s="409" t="s">
        <v>1451</v>
      </c>
      <c r="C339" s="52" t="s">
        <v>424</v>
      </c>
      <c r="D339" s="348">
        <v>0.6</v>
      </c>
      <c r="E339" s="348">
        <f t="shared" si="34"/>
        <v>0.6</v>
      </c>
      <c r="F339" s="352">
        <f>'MANO DE OBRA'!$K$10</f>
        <v>942.27655587878792</v>
      </c>
      <c r="G339" s="352">
        <f t="shared" si="35"/>
        <v>565.36593352727277</v>
      </c>
      <c r="H339" s="364"/>
      <c r="I339" s="1"/>
    </row>
    <row r="340" spans="1:9" ht="12.75" customHeight="1">
      <c r="A340" s="1"/>
      <c r="B340" s="347" t="s">
        <v>579</v>
      </c>
      <c r="C340" s="52" t="s">
        <v>424</v>
      </c>
      <c r="D340" s="394">
        <v>0.19</v>
      </c>
      <c r="E340" s="348">
        <f t="shared" si="34"/>
        <v>0.19</v>
      </c>
      <c r="F340" s="394">
        <f>'MANO DE OBRA'!$K$9</f>
        <v>1011.539859878788</v>
      </c>
      <c r="G340" s="352">
        <f t="shared" si="35"/>
        <v>192.1925733769697</v>
      </c>
      <c r="H340" s="364"/>
      <c r="I340" s="1"/>
    </row>
    <row r="341" spans="1:9" ht="12.75" customHeight="1">
      <c r="A341" s="1"/>
      <c r="B341" s="390" t="s">
        <v>661</v>
      </c>
      <c r="C341" s="52" t="s">
        <v>424</v>
      </c>
      <c r="D341" s="394">
        <v>0.14000000000000001</v>
      </c>
      <c r="E341" s="348">
        <f t="shared" si="34"/>
        <v>0.14000000000000001</v>
      </c>
      <c r="F341" s="394">
        <f>'MANO DE OBRA'!$K$11</f>
        <v>875.15514987878794</v>
      </c>
      <c r="G341" s="352">
        <f t="shared" si="35"/>
        <v>122.52172098303032</v>
      </c>
      <c r="H341" s="365"/>
      <c r="I341" s="1"/>
    </row>
    <row r="342" spans="1:9" ht="12.75" customHeight="1">
      <c r="A342" s="1"/>
      <c r="B342" s="764" t="s">
        <v>425</v>
      </c>
      <c r="C342" s="689"/>
      <c r="D342" s="689"/>
      <c r="E342" s="689"/>
      <c r="F342" s="689"/>
      <c r="G342" s="765"/>
      <c r="H342" s="366">
        <f>SUM(G338:G341)</f>
        <v>3199.7816326660613</v>
      </c>
      <c r="I342" s="1"/>
    </row>
    <row r="343" spans="1:9" ht="12.75" customHeight="1">
      <c r="A343" s="1"/>
      <c r="B343" s="766"/>
      <c r="C343" s="692"/>
      <c r="D343" s="692"/>
      <c r="E343" s="692"/>
      <c r="F343" s="692"/>
      <c r="G343" s="692"/>
      <c r="H343" s="700"/>
      <c r="I343" s="1"/>
    </row>
    <row r="344" spans="1:9" ht="12.75" customHeight="1">
      <c r="A344" s="1"/>
      <c r="B344" s="347" t="s">
        <v>426</v>
      </c>
      <c r="C344" s="48"/>
      <c r="D344" s="348"/>
      <c r="E344" s="348"/>
      <c r="F344" s="348"/>
      <c r="G344" s="348"/>
      <c r="H344" s="349"/>
      <c r="I344" s="1"/>
    </row>
    <row r="345" spans="1:9" ht="12.75" customHeight="1">
      <c r="A345" s="1"/>
      <c r="B345" s="347" t="s">
        <v>427</v>
      </c>
      <c r="C345" s="48"/>
      <c r="D345" s="348"/>
      <c r="E345" s="348"/>
      <c r="F345" s="348"/>
      <c r="G345" s="348"/>
      <c r="H345" s="349"/>
      <c r="I345" s="1"/>
    </row>
    <row r="346" spans="1:9" ht="12.75" customHeight="1">
      <c r="A346" s="1"/>
      <c r="B346" s="351" t="s">
        <v>428</v>
      </c>
      <c r="C346" s="90"/>
      <c r="D346" s="352"/>
      <c r="E346" s="352"/>
      <c r="F346" s="352"/>
      <c r="G346" s="352"/>
      <c r="H346" s="349"/>
      <c r="I346" s="1"/>
    </row>
    <row r="347" spans="1:9" ht="12.75" customHeight="1">
      <c r="A347" s="1"/>
      <c r="B347" s="368"/>
      <c r="C347" s="355"/>
      <c r="D347" s="355"/>
      <c r="E347" s="355"/>
      <c r="F347" s="355"/>
      <c r="G347" s="369"/>
      <c r="H347" s="358">
        <f>SUM(G346)</f>
        <v>0</v>
      </c>
      <c r="I347" s="1"/>
    </row>
    <row r="348" spans="1:9" ht="12.75" customHeight="1">
      <c r="A348" s="1"/>
      <c r="B348" s="367"/>
      <c r="C348" s="1"/>
      <c r="D348" s="1"/>
      <c r="E348" s="1"/>
      <c r="F348" s="1"/>
      <c r="G348" s="1"/>
      <c r="H348" s="260"/>
      <c r="I348" s="1"/>
    </row>
    <row r="349" spans="1:9" ht="12.75" customHeight="1">
      <c r="A349" s="1"/>
      <c r="B349" s="370" t="s">
        <v>429</v>
      </c>
      <c r="C349" s="355"/>
      <c r="D349" s="355"/>
      <c r="E349" s="355"/>
      <c r="F349" s="355"/>
      <c r="G349" s="369"/>
      <c r="H349" s="371">
        <f>H336+H342+H347</f>
        <v>15708.642254940951</v>
      </c>
      <c r="I349" s="1"/>
    </row>
    <row r="350" spans="1:9" ht="12.75" customHeight="1">
      <c r="A350" s="1"/>
      <c r="B350" s="367"/>
      <c r="C350" s="1"/>
      <c r="D350" s="1"/>
      <c r="E350" s="1"/>
      <c r="F350" s="1"/>
      <c r="G350" s="1"/>
      <c r="H350" s="372"/>
      <c r="I350" s="1"/>
    </row>
    <row r="351" spans="1:9" ht="12.75" customHeight="1">
      <c r="A351" s="1"/>
      <c r="B351" s="347" t="s">
        <v>349</v>
      </c>
      <c r="C351" s="48"/>
      <c r="D351" s="49">
        <f>'COEF.RESUMEN'!$H$5</f>
        <v>0.15</v>
      </c>
      <c r="E351" s="48"/>
      <c r="F351" s="48"/>
      <c r="G351" s="48"/>
      <c r="H351" s="350">
        <f>H349*D351</f>
        <v>2356.2963382411426</v>
      </c>
      <c r="I351" s="1"/>
    </row>
    <row r="352" spans="1:9" ht="12.75" customHeight="1">
      <c r="A352" s="1"/>
      <c r="B352" s="373"/>
      <c r="C352" s="48"/>
      <c r="D352" s="49"/>
      <c r="E352" s="48"/>
      <c r="F352" s="48"/>
      <c r="G352" s="48"/>
      <c r="H352" s="374"/>
      <c r="I352" s="1"/>
    </row>
    <row r="353" spans="1:9" ht="12.75" customHeight="1">
      <c r="A353" s="1"/>
      <c r="B353" s="347"/>
      <c r="C353" s="48"/>
      <c r="D353" s="49"/>
      <c r="E353" s="48"/>
      <c r="F353" s="48"/>
      <c r="G353" s="48"/>
      <c r="H353" s="350"/>
      <c r="I353" s="1"/>
    </row>
    <row r="354" spans="1:9" ht="12.75" customHeight="1">
      <c r="A354" s="1"/>
      <c r="B354" s="347" t="s">
        <v>350</v>
      </c>
      <c r="C354" s="48"/>
      <c r="D354" s="49">
        <f>'COEF.RESUMEN'!$H$6</f>
        <v>0.1</v>
      </c>
      <c r="E354" s="48"/>
      <c r="F354" s="48"/>
      <c r="G354" s="48"/>
      <c r="H354" s="350">
        <f>H349*D354</f>
        <v>1570.8642254940951</v>
      </c>
      <c r="I354" s="1"/>
    </row>
    <row r="355" spans="1:9" ht="12.75" customHeight="1">
      <c r="A355" s="1"/>
      <c r="B355" s="347"/>
      <c r="C355" s="48"/>
      <c r="D355" s="49"/>
      <c r="E355" s="48"/>
      <c r="F355" s="48"/>
      <c r="G355" s="48"/>
      <c r="H355" s="374">
        <f>H349+H351+H354</f>
        <v>19635.802818676188</v>
      </c>
      <c r="I355" s="1"/>
    </row>
    <row r="356" spans="1:9" ht="12.75" customHeight="1">
      <c r="A356" s="1"/>
      <c r="B356" s="347" t="s">
        <v>430</v>
      </c>
      <c r="C356" s="48"/>
      <c r="D356" s="49">
        <f>'COEF.RESUMEN'!$H$8</f>
        <v>0.25</v>
      </c>
      <c r="E356" s="48"/>
      <c r="F356" s="48"/>
      <c r="G356" s="48"/>
      <c r="H356" s="350">
        <f>H355*D356</f>
        <v>4908.9507046690469</v>
      </c>
      <c r="I356" s="1"/>
    </row>
    <row r="357" spans="1:9" ht="12.75" customHeight="1">
      <c r="A357" s="1"/>
      <c r="B357" s="347"/>
      <c r="C357" s="48"/>
      <c r="D357" s="48"/>
      <c r="E357" s="48"/>
      <c r="F357" s="48"/>
      <c r="G357" s="48"/>
      <c r="H357" s="375"/>
      <c r="I357" s="1"/>
    </row>
    <row r="358" spans="1:9" ht="12.75" customHeight="1">
      <c r="A358" s="1"/>
      <c r="B358" s="376" t="s">
        <v>431</v>
      </c>
      <c r="C358" s="340"/>
      <c r="D358" s="340"/>
      <c r="E358" s="340"/>
      <c r="F358" s="340"/>
      <c r="G358" s="377"/>
      <c r="H358" s="371">
        <f>H355+H356</f>
        <v>24544.753523345236</v>
      </c>
      <c r="I358" s="1"/>
    </row>
    <row r="359" spans="1:9" ht="12.75" customHeight="1">
      <c r="A359" s="1"/>
      <c r="B359" s="1"/>
      <c r="C359" s="1"/>
      <c r="D359" s="1"/>
      <c r="E359" s="1"/>
      <c r="F359" s="1"/>
      <c r="G359" s="1"/>
      <c r="H359" s="1"/>
      <c r="I359" s="1"/>
    </row>
    <row r="360" spans="1:9" ht="28.5" customHeight="1">
      <c r="A360" s="1"/>
      <c r="B360" s="708" t="s">
        <v>1470</v>
      </c>
      <c r="C360" s="687"/>
      <c r="D360" s="762" t="s">
        <v>1471</v>
      </c>
      <c r="E360" s="687"/>
      <c r="F360" s="387" t="s">
        <v>167</v>
      </c>
      <c r="G360" s="763">
        <v>1</v>
      </c>
      <c r="H360" s="687"/>
      <c r="I360" s="1"/>
    </row>
    <row r="361" spans="1:9" ht="12.75" customHeight="1">
      <c r="A361" s="1"/>
      <c r="B361" s="342" t="s">
        <v>416</v>
      </c>
      <c r="C361" s="343" t="s">
        <v>16</v>
      </c>
      <c r="D361" s="342" t="s">
        <v>417</v>
      </c>
      <c r="E361" s="342" t="s">
        <v>418</v>
      </c>
      <c r="F361" s="342" t="s">
        <v>419</v>
      </c>
      <c r="G361" s="342" t="s">
        <v>420</v>
      </c>
      <c r="H361" s="342" t="s">
        <v>421</v>
      </c>
      <c r="I361" s="1"/>
    </row>
    <row r="362" spans="1:9" ht="12.75" customHeight="1">
      <c r="A362" s="1"/>
      <c r="B362" s="378" t="str">
        <f>'LISTA DE PRECIOS '!D1244</f>
        <v>Tablero gabinete 40 Bocas  Metalico Tipo "Gabexel" - 313x403x85</v>
      </c>
      <c r="C362" s="160" t="s">
        <v>43</v>
      </c>
      <c r="D362" s="345">
        <v>1</v>
      </c>
      <c r="E362" s="348">
        <f t="shared" ref="E362:E373" si="36">D362*$G$360</f>
        <v>1</v>
      </c>
      <c r="F362" s="345">
        <f>'LISTA DE PRECIOS '!J1244</f>
        <v>11573.276551162482</v>
      </c>
      <c r="G362" s="352">
        <f t="shared" ref="G362:G373" si="37">E362*F362</f>
        <v>11573.276551162482</v>
      </c>
      <c r="H362" s="346"/>
      <c r="I362" s="1"/>
    </row>
    <row r="363" spans="1:9" ht="12.75" customHeight="1">
      <c r="A363" s="1"/>
      <c r="B363" s="396" t="str">
        <f>'LISTA DE PRECIOS '!$D$1546</f>
        <v>PEINE CONEXIÓN 2 POLO 63 A - 27 SALIDAS</v>
      </c>
      <c r="C363" s="48" t="s">
        <v>43</v>
      </c>
      <c r="D363" s="348">
        <v>18</v>
      </c>
      <c r="E363" s="348">
        <f t="shared" si="36"/>
        <v>18</v>
      </c>
      <c r="F363" s="348">
        <f>'LISTA DE PRECIOS '!$J$1546</f>
        <v>119.91778322520942</v>
      </c>
      <c r="G363" s="352">
        <f t="shared" si="37"/>
        <v>2158.5200980537697</v>
      </c>
      <c r="H363" s="349"/>
      <c r="I363" s="1"/>
    </row>
    <row r="364" spans="1:9" ht="12.75" customHeight="1">
      <c r="A364" s="1"/>
      <c r="B364" s="396" t="str">
        <f>'LISTA DE PRECIOS '!$D$1551</f>
        <v>TAPA PEINE 2 POLO</v>
      </c>
      <c r="C364" s="48" t="s">
        <v>43</v>
      </c>
      <c r="D364" s="348">
        <v>3</v>
      </c>
      <c r="E364" s="348">
        <f t="shared" si="36"/>
        <v>3</v>
      </c>
      <c r="F364" s="348">
        <f>'LISTA DE PRECIOS '!$J$1551</f>
        <v>10.231165294721036</v>
      </c>
      <c r="G364" s="352">
        <f t="shared" si="37"/>
        <v>30.693495884163106</v>
      </c>
      <c r="H364" s="349"/>
      <c r="I364" s="1"/>
    </row>
    <row r="365" spans="1:9" ht="12.75" customHeight="1">
      <c r="A365" s="1"/>
      <c r="B365" s="396" t="str">
        <f>'LISTA DE PRECIOS '!$D$1554</f>
        <v>CONECTOR 16 MM2 63 A PARA PUENTES</v>
      </c>
      <c r="C365" s="48" t="s">
        <v>43</v>
      </c>
      <c r="D365" s="348">
        <v>3</v>
      </c>
      <c r="E365" s="348">
        <f t="shared" si="36"/>
        <v>3</v>
      </c>
      <c r="F365" s="348">
        <f>'LISTA DE PRECIOS '!$J$1554</f>
        <v>105.17441169794478</v>
      </c>
      <c r="G365" s="352">
        <f t="shared" si="37"/>
        <v>315.52323509383433</v>
      </c>
      <c r="H365" s="349"/>
      <c r="I365" s="1"/>
    </row>
    <row r="366" spans="1:9" ht="12.75" customHeight="1">
      <c r="A366" s="1"/>
      <c r="B366" s="347" t="str">
        <f>'LISTA DE PRECIOS '!$D$1556</f>
        <v>CABLE CANAL CK 15-30 RANURADO</v>
      </c>
      <c r="C366" s="48" t="s">
        <v>29</v>
      </c>
      <c r="D366" s="348">
        <v>1</v>
      </c>
      <c r="E366" s="348">
        <f t="shared" si="36"/>
        <v>1</v>
      </c>
      <c r="F366" s="348">
        <f>'LISTA DE PRECIOS '!$J$1556</f>
        <v>215.09748083242053</v>
      </c>
      <c r="G366" s="352">
        <f t="shared" si="37"/>
        <v>215.09748083242053</v>
      </c>
      <c r="H366" s="349"/>
      <c r="I366" s="1"/>
    </row>
    <row r="367" spans="1:9" ht="12.75" customHeight="1">
      <c r="A367" s="1"/>
      <c r="B367" s="396" t="str">
        <f>'LISTA DE PRECIOS '!$D$1555</f>
        <v>ANILLOS NUMERADORES</v>
      </c>
      <c r="C367" s="48" t="s">
        <v>43</v>
      </c>
      <c r="D367" s="348">
        <v>36</v>
      </c>
      <c r="E367" s="348">
        <f t="shared" si="36"/>
        <v>36</v>
      </c>
      <c r="F367" s="348">
        <f>'LISTA DE PRECIOS '!$J$1555</f>
        <v>3.804380113570518</v>
      </c>
      <c r="G367" s="352">
        <f t="shared" si="37"/>
        <v>136.95768408853866</v>
      </c>
      <c r="H367" s="349"/>
      <c r="I367" s="1"/>
    </row>
    <row r="368" spans="1:9" ht="12.75" customHeight="1">
      <c r="A368" s="1"/>
      <c r="B368" s="396" t="str">
        <f>'LISTA DE PRECIOS '!$D$1559</f>
        <v>Placa identificatoria de Riesgo Electrico. Medida 180 x 200 mm</v>
      </c>
      <c r="C368" s="48" t="s">
        <v>43</v>
      </c>
      <c r="D368" s="348">
        <v>1</v>
      </c>
      <c r="E368" s="348">
        <f t="shared" si="36"/>
        <v>1</v>
      </c>
      <c r="F368" s="348">
        <f>'LISTA DE PRECIOS '!$J$1559</f>
        <v>349.42306222776932</v>
      </c>
      <c r="G368" s="352">
        <f t="shared" si="37"/>
        <v>349.42306222776932</v>
      </c>
      <c r="H368" s="349"/>
      <c r="I368" s="1"/>
    </row>
    <row r="369" spans="1:9" ht="12.75" customHeight="1">
      <c r="A369" s="1"/>
      <c r="B369" s="347" t="str">
        <f>'LISTA DE PRECIOS '!$D$1558</f>
        <v>Rotulo para identificacion de llaves en tablero</v>
      </c>
      <c r="C369" s="48" t="s">
        <v>43</v>
      </c>
      <c r="D369" s="348">
        <v>22</v>
      </c>
      <c r="E369" s="348">
        <f t="shared" si="36"/>
        <v>22</v>
      </c>
      <c r="F369" s="348">
        <f>'LISTA DE PRECIOS '!$J$1558</f>
        <v>55.172062457016203</v>
      </c>
      <c r="G369" s="352">
        <f t="shared" si="37"/>
        <v>1213.7853740543565</v>
      </c>
      <c r="H369" s="349"/>
      <c r="I369" s="1"/>
    </row>
    <row r="370" spans="1:9" ht="12.75" customHeight="1">
      <c r="A370" s="1"/>
      <c r="B370" s="396" t="str">
        <f>'LISTA DE PRECIOS '!$D$1531</f>
        <v>Riel DIN</v>
      </c>
      <c r="C370" s="48" t="s">
        <v>29</v>
      </c>
      <c r="D370" s="348">
        <v>1.2</v>
      </c>
      <c r="E370" s="348">
        <f t="shared" si="36"/>
        <v>1.2</v>
      </c>
      <c r="F370" s="348">
        <f>'LISTA DE PRECIOS '!$J$1531</f>
        <v>229.93202182798566</v>
      </c>
      <c r="G370" s="352">
        <f t="shared" si="37"/>
        <v>275.91842619358277</v>
      </c>
      <c r="H370" s="349"/>
      <c r="I370" s="1"/>
    </row>
    <row r="371" spans="1:9" ht="12.75" customHeight="1">
      <c r="A371" s="1"/>
      <c r="B371" s="347" t="str">
        <f>'LISTA DE PRECIOS '!$D$13</f>
        <v xml:space="preserve">Arena </v>
      </c>
      <c r="C371" s="48" t="s">
        <v>34</v>
      </c>
      <c r="D371" s="348">
        <v>2E-3</v>
      </c>
      <c r="E371" s="348">
        <f t="shared" si="36"/>
        <v>2E-3</v>
      </c>
      <c r="F371" s="348">
        <f>'LISTA DE PRECIOS '!$J$13</f>
        <v>3879.0178778148006</v>
      </c>
      <c r="G371" s="352">
        <f t="shared" si="37"/>
        <v>7.7580357556296011</v>
      </c>
      <c r="H371" s="349"/>
      <c r="I371" s="1"/>
    </row>
    <row r="372" spans="1:9" ht="12.75" customHeight="1">
      <c r="A372" s="1"/>
      <c r="B372" s="347" t="str">
        <f>'LISTA DE PRECIOS '!$D$327</f>
        <v xml:space="preserve">Cemento </v>
      </c>
      <c r="C372" s="48" t="s">
        <v>405</v>
      </c>
      <c r="D372" s="348">
        <v>10</v>
      </c>
      <c r="E372" s="348">
        <f t="shared" si="36"/>
        <v>10</v>
      </c>
      <c r="F372" s="348">
        <f>'LISTA DE PRECIOS '!$J$327</f>
        <v>17.538396272848146</v>
      </c>
      <c r="G372" s="352">
        <f t="shared" si="37"/>
        <v>175.38396272848146</v>
      </c>
      <c r="H372" s="349"/>
      <c r="I372" s="1"/>
    </row>
    <row r="373" spans="1:9" ht="12.75" customHeight="1">
      <c r="A373" s="1"/>
      <c r="B373" s="347" t="str">
        <f>'LISTA DE PRECIOS '!$D$31</f>
        <v>Contenedor p/residuos</v>
      </c>
      <c r="C373" s="48" t="s">
        <v>34</v>
      </c>
      <c r="D373" s="348">
        <v>0.01</v>
      </c>
      <c r="E373" s="348">
        <f t="shared" si="36"/>
        <v>0.01</v>
      </c>
      <c r="F373" s="348">
        <f>'LISTA DE PRECIOS '!$J$31</f>
        <v>1223.0302084367952</v>
      </c>
      <c r="G373" s="352">
        <f t="shared" si="37"/>
        <v>12.230302084367953</v>
      </c>
      <c r="H373" s="349"/>
      <c r="I373" s="1"/>
    </row>
    <row r="374" spans="1:9" ht="12.75" customHeight="1">
      <c r="A374" s="1"/>
      <c r="B374" s="347"/>
      <c r="C374" s="48"/>
      <c r="D374" s="348"/>
      <c r="E374" s="348"/>
      <c r="F374" s="348"/>
      <c r="G374" s="352"/>
      <c r="H374" s="350"/>
      <c r="I374" s="1"/>
    </row>
    <row r="375" spans="1:9" ht="12.75" customHeight="1">
      <c r="A375" s="1"/>
      <c r="B375" s="351"/>
      <c r="C375" s="90"/>
      <c r="D375" s="352"/>
      <c r="E375" s="352"/>
      <c r="F375" s="352"/>
      <c r="G375" s="352"/>
      <c r="H375" s="353"/>
      <c r="I375" s="1"/>
    </row>
    <row r="376" spans="1:9" ht="12.75" customHeight="1">
      <c r="A376" s="1"/>
      <c r="B376" s="354" t="s">
        <v>422</v>
      </c>
      <c r="C376" s="355"/>
      <c r="D376" s="356"/>
      <c r="E376" s="356"/>
      <c r="F376" s="356"/>
      <c r="G376" s="357"/>
      <c r="H376" s="358">
        <f>SUM(G362:G375)</f>
        <v>16464.567708159397</v>
      </c>
      <c r="I376" s="1"/>
    </row>
    <row r="377" spans="1:9" ht="12.75" customHeight="1">
      <c r="A377" s="1"/>
      <c r="B377" s="359"/>
      <c r="C377" s="50"/>
      <c r="D377" s="360"/>
      <c r="E377" s="360"/>
      <c r="F377" s="360"/>
      <c r="G377" s="360"/>
      <c r="H377" s="361"/>
      <c r="I377" s="1"/>
    </row>
    <row r="378" spans="1:9" ht="12.75" customHeight="1">
      <c r="A378" s="1"/>
      <c r="B378" s="409" t="s">
        <v>1450</v>
      </c>
      <c r="C378" s="52" t="s">
        <v>424</v>
      </c>
      <c r="D378" s="348">
        <v>3.98</v>
      </c>
      <c r="E378" s="348">
        <f t="shared" ref="E378:E381" si="38">D378*$G$360</f>
        <v>3.98</v>
      </c>
      <c r="F378" s="352">
        <f>'MANO DE OBRA'!$K$8</f>
        <v>1165.6790978787881</v>
      </c>
      <c r="G378" s="352">
        <f t="shared" ref="G378:G381" si="39">E378*F378</f>
        <v>4639.4028095575768</v>
      </c>
      <c r="H378" s="364"/>
      <c r="I378" s="1"/>
    </row>
    <row r="379" spans="1:9" ht="12.75" customHeight="1">
      <c r="A379" s="1"/>
      <c r="B379" s="409" t="s">
        <v>1451</v>
      </c>
      <c r="C379" s="52" t="s">
        <v>424</v>
      </c>
      <c r="D379" s="348">
        <v>1.2</v>
      </c>
      <c r="E379" s="348">
        <f t="shared" si="38"/>
        <v>1.2</v>
      </c>
      <c r="F379" s="352">
        <f>'MANO DE OBRA'!$K$10</f>
        <v>942.27655587878792</v>
      </c>
      <c r="G379" s="352">
        <f t="shared" si="39"/>
        <v>1130.7318670545455</v>
      </c>
      <c r="H379" s="364"/>
      <c r="I379" s="1"/>
    </row>
    <row r="380" spans="1:9" ht="12.75" customHeight="1">
      <c r="A380" s="1"/>
      <c r="B380" s="347" t="s">
        <v>579</v>
      </c>
      <c r="C380" s="52" t="s">
        <v>424</v>
      </c>
      <c r="D380" s="394">
        <v>0.38</v>
      </c>
      <c r="E380" s="348">
        <f t="shared" si="38"/>
        <v>0.38</v>
      </c>
      <c r="F380" s="394">
        <f>'MANO DE OBRA'!$K$9</f>
        <v>1011.539859878788</v>
      </c>
      <c r="G380" s="352">
        <f t="shared" si="39"/>
        <v>384.38514675393941</v>
      </c>
      <c r="H380" s="364"/>
      <c r="I380" s="1"/>
    </row>
    <row r="381" spans="1:9" ht="12.75" customHeight="1">
      <c r="A381" s="1"/>
      <c r="B381" s="390" t="s">
        <v>661</v>
      </c>
      <c r="C381" s="52" t="s">
        <v>424</v>
      </c>
      <c r="D381" s="394">
        <v>0.28999999999999998</v>
      </c>
      <c r="E381" s="348">
        <f t="shared" si="38"/>
        <v>0.28999999999999998</v>
      </c>
      <c r="F381" s="394">
        <f>'MANO DE OBRA'!$K$11</f>
        <v>875.15514987878794</v>
      </c>
      <c r="G381" s="352">
        <f t="shared" si="39"/>
        <v>253.79499346484849</v>
      </c>
      <c r="H381" s="365"/>
      <c r="I381" s="1"/>
    </row>
    <row r="382" spans="1:9" ht="12.75" customHeight="1">
      <c r="A382" s="1"/>
      <c r="B382" s="764" t="s">
        <v>425</v>
      </c>
      <c r="C382" s="689"/>
      <c r="D382" s="689"/>
      <c r="E382" s="689"/>
      <c r="F382" s="689"/>
      <c r="G382" s="765"/>
      <c r="H382" s="366">
        <f>SUM(G378:G381)</f>
        <v>6408.3148168309108</v>
      </c>
      <c r="I382" s="1"/>
    </row>
    <row r="383" spans="1:9" ht="12.75" customHeight="1">
      <c r="A383" s="1"/>
      <c r="B383" s="766"/>
      <c r="C383" s="692"/>
      <c r="D383" s="692"/>
      <c r="E383" s="692"/>
      <c r="F383" s="692"/>
      <c r="G383" s="692"/>
      <c r="H383" s="700"/>
      <c r="I383" s="1"/>
    </row>
    <row r="384" spans="1:9" ht="12.75" customHeight="1">
      <c r="A384" s="1"/>
      <c r="B384" s="347" t="s">
        <v>426</v>
      </c>
      <c r="C384" s="48"/>
      <c r="D384" s="348"/>
      <c r="E384" s="348"/>
      <c r="F384" s="348"/>
      <c r="G384" s="348"/>
      <c r="H384" s="349"/>
      <c r="I384" s="1"/>
    </row>
    <row r="385" spans="1:9" ht="12.75" customHeight="1">
      <c r="A385" s="1"/>
      <c r="B385" s="347" t="s">
        <v>427</v>
      </c>
      <c r="C385" s="48"/>
      <c r="D385" s="348"/>
      <c r="E385" s="348"/>
      <c r="F385" s="348"/>
      <c r="G385" s="348"/>
      <c r="H385" s="349"/>
      <c r="I385" s="1"/>
    </row>
    <row r="386" spans="1:9" ht="12.75" customHeight="1">
      <c r="A386" s="1"/>
      <c r="B386" s="351" t="s">
        <v>428</v>
      </c>
      <c r="C386" s="90"/>
      <c r="D386" s="352"/>
      <c r="E386" s="352"/>
      <c r="F386" s="352"/>
      <c r="G386" s="352"/>
      <c r="H386" s="349"/>
      <c r="I386" s="1"/>
    </row>
    <row r="387" spans="1:9" ht="12.75" customHeight="1">
      <c r="A387" s="1"/>
      <c r="B387" s="368"/>
      <c r="C387" s="355"/>
      <c r="D387" s="355"/>
      <c r="E387" s="355"/>
      <c r="F387" s="355"/>
      <c r="G387" s="369"/>
      <c r="H387" s="358">
        <f>SUM(G386)</f>
        <v>0</v>
      </c>
      <c r="I387" s="1"/>
    </row>
    <row r="388" spans="1:9" ht="12.75" customHeight="1">
      <c r="A388" s="1"/>
      <c r="B388" s="367"/>
      <c r="C388" s="1"/>
      <c r="D388" s="1"/>
      <c r="E388" s="1"/>
      <c r="F388" s="1"/>
      <c r="G388" s="1"/>
      <c r="H388" s="260"/>
      <c r="I388" s="1"/>
    </row>
    <row r="389" spans="1:9" ht="12.75" customHeight="1">
      <c r="A389" s="1"/>
      <c r="B389" s="370" t="s">
        <v>429</v>
      </c>
      <c r="C389" s="355"/>
      <c r="D389" s="355"/>
      <c r="E389" s="355"/>
      <c r="F389" s="355"/>
      <c r="G389" s="369"/>
      <c r="H389" s="371">
        <f>H376+H382+H387</f>
        <v>22872.882524990309</v>
      </c>
      <c r="I389" s="1"/>
    </row>
    <row r="390" spans="1:9" ht="12.75" customHeight="1">
      <c r="A390" s="1"/>
      <c r="B390" s="367"/>
      <c r="C390" s="1"/>
      <c r="D390" s="1"/>
      <c r="E390" s="1"/>
      <c r="F390" s="1"/>
      <c r="G390" s="1"/>
      <c r="H390" s="372"/>
      <c r="I390" s="1"/>
    </row>
    <row r="391" spans="1:9" ht="12.75" customHeight="1">
      <c r="A391" s="1"/>
      <c r="B391" s="347" t="s">
        <v>349</v>
      </c>
      <c r="C391" s="48"/>
      <c r="D391" s="49">
        <f>'COEF.RESUMEN'!$H$5</f>
        <v>0.15</v>
      </c>
      <c r="E391" s="48"/>
      <c r="F391" s="48"/>
      <c r="G391" s="48"/>
      <c r="H391" s="350">
        <f>H389*D391</f>
        <v>3430.9323787485464</v>
      </c>
      <c r="I391" s="1"/>
    </row>
    <row r="392" spans="1:9" ht="12.75" customHeight="1">
      <c r="A392" s="1"/>
      <c r="B392" s="373"/>
      <c r="C392" s="48"/>
      <c r="D392" s="49"/>
      <c r="E392" s="48"/>
      <c r="F392" s="48"/>
      <c r="G392" s="48"/>
      <c r="H392" s="374"/>
      <c r="I392" s="1"/>
    </row>
    <row r="393" spans="1:9" ht="12.75" customHeight="1">
      <c r="A393" s="1"/>
      <c r="B393" s="347"/>
      <c r="C393" s="48"/>
      <c r="D393" s="49"/>
      <c r="E393" s="48"/>
      <c r="F393" s="48"/>
      <c r="G393" s="48"/>
      <c r="H393" s="350"/>
      <c r="I393" s="1"/>
    </row>
    <row r="394" spans="1:9" ht="12.75" customHeight="1">
      <c r="A394" s="1"/>
      <c r="B394" s="347" t="s">
        <v>350</v>
      </c>
      <c r="C394" s="48"/>
      <c r="D394" s="49">
        <f>'COEF.RESUMEN'!$H$6</f>
        <v>0.1</v>
      </c>
      <c r="E394" s="48"/>
      <c r="F394" s="48"/>
      <c r="G394" s="48"/>
      <c r="H394" s="350">
        <f>H389*D394</f>
        <v>2287.2882524990309</v>
      </c>
      <c r="I394" s="1"/>
    </row>
    <row r="395" spans="1:9" ht="12.75" customHeight="1">
      <c r="A395" s="1"/>
      <c r="B395" s="347"/>
      <c r="C395" s="48"/>
      <c r="D395" s="49"/>
      <c r="E395" s="48"/>
      <c r="F395" s="48"/>
      <c r="G395" s="48"/>
      <c r="H395" s="374">
        <f>H389+H391+H394</f>
        <v>28591.103156237888</v>
      </c>
      <c r="I395" s="1"/>
    </row>
    <row r="396" spans="1:9" ht="12.75" customHeight="1">
      <c r="A396" s="1"/>
      <c r="B396" s="347" t="s">
        <v>430</v>
      </c>
      <c r="C396" s="48"/>
      <c r="D396" s="49">
        <f>'COEF.RESUMEN'!$H$8</f>
        <v>0.25</v>
      </c>
      <c r="E396" s="48"/>
      <c r="F396" s="48"/>
      <c r="G396" s="48"/>
      <c r="H396" s="350">
        <f>H395*D396</f>
        <v>7147.7757890594721</v>
      </c>
      <c r="I396" s="1"/>
    </row>
    <row r="397" spans="1:9" ht="12.75" customHeight="1">
      <c r="A397" s="1"/>
      <c r="B397" s="347"/>
      <c r="C397" s="48"/>
      <c r="D397" s="48"/>
      <c r="E397" s="48"/>
      <c r="F397" s="48"/>
      <c r="G397" s="48"/>
      <c r="H397" s="375"/>
      <c r="I397" s="1"/>
    </row>
    <row r="398" spans="1:9" ht="12.75" customHeight="1">
      <c r="A398" s="1"/>
      <c r="B398" s="376" t="s">
        <v>431</v>
      </c>
      <c r="C398" s="340"/>
      <c r="D398" s="340"/>
      <c r="E398" s="340"/>
      <c r="F398" s="340"/>
      <c r="G398" s="377"/>
      <c r="H398" s="371">
        <f>H395+H396</f>
        <v>35738.878945297358</v>
      </c>
      <c r="I398" s="1"/>
    </row>
    <row r="399" spans="1:9" ht="12.75" customHeight="1">
      <c r="A399" s="1"/>
      <c r="B399" s="1"/>
      <c r="C399" s="1"/>
      <c r="D399" s="1"/>
      <c r="E399" s="1"/>
      <c r="F399" s="1"/>
      <c r="G399" s="1"/>
      <c r="H399" s="1"/>
      <c r="I399" s="1"/>
    </row>
    <row r="400" spans="1:9" ht="30" hidden="1" customHeight="1">
      <c r="A400" s="1"/>
      <c r="B400" s="708" t="s">
        <v>1472</v>
      </c>
      <c r="C400" s="687"/>
      <c r="D400" s="762" t="s">
        <v>1473</v>
      </c>
      <c r="E400" s="687"/>
      <c r="F400" s="387" t="s">
        <v>167</v>
      </c>
      <c r="G400" s="763">
        <v>1</v>
      </c>
      <c r="H400" s="687"/>
      <c r="I400" s="1"/>
    </row>
    <row r="401" spans="1:9" ht="12.75" hidden="1" customHeight="1">
      <c r="A401" s="1"/>
      <c r="B401" s="342" t="s">
        <v>416</v>
      </c>
      <c r="C401" s="343" t="s">
        <v>16</v>
      </c>
      <c r="D401" s="342" t="s">
        <v>417</v>
      </c>
      <c r="E401" s="342" t="s">
        <v>418</v>
      </c>
      <c r="F401" s="342" t="s">
        <v>419</v>
      </c>
      <c r="G401" s="342" t="s">
        <v>420</v>
      </c>
      <c r="H401" s="342" t="s">
        <v>421</v>
      </c>
      <c r="I401" s="1"/>
    </row>
    <row r="402" spans="1:9" ht="12.75" hidden="1" customHeight="1">
      <c r="A402" s="1"/>
      <c r="B402" s="378" t="str">
        <f>'LISTA DE PRECIOS '!D1270</f>
        <v>Interruptor automático diferencial tetrapolar 4x63 A 30 mA</v>
      </c>
      <c r="C402" s="160" t="s">
        <v>43</v>
      </c>
      <c r="D402" s="345">
        <v>1</v>
      </c>
      <c r="E402" s="348">
        <f t="shared" ref="E402:E413" si="40">D402*$G$400</f>
        <v>1</v>
      </c>
      <c r="F402" s="345">
        <f>'LISTA DE PRECIOS '!J1270</f>
        <v>15109.130590590064</v>
      </c>
      <c r="G402" s="352">
        <f t="shared" ref="G402:G413" si="41">E402*F402</f>
        <v>15109.130590590064</v>
      </c>
      <c r="H402" s="346"/>
      <c r="I402" s="1"/>
    </row>
    <row r="403" spans="1:9" ht="12.75" hidden="1" customHeight="1">
      <c r="A403" s="1"/>
      <c r="B403" s="396" t="str">
        <f>'LISTA DE PRECIOS '!$D$1546</f>
        <v>PEINE CONEXIÓN 2 POLO 63 A - 27 SALIDAS</v>
      </c>
      <c r="C403" s="48" t="s">
        <v>43</v>
      </c>
      <c r="D403" s="348">
        <v>50</v>
      </c>
      <c r="E403" s="348">
        <f t="shared" si="40"/>
        <v>50</v>
      </c>
      <c r="F403" s="348">
        <f>'LISTA DE PRECIOS '!$J$1546</f>
        <v>119.91778322520942</v>
      </c>
      <c r="G403" s="352">
        <f t="shared" si="41"/>
        <v>5995.8891612604712</v>
      </c>
      <c r="H403" s="349"/>
      <c r="I403" s="1"/>
    </row>
    <row r="404" spans="1:9" ht="12.75" hidden="1" customHeight="1">
      <c r="A404" s="1"/>
      <c r="B404" s="396" t="str">
        <f>'LISTA DE PRECIOS '!$D$1551</f>
        <v>TAPA PEINE 2 POLO</v>
      </c>
      <c r="C404" s="48" t="s">
        <v>43</v>
      </c>
      <c r="D404" s="348">
        <v>5</v>
      </c>
      <c r="E404" s="348">
        <f t="shared" si="40"/>
        <v>5</v>
      </c>
      <c r="F404" s="348">
        <f>'LISTA DE PRECIOS '!$J$1551</f>
        <v>10.231165294721036</v>
      </c>
      <c r="G404" s="352">
        <f t="shared" si="41"/>
        <v>51.155826473605181</v>
      </c>
      <c r="H404" s="349"/>
      <c r="I404" s="1"/>
    </row>
    <row r="405" spans="1:9" ht="12.75" hidden="1" customHeight="1">
      <c r="A405" s="1"/>
      <c r="B405" s="396" t="str">
        <f>'LISTA DE PRECIOS '!$D$1554</f>
        <v>CONECTOR 16 MM2 63 A PARA PUENTES</v>
      </c>
      <c r="C405" s="48" t="s">
        <v>43</v>
      </c>
      <c r="D405" s="348">
        <v>5</v>
      </c>
      <c r="E405" s="348">
        <f t="shared" si="40"/>
        <v>5</v>
      </c>
      <c r="F405" s="348">
        <f>'LISTA DE PRECIOS '!$J$1554</f>
        <v>105.17441169794478</v>
      </c>
      <c r="G405" s="352">
        <f t="shared" si="41"/>
        <v>525.87205848972394</v>
      </c>
      <c r="H405" s="349"/>
      <c r="I405" s="1"/>
    </row>
    <row r="406" spans="1:9" ht="12.75" hidden="1" customHeight="1">
      <c r="A406" s="1"/>
      <c r="B406" s="347" t="str">
        <f>'LISTA DE PRECIOS '!$D$1556</f>
        <v>CABLE CANAL CK 15-30 RANURADO</v>
      </c>
      <c r="C406" s="48" t="s">
        <v>29</v>
      </c>
      <c r="D406" s="348">
        <v>2</v>
      </c>
      <c r="E406" s="348">
        <f t="shared" si="40"/>
        <v>2</v>
      </c>
      <c r="F406" s="348">
        <f>'LISTA DE PRECIOS '!$J$1556</f>
        <v>215.09748083242053</v>
      </c>
      <c r="G406" s="352">
        <f t="shared" si="41"/>
        <v>430.19496166484106</v>
      </c>
      <c r="H406" s="349"/>
      <c r="I406" s="1"/>
    </row>
    <row r="407" spans="1:9" ht="12.75" hidden="1" customHeight="1">
      <c r="A407" s="1"/>
      <c r="B407" s="396" t="str">
        <f>'LISTA DE PRECIOS '!$D$1555</f>
        <v>ANILLOS NUMERADORES</v>
      </c>
      <c r="C407" s="48" t="s">
        <v>43</v>
      </c>
      <c r="D407" s="348">
        <v>100</v>
      </c>
      <c r="E407" s="348">
        <f t="shared" si="40"/>
        <v>100</v>
      </c>
      <c r="F407" s="348">
        <f>'LISTA DE PRECIOS '!$J$1555</f>
        <v>3.804380113570518</v>
      </c>
      <c r="G407" s="352">
        <f t="shared" si="41"/>
        <v>380.43801135705178</v>
      </c>
      <c r="H407" s="349"/>
      <c r="I407" s="1"/>
    </row>
    <row r="408" spans="1:9" ht="12.75" hidden="1" customHeight="1">
      <c r="A408" s="1"/>
      <c r="B408" s="396" t="str">
        <f>'LISTA DE PRECIOS '!$D$1559</f>
        <v>Placa identificatoria de Riesgo Electrico. Medida 180 x 200 mm</v>
      </c>
      <c r="C408" s="48" t="s">
        <v>43</v>
      </c>
      <c r="D408" s="348">
        <v>1</v>
      </c>
      <c r="E408" s="348">
        <f t="shared" si="40"/>
        <v>1</v>
      </c>
      <c r="F408" s="348">
        <f>'LISTA DE PRECIOS '!$J$1559</f>
        <v>349.42306222776932</v>
      </c>
      <c r="G408" s="352">
        <f t="shared" si="41"/>
        <v>349.42306222776932</v>
      </c>
      <c r="H408" s="349"/>
      <c r="I408" s="1"/>
    </row>
    <row r="409" spans="1:9" ht="12.75" hidden="1" customHeight="1">
      <c r="A409" s="1"/>
      <c r="B409" s="347" t="str">
        <f>'LISTA DE PRECIOS '!$D$1558</f>
        <v>Rotulo para identificacion de llaves en tablero</v>
      </c>
      <c r="C409" s="48" t="s">
        <v>43</v>
      </c>
      <c r="D409" s="348">
        <v>50</v>
      </c>
      <c r="E409" s="348">
        <f t="shared" si="40"/>
        <v>50</v>
      </c>
      <c r="F409" s="348">
        <f>'LISTA DE PRECIOS '!$J$1558</f>
        <v>55.172062457016203</v>
      </c>
      <c r="G409" s="352">
        <f t="shared" si="41"/>
        <v>2758.60312285081</v>
      </c>
      <c r="H409" s="349"/>
      <c r="I409" s="1"/>
    </row>
    <row r="410" spans="1:9" ht="12.75" hidden="1" customHeight="1">
      <c r="A410" s="1"/>
      <c r="B410" s="396" t="str">
        <f>'LISTA DE PRECIOS '!$D$1531</f>
        <v>Riel DIN</v>
      </c>
      <c r="C410" s="48" t="s">
        <v>29</v>
      </c>
      <c r="D410" s="348">
        <v>2.5</v>
      </c>
      <c r="E410" s="348">
        <f t="shared" si="40"/>
        <v>2.5</v>
      </c>
      <c r="F410" s="348">
        <f>'LISTA DE PRECIOS '!$J$1531</f>
        <v>229.93202182798566</v>
      </c>
      <c r="G410" s="352">
        <f t="shared" si="41"/>
        <v>574.8300545699642</v>
      </c>
      <c r="H410" s="349"/>
      <c r="I410" s="1"/>
    </row>
    <row r="411" spans="1:9" ht="12.75" hidden="1" customHeight="1">
      <c r="A411" s="1"/>
      <c r="B411" s="347" t="str">
        <f>'LISTA DE PRECIOS '!$D$13</f>
        <v xml:space="preserve">Arena </v>
      </c>
      <c r="C411" s="48" t="s">
        <v>34</v>
      </c>
      <c r="D411" s="348">
        <v>4.0000000000000001E-3</v>
      </c>
      <c r="E411" s="348">
        <f t="shared" si="40"/>
        <v>4.0000000000000001E-3</v>
      </c>
      <c r="F411" s="348">
        <f>'LISTA DE PRECIOS '!$J$13</f>
        <v>3879.0178778148006</v>
      </c>
      <c r="G411" s="352">
        <f t="shared" si="41"/>
        <v>15.516071511259202</v>
      </c>
      <c r="H411" s="349"/>
      <c r="I411" s="1"/>
    </row>
    <row r="412" spans="1:9" ht="12.75" hidden="1" customHeight="1">
      <c r="A412" s="1"/>
      <c r="B412" s="347" t="str">
        <f>'LISTA DE PRECIOS '!$D$327</f>
        <v xml:space="preserve">Cemento </v>
      </c>
      <c r="C412" s="48" t="s">
        <v>405</v>
      </c>
      <c r="D412" s="348">
        <v>20</v>
      </c>
      <c r="E412" s="348">
        <f t="shared" si="40"/>
        <v>20</v>
      </c>
      <c r="F412" s="348">
        <f>'LISTA DE PRECIOS '!$J$327</f>
        <v>17.538396272848146</v>
      </c>
      <c r="G412" s="352">
        <f t="shared" si="41"/>
        <v>350.76792545696293</v>
      </c>
      <c r="H412" s="349"/>
      <c r="I412" s="1"/>
    </row>
    <row r="413" spans="1:9" ht="12.75" hidden="1" customHeight="1">
      <c r="A413" s="1"/>
      <c r="B413" s="347" t="str">
        <f>'LISTA DE PRECIOS '!$D$31</f>
        <v>Contenedor p/residuos</v>
      </c>
      <c r="C413" s="48" t="s">
        <v>34</v>
      </c>
      <c r="D413" s="348">
        <v>0.02</v>
      </c>
      <c r="E413" s="348">
        <f t="shared" si="40"/>
        <v>0.02</v>
      </c>
      <c r="F413" s="348">
        <f>'LISTA DE PRECIOS '!$J$31</f>
        <v>1223.0302084367952</v>
      </c>
      <c r="G413" s="352">
        <f t="shared" si="41"/>
        <v>24.460604168735905</v>
      </c>
      <c r="H413" s="349"/>
      <c r="I413" s="1"/>
    </row>
    <row r="414" spans="1:9" ht="12.75" hidden="1" customHeight="1">
      <c r="A414" s="1"/>
      <c r="B414" s="347"/>
      <c r="C414" s="48"/>
      <c r="D414" s="348"/>
      <c r="E414" s="348"/>
      <c r="F414" s="348"/>
      <c r="G414" s="352"/>
      <c r="H414" s="350"/>
      <c r="I414" s="1"/>
    </row>
    <row r="415" spans="1:9" ht="12.75" hidden="1" customHeight="1">
      <c r="A415" s="1"/>
      <c r="B415" s="351"/>
      <c r="C415" s="90"/>
      <c r="D415" s="352"/>
      <c r="E415" s="352"/>
      <c r="F415" s="352"/>
      <c r="G415" s="352"/>
      <c r="H415" s="353"/>
      <c r="I415" s="1"/>
    </row>
    <row r="416" spans="1:9" ht="12.75" hidden="1" customHeight="1">
      <c r="A416" s="1"/>
      <c r="B416" s="354" t="s">
        <v>422</v>
      </c>
      <c r="C416" s="355"/>
      <c r="D416" s="356"/>
      <c r="E416" s="356"/>
      <c r="F416" s="356"/>
      <c r="G416" s="357"/>
      <c r="H416" s="358">
        <f>SUM(G402:G415)</f>
        <v>26566.28145062126</v>
      </c>
      <c r="I416" s="1"/>
    </row>
    <row r="417" spans="1:9" ht="12.75" hidden="1" customHeight="1">
      <c r="A417" s="1"/>
      <c r="B417" s="359"/>
      <c r="C417" s="50"/>
      <c r="D417" s="360"/>
      <c r="E417" s="360"/>
      <c r="F417" s="360"/>
      <c r="G417" s="360"/>
      <c r="H417" s="361"/>
      <c r="I417" s="1"/>
    </row>
    <row r="418" spans="1:9" ht="12.75" hidden="1" customHeight="1">
      <c r="A418" s="1"/>
      <c r="B418" s="409" t="s">
        <v>1450</v>
      </c>
      <c r="C418" s="52" t="s">
        <v>424</v>
      </c>
      <c r="D418" s="348">
        <v>7.96</v>
      </c>
      <c r="E418" s="348">
        <f t="shared" ref="E418:E421" si="42">D418*$G$360</f>
        <v>7.96</v>
      </c>
      <c r="F418" s="352">
        <f>'MANO DE OBRA'!$K$8</f>
        <v>1165.6790978787881</v>
      </c>
      <c r="G418" s="352">
        <f t="shared" ref="G418:G421" si="43">E418*F418</f>
        <v>9278.8056191151536</v>
      </c>
      <c r="H418" s="364"/>
      <c r="I418" s="1"/>
    </row>
    <row r="419" spans="1:9" ht="12.75" hidden="1" customHeight="1">
      <c r="A419" s="1"/>
      <c r="B419" s="409" t="s">
        <v>1451</v>
      </c>
      <c r="C419" s="52" t="s">
        <v>424</v>
      </c>
      <c r="D419" s="348">
        <v>2.4</v>
      </c>
      <c r="E419" s="348">
        <f t="shared" si="42"/>
        <v>2.4</v>
      </c>
      <c r="F419" s="352">
        <f>'MANO DE OBRA'!$K$10</f>
        <v>942.27655587878792</v>
      </c>
      <c r="G419" s="352">
        <f t="shared" si="43"/>
        <v>2261.4637341090911</v>
      </c>
      <c r="H419" s="364"/>
      <c r="I419" s="1"/>
    </row>
    <row r="420" spans="1:9" ht="12.75" hidden="1" customHeight="1">
      <c r="A420" s="1"/>
      <c r="B420" s="347" t="s">
        <v>579</v>
      </c>
      <c r="C420" s="52" t="s">
        <v>424</v>
      </c>
      <c r="D420" s="394">
        <v>0.75</v>
      </c>
      <c r="E420" s="348">
        <f t="shared" si="42"/>
        <v>0.75</v>
      </c>
      <c r="F420" s="394">
        <f>'MANO DE OBRA'!$K$9</f>
        <v>1011.539859878788</v>
      </c>
      <c r="G420" s="352">
        <f t="shared" si="43"/>
        <v>758.65489490909101</v>
      </c>
      <c r="H420" s="364"/>
      <c r="I420" s="1"/>
    </row>
    <row r="421" spans="1:9" ht="12.75" hidden="1" customHeight="1">
      <c r="A421" s="1"/>
      <c r="B421" s="390" t="s">
        <v>661</v>
      </c>
      <c r="C421" s="52" t="s">
        <v>424</v>
      </c>
      <c r="D421" s="394">
        <v>0.57999999999999996</v>
      </c>
      <c r="E421" s="348">
        <f t="shared" si="42"/>
        <v>0.57999999999999996</v>
      </c>
      <c r="F421" s="394">
        <f>'MANO DE OBRA'!$K$11</f>
        <v>875.15514987878794</v>
      </c>
      <c r="G421" s="352">
        <f t="shared" si="43"/>
        <v>507.58998692969698</v>
      </c>
      <c r="H421" s="365"/>
      <c r="I421" s="1"/>
    </row>
    <row r="422" spans="1:9" ht="12.75" hidden="1" customHeight="1">
      <c r="A422" s="1"/>
      <c r="B422" s="764" t="s">
        <v>425</v>
      </c>
      <c r="C422" s="689"/>
      <c r="D422" s="689"/>
      <c r="E422" s="689"/>
      <c r="F422" s="689"/>
      <c r="G422" s="765"/>
      <c r="H422" s="366">
        <f>SUM(G418:G421)</f>
        <v>12806.514235063032</v>
      </c>
      <c r="I422" s="1"/>
    </row>
    <row r="423" spans="1:9" ht="12.75" hidden="1" customHeight="1">
      <c r="A423" s="1"/>
      <c r="B423" s="766"/>
      <c r="C423" s="692"/>
      <c r="D423" s="692"/>
      <c r="E423" s="692"/>
      <c r="F423" s="692"/>
      <c r="G423" s="692"/>
      <c r="H423" s="700"/>
      <c r="I423" s="1"/>
    </row>
    <row r="424" spans="1:9" ht="12.75" hidden="1" customHeight="1">
      <c r="A424" s="1"/>
      <c r="B424" s="347" t="s">
        <v>426</v>
      </c>
      <c r="C424" s="48"/>
      <c r="D424" s="348"/>
      <c r="E424" s="348"/>
      <c r="F424" s="348"/>
      <c r="G424" s="348"/>
      <c r="H424" s="349"/>
      <c r="I424" s="1"/>
    </row>
    <row r="425" spans="1:9" ht="12.75" hidden="1" customHeight="1">
      <c r="A425" s="1"/>
      <c r="B425" s="347" t="s">
        <v>427</v>
      </c>
      <c r="C425" s="48"/>
      <c r="D425" s="348"/>
      <c r="E425" s="348"/>
      <c r="F425" s="348"/>
      <c r="G425" s="348"/>
      <c r="H425" s="349"/>
      <c r="I425" s="1"/>
    </row>
    <row r="426" spans="1:9" ht="12.75" hidden="1" customHeight="1">
      <c r="A426" s="1"/>
      <c r="B426" s="351" t="s">
        <v>428</v>
      </c>
      <c r="C426" s="90"/>
      <c r="D426" s="352"/>
      <c r="E426" s="352"/>
      <c r="F426" s="352"/>
      <c r="G426" s="352"/>
      <c r="H426" s="349"/>
      <c r="I426" s="1"/>
    </row>
    <row r="427" spans="1:9" ht="12.75" hidden="1" customHeight="1">
      <c r="A427" s="1"/>
      <c r="B427" s="368"/>
      <c r="C427" s="355"/>
      <c r="D427" s="355"/>
      <c r="E427" s="355"/>
      <c r="F427" s="355"/>
      <c r="G427" s="369"/>
      <c r="H427" s="358">
        <f>SUM(G426)</f>
        <v>0</v>
      </c>
      <c r="I427" s="1"/>
    </row>
    <row r="428" spans="1:9" ht="12.75" hidden="1" customHeight="1">
      <c r="A428" s="1"/>
      <c r="B428" s="367"/>
      <c r="C428" s="1"/>
      <c r="D428" s="1"/>
      <c r="E428" s="1"/>
      <c r="F428" s="1"/>
      <c r="G428" s="1"/>
      <c r="H428" s="260"/>
      <c r="I428" s="1"/>
    </row>
    <row r="429" spans="1:9" ht="12.75" hidden="1" customHeight="1">
      <c r="A429" s="1"/>
      <c r="B429" s="370" t="s">
        <v>429</v>
      </c>
      <c r="C429" s="355"/>
      <c r="D429" s="355"/>
      <c r="E429" s="355"/>
      <c r="F429" s="355"/>
      <c r="G429" s="369"/>
      <c r="H429" s="371">
        <f>H416+H422+H427</f>
        <v>39372.795685684294</v>
      </c>
      <c r="I429" s="1"/>
    </row>
    <row r="430" spans="1:9" ht="12.75" hidden="1" customHeight="1">
      <c r="A430" s="1"/>
      <c r="B430" s="367"/>
      <c r="C430" s="1"/>
      <c r="D430" s="1"/>
      <c r="E430" s="1"/>
      <c r="F430" s="1"/>
      <c r="G430" s="1"/>
      <c r="H430" s="372"/>
      <c r="I430" s="1"/>
    </row>
    <row r="431" spans="1:9" ht="12.75" hidden="1" customHeight="1">
      <c r="A431" s="1"/>
      <c r="B431" s="347" t="s">
        <v>349</v>
      </c>
      <c r="C431" s="48"/>
      <c r="D431" s="49">
        <f>'COEF.RESUMEN'!$H$5</f>
        <v>0.15</v>
      </c>
      <c r="E431" s="48"/>
      <c r="F431" s="48"/>
      <c r="G431" s="48"/>
      <c r="H431" s="350">
        <f>H429*D431</f>
        <v>5905.9193528526439</v>
      </c>
      <c r="I431" s="1"/>
    </row>
    <row r="432" spans="1:9" ht="12.75" hidden="1" customHeight="1">
      <c r="A432" s="1"/>
      <c r="B432" s="373"/>
      <c r="C432" s="48"/>
      <c r="D432" s="49"/>
      <c r="E432" s="48"/>
      <c r="F432" s="48"/>
      <c r="G432" s="48"/>
      <c r="H432" s="374"/>
      <c r="I432" s="1"/>
    </row>
    <row r="433" spans="1:9" ht="12.75" hidden="1" customHeight="1">
      <c r="A433" s="1"/>
      <c r="B433" s="347"/>
      <c r="C433" s="48"/>
      <c r="D433" s="49"/>
      <c r="E433" s="48"/>
      <c r="F433" s="48"/>
      <c r="G433" s="48"/>
      <c r="H433" s="350"/>
      <c r="I433" s="1"/>
    </row>
    <row r="434" spans="1:9" ht="12.75" hidden="1" customHeight="1">
      <c r="A434" s="1"/>
      <c r="B434" s="347" t="s">
        <v>350</v>
      </c>
      <c r="C434" s="48"/>
      <c r="D434" s="49">
        <f>'COEF.RESUMEN'!$H$6</f>
        <v>0.1</v>
      </c>
      <c r="E434" s="48"/>
      <c r="F434" s="48"/>
      <c r="G434" s="48"/>
      <c r="H434" s="350">
        <f>H429*D434</f>
        <v>3937.2795685684296</v>
      </c>
      <c r="I434" s="1"/>
    </row>
    <row r="435" spans="1:9" ht="12.75" hidden="1" customHeight="1">
      <c r="A435" s="1"/>
      <c r="B435" s="347"/>
      <c r="C435" s="48"/>
      <c r="D435" s="49"/>
      <c r="E435" s="48"/>
      <c r="F435" s="48"/>
      <c r="G435" s="48"/>
      <c r="H435" s="374">
        <f>H429+H431+H434</f>
        <v>49215.994607105371</v>
      </c>
      <c r="I435" s="1"/>
    </row>
    <row r="436" spans="1:9" ht="12.75" hidden="1" customHeight="1">
      <c r="A436" s="1"/>
      <c r="B436" s="347" t="s">
        <v>430</v>
      </c>
      <c r="C436" s="48"/>
      <c r="D436" s="49">
        <f>'COEF.RESUMEN'!$H$8</f>
        <v>0.25</v>
      </c>
      <c r="E436" s="48"/>
      <c r="F436" s="48"/>
      <c r="G436" s="48"/>
      <c r="H436" s="350">
        <f>H435*D436</f>
        <v>12303.998651776343</v>
      </c>
      <c r="I436" s="1"/>
    </row>
    <row r="437" spans="1:9" ht="12.75" hidden="1" customHeight="1">
      <c r="A437" s="1"/>
      <c r="B437" s="347"/>
      <c r="C437" s="48"/>
      <c r="D437" s="48"/>
      <c r="E437" s="48"/>
      <c r="F437" s="48"/>
      <c r="G437" s="48"/>
      <c r="H437" s="375"/>
      <c r="I437" s="1"/>
    </row>
    <row r="438" spans="1:9" ht="12.75" hidden="1" customHeight="1">
      <c r="A438" s="1"/>
      <c r="B438" s="376" t="s">
        <v>431</v>
      </c>
      <c r="C438" s="340"/>
      <c r="D438" s="340"/>
      <c r="E438" s="340"/>
      <c r="F438" s="340"/>
      <c r="G438" s="377"/>
      <c r="H438" s="371">
        <f>H435+H436</f>
        <v>61519.993258881717</v>
      </c>
      <c r="I438" s="1"/>
    </row>
    <row r="439" spans="1:9" ht="12.75" hidden="1" customHeight="1">
      <c r="A439" s="1"/>
      <c r="B439" s="1"/>
      <c r="C439" s="1"/>
      <c r="D439" s="1"/>
      <c r="E439" s="1"/>
      <c r="F439" s="1"/>
      <c r="G439" s="1"/>
      <c r="H439" s="1"/>
      <c r="I439" s="1"/>
    </row>
    <row r="440" spans="1:9" ht="28.5" hidden="1" customHeight="1">
      <c r="A440" s="1"/>
      <c r="B440" s="708" t="s">
        <v>1474</v>
      </c>
      <c r="C440" s="687"/>
      <c r="D440" s="762" t="s">
        <v>1475</v>
      </c>
      <c r="E440" s="687"/>
      <c r="F440" s="387" t="s">
        <v>167</v>
      </c>
      <c r="G440" s="763">
        <v>1</v>
      </c>
      <c r="H440" s="687"/>
      <c r="I440" s="1"/>
    </row>
    <row r="441" spans="1:9" ht="12.75" hidden="1" customHeight="1">
      <c r="A441" s="1"/>
      <c r="B441" s="342" t="s">
        <v>416</v>
      </c>
      <c r="C441" s="343" t="s">
        <v>16</v>
      </c>
      <c r="D441" s="342" t="s">
        <v>417</v>
      </c>
      <c r="E441" s="342" t="s">
        <v>418</v>
      </c>
      <c r="F441" s="342" t="s">
        <v>419</v>
      </c>
      <c r="G441" s="342" t="s">
        <v>420</v>
      </c>
      <c r="H441" s="342" t="s">
        <v>421</v>
      </c>
      <c r="I441" s="1"/>
    </row>
    <row r="442" spans="1:9" ht="12.75" hidden="1" customHeight="1">
      <c r="A442" s="1"/>
      <c r="B442" s="378" t="str">
        <f>'LISTA DE PRECIOS '!D1234</f>
        <v xml:space="preserve">Tablero gabinete estanco 10 Bocas "Gabexel" 30x20x12. IP 54 </v>
      </c>
      <c r="C442" s="160" t="s">
        <v>43</v>
      </c>
      <c r="D442" s="345">
        <v>1</v>
      </c>
      <c r="E442" s="348">
        <f t="shared" ref="E442:E450" si="44">D442*$G$400</f>
        <v>1</v>
      </c>
      <c r="F442" s="345">
        <f>'LISTA DE PRECIOS '!J1234</f>
        <v>5226.6332265242818</v>
      </c>
      <c r="G442" s="352">
        <f t="shared" ref="G442:G450" si="45">E442*F442</f>
        <v>5226.6332265242818</v>
      </c>
      <c r="H442" s="346"/>
      <c r="I442" s="1"/>
    </row>
    <row r="443" spans="1:9" ht="12.75" hidden="1" customHeight="1">
      <c r="A443" s="1"/>
      <c r="B443" s="396" t="str">
        <f>'LISTA DE PRECIOS '!$D$1546</f>
        <v>PEINE CONEXIÓN 2 POLO 63 A - 27 SALIDAS</v>
      </c>
      <c r="C443" s="48" t="s">
        <v>43</v>
      </c>
      <c r="D443" s="348">
        <v>5</v>
      </c>
      <c r="E443" s="348">
        <f t="shared" si="44"/>
        <v>5</v>
      </c>
      <c r="F443" s="348">
        <f>'LISTA DE PRECIOS '!$J$1546</f>
        <v>119.91778322520942</v>
      </c>
      <c r="G443" s="352">
        <f t="shared" si="45"/>
        <v>599.58891612604714</v>
      </c>
      <c r="H443" s="349"/>
      <c r="I443" s="1"/>
    </row>
    <row r="444" spans="1:9" ht="12.75" hidden="1" customHeight="1">
      <c r="A444" s="1"/>
      <c r="B444" s="396" t="str">
        <f>'LISTA DE PRECIOS '!$D$1551</f>
        <v>TAPA PEINE 2 POLO</v>
      </c>
      <c r="C444" s="48" t="s">
        <v>43</v>
      </c>
      <c r="D444" s="348">
        <v>1</v>
      </c>
      <c r="E444" s="348">
        <f t="shared" si="44"/>
        <v>1</v>
      </c>
      <c r="F444" s="348">
        <f>'LISTA DE PRECIOS '!$J$1551</f>
        <v>10.231165294721036</v>
      </c>
      <c r="G444" s="352">
        <f t="shared" si="45"/>
        <v>10.231165294721036</v>
      </c>
      <c r="H444" s="349"/>
      <c r="I444" s="1"/>
    </row>
    <row r="445" spans="1:9" ht="12.75" hidden="1" customHeight="1">
      <c r="A445" s="1"/>
      <c r="B445" s="396" t="str">
        <f>'LISTA DE PRECIOS '!$D$1554</f>
        <v>CONECTOR 16 MM2 63 A PARA PUENTES</v>
      </c>
      <c r="C445" s="48" t="s">
        <v>43</v>
      </c>
      <c r="D445" s="348">
        <v>1</v>
      </c>
      <c r="E445" s="348">
        <f t="shared" si="44"/>
        <v>1</v>
      </c>
      <c r="F445" s="348">
        <f>'LISTA DE PRECIOS '!$J$1554</f>
        <v>105.17441169794478</v>
      </c>
      <c r="G445" s="352">
        <f t="shared" si="45"/>
        <v>105.17441169794478</v>
      </c>
      <c r="H445" s="349"/>
      <c r="I445" s="1"/>
    </row>
    <row r="446" spans="1:9" ht="12.75" hidden="1" customHeight="1">
      <c r="A446" s="1"/>
      <c r="B446" s="347" t="str">
        <f>'LISTA DE PRECIOS '!$D$1556</f>
        <v>CABLE CANAL CK 15-30 RANURADO</v>
      </c>
      <c r="C446" s="48" t="s">
        <v>29</v>
      </c>
      <c r="D446" s="348">
        <v>0.5</v>
      </c>
      <c r="E446" s="348">
        <f t="shared" si="44"/>
        <v>0.5</v>
      </c>
      <c r="F446" s="348">
        <f>'LISTA DE PRECIOS '!$J$1556</f>
        <v>215.09748083242053</v>
      </c>
      <c r="G446" s="352">
        <f t="shared" si="45"/>
        <v>107.54874041621026</v>
      </c>
      <c r="H446" s="349"/>
      <c r="I446" s="1"/>
    </row>
    <row r="447" spans="1:9" ht="12.75" hidden="1" customHeight="1">
      <c r="A447" s="1"/>
      <c r="B447" s="396" t="str">
        <f>'LISTA DE PRECIOS '!$D$1555</f>
        <v>ANILLOS NUMERADORES</v>
      </c>
      <c r="C447" s="48" t="s">
        <v>43</v>
      </c>
      <c r="D447" s="348">
        <v>10</v>
      </c>
      <c r="E447" s="348">
        <f t="shared" si="44"/>
        <v>10</v>
      </c>
      <c r="F447" s="348">
        <f>'LISTA DE PRECIOS '!$J$1555</f>
        <v>3.804380113570518</v>
      </c>
      <c r="G447" s="352">
        <f t="shared" si="45"/>
        <v>38.043801135705181</v>
      </c>
      <c r="H447" s="349"/>
      <c r="I447" s="1"/>
    </row>
    <row r="448" spans="1:9" ht="12.75" hidden="1" customHeight="1">
      <c r="A448" s="1"/>
      <c r="B448" s="396" t="str">
        <f>'LISTA DE PRECIOS '!$D$1559</f>
        <v>Placa identificatoria de Riesgo Electrico. Medida 180 x 200 mm</v>
      </c>
      <c r="C448" s="48" t="s">
        <v>43</v>
      </c>
      <c r="D448" s="348">
        <v>1</v>
      </c>
      <c r="E448" s="348">
        <f t="shared" si="44"/>
        <v>1</v>
      </c>
      <c r="F448" s="348">
        <f>'LISTA DE PRECIOS '!$J$1559</f>
        <v>349.42306222776932</v>
      </c>
      <c r="G448" s="352">
        <f t="shared" si="45"/>
        <v>349.42306222776932</v>
      </c>
      <c r="H448" s="349"/>
      <c r="I448" s="1"/>
    </row>
    <row r="449" spans="1:9" ht="12.75" hidden="1" customHeight="1">
      <c r="A449" s="1"/>
      <c r="B449" s="347" t="str">
        <f>'LISTA DE PRECIOS '!$D$1558</f>
        <v>Rotulo para identificacion de llaves en tablero</v>
      </c>
      <c r="C449" s="48" t="s">
        <v>43</v>
      </c>
      <c r="D449" s="348">
        <v>6</v>
      </c>
      <c r="E449" s="348">
        <f t="shared" si="44"/>
        <v>6</v>
      </c>
      <c r="F449" s="348">
        <f>'LISTA DE PRECIOS '!$J$1558</f>
        <v>55.172062457016203</v>
      </c>
      <c r="G449" s="352">
        <f t="shared" si="45"/>
        <v>331.0323747420972</v>
      </c>
      <c r="H449" s="349"/>
      <c r="I449" s="1"/>
    </row>
    <row r="450" spans="1:9" ht="12.75" hidden="1" customHeight="1">
      <c r="A450" s="1"/>
      <c r="B450" s="396" t="str">
        <f>'LISTA DE PRECIOS '!$D$1531</f>
        <v>Riel DIN</v>
      </c>
      <c r="C450" s="48" t="s">
        <v>29</v>
      </c>
      <c r="D450" s="348">
        <v>0.6</v>
      </c>
      <c r="E450" s="348">
        <f t="shared" si="44"/>
        <v>0.6</v>
      </c>
      <c r="F450" s="348">
        <f>'LISTA DE PRECIOS '!$J$1531</f>
        <v>229.93202182798566</v>
      </c>
      <c r="G450" s="352">
        <f t="shared" si="45"/>
        <v>137.95921309679139</v>
      </c>
      <c r="H450" s="349"/>
      <c r="I450" s="1"/>
    </row>
    <row r="451" spans="1:9" ht="12.75" hidden="1" customHeight="1">
      <c r="A451" s="1"/>
      <c r="B451" s="347"/>
      <c r="C451" s="48"/>
      <c r="D451" s="348"/>
      <c r="E451" s="348"/>
      <c r="F451" s="348"/>
      <c r="G451" s="352"/>
      <c r="H451" s="349"/>
      <c r="I451" s="1"/>
    </row>
    <row r="452" spans="1:9" ht="12.75" hidden="1" customHeight="1">
      <c r="A452" s="1"/>
      <c r="B452" s="347"/>
      <c r="C452" s="48"/>
      <c r="D452" s="348"/>
      <c r="E452" s="348"/>
      <c r="F452" s="348"/>
      <c r="G452" s="352"/>
      <c r="H452" s="349"/>
      <c r="I452" s="1"/>
    </row>
    <row r="453" spans="1:9" ht="12.75" hidden="1" customHeight="1">
      <c r="A453" s="1"/>
      <c r="B453" s="347"/>
      <c r="C453" s="48"/>
      <c r="D453" s="348"/>
      <c r="E453" s="348"/>
      <c r="F453" s="348"/>
      <c r="G453" s="352"/>
      <c r="H453" s="349"/>
      <c r="I453" s="1"/>
    </row>
    <row r="454" spans="1:9" ht="12.75" hidden="1" customHeight="1">
      <c r="A454" s="1"/>
      <c r="B454" s="347"/>
      <c r="C454" s="48"/>
      <c r="D454" s="348"/>
      <c r="E454" s="348"/>
      <c r="F454" s="348"/>
      <c r="G454" s="352"/>
      <c r="H454" s="350"/>
      <c r="I454" s="1"/>
    </row>
    <row r="455" spans="1:9" ht="12.75" hidden="1" customHeight="1">
      <c r="A455" s="1"/>
      <c r="B455" s="351"/>
      <c r="C455" s="90"/>
      <c r="D455" s="352"/>
      <c r="E455" s="352"/>
      <c r="F455" s="352"/>
      <c r="G455" s="352"/>
      <c r="H455" s="353"/>
      <c r="I455" s="1"/>
    </row>
    <row r="456" spans="1:9" ht="12.75" hidden="1" customHeight="1">
      <c r="A456" s="1"/>
      <c r="B456" s="354" t="s">
        <v>422</v>
      </c>
      <c r="C456" s="355"/>
      <c r="D456" s="356"/>
      <c r="E456" s="356"/>
      <c r="F456" s="356"/>
      <c r="G456" s="357"/>
      <c r="H456" s="358">
        <f>SUM(G442:G455)</f>
        <v>6905.634911261568</v>
      </c>
      <c r="I456" s="1"/>
    </row>
    <row r="457" spans="1:9" ht="12.75" hidden="1" customHeight="1">
      <c r="A457" s="1"/>
      <c r="B457" s="359"/>
      <c r="C457" s="50"/>
      <c r="D457" s="360"/>
      <c r="E457" s="360"/>
      <c r="F457" s="360"/>
      <c r="G457" s="360"/>
      <c r="H457" s="361"/>
      <c r="I457" s="1"/>
    </row>
    <row r="458" spans="1:9" ht="12.75" hidden="1" customHeight="1">
      <c r="A458" s="1"/>
      <c r="B458" s="409" t="s">
        <v>1450</v>
      </c>
      <c r="C458" s="52" t="s">
        <v>424</v>
      </c>
      <c r="D458" s="348">
        <v>1.33</v>
      </c>
      <c r="E458" s="348">
        <f t="shared" ref="E458:E459" si="46">D458*$G$360</f>
        <v>1.33</v>
      </c>
      <c r="F458" s="352">
        <f>'MANO DE OBRA'!$K$8</f>
        <v>1165.6790978787881</v>
      </c>
      <c r="G458" s="352">
        <f t="shared" ref="G458:G459" si="47">E458*F458</f>
        <v>1550.3532001787883</v>
      </c>
      <c r="H458" s="364"/>
      <c r="I458" s="1"/>
    </row>
    <row r="459" spans="1:9" ht="12.75" hidden="1" customHeight="1">
      <c r="A459" s="1"/>
      <c r="B459" s="409" t="s">
        <v>1451</v>
      </c>
      <c r="C459" s="52" t="s">
        <v>424</v>
      </c>
      <c r="D459" s="348">
        <v>0.4</v>
      </c>
      <c r="E459" s="348">
        <f t="shared" si="46"/>
        <v>0.4</v>
      </c>
      <c r="F459" s="352">
        <f>'MANO DE OBRA'!$K$10</f>
        <v>942.27655587878792</v>
      </c>
      <c r="G459" s="352">
        <f t="shared" si="47"/>
        <v>376.9106223515152</v>
      </c>
      <c r="H459" s="364"/>
      <c r="I459" s="1"/>
    </row>
    <row r="460" spans="1:9" ht="12.75" hidden="1" customHeight="1">
      <c r="A460" s="1"/>
      <c r="B460" s="347"/>
      <c r="C460" s="52"/>
      <c r="D460" s="394"/>
      <c r="E460" s="348"/>
      <c r="F460" s="394"/>
      <c r="G460" s="352"/>
      <c r="H460" s="364"/>
      <c r="I460" s="1"/>
    </row>
    <row r="461" spans="1:9" ht="12.75" hidden="1" customHeight="1">
      <c r="A461" s="1"/>
      <c r="B461" s="390"/>
      <c r="C461" s="52"/>
      <c r="D461" s="394"/>
      <c r="E461" s="348"/>
      <c r="F461" s="394"/>
      <c r="G461" s="352"/>
      <c r="H461" s="365"/>
      <c r="I461" s="1"/>
    </row>
    <row r="462" spans="1:9" ht="12.75" hidden="1" customHeight="1">
      <c r="A462" s="1"/>
      <c r="B462" s="764" t="s">
        <v>425</v>
      </c>
      <c r="C462" s="689"/>
      <c r="D462" s="689"/>
      <c r="E462" s="689"/>
      <c r="F462" s="689"/>
      <c r="G462" s="765"/>
      <c r="H462" s="366">
        <f>SUM(G458:G461)</f>
        <v>1927.2638225303035</v>
      </c>
      <c r="I462" s="1"/>
    </row>
    <row r="463" spans="1:9" ht="12.75" hidden="1" customHeight="1">
      <c r="A463" s="1"/>
      <c r="B463" s="766"/>
      <c r="C463" s="692"/>
      <c r="D463" s="692"/>
      <c r="E463" s="692"/>
      <c r="F463" s="692"/>
      <c r="G463" s="692"/>
      <c r="H463" s="700"/>
      <c r="I463" s="1"/>
    </row>
    <row r="464" spans="1:9" ht="12.75" hidden="1" customHeight="1">
      <c r="A464" s="1"/>
      <c r="B464" s="347" t="s">
        <v>426</v>
      </c>
      <c r="C464" s="48"/>
      <c r="D464" s="348"/>
      <c r="E464" s="348"/>
      <c r="F464" s="348"/>
      <c r="G464" s="348"/>
      <c r="H464" s="349"/>
      <c r="I464" s="1"/>
    </row>
    <row r="465" spans="1:9" ht="12.75" hidden="1" customHeight="1">
      <c r="A465" s="1"/>
      <c r="B465" s="347" t="s">
        <v>427</v>
      </c>
      <c r="C465" s="48"/>
      <c r="D465" s="348"/>
      <c r="E465" s="348"/>
      <c r="F465" s="348"/>
      <c r="G465" s="348"/>
      <c r="H465" s="349"/>
      <c r="I465" s="1"/>
    </row>
    <row r="466" spans="1:9" ht="12.75" hidden="1" customHeight="1">
      <c r="A466" s="1"/>
      <c r="B466" s="351" t="s">
        <v>428</v>
      </c>
      <c r="C466" s="90"/>
      <c r="D466" s="352"/>
      <c r="E466" s="352"/>
      <c r="F466" s="352"/>
      <c r="G466" s="352"/>
      <c r="H466" s="349"/>
      <c r="I466" s="1"/>
    </row>
    <row r="467" spans="1:9" ht="12.75" hidden="1" customHeight="1">
      <c r="A467" s="1"/>
      <c r="B467" s="368"/>
      <c r="C467" s="355"/>
      <c r="D467" s="355"/>
      <c r="E467" s="355"/>
      <c r="F467" s="355"/>
      <c r="G467" s="369"/>
      <c r="H467" s="358">
        <f>SUM(G466)</f>
        <v>0</v>
      </c>
      <c r="I467" s="1"/>
    </row>
    <row r="468" spans="1:9" ht="12.75" hidden="1" customHeight="1">
      <c r="A468" s="1"/>
      <c r="B468" s="367"/>
      <c r="C468" s="1"/>
      <c r="D468" s="1"/>
      <c r="E468" s="1"/>
      <c r="F468" s="1"/>
      <c r="G468" s="1"/>
      <c r="H468" s="260"/>
      <c r="I468" s="1"/>
    </row>
    <row r="469" spans="1:9" ht="12.75" hidden="1" customHeight="1">
      <c r="A469" s="1"/>
      <c r="B469" s="370" t="s">
        <v>429</v>
      </c>
      <c r="C469" s="355"/>
      <c r="D469" s="355"/>
      <c r="E469" s="355"/>
      <c r="F469" s="355"/>
      <c r="G469" s="369"/>
      <c r="H469" s="371">
        <f>H456+H462+H467</f>
        <v>8832.8987337918716</v>
      </c>
      <c r="I469" s="1"/>
    </row>
    <row r="470" spans="1:9" ht="12.75" hidden="1" customHeight="1">
      <c r="A470" s="1"/>
      <c r="B470" s="367"/>
      <c r="C470" s="1"/>
      <c r="D470" s="1"/>
      <c r="E470" s="1"/>
      <c r="F470" s="1"/>
      <c r="G470" s="1"/>
      <c r="H470" s="372"/>
      <c r="I470" s="1"/>
    </row>
    <row r="471" spans="1:9" ht="12.75" hidden="1" customHeight="1">
      <c r="A471" s="1"/>
      <c r="B471" s="347" t="s">
        <v>349</v>
      </c>
      <c r="C471" s="48"/>
      <c r="D471" s="49">
        <f>'COEF.RESUMEN'!$H$5</f>
        <v>0.15</v>
      </c>
      <c r="E471" s="48"/>
      <c r="F471" s="48"/>
      <c r="G471" s="48"/>
      <c r="H471" s="350">
        <f>H469*D471</f>
        <v>1324.9348100687807</v>
      </c>
      <c r="I471" s="1"/>
    </row>
    <row r="472" spans="1:9" ht="12.75" hidden="1" customHeight="1">
      <c r="A472" s="1"/>
      <c r="B472" s="373"/>
      <c r="C472" s="48"/>
      <c r="D472" s="49"/>
      <c r="E472" s="48"/>
      <c r="F472" s="48"/>
      <c r="G472" s="48"/>
      <c r="H472" s="374"/>
      <c r="I472" s="1"/>
    </row>
    <row r="473" spans="1:9" ht="12.75" hidden="1" customHeight="1">
      <c r="A473" s="1"/>
      <c r="B473" s="347"/>
      <c r="C473" s="48"/>
      <c r="D473" s="49"/>
      <c r="E473" s="48"/>
      <c r="F473" s="48"/>
      <c r="G473" s="48"/>
      <c r="H473" s="350"/>
      <c r="I473" s="1"/>
    </row>
    <row r="474" spans="1:9" ht="12.75" hidden="1" customHeight="1">
      <c r="A474" s="1"/>
      <c r="B474" s="347" t="s">
        <v>350</v>
      </c>
      <c r="C474" s="48"/>
      <c r="D474" s="49">
        <f>'COEF.RESUMEN'!$H$6</f>
        <v>0.1</v>
      </c>
      <c r="E474" s="48"/>
      <c r="F474" s="48"/>
      <c r="G474" s="48"/>
      <c r="H474" s="350">
        <f>H469*D474</f>
        <v>883.28987337918716</v>
      </c>
      <c r="I474" s="1"/>
    </row>
    <row r="475" spans="1:9" ht="12.75" hidden="1" customHeight="1">
      <c r="A475" s="1"/>
      <c r="B475" s="347"/>
      <c r="C475" s="48"/>
      <c r="D475" s="49"/>
      <c r="E475" s="48"/>
      <c r="F475" s="48"/>
      <c r="G475" s="48"/>
      <c r="H475" s="374">
        <f>H469+H471+H474</f>
        <v>11041.12341723984</v>
      </c>
      <c r="I475" s="1"/>
    </row>
    <row r="476" spans="1:9" ht="12.75" hidden="1" customHeight="1">
      <c r="A476" s="1"/>
      <c r="B476" s="347" t="s">
        <v>430</v>
      </c>
      <c r="C476" s="48"/>
      <c r="D476" s="49">
        <f>'COEF.RESUMEN'!$H$8</f>
        <v>0.25</v>
      </c>
      <c r="E476" s="48"/>
      <c r="F476" s="48"/>
      <c r="G476" s="48"/>
      <c r="H476" s="350">
        <f>H475*D476</f>
        <v>2760.28085430996</v>
      </c>
      <c r="I476" s="1"/>
    </row>
    <row r="477" spans="1:9" ht="12.75" hidden="1" customHeight="1">
      <c r="A477" s="1"/>
      <c r="B477" s="347"/>
      <c r="C477" s="48"/>
      <c r="D477" s="48"/>
      <c r="E477" s="48"/>
      <c r="F477" s="48"/>
      <c r="G477" s="48"/>
      <c r="H477" s="375"/>
      <c r="I477" s="1"/>
    </row>
    <row r="478" spans="1:9" ht="12.75" hidden="1" customHeight="1">
      <c r="A478" s="1"/>
      <c r="B478" s="376" t="s">
        <v>431</v>
      </c>
      <c r="C478" s="340"/>
      <c r="D478" s="340"/>
      <c r="E478" s="340"/>
      <c r="F478" s="340"/>
      <c r="G478" s="377"/>
      <c r="H478" s="371">
        <f>H475+H476</f>
        <v>13801.4042715498</v>
      </c>
      <c r="I478" s="1"/>
    </row>
    <row r="479" spans="1:9" ht="12.75" hidden="1" customHeight="1">
      <c r="A479" s="1"/>
      <c r="B479" s="1"/>
      <c r="C479" s="1"/>
      <c r="D479" s="1"/>
      <c r="E479" s="1"/>
      <c r="F479" s="1"/>
      <c r="G479" s="1"/>
      <c r="H479" s="1"/>
      <c r="I479" s="1"/>
    </row>
    <row r="480" spans="1:9" ht="29.25" hidden="1" customHeight="1">
      <c r="A480" s="1"/>
      <c r="B480" s="708" t="s">
        <v>1476</v>
      </c>
      <c r="C480" s="687"/>
      <c r="D480" s="762" t="s">
        <v>1477</v>
      </c>
      <c r="E480" s="687"/>
      <c r="F480" s="387" t="s">
        <v>167</v>
      </c>
      <c r="G480" s="763">
        <v>1</v>
      </c>
      <c r="H480" s="687"/>
      <c r="I480" s="1"/>
    </row>
    <row r="481" spans="1:9" ht="12.75" hidden="1" customHeight="1">
      <c r="A481" s="1"/>
      <c r="B481" s="342" t="s">
        <v>416</v>
      </c>
      <c r="C481" s="343" t="s">
        <v>16</v>
      </c>
      <c r="D481" s="342" t="s">
        <v>417</v>
      </c>
      <c r="E481" s="342" t="s">
        <v>418</v>
      </c>
      <c r="F481" s="342" t="s">
        <v>419</v>
      </c>
      <c r="G481" s="342" t="s">
        <v>420</v>
      </c>
      <c r="H481" s="342" t="s">
        <v>421</v>
      </c>
      <c r="I481" s="1"/>
    </row>
    <row r="482" spans="1:9" ht="12.75" hidden="1" customHeight="1">
      <c r="A482" s="1"/>
      <c r="B482" s="378" t="str">
        <f>'LISTA DE PRECIOS '!D1235</f>
        <v xml:space="preserve">Tablero gabinete estanco 20 Bocas "Gabexel" 30x35x12. IP 54 </v>
      </c>
      <c r="C482" s="160" t="s">
        <v>43</v>
      </c>
      <c r="D482" s="345">
        <v>1</v>
      </c>
      <c r="E482" s="348">
        <f t="shared" ref="E482:E490" si="48">D482*$G$480</f>
        <v>1</v>
      </c>
      <c r="F482" s="345">
        <f>'LISTA DE PRECIOS '!J1235</f>
        <v>8962.8199838277669</v>
      </c>
      <c r="G482" s="352">
        <f t="shared" ref="G482:G490" si="49">E482*F482</f>
        <v>8962.8199838277669</v>
      </c>
      <c r="H482" s="346"/>
      <c r="I482" s="1"/>
    </row>
    <row r="483" spans="1:9" ht="12.75" hidden="1" customHeight="1">
      <c r="A483" s="1"/>
      <c r="B483" s="396" t="str">
        <f>'LISTA DE PRECIOS '!$D$1546</f>
        <v>PEINE CONEXIÓN 2 POLO 63 A - 27 SALIDAS</v>
      </c>
      <c r="C483" s="48" t="s">
        <v>43</v>
      </c>
      <c r="D483" s="348">
        <v>10</v>
      </c>
      <c r="E483" s="348">
        <f t="shared" si="48"/>
        <v>10</v>
      </c>
      <c r="F483" s="348">
        <f>'LISTA DE PRECIOS '!$J$1546</f>
        <v>119.91778322520942</v>
      </c>
      <c r="G483" s="352">
        <f t="shared" si="49"/>
        <v>1199.1778322520943</v>
      </c>
      <c r="H483" s="349"/>
      <c r="I483" s="1"/>
    </row>
    <row r="484" spans="1:9" ht="12.75" hidden="1" customHeight="1">
      <c r="A484" s="1"/>
      <c r="B484" s="396" t="str">
        <f>'LISTA DE PRECIOS '!$D$1551</f>
        <v>TAPA PEINE 2 POLO</v>
      </c>
      <c r="C484" s="48" t="s">
        <v>43</v>
      </c>
      <c r="D484" s="348">
        <v>2</v>
      </c>
      <c r="E484" s="348">
        <f t="shared" si="48"/>
        <v>2</v>
      </c>
      <c r="F484" s="348">
        <f>'LISTA DE PRECIOS '!$J$1551</f>
        <v>10.231165294721036</v>
      </c>
      <c r="G484" s="352">
        <f t="shared" si="49"/>
        <v>20.462330589442072</v>
      </c>
      <c r="H484" s="349"/>
      <c r="I484" s="1"/>
    </row>
    <row r="485" spans="1:9" ht="12.75" hidden="1" customHeight="1">
      <c r="A485" s="1"/>
      <c r="B485" s="396" t="str">
        <f>'LISTA DE PRECIOS '!$D$1554</f>
        <v>CONECTOR 16 MM2 63 A PARA PUENTES</v>
      </c>
      <c r="C485" s="48" t="s">
        <v>43</v>
      </c>
      <c r="D485" s="348">
        <v>2</v>
      </c>
      <c r="E485" s="348">
        <f t="shared" si="48"/>
        <v>2</v>
      </c>
      <c r="F485" s="348">
        <f>'LISTA DE PRECIOS '!$J$1554</f>
        <v>105.17441169794478</v>
      </c>
      <c r="G485" s="352">
        <f t="shared" si="49"/>
        <v>210.34882339588955</v>
      </c>
      <c r="H485" s="349"/>
      <c r="I485" s="1"/>
    </row>
    <row r="486" spans="1:9" ht="12.75" hidden="1" customHeight="1">
      <c r="A486" s="1"/>
      <c r="B486" s="347" t="str">
        <f>'LISTA DE PRECIOS '!$D$1556</f>
        <v>CABLE CANAL CK 15-30 RANURADO</v>
      </c>
      <c r="C486" s="48" t="s">
        <v>29</v>
      </c>
      <c r="D486" s="348">
        <v>1</v>
      </c>
      <c r="E486" s="348">
        <f t="shared" si="48"/>
        <v>1</v>
      </c>
      <c r="F486" s="348">
        <f>'LISTA DE PRECIOS '!$J$1556</f>
        <v>215.09748083242053</v>
      </c>
      <c r="G486" s="352">
        <f t="shared" si="49"/>
        <v>215.09748083242053</v>
      </c>
      <c r="H486" s="349"/>
      <c r="I486" s="1"/>
    </row>
    <row r="487" spans="1:9" ht="12.75" hidden="1" customHeight="1">
      <c r="A487" s="1"/>
      <c r="B487" s="396" t="str">
        <f>'LISTA DE PRECIOS '!$D$1555</f>
        <v>ANILLOS NUMERADORES</v>
      </c>
      <c r="C487" s="48" t="s">
        <v>43</v>
      </c>
      <c r="D487" s="348">
        <v>20</v>
      </c>
      <c r="E487" s="348">
        <f t="shared" si="48"/>
        <v>20</v>
      </c>
      <c r="F487" s="348">
        <f>'LISTA DE PRECIOS '!$J$1555</f>
        <v>3.804380113570518</v>
      </c>
      <c r="G487" s="352">
        <f t="shared" si="49"/>
        <v>76.087602271410361</v>
      </c>
      <c r="H487" s="349"/>
      <c r="I487" s="1"/>
    </row>
    <row r="488" spans="1:9" ht="12.75" hidden="1" customHeight="1">
      <c r="A488" s="1"/>
      <c r="B488" s="396" t="str">
        <f>'LISTA DE PRECIOS '!$D$1559</f>
        <v>Placa identificatoria de Riesgo Electrico. Medida 180 x 200 mm</v>
      </c>
      <c r="C488" s="48" t="s">
        <v>43</v>
      </c>
      <c r="D488" s="348">
        <v>1</v>
      </c>
      <c r="E488" s="348">
        <f t="shared" si="48"/>
        <v>1</v>
      </c>
      <c r="F488" s="348">
        <f>'LISTA DE PRECIOS '!$J$1559</f>
        <v>349.42306222776932</v>
      </c>
      <c r="G488" s="352">
        <f t="shared" si="49"/>
        <v>349.42306222776932</v>
      </c>
      <c r="H488" s="349"/>
      <c r="I488" s="1"/>
    </row>
    <row r="489" spans="1:9" ht="12.75" hidden="1" customHeight="1">
      <c r="A489" s="1"/>
      <c r="B489" s="347" t="str">
        <f>'LISTA DE PRECIOS '!$D$1558</f>
        <v>Rotulo para identificacion de llaves en tablero</v>
      </c>
      <c r="C489" s="48" t="s">
        <v>43</v>
      </c>
      <c r="D489" s="348">
        <v>12</v>
      </c>
      <c r="E489" s="348">
        <f t="shared" si="48"/>
        <v>12</v>
      </c>
      <c r="F489" s="348">
        <f>'LISTA DE PRECIOS '!$J$1558</f>
        <v>55.172062457016203</v>
      </c>
      <c r="G489" s="352">
        <f t="shared" si="49"/>
        <v>662.06474948419441</v>
      </c>
      <c r="H489" s="349"/>
      <c r="I489" s="1"/>
    </row>
    <row r="490" spans="1:9" ht="12.75" hidden="1" customHeight="1">
      <c r="A490" s="1"/>
      <c r="B490" s="396" t="str">
        <f>'LISTA DE PRECIOS '!$D$1531</f>
        <v>Riel DIN</v>
      </c>
      <c r="C490" s="48" t="s">
        <v>29</v>
      </c>
      <c r="D490" s="348">
        <v>0.8</v>
      </c>
      <c r="E490" s="348">
        <f t="shared" si="48"/>
        <v>0.8</v>
      </c>
      <c r="F490" s="348">
        <f>'LISTA DE PRECIOS '!$J$1531</f>
        <v>229.93202182798566</v>
      </c>
      <c r="G490" s="352">
        <f t="shared" si="49"/>
        <v>183.94561746238855</v>
      </c>
      <c r="H490" s="349"/>
      <c r="I490" s="1"/>
    </row>
    <row r="491" spans="1:9" ht="12.75" hidden="1" customHeight="1">
      <c r="A491" s="1"/>
      <c r="B491" s="347"/>
      <c r="C491" s="48"/>
      <c r="D491" s="348"/>
      <c r="E491" s="348"/>
      <c r="F491" s="348"/>
      <c r="G491" s="352"/>
      <c r="H491" s="349"/>
      <c r="I491" s="1"/>
    </row>
    <row r="492" spans="1:9" ht="12.75" hidden="1" customHeight="1">
      <c r="A492" s="1"/>
      <c r="B492" s="347"/>
      <c r="C492" s="48"/>
      <c r="D492" s="348"/>
      <c r="E492" s="348"/>
      <c r="F492" s="348"/>
      <c r="G492" s="352"/>
      <c r="H492" s="349"/>
      <c r="I492" s="1"/>
    </row>
    <row r="493" spans="1:9" ht="12.75" hidden="1" customHeight="1">
      <c r="A493" s="1"/>
      <c r="B493" s="347"/>
      <c r="C493" s="48"/>
      <c r="D493" s="348"/>
      <c r="E493" s="348"/>
      <c r="F493" s="348"/>
      <c r="G493" s="352"/>
      <c r="H493" s="349"/>
      <c r="I493" s="1"/>
    </row>
    <row r="494" spans="1:9" ht="12.75" hidden="1" customHeight="1">
      <c r="A494" s="1"/>
      <c r="B494" s="347"/>
      <c r="C494" s="48"/>
      <c r="D494" s="348"/>
      <c r="E494" s="348"/>
      <c r="F494" s="348"/>
      <c r="G494" s="352"/>
      <c r="H494" s="350"/>
      <c r="I494" s="1"/>
    </row>
    <row r="495" spans="1:9" ht="12.75" hidden="1" customHeight="1">
      <c r="A495" s="1"/>
      <c r="B495" s="351"/>
      <c r="C495" s="90"/>
      <c r="D495" s="352"/>
      <c r="E495" s="352"/>
      <c r="F495" s="352"/>
      <c r="G495" s="352"/>
      <c r="H495" s="353"/>
      <c r="I495" s="1"/>
    </row>
    <row r="496" spans="1:9" ht="12.75" hidden="1" customHeight="1">
      <c r="A496" s="1"/>
      <c r="B496" s="354" t="s">
        <v>422</v>
      </c>
      <c r="C496" s="355"/>
      <c r="D496" s="356"/>
      <c r="E496" s="356"/>
      <c r="F496" s="356"/>
      <c r="G496" s="357"/>
      <c r="H496" s="358">
        <f>SUM(G482:G495)</f>
        <v>11879.427482343377</v>
      </c>
      <c r="I496" s="1"/>
    </row>
    <row r="497" spans="1:9" ht="12.75" hidden="1" customHeight="1">
      <c r="A497" s="1"/>
      <c r="B497" s="359"/>
      <c r="C497" s="50"/>
      <c r="D497" s="360"/>
      <c r="E497" s="360"/>
      <c r="F497" s="360"/>
      <c r="G497" s="360"/>
      <c r="H497" s="361"/>
      <c r="I497" s="1"/>
    </row>
    <row r="498" spans="1:9" ht="12.75" hidden="1" customHeight="1">
      <c r="A498" s="1"/>
      <c r="B498" s="409" t="s">
        <v>1450</v>
      </c>
      <c r="C498" s="52" t="s">
        <v>424</v>
      </c>
      <c r="D498" s="348">
        <v>1.99</v>
      </c>
      <c r="E498" s="348">
        <f t="shared" ref="E498:E499" si="50">D498*$G$480</f>
        <v>1.99</v>
      </c>
      <c r="F498" s="352">
        <f>'MANO DE OBRA'!$K$8</f>
        <v>1165.6790978787881</v>
      </c>
      <c r="G498" s="352">
        <f t="shared" ref="G498:G499" si="51">E498*F498</f>
        <v>2319.7014047787884</v>
      </c>
      <c r="H498" s="364"/>
      <c r="I498" s="1"/>
    </row>
    <row r="499" spans="1:9" ht="12.75" hidden="1" customHeight="1">
      <c r="A499" s="1"/>
      <c r="B499" s="409" t="s">
        <v>1451</v>
      </c>
      <c r="C499" s="52" t="s">
        <v>424</v>
      </c>
      <c r="D499" s="348">
        <v>0.6</v>
      </c>
      <c r="E499" s="348">
        <f t="shared" si="50"/>
        <v>0.6</v>
      </c>
      <c r="F499" s="352">
        <f>'MANO DE OBRA'!$K$10</f>
        <v>942.27655587878792</v>
      </c>
      <c r="G499" s="352">
        <f t="shared" si="51"/>
        <v>565.36593352727277</v>
      </c>
      <c r="H499" s="364"/>
      <c r="I499" s="1"/>
    </row>
    <row r="500" spans="1:9" ht="12.75" hidden="1" customHeight="1">
      <c r="A500" s="1"/>
      <c r="B500" s="347"/>
      <c r="C500" s="52"/>
      <c r="D500" s="394"/>
      <c r="E500" s="348"/>
      <c r="F500" s="394"/>
      <c r="G500" s="352"/>
      <c r="H500" s="364"/>
      <c r="I500" s="1"/>
    </row>
    <row r="501" spans="1:9" ht="12.75" hidden="1" customHeight="1">
      <c r="A501" s="1"/>
      <c r="B501" s="390"/>
      <c r="C501" s="52"/>
      <c r="D501" s="394"/>
      <c r="E501" s="348"/>
      <c r="F501" s="394"/>
      <c r="G501" s="352"/>
      <c r="H501" s="365"/>
      <c r="I501" s="1"/>
    </row>
    <row r="502" spans="1:9" ht="12.75" hidden="1" customHeight="1">
      <c r="A502" s="1"/>
      <c r="B502" s="764" t="s">
        <v>425</v>
      </c>
      <c r="C502" s="689"/>
      <c r="D502" s="689"/>
      <c r="E502" s="689"/>
      <c r="F502" s="689"/>
      <c r="G502" s="765"/>
      <c r="H502" s="366">
        <f>SUM(G498:G501)</f>
        <v>2885.0673383060612</v>
      </c>
      <c r="I502" s="1"/>
    </row>
    <row r="503" spans="1:9" ht="12.75" hidden="1" customHeight="1">
      <c r="A503" s="1"/>
      <c r="B503" s="766"/>
      <c r="C503" s="692"/>
      <c r="D503" s="692"/>
      <c r="E503" s="692"/>
      <c r="F503" s="692"/>
      <c r="G503" s="692"/>
      <c r="H503" s="700"/>
      <c r="I503" s="1"/>
    </row>
    <row r="504" spans="1:9" ht="12.75" hidden="1" customHeight="1">
      <c r="A504" s="1"/>
      <c r="B504" s="347" t="s">
        <v>426</v>
      </c>
      <c r="C504" s="48"/>
      <c r="D504" s="348"/>
      <c r="E504" s="348"/>
      <c r="F504" s="348"/>
      <c r="G504" s="348"/>
      <c r="H504" s="349"/>
      <c r="I504" s="1"/>
    </row>
    <row r="505" spans="1:9" ht="12.75" hidden="1" customHeight="1">
      <c r="A505" s="1"/>
      <c r="B505" s="347" t="s">
        <v>427</v>
      </c>
      <c r="C505" s="48"/>
      <c r="D505" s="348"/>
      <c r="E505" s="348"/>
      <c r="F505" s="348"/>
      <c r="G505" s="348"/>
      <c r="H505" s="349"/>
      <c r="I505" s="1"/>
    </row>
    <row r="506" spans="1:9" ht="12.75" hidden="1" customHeight="1">
      <c r="A506" s="1"/>
      <c r="B506" s="351" t="s">
        <v>428</v>
      </c>
      <c r="C506" s="90"/>
      <c r="D506" s="352"/>
      <c r="E506" s="352"/>
      <c r="F506" s="352"/>
      <c r="G506" s="352"/>
      <c r="H506" s="349"/>
      <c r="I506" s="1"/>
    </row>
    <row r="507" spans="1:9" ht="12.75" hidden="1" customHeight="1">
      <c r="A507" s="1"/>
      <c r="B507" s="368"/>
      <c r="C507" s="355"/>
      <c r="D507" s="355"/>
      <c r="E507" s="355"/>
      <c r="F507" s="355"/>
      <c r="G507" s="369"/>
      <c r="H507" s="358">
        <f>SUM(G506)</f>
        <v>0</v>
      </c>
      <c r="I507" s="1"/>
    </row>
    <row r="508" spans="1:9" ht="12.75" hidden="1" customHeight="1">
      <c r="A508" s="1"/>
      <c r="B508" s="367"/>
      <c r="C508" s="1"/>
      <c r="D508" s="1"/>
      <c r="E508" s="1"/>
      <c r="F508" s="1"/>
      <c r="G508" s="1"/>
      <c r="H508" s="260"/>
      <c r="I508" s="1"/>
    </row>
    <row r="509" spans="1:9" ht="12.75" hidden="1" customHeight="1">
      <c r="A509" s="1"/>
      <c r="B509" s="370" t="s">
        <v>429</v>
      </c>
      <c r="C509" s="355"/>
      <c r="D509" s="355"/>
      <c r="E509" s="355"/>
      <c r="F509" s="355"/>
      <c r="G509" s="369"/>
      <c r="H509" s="371">
        <f>H496+H502+H507</f>
        <v>14764.494820649437</v>
      </c>
      <c r="I509" s="1"/>
    </row>
    <row r="510" spans="1:9" ht="12.75" hidden="1" customHeight="1">
      <c r="A510" s="1"/>
      <c r="B510" s="367"/>
      <c r="C510" s="1"/>
      <c r="D510" s="1"/>
      <c r="E510" s="1"/>
      <c r="F510" s="1"/>
      <c r="G510" s="1"/>
      <c r="H510" s="372"/>
      <c r="I510" s="1"/>
    </row>
    <row r="511" spans="1:9" ht="12.75" hidden="1" customHeight="1">
      <c r="A511" s="1"/>
      <c r="B511" s="347" t="s">
        <v>349</v>
      </c>
      <c r="C511" s="48"/>
      <c r="D511" s="49">
        <f>'COEF.RESUMEN'!$H$5</f>
        <v>0.15</v>
      </c>
      <c r="E511" s="48"/>
      <c r="F511" s="48"/>
      <c r="G511" s="48"/>
      <c r="H511" s="350">
        <f>H509*D511</f>
        <v>2214.6742230974155</v>
      </c>
      <c r="I511" s="1"/>
    </row>
    <row r="512" spans="1:9" ht="12.75" hidden="1" customHeight="1">
      <c r="A512" s="1"/>
      <c r="B512" s="373"/>
      <c r="C512" s="48"/>
      <c r="D512" s="49"/>
      <c r="E512" s="48"/>
      <c r="F512" s="48"/>
      <c r="G512" s="48"/>
      <c r="H512" s="374"/>
      <c r="I512" s="1"/>
    </row>
    <row r="513" spans="1:9" ht="12.75" hidden="1" customHeight="1">
      <c r="A513" s="1"/>
      <c r="B513" s="347"/>
      <c r="C513" s="48"/>
      <c r="D513" s="49"/>
      <c r="E513" s="48"/>
      <c r="F513" s="48"/>
      <c r="G513" s="48"/>
      <c r="H513" s="350"/>
      <c r="I513" s="1"/>
    </row>
    <row r="514" spans="1:9" ht="12.75" hidden="1" customHeight="1">
      <c r="A514" s="1"/>
      <c r="B514" s="347" t="s">
        <v>350</v>
      </c>
      <c r="C514" s="48"/>
      <c r="D514" s="49">
        <f>'COEF.RESUMEN'!$H$6</f>
        <v>0.1</v>
      </c>
      <c r="E514" s="48"/>
      <c r="F514" s="48"/>
      <c r="G514" s="48"/>
      <c r="H514" s="350">
        <f>H509*D514</f>
        <v>1476.4494820649438</v>
      </c>
      <c r="I514" s="1"/>
    </row>
    <row r="515" spans="1:9" ht="12.75" hidden="1" customHeight="1">
      <c r="A515" s="1"/>
      <c r="B515" s="347"/>
      <c r="C515" s="48"/>
      <c r="D515" s="49"/>
      <c r="E515" s="48"/>
      <c r="F515" s="48"/>
      <c r="G515" s="48"/>
      <c r="H515" s="374">
        <f>H509+H511+H514</f>
        <v>18455.618525811798</v>
      </c>
      <c r="I515" s="1"/>
    </row>
    <row r="516" spans="1:9" ht="12.75" hidden="1" customHeight="1">
      <c r="A516" s="1"/>
      <c r="B516" s="347" t="s">
        <v>430</v>
      </c>
      <c r="C516" s="48"/>
      <c r="D516" s="49">
        <f>'COEF.RESUMEN'!$H$8</f>
        <v>0.25</v>
      </c>
      <c r="E516" s="48"/>
      <c r="F516" s="48"/>
      <c r="G516" s="48"/>
      <c r="H516" s="350">
        <f>H515*D516</f>
        <v>4613.9046314529496</v>
      </c>
      <c r="I516" s="1"/>
    </row>
    <row r="517" spans="1:9" ht="12.75" hidden="1" customHeight="1">
      <c r="A517" s="1"/>
      <c r="B517" s="347"/>
      <c r="C517" s="48"/>
      <c r="D517" s="48"/>
      <c r="E517" s="48"/>
      <c r="F517" s="48"/>
      <c r="G517" s="48"/>
      <c r="H517" s="375"/>
      <c r="I517" s="1"/>
    </row>
    <row r="518" spans="1:9" ht="12.75" hidden="1" customHeight="1">
      <c r="A518" s="1"/>
      <c r="B518" s="376" t="s">
        <v>431</v>
      </c>
      <c r="C518" s="340"/>
      <c r="D518" s="340"/>
      <c r="E518" s="340"/>
      <c r="F518" s="340"/>
      <c r="G518" s="377"/>
      <c r="H518" s="371">
        <f>H515+H516</f>
        <v>23069.523157264746</v>
      </c>
      <c r="I518" s="1"/>
    </row>
    <row r="519" spans="1:9" ht="12.75" hidden="1" customHeight="1">
      <c r="A519" s="1"/>
      <c r="B519" s="1"/>
      <c r="C519" s="1"/>
      <c r="D519" s="1"/>
      <c r="E519" s="1"/>
      <c r="F519" s="1"/>
      <c r="G519" s="1"/>
      <c r="H519" s="1"/>
      <c r="I519" s="1"/>
    </row>
    <row r="520" spans="1:9" ht="36.75" hidden="1" customHeight="1">
      <c r="A520" s="1"/>
      <c r="B520" s="708" t="s">
        <v>1478</v>
      </c>
      <c r="C520" s="687"/>
      <c r="D520" s="762" t="s">
        <v>1479</v>
      </c>
      <c r="E520" s="687"/>
      <c r="F520" s="387" t="s">
        <v>167</v>
      </c>
      <c r="G520" s="763">
        <v>1</v>
      </c>
      <c r="H520" s="687"/>
      <c r="I520" s="1"/>
    </row>
    <row r="521" spans="1:9" ht="12.75" hidden="1" customHeight="1">
      <c r="A521" s="1"/>
      <c r="B521" s="342" t="s">
        <v>416</v>
      </c>
      <c r="C521" s="343" t="s">
        <v>16</v>
      </c>
      <c r="D521" s="342" t="s">
        <v>417</v>
      </c>
      <c r="E521" s="342" t="s">
        <v>418</v>
      </c>
      <c r="F521" s="342" t="s">
        <v>419</v>
      </c>
      <c r="G521" s="342" t="s">
        <v>420</v>
      </c>
      <c r="H521" s="342" t="s">
        <v>421</v>
      </c>
      <c r="I521" s="1"/>
    </row>
    <row r="522" spans="1:9" ht="12.75" hidden="1" customHeight="1">
      <c r="A522" s="1"/>
      <c r="B522" s="378" t="str">
        <f>'LISTA DE PRECIOS '!D1236</f>
        <v xml:space="preserve">Tablero gabinete estanco 36 Bocas "Gabexel" 45x35x12. IP 54 </v>
      </c>
      <c r="C522" s="160" t="s">
        <v>43</v>
      </c>
      <c r="D522" s="345">
        <v>1</v>
      </c>
      <c r="E522" s="348">
        <f t="shared" ref="E522:E530" si="52">D522*$G$520</f>
        <v>1</v>
      </c>
      <c r="F522" s="345">
        <f>'LISTA DE PRECIOS '!J1236</f>
        <v>9348.5233606599013</v>
      </c>
      <c r="G522" s="352">
        <f t="shared" ref="G522:G530" si="53">E522*F522</f>
        <v>9348.5233606599013</v>
      </c>
      <c r="H522" s="346"/>
      <c r="I522" s="1"/>
    </row>
    <row r="523" spans="1:9" ht="12.75" hidden="1" customHeight="1">
      <c r="A523" s="1"/>
      <c r="B523" s="396" t="str">
        <f>'LISTA DE PRECIOS '!$D$1546</f>
        <v>PEINE CONEXIÓN 2 POLO 63 A - 27 SALIDAS</v>
      </c>
      <c r="C523" s="48" t="s">
        <v>43</v>
      </c>
      <c r="D523" s="348">
        <v>18</v>
      </c>
      <c r="E523" s="348">
        <f t="shared" si="52"/>
        <v>18</v>
      </c>
      <c r="F523" s="348">
        <f>'LISTA DE PRECIOS '!$J$1546</f>
        <v>119.91778322520942</v>
      </c>
      <c r="G523" s="352">
        <f t="shared" si="53"/>
        <v>2158.5200980537697</v>
      </c>
      <c r="H523" s="349"/>
      <c r="I523" s="1"/>
    </row>
    <row r="524" spans="1:9" ht="12.75" hidden="1" customHeight="1">
      <c r="A524" s="1"/>
      <c r="B524" s="396" t="str">
        <f>'LISTA DE PRECIOS '!$D$1551</f>
        <v>TAPA PEINE 2 POLO</v>
      </c>
      <c r="C524" s="48" t="s">
        <v>43</v>
      </c>
      <c r="D524" s="348">
        <v>3</v>
      </c>
      <c r="E524" s="348">
        <f t="shared" si="52"/>
        <v>3</v>
      </c>
      <c r="F524" s="348">
        <f>'LISTA DE PRECIOS '!$J$1551</f>
        <v>10.231165294721036</v>
      </c>
      <c r="G524" s="352">
        <f t="shared" si="53"/>
        <v>30.693495884163106</v>
      </c>
      <c r="H524" s="349"/>
      <c r="I524" s="1"/>
    </row>
    <row r="525" spans="1:9" ht="12.75" hidden="1" customHeight="1">
      <c r="A525" s="1"/>
      <c r="B525" s="396" t="str">
        <f>'LISTA DE PRECIOS '!$D$1554</f>
        <v>CONECTOR 16 MM2 63 A PARA PUENTES</v>
      </c>
      <c r="C525" s="48" t="s">
        <v>43</v>
      </c>
      <c r="D525" s="348">
        <v>3</v>
      </c>
      <c r="E525" s="348">
        <f t="shared" si="52"/>
        <v>3</v>
      </c>
      <c r="F525" s="348">
        <f>'LISTA DE PRECIOS '!$J$1554</f>
        <v>105.17441169794478</v>
      </c>
      <c r="G525" s="352">
        <f t="shared" si="53"/>
        <v>315.52323509383433</v>
      </c>
      <c r="H525" s="349"/>
      <c r="I525" s="1"/>
    </row>
    <row r="526" spans="1:9" ht="12.75" hidden="1" customHeight="1">
      <c r="A526" s="1"/>
      <c r="B526" s="347" t="str">
        <f>'LISTA DE PRECIOS '!$D$1556</f>
        <v>CABLE CANAL CK 15-30 RANURADO</v>
      </c>
      <c r="C526" s="48" t="s">
        <v>29</v>
      </c>
      <c r="D526" s="348">
        <v>1</v>
      </c>
      <c r="E526" s="348">
        <f t="shared" si="52"/>
        <v>1</v>
      </c>
      <c r="F526" s="348">
        <f>'LISTA DE PRECIOS '!$J$1556</f>
        <v>215.09748083242053</v>
      </c>
      <c r="G526" s="352">
        <f t="shared" si="53"/>
        <v>215.09748083242053</v>
      </c>
      <c r="H526" s="349"/>
      <c r="I526" s="1"/>
    </row>
    <row r="527" spans="1:9" ht="12.75" hidden="1" customHeight="1">
      <c r="A527" s="1"/>
      <c r="B527" s="396" t="str">
        <f>'LISTA DE PRECIOS '!$D$1555</f>
        <v>ANILLOS NUMERADORES</v>
      </c>
      <c r="C527" s="48" t="s">
        <v>43</v>
      </c>
      <c r="D527" s="348">
        <v>36</v>
      </c>
      <c r="E527" s="348">
        <f t="shared" si="52"/>
        <v>36</v>
      </c>
      <c r="F527" s="348">
        <f>'LISTA DE PRECIOS '!$J$1555</f>
        <v>3.804380113570518</v>
      </c>
      <c r="G527" s="352">
        <f t="shared" si="53"/>
        <v>136.95768408853866</v>
      </c>
      <c r="H527" s="349"/>
      <c r="I527" s="1"/>
    </row>
    <row r="528" spans="1:9" ht="12.75" hidden="1" customHeight="1">
      <c r="A528" s="1"/>
      <c r="B528" s="396" t="str">
        <f>'LISTA DE PRECIOS '!$D$1559</f>
        <v>Placa identificatoria de Riesgo Electrico. Medida 180 x 200 mm</v>
      </c>
      <c r="C528" s="48" t="s">
        <v>43</v>
      </c>
      <c r="D528" s="348">
        <v>1</v>
      </c>
      <c r="E528" s="348">
        <f t="shared" si="52"/>
        <v>1</v>
      </c>
      <c r="F528" s="348">
        <f>'LISTA DE PRECIOS '!$J$1559</f>
        <v>349.42306222776932</v>
      </c>
      <c r="G528" s="352">
        <f t="shared" si="53"/>
        <v>349.42306222776932</v>
      </c>
      <c r="H528" s="349"/>
      <c r="I528" s="1"/>
    </row>
    <row r="529" spans="1:9" ht="12.75" hidden="1" customHeight="1">
      <c r="A529" s="1"/>
      <c r="B529" s="347" t="str">
        <f>'LISTA DE PRECIOS '!$D$1558</f>
        <v>Rotulo para identificacion de llaves en tablero</v>
      </c>
      <c r="C529" s="48" t="s">
        <v>43</v>
      </c>
      <c r="D529" s="348">
        <v>22</v>
      </c>
      <c r="E529" s="348">
        <f t="shared" si="52"/>
        <v>22</v>
      </c>
      <c r="F529" s="348">
        <f>'LISTA DE PRECIOS '!$J$1558</f>
        <v>55.172062457016203</v>
      </c>
      <c r="G529" s="352">
        <f t="shared" si="53"/>
        <v>1213.7853740543565</v>
      </c>
      <c r="H529" s="349"/>
      <c r="I529" s="1"/>
    </row>
    <row r="530" spans="1:9" ht="12.75" hidden="1" customHeight="1">
      <c r="A530" s="1"/>
      <c r="B530" s="396" t="str">
        <f>'LISTA DE PRECIOS '!$D$1531</f>
        <v>Riel DIN</v>
      </c>
      <c r="C530" s="48" t="s">
        <v>29</v>
      </c>
      <c r="D530" s="348">
        <v>1.2</v>
      </c>
      <c r="E530" s="348">
        <f t="shared" si="52"/>
        <v>1.2</v>
      </c>
      <c r="F530" s="348">
        <f>'LISTA DE PRECIOS '!$J$1531</f>
        <v>229.93202182798566</v>
      </c>
      <c r="G530" s="352">
        <f t="shared" si="53"/>
        <v>275.91842619358277</v>
      </c>
      <c r="H530" s="349"/>
      <c r="I530" s="1"/>
    </row>
    <row r="531" spans="1:9" ht="12.75" hidden="1" customHeight="1">
      <c r="A531" s="1"/>
      <c r="B531" s="347"/>
      <c r="C531" s="48"/>
      <c r="D531" s="348"/>
      <c r="E531" s="348"/>
      <c r="F531" s="348"/>
      <c r="G531" s="352"/>
      <c r="H531" s="349"/>
      <c r="I531" s="1"/>
    </row>
    <row r="532" spans="1:9" ht="12.75" hidden="1" customHeight="1">
      <c r="A532" s="1"/>
      <c r="B532" s="347"/>
      <c r="C532" s="48"/>
      <c r="D532" s="348"/>
      <c r="E532" s="348"/>
      <c r="F532" s="348"/>
      <c r="G532" s="352"/>
      <c r="H532" s="349"/>
      <c r="I532" s="1"/>
    </row>
    <row r="533" spans="1:9" ht="12.75" hidden="1" customHeight="1">
      <c r="A533" s="1"/>
      <c r="B533" s="347"/>
      <c r="C533" s="48"/>
      <c r="D533" s="348"/>
      <c r="E533" s="348"/>
      <c r="F533" s="348"/>
      <c r="G533" s="352"/>
      <c r="H533" s="349"/>
      <c r="I533" s="1"/>
    </row>
    <row r="534" spans="1:9" ht="12.75" hidden="1" customHeight="1">
      <c r="A534" s="1"/>
      <c r="B534" s="347"/>
      <c r="C534" s="48"/>
      <c r="D534" s="348"/>
      <c r="E534" s="348"/>
      <c r="F534" s="348"/>
      <c r="G534" s="352"/>
      <c r="H534" s="350"/>
      <c r="I534" s="1"/>
    </row>
    <row r="535" spans="1:9" ht="12.75" hidden="1" customHeight="1">
      <c r="A535" s="1"/>
      <c r="B535" s="351"/>
      <c r="C535" s="90"/>
      <c r="D535" s="352"/>
      <c r="E535" s="352"/>
      <c r="F535" s="352"/>
      <c r="G535" s="352"/>
      <c r="H535" s="353"/>
      <c r="I535" s="1"/>
    </row>
    <row r="536" spans="1:9" ht="12.75" hidden="1" customHeight="1">
      <c r="A536" s="1"/>
      <c r="B536" s="354" t="s">
        <v>422</v>
      </c>
      <c r="C536" s="355"/>
      <c r="D536" s="356"/>
      <c r="E536" s="356"/>
      <c r="F536" s="356"/>
      <c r="G536" s="357"/>
      <c r="H536" s="358">
        <f>SUM(G522:G535)</f>
        <v>14044.442217088337</v>
      </c>
      <c r="I536" s="1"/>
    </row>
    <row r="537" spans="1:9" ht="12.75" hidden="1" customHeight="1">
      <c r="A537" s="1"/>
      <c r="B537" s="359"/>
      <c r="C537" s="50"/>
      <c r="D537" s="360"/>
      <c r="E537" s="360"/>
      <c r="F537" s="360"/>
      <c r="G537" s="360"/>
      <c r="H537" s="361"/>
      <c r="I537" s="1"/>
    </row>
    <row r="538" spans="1:9" ht="12.75" hidden="1" customHeight="1">
      <c r="A538" s="1"/>
      <c r="B538" s="409" t="s">
        <v>1450</v>
      </c>
      <c r="C538" s="52" t="s">
        <v>424</v>
      </c>
      <c r="D538" s="348">
        <v>3.98</v>
      </c>
      <c r="E538" s="348">
        <f t="shared" ref="E538:E539" si="54">D538*$G$520</f>
        <v>3.98</v>
      </c>
      <c r="F538" s="352">
        <f>'MANO DE OBRA'!$K$8</f>
        <v>1165.6790978787881</v>
      </c>
      <c r="G538" s="352">
        <f t="shared" ref="G538:G539" si="55">E538*F538</f>
        <v>4639.4028095575768</v>
      </c>
      <c r="H538" s="364"/>
      <c r="I538" s="1"/>
    </row>
    <row r="539" spans="1:9" ht="12.75" hidden="1" customHeight="1">
      <c r="A539" s="1"/>
      <c r="B539" s="409" t="s">
        <v>1451</v>
      </c>
      <c r="C539" s="52" t="s">
        <v>424</v>
      </c>
      <c r="D539" s="348">
        <v>1.2</v>
      </c>
      <c r="E539" s="348">
        <f t="shared" si="54"/>
        <v>1.2</v>
      </c>
      <c r="F539" s="352">
        <f>'MANO DE OBRA'!$K$10</f>
        <v>942.27655587878792</v>
      </c>
      <c r="G539" s="352">
        <f t="shared" si="55"/>
        <v>1130.7318670545455</v>
      </c>
      <c r="H539" s="364"/>
      <c r="I539" s="1"/>
    </row>
    <row r="540" spans="1:9" ht="12.75" hidden="1" customHeight="1">
      <c r="A540" s="1"/>
      <c r="B540" s="347"/>
      <c r="C540" s="52"/>
      <c r="D540" s="394"/>
      <c r="E540" s="348"/>
      <c r="F540" s="394"/>
      <c r="G540" s="352"/>
      <c r="H540" s="364"/>
      <c r="I540" s="1"/>
    </row>
    <row r="541" spans="1:9" ht="12.75" hidden="1" customHeight="1">
      <c r="A541" s="1"/>
      <c r="B541" s="390"/>
      <c r="C541" s="52"/>
      <c r="D541" s="394"/>
      <c r="E541" s="348"/>
      <c r="F541" s="394"/>
      <c r="G541" s="352"/>
      <c r="H541" s="365"/>
      <c r="I541" s="1"/>
    </row>
    <row r="542" spans="1:9" ht="12.75" hidden="1" customHeight="1">
      <c r="A542" s="1"/>
      <c r="B542" s="764" t="s">
        <v>425</v>
      </c>
      <c r="C542" s="689"/>
      <c r="D542" s="689"/>
      <c r="E542" s="689"/>
      <c r="F542" s="689"/>
      <c r="G542" s="765"/>
      <c r="H542" s="366">
        <f>SUM(G538:G541)</f>
        <v>5770.1346766121223</v>
      </c>
      <c r="I542" s="1"/>
    </row>
    <row r="543" spans="1:9" ht="12.75" hidden="1" customHeight="1">
      <c r="A543" s="1"/>
      <c r="B543" s="766"/>
      <c r="C543" s="692"/>
      <c r="D543" s="692"/>
      <c r="E543" s="692"/>
      <c r="F543" s="692"/>
      <c r="G543" s="692"/>
      <c r="H543" s="700"/>
      <c r="I543" s="1"/>
    </row>
    <row r="544" spans="1:9" ht="12.75" hidden="1" customHeight="1">
      <c r="A544" s="1"/>
      <c r="B544" s="347" t="s">
        <v>426</v>
      </c>
      <c r="C544" s="48"/>
      <c r="D544" s="348"/>
      <c r="E544" s="348"/>
      <c r="F544" s="348"/>
      <c r="G544" s="348"/>
      <c r="H544" s="349"/>
      <c r="I544" s="1"/>
    </row>
    <row r="545" spans="1:9" ht="12.75" hidden="1" customHeight="1">
      <c r="A545" s="1"/>
      <c r="B545" s="347" t="s">
        <v>427</v>
      </c>
      <c r="C545" s="48"/>
      <c r="D545" s="348"/>
      <c r="E545" s="348"/>
      <c r="F545" s="348"/>
      <c r="G545" s="348"/>
      <c r="H545" s="349"/>
      <c r="I545" s="1"/>
    </row>
    <row r="546" spans="1:9" ht="12.75" hidden="1" customHeight="1">
      <c r="A546" s="1"/>
      <c r="B546" s="351" t="s">
        <v>428</v>
      </c>
      <c r="C546" s="90"/>
      <c r="D546" s="352"/>
      <c r="E546" s="352"/>
      <c r="F546" s="352"/>
      <c r="G546" s="352"/>
      <c r="H546" s="349"/>
      <c r="I546" s="1"/>
    </row>
    <row r="547" spans="1:9" ht="12.75" hidden="1" customHeight="1">
      <c r="A547" s="1"/>
      <c r="B547" s="368"/>
      <c r="C547" s="355"/>
      <c r="D547" s="355"/>
      <c r="E547" s="355"/>
      <c r="F547" s="355"/>
      <c r="G547" s="369"/>
      <c r="H547" s="358">
        <f>SUM(G546)</f>
        <v>0</v>
      </c>
      <c r="I547" s="1"/>
    </row>
    <row r="548" spans="1:9" ht="12.75" hidden="1" customHeight="1">
      <c r="A548" s="1"/>
      <c r="B548" s="367"/>
      <c r="C548" s="1"/>
      <c r="D548" s="1"/>
      <c r="E548" s="1"/>
      <c r="F548" s="1"/>
      <c r="G548" s="1"/>
      <c r="H548" s="260"/>
      <c r="I548" s="1"/>
    </row>
    <row r="549" spans="1:9" ht="12.75" hidden="1" customHeight="1">
      <c r="A549" s="1"/>
      <c r="B549" s="370" t="s">
        <v>429</v>
      </c>
      <c r="C549" s="355"/>
      <c r="D549" s="355"/>
      <c r="E549" s="355"/>
      <c r="F549" s="355"/>
      <c r="G549" s="369"/>
      <c r="H549" s="371">
        <f>H536+H542+H547</f>
        <v>19814.576893700461</v>
      </c>
      <c r="I549" s="1"/>
    </row>
    <row r="550" spans="1:9" ht="12.75" hidden="1" customHeight="1">
      <c r="A550" s="1"/>
      <c r="B550" s="367"/>
      <c r="C550" s="1"/>
      <c r="D550" s="1"/>
      <c r="E550" s="1"/>
      <c r="F550" s="1"/>
      <c r="G550" s="1"/>
      <c r="H550" s="372"/>
      <c r="I550" s="1"/>
    </row>
    <row r="551" spans="1:9" ht="12.75" hidden="1" customHeight="1">
      <c r="A551" s="1"/>
      <c r="B551" s="347" t="s">
        <v>349</v>
      </c>
      <c r="C551" s="48"/>
      <c r="D551" s="49">
        <f>'COEF.RESUMEN'!$H$5</f>
        <v>0.15</v>
      </c>
      <c r="E551" s="48"/>
      <c r="F551" s="48"/>
      <c r="G551" s="48"/>
      <c r="H551" s="350">
        <f>H549*D551</f>
        <v>2972.1865340550689</v>
      </c>
      <c r="I551" s="1"/>
    </row>
    <row r="552" spans="1:9" ht="12.75" hidden="1" customHeight="1">
      <c r="A552" s="1"/>
      <c r="B552" s="373"/>
      <c r="C552" s="48"/>
      <c r="D552" s="49"/>
      <c r="E552" s="48"/>
      <c r="F552" s="48"/>
      <c r="G552" s="48"/>
      <c r="H552" s="374"/>
      <c r="I552" s="1"/>
    </row>
    <row r="553" spans="1:9" ht="12.75" hidden="1" customHeight="1">
      <c r="A553" s="1"/>
      <c r="B553" s="347"/>
      <c r="C553" s="48"/>
      <c r="D553" s="49"/>
      <c r="E553" s="48"/>
      <c r="F553" s="48"/>
      <c r="G553" s="48"/>
      <c r="H553" s="350"/>
      <c r="I553" s="1"/>
    </row>
    <row r="554" spans="1:9" ht="12.75" hidden="1" customHeight="1">
      <c r="A554" s="1"/>
      <c r="B554" s="347" t="s">
        <v>350</v>
      </c>
      <c r="C554" s="48"/>
      <c r="D554" s="49">
        <f>'COEF.RESUMEN'!$H$6</f>
        <v>0.1</v>
      </c>
      <c r="E554" s="48"/>
      <c r="F554" s="48"/>
      <c r="G554" s="48"/>
      <c r="H554" s="350">
        <f>H549*D554</f>
        <v>1981.4576893700462</v>
      </c>
      <c r="I554" s="1"/>
    </row>
    <row r="555" spans="1:9" ht="12.75" hidden="1" customHeight="1">
      <c r="A555" s="1"/>
      <c r="B555" s="347"/>
      <c r="C555" s="48"/>
      <c r="D555" s="49"/>
      <c r="E555" s="48"/>
      <c r="F555" s="48"/>
      <c r="G555" s="48"/>
      <c r="H555" s="374">
        <f>H549+H551+H554</f>
        <v>24768.221117125577</v>
      </c>
      <c r="I555" s="1"/>
    </row>
    <row r="556" spans="1:9" ht="12.75" hidden="1" customHeight="1">
      <c r="A556" s="1"/>
      <c r="B556" s="347" t="s">
        <v>430</v>
      </c>
      <c r="C556" s="48"/>
      <c r="D556" s="49">
        <f>'COEF.RESUMEN'!$H$8</f>
        <v>0.25</v>
      </c>
      <c r="E556" s="48"/>
      <c r="F556" s="48"/>
      <c r="G556" s="48"/>
      <c r="H556" s="350">
        <f>H555*D556</f>
        <v>6192.0552792813942</v>
      </c>
      <c r="I556" s="1"/>
    </row>
    <row r="557" spans="1:9" ht="12.75" hidden="1" customHeight="1">
      <c r="A557" s="1"/>
      <c r="B557" s="347"/>
      <c r="C557" s="48"/>
      <c r="D557" s="48"/>
      <c r="E557" s="48"/>
      <c r="F557" s="48"/>
      <c r="G557" s="48"/>
      <c r="H557" s="375"/>
      <c r="I557" s="1"/>
    </row>
    <row r="558" spans="1:9" ht="12.75" hidden="1" customHeight="1">
      <c r="A558" s="1"/>
      <c r="B558" s="376" t="s">
        <v>431</v>
      </c>
      <c r="C558" s="340"/>
      <c r="D558" s="340"/>
      <c r="E558" s="340"/>
      <c r="F558" s="340"/>
      <c r="G558" s="377"/>
      <c r="H558" s="371">
        <f>H555+H556</f>
        <v>30960.276396406971</v>
      </c>
      <c r="I558" s="1"/>
    </row>
    <row r="559" spans="1:9" ht="12.75" hidden="1" customHeight="1">
      <c r="A559" s="1"/>
      <c r="B559" s="1"/>
      <c r="C559" s="1"/>
      <c r="D559" s="1"/>
      <c r="E559" s="1"/>
      <c r="F559" s="1"/>
      <c r="G559" s="1"/>
      <c r="H559" s="1"/>
      <c r="I559" s="1"/>
    </row>
    <row r="560" spans="1:9" ht="32.25" hidden="1" customHeight="1">
      <c r="A560" s="1"/>
      <c r="B560" s="708" t="s">
        <v>1480</v>
      </c>
      <c r="C560" s="687"/>
      <c r="D560" s="762" t="s">
        <v>1481</v>
      </c>
      <c r="E560" s="687"/>
      <c r="F560" s="387" t="s">
        <v>167</v>
      </c>
      <c r="G560" s="763">
        <v>1</v>
      </c>
      <c r="H560" s="687"/>
      <c r="I560" s="1"/>
    </row>
    <row r="561" spans="1:9" ht="12.75" hidden="1" customHeight="1">
      <c r="A561" s="1"/>
      <c r="B561" s="342" t="s">
        <v>416</v>
      </c>
      <c r="C561" s="343" t="s">
        <v>16</v>
      </c>
      <c r="D561" s="342" t="s">
        <v>417</v>
      </c>
      <c r="E561" s="342" t="s">
        <v>418</v>
      </c>
      <c r="F561" s="342" t="s">
        <v>419</v>
      </c>
      <c r="G561" s="342" t="s">
        <v>420</v>
      </c>
      <c r="H561" s="342" t="s">
        <v>421</v>
      </c>
      <c r="I561" s="1"/>
    </row>
    <row r="562" spans="1:9" ht="12.75" hidden="1" customHeight="1">
      <c r="A562" s="1"/>
      <c r="B562" s="378" t="str">
        <f>'LISTA DE PRECIOS '!D1238</f>
        <v xml:space="preserve">Tablero gabinete estanco 72 Bocas "Gabexel" 45x65x12. IP 54 </v>
      </c>
      <c r="C562" s="160" t="s">
        <v>43</v>
      </c>
      <c r="D562" s="345">
        <v>1</v>
      </c>
      <c r="E562" s="348">
        <f t="shared" ref="E562:E570" si="56">D562*$G$560</f>
        <v>1</v>
      </c>
      <c r="F562" s="345">
        <f>'LISTA DE PRECIOS '!J1238</f>
        <v>15559.052668554941</v>
      </c>
      <c r="G562" s="352">
        <f t="shared" ref="G562:G570" si="57">E562*F562</f>
        <v>15559.052668554941</v>
      </c>
      <c r="H562" s="346"/>
      <c r="I562" s="1"/>
    </row>
    <row r="563" spans="1:9" ht="12.75" hidden="1" customHeight="1">
      <c r="A563" s="1"/>
      <c r="B563" s="396" t="str">
        <f>'LISTA DE PRECIOS '!$D$1546</f>
        <v>PEINE CONEXIÓN 2 POLO 63 A - 27 SALIDAS</v>
      </c>
      <c r="C563" s="48" t="s">
        <v>43</v>
      </c>
      <c r="D563" s="348">
        <v>36</v>
      </c>
      <c r="E563" s="348">
        <f t="shared" si="56"/>
        <v>36</v>
      </c>
      <c r="F563" s="348">
        <f>'LISTA DE PRECIOS '!$J$1546</f>
        <v>119.91778322520942</v>
      </c>
      <c r="G563" s="352">
        <f t="shared" si="57"/>
        <v>4317.0401961075395</v>
      </c>
      <c r="H563" s="349"/>
      <c r="I563" s="1"/>
    </row>
    <row r="564" spans="1:9" ht="12.75" hidden="1" customHeight="1">
      <c r="A564" s="1"/>
      <c r="B564" s="396" t="str">
        <f>'LISTA DE PRECIOS '!$D$1551</f>
        <v>TAPA PEINE 2 POLO</v>
      </c>
      <c r="C564" s="48" t="s">
        <v>43</v>
      </c>
      <c r="D564" s="348">
        <v>6</v>
      </c>
      <c r="E564" s="348">
        <f t="shared" si="56"/>
        <v>6</v>
      </c>
      <c r="F564" s="348">
        <f>'LISTA DE PRECIOS '!$J$1551</f>
        <v>10.231165294721036</v>
      </c>
      <c r="G564" s="352">
        <f t="shared" si="57"/>
        <v>61.386991768326212</v>
      </c>
      <c r="H564" s="349"/>
      <c r="I564" s="1"/>
    </row>
    <row r="565" spans="1:9" ht="12.75" hidden="1" customHeight="1">
      <c r="A565" s="1"/>
      <c r="B565" s="396" t="str">
        <f>'LISTA DE PRECIOS '!$D$1554</f>
        <v>CONECTOR 16 MM2 63 A PARA PUENTES</v>
      </c>
      <c r="C565" s="48" t="s">
        <v>43</v>
      </c>
      <c r="D565" s="348">
        <v>6</v>
      </c>
      <c r="E565" s="348">
        <f t="shared" si="56"/>
        <v>6</v>
      </c>
      <c r="F565" s="348">
        <f>'LISTA DE PRECIOS '!$J$1554</f>
        <v>105.17441169794478</v>
      </c>
      <c r="G565" s="352">
        <f t="shared" si="57"/>
        <v>631.04647018766866</v>
      </c>
      <c r="H565" s="349"/>
      <c r="I565" s="1"/>
    </row>
    <row r="566" spans="1:9" ht="12.75" hidden="1" customHeight="1">
      <c r="A566" s="1"/>
      <c r="B566" s="347" t="str">
        <f>'LISTA DE PRECIOS '!$D$1556</f>
        <v>CABLE CANAL CK 15-30 RANURADO</v>
      </c>
      <c r="C566" s="48" t="s">
        <v>29</v>
      </c>
      <c r="D566" s="348">
        <v>2</v>
      </c>
      <c r="E566" s="348">
        <f t="shared" si="56"/>
        <v>2</v>
      </c>
      <c r="F566" s="348">
        <f>'LISTA DE PRECIOS '!$J$1556</f>
        <v>215.09748083242053</v>
      </c>
      <c r="G566" s="352">
        <f t="shared" si="57"/>
        <v>430.19496166484106</v>
      </c>
      <c r="H566" s="349"/>
      <c r="I566" s="1"/>
    </row>
    <row r="567" spans="1:9" ht="12.75" hidden="1" customHeight="1">
      <c r="A567" s="1"/>
      <c r="B567" s="396" t="str">
        <f>'LISTA DE PRECIOS '!$D$1555</f>
        <v>ANILLOS NUMERADORES</v>
      </c>
      <c r="C567" s="48" t="s">
        <v>43</v>
      </c>
      <c r="D567" s="348">
        <v>72</v>
      </c>
      <c r="E567" s="348">
        <f t="shared" si="56"/>
        <v>72</v>
      </c>
      <c r="F567" s="348">
        <f>'LISTA DE PRECIOS '!$J$1555</f>
        <v>3.804380113570518</v>
      </c>
      <c r="G567" s="352">
        <f t="shared" si="57"/>
        <v>273.91536817707731</v>
      </c>
      <c r="H567" s="349"/>
      <c r="I567" s="1"/>
    </row>
    <row r="568" spans="1:9" ht="12.75" hidden="1" customHeight="1">
      <c r="A568" s="1"/>
      <c r="B568" s="396" t="str">
        <f>'LISTA DE PRECIOS '!$D$1559</f>
        <v>Placa identificatoria de Riesgo Electrico. Medida 180 x 200 mm</v>
      </c>
      <c r="C568" s="48" t="s">
        <v>43</v>
      </c>
      <c r="D568" s="348">
        <v>1</v>
      </c>
      <c r="E568" s="348">
        <f t="shared" si="56"/>
        <v>1</v>
      </c>
      <c r="F568" s="348">
        <f>'LISTA DE PRECIOS '!$J$1559</f>
        <v>349.42306222776932</v>
      </c>
      <c r="G568" s="352">
        <f t="shared" si="57"/>
        <v>349.42306222776932</v>
      </c>
      <c r="H568" s="349"/>
      <c r="I568" s="1"/>
    </row>
    <row r="569" spans="1:9" ht="12.75" hidden="1" customHeight="1">
      <c r="A569" s="1"/>
      <c r="B569" s="347" t="str">
        <f>'LISTA DE PRECIOS '!$D$1558</f>
        <v>Rotulo para identificacion de llaves en tablero</v>
      </c>
      <c r="C569" s="48" t="s">
        <v>43</v>
      </c>
      <c r="D569" s="348">
        <v>52</v>
      </c>
      <c r="E569" s="348">
        <f t="shared" si="56"/>
        <v>52</v>
      </c>
      <c r="F569" s="348">
        <f>'LISTA DE PRECIOS '!$J$1558</f>
        <v>55.172062457016203</v>
      </c>
      <c r="G569" s="352">
        <f t="shared" si="57"/>
        <v>2868.9472477648424</v>
      </c>
      <c r="H569" s="349"/>
      <c r="I569" s="1"/>
    </row>
    <row r="570" spans="1:9" ht="12.75" hidden="1" customHeight="1">
      <c r="A570" s="1"/>
      <c r="B570" s="396" t="str">
        <f>'LISTA DE PRECIOS '!$D$1531</f>
        <v>Riel DIN</v>
      </c>
      <c r="C570" s="48" t="s">
        <v>29</v>
      </c>
      <c r="D570" s="348">
        <v>2.4</v>
      </c>
      <c r="E570" s="348">
        <f t="shared" si="56"/>
        <v>2.4</v>
      </c>
      <c r="F570" s="348">
        <f>'LISTA DE PRECIOS '!$J$1531</f>
        <v>229.93202182798566</v>
      </c>
      <c r="G570" s="352">
        <f t="shared" si="57"/>
        <v>551.83685238716555</v>
      </c>
      <c r="H570" s="349"/>
      <c r="I570" s="1"/>
    </row>
    <row r="571" spans="1:9" ht="12.75" hidden="1" customHeight="1">
      <c r="A571" s="1"/>
      <c r="B571" s="347"/>
      <c r="C571" s="48"/>
      <c r="D571" s="348"/>
      <c r="E571" s="348"/>
      <c r="F571" s="348"/>
      <c r="G571" s="352"/>
      <c r="H571" s="349"/>
      <c r="I571" s="1"/>
    </row>
    <row r="572" spans="1:9" ht="12.75" hidden="1" customHeight="1">
      <c r="A572" s="1"/>
      <c r="B572" s="347"/>
      <c r="C572" s="48"/>
      <c r="D572" s="348"/>
      <c r="E572" s="348"/>
      <c r="F572" s="348"/>
      <c r="G572" s="352"/>
      <c r="H572" s="349"/>
      <c r="I572" s="1"/>
    </row>
    <row r="573" spans="1:9" ht="12.75" hidden="1" customHeight="1">
      <c r="A573" s="1"/>
      <c r="B573" s="347"/>
      <c r="C573" s="48"/>
      <c r="D573" s="348"/>
      <c r="E573" s="348"/>
      <c r="F573" s="348"/>
      <c r="G573" s="352"/>
      <c r="H573" s="349"/>
      <c r="I573" s="1"/>
    </row>
    <row r="574" spans="1:9" ht="12.75" hidden="1" customHeight="1">
      <c r="A574" s="1"/>
      <c r="B574" s="347"/>
      <c r="C574" s="48"/>
      <c r="D574" s="348"/>
      <c r="E574" s="348"/>
      <c r="F574" s="348"/>
      <c r="G574" s="352"/>
      <c r="H574" s="350"/>
      <c r="I574" s="1"/>
    </row>
    <row r="575" spans="1:9" ht="12.75" hidden="1" customHeight="1">
      <c r="A575" s="1"/>
      <c r="B575" s="351"/>
      <c r="C575" s="90"/>
      <c r="D575" s="352"/>
      <c r="E575" s="352"/>
      <c r="F575" s="352"/>
      <c r="G575" s="352"/>
      <c r="H575" s="353"/>
      <c r="I575" s="1"/>
    </row>
    <row r="576" spans="1:9" ht="12.75" hidden="1" customHeight="1">
      <c r="A576" s="1"/>
      <c r="B576" s="354" t="s">
        <v>422</v>
      </c>
      <c r="C576" s="355"/>
      <c r="D576" s="356"/>
      <c r="E576" s="356"/>
      <c r="F576" s="356"/>
      <c r="G576" s="357"/>
      <c r="H576" s="358">
        <f>SUM(G562:G575)</f>
        <v>25042.843818840171</v>
      </c>
      <c r="I576" s="1"/>
    </row>
    <row r="577" spans="1:9" ht="12.75" hidden="1" customHeight="1">
      <c r="A577" s="1"/>
      <c r="B577" s="359"/>
      <c r="C577" s="50"/>
      <c r="D577" s="360"/>
      <c r="E577" s="360"/>
      <c r="F577" s="360"/>
      <c r="G577" s="360"/>
      <c r="H577" s="361"/>
      <c r="I577" s="1"/>
    </row>
    <row r="578" spans="1:9" ht="12.75" hidden="1" customHeight="1">
      <c r="A578" s="1"/>
      <c r="B578" s="409" t="s">
        <v>1450</v>
      </c>
      <c r="C578" s="52" t="s">
        <v>424</v>
      </c>
      <c r="D578" s="348">
        <v>7.96</v>
      </c>
      <c r="E578" s="348">
        <f t="shared" ref="E578:E579" si="58">D578*$G$560</f>
        <v>7.96</v>
      </c>
      <c r="F578" s="352">
        <f>'MANO DE OBRA'!$K$8</f>
        <v>1165.6790978787881</v>
      </c>
      <c r="G578" s="352">
        <f t="shared" ref="G578:G579" si="59">E578*F578</f>
        <v>9278.8056191151536</v>
      </c>
      <c r="H578" s="364"/>
      <c r="I578" s="1"/>
    </row>
    <row r="579" spans="1:9" ht="12.75" hidden="1" customHeight="1">
      <c r="A579" s="1"/>
      <c r="B579" s="409" t="s">
        <v>1451</v>
      </c>
      <c r="C579" s="52" t="s">
        <v>424</v>
      </c>
      <c r="D579" s="348">
        <v>2.4</v>
      </c>
      <c r="E579" s="348">
        <f t="shared" si="58"/>
        <v>2.4</v>
      </c>
      <c r="F579" s="352">
        <f>'MANO DE OBRA'!$K$10</f>
        <v>942.27655587878792</v>
      </c>
      <c r="G579" s="352">
        <f t="shared" si="59"/>
        <v>2261.4637341090911</v>
      </c>
      <c r="H579" s="364"/>
      <c r="I579" s="1"/>
    </row>
    <row r="580" spans="1:9" ht="12.75" hidden="1" customHeight="1">
      <c r="A580" s="1"/>
      <c r="B580" s="347"/>
      <c r="C580" s="52"/>
      <c r="D580" s="394"/>
      <c r="E580" s="348"/>
      <c r="F580" s="394"/>
      <c r="G580" s="352"/>
      <c r="H580" s="364"/>
      <c r="I580" s="1"/>
    </row>
    <row r="581" spans="1:9" ht="12.75" hidden="1" customHeight="1">
      <c r="A581" s="1"/>
      <c r="B581" s="390"/>
      <c r="C581" s="52"/>
      <c r="D581" s="394"/>
      <c r="E581" s="348"/>
      <c r="F581" s="394"/>
      <c r="G581" s="352"/>
      <c r="H581" s="365"/>
      <c r="I581" s="1"/>
    </row>
    <row r="582" spans="1:9" ht="12.75" hidden="1" customHeight="1">
      <c r="A582" s="1"/>
      <c r="B582" s="764" t="s">
        <v>425</v>
      </c>
      <c r="C582" s="689"/>
      <c r="D582" s="689"/>
      <c r="E582" s="689"/>
      <c r="F582" s="689"/>
      <c r="G582" s="765"/>
      <c r="H582" s="366">
        <f>SUM(G578:G581)</f>
        <v>11540.269353224245</v>
      </c>
      <c r="I582" s="1"/>
    </row>
    <row r="583" spans="1:9" ht="12.75" hidden="1" customHeight="1">
      <c r="A583" s="1"/>
      <c r="B583" s="766"/>
      <c r="C583" s="692"/>
      <c r="D583" s="692"/>
      <c r="E583" s="692"/>
      <c r="F583" s="692"/>
      <c r="G583" s="692"/>
      <c r="H583" s="700"/>
      <c r="I583" s="1"/>
    </row>
    <row r="584" spans="1:9" ht="12.75" hidden="1" customHeight="1">
      <c r="A584" s="1"/>
      <c r="B584" s="347" t="s">
        <v>426</v>
      </c>
      <c r="C584" s="48"/>
      <c r="D584" s="348"/>
      <c r="E584" s="348"/>
      <c r="F584" s="348"/>
      <c r="G584" s="348"/>
      <c r="H584" s="349"/>
      <c r="I584" s="1"/>
    </row>
    <row r="585" spans="1:9" ht="12.75" hidden="1" customHeight="1">
      <c r="A585" s="1"/>
      <c r="B585" s="347" t="s">
        <v>427</v>
      </c>
      <c r="C585" s="48"/>
      <c r="D585" s="348"/>
      <c r="E585" s="348"/>
      <c r="F585" s="348"/>
      <c r="G585" s="348"/>
      <c r="H585" s="349"/>
      <c r="I585" s="1"/>
    </row>
    <row r="586" spans="1:9" ht="12.75" hidden="1" customHeight="1">
      <c r="A586" s="1"/>
      <c r="B586" s="351" t="s">
        <v>428</v>
      </c>
      <c r="C586" s="90"/>
      <c r="D586" s="352"/>
      <c r="E586" s="352"/>
      <c r="F586" s="352"/>
      <c r="G586" s="352"/>
      <c r="H586" s="349"/>
      <c r="I586" s="1"/>
    </row>
    <row r="587" spans="1:9" ht="12.75" hidden="1" customHeight="1">
      <c r="A587" s="1"/>
      <c r="B587" s="368"/>
      <c r="C587" s="355"/>
      <c r="D587" s="355"/>
      <c r="E587" s="355"/>
      <c r="F587" s="355"/>
      <c r="G587" s="369"/>
      <c r="H587" s="358">
        <f>SUM(G586)</f>
        <v>0</v>
      </c>
      <c r="I587" s="1"/>
    </row>
    <row r="588" spans="1:9" ht="12.75" hidden="1" customHeight="1">
      <c r="A588" s="1"/>
      <c r="B588" s="367"/>
      <c r="C588" s="1"/>
      <c r="D588" s="1"/>
      <c r="E588" s="1"/>
      <c r="F588" s="1"/>
      <c r="G588" s="1"/>
      <c r="H588" s="260"/>
      <c r="I588" s="1"/>
    </row>
    <row r="589" spans="1:9" ht="12.75" hidden="1" customHeight="1">
      <c r="A589" s="1"/>
      <c r="B589" s="370" t="s">
        <v>429</v>
      </c>
      <c r="C589" s="355"/>
      <c r="D589" s="355"/>
      <c r="E589" s="355"/>
      <c r="F589" s="355"/>
      <c r="G589" s="369"/>
      <c r="H589" s="371">
        <f>H576+H582+H587</f>
        <v>36583.113172064419</v>
      </c>
      <c r="I589" s="1"/>
    </row>
    <row r="590" spans="1:9" ht="12.75" hidden="1" customHeight="1">
      <c r="A590" s="1"/>
      <c r="B590" s="367"/>
      <c r="C590" s="1"/>
      <c r="D590" s="1"/>
      <c r="E590" s="1"/>
      <c r="F590" s="1"/>
      <c r="G590" s="1"/>
      <c r="H590" s="372"/>
      <c r="I590" s="1"/>
    </row>
    <row r="591" spans="1:9" ht="12.75" hidden="1" customHeight="1">
      <c r="A591" s="1"/>
      <c r="B591" s="347" t="s">
        <v>349</v>
      </c>
      <c r="C591" s="48"/>
      <c r="D591" s="49">
        <f>'COEF.RESUMEN'!$H$5</f>
        <v>0.15</v>
      </c>
      <c r="E591" s="48"/>
      <c r="F591" s="48"/>
      <c r="G591" s="48"/>
      <c r="H591" s="350">
        <f>H589*D591</f>
        <v>5487.4669758096625</v>
      </c>
      <c r="I591" s="1"/>
    </row>
    <row r="592" spans="1:9" ht="12.75" hidden="1" customHeight="1">
      <c r="A592" s="1"/>
      <c r="B592" s="373"/>
      <c r="C592" s="48"/>
      <c r="D592" s="49"/>
      <c r="E592" s="48"/>
      <c r="F592" s="48"/>
      <c r="G592" s="48"/>
      <c r="H592" s="374"/>
      <c r="I592" s="1"/>
    </row>
    <row r="593" spans="1:9" ht="12.75" hidden="1" customHeight="1">
      <c r="A593" s="1"/>
      <c r="B593" s="347"/>
      <c r="C593" s="48"/>
      <c r="D593" s="49"/>
      <c r="E593" s="48"/>
      <c r="F593" s="48"/>
      <c r="G593" s="48"/>
      <c r="H593" s="350"/>
      <c r="I593" s="1"/>
    </row>
    <row r="594" spans="1:9" ht="12.75" hidden="1" customHeight="1">
      <c r="A594" s="1"/>
      <c r="B594" s="347" t="s">
        <v>350</v>
      </c>
      <c r="C594" s="48"/>
      <c r="D594" s="49">
        <f>'COEF.RESUMEN'!$H$6</f>
        <v>0.1</v>
      </c>
      <c r="E594" s="48"/>
      <c r="F594" s="48"/>
      <c r="G594" s="48"/>
      <c r="H594" s="350">
        <f>H589*D594</f>
        <v>3658.3113172064423</v>
      </c>
      <c r="I594" s="1"/>
    </row>
    <row r="595" spans="1:9" ht="12.75" hidden="1" customHeight="1">
      <c r="A595" s="1"/>
      <c r="B595" s="347"/>
      <c r="C595" s="48"/>
      <c r="D595" s="49"/>
      <c r="E595" s="48"/>
      <c r="F595" s="48"/>
      <c r="G595" s="48"/>
      <c r="H595" s="374">
        <f>H589+H591+H594</f>
        <v>45728.891465080524</v>
      </c>
      <c r="I595" s="1"/>
    </row>
    <row r="596" spans="1:9" ht="12.75" hidden="1" customHeight="1">
      <c r="A596" s="1"/>
      <c r="B596" s="347" t="s">
        <v>430</v>
      </c>
      <c r="C596" s="48"/>
      <c r="D596" s="49">
        <f>'COEF.RESUMEN'!$H$8</f>
        <v>0.25</v>
      </c>
      <c r="E596" s="48"/>
      <c r="F596" s="48"/>
      <c r="G596" s="48"/>
      <c r="H596" s="350">
        <f>H595*D596</f>
        <v>11432.222866270131</v>
      </c>
      <c r="I596" s="1"/>
    </row>
    <row r="597" spans="1:9" ht="12.75" hidden="1" customHeight="1">
      <c r="A597" s="1"/>
      <c r="B597" s="347"/>
      <c r="C597" s="48"/>
      <c r="D597" s="48"/>
      <c r="E597" s="48"/>
      <c r="F597" s="48"/>
      <c r="G597" s="48"/>
      <c r="H597" s="375"/>
      <c r="I597" s="1"/>
    </row>
    <row r="598" spans="1:9" ht="12.75" hidden="1" customHeight="1">
      <c r="A598" s="1"/>
      <c r="B598" s="376" t="s">
        <v>431</v>
      </c>
      <c r="C598" s="340"/>
      <c r="D598" s="340"/>
      <c r="E598" s="340"/>
      <c r="F598" s="340"/>
      <c r="G598" s="377"/>
      <c r="H598" s="371">
        <f>H595+H596</f>
        <v>57161.114331350655</v>
      </c>
      <c r="I598" s="1"/>
    </row>
    <row r="599" spans="1:9" ht="12.75" hidden="1" customHeight="1">
      <c r="A599" s="1"/>
      <c r="B599" s="1"/>
      <c r="C599" s="1"/>
      <c r="D599" s="1"/>
      <c r="E599" s="1"/>
      <c r="F599" s="1"/>
      <c r="G599" s="1"/>
      <c r="H599" s="1"/>
      <c r="I599" s="1"/>
    </row>
    <row r="600" spans="1:9" ht="29.25" customHeight="1">
      <c r="A600" s="1"/>
      <c r="B600" s="708" t="s">
        <v>1482</v>
      </c>
      <c r="C600" s="687"/>
      <c r="D600" s="762" t="s">
        <v>1483</v>
      </c>
      <c r="E600" s="687"/>
      <c r="F600" s="387" t="s">
        <v>167</v>
      </c>
      <c r="G600" s="763">
        <v>1</v>
      </c>
      <c r="H600" s="687"/>
      <c r="I600" s="1"/>
    </row>
    <row r="601" spans="1:9" ht="12.75" customHeight="1">
      <c r="A601" s="1"/>
      <c r="B601" s="342" t="s">
        <v>416</v>
      </c>
      <c r="C601" s="343" t="s">
        <v>16</v>
      </c>
      <c r="D601" s="342" t="s">
        <v>417</v>
      </c>
      <c r="E601" s="342" t="s">
        <v>418</v>
      </c>
      <c r="F601" s="342" t="s">
        <v>419</v>
      </c>
      <c r="G601" s="342" t="s">
        <v>420</v>
      </c>
      <c r="H601" s="342" t="s">
        <v>421</v>
      </c>
      <c r="I601" s="1"/>
    </row>
    <row r="602" spans="1:9" ht="12.75" customHeight="1">
      <c r="A602" s="1"/>
      <c r="B602" s="378" t="str">
        <f>'LISTA DE PRECIOS '!D1239</f>
        <v xml:space="preserve">Tablero gabinete estanco 108 Bocas "Gabexel" 60x65x12. IP 54 </v>
      </c>
      <c r="C602" s="160" t="s">
        <v>43</v>
      </c>
      <c r="D602" s="345">
        <v>1</v>
      </c>
      <c r="E602" s="348">
        <f t="shared" ref="E602:E610" si="60">D602*$G$600</f>
        <v>1</v>
      </c>
      <c r="F602" s="345">
        <f>'LISTA DE PRECIOS '!J1239</f>
        <v>19562.109908522962</v>
      </c>
      <c r="G602" s="352">
        <f t="shared" ref="G602:G610" si="61">E602*F602</f>
        <v>19562.109908522962</v>
      </c>
      <c r="H602" s="346"/>
      <c r="I602" s="1"/>
    </row>
    <row r="603" spans="1:9" ht="12.75" customHeight="1">
      <c r="A603" s="1"/>
      <c r="B603" s="396" t="str">
        <f>'LISTA DE PRECIOS '!$D$1546</f>
        <v>PEINE CONEXIÓN 2 POLO 63 A - 27 SALIDAS</v>
      </c>
      <c r="C603" s="48" t="s">
        <v>43</v>
      </c>
      <c r="D603" s="348">
        <v>54</v>
      </c>
      <c r="E603" s="348">
        <f t="shared" si="60"/>
        <v>54</v>
      </c>
      <c r="F603" s="348">
        <f>'LISTA DE PRECIOS '!$J$1546</f>
        <v>119.91778322520942</v>
      </c>
      <c r="G603" s="352">
        <f t="shared" si="61"/>
        <v>6475.5602941613088</v>
      </c>
      <c r="H603" s="349"/>
      <c r="I603" s="1"/>
    </row>
    <row r="604" spans="1:9" ht="12.75" customHeight="1">
      <c r="A604" s="1"/>
      <c r="B604" s="396" t="str">
        <f>'LISTA DE PRECIOS '!$D$1551</f>
        <v>TAPA PEINE 2 POLO</v>
      </c>
      <c r="C604" s="48" t="s">
        <v>43</v>
      </c>
      <c r="D604" s="348">
        <v>12</v>
      </c>
      <c r="E604" s="348">
        <f t="shared" si="60"/>
        <v>12</v>
      </c>
      <c r="F604" s="348">
        <f>'LISTA DE PRECIOS '!$J$1551</f>
        <v>10.231165294721036</v>
      </c>
      <c r="G604" s="352">
        <f t="shared" si="61"/>
        <v>122.77398353665242</v>
      </c>
      <c r="H604" s="349"/>
      <c r="I604" s="1"/>
    </row>
    <row r="605" spans="1:9" ht="12.75" customHeight="1">
      <c r="A605" s="1"/>
      <c r="B605" s="396" t="str">
        <f>'LISTA DE PRECIOS '!$D$1554</f>
        <v>CONECTOR 16 MM2 63 A PARA PUENTES</v>
      </c>
      <c r="C605" s="48" t="s">
        <v>43</v>
      </c>
      <c r="D605" s="348">
        <v>12</v>
      </c>
      <c r="E605" s="348">
        <f t="shared" si="60"/>
        <v>12</v>
      </c>
      <c r="F605" s="348">
        <f>'LISTA DE PRECIOS '!$J$1554</f>
        <v>105.17441169794478</v>
      </c>
      <c r="G605" s="352">
        <f t="shared" si="61"/>
        <v>1262.0929403753373</v>
      </c>
      <c r="H605" s="349"/>
      <c r="I605" s="1"/>
    </row>
    <row r="606" spans="1:9" ht="12.75" customHeight="1">
      <c r="A606" s="1"/>
      <c r="B606" s="347" t="str">
        <f>'LISTA DE PRECIOS '!$D$1556</f>
        <v>CABLE CANAL CK 15-30 RANURADO</v>
      </c>
      <c r="C606" s="48" t="s">
        <v>29</v>
      </c>
      <c r="D606" s="348">
        <v>3</v>
      </c>
      <c r="E606" s="348">
        <f t="shared" si="60"/>
        <v>3</v>
      </c>
      <c r="F606" s="348">
        <f>'LISTA DE PRECIOS '!$J$1556</f>
        <v>215.09748083242053</v>
      </c>
      <c r="G606" s="352">
        <f t="shared" si="61"/>
        <v>645.29244249726162</v>
      </c>
      <c r="H606" s="349"/>
      <c r="I606" s="1"/>
    </row>
    <row r="607" spans="1:9" ht="12.75" customHeight="1">
      <c r="A607" s="1"/>
      <c r="B607" s="396" t="str">
        <f>'LISTA DE PRECIOS '!$D$1555</f>
        <v>ANILLOS NUMERADORES</v>
      </c>
      <c r="C607" s="48" t="s">
        <v>43</v>
      </c>
      <c r="D607" s="348">
        <v>108</v>
      </c>
      <c r="E607" s="348">
        <f t="shared" si="60"/>
        <v>108</v>
      </c>
      <c r="F607" s="348">
        <f>'LISTA DE PRECIOS '!$J$1555</f>
        <v>3.804380113570518</v>
      </c>
      <c r="G607" s="352">
        <f t="shared" si="61"/>
        <v>410.87305226561597</v>
      </c>
      <c r="H607" s="349"/>
      <c r="I607" s="1"/>
    </row>
    <row r="608" spans="1:9" ht="12.75" customHeight="1">
      <c r="A608" s="1"/>
      <c r="B608" s="396" t="str">
        <f>'LISTA DE PRECIOS '!$D$1559</f>
        <v>Placa identificatoria de Riesgo Electrico. Medida 180 x 200 mm</v>
      </c>
      <c r="C608" s="48" t="s">
        <v>43</v>
      </c>
      <c r="D608" s="348">
        <v>1</v>
      </c>
      <c r="E608" s="348">
        <f t="shared" si="60"/>
        <v>1</v>
      </c>
      <c r="F608" s="348">
        <f>'LISTA DE PRECIOS '!$J$1559</f>
        <v>349.42306222776932</v>
      </c>
      <c r="G608" s="352">
        <f t="shared" si="61"/>
        <v>349.42306222776932</v>
      </c>
      <c r="H608" s="349"/>
      <c r="I608" s="1"/>
    </row>
    <row r="609" spans="1:9" ht="12.75" customHeight="1">
      <c r="A609" s="1"/>
      <c r="B609" s="347" t="str">
        <f>'LISTA DE PRECIOS '!$D$1558</f>
        <v>Rotulo para identificacion de llaves en tablero</v>
      </c>
      <c r="C609" s="48" t="s">
        <v>43</v>
      </c>
      <c r="D609" s="348">
        <v>96</v>
      </c>
      <c r="E609" s="348">
        <f t="shared" si="60"/>
        <v>96</v>
      </c>
      <c r="F609" s="348">
        <f>'LISTA DE PRECIOS '!$J$1558</f>
        <v>55.172062457016203</v>
      </c>
      <c r="G609" s="352">
        <f t="shared" si="61"/>
        <v>5296.5179958735553</v>
      </c>
      <c r="H609" s="349"/>
      <c r="I609" s="1"/>
    </row>
    <row r="610" spans="1:9" ht="12.75" customHeight="1">
      <c r="A610" s="1"/>
      <c r="B610" s="396" t="str">
        <f>'LISTA DE PRECIOS '!$D$1531</f>
        <v>Riel DIN</v>
      </c>
      <c r="C610" s="48" t="s">
        <v>29</v>
      </c>
      <c r="D610" s="348">
        <v>2.4</v>
      </c>
      <c r="E610" s="348">
        <f t="shared" si="60"/>
        <v>2.4</v>
      </c>
      <c r="F610" s="348">
        <f>'LISTA DE PRECIOS '!$J$1531</f>
        <v>229.93202182798566</v>
      </c>
      <c r="G610" s="352">
        <f t="shared" si="61"/>
        <v>551.83685238716555</v>
      </c>
      <c r="H610" s="349"/>
      <c r="I610" s="1"/>
    </row>
    <row r="611" spans="1:9" ht="12.75" customHeight="1">
      <c r="A611" s="1"/>
      <c r="B611" s="347"/>
      <c r="C611" s="48"/>
      <c r="D611" s="348"/>
      <c r="E611" s="348"/>
      <c r="F611" s="348"/>
      <c r="G611" s="352"/>
      <c r="H611" s="349"/>
      <c r="I611" s="1"/>
    </row>
    <row r="612" spans="1:9" ht="12.75" customHeight="1">
      <c r="A612" s="1"/>
      <c r="B612" s="347"/>
      <c r="C612" s="48"/>
      <c r="D612" s="348"/>
      <c r="E612" s="348"/>
      <c r="F612" s="348"/>
      <c r="G612" s="352"/>
      <c r="H612" s="349"/>
      <c r="I612" s="1"/>
    </row>
    <row r="613" spans="1:9" ht="12.75" customHeight="1">
      <c r="A613" s="1"/>
      <c r="B613" s="347"/>
      <c r="C613" s="48"/>
      <c r="D613" s="348"/>
      <c r="E613" s="348"/>
      <c r="F613" s="348"/>
      <c r="G613" s="352"/>
      <c r="H613" s="349"/>
      <c r="I613" s="1"/>
    </row>
    <row r="614" spans="1:9" ht="12.75" customHeight="1">
      <c r="A614" s="1"/>
      <c r="B614" s="347"/>
      <c r="C614" s="48"/>
      <c r="D614" s="348"/>
      <c r="E614" s="348"/>
      <c r="F614" s="348"/>
      <c r="G614" s="352"/>
      <c r="H614" s="350"/>
      <c r="I614" s="1"/>
    </row>
    <row r="615" spans="1:9" ht="12.75" customHeight="1">
      <c r="A615" s="1"/>
      <c r="B615" s="351"/>
      <c r="C615" s="90"/>
      <c r="D615" s="352"/>
      <c r="E615" s="352"/>
      <c r="F615" s="352"/>
      <c r="G615" s="352"/>
      <c r="H615" s="353"/>
      <c r="I615" s="1"/>
    </row>
    <row r="616" spans="1:9" ht="12.75" customHeight="1">
      <c r="A616" s="1"/>
      <c r="B616" s="354" t="s">
        <v>422</v>
      </c>
      <c r="C616" s="355"/>
      <c r="D616" s="356"/>
      <c r="E616" s="356"/>
      <c r="F616" s="356"/>
      <c r="G616" s="357"/>
      <c r="H616" s="358">
        <f>SUM(G602:G615)</f>
        <v>34676.480531847628</v>
      </c>
      <c r="I616" s="1"/>
    </row>
    <row r="617" spans="1:9" ht="12.75" customHeight="1">
      <c r="A617" s="1"/>
      <c r="B617" s="359"/>
      <c r="C617" s="50"/>
      <c r="D617" s="360"/>
      <c r="E617" s="360"/>
      <c r="F617" s="360"/>
      <c r="G617" s="360"/>
      <c r="H617" s="361"/>
      <c r="I617" s="1"/>
    </row>
    <row r="618" spans="1:9" ht="12.75" customHeight="1">
      <c r="A618" s="1"/>
      <c r="B618" s="409" t="s">
        <v>1450</v>
      </c>
      <c r="C618" s="52" t="s">
        <v>424</v>
      </c>
      <c r="D618" s="348">
        <v>9.9499999999999993</v>
      </c>
      <c r="E618" s="348">
        <f t="shared" ref="E618:E619" si="62">D618*$G$600</f>
        <v>9.9499999999999993</v>
      </c>
      <c r="F618" s="352">
        <f>'MANO DE OBRA'!$K$8</f>
        <v>1165.6790978787881</v>
      </c>
      <c r="G618" s="352">
        <f t="shared" ref="G618:G619" si="63">E618*F618</f>
        <v>11598.507023893941</v>
      </c>
      <c r="H618" s="364"/>
      <c r="I618" s="1"/>
    </row>
    <row r="619" spans="1:9" ht="12.75" customHeight="1">
      <c r="A619" s="1"/>
      <c r="B619" s="409" t="s">
        <v>1451</v>
      </c>
      <c r="C619" s="52" t="s">
        <v>424</v>
      </c>
      <c r="D619" s="348">
        <v>3</v>
      </c>
      <c r="E619" s="348">
        <f t="shared" si="62"/>
        <v>3</v>
      </c>
      <c r="F619" s="352">
        <f>'MANO DE OBRA'!$K$10</f>
        <v>942.27655587878792</v>
      </c>
      <c r="G619" s="352">
        <f t="shared" si="63"/>
        <v>2826.8296676363639</v>
      </c>
      <c r="H619" s="364"/>
      <c r="I619" s="1"/>
    </row>
    <row r="620" spans="1:9" ht="12.75" customHeight="1">
      <c r="A620" s="1"/>
      <c r="B620" s="347"/>
      <c r="C620" s="52"/>
      <c r="D620" s="394"/>
      <c r="E620" s="348"/>
      <c r="F620" s="394"/>
      <c r="G620" s="352"/>
      <c r="H620" s="364"/>
      <c r="I620" s="1"/>
    </row>
    <row r="621" spans="1:9" ht="12.75" customHeight="1">
      <c r="A621" s="1"/>
      <c r="B621" s="390"/>
      <c r="C621" s="52"/>
      <c r="D621" s="394"/>
      <c r="E621" s="348"/>
      <c r="F621" s="394"/>
      <c r="G621" s="352"/>
      <c r="H621" s="365"/>
      <c r="I621" s="1"/>
    </row>
    <row r="622" spans="1:9" ht="12.75" customHeight="1">
      <c r="A622" s="1"/>
      <c r="B622" s="764" t="s">
        <v>425</v>
      </c>
      <c r="C622" s="689"/>
      <c r="D622" s="689"/>
      <c r="E622" s="689"/>
      <c r="F622" s="689"/>
      <c r="G622" s="765"/>
      <c r="H622" s="366">
        <f>SUM(G618:G621)</f>
        <v>14425.336691530305</v>
      </c>
      <c r="I622" s="1"/>
    </row>
    <row r="623" spans="1:9" ht="12.75" customHeight="1">
      <c r="A623" s="1"/>
      <c r="B623" s="766"/>
      <c r="C623" s="692"/>
      <c r="D623" s="692"/>
      <c r="E623" s="692"/>
      <c r="F623" s="692"/>
      <c r="G623" s="692"/>
      <c r="H623" s="700"/>
      <c r="I623" s="1"/>
    </row>
    <row r="624" spans="1:9" ht="12.75" customHeight="1">
      <c r="A624" s="1"/>
      <c r="B624" s="347" t="s">
        <v>426</v>
      </c>
      <c r="C624" s="48"/>
      <c r="D624" s="348"/>
      <c r="E624" s="348"/>
      <c r="F624" s="348"/>
      <c r="G624" s="348"/>
      <c r="H624" s="349"/>
      <c r="I624" s="1"/>
    </row>
    <row r="625" spans="1:9" ht="12.75" customHeight="1">
      <c r="A625" s="1"/>
      <c r="B625" s="347" t="s">
        <v>427</v>
      </c>
      <c r="C625" s="48"/>
      <c r="D625" s="348"/>
      <c r="E625" s="348"/>
      <c r="F625" s="348"/>
      <c r="G625" s="348"/>
      <c r="H625" s="349"/>
      <c r="I625" s="1"/>
    </row>
    <row r="626" spans="1:9" ht="12.75" customHeight="1">
      <c r="A626" s="1"/>
      <c r="B626" s="351" t="s">
        <v>428</v>
      </c>
      <c r="C626" s="90"/>
      <c r="D626" s="352"/>
      <c r="E626" s="352"/>
      <c r="F626" s="352"/>
      <c r="G626" s="352"/>
      <c r="H626" s="349"/>
      <c r="I626" s="1"/>
    </row>
    <row r="627" spans="1:9" ht="12.75" customHeight="1">
      <c r="A627" s="1"/>
      <c r="B627" s="368"/>
      <c r="C627" s="355"/>
      <c r="D627" s="355"/>
      <c r="E627" s="355"/>
      <c r="F627" s="355"/>
      <c r="G627" s="369"/>
      <c r="H627" s="358">
        <f>SUM(G626)</f>
        <v>0</v>
      </c>
      <c r="I627" s="1"/>
    </row>
    <row r="628" spans="1:9" ht="12.75" customHeight="1">
      <c r="A628" s="1"/>
      <c r="B628" s="367"/>
      <c r="C628" s="1"/>
      <c r="D628" s="1"/>
      <c r="E628" s="1"/>
      <c r="F628" s="1"/>
      <c r="G628" s="1"/>
      <c r="H628" s="260"/>
      <c r="I628" s="1"/>
    </row>
    <row r="629" spans="1:9" ht="12.75" customHeight="1">
      <c r="A629" s="1"/>
      <c r="B629" s="370" t="s">
        <v>429</v>
      </c>
      <c r="C629" s="355"/>
      <c r="D629" s="355"/>
      <c r="E629" s="355"/>
      <c r="F629" s="355"/>
      <c r="G629" s="369"/>
      <c r="H629" s="371">
        <f>H616+H622+H627</f>
        <v>49101.817223377933</v>
      </c>
      <c r="I629" s="1"/>
    </row>
    <row r="630" spans="1:9" ht="12.75" customHeight="1">
      <c r="A630" s="1"/>
      <c r="B630" s="367"/>
      <c r="C630" s="1"/>
      <c r="D630" s="1"/>
      <c r="E630" s="1"/>
      <c r="F630" s="1"/>
      <c r="G630" s="1"/>
      <c r="H630" s="372"/>
      <c r="I630" s="1"/>
    </row>
    <row r="631" spans="1:9" ht="12.75" customHeight="1">
      <c r="A631" s="1"/>
      <c r="B631" s="347" t="s">
        <v>349</v>
      </c>
      <c r="C631" s="48"/>
      <c r="D631" s="49">
        <f>'COEF.RESUMEN'!$H$5</f>
        <v>0.15</v>
      </c>
      <c r="E631" s="48"/>
      <c r="F631" s="48"/>
      <c r="G631" s="48"/>
      <c r="H631" s="350">
        <f>H629*D631</f>
        <v>7365.2725835066894</v>
      </c>
      <c r="I631" s="1"/>
    </row>
    <row r="632" spans="1:9" ht="12.75" customHeight="1">
      <c r="A632" s="1"/>
      <c r="B632" s="373"/>
      <c r="C632" s="48"/>
      <c r="D632" s="49"/>
      <c r="E632" s="48"/>
      <c r="F632" s="48"/>
      <c r="G632" s="48"/>
      <c r="H632" s="374"/>
      <c r="I632" s="1"/>
    </row>
    <row r="633" spans="1:9" ht="12.75" customHeight="1">
      <c r="A633" s="1"/>
      <c r="B633" s="347"/>
      <c r="C633" s="48"/>
      <c r="D633" s="49"/>
      <c r="E633" s="48"/>
      <c r="F633" s="48"/>
      <c r="G633" s="48"/>
      <c r="H633" s="350"/>
      <c r="I633" s="1"/>
    </row>
    <row r="634" spans="1:9" ht="12.75" customHeight="1">
      <c r="A634" s="1"/>
      <c r="B634" s="347" t="s">
        <v>350</v>
      </c>
      <c r="C634" s="48"/>
      <c r="D634" s="49">
        <f>'COEF.RESUMEN'!$H$6</f>
        <v>0.1</v>
      </c>
      <c r="E634" s="48"/>
      <c r="F634" s="48"/>
      <c r="G634" s="48"/>
      <c r="H634" s="350">
        <f>H629*D634</f>
        <v>4910.1817223377939</v>
      </c>
      <c r="I634" s="1"/>
    </row>
    <row r="635" spans="1:9" ht="12.75" customHeight="1">
      <c r="A635" s="1"/>
      <c r="B635" s="347"/>
      <c r="C635" s="48"/>
      <c r="D635" s="49"/>
      <c r="E635" s="48"/>
      <c r="F635" s="48"/>
      <c r="G635" s="48"/>
      <c r="H635" s="374">
        <f>H629+H631+H634</f>
        <v>61377.271529222417</v>
      </c>
      <c r="I635" s="1"/>
    </row>
    <row r="636" spans="1:9" ht="12.75" customHeight="1">
      <c r="A636" s="1"/>
      <c r="B636" s="347" t="s">
        <v>430</v>
      </c>
      <c r="C636" s="48"/>
      <c r="D636" s="49">
        <f>'COEF.RESUMEN'!$H$8</f>
        <v>0.25</v>
      </c>
      <c r="E636" s="48"/>
      <c r="F636" s="48"/>
      <c r="G636" s="48"/>
      <c r="H636" s="350">
        <f>H635*D636</f>
        <v>15344.317882305604</v>
      </c>
      <c r="I636" s="1"/>
    </row>
    <row r="637" spans="1:9" ht="12.75" customHeight="1">
      <c r="A637" s="1"/>
      <c r="B637" s="347"/>
      <c r="C637" s="48"/>
      <c r="D637" s="48"/>
      <c r="E637" s="48"/>
      <c r="F637" s="48"/>
      <c r="G637" s="48"/>
      <c r="H637" s="375"/>
      <c r="I637" s="1"/>
    </row>
    <row r="638" spans="1:9" ht="12.75" customHeight="1">
      <c r="A638" s="1"/>
      <c r="B638" s="376" t="s">
        <v>431</v>
      </c>
      <c r="C638" s="340"/>
      <c r="D638" s="340"/>
      <c r="E638" s="340"/>
      <c r="F638" s="340"/>
      <c r="G638" s="377"/>
      <c r="H638" s="371">
        <f>H635+H636</f>
        <v>76721.589411528024</v>
      </c>
      <c r="I638" s="1"/>
    </row>
    <row r="639" spans="1:9" ht="12.75" customHeight="1">
      <c r="A639" s="1"/>
      <c r="B639" s="1"/>
      <c r="C639" s="1"/>
      <c r="D639" s="1"/>
      <c r="E639" s="1"/>
      <c r="F639" s="1"/>
      <c r="G639" s="1"/>
      <c r="H639" s="1"/>
      <c r="I639" s="1"/>
    </row>
    <row r="640" spans="1:9" ht="12.75" hidden="1" customHeight="1">
      <c r="A640" s="1"/>
      <c r="B640" s="708" t="s">
        <v>1484</v>
      </c>
      <c r="C640" s="687"/>
      <c r="D640" s="762" t="s">
        <v>1485</v>
      </c>
      <c r="E640" s="687"/>
      <c r="F640" s="387" t="s">
        <v>178</v>
      </c>
      <c r="G640" s="763">
        <v>1</v>
      </c>
      <c r="H640" s="687"/>
      <c r="I640" s="1"/>
    </row>
    <row r="641" spans="1:9" ht="12.75" hidden="1" customHeight="1">
      <c r="A641" s="1"/>
      <c r="B641" s="342" t="s">
        <v>416</v>
      </c>
      <c r="C641" s="343" t="s">
        <v>16</v>
      </c>
      <c r="D641" s="342" t="s">
        <v>417</v>
      </c>
      <c r="E641" s="342" t="s">
        <v>418</v>
      </c>
      <c r="F641" s="342" t="s">
        <v>419</v>
      </c>
      <c r="G641" s="342" t="s">
        <v>420</v>
      </c>
      <c r="H641" s="342" t="s">
        <v>421</v>
      </c>
      <c r="I641" s="1"/>
    </row>
    <row r="642" spans="1:9" ht="12.75" hidden="1" customHeight="1">
      <c r="A642" s="1"/>
      <c r="B642" s="378" t="str">
        <f>'LISTA DE PRECIOS '!D1538</f>
        <v>(Amperimetro/Voltimeto Digital Multiescala 48 x 96 - Tipo Nollmann VAD 48</v>
      </c>
      <c r="C642" s="160" t="s">
        <v>43</v>
      </c>
      <c r="D642" s="345">
        <v>1</v>
      </c>
      <c r="E642" s="348">
        <f t="shared" ref="E642:E644" si="64">D642*$G$640</f>
        <v>1</v>
      </c>
      <c r="F642" s="345">
        <f>'LISTA DE PRECIOS '!J1538</f>
        <v>3406.8633162865303</v>
      </c>
      <c r="G642" s="352">
        <f t="shared" ref="G642:G644" si="65">E642*F642</f>
        <v>3406.8633162865303</v>
      </c>
      <c r="H642" s="346"/>
      <c r="I642" s="1"/>
    </row>
    <row r="643" spans="1:9" ht="12.75" hidden="1" customHeight="1">
      <c r="A643" s="1"/>
      <c r="B643" s="396" t="str">
        <f>'LISTA DE PRECIOS '!D1539</f>
        <v>Transformador de medición con secundario max. 5A</v>
      </c>
      <c r="C643" s="48" t="s">
        <v>43</v>
      </c>
      <c r="D643" s="348">
        <v>3</v>
      </c>
      <c r="E643" s="348">
        <f t="shared" si="64"/>
        <v>3</v>
      </c>
      <c r="F643" s="348">
        <f>'LISTA DE PRECIOS '!J1539</f>
        <v>3675.7104462022498</v>
      </c>
      <c r="G643" s="352">
        <f t="shared" si="65"/>
        <v>11027.131338606749</v>
      </c>
      <c r="H643" s="349"/>
      <c r="I643" s="1"/>
    </row>
    <row r="644" spans="1:9" ht="12.75" hidden="1" customHeight="1">
      <c r="A644" s="1"/>
      <c r="B644" s="396" t="str">
        <f>'LISTA DE PRECIOS '!D1533</f>
        <v>Terminal estañado 10/25 mm</v>
      </c>
      <c r="C644" s="48" t="s">
        <v>43</v>
      </c>
      <c r="D644" s="348">
        <v>12</v>
      </c>
      <c r="E644" s="348">
        <f t="shared" si="64"/>
        <v>12</v>
      </c>
      <c r="F644" s="348">
        <f>'LISTA DE PRECIOS '!J1533</f>
        <v>81.551986352473321</v>
      </c>
      <c r="G644" s="352">
        <f t="shared" si="65"/>
        <v>978.62383622967991</v>
      </c>
      <c r="H644" s="349"/>
      <c r="I644" s="1"/>
    </row>
    <row r="645" spans="1:9" ht="12.75" hidden="1" customHeight="1">
      <c r="A645" s="1"/>
      <c r="B645" s="347"/>
      <c r="C645" s="48"/>
      <c r="D645" s="348"/>
      <c r="E645" s="348"/>
      <c r="F645" s="348"/>
      <c r="G645" s="352"/>
      <c r="H645" s="349"/>
      <c r="I645" s="1"/>
    </row>
    <row r="646" spans="1:9" ht="12.75" hidden="1" customHeight="1">
      <c r="A646" s="1"/>
      <c r="B646" s="347"/>
      <c r="C646" s="48"/>
      <c r="D646" s="348"/>
      <c r="E646" s="348"/>
      <c r="F646" s="348"/>
      <c r="G646" s="352"/>
      <c r="H646" s="349"/>
      <c r="I646" s="1"/>
    </row>
    <row r="647" spans="1:9" ht="12.75" hidden="1" customHeight="1">
      <c r="A647" s="1"/>
      <c r="B647" s="347"/>
      <c r="C647" s="48"/>
      <c r="D647" s="348"/>
      <c r="E647" s="348"/>
      <c r="F647" s="348"/>
      <c r="G647" s="352"/>
      <c r="H647" s="350"/>
      <c r="I647" s="1"/>
    </row>
    <row r="648" spans="1:9" ht="12.75" hidden="1" customHeight="1">
      <c r="A648" s="1"/>
      <c r="B648" s="351"/>
      <c r="C648" s="90"/>
      <c r="D648" s="352"/>
      <c r="E648" s="352"/>
      <c r="F648" s="352"/>
      <c r="G648" s="352"/>
      <c r="H648" s="353"/>
      <c r="I648" s="1"/>
    </row>
    <row r="649" spans="1:9" ht="12.75" hidden="1" customHeight="1">
      <c r="A649" s="1"/>
      <c r="B649" s="354" t="s">
        <v>422</v>
      </c>
      <c r="C649" s="355"/>
      <c r="D649" s="356"/>
      <c r="E649" s="356"/>
      <c r="F649" s="356"/>
      <c r="G649" s="357"/>
      <c r="H649" s="358">
        <f>SUM(G642:G648)</f>
        <v>15412.618491122957</v>
      </c>
      <c r="I649" s="1"/>
    </row>
    <row r="650" spans="1:9" ht="12.75" hidden="1" customHeight="1">
      <c r="A650" s="1"/>
      <c r="B650" s="359"/>
      <c r="C650" s="50"/>
      <c r="D650" s="360"/>
      <c r="E650" s="360"/>
      <c r="F650" s="360"/>
      <c r="G650" s="360"/>
      <c r="H650" s="361"/>
      <c r="I650" s="1"/>
    </row>
    <row r="651" spans="1:9" ht="12.75" hidden="1" customHeight="1">
      <c r="A651" s="1"/>
      <c r="B651" s="409" t="s">
        <v>1450</v>
      </c>
      <c r="C651" s="52" t="s">
        <v>424</v>
      </c>
      <c r="D651" s="348">
        <v>6</v>
      </c>
      <c r="E651" s="348">
        <f t="shared" ref="E651:E652" si="66">D651*$G$640</f>
        <v>6</v>
      </c>
      <c r="F651" s="352">
        <f>'MANO DE OBRA'!$K$8</f>
        <v>1165.6790978787881</v>
      </c>
      <c r="G651" s="352">
        <f t="shared" ref="G651:G652" si="67">E651*F651</f>
        <v>6994.0745872727284</v>
      </c>
      <c r="H651" s="364"/>
      <c r="I651" s="1"/>
    </row>
    <row r="652" spans="1:9" ht="12.75" hidden="1" customHeight="1">
      <c r="A652" s="1"/>
      <c r="B652" s="409" t="s">
        <v>1451</v>
      </c>
      <c r="C652" s="52" t="s">
        <v>424</v>
      </c>
      <c r="D652" s="348">
        <v>6</v>
      </c>
      <c r="E652" s="348">
        <f t="shared" si="66"/>
        <v>6</v>
      </c>
      <c r="F652" s="352">
        <f>'MANO DE OBRA'!$K$10</f>
        <v>942.27655587878792</v>
      </c>
      <c r="G652" s="352">
        <f t="shared" si="67"/>
        <v>5653.6593352727277</v>
      </c>
      <c r="H652" s="364"/>
      <c r="I652" s="1"/>
    </row>
    <row r="653" spans="1:9" ht="12.75" hidden="1" customHeight="1">
      <c r="A653" s="1"/>
      <c r="B653" s="347"/>
      <c r="C653" s="52"/>
      <c r="D653" s="394"/>
      <c r="E653" s="348"/>
      <c r="F653" s="394"/>
      <c r="G653" s="352"/>
      <c r="H653" s="364"/>
      <c r="I653" s="1"/>
    </row>
    <row r="654" spans="1:9" ht="12.75" hidden="1" customHeight="1">
      <c r="A654" s="1"/>
      <c r="B654" s="390"/>
      <c r="C654" s="52"/>
      <c r="D654" s="394"/>
      <c r="E654" s="348"/>
      <c r="F654" s="394"/>
      <c r="G654" s="352"/>
      <c r="H654" s="365"/>
      <c r="I654" s="1"/>
    </row>
    <row r="655" spans="1:9" ht="12.75" hidden="1" customHeight="1">
      <c r="A655" s="1"/>
      <c r="B655" s="764" t="s">
        <v>425</v>
      </c>
      <c r="C655" s="689"/>
      <c r="D655" s="689"/>
      <c r="E655" s="689"/>
      <c r="F655" s="689"/>
      <c r="G655" s="765"/>
      <c r="H655" s="366">
        <f>SUM(G651:G654)</f>
        <v>12647.733922545456</v>
      </c>
      <c r="I655" s="1"/>
    </row>
    <row r="656" spans="1:9" ht="12.75" hidden="1" customHeight="1">
      <c r="A656" s="1"/>
      <c r="B656" s="766"/>
      <c r="C656" s="692"/>
      <c r="D656" s="692"/>
      <c r="E656" s="692"/>
      <c r="F656" s="692"/>
      <c r="G656" s="692"/>
      <c r="H656" s="700"/>
      <c r="I656" s="1"/>
    </row>
    <row r="657" spans="1:9" ht="12.75" hidden="1" customHeight="1">
      <c r="A657" s="1"/>
      <c r="B657" s="347" t="s">
        <v>426</v>
      </c>
      <c r="C657" s="48"/>
      <c r="D657" s="348"/>
      <c r="E657" s="348"/>
      <c r="F657" s="348"/>
      <c r="G657" s="348"/>
      <c r="H657" s="349"/>
      <c r="I657" s="1"/>
    </row>
    <row r="658" spans="1:9" ht="12.75" hidden="1" customHeight="1">
      <c r="A658" s="1"/>
      <c r="B658" s="347" t="s">
        <v>427</v>
      </c>
      <c r="C658" s="48"/>
      <c r="D658" s="348"/>
      <c r="E658" s="348"/>
      <c r="F658" s="348"/>
      <c r="G658" s="348"/>
      <c r="H658" s="349"/>
      <c r="I658" s="1"/>
    </row>
    <row r="659" spans="1:9" ht="12.75" hidden="1" customHeight="1">
      <c r="A659" s="1"/>
      <c r="B659" s="351" t="s">
        <v>428</v>
      </c>
      <c r="C659" s="90"/>
      <c r="D659" s="352"/>
      <c r="E659" s="352"/>
      <c r="F659" s="352"/>
      <c r="G659" s="352"/>
      <c r="H659" s="349"/>
      <c r="I659" s="1"/>
    </row>
    <row r="660" spans="1:9" ht="12.75" hidden="1" customHeight="1">
      <c r="A660" s="1"/>
      <c r="B660" s="368"/>
      <c r="C660" s="355"/>
      <c r="D660" s="355"/>
      <c r="E660" s="355"/>
      <c r="F660" s="355"/>
      <c r="G660" s="369"/>
      <c r="H660" s="358">
        <f>SUM(G659)</f>
        <v>0</v>
      </c>
      <c r="I660" s="1"/>
    </row>
    <row r="661" spans="1:9" ht="12.75" hidden="1" customHeight="1">
      <c r="A661" s="1"/>
      <c r="B661" s="367"/>
      <c r="C661" s="1"/>
      <c r="D661" s="1"/>
      <c r="E661" s="1"/>
      <c r="F661" s="1"/>
      <c r="G661" s="1"/>
      <c r="H661" s="260"/>
      <c r="I661" s="1"/>
    </row>
    <row r="662" spans="1:9" ht="12.75" hidden="1" customHeight="1">
      <c r="A662" s="1"/>
      <c r="B662" s="370" t="s">
        <v>429</v>
      </c>
      <c r="C662" s="355"/>
      <c r="D662" s="355"/>
      <c r="E662" s="355"/>
      <c r="F662" s="355"/>
      <c r="G662" s="369"/>
      <c r="H662" s="371">
        <f>H649+H655+H660</f>
        <v>28060.352413668414</v>
      </c>
      <c r="I662" s="1"/>
    </row>
    <row r="663" spans="1:9" ht="12.75" hidden="1" customHeight="1">
      <c r="A663" s="1"/>
      <c r="B663" s="367"/>
      <c r="C663" s="1"/>
      <c r="D663" s="1"/>
      <c r="E663" s="1"/>
      <c r="F663" s="1"/>
      <c r="G663" s="1"/>
      <c r="H663" s="372"/>
      <c r="I663" s="1"/>
    </row>
    <row r="664" spans="1:9" ht="12.75" hidden="1" customHeight="1">
      <c r="A664" s="1"/>
      <c r="B664" s="347" t="s">
        <v>349</v>
      </c>
      <c r="C664" s="48"/>
      <c r="D664" s="49">
        <f>'COEF.RESUMEN'!$H$5</f>
        <v>0.15</v>
      </c>
      <c r="E664" s="48"/>
      <c r="F664" s="48"/>
      <c r="G664" s="48"/>
      <c r="H664" s="350">
        <f>H662*D664</f>
        <v>4209.0528620502619</v>
      </c>
      <c r="I664" s="1"/>
    </row>
    <row r="665" spans="1:9" ht="12.75" hidden="1" customHeight="1">
      <c r="A665" s="1"/>
      <c r="B665" s="373"/>
      <c r="C665" s="48"/>
      <c r="D665" s="49"/>
      <c r="E665" s="48"/>
      <c r="F665" s="48"/>
      <c r="G665" s="48"/>
      <c r="H665" s="374"/>
      <c r="I665" s="1"/>
    </row>
    <row r="666" spans="1:9" ht="12.75" hidden="1" customHeight="1">
      <c r="A666" s="1"/>
      <c r="B666" s="347"/>
      <c r="C666" s="48"/>
      <c r="D666" s="49"/>
      <c r="E666" s="48"/>
      <c r="F666" s="48"/>
      <c r="G666" s="48"/>
      <c r="H666" s="350"/>
      <c r="I666" s="1"/>
    </row>
    <row r="667" spans="1:9" ht="12.75" hidden="1" customHeight="1">
      <c r="A667" s="1"/>
      <c r="B667" s="347" t="s">
        <v>350</v>
      </c>
      <c r="C667" s="48"/>
      <c r="D667" s="49">
        <f>'COEF.RESUMEN'!$H$6</f>
        <v>0.1</v>
      </c>
      <c r="E667" s="48"/>
      <c r="F667" s="48"/>
      <c r="G667" s="48"/>
      <c r="H667" s="350">
        <f>H662*D667</f>
        <v>2806.0352413668415</v>
      </c>
      <c r="I667" s="1"/>
    </row>
    <row r="668" spans="1:9" ht="12.75" hidden="1" customHeight="1">
      <c r="A668" s="1"/>
      <c r="B668" s="347"/>
      <c r="C668" s="48"/>
      <c r="D668" s="49"/>
      <c r="E668" s="48"/>
      <c r="F668" s="48"/>
      <c r="G668" s="48"/>
      <c r="H668" s="374">
        <f>H662+H664+H667</f>
        <v>35075.440517085517</v>
      </c>
      <c r="I668" s="1"/>
    </row>
    <row r="669" spans="1:9" ht="12.75" hidden="1" customHeight="1">
      <c r="A669" s="1"/>
      <c r="B669" s="347" t="s">
        <v>430</v>
      </c>
      <c r="C669" s="48"/>
      <c r="D669" s="49">
        <f>'COEF.RESUMEN'!$H$8</f>
        <v>0.25</v>
      </c>
      <c r="E669" s="48"/>
      <c r="F669" s="48"/>
      <c r="G669" s="48"/>
      <c r="H669" s="350">
        <f>H668*D669</f>
        <v>8768.8601292713793</v>
      </c>
      <c r="I669" s="1"/>
    </row>
    <row r="670" spans="1:9" ht="12.75" hidden="1" customHeight="1">
      <c r="A670" s="1"/>
      <c r="B670" s="347"/>
      <c r="C670" s="48"/>
      <c r="D670" s="48"/>
      <c r="E670" s="48"/>
      <c r="F670" s="48"/>
      <c r="G670" s="48"/>
      <c r="H670" s="375"/>
      <c r="I670" s="1"/>
    </row>
    <row r="671" spans="1:9" ht="12.75" hidden="1" customHeight="1">
      <c r="A671" s="1"/>
      <c r="B671" s="376" t="s">
        <v>431</v>
      </c>
      <c r="C671" s="340"/>
      <c r="D671" s="340"/>
      <c r="E671" s="340"/>
      <c r="F671" s="340"/>
      <c r="G671" s="377"/>
      <c r="H671" s="371">
        <f>H668+H669</f>
        <v>43844.300646356896</v>
      </c>
      <c r="I671" s="1"/>
    </row>
    <row r="672" spans="1:9" ht="12.75" hidden="1" customHeight="1">
      <c r="A672" s="1"/>
      <c r="B672" s="1"/>
      <c r="C672" s="1"/>
      <c r="D672" s="1"/>
      <c r="E672" s="1"/>
      <c r="F672" s="1"/>
      <c r="G672" s="1"/>
      <c r="H672" s="1"/>
      <c r="I672" s="1"/>
    </row>
    <row r="673" spans="1:9" ht="12.75" customHeight="1">
      <c r="A673" s="1"/>
      <c r="B673" s="708" t="s">
        <v>1486</v>
      </c>
      <c r="C673" s="687"/>
      <c r="D673" s="762" t="s">
        <v>1487</v>
      </c>
      <c r="E673" s="687"/>
      <c r="F673" s="387" t="s">
        <v>167</v>
      </c>
      <c r="G673" s="763">
        <v>1</v>
      </c>
      <c r="H673" s="687"/>
      <c r="I673" s="1"/>
    </row>
    <row r="674" spans="1:9" ht="12.75" customHeight="1">
      <c r="A674" s="1"/>
      <c r="B674" s="342" t="s">
        <v>416</v>
      </c>
      <c r="C674" s="343" t="s">
        <v>16</v>
      </c>
      <c r="D674" s="342" t="s">
        <v>417</v>
      </c>
      <c r="E674" s="342" t="s">
        <v>418</v>
      </c>
      <c r="F674" s="342" t="s">
        <v>419</v>
      </c>
      <c r="G674" s="342" t="s">
        <v>420</v>
      </c>
      <c r="H674" s="342" t="s">
        <v>421</v>
      </c>
      <c r="I674" s="1"/>
    </row>
    <row r="675" spans="1:9" ht="12.75" customHeight="1">
      <c r="A675" s="1"/>
      <c r="B675" s="378" t="str">
        <f>'LISTA DE PRECIOS '!D1250</f>
        <v>Interruptor a tecla de 6A unipolar base DIN</v>
      </c>
      <c r="C675" s="160" t="s">
        <v>43</v>
      </c>
      <c r="D675" s="345">
        <v>1</v>
      </c>
      <c r="E675" s="348">
        <f>D675*$G$673</f>
        <v>1</v>
      </c>
      <c r="F675" s="345">
        <f>'LISTA DE PRECIOS '!J1250</f>
        <v>289.01788787237058</v>
      </c>
      <c r="G675" s="352">
        <f>E675*F675</f>
        <v>289.01788787237058</v>
      </c>
      <c r="H675" s="346"/>
      <c r="I675" s="1"/>
    </row>
    <row r="676" spans="1:9" ht="12.75" customHeight="1">
      <c r="A676" s="1"/>
      <c r="B676" s="396"/>
      <c r="C676" s="48"/>
      <c r="D676" s="348"/>
      <c r="E676" s="348"/>
      <c r="F676" s="348"/>
      <c r="G676" s="352"/>
      <c r="H676" s="349"/>
      <c r="I676" s="1"/>
    </row>
    <row r="677" spans="1:9" ht="12.75" customHeight="1">
      <c r="A677" s="1"/>
      <c r="B677" s="396"/>
      <c r="C677" s="48"/>
      <c r="D677" s="348"/>
      <c r="E677" s="348"/>
      <c r="F677" s="348"/>
      <c r="G677" s="352"/>
      <c r="H677" s="349"/>
      <c r="I677" s="1"/>
    </row>
    <row r="678" spans="1:9" ht="12.75" customHeight="1">
      <c r="A678" s="1"/>
      <c r="B678" s="347"/>
      <c r="C678" s="48"/>
      <c r="D678" s="348"/>
      <c r="E678" s="348"/>
      <c r="F678" s="348"/>
      <c r="G678" s="352"/>
      <c r="H678" s="349"/>
      <c r="I678" s="1"/>
    </row>
    <row r="679" spans="1:9" ht="12.75" customHeight="1">
      <c r="A679" s="1"/>
      <c r="B679" s="347"/>
      <c r="C679" s="48"/>
      <c r="D679" s="348"/>
      <c r="E679" s="348"/>
      <c r="F679" s="348"/>
      <c r="G679" s="352"/>
      <c r="H679" s="349"/>
      <c r="I679" s="1"/>
    </row>
    <row r="680" spans="1:9" ht="12.75" customHeight="1">
      <c r="A680" s="1"/>
      <c r="B680" s="347"/>
      <c r="C680" s="48"/>
      <c r="D680" s="348"/>
      <c r="E680" s="348"/>
      <c r="F680" s="348"/>
      <c r="G680" s="352"/>
      <c r="H680" s="350"/>
      <c r="I680" s="1"/>
    </row>
    <row r="681" spans="1:9" ht="12.75" customHeight="1">
      <c r="A681" s="1"/>
      <c r="B681" s="351"/>
      <c r="C681" s="90"/>
      <c r="D681" s="352"/>
      <c r="E681" s="352"/>
      <c r="F681" s="352"/>
      <c r="G681" s="352"/>
      <c r="H681" s="353"/>
      <c r="I681" s="1"/>
    </row>
    <row r="682" spans="1:9" ht="12.75" customHeight="1">
      <c r="A682" s="1"/>
      <c r="B682" s="354" t="s">
        <v>422</v>
      </c>
      <c r="C682" s="355"/>
      <c r="D682" s="356"/>
      <c r="E682" s="356"/>
      <c r="F682" s="356"/>
      <c r="G682" s="357"/>
      <c r="H682" s="358">
        <f>SUM(G675:G681)</f>
        <v>289.01788787237058</v>
      </c>
      <c r="I682" s="1"/>
    </row>
    <row r="683" spans="1:9" ht="12.75" customHeight="1">
      <c r="A683" s="1"/>
      <c r="B683" s="359"/>
      <c r="C683" s="50"/>
      <c r="D683" s="360"/>
      <c r="E683" s="360"/>
      <c r="F683" s="360"/>
      <c r="G683" s="360"/>
      <c r="H683" s="361"/>
      <c r="I683" s="1"/>
    </row>
    <row r="684" spans="1:9" ht="12.75" customHeight="1">
      <c r="A684" s="1"/>
      <c r="B684" s="409" t="s">
        <v>1450</v>
      </c>
      <c r="C684" s="52" t="s">
        <v>424</v>
      </c>
      <c r="D684" s="348">
        <v>0.1</v>
      </c>
      <c r="E684" s="348">
        <f t="shared" ref="E684:E685" si="68">D684*$G$673</f>
        <v>0.1</v>
      </c>
      <c r="F684" s="352">
        <f>'MANO DE OBRA'!$K$8</f>
        <v>1165.6790978787881</v>
      </c>
      <c r="G684" s="352">
        <f t="shared" ref="G684:G685" si="69">E684*F684</f>
        <v>116.56790978787882</v>
      </c>
      <c r="H684" s="364"/>
      <c r="I684" s="1"/>
    </row>
    <row r="685" spans="1:9" ht="12.75" customHeight="1">
      <c r="A685" s="1"/>
      <c r="B685" s="409" t="s">
        <v>1451</v>
      </c>
      <c r="C685" s="52" t="s">
        <v>424</v>
      </c>
      <c r="D685" s="348">
        <v>0.1</v>
      </c>
      <c r="E685" s="348">
        <f t="shared" si="68"/>
        <v>0.1</v>
      </c>
      <c r="F685" s="352">
        <f>'MANO DE OBRA'!$K$10</f>
        <v>942.27655587878792</v>
      </c>
      <c r="G685" s="352">
        <f t="shared" si="69"/>
        <v>94.2276555878788</v>
      </c>
      <c r="H685" s="364"/>
      <c r="I685" s="1"/>
    </row>
    <row r="686" spans="1:9" ht="12.75" customHeight="1">
      <c r="A686" s="1"/>
      <c r="B686" s="347"/>
      <c r="C686" s="52"/>
      <c r="D686" s="394"/>
      <c r="E686" s="348"/>
      <c r="F686" s="394"/>
      <c r="G686" s="352"/>
      <c r="H686" s="364"/>
      <c r="I686" s="1"/>
    </row>
    <row r="687" spans="1:9" ht="12.75" customHeight="1">
      <c r="A687" s="1"/>
      <c r="B687" s="390"/>
      <c r="C687" s="52"/>
      <c r="D687" s="394"/>
      <c r="E687" s="348"/>
      <c r="F687" s="394"/>
      <c r="G687" s="352"/>
      <c r="H687" s="365"/>
      <c r="I687" s="1"/>
    </row>
    <row r="688" spans="1:9" ht="12.75" customHeight="1">
      <c r="A688" s="1"/>
      <c r="B688" s="764" t="s">
        <v>425</v>
      </c>
      <c r="C688" s="689"/>
      <c r="D688" s="689"/>
      <c r="E688" s="689"/>
      <c r="F688" s="689"/>
      <c r="G688" s="765"/>
      <c r="H688" s="366">
        <f>SUM(G684:G687)</f>
        <v>210.79556537575763</v>
      </c>
      <c r="I688" s="1"/>
    </row>
    <row r="689" spans="1:9" ht="12.75" customHeight="1">
      <c r="A689" s="1"/>
      <c r="B689" s="766"/>
      <c r="C689" s="692"/>
      <c r="D689" s="692"/>
      <c r="E689" s="692"/>
      <c r="F689" s="692"/>
      <c r="G689" s="692"/>
      <c r="H689" s="700"/>
      <c r="I689" s="1"/>
    </row>
    <row r="690" spans="1:9" ht="12.75" customHeight="1">
      <c r="A690" s="1"/>
      <c r="B690" s="347" t="s">
        <v>426</v>
      </c>
      <c r="C690" s="48"/>
      <c r="D690" s="348"/>
      <c r="E690" s="348"/>
      <c r="F690" s="348"/>
      <c r="G690" s="348"/>
      <c r="H690" s="349"/>
      <c r="I690" s="1"/>
    </row>
    <row r="691" spans="1:9" ht="12.75" customHeight="1">
      <c r="A691" s="1"/>
      <c r="B691" s="347" t="s">
        <v>427</v>
      </c>
      <c r="C691" s="48"/>
      <c r="D691" s="348"/>
      <c r="E691" s="348"/>
      <c r="F691" s="348"/>
      <c r="G691" s="348"/>
      <c r="H691" s="349"/>
      <c r="I691" s="1"/>
    </row>
    <row r="692" spans="1:9" ht="12.75" customHeight="1">
      <c r="A692" s="1"/>
      <c r="B692" s="351" t="s">
        <v>428</v>
      </c>
      <c r="C692" s="90"/>
      <c r="D692" s="352"/>
      <c r="E692" s="352"/>
      <c r="F692" s="352"/>
      <c r="G692" s="352"/>
      <c r="H692" s="349"/>
      <c r="I692" s="1"/>
    </row>
    <row r="693" spans="1:9" ht="12.75" customHeight="1">
      <c r="A693" s="1"/>
      <c r="B693" s="368"/>
      <c r="C693" s="355"/>
      <c r="D693" s="355"/>
      <c r="E693" s="355"/>
      <c r="F693" s="355"/>
      <c r="G693" s="369"/>
      <c r="H693" s="358">
        <f>SUM(G692)</f>
        <v>0</v>
      </c>
      <c r="I693" s="1"/>
    </row>
    <row r="694" spans="1:9" ht="12.75" customHeight="1">
      <c r="A694" s="1"/>
      <c r="B694" s="367"/>
      <c r="C694" s="1"/>
      <c r="D694" s="1"/>
      <c r="E694" s="1"/>
      <c r="F694" s="1"/>
      <c r="G694" s="1"/>
      <c r="H694" s="260"/>
      <c r="I694" s="1"/>
    </row>
    <row r="695" spans="1:9" ht="12.75" customHeight="1">
      <c r="A695" s="1"/>
      <c r="B695" s="370" t="s">
        <v>429</v>
      </c>
      <c r="C695" s="355"/>
      <c r="D695" s="355"/>
      <c r="E695" s="355"/>
      <c r="F695" s="355"/>
      <c r="G695" s="369"/>
      <c r="H695" s="371">
        <f>H682+H688+H693</f>
        <v>499.81345324812821</v>
      </c>
      <c r="I695" s="1"/>
    </row>
    <row r="696" spans="1:9" ht="12.75" customHeight="1">
      <c r="A696" s="1"/>
      <c r="B696" s="367"/>
      <c r="C696" s="1"/>
      <c r="D696" s="1"/>
      <c r="E696" s="1"/>
      <c r="F696" s="1"/>
      <c r="G696" s="1"/>
      <c r="H696" s="372"/>
      <c r="I696" s="1"/>
    </row>
    <row r="697" spans="1:9" ht="12.75" customHeight="1">
      <c r="A697" s="1"/>
      <c r="B697" s="347" t="s">
        <v>349</v>
      </c>
      <c r="C697" s="48"/>
      <c r="D697" s="49">
        <f>'COEF.RESUMEN'!$H$5</f>
        <v>0.15</v>
      </c>
      <c r="E697" s="48"/>
      <c r="F697" s="48"/>
      <c r="G697" s="48"/>
      <c r="H697" s="350">
        <f>H695*D697</f>
        <v>74.972017987219232</v>
      </c>
      <c r="I697" s="1"/>
    </row>
    <row r="698" spans="1:9" ht="12.75" customHeight="1">
      <c r="A698" s="1"/>
      <c r="B698" s="373"/>
      <c r="C698" s="48"/>
      <c r="D698" s="49"/>
      <c r="E698" s="48"/>
      <c r="F698" s="48"/>
      <c r="G698" s="48"/>
      <c r="H698" s="374"/>
      <c r="I698" s="1"/>
    </row>
    <row r="699" spans="1:9" ht="12.75" customHeight="1">
      <c r="A699" s="1"/>
      <c r="B699" s="347"/>
      <c r="C699" s="48"/>
      <c r="D699" s="49"/>
      <c r="E699" s="48"/>
      <c r="F699" s="48"/>
      <c r="G699" s="48"/>
      <c r="H699" s="350"/>
      <c r="I699" s="1"/>
    </row>
    <row r="700" spans="1:9" ht="12.75" customHeight="1">
      <c r="A700" s="1"/>
      <c r="B700" s="347" t="s">
        <v>350</v>
      </c>
      <c r="C700" s="48"/>
      <c r="D700" s="49">
        <f>'COEF.RESUMEN'!$H$6</f>
        <v>0.1</v>
      </c>
      <c r="E700" s="48"/>
      <c r="F700" s="48"/>
      <c r="G700" s="48"/>
      <c r="H700" s="350">
        <f>H695*D700</f>
        <v>49.981345324812821</v>
      </c>
      <c r="I700" s="1"/>
    </row>
    <row r="701" spans="1:9" ht="12.75" customHeight="1">
      <c r="A701" s="1"/>
      <c r="B701" s="347"/>
      <c r="C701" s="48"/>
      <c r="D701" s="49"/>
      <c r="E701" s="48"/>
      <c r="F701" s="48"/>
      <c r="G701" s="48"/>
      <c r="H701" s="374">
        <f>H695+H697+H700</f>
        <v>624.76681656016035</v>
      </c>
      <c r="I701" s="1"/>
    </row>
    <row r="702" spans="1:9" ht="12.75" customHeight="1">
      <c r="A702" s="1"/>
      <c r="B702" s="347" t="s">
        <v>430</v>
      </c>
      <c r="C702" s="48"/>
      <c r="D702" s="49">
        <f>'COEF.RESUMEN'!$H$8</f>
        <v>0.25</v>
      </c>
      <c r="E702" s="48"/>
      <c r="F702" s="48"/>
      <c r="G702" s="48"/>
      <c r="H702" s="350">
        <f>H701*D702</f>
        <v>156.19170414004009</v>
      </c>
      <c r="I702" s="1"/>
    </row>
    <row r="703" spans="1:9" ht="12.75" customHeight="1">
      <c r="A703" s="1"/>
      <c r="B703" s="347"/>
      <c r="C703" s="48"/>
      <c r="D703" s="48"/>
      <c r="E703" s="48"/>
      <c r="F703" s="48"/>
      <c r="G703" s="48"/>
      <c r="H703" s="375"/>
      <c r="I703" s="1"/>
    </row>
    <row r="704" spans="1:9" ht="12.75" customHeight="1">
      <c r="A704" s="1"/>
      <c r="B704" s="376" t="s">
        <v>431</v>
      </c>
      <c r="C704" s="340"/>
      <c r="D704" s="340"/>
      <c r="E704" s="340"/>
      <c r="F704" s="340"/>
      <c r="G704" s="377"/>
      <c r="H704" s="371">
        <f>H701+H702</f>
        <v>780.95852070020044</v>
      </c>
      <c r="I704" s="1"/>
    </row>
    <row r="705" spans="1:9" ht="12.75" customHeight="1">
      <c r="A705" s="1"/>
      <c r="B705" s="1"/>
      <c r="C705" s="1"/>
      <c r="D705" s="1"/>
      <c r="E705" s="1"/>
      <c r="F705" s="1"/>
      <c r="G705" s="1"/>
      <c r="H705" s="1"/>
      <c r="I705" s="1"/>
    </row>
    <row r="706" spans="1:9" ht="23.25" hidden="1" customHeight="1">
      <c r="A706" s="1"/>
      <c r="B706" s="708" t="s">
        <v>1488</v>
      </c>
      <c r="C706" s="687"/>
      <c r="D706" s="762" t="s">
        <v>1489</v>
      </c>
      <c r="E706" s="687"/>
      <c r="F706" s="387" t="s">
        <v>167</v>
      </c>
      <c r="G706" s="763">
        <v>1</v>
      </c>
      <c r="H706" s="687"/>
      <c r="I706" s="1"/>
    </row>
    <row r="707" spans="1:9" ht="12.75" hidden="1" customHeight="1">
      <c r="A707" s="1"/>
      <c r="B707" s="342" t="s">
        <v>416</v>
      </c>
      <c r="C707" s="343" t="s">
        <v>16</v>
      </c>
      <c r="D707" s="342" t="s">
        <v>417</v>
      </c>
      <c r="E707" s="342" t="s">
        <v>418</v>
      </c>
      <c r="F707" s="342" t="s">
        <v>419</v>
      </c>
      <c r="G707" s="342" t="s">
        <v>420</v>
      </c>
      <c r="H707" s="342" t="s">
        <v>421</v>
      </c>
      <c r="I707" s="1"/>
    </row>
    <row r="708" spans="1:9" ht="12.75" hidden="1" customHeight="1">
      <c r="A708" s="1"/>
      <c r="B708" s="378" t="str">
        <f>'LISTA DE PRECIOS '!D1251</f>
        <v>Int. Termomagnético 1X6/10/16A</v>
      </c>
      <c r="C708" s="160" t="s">
        <v>43</v>
      </c>
      <c r="D708" s="345">
        <v>1</v>
      </c>
      <c r="E708" s="348">
        <f t="shared" ref="E708:E709" si="70">D708*$G$706</f>
        <v>1</v>
      </c>
      <c r="F708" s="345">
        <f>'LISTA DE PRECIOS '!J1251</f>
        <v>901.64718457437357</v>
      </c>
      <c r="G708" s="352">
        <f t="shared" ref="G708:G709" si="71">E708*F708</f>
        <v>901.64718457437357</v>
      </c>
      <c r="H708" s="346"/>
      <c r="I708" s="1"/>
    </row>
    <row r="709" spans="1:9" ht="12.75" hidden="1" customHeight="1">
      <c r="A709" s="1"/>
      <c r="B709" s="396" t="str">
        <f>'LISTA DE PRECIOS '!D1534</f>
        <v>Terminal estañado 1,5/6 mm</v>
      </c>
      <c r="C709" s="48" t="s">
        <v>43</v>
      </c>
      <c r="D709" s="348">
        <v>2</v>
      </c>
      <c r="E709" s="348">
        <f t="shared" si="70"/>
        <v>2</v>
      </c>
      <c r="F709" s="348">
        <f>'LISTA DE PRECIOS '!J1534</f>
        <v>38.057593631154219</v>
      </c>
      <c r="G709" s="352">
        <f t="shared" si="71"/>
        <v>76.115187262308439</v>
      </c>
      <c r="H709" s="349"/>
      <c r="I709" s="1"/>
    </row>
    <row r="710" spans="1:9" ht="12.75" hidden="1" customHeight="1">
      <c r="A710" s="1"/>
      <c r="B710" s="396"/>
      <c r="C710" s="48"/>
      <c r="D710" s="348"/>
      <c r="E710" s="348"/>
      <c r="F710" s="348"/>
      <c r="G710" s="352"/>
      <c r="H710" s="349"/>
      <c r="I710" s="1"/>
    </row>
    <row r="711" spans="1:9" ht="12.75" hidden="1" customHeight="1">
      <c r="A711" s="1"/>
      <c r="B711" s="347"/>
      <c r="C711" s="48"/>
      <c r="D711" s="348"/>
      <c r="E711" s="348"/>
      <c r="F711" s="348"/>
      <c r="G711" s="352"/>
      <c r="H711" s="349"/>
      <c r="I711" s="1"/>
    </row>
    <row r="712" spans="1:9" ht="12.75" hidden="1" customHeight="1">
      <c r="A712" s="1"/>
      <c r="B712" s="347"/>
      <c r="C712" s="48"/>
      <c r="D712" s="348"/>
      <c r="E712" s="348"/>
      <c r="F712" s="348"/>
      <c r="G712" s="352"/>
      <c r="H712" s="349"/>
      <c r="I712" s="1"/>
    </row>
    <row r="713" spans="1:9" ht="12.75" hidden="1" customHeight="1">
      <c r="A713" s="1"/>
      <c r="B713" s="347"/>
      <c r="C713" s="48"/>
      <c r="D713" s="348"/>
      <c r="E713" s="348"/>
      <c r="F713" s="348"/>
      <c r="G713" s="352"/>
      <c r="H713" s="350"/>
      <c r="I713" s="1"/>
    </row>
    <row r="714" spans="1:9" ht="12.75" hidden="1" customHeight="1">
      <c r="A714" s="1"/>
      <c r="B714" s="351"/>
      <c r="C714" s="90"/>
      <c r="D714" s="352"/>
      <c r="E714" s="352"/>
      <c r="F714" s="352"/>
      <c r="G714" s="352"/>
      <c r="H714" s="353"/>
      <c r="I714" s="1"/>
    </row>
    <row r="715" spans="1:9" ht="12.75" hidden="1" customHeight="1">
      <c r="A715" s="1"/>
      <c r="B715" s="354" t="s">
        <v>422</v>
      </c>
      <c r="C715" s="355"/>
      <c r="D715" s="356"/>
      <c r="E715" s="356"/>
      <c r="F715" s="356"/>
      <c r="G715" s="357"/>
      <c r="H715" s="358">
        <f>SUM(G708:G714)</f>
        <v>977.76237183668195</v>
      </c>
      <c r="I715" s="1"/>
    </row>
    <row r="716" spans="1:9" ht="12.75" hidden="1" customHeight="1">
      <c r="A716" s="1"/>
      <c r="B716" s="359"/>
      <c r="C716" s="50"/>
      <c r="D716" s="360"/>
      <c r="E716" s="360"/>
      <c r="F716" s="360"/>
      <c r="G716" s="360"/>
      <c r="H716" s="361"/>
      <c r="I716" s="1"/>
    </row>
    <row r="717" spans="1:9" ht="12.75" hidden="1" customHeight="1">
      <c r="A717" s="1"/>
      <c r="B717" s="409" t="s">
        <v>1450</v>
      </c>
      <c r="C717" s="52" t="s">
        <v>424</v>
      </c>
      <c r="D717" s="348">
        <v>0.4</v>
      </c>
      <c r="E717" s="348">
        <f t="shared" ref="E717:E718" si="72">D717*$G$706</f>
        <v>0.4</v>
      </c>
      <c r="F717" s="352">
        <f>'MANO DE OBRA'!$K$8</f>
        <v>1165.6790978787881</v>
      </c>
      <c r="G717" s="352">
        <f t="shared" ref="G717:G718" si="73">E717*F717</f>
        <v>466.27163915151527</v>
      </c>
      <c r="H717" s="364"/>
      <c r="I717" s="1"/>
    </row>
    <row r="718" spans="1:9" ht="12.75" hidden="1" customHeight="1">
      <c r="A718" s="1"/>
      <c r="B718" s="409" t="s">
        <v>1451</v>
      </c>
      <c r="C718" s="52" t="s">
        <v>424</v>
      </c>
      <c r="D718" s="348">
        <v>0.4</v>
      </c>
      <c r="E718" s="348">
        <f t="shared" si="72"/>
        <v>0.4</v>
      </c>
      <c r="F718" s="352">
        <f>'MANO DE OBRA'!$K$10</f>
        <v>942.27655587878792</v>
      </c>
      <c r="G718" s="352">
        <f t="shared" si="73"/>
        <v>376.9106223515152</v>
      </c>
      <c r="H718" s="364"/>
      <c r="I718" s="1"/>
    </row>
    <row r="719" spans="1:9" ht="12.75" hidden="1" customHeight="1">
      <c r="A719" s="1"/>
      <c r="B719" s="347"/>
      <c r="C719" s="52"/>
      <c r="D719" s="394"/>
      <c r="E719" s="348"/>
      <c r="F719" s="394"/>
      <c r="G719" s="352"/>
      <c r="H719" s="364"/>
      <c r="I719" s="1"/>
    </row>
    <row r="720" spans="1:9" ht="12.75" hidden="1" customHeight="1">
      <c r="A720" s="1"/>
      <c r="B720" s="390"/>
      <c r="C720" s="52"/>
      <c r="D720" s="394"/>
      <c r="E720" s="348"/>
      <c r="F720" s="394"/>
      <c r="G720" s="352"/>
      <c r="H720" s="365"/>
      <c r="I720" s="1"/>
    </row>
    <row r="721" spans="1:9" ht="12.75" hidden="1" customHeight="1">
      <c r="A721" s="1"/>
      <c r="B721" s="764" t="s">
        <v>425</v>
      </c>
      <c r="C721" s="689"/>
      <c r="D721" s="689"/>
      <c r="E721" s="689"/>
      <c r="F721" s="689"/>
      <c r="G721" s="765"/>
      <c r="H721" s="366">
        <f>SUM(G717:G720)</f>
        <v>843.18226150303053</v>
      </c>
      <c r="I721" s="1"/>
    </row>
    <row r="722" spans="1:9" ht="12.75" hidden="1" customHeight="1">
      <c r="A722" s="1"/>
      <c r="B722" s="766"/>
      <c r="C722" s="692"/>
      <c r="D722" s="692"/>
      <c r="E722" s="692"/>
      <c r="F722" s="692"/>
      <c r="G722" s="692"/>
      <c r="H722" s="700"/>
      <c r="I722" s="1"/>
    </row>
    <row r="723" spans="1:9" ht="12.75" hidden="1" customHeight="1">
      <c r="A723" s="1"/>
      <c r="B723" s="347" t="s">
        <v>426</v>
      </c>
      <c r="C723" s="48"/>
      <c r="D723" s="348"/>
      <c r="E723" s="348"/>
      <c r="F723" s="348"/>
      <c r="G723" s="348"/>
      <c r="H723" s="349"/>
      <c r="I723" s="1"/>
    </row>
    <row r="724" spans="1:9" ht="12.75" hidden="1" customHeight="1">
      <c r="A724" s="1"/>
      <c r="B724" s="347" t="s">
        <v>427</v>
      </c>
      <c r="C724" s="48"/>
      <c r="D724" s="348"/>
      <c r="E724" s="348"/>
      <c r="F724" s="348"/>
      <c r="G724" s="348"/>
      <c r="H724" s="349"/>
      <c r="I724" s="1"/>
    </row>
    <row r="725" spans="1:9" ht="12.75" hidden="1" customHeight="1">
      <c r="A725" s="1"/>
      <c r="B725" s="351" t="s">
        <v>428</v>
      </c>
      <c r="C725" s="90"/>
      <c r="D725" s="352"/>
      <c r="E725" s="352"/>
      <c r="F725" s="352"/>
      <c r="G725" s="352"/>
      <c r="H725" s="349"/>
      <c r="I725" s="1"/>
    </row>
    <row r="726" spans="1:9" ht="12.75" hidden="1" customHeight="1">
      <c r="A726" s="1"/>
      <c r="B726" s="368"/>
      <c r="C726" s="355"/>
      <c r="D726" s="355"/>
      <c r="E726" s="355"/>
      <c r="F726" s="355"/>
      <c r="G726" s="369"/>
      <c r="H726" s="358">
        <f>SUM(G725)</f>
        <v>0</v>
      </c>
      <c r="I726" s="1"/>
    </row>
    <row r="727" spans="1:9" ht="12.75" hidden="1" customHeight="1">
      <c r="A727" s="1"/>
      <c r="B727" s="367"/>
      <c r="C727" s="1"/>
      <c r="D727" s="1"/>
      <c r="E727" s="1"/>
      <c r="F727" s="1"/>
      <c r="G727" s="1"/>
      <c r="H727" s="260"/>
      <c r="I727" s="1"/>
    </row>
    <row r="728" spans="1:9" ht="12.75" hidden="1" customHeight="1">
      <c r="A728" s="1"/>
      <c r="B728" s="370" t="s">
        <v>429</v>
      </c>
      <c r="C728" s="355"/>
      <c r="D728" s="355"/>
      <c r="E728" s="355"/>
      <c r="F728" s="355"/>
      <c r="G728" s="369"/>
      <c r="H728" s="371">
        <f>H715+H721+H726</f>
        <v>1820.9446333397125</v>
      </c>
      <c r="I728" s="1"/>
    </row>
    <row r="729" spans="1:9" ht="12.75" hidden="1" customHeight="1">
      <c r="A729" s="1"/>
      <c r="B729" s="367"/>
      <c r="C729" s="1"/>
      <c r="D729" s="1"/>
      <c r="E729" s="1"/>
      <c r="F729" s="1"/>
      <c r="G729" s="1"/>
      <c r="H729" s="372"/>
      <c r="I729" s="1"/>
    </row>
    <row r="730" spans="1:9" ht="12.75" hidden="1" customHeight="1">
      <c r="A730" s="1"/>
      <c r="B730" s="347" t="s">
        <v>349</v>
      </c>
      <c r="C730" s="48"/>
      <c r="D730" s="49">
        <f>'COEF.RESUMEN'!$H$5</f>
        <v>0.15</v>
      </c>
      <c r="E730" s="48"/>
      <c r="F730" s="48"/>
      <c r="G730" s="48"/>
      <c r="H730" s="350">
        <f>H728*D730</f>
        <v>273.14169500095687</v>
      </c>
      <c r="I730" s="1"/>
    </row>
    <row r="731" spans="1:9" ht="12.75" hidden="1" customHeight="1">
      <c r="A731" s="1"/>
      <c r="B731" s="373"/>
      <c r="C731" s="48"/>
      <c r="D731" s="49"/>
      <c r="E731" s="48"/>
      <c r="F731" s="48"/>
      <c r="G731" s="48"/>
      <c r="H731" s="374"/>
      <c r="I731" s="1"/>
    </row>
    <row r="732" spans="1:9" ht="12.75" hidden="1" customHeight="1">
      <c r="A732" s="1"/>
      <c r="B732" s="347"/>
      <c r="C732" s="48"/>
      <c r="D732" s="49"/>
      <c r="E732" s="48"/>
      <c r="F732" s="48"/>
      <c r="G732" s="48"/>
      <c r="H732" s="350"/>
      <c r="I732" s="1"/>
    </row>
    <row r="733" spans="1:9" ht="12.75" hidden="1" customHeight="1">
      <c r="A733" s="1"/>
      <c r="B733" s="347" t="s">
        <v>350</v>
      </c>
      <c r="C733" s="48"/>
      <c r="D733" s="49">
        <f>'COEF.RESUMEN'!$H$6</f>
        <v>0.1</v>
      </c>
      <c r="E733" s="48"/>
      <c r="F733" s="48"/>
      <c r="G733" s="48"/>
      <c r="H733" s="350">
        <f>H728*D733</f>
        <v>182.09446333397125</v>
      </c>
      <c r="I733" s="1"/>
    </row>
    <row r="734" spans="1:9" ht="12.75" hidden="1" customHeight="1">
      <c r="A734" s="1"/>
      <c r="B734" s="347"/>
      <c r="C734" s="48"/>
      <c r="D734" s="49"/>
      <c r="E734" s="48"/>
      <c r="F734" s="48"/>
      <c r="G734" s="48"/>
      <c r="H734" s="374">
        <f>H728+H730+H733</f>
        <v>2276.1807916746407</v>
      </c>
      <c r="I734" s="1"/>
    </row>
    <row r="735" spans="1:9" ht="12.75" hidden="1" customHeight="1">
      <c r="A735" s="1"/>
      <c r="B735" s="347" t="s">
        <v>430</v>
      </c>
      <c r="C735" s="48"/>
      <c r="D735" s="49">
        <f>'COEF.RESUMEN'!$H$8</f>
        <v>0.25</v>
      </c>
      <c r="E735" s="48"/>
      <c r="F735" s="48"/>
      <c r="G735" s="48"/>
      <c r="H735" s="350">
        <f>H734*D735</f>
        <v>569.04519791866016</v>
      </c>
      <c r="I735" s="1"/>
    </row>
    <row r="736" spans="1:9" ht="12.75" hidden="1" customHeight="1">
      <c r="A736" s="1"/>
      <c r="B736" s="347"/>
      <c r="C736" s="48"/>
      <c r="D736" s="48"/>
      <c r="E736" s="48"/>
      <c r="F736" s="48"/>
      <c r="G736" s="48"/>
      <c r="H736" s="375"/>
      <c r="I736" s="1"/>
    </row>
    <row r="737" spans="1:9" ht="12.75" hidden="1" customHeight="1">
      <c r="A737" s="1"/>
      <c r="B737" s="376" t="s">
        <v>431</v>
      </c>
      <c r="C737" s="340"/>
      <c r="D737" s="340"/>
      <c r="E737" s="340"/>
      <c r="F737" s="340"/>
      <c r="G737" s="377"/>
      <c r="H737" s="371">
        <f>H734+H735</f>
        <v>2845.2259895933007</v>
      </c>
      <c r="I737" s="1"/>
    </row>
    <row r="738" spans="1:9" ht="12.75" hidden="1" customHeight="1">
      <c r="A738" s="1"/>
      <c r="B738" s="1"/>
      <c r="C738" s="1"/>
      <c r="D738" s="1"/>
      <c r="E738" s="1"/>
      <c r="F738" s="1"/>
      <c r="G738" s="1"/>
      <c r="H738" s="1"/>
      <c r="I738" s="1"/>
    </row>
    <row r="739" spans="1:9" ht="25.5" hidden="1" customHeight="1">
      <c r="A739" s="1"/>
      <c r="B739" s="708" t="s">
        <v>1490</v>
      </c>
      <c r="C739" s="687"/>
      <c r="D739" s="762" t="s">
        <v>1491</v>
      </c>
      <c r="E739" s="687"/>
      <c r="F739" s="387" t="s">
        <v>167</v>
      </c>
      <c r="G739" s="763">
        <v>1</v>
      </c>
      <c r="H739" s="687"/>
      <c r="I739" s="1"/>
    </row>
    <row r="740" spans="1:9" ht="12.75" hidden="1" customHeight="1">
      <c r="A740" s="1"/>
      <c r="B740" s="342" t="s">
        <v>416</v>
      </c>
      <c r="C740" s="343" t="s">
        <v>16</v>
      </c>
      <c r="D740" s="342" t="s">
        <v>417</v>
      </c>
      <c r="E740" s="342" t="s">
        <v>418</v>
      </c>
      <c r="F740" s="342" t="s">
        <v>419</v>
      </c>
      <c r="G740" s="342" t="s">
        <v>420</v>
      </c>
      <c r="H740" s="342" t="s">
        <v>421</v>
      </c>
      <c r="I740" s="1"/>
    </row>
    <row r="741" spans="1:9" ht="12.75" hidden="1" customHeight="1">
      <c r="A741" s="1"/>
      <c r="B741" s="378" t="str">
        <f>'LISTA DE PRECIOS '!D1252</f>
        <v>Int. Termomagnético 2X6A</v>
      </c>
      <c r="C741" s="160" t="s">
        <v>43</v>
      </c>
      <c r="D741" s="345">
        <v>1</v>
      </c>
      <c r="E741" s="348">
        <f t="shared" ref="E741:E742" si="74">D741*$G$739</f>
        <v>1</v>
      </c>
      <c r="F741" s="345">
        <f>'LISTA DE PRECIOS '!J1252</f>
        <v>2366.8743268561238</v>
      </c>
      <c r="G741" s="352">
        <f t="shared" ref="G741:G742" si="75">E741*F741</f>
        <v>2366.8743268561238</v>
      </c>
      <c r="H741" s="346"/>
      <c r="I741" s="1"/>
    </row>
    <row r="742" spans="1:9" ht="12.75" hidden="1" customHeight="1">
      <c r="A742" s="1"/>
      <c r="B742" s="396" t="str">
        <f>'LISTA DE PRECIOS '!D1534</f>
        <v>Terminal estañado 1,5/6 mm</v>
      </c>
      <c r="C742" s="48" t="s">
        <v>43</v>
      </c>
      <c r="D742" s="348">
        <v>4</v>
      </c>
      <c r="E742" s="348">
        <f t="shared" si="74"/>
        <v>4</v>
      </c>
      <c r="F742" s="348">
        <f>'LISTA DE PRECIOS '!J1534</f>
        <v>38.057593631154219</v>
      </c>
      <c r="G742" s="352">
        <f t="shared" si="75"/>
        <v>152.23037452461688</v>
      </c>
      <c r="H742" s="349"/>
      <c r="I742" s="1"/>
    </row>
    <row r="743" spans="1:9" ht="12.75" hidden="1" customHeight="1">
      <c r="A743" s="1"/>
      <c r="B743" s="396"/>
      <c r="C743" s="48"/>
      <c r="D743" s="348"/>
      <c r="E743" s="348"/>
      <c r="F743" s="348"/>
      <c r="G743" s="352"/>
      <c r="H743" s="349"/>
      <c r="I743" s="1"/>
    </row>
    <row r="744" spans="1:9" ht="12.75" hidden="1" customHeight="1">
      <c r="A744" s="1"/>
      <c r="B744" s="347"/>
      <c r="C744" s="48"/>
      <c r="D744" s="348"/>
      <c r="E744" s="348"/>
      <c r="F744" s="348"/>
      <c r="G744" s="352"/>
      <c r="H744" s="349"/>
      <c r="I744" s="1"/>
    </row>
    <row r="745" spans="1:9" ht="12.75" hidden="1" customHeight="1">
      <c r="A745" s="1"/>
      <c r="B745" s="347"/>
      <c r="C745" s="48"/>
      <c r="D745" s="348"/>
      <c r="E745" s="348"/>
      <c r="F745" s="348"/>
      <c r="G745" s="352"/>
      <c r="H745" s="349"/>
      <c r="I745" s="1"/>
    </row>
    <row r="746" spans="1:9" ht="12.75" hidden="1" customHeight="1">
      <c r="A746" s="1"/>
      <c r="B746" s="347"/>
      <c r="C746" s="48"/>
      <c r="D746" s="348"/>
      <c r="E746" s="348"/>
      <c r="F746" s="348"/>
      <c r="G746" s="352"/>
      <c r="H746" s="350"/>
      <c r="I746" s="1"/>
    </row>
    <row r="747" spans="1:9" ht="12.75" hidden="1" customHeight="1">
      <c r="A747" s="1"/>
      <c r="B747" s="351"/>
      <c r="C747" s="90"/>
      <c r="D747" s="352"/>
      <c r="E747" s="352"/>
      <c r="F747" s="352"/>
      <c r="G747" s="352"/>
      <c r="H747" s="353"/>
      <c r="I747" s="1"/>
    </row>
    <row r="748" spans="1:9" ht="12.75" hidden="1" customHeight="1">
      <c r="A748" s="1"/>
      <c r="B748" s="354" t="s">
        <v>422</v>
      </c>
      <c r="C748" s="355"/>
      <c r="D748" s="356"/>
      <c r="E748" s="356"/>
      <c r="F748" s="356"/>
      <c r="G748" s="357"/>
      <c r="H748" s="358">
        <f>SUM(G741:G747)</f>
        <v>2519.1047013807406</v>
      </c>
      <c r="I748" s="1"/>
    </row>
    <row r="749" spans="1:9" ht="12.75" hidden="1" customHeight="1">
      <c r="A749" s="1"/>
      <c r="B749" s="359"/>
      <c r="C749" s="50"/>
      <c r="D749" s="360"/>
      <c r="E749" s="360"/>
      <c r="F749" s="360"/>
      <c r="G749" s="360"/>
      <c r="H749" s="361"/>
      <c r="I749" s="1"/>
    </row>
    <row r="750" spans="1:9" ht="12.75" hidden="1" customHeight="1">
      <c r="A750" s="1"/>
      <c r="B750" s="409" t="s">
        <v>1450</v>
      </c>
      <c r="C750" s="52" t="s">
        <v>424</v>
      </c>
      <c r="D750" s="348">
        <v>0.56000000000000005</v>
      </c>
      <c r="E750" s="348">
        <f t="shared" ref="E750:E751" si="76">D750*$G$739</f>
        <v>0.56000000000000005</v>
      </c>
      <c r="F750" s="352">
        <f>'MANO DE OBRA'!$K$8</f>
        <v>1165.6790978787881</v>
      </c>
      <c r="G750" s="352">
        <f t="shared" ref="G750:G751" si="77">E750*F750</f>
        <v>652.78029481212138</v>
      </c>
      <c r="H750" s="364"/>
      <c r="I750" s="1"/>
    </row>
    <row r="751" spans="1:9" ht="12.75" hidden="1" customHeight="1">
      <c r="A751" s="1"/>
      <c r="B751" s="409" t="s">
        <v>1451</v>
      </c>
      <c r="C751" s="52" t="s">
        <v>424</v>
      </c>
      <c r="D751" s="348">
        <v>0.56000000000000005</v>
      </c>
      <c r="E751" s="348">
        <f t="shared" si="76"/>
        <v>0.56000000000000005</v>
      </c>
      <c r="F751" s="352">
        <f>'MANO DE OBRA'!$K$10</f>
        <v>942.27655587878792</v>
      </c>
      <c r="G751" s="352">
        <f t="shared" si="77"/>
        <v>527.67487129212134</v>
      </c>
      <c r="H751" s="364"/>
      <c r="I751" s="1"/>
    </row>
    <row r="752" spans="1:9" ht="12.75" hidden="1" customHeight="1">
      <c r="A752" s="1"/>
      <c r="B752" s="347"/>
      <c r="C752" s="52"/>
      <c r="D752" s="394"/>
      <c r="E752" s="348"/>
      <c r="F752" s="394"/>
      <c r="G752" s="352"/>
      <c r="H752" s="364"/>
      <c r="I752" s="1"/>
    </row>
    <row r="753" spans="1:9" ht="12.75" hidden="1" customHeight="1">
      <c r="A753" s="1"/>
      <c r="B753" s="390"/>
      <c r="C753" s="52"/>
      <c r="D753" s="394"/>
      <c r="E753" s="348"/>
      <c r="F753" s="394"/>
      <c r="G753" s="352"/>
      <c r="H753" s="365"/>
      <c r="I753" s="1"/>
    </row>
    <row r="754" spans="1:9" ht="12.75" hidden="1" customHeight="1">
      <c r="A754" s="1"/>
      <c r="B754" s="764" t="s">
        <v>425</v>
      </c>
      <c r="C754" s="689"/>
      <c r="D754" s="689"/>
      <c r="E754" s="689"/>
      <c r="F754" s="689"/>
      <c r="G754" s="765"/>
      <c r="H754" s="366">
        <f>SUM(G750:G753)</f>
        <v>1180.4551661042428</v>
      </c>
      <c r="I754" s="1"/>
    </row>
    <row r="755" spans="1:9" ht="12.75" hidden="1" customHeight="1">
      <c r="A755" s="1"/>
      <c r="B755" s="766"/>
      <c r="C755" s="692"/>
      <c r="D755" s="692"/>
      <c r="E755" s="692"/>
      <c r="F755" s="692"/>
      <c r="G755" s="692"/>
      <c r="H755" s="700"/>
      <c r="I755" s="1"/>
    </row>
    <row r="756" spans="1:9" ht="12.75" hidden="1" customHeight="1">
      <c r="A756" s="1"/>
      <c r="B756" s="347" t="s">
        <v>426</v>
      </c>
      <c r="C756" s="48"/>
      <c r="D756" s="348"/>
      <c r="E756" s="348"/>
      <c r="F756" s="348"/>
      <c r="G756" s="348"/>
      <c r="H756" s="349"/>
      <c r="I756" s="1"/>
    </row>
    <row r="757" spans="1:9" ht="12.75" hidden="1" customHeight="1">
      <c r="A757" s="1"/>
      <c r="B757" s="347" t="s">
        <v>427</v>
      </c>
      <c r="C757" s="48"/>
      <c r="D757" s="348"/>
      <c r="E757" s="348"/>
      <c r="F757" s="348"/>
      <c r="G757" s="348"/>
      <c r="H757" s="349"/>
      <c r="I757" s="1"/>
    </row>
    <row r="758" spans="1:9" ht="12.75" hidden="1" customHeight="1">
      <c r="A758" s="1"/>
      <c r="B758" s="351" t="s">
        <v>428</v>
      </c>
      <c r="C758" s="90"/>
      <c r="D758" s="352"/>
      <c r="E758" s="352"/>
      <c r="F758" s="352"/>
      <c r="G758" s="352"/>
      <c r="H758" s="349"/>
      <c r="I758" s="1"/>
    </row>
    <row r="759" spans="1:9" ht="12.75" hidden="1" customHeight="1">
      <c r="A759" s="1"/>
      <c r="B759" s="368"/>
      <c r="C759" s="355"/>
      <c r="D759" s="355"/>
      <c r="E759" s="355"/>
      <c r="F759" s="355"/>
      <c r="G759" s="369"/>
      <c r="H759" s="358">
        <f>SUM(G758)</f>
        <v>0</v>
      </c>
      <c r="I759" s="1"/>
    </row>
    <row r="760" spans="1:9" ht="12.75" hidden="1" customHeight="1">
      <c r="A760" s="1"/>
      <c r="B760" s="367"/>
      <c r="C760" s="1"/>
      <c r="D760" s="1"/>
      <c r="E760" s="1"/>
      <c r="F760" s="1"/>
      <c r="G760" s="1"/>
      <c r="H760" s="260"/>
      <c r="I760" s="1"/>
    </row>
    <row r="761" spans="1:9" ht="12.75" hidden="1" customHeight="1">
      <c r="A761" s="1"/>
      <c r="B761" s="370" t="s">
        <v>429</v>
      </c>
      <c r="C761" s="355"/>
      <c r="D761" s="355"/>
      <c r="E761" s="355"/>
      <c r="F761" s="355"/>
      <c r="G761" s="369"/>
      <c r="H761" s="371">
        <f>H748+H754+H759</f>
        <v>3699.5598674849834</v>
      </c>
      <c r="I761" s="1"/>
    </row>
    <row r="762" spans="1:9" ht="12.75" hidden="1" customHeight="1">
      <c r="A762" s="1"/>
      <c r="B762" s="367"/>
      <c r="C762" s="1"/>
      <c r="D762" s="1"/>
      <c r="E762" s="1"/>
      <c r="F762" s="1"/>
      <c r="G762" s="1"/>
      <c r="H762" s="372"/>
      <c r="I762" s="1"/>
    </row>
    <row r="763" spans="1:9" ht="12.75" hidden="1" customHeight="1">
      <c r="A763" s="1"/>
      <c r="B763" s="347" t="s">
        <v>349</v>
      </c>
      <c r="C763" s="48"/>
      <c r="D763" s="49">
        <f>'COEF.RESUMEN'!$H$5</f>
        <v>0.15</v>
      </c>
      <c r="E763" s="48"/>
      <c r="F763" s="48"/>
      <c r="G763" s="48"/>
      <c r="H763" s="350">
        <f>H761*D763</f>
        <v>554.93398012274747</v>
      </c>
      <c r="I763" s="1"/>
    </row>
    <row r="764" spans="1:9" ht="12.75" hidden="1" customHeight="1">
      <c r="A764" s="1"/>
      <c r="B764" s="373"/>
      <c r="C764" s="48"/>
      <c r="D764" s="49"/>
      <c r="E764" s="48"/>
      <c r="F764" s="48"/>
      <c r="G764" s="48"/>
      <c r="H764" s="374"/>
      <c r="I764" s="1"/>
    </row>
    <row r="765" spans="1:9" ht="12.75" hidden="1" customHeight="1">
      <c r="A765" s="1"/>
      <c r="B765" s="347"/>
      <c r="C765" s="48"/>
      <c r="D765" s="49"/>
      <c r="E765" s="48"/>
      <c r="F765" s="48"/>
      <c r="G765" s="48"/>
      <c r="H765" s="350"/>
      <c r="I765" s="1"/>
    </row>
    <row r="766" spans="1:9" ht="12.75" hidden="1" customHeight="1">
      <c r="A766" s="1"/>
      <c r="B766" s="347" t="s">
        <v>350</v>
      </c>
      <c r="C766" s="48"/>
      <c r="D766" s="49">
        <f>'COEF.RESUMEN'!$H$6</f>
        <v>0.1</v>
      </c>
      <c r="E766" s="48"/>
      <c r="F766" s="48"/>
      <c r="G766" s="48"/>
      <c r="H766" s="350">
        <f>H761*D766</f>
        <v>369.95598674849839</v>
      </c>
      <c r="I766" s="1"/>
    </row>
    <row r="767" spans="1:9" ht="12.75" hidden="1" customHeight="1">
      <c r="A767" s="1"/>
      <c r="B767" s="347"/>
      <c r="C767" s="48"/>
      <c r="D767" s="49"/>
      <c r="E767" s="48"/>
      <c r="F767" s="48"/>
      <c r="G767" s="48"/>
      <c r="H767" s="374">
        <f>H761+H763+H766</f>
        <v>4624.44983435623</v>
      </c>
      <c r="I767" s="1"/>
    </row>
    <row r="768" spans="1:9" ht="12.75" hidden="1" customHeight="1">
      <c r="A768" s="1"/>
      <c r="B768" s="347" t="s">
        <v>430</v>
      </c>
      <c r="C768" s="48"/>
      <c r="D768" s="49">
        <f>'COEF.RESUMEN'!$H$8</f>
        <v>0.25</v>
      </c>
      <c r="E768" s="48"/>
      <c r="F768" s="48"/>
      <c r="G768" s="48"/>
      <c r="H768" s="350">
        <f>H767*D768</f>
        <v>1156.1124585890575</v>
      </c>
      <c r="I768" s="1"/>
    </row>
    <row r="769" spans="1:9" ht="12.75" hidden="1" customHeight="1">
      <c r="A769" s="1"/>
      <c r="B769" s="347"/>
      <c r="C769" s="48"/>
      <c r="D769" s="48"/>
      <c r="E769" s="48"/>
      <c r="F769" s="48"/>
      <c r="G769" s="48"/>
      <c r="H769" s="375"/>
      <c r="I769" s="1"/>
    </row>
    <row r="770" spans="1:9" ht="12.75" hidden="1" customHeight="1">
      <c r="A770" s="1"/>
      <c r="B770" s="376" t="s">
        <v>431</v>
      </c>
      <c r="C770" s="340"/>
      <c r="D770" s="340"/>
      <c r="E770" s="340"/>
      <c r="F770" s="340"/>
      <c r="G770" s="377"/>
      <c r="H770" s="371">
        <f>H767+H768</f>
        <v>5780.5622929452875</v>
      </c>
      <c r="I770" s="1"/>
    </row>
    <row r="771" spans="1:9" ht="12.75" hidden="1" customHeight="1">
      <c r="A771" s="1"/>
      <c r="B771" s="1"/>
      <c r="C771" s="1"/>
      <c r="D771" s="1"/>
      <c r="E771" s="1"/>
      <c r="F771" s="1"/>
      <c r="G771" s="1"/>
      <c r="H771" s="1"/>
      <c r="I771" s="1"/>
    </row>
    <row r="772" spans="1:9" ht="24" customHeight="1">
      <c r="A772" s="1"/>
      <c r="B772" s="708" t="s">
        <v>1492</v>
      </c>
      <c r="C772" s="687"/>
      <c r="D772" s="762" t="s">
        <v>1493</v>
      </c>
      <c r="E772" s="687"/>
      <c r="F772" s="387" t="s">
        <v>167</v>
      </c>
      <c r="G772" s="763">
        <v>1</v>
      </c>
      <c r="H772" s="687"/>
      <c r="I772" s="1"/>
    </row>
    <row r="773" spans="1:9" ht="12.75" customHeight="1">
      <c r="A773" s="1"/>
      <c r="B773" s="342" t="s">
        <v>416</v>
      </c>
      <c r="C773" s="343" t="s">
        <v>16</v>
      </c>
      <c r="D773" s="342" t="s">
        <v>417</v>
      </c>
      <c r="E773" s="342" t="s">
        <v>418</v>
      </c>
      <c r="F773" s="342" t="s">
        <v>419</v>
      </c>
      <c r="G773" s="342" t="s">
        <v>420</v>
      </c>
      <c r="H773" s="342" t="s">
        <v>421</v>
      </c>
      <c r="I773" s="1"/>
    </row>
    <row r="774" spans="1:9" ht="12.75" customHeight="1">
      <c r="A774" s="1"/>
      <c r="B774" s="378" t="str">
        <f>'LISTA DE PRECIOS '!D1253</f>
        <v>Int. Termomagnético 2X10/25 A</v>
      </c>
      <c r="C774" s="160" t="s">
        <v>43</v>
      </c>
      <c r="D774" s="345">
        <v>1</v>
      </c>
      <c r="E774" s="348">
        <f t="shared" ref="E774:E775" si="78">D774*$G$772</f>
        <v>1</v>
      </c>
      <c r="F774" s="345">
        <f>'LISTA DE PRECIOS '!J1253</f>
        <v>1953.2193212051986</v>
      </c>
      <c r="G774" s="352">
        <f t="shared" ref="G774:G775" si="79">E774*F774</f>
        <v>1953.2193212051986</v>
      </c>
      <c r="H774" s="346"/>
      <c r="I774" s="1"/>
    </row>
    <row r="775" spans="1:9" ht="12.75" customHeight="1">
      <c r="A775" s="1"/>
      <c r="B775" s="396" t="str">
        <f>'LISTA DE PRECIOS '!D1534</f>
        <v>Terminal estañado 1,5/6 mm</v>
      </c>
      <c r="C775" s="48" t="s">
        <v>43</v>
      </c>
      <c r="D775" s="348">
        <v>4</v>
      </c>
      <c r="E775" s="348">
        <f t="shared" si="78"/>
        <v>4</v>
      </c>
      <c r="F775" s="348">
        <f>'LISTA DE PRECIOS '!J1534</f>
        <v>38.057593631154219</v>
      </c>
      <c r="G775" s="352">
        <f t="shared" si="79"/>
        <v>152.23037452461688</v>
      </c>
      <c r="H775" s="349"/>
      <c r="I775" s="1"/>
    </row>
    <row r="776" spans="1:9" ht="12.75" customHeight="1">
      <c r="A776" s="1"/>
      <c r="B776" s="396"/>
      <c r="C776" s="48"/>
      <c r="D776" s="348"/>
      <c r="E776" s="348"/>
      <c r="F776" s="348"/>
      <c r="G776" s="352"/>
      <c r="H776" s="349"/>
      <c r="I776" s="1"/>
    </row>
    <row r="777" spans="1:9" ht="12.75" customHeight="1">
      <c r="A777" s="1"/>
      <c r="B777" s="347"/>
      <c r="C777" s="48"/>
      <c r="D777" s="348"/>
      <c r="E777" s="348"/>
      <c r="F777" s="348"/>
      <c r="G777" s="352"/>
      <c r="H777" s="349"/>
      <c r="I777" s="1"/>
    </row>
    <row r="778" spans="1:9" ht="12.75" customHeight="1">
      <c r="A778" s="1"/>
      <c r="B778" s="347"/>
      <c r="C778" s="48"/>
      <c r="D778" s="348"/>
      <c r="E778" s="348"/>
      <c r="F778" s="348"/>
      <c r="G778" s="352"/>
      <c r="H778" s="349"/>
      <c r="I778" s="1"/>
    </row>
    <row r="779" spans="1:9" ht="12.75" customHeight="1">
      <c r="A779" s="1"/>
      <c r="B779" s="347"/>
      <c r="C779" s="48"/>
      <c r="D779" s="348"/>
      <c r="E779" s="348"/>
      <c r="F779" s="348"/>
      <c r="G779" s="352"/>
      <c r="H779" s="350"/>
      <c r="I779" s="1"/>
    </row>
    <row r="780" spans="1:9" ht="12.75" customHeight="1">
      <c r="A780" s="1"/>
      <c r="B780" s="351"/>
      <c r="C780" s="90"/>
      <c r="D780" s="352"/>
      <c r="E780" s="352"/>
      <c r="F780" s="352"/>
      <c r="G780" s="352"/>
      <c r="H780" s="353"/>
      <c r="I780" s="1"/>
    </row>
    <row r="781" spans="1:9" ht="12.75" customHeight="1">
      <c r="A781" s="1"/>
      <c r="B781" s="354" t="s">
        <v>422</v>
      </c>
      <c r="C781" s="355"/>
      <c r="D781" s="356"/>
      <c r="E781" s="356"/>
      <c r="F781" s="356"/>
      <c r="G781" s="357"/>
      <c r="H781" s="358">
        <f>SUM(G774:G780)</f>
        <v>2105.4496957298156</v>
      </c>
      <c r="I781" s="1"/>
    </row>
    <row r="782" spans="1:9" ht="12.75" customHeight="1">
      <c r="A782" s="1"/>
      <c r="B782" s="359"/>
      <c r="C782" s="50"/>
      <c r="D782" s="360"/>
      <c r="E782" s="360"/>
      <c r="F782" s="360"/>
      <c r="G782" s="360"/>
      <c r="H782" s="361"/>
      <c r="I782" s="1"/>
    </row>
    <row r="783" spans="1:9" ht="12.75" customHeight="1">
      <c r="A783" s="1"/>
      <c r="B783" s="409" t="s">
        <v>1450</v>
      </c>
      <c r="C783" s="52" t="s">
        <v>424</v>
      </c>
      <c r="D783" s="348">
        <v>0.56000000000000005</v>
      </c>
      <c r="E783" s="348">
        <f t="shared" ref="E783:E784" si="80">D783*$G$772</f>
        <v>0.56000000000000005</v>
      </c>
      <c r="F783" s="352">
        <f>'MANO DE OBRA'!$K$8</f>
        <v>1165.6790978787881</v>
      </c>
      <c r="G783" s="352">
        <f t="shared" ref="G783:G784" si="81">E783*F783</f>
        <v>652.78029481212138</v>
      </c>
      <c r="H783" s="364"/>
      <c r="I783" s="1"/>
    </row>
    <row r="784" spans="1:9" ht="12.75" customHeight="1">
      <c r="A784" s="1"/>
      <c r="B784" s="409" t="s">
        <v>1451</v>
      </c>
      <c r="C784" s="52" t="s">
        <v>424</v>
      </c>
      <c r="D784" s="348">
        <v>0.56000000000000005</v>
      </c>
      <c r="E784" s="348">
        <f t="shared" si="80"/>
        <v>0.56000000000000005</v>
      </c>
      <c r="F784" s="352">
        <f>'MANO DE OBRA'!$K$10</f>
        <v>942.27655587878792</v>
      </c>
      <c r="G784" s="352">
        <f t="shared" si="81"/>
        <v>527.67487129212134</v>
      </c>
      <c r="H784" s="364"/>
      <c r="I784" s="1"/>
    </row>
    <row r="785" spans="1:9" ht="12.75" customHeight="1">
      <c r="A785" s="1"/>
      <c r="B785" s="347"/>
      <c r="C785" s="52"/>
      <c r="D785" s="394"/>
      <c r="E785" s="348"/>
      <c r="F785" s="394"/>
      <c r="G785" s="352"/>
      <c r="H785" s="364"/>
      <c r="I785" s="1"/>
    </row>
    <row r="786" spans="1:9" ht="12.75" customHeight="1">
      <c r="A786" s="1"/>
      <c r="B786" s="390"/>
      <c r="C786" s="52"/>
      <c r="D786" s="394"/>
      <c r="E786" s="348"/>
      <c r="F786" s="394"/>
      <c r="G786" s="352"/>
      <c r="H786" s="365"/>
      <c r="I786" s="1"/>
    </row>
    <row r="787" spans="1:9" ht="12.75" customHeight="1">
      <c r="A787" s="1"/>
      <c r="B787" s="764" t="s">
        <v>425</v>
      </c>
      <c r="C787" s="689"/>
      <c r="D787" s="689"/>
      <c r="E787" s="689"/>
      <c r="F787" s="689"/>
      <c r="G787" s="765"/>
      <c r="H787" s="366">
        <f>SUM(G783:G786)</f>
        <v>1180.4551661042428</v>
      </c>
      <c r="I787" s="1"/>
    </row>
    <row r="788" spans="1:9" ht="12.75" customHeight="1">
      <c r="A788" s="1"/>
      <c r="B788" s="766"/>
      <c r="C788" s="692"/>
      <c r="D788" s="692"/>
      <c r="E788" s="692"/>
      <c r="F788" s="692"/>
      <c r="G788" s="692"/>
      <c r="H788" s="700"/>
      <c r="I788" s="1"/>
    </row>
    <row r="789" spans="1:9" ht="12.75" customHeight="1">
      <c r="A789" s="1"/>
      <c r="B789" s="347" t="s">
        <v>426</v>
      </c>
      <c r="C789" s="48"/>
      <c r="D789" s="348"/>
      <c r="E789" s="348"/>
      <c r="F789" s="348"/>
      <c r="G789" s="348"/>
      <c r="H789" s="349"/>
      <c r="I789" s="1"/>
    </row>
    <row r="790" spans="1:9" ht="12.75" customHeight="1">
      <c r="A790" s="1"/>
      <c r="B790" s="347" t="s">
        <v>427</v>
      </c>
      <c r="C790" s="48"/>
      <c r="D790" s="348"/>
      <c r="E790" s="348"/>
      <c r="F790" s="348"/>
      <c r="G790" s="348"/>
      <c r="H790" s="349"/>
      <c r="I790" s="1"/>
    </row>
    <row r="791" spans="1:9" ht="12.75" customHeight="1">
      <c r="A791" s="1"/>
      <c r="B791" s="351" t="s">
        <v>428</v>
      </c>
      <c r="C791" s="90"/>
      <c r="D791" s="352"/>
      <c r="E791" s="352"/>
      <c r="F791" s="352"/>
      <c r="G791" s="352"/>
      <c r="H791" s="349"/>
      <c r="I791" s="1"/>
    </row>
    <row r="792" spans="1:9" ht="12.75" customHeight="1">
      <c r="A792" s="1"/>
      <c r="B792" s="368"/>
      <c r="C792" s="355"/>
      <c r="D792" s="355"/>
      <c r="E792" s="355"/>
      <c r="F792" s="355"/>
      <c r="G792" s="369"/>
      <c r="H792" s="358">
        <f>SUM(G791)</f>
        <v>0</v>
      </c>
      <c r="I792" s="1"/>
    </row>
    <row r="793" spans="1:9" ht="12.75" customHeight="1">
      <c r="A793" s="1"/>
      <c r="B793" s="367"/>
      <c r="C793" s="1"/>
      <c r="D793" s="1"/>
      <c r="E793" s="1"/>
      <c r="F793" s="1"/>
      <c r="G793" s="1"/>
      <c r="H793" s="260"/>
      <c r="I793" s="1"/>
    </row>
    <row r="794" spans="1:9" ht="12.75" customHeight="1">
      <c r="A794" s="1"/>
      <c r="B794" s="370" t="s">
        <v>429</v>
      </c>
      <c r="C794" s="355"/>
      <c r="D794" s="355"/>
      <c r="E794" s="355"/>
      <c r="F794" s="355"/>
      <c r="G794" s="369"/>
      <c r="H794" s="371">
        <f>H781+H787+H792</f>
        <v>3285.9048618340585</v>
      </c>
      <c r="I794" s="1"/>
    </row>
    <row r="795" spans="1:9" ht="12.75" customHeight="1">
      <c r="A795" s="1"/>
      <c r="B795" s="367"/>
      <c r="C795" s="1"/>
      <c r="D795" s="1"/>
      <c r="E795" s="1"/>
      <c r="F795" s="1"/>
      <c r="G795" s="1"/>
      <c r="H795" s="372"/>
      <c r="I795" s="1"/>
    </row>
    <row r="796" spans="1:9" ht="12.75" customHeight="1">
      <c r="A796" s="1"/>
      <c r="B796" s="347" t="s">
        <v>349</v>
      </c>
      <c r="C796" s="48"/>
      <c r="D796" s="49">
        <f>'COEF.RESUMEN'!$H$5</f>
        <v>0.15</v>
      </c>
      <c r="E796" s="48"/>
      <c r="F796" s="48"/>
      <c r="G796" s="48"/>
      <c r="H796" s="350">
        <f>H794*D796</f>
        <v>492.88572927510876</v>
      </c>
      <c r="I796" s="1"/>
    </row>
    <row r="797" spans="1:9" ht="12.75" customHeight="1">
      <c r="A797" s="1"/>
      <c r="B797" s="373"/>
      <c r="C797" s="48"/>
      <c r="D797" s="49"/>
      <c r="E797" s="48"/>
      <c r="F797" s="48"/>
      <c r="G797" s="48"/>
      <c r="H797" s="374"/>
      <c r="I797" s="1"/>
    </row>
    <row r="798" spans="1:9" ht="12.75" customHeight="1">
      <c r="A798" s="1"/>
      <c r="B798" s="347"/>
      <c r="C798" s="48"/>
      <c r="D798" s="49"/>
      <c r="E798" s="48"/>
      <c r="F798" s="48"/>
      <c r="G798" s="48"/>
      <c r="H798" s="350"/>
      <c r="I798" s="1"/>
    </row>
    <row r="799" spans="1:9" ht="12.75" customHeight="1">
      <c r="A799" s="1"/>
      <c r="B799" s="347" t="s">
        <v>350</v>
      </c>
      <c r="C799" s="48"/>
      <c r="D799" s="49">
        <f>'COEF.RESUMEN'!$H$6</f>
        <v>0.1</v>
      </c>
      <c r="E799" s="48"/>
      <c r="F799" s="48"/>
      <c r="G799" s="48"/>
      <c r="H799" s="350">
        <f>H794*D799</f>
        <v>328.59048618340586</v>
      </c>
      <c r="I799" s="1"/>
    </row>
    <row r="800" spans="1:9" ht="12.75" customHeight="1">
      <c r="A800" s="1"/>
      <c r="B800" s="347"/>
      <c r="C800" s="48"/>
      <c r="D800" s="49"/>
      <c r="E800" s="48"/>
      <c r="F800" s="48"/>
      <c r="G800" s="48"/>
      <c r="H800" s="374">
        <f>H794+H796+H799</f>
        <v>4107.3810772925726</v>
      </c>
      <c r="I800" s="1"/>
    </row>
    <row r="801" spans="1:9" ht="12.75" customHeight="1">
      <c r="A801" s="1"/>
      <c r="B801" s="347" t="s">
        <v>430</v>
      </c>
      <c r="C801" s="48"/>
      <c r="D801" s="49">
        <f>'COEF.RESUMEN'!$H$8</f>
        <v>0.25</v>
      </c>
      <c r="E801" s="48"/>
      <c r="F801" s="48"/>
      <c r="G801" s="48"/>
      <c r="H801" s="350">
        <f>H800*D801</f>
        <v>1026.8452693231432</v>
      </c>
      <c r="I801" s="1"/>
    </row>
    <row r="802" spans="1:9" ht="12.75" customHeight="1">
      <c r="A802" s="1"/>
      <c r="B802" s="347"/>
      <c r="C802" s="48"/>
      <c r="D802" s="48"/>
      <c r="E802" s="48"/>
      <c r="F802" s="48"/>
      <c r="G802" s="48"/>
      <c r="H802" s="375"/>
      <c r="I802" s="1"/>
    </row>
    <row r="803" spans="1:9" ht="12.75" customHeight="1">
      <c r="A803" s="1"/>
      <c r="B803" s="376" t="s">
        <v>431</v>
      </c>
      <c r="C803" s="340"/>
      <c r="D803" s="340"/>
      <c r="E803" s="340"/>
      <c r="F803" s="340"/>
      <c r="G803" s="377"/>
      <c r="H803" s="371">
        <f>H800+H801</f>
        <v>5134.2263466157156</v>
      </c>
      <c r="I803" s="1"/>
    </row>
    <row r="804" spans="1:9" ht="12.75" customHeight="1">
      <c r="A804" s="1"/>
      <c r="B804" s="1"/>
      <c r="C804" s="1"/>
      <c r="D804" s="1"/>
      <c r="E804" s="1"/>
      <c r="F804" s="1"/>
      <c r="G804" s="1"/>
      <c r="H804" s="1"/>
      <c r="I804" s="1"/>
    </row>
    <row r="805" spans="1:9" ht="27" hidden="1" customHeight="1">
      <c r="A805" s="1"/>
      <c r="B805" s="708" t="s">
        <v>1494</v>
      </c>
      <c r="C805" s="687"/>
      <c r="D805" s="762" t="s">
        <v>1495</v>
      </c>
      <c r="E805" s="687"/>
      <c r="F805" s="387" t="s">
        <v>167</v>
      </c>
      <c r="G805" s="763">
        <v>1</v>
      </c>
      <c r="H805" s="687"/>
      <c r="I805" s="1"/>
    </row>
    <row r="806" spans="1:9" ht="12.75" hidden="1" customHeight="1">
      <c r="A806" s="1"/>
      <c r="B806" s="342" t="s">
        <v>416</v>
      </c>
      <c r="C806" s="343" t="s">
        <v>16</v>
      </c>
      <c r="D806" s="342" t="s">
        <v>417</v>
      </c>
      <c r="E806" s="342" t="s">
        <v>418</v>
      </c>
      <c r="F806" s="342" t="s">
        <v>419</v>
      </c>
      <c r="G806" s="342" t="s">
        <v>420</v>
      </c>
      <c r="H806" s="342" t="s">
        <v>421</v>
      </c>
      <c r="I806" s="1"/>
    </row>
    <row r="807" spans="1:9" ht="12.75" hidden="1" customHeight="1">
      <c r="A807" s="1"/>
      <c r="B807" s="378" t="str">
        <f>'LISTA DE PRECIOS '!D1254</f>
        <v>Int. Termomagnético 2X32 A</v>
      </c>
      <c r="C807" s="160" t="s">
        <v>43</v>
      </c>
      <c r="D807" s="345">
        <v>1</v>
      </c>
      <c r="E807" s="348">
        <f t="shared" ref="E807:E808" si="82">D807*$G$805</f>
        <v>1</v>
      </c>
      <c r="F807" s="345">
        <f>'LISTA DE PRECIOS '!J1254</f>
        <v>2874.7580265121856</v>
      </c>
      <c r="G807" s="352">
        <f t="shared" ref="G807:G808" si="83">E807*F807</f>
        <v>2874.7580265121856</v>
      </c>
      <c r="H807" s="346"/>
      <c r="I807" s="1"/>
    </row>
    <row r="808" spans="1:9" ht="12.75" hidden="1" customHeight="1">
      <c r="A808" s="1"/>
      <c r="B808" s="396" t="str">
        <f>'LISTA DE PRECIOS '!D1533</f>
        <v>Terminal estañado 10/25 mm</v>
      </c>
      <c r="C808" s="48" t="s">
        <v>43</v>
      </c>
      <c r="D808" s="348">
        <v>4</v>
      </c>
      <c r="E808" s="348">
        <f t="shared" si="82"/>
        <v>4</v>
      </c>
      <c r="F808" s="348">
        <f>'LISTA DE PRECIOS '!J1533</f>
        <v>81.551986352473321</v>
      </c>
      <c r="G808" s="352">
        <f t="shared" si="83"/>
        <v>326.20794540989328</v>
      </c>
      <c r="H808" s="349"/>
      <c r="I808" s="1"/>
    </row>
    <row r="809" spans="1:9" ht="12.75" hidden="1" customHeight="1">
      <c r="A809" s="1"/>
      <c r="B809" s="396"/>
      <c r="C809" s="48"/>
      <c r="D809" s="348"/>
      <c r="E809" s="348"/>
      <c r="F809" s="348"/>
      <c r="G809" s="352"/>
      <c r="H809" s="349"/>
      <c r="I809" s="1"/>
    </row>
    <row r="810" spans="1:9" ht="12.75" hidden="1" customHeight="1">
      <c r="A810" s="1"/>
      <c r="B810" s="347"/>
      <c r="C810" s="48"/>
      <c r="D810" s="348"/>
      <c r="E810" s="348"/>
      <c r="F810" s="348"/>
      <c r="G810" s="352"/>
      <c r="H810" s="349"/>
      <c r="I810" s="1"/>
    </row>
    <row r="811" spans="1:9" ht="12.75" hidden="1" customHeight="1">
      <c r="A811" s="1"/>
      <c r="B811" s="347"/>
      <c r="C811" s="48"/>
      <c r="D811" s="348"/>
      <c r="E811" s="348"/>
      <c r="F811" s="348"/>
      <c r="G811" s="352"/>
      <c r="H811" s="349"/>
      <c r="I811" s="1"/>
    </row>
    <row r="812" spans="1:9" ht="12.75" hidden="1" customHeight="1">
      <c r="A812" s="1"/>
      <c r="B812" s="347"/>
      <c r="C812" s="48"/>
      <c r="D812" s="348"/>
      <c r="E812" s="348"/>
      <c r="F812" s="348"/>
      <c r="G812" s="352"/>
      <c r="H812" s="350"/>
      <c r="I812" s="1"/>
    </row>
    <row r="813" spans="1:9" ht="12.75" hidden="1" customHeight="1">
      <c r="A813" s="1"/>
      <c r="B813" s="351"/>
      <c r="C813" s="90"/>
      <c r="D813" s="352"/>
      <c r="E813" s="352"/>
      <c r="F813" s="352"/>
      <c r="G813" s="352"/>
      <c r="H813" s="353"/>
      <c r="I813" s="1"/>
    </row>
    <row r="814" spans="1:9" ht="12.75" hidden="1" customHeight="1">
      <c r="A814" s="1"/>
      <c r="B814" s="354" t="s">
        <v>422</v>
      </c>
      <c r="C814" s="355"/>
      <c r="D814" s="356"/>
      <c r="E814" s="356"/>
      <c r="F814" s="356"/>
      <c r="G814" s="357"/>
      <c r="H814" s="358">
        <f>SUM(G807:G813)</f>
        <v>3200.965971922079</v>
      </c>
      <c r="I814" s="1"/>
    </row>
    <row r="815" spans="1:9" ht="12.75" hidden="1" customHeight="1">
      <c r="A815" s="1"/>
      <c r="B815" s="359"/>
      <c r="C815" s="50"/>
      <c r="D815" s="360"/>
      <c r="E815" s="360"/>
      <c r="F815" s="360"/>
      <c r="G815" s="360"/>
      <c r="H815" s="361"/>
      <c r="I815" s="1"/>
    </row>
    <row r="816" spans="1:9" ht="12.75" hidden="1" customHeight="1">
      <c r="A816" s="1"/>
      <c r="B816" s="409" t="s">
        <v>1450</v>
      </c>
      <c r="C816" s="52" t="s">
        <v>424</v>
      </c>
      <c r="D816" s="348">
        <v>0.56000000000000005</v>
      </c>
      <c r="E816" s="348">
        <f t="shared" ref="E816:E817" si="84">D816*$G$805</f>
        <v>0.56000000000000005</v>
      </c>
      <c r="F816" s="352">
        <f>'MANO DE OBRA'!$K$8</f>
        <v>1165.6790978787881</v>
      </c>
      <c r="G816" s="352">
        <f t="shared" ref="G816:G817" si="85">E816*F816</f>
        <v>652.78029481212138</v>
      </c>
      <c r="H816" s="364"/>
      <c r="I816" s="1"/>
    </row>
    <row r="817" spans="1:9" ht="12.75" hidden="1" customHeight="1">
      <c r="A817" s="1"/>
      <c r="B817" s="409" t="s">
        <v>1451</v>
      </c>
      <c r="C817" s="52" t="s">
        <v>424</v>
      </c>
      <c r="D817" s="348">
        <v>0.56000000000000005</v>
      </c>
      <c r="E817" s="348">
        <f t="shared" si="84"/>
        <v>0.56000000000000005</v>
      </c>
      <c r="F817" s="352">
        <f>'MANO DE OBRA'!$K$10</f>
        <v>942.27655587878792</v>
      </c>
      <c r="G817" s="352">
        <f t="shared" si="85"/>
        <v>527.67487129212134</v>
      </c>
      <c r="H817" s="364"/>
      <c r="I817" s="1"/>
    </row>
    <row r="818" spans="1:9" ht="12.75" hidden="1" customHeight="1">
      <c r="A818" s="1"/>
      <c r="B818" s="347"/>
      <c r="C818" s="52"/>
      <c r="D818" s="394"/>
      <c r="E818" s="348"/>
      <c r="F818" s="394"/>
      <c r="G818" s="352"/>
      <c r="H818" s="364"/>
      <c r="I818" s="1"/>
    </row>
    <row r="819" spans="1:9" ht="12.75" hidden="1" customHeight="1">
      <c r="A819" s="1"/>
      <c r="B819" s="390"/>
      <c r="C819" s="52"/>
      <c r="D819" s="394"/>
      <c r="E819" s="348"/>
      <c r="F819" s="394"/>
      <c r="G819" s="352"/>
      <c r="H819" s="365"/>
      <c r="I819" s="1"/>
    </row>
    <row r="820" spans="1:9" ht="12.75" hidden="1" customHeight="1">
      <c r="A820" s="1"/>
      <c r="B820" s="764" t="s">
        <v>425</v>
      </c>
      <c r="C820" s="689"/>
      <c r="D820" s="689"/>
      <c r="E820" s="689"/>
      <c r="F820" s="689"/>
      <c r="G820" s="765"/>
      <c r="H820" s="366">
        <f>SUM(G816:G819)</f>
        <v>1180.4551661042428</v>
      </c>
      <c r="I820" s="1"/>
    </row>
    <row r="821" spans="1:9" ht="12.75" hidden="1" customHeight="1">
      <c r="A821" s="1"/>
      <c r="B821" s="766"/>
      <c r="C821" s="692"/>
      <c r="D821" s="692"/>
      <c r="E821" s="692"/>
      <c r="F821" s="692"/>
      <c r="G821" s="692"/>
      <c r="H821" s="700"/>
      <c r="I821" s="1"/>
    </row>
    <row r="822" spans="1:9" ht="12.75" hidden="1" customHeight="1">
      <c r="A822" s="1"/>
      <c r="B822" s="347" t="s">
        <v>426</v>
      </c>
      <c r="C822" s="48"/>
      <c r="D822" s="348"/>
      <c r="E822" s="348"/>
      <c r="F822" s="348"/>
      <c r="G822" s="348"/>
      <c r="H822" s="349"/>
      <c r="I822" s="1"/>
    </row>
    <row r="823" spans="1:9" ht="12.75" hidden="1" customHeight="1">
      <c r="A823" s="1"/>
      <c r="B823" s="347" t="s">
        <v>427</v>
      </c>
      <c r="C823" s="48"/>
      <c r="D823" s="348"/>
      <c r="E823" s="348"/>
      <c r="F823" s="348"/>
      <c r="G823" s="348"/>
      <c r="H823" s="349"/>
      <c r="I823" s="1"/>
    </row>
    <row r="824" spans="1:9" ht="12.75" hidden="1" customHeight="1">
      <c r="A824" s="1"/>
      <c r="B824" s="351" t="s">
        <v>428</v>
      </c>
      <c r="C824" s="90"/>
      <c r="D824" s="352"/>
      <c r="E824" s="352"/>
      <c r="F824" s="352"/>
      <c r="G824" s="352"/>
      <c r="H824" s="349"/>
      <c r="I824" s="1"/>
    </row>
    <row r="825" spans="1:9" ht="12.75" hidden="1" customHeight="1">
      <c r="A825" s="1"/>
      <c r="B825" s="368"/>
      <c r="C825" s="355"/>
      <c r="D825" s="355"/>
      <c r="E825" s="355"/>
      <c r="F825" s="355"/>
      <c r="G825" s="369"/>
      <c r="H825" s="358">
        <f>SUM(G824)</f>
        <v>0</v>
      </c>
      <c r="I825" s="1"/>
    </row>
    <row r="826" spans="1:9" ht="12.75" hidden="1" customHeight="1">
      <c r="A826" s="1"/>
      <c r="B826" s="367"/>
      <c r="C826" s="1"/>
      <c r="D826" s="1"/>
      <c r="E826" s="1"/>
      <c r="F826" s="1"/>
      <c r="G826" s="1"/>
      <c r="H826" s="260"/>
      <c r="I826" s="1"/>
    </row>
    <row r="827" spans="1:9" ht="12.75" hidden="1" customHeight="1">
      <c r="A827" s="1"/>
      <c r="B827" s="370" t="s">
        <v>429</v>
      </c>
      <c r="C827" s="355"/>
      <c r="D827" s="355"/>
      <c r="E827" s="355"/>
      <c r="F827" s="355"/>
      <c r="G827" s="369"/>
      <c r="H827" s="371">
        <f>H814+H820+H825</f>
        <v>4381.4211380263223</v>
      </c>
      <c r="I827" s="1"/>
    </row>
    <row r="828" spans="1:9" ht="12.75" hidden="1" customHeight="1">
      <c r="A828" s="1"/>
      <c r="B828" s="367"/>
      <c r="C828" s="1"/>
      <c r="D828" s="1"/>
      <c r="E828" s="1"/>
      <c r="F828" s="1"/>
      <c r="G828" s="1"/>
      <c r="H828" s="372"/>
      <c r="I828" s="1"/>
    </row>
    <row r="829" spans="1:9" ht="12.75" hidden="1" customHeight="1">
      <c r="A829" s="1"/>
      <c r="B829" s="347" t="s">
        <v>349</v>
      </c>
      <c r="C829" s="48"/>
      <c r="D829" s="49">
        <f>'COEF.RESUMEN'!$H$5</f>
        <v>0.15</v>
      </c>
      <c r="E829" s="48"/>
      <c r="F829" s="48"/>
      <c r="G829" s="48"/>
      <c r="H829" s="350">
        <f>H827*D829</f>
        <v>657.21317070394832</v>
      </c>
      <c r="I829" s="1"/>
    </row>
    <row r="830" spans="1:9" ht="12.75" hidden="1" customHeight="1">
      <c r="A830" s="1"/>
      <c r="B830" s="373"/>
      <c r="C830" s="48"/>
      <c r="D830" s="49"/>
      <c r="E830" s="48"/>
      <c r="F830" s="48"/>
      <c r="G830" s="48"/>
      <c r="H830" s="374"/>
      <c r="I830" s="1"/>
    </row>
    <row r="831" spans="1:9" ht="12.75" hidden="1" customHeight="1">
      <c r="A831" s="1"/>
      <c r="B831" s="347"/>
      <c r="C831" s="48"/>
      <c r="D831" s="49"/>
      <c r="E831" s="48"/>
      <c r="F831" s="48"/>
      <c r="G831" s="48"/>
      <c r="H831" s="350"/>
      <c r="I831" s="1"/>
    </row>
    <row r="832" spans="1:9" ht="12.75" hidden="1" customHeight="1">
      <c r="A832" s="1"/>
      <c r="B832" s="347" t="s">
        <v>350</v>
      </c>
      <c r="C832" s="48"/>
      <c r="D832" s="49">
        <f>'COEF.RESUMEN'!$H$6</f>
        <v>0.1</v>
      </c>
      <c r="E832" s="48"/>
      <c r="F832" s="48"/>
      <c r="G832" s="48"/>
      <c r="H832" s="350">
        <f>H827*D832</f>
        <v>438.14211380263225</v>
      </c>
      <c r="I832" s="1"/>
    </row>
    <row r="833" spans="1:9" ht="12.75" hidden="1" customHeight="1">
      <c r="A833" s="1"/>
      <c r="B833" s="347"/>
      <c r="C833" s="48"/>
      <c r="D833" s="49"/>
      <c r="E833" s="48"/>
      <c r="F833" s="48"/>
      <c r="G833" s="48"/>
      <c r="H833" s="374">
        <f>H827+H829+H832</f>
        <v>5476.7764225329029</v>
      </c>
      <c r="I833" s="1"/>
    </row>
    <row r="834" spans="1:9" ht="12.75" hidden="1" customHeight="1">
      <c r="A834" s="1"/>
      <c r="B834" s="347" t="s">
        <v>430</v>
      </c>
      <c r="C834" s="48"/>
      <c r="D834" s="49">
        <f>'COEF.RESUMEN'!$H$8</f>
        <v>0.25</v>
      </c>
      <c r="E834" s="48"/>
      <c r="F834" s="48"/>
      <c r="G834" s="48"/>
      <c r="H834" s="350">
        <f>H833*D834</f>
        <v>1369.1941056332257</v>
      </c>
      <c r="I834" s="1"/>
    </row>
    <row r="835" spans="1:9" ht="12.75" hidden="1" customHeight="1">
      <c r="A835" s="1"/>
      <c r="B835" s="347"/>
      <c r="C835" s="48"/>
      <c r="D835" s="48"/>
      <c r="E835" s="48"/>
      <c r="F835" s="48"/>
      <c r="G835" s="48"/>
      <c r="H835" s="375"/>
      <c r="I835" s="1"/>
    </row>
    <row r="836" spans="1:9" ht="12.75" hidden="1" customHeight="1">
      <c r="A836" s="1"/>
      <c r="B836" s="376" t="s">
        <v>431</v>
      </c>
      <c r="C836" s="340"/>
      <c r="D836" s="340"/>
      <c r="E836" s="340"/>
      <c r="F836" s="340"/>
      <c r="G836" s="377"/>
      <c r="H836" s="371">
        <f>H833+H834</f>
        <v>6845.9705281661281</v>
      </c>
      <c r="I836" s="1"/>
    </row>
    <row r="837" spans="1:9" ht="12.75" hidden="1" customHeight="1">
      <c r="A837" s="1"/>
      <c r="B837" s="1"/>
      <c r="C837" s="1"/>
      <c r="D837" s="1"/>
      <c r="E837" s="1"/>
      <c r="F837" s="1"/>
      <c r="G837" s="1"/>
      <c r="H837" s="1"/>
      <c r="I837" s="1"/>
    </row>
    <row r="838" spans="1:9" ht="25.5" customHeight="1">
      <c r="A838" s="1"/>
      <c r="B838" s="708" t="s">
        <v>1496</v>
      </c>
      <c r="C838" s="687"/>
      <c r="D838" s="762" t="s">
        <v>1497</v>
      </c>
      <c r="E838" s="687"/>
      <c r="F838" s="387" t="s">
        <v>167</v>
      </c>
      <c r="G838" s="763">
        <v>1</v>
      </c>
      <c r="H838" s="687"/>
      <c r="I838" s="1"/>
    </row>
    <row r="839" spans="1:9" ht="12.75" customHeight="1">
      <c r="A839" s="1"/>
      <c r="B839" s="342" t="s">
        <v>416</v>
      </c>
      <c r="C839" s="343" t="s">
        <v>16</v>
      </c>
      <c r="D839" s="342" t="s">
        <v>417</v>
      </c>
      <c r="E839" s="342" t="s">
        <v>418</v>
      </c>
      <c r="F839" s="342" t="s">
        <v>419</v>
      </c>
      <c r="G839" s="342" t="s">
        <v>420</v>
      </c>
      <c r="H839" s="342" t="s">
        <v>421</v>
      </c>
      <c r="I839" s="1"/>
    </row>
    <row r="840" spans="1:9" ht="12.75" customHeight="1">
      <c r="A840" s="1"/>
      <c r="B840" s="378" t="str">
        <f>'LISTA DE PRECIOS '!D1255</f>
        <v>Int. Termomagnético 4X16/25A</v>
      </c>
      <c r="C840" s="160" t="s">
        <v>43</v>
      </c>
      <c r="D840" s="345">
        <v>1</v>
      </c>
      <c r="E840" s="348">
        <f t="shared" ref="E840:E841" si="86">D840*$G$838</f>
        <v>1</v>
      </c>
      <c r="F840" s="345">
        <f>'LISTA DE PRECIOS '!J1255</f>
        <v>4738.8495486327902</v>
      </c>
      <c r="G840" s="352">
        <f t="shared" ref="G840:G841" si="87">E840*F840</f>
        <v>4738.8495486327902</v>
      </c>
      <c r="H840" s="346"/>
      <c r="I840" s="1"/>
    </row>
    <row r="841" spans="1:9" ht="12.75" customHeight="1">
      <c r="A841" s="1"/>
      <c r="B841" s="396" t="str">
        <f>'LISTA DE PRECIOS '!$D$1533</f>
        <v>Terminal estañado 10/25 mm</v>
      </c>
      <c r="C841" s="48" t="s">
        <v>43</v>
      </c>
      <c r="D841" s="348">
        <v>8</v>
      </c>
      <c r="E841" s="348">
        <f t="shared" si="86"/>
        <v>8</v>
      </c>
      <c r="F841" s="348">
        <f>'LISTA DE PRECIOS '!$J$1533</f>
        <v>81.551986352473321</v>
      </c>
      <c r="G841" s="352">
        <f t="shared" si="87"/>
        <v>652.41589081978657</v>
      </c>
      <c r="H841" s="349"/>
      <c r="I841" s="1"/>
    </row>
    <row r="842" spans="1:9" ht="12.75" customHeight="1">
      <c r="A842" s="1"/>
      <c r="B842" s="396"/>
      <c r="C842" s="48"/>
      <c r="D842" s="348"/>
      <c r="E842" s="348"/>
      <c r="F842" s="348"/>
      <c r="G842" s="352"/>
      <c r="H842" s="349"/>
      <c r="I842" s="1"/>
    </row>
    <row r="843" spans="1:9" ht="12.75" customHeight="1">
      <c r="A843" s="1"/>
      <c r="B843" s="347"/>
      <c r="C843" s="48"/>
      <c r="D843" s="348"/>
      <c r="E843" s="348"/>
      <c r="F843" s="348"/>
      <c r="G843" s="352"/>
      <c r="H843" s="349"/>
      <c r="I843" s="1"/>
    </row>
    <row r="844" spans="1:9" ht="12.75" customHeight="1">
      <c r="A844" s="1"/>
      <c r="B844" s="347"/>
      <c r="C844" s="48"/>
      <c r="D844" s="348"/>
      <c r="E844" s="348"/>
      <c r="F844" s="348"/>
      <c r="G844" s="352"/>
      <c r="H844" s="349"/>
      <c r="I844" s="1"/>
    </row>
    <row r="845" spans="1:9" ht="12.75" customHeight="1">
      <c r="A845" s="1"/>
      <c r="B845" s="347"/>
      <c r="C845" s="48"/>
      <c r="D845" s="348"/>
      <c r="E845" s="348"/>
      <c r="F845" s="348"/>
      <c r="G845" s="352"/>
      <c r="H845" s="350"/>
      <c r="I845" s="1"/>
    </row>
    <row r="846" spans="1:9" ht="12.75" customHeight="1">
      <c r="A846" s="1"/>
      <c r="B846" s="351"/>
      <c r="C846" s="90"/>
      <c r="D846" s="352"/>
      <c r="E846" s="352"/>
      <c r="F846" s="352"/>
      <c r="G846" s="352"/>
      <c r="H846" s="353"/>
      <c r="I846" s="1"/>
    </row>
    <row r="847" spans="1:9" ht="12.75" customHeight="1">
      <c r="A847" s="1"/>
      <c r="B847" s="354" t="s">
        <v>422</v>
      </c>
      <c r="C847" s="355"/>
      <c r="D847" s="356"/>
      <c r="E847" s="356"/>
      <c r="F847" s="356"/>
      <c r="G847" s="357"/>
      <c r="H847" s="358">
        <f>SUM(G840:G846)</f>
        <v>5391.2654394525771</v>
      </c>
      <c r="I847" s="1"/>
    </row>
    <row r="848" spans="1:9" ht="12.75" customHeight="1">
      <c r="A848" s="1"/>
      <c r="B848" s="359"/>
      <c r="C848" s="50"/>
      <c r="D848" s="360"/>
      <c r="E848" s="360"/>
      <c r="F848" s="360"/>
      <c r="G848" s="360"/>
      <c r="H848" s="361"/>
      <c r="I848" s="1"/>
    </row>
    <row r="849" spans="1:9" ht="12.75" customHeight="1">
      <c r="A849" s="1"/>
      <c r="B849" s="409" t="s">
        <v>1450</v>
      </c>
      <c r="C849" s="52" t="s">
        <v>424</v>
      </c>
      <c r="D849" s="348">
        <v>0.74</v>
      </c>
      <c r="E849" s="348">
        <f t="shared" ref="E849:E850" si="88">D849*$G$838</f>
        <v>0.74</v>
      </c>
      <c r="F849" s="352">
        <f>'MANO DE OBRA'!$K$8</f>
        <v>1165.6790978787881</v>
      </c>
      <c r="G849" s="352">
        <f t="shared" ref="G849:G850" si="89">E849*F849</f>
        <v>862.6025324303032</v>
      </c>
      <c r="H849" s="364"/>
      <c r="I849" s="1"/>
    </row>
    <row r="850" spans="1:9" ht="12.75" customHeight="1">
      <c r="A850" s="1"/>
      <c r="B850" s="409" t="s">
        <v>1451</v>
      </c>
      <c r="C850" s="52" t="s">
        <v>424</v>
      </c>
      <c r="D850" s="348">
        <v>0.74</v>
      </c>
      <c r="E850" s="348">
        <f t="shared" si="88"/>
        <v>0.74</v>
      </c>
      <c r="F850" s="352">
        <f>'MANO DE OBRA'!$K$10</f>
        <v>942.27655587878792</v>
      </c>
      <c r="G850" s="352">
        <f t="shared" si="89"/>
        <v>697.28465135030308</v>
      </c>
      <c r="H850" s="364"/>
      <c r="I850" s="1"/>
    </row>
    <row r="851" spans="1:9" ht="12.75" customHeight="1">
      <c r="A851" s="1"/>
      <c r="B851" s="347"/>
      <c r="C851" s="52"/>
      <c r="D851" s="394"/>
      <c r="E851" s="348"/>
      <c r="F851" s="394"/>
      <c r="G851" s="352"/>
      <c r="H851" s="364"/>
      <c r="I851" s="1"/>
    </row>
    <row r="852" spans="1:9" ht="12.75" customHeight="1">
      <c r="A852" s="1"/>
      <c r="B852" s="390"/>
      <c r="C852" s="52"/>
      <c r="D852" s="394"/>
      <c r="E852" s="348"/>
      <c r="F852" s="394"/>
      <c r="G852" s="352"/>
      <c r="H852" s="365"/>
      <c r="I852" s="1"/>
    </row>
    <row r="853" spans="1:9" ht="12.75" customHeight="1">
      <c r="A853" s="1"/>
      <c r="B853" s="764" t="s">
        <v>425</v>
      </c>
      <c r="C853" s="689"/>
      <c r="D853" s="689"/>
      <c r="E853" s="689"/>
      <c r="F853" s="689"/>
      <c r="G853" s="765"/>
      <c r="H853" s="366">
        <f>SUM(G849:G852)</f>
        <v>1559.8871837806064</v>
      </c>
      <c r="I853" s="1"/>
    </row>
    <row r="854" spans="1:9" ht="12.75" customHeight="1">
      <c r="A854" s="1"/>
      <c r="B854" s="766"/>
      <c r="C854" s="692"/>
      <c r="D854" s="692"/>
      <c r="E854" s="692"/>
      <c r="F854" s="692"/>
      <c r="G854" s="692"/>
      <c r="H854" s="700"/>
      <c r="I854" s="1"/>
    </row>
    <row r="855" spans="1:9" ht="12.75" customHeight="1">
      <c r="A855" s="1"/>
      <c r="B855" s="347" t="s">
        <v>426</v>
      </c>
      <c r="C855" s="48"/>
      <c r="D855" s="348"/>
      <c r="E855" s="348"/>
      <c r="F855" s="348"/>
      <c r="G855" s="348"/>
      <c r="H855" s="349"/>
      <c r="I855" s="1"/>
    </row>
    <row r="856" spans="1:9" ht="12.75" customHeight="1">
      <c r="A856" s="1"/>
      <c r="B856" s="347" t="s">
        <v>427</v>
      </c>
      <c r="C856" s="48"/>
      <c r="D856" s="348"/>
      <c r="E856" s="348"/>
      <c r="F856" s="348"/>
      <c r="G856" s="348"/>
      <c r="H856" s="349"/>
      <c r="I856" s="1"/>
    </row>
    <row r="857" spans="1:9" ht="12.75" customHeight="1">
      <c r="A857" s="1"/>
      <c r="B857" s="351" t="s">
        <v>428</v>
      </c>
      <c r="C857" s="90"/>
      <c r="D857" s="352"/>
      <c r="E857" s="352"/>
      <c r="F857" s="352"/>
      <c r="G857" s="352"/>
      <c r="H857" s="349"/>
      <c r="I857" s="1"/>
    </row>
    <row r="858" spans="1:9" ht="12.75" customHeight="1">
      <c r="A858" s="1"/>
      <c r="B858" s="368"/>
      <c r="C858" s="355"/>
      <c r="D858" s="355"/>
      <c r="E858" s="355"/>
      <c r="F858" s="355"/>
      <c r="G858" s="369"/>
      <c r="H858" s="358">
        <f>SUM(G857)</f>
        <v>0</v>
      </c>
      <c r="I858" s="1"/>
    </row>
    <row r="859" spans="1:9" ht="12.75" customHeight="1">
      <c r="A859" s="1"/>
      <c r="B859" s="367"/>
      <c r="C859" s="1"/>
      <c r="D859" s="1"/>
      <c r="E859" s="1"/>
      <c r="F859" s="1"/>
      <c r="G859" s="1"/>
      <c r="H859" s="260"/>
      <c r="I859" s="1"/>
    </row>
    <row r="860" spans="1:9" ht="12.75" customHeight="1">
      <c r="A860" s="1"/>
      <c r="B860" s="370" t="s">
        <v>429</v>
      </c>
      <c r="C860" s="355"/>
      <c r="D860" s="355"/>
      <c r="E860" s="355"/>
      <c r="F860" s="355"/>
      <c r="G860" s="369"/>
      <c r="H860" s="371">
        <f>H847+H853+H858</f>
        <v>6951.1526232331835</v>
      </c>
      <c r="I860" s="1"/>
    </row>
    <row r="861" spans="1:9" ht="12.75" customHeight="1">
      <c r="A861" s="1"/>
      <c r="B861" s="367"/>
      <c r="C861" s="1"/>
      <c r="D861" s="1"/>
      <c r="E861" s="1"/>
      <c r="F861" s="1"/>
      <c r="G861" s="1"/>
      <c r="H861" s="372"/>
      <c r="I861" s="1"/>
    </row>
    <row r="862" spans="1:9" ht="12.75" customHeight="1">
      <c r="A862" s="1"/>
      <c r="B862" s="347" t="s">
        <v>349</v>
      </c>
      <c r="C862" s="48"/>
      <c r="D862" s="49">
        <f>'COEF.RESUMEN'!$H$5</f>
        <v>0.15</v>
      </c>
      <c r="E862" s="48"/>
      <c r="F862" s="48"/>
      <c r="G862" s="48"/>
      <c r="H862" s="350">
        <f>H860*D862</f>
        <v>1042.6728934849775</v>
      </c>
      <c r="I862" s="1"/>
    </row>
    <row r="863" spans="1:9" ht="12.75" customHeight="1">
      <c r="A863" s="1"/>
      <c r="B863" s="373"/>
      <c r="C863" s="48"/>
      <c r="D863" s="49"/>
      <c r="E863" s="48"/>
      <c r="F863" s="48"/>
      <c r="G863" s="48"/>
      <c r="H863" s="374"/>
      <c r="I863" s="1"/>
    </row>
    <row r="864" spans="1:9" ht="12.75" customHeight="1">
      <c r="A864" s="1"/>
      <c r="B864" s="347"/>
      <c r="C864" s="48"/>
      <c r="D864" s="49"/>
      <c r="E864" s="48"/>
      <c r="F864" s="48"/>
      <c r="G864" s="48"/>
      <c r="H864" s="350"/>
      <c r="I864" s="1"/>
    </row>
    <row r="865" spans="1:9" ht="12.75" customHeight="1">
      <c r="A865" s="1"/>
      <c r="B865" s="347" t="s">
        <v>350</v>
      </c>
      <c r="C865" s="48"/>
      <c r="D865" s="49">
        <f>'COEF.RESUMEN'!$H$6</f>
        <v>0.1</v>
      </c>
      <c r="E865" s="48"/>
      <c r="F865" s="48"/>
      <c r="G865" s="48"/>
      <c r="H865" s="350">
        <f>H860*D865</f>
        <v>695.11526232331835</v>
      </c>
      <c r="I865" s="1"/>
    </row>
    <row r="866" spans="1:9" ht="12.75" customHeight="1">
      <c r="A866" s="1"/>
      <c r="B866" s="347"/>
      <c r="C866" s="48"/>
      <c r="D866" s="49"/>
      <c r="E866" s="48"/>
      <c r="F866" s="48"/>
      <c r="G866" s="48"/>
      <c r="H866" s="374">
        <f>H860+H862+H865</f>
        <v>8688.9407790414807</v>
      </c>
      <c r="I866" s="1"/>
    </row>
    <row r="867" spans="1:9" ht="12.75" customHeight="1">
      <c r="A867" s="1"/>
      <c r="B867" s="347" t="s">
        <v>430</v>
      </c>
      <c r="C867" s="48"/>
      <c r="D867" s="49">
        <f>'COEF.RESUMEN'!$H$8</f>
        <v>0.25</v>
      </c>
      <c r="E867" s="48"/>
      <c r="F867" s="48"/>
      <c r="G867" s="48"/>
      <c r="H867" s="350">
        <f>H866*D867</f>
        <v>2172.2351947603702</v>
      </c>
      <c r="I867" s="1"/>
    </row>
    <row r="868" spans="1:9" ht="12.75" customHeight="1">
      <c r="A868" s="1"/>
      <c r="B868" s="347"/>
      <c r="C868" s="48"/>
      <c r="D868" s="48"/>
      <c r="E868" s="48"/>
      <c r="F868" s="48"/>
      <c r="G868" s="48"/>
      <c r="H868" s="375"/>
      <c r="I868" s="1"/>
    </row>
    <row r="869" spans="1:9" ht="12.75" customHeight="1">
      <c r="A869" s="1"/>
      <c r="B869" s="376" t="s">
        <v>431</v>
      </c>
      <c r="C869" s="340"/>
      <c r="D869" s="340"/>
      <c r="E869" s="340"/>
      <c r="F869" s="340"/>
      <c r="G869" s="377"/>
      <c r="H869" s="371">
        <f>H866+H867</f>
        <v>10861.175973801852</v>
      </c>
      <c r="I869" s="1"/>
    </row>
    <row r="870" spans="1:9" ht="12.75" customHeight="1">
      <c r="A870" s="1"/>
      <c r="B870" s="1"/>
      <c r="C870" s="1"/>
      <c r="D870" s="1"/>
      <c r="E870" s="1"/>
      <c r="F870" s="1"/>
      <c r="G870" s="1"/>
      <c r="H870" s="1"/>
      <c r="I870" s="1"/>
    </row>
    <row r="871" spans="1:9" ht="28.5" customHeight="1">
      <c r="A871" s="1"/>
      <c r="B871" s="708" t="s">
        <v>1498</v>
      </c>
      <c r="C871" s="687"/>
      <c r="D871" s="762" t="s">
        <v>1499</v>
      </c>
      <c r="E871" s="687"/>
      <c r="F871" s="387" t="s">
        <v>167</v>
      </c>
      <c r="G871" s="763">
        <v>1</v>
      </c>
      <c r="H871" s="687"/>
      <c r="I871" s="1"/>
    </row>
    <row r="872" spans="1:9" ht="12.75" customHeight="1">
      <c r="A872" s="1"/>
      <c r="B872" s="342" t="s">
        <v>416</v>
      </c>
      <c r="C872" s="343" t="s">
        <v>16</v>
      </c>
      <c r="D872" s="342" t="s">
        <v>417</v>
      </c>
      <c r="E872" s="342" t="s">
        <v>418</v>
      </c>
      <c r="F872" s="342" t="s">
        <v>419</v>
      </c>
      <c r="G872" s="342" t="s">
        <v>420</v>
      </c>
      <c r="H872" s="342" t="s">
        <v>421</v>
      </c>
      <c r="I872" s="1"/>
    </row>
    <row r="873" spans="1:9" ht="12.75" customHeight="1">
      <c r="A873" s="1"/>
      <c r="B873" s="378" t="str">
        <f>'LISTA DE PRECIOS '!D1256</f>
        <v xml:space="preserve">Int. Termomagnético 4X32/40 A </v>
      </c>
      <c r="C873" s="160" t="s">
        <v>43</v>
      </c>
      <c r="D873" s="345">
        <v>1</v>
      </c>
      <c r="E873" s="348">
        <f t="shared" ref="E873:E874" si="90">D873*$G$871</f>
        <v>1</v>
      </c>
      <c r="F873" s="345">
        <f>'LISTA DE PRECIOS '!J1256</f>
        <v>5655.2972063067264</v>
      </c>
      <c r="G873" s="352">
        <f t="shared" ref="G873:G874" si="91">E873*F873</f>
        <v>5655.2972063067264</v>
      </c>
      <c r="H873" s="346"/>
      <c r="I873" s="1"/>
    </row>
    <row r="874" spans="1:9" ht="12.75" customHeight="1">
      <c r="A874" s="1"/>
      <c r="B874" s="396" t="str">
        <f>'LISTA DE PRECIOS '!$D$1533</f>
        <v>Terminal estañado 10/25 mm</v>
      </c>
      <c r="C874" s="48" t="s">
        <v>43</v>
      </c>
      <c r="D874" s="348">
        <v>8</v>
      </c>
      <c r="E874" s="348">
        <f t="shared" si="90"/>
        <v>8</v>
      </c>
      <c r="F874" s="348">
        <f>'LISTA DE PRECIOS '!$J$1533</f>
        <v>81.551986352473321</v>
      </c>
      <c r="G874" s="352">
        <f t="shared" si="91"/>
        <v>652.41589081978657</v>
      </c>
      <c r="H874" s="349"/>
      <c r="I874" s="1"/>
    </row>
    <row r="875" spans="1:9" ht="12.75" customHeight="1">
      <c r="A875" s="1"/>
      <c r="B875" s="396"/>
      <c r="C875" s="48"/>
      <c r="D875" s="348"/>
      <c r="E875" s="348"/>
      <c r="F875" s="348"/>
      <c r="G875" s="352"/>
      <c r="H875" s="349"/>
      <c r="I875" s="1"/>
    </row>
    <row r="876" spans="1:9" ht="12.75" customHeight="1">
      <c r="A876" s="1"/>
      <c r="B876" s="347"/>
      <c r="C876" s="48"/>
      <c r="D876" s="348"/>
      <c r="E876" s="348"/>
      <c r="F876" s="348"/>
      <c r="G876" s="352"/>
      <c r="H876" s="349"/>
      <c r="I876" s="1"/>
    </row>
    <row r="877" spans="1:9" ht="12.75" customHeight="1">
      <c r="A877" s="1"/>
      <c r="B877" s="347"/>
      <c r="C877" s="48"/>
      <c r="D877" s="348"/>
      <c r="E877" s="348"/>
      <c r="F877" s="348"/>
      <c r="G877" s="352"/>
      <c r="H877" s="349"/>
      <c r="I877" s="1"/>
    </row>
    <row r="878" spans="1:9" ht="12.75" customHeight="1">
      <c r="A878" s="1"/>
      <c r="B878" s="347"/>
      <c r="C878" s="48"/>
      <c r="D878" s="348"/>
      <c r="E878" s="348"/>
      <c r="F878" s="348"/>
      <c r="G878" s="352"/>
      <c r="H878" s="350"/>
      <c r="I878" s="1"/>
    </row>
    <row r="879" spans="1:9" ht="12.75" customHeight="1">
      <c r="A879" s="1"/>
      <c r="B879" s="351"/>
      <c r="C879" s="90"/>
      <c r="D879" s="352"/>
      <c r="E879" s="352"/>
      <c r="F879" s="352"/>
      <c r="G879" s="352"/>
      <c r="H879" s="353"/>
      <c r="I879" s="1"/>
    </row>
    <row r="880" spans="1:9" ht="12.75" customHeight="1">
      <c r="A880" s="1"/>
      <c r="B880" s="354" t="s">
        <v>422</v>
      </c>
      <c r="C880" s="355"/>
      <c r="D880" s="356"/>
      <c r="E880" s="356"/>
      <c r="F880" s="356"/>
      <c r="G880" s="357"/>
      <c r="H880" s="358">
        <f>SUM(G873:G879)</f>
        <v>6307.7130971265133</v>
      </c>
      <c r="I880" s="1"/>
    </row>
    <row r="881" spans="1:9" ht="12.75" customHeight="1">
      <c r="A881" s="1"/>
      <c r="B881" s="359"/>
      <c r="C881" s="50"/>
      <c r="D881" s="360"/>
      <c r="E881" s="360"/>
      <c r="F881" s="360"/>
      <c r="G881" s="360"/>
      <c r="H881" s="361"/>
      <c r="I881" s="1"/>
    </row>
    <row r="882" spans="1:9" ht="12.75" customHeight="1">
      <c r="A882" s="1"/>
      <c r="B882" s="409" t="s">
        <v>1450</v>
      </c>
      <c r="C882" s="52" t="s">
        <v>424</v>
      </c>
      <c r="D882" s="348">
        <v>0.74</v>
      </c>
      <c r="E882" s="348">
        <f t="shared" ref="E882:E883" si="92">D882*$G$871</f>
        <v>0.74</v>
      </c>
      <c r="F882" s="352">
        <f>'MANO DE OBRA'!$K$8</f>
        <v>1165.6790978787881</v>
      </c>
      <c r="G882" s="352">
        <f t="shared" ref="G882:G883" si="93">E882*F882</f>
        <v>862.6025324303032</v>
      </c>
      <c r="H882" s="364"/>
      <c r="I882" s="1"/>
    </row>
    <row r="883" spans="1:9" ht="12.75" customHeight="1">
      <c r="A883" s="1"/>
      <c r="B883" s="409" t="s">
        <v>1451</v>
      </c>
      <c r="C883" s="52" t="s">
        <v>424</v>
      </c>
      <c r="D883" s="348">
        <v>0.74</v>
      </c>
      <c r="E883" s="348">
        <f t="shared" si="92"/>
        <v>0.74</v>
      </c>
      <c r="F883" s="352">
        <f>'MANO DE OBRA'!$K$10</f>
        <v>942.27655587878792</v>
      </c>
      <c r="G883" s="352">
        <f t="shared" si="93"/>
        <v>697.28465135030308</v>
      </c>
      <c r="H883" s="364"/>
      <c r="I883" s="1"/>
    </row>
    <row r="884" spans="1:9" ht="12.75" customHeight="1">
      <c r="A884" s="1"/>
      <c r="B884" s="347"/>
      <c r="C884" s="52"/>
      <c r="D884" s="394"/>
      <c r="E884" s="348"/>
      <c r="F884" s="394"/>
      <c r="G884" s="352"/>
      <c r="H884" s="364"/>
      <c r="I884" s="1"/>
    </row>
    <row r="885" spans="1:9" ht="12.75" customHeight="1">
      <c r="A885" s="1"/>
      <c r="B885" s="390"/>
      <c r="C885" s="52"/>
      <c r="D885" s="394"/>
      <c r="E885" s="348"/>
      <c r="F885" s="394"/>
      <c r="G885" s="352"/>
      <c r="H885" s="365"/>
      <c r="I885" s="1"/>
    </row>
    <row r="886" spans="1:9" ht="12.75" customHeight="1">
      <c r="A886" s="1"/>
      <c r="B886" s="764" t="s">
        <v>425</v>
      </c>
      <c r="C886" s="689"/>
      <c r="D886" s="689"/>
      <c r="E886" s="689"/>
      <c r="F886" s="689"/>
      <c r="G886" s="765"/>
      <c r="H886" s="366">
        <f>SUM(G882:G885)</f>
        <v>1559.8871837806064</v>
      </c>
      <c r="I886" s="1"/>
    </row>
    <row r="887" spans="1:9" ht="12.75" customHeight="1">
      <c r="A887" s="1"/>
      <c r="B887" s="766"/>
      <c r="C887" s="692"/>
      <c r="D887" s="692"/>
      <c r="E887" s="692"/>
      <c r="F887" s="692"/>
      <c r="G887" s="692"/>
      <c r="H887" s="700"/>
      <c r="I887" s="1"/>
    </row>
    <row r="888" spans="1:9" ht="12.75" customHeight="1">
      <c r="A888" s="1"/>
      <c r="B888" s="347" t="s">
        <v>426</v>
      </c>
      <c r="C888" s="48"/>
      <c r="D888" s="348"/>
      <c r="E888" s="348"/>
      <c r="F888" s="348"/>
      <c r="G888" s="348"/>
      <c r="H888" s="349"/>
      <c r="I888" s="1"/>
    </row>
    <row r="889" spans="1:9" ht="12.75" customHeight="1">
      <c r="A889" s="1"/>
      <c r="B889" s="347" t="s">
        <v>427</v>
      </c>
      <c r="C889" s="48"/>
      <c r="D889" s="348"/>
      <c r="E889" s="348"/>
      <c r="F889" s="348"/>
      <c r="G889" s="348"/>
      <c r="H889" s="349"/>
      <c r="I889" s="1"/>
    </row>
    <row r="890" spans="1:9" ht="12.75" customHeight="1">
      <c r="A890" s="1"/>
      <c r="B890" s="351" t="s">
        <v>428</v>
      </c>
      <c r="C890" s="90"/>
      <c r="D890" s="352"/>
      <c r="E890" s="352"/>
      <c r="F890" s="352"/>
      <c r="G890" s="352"/>
      <c r="H890" s="349"/>
      <c r="I890" s="1"/>
    </row>
    <row r="891" spans="1:9" ht="12.75" customHeight="1">
      <c r="A891" s="1"/>
      <c r="B891" s="368"/>
      <c r="C891" s="355"/>
      <c r="D891" s="355"/>
      <c r="E891" s="355"/>
      <c r="F891" s="355"/>
      <c r="G891" s="369"/>
      <c r="H891" s="358">
        <f>SUM(G890)</f>
        <v>0</v>
      </c>
      <c r="I891" s="1"/>
    </row>
    <row r="892" spans="1:9" ht="12.75" customHeight="1">
      <c r="A892" s="1"/>
      <c r="B892" s="367"/>
      <c r="C892" s="1"/>
      <c r="D892" s="1"/>
      <c r="E892" s="1"/>
      <c r="F892" s="1"/>
      <c r="G892" s="1"/>
      <c r="H892" s="260"/>
      <c r="I892" s="1"/>
    </row>
    <row r="893" spans="1:9" ht="12.75" customHeight="1">
      <c r="A893" s="1"/>
      <c r="B893" s="370" t="s">
        <v>429</v>
      </c>
      <c r="C893" s="355"/>
      <c r="D893" s="355"/>
      <c r="E893" s="355"/>
      <c r="F893" s="355"/>
      <c r="G893" s="369"/>
      <c r="H893" s="371">
        <f>H880+H886+H891</f>
        <v>7867.6002809071197</v>
      </c>
      <c r="I893" s="1"/>
    </row>
    <row r="894" spans="1:9" ht="12.75" customHeight="1">
      <c r="A894" s="1"/>
      <c r="B894" s="367"/>
      <c r="C894" s="1"/>
      <c r="D894" s="1"/>
      <c r="E894" s="1"/>
      <c r="F894" s="1"/>
      <c r="G894" s="1"/>
      <c r="H894" s="372"/>
      <c r="I894" s="1"/>
    </row>
    <row r="895" spans="1:9" ht="12.75" customHeight="1">
      <c r="A895" s="1"/>
      <c r="B895" s="347" t="s">
        <v>349</v>
      </c>
      <c r="C895" s="48"/>
      <c r="D895" s="49">
        <f>'COEF.RESUMEN'!$H$5</f>
        <v>0.15</v>
      </c>
      <c r="E895" s="48"/>
      <c r="F895" s="48"/>
      <c r="G895" s="48"/>
      <c r="H895" s="350">
        <f>H893*D895</f>
        <v>1180.1400421360679</v>
      </c>
      <c r="I895" s="1"/>
    </row>
    <row r="896" spans="1:9" ht="12.75" customHeight="1">
      <c r="A896" s="1"/>
      <c r="B896" s="373"/>
      <c r="C896" s="48"/>
      <c r="D896" s="49"/>
      <c r="E896" s="48"/>
      <c r="F896" s="48"/>
      <c r="G896" s="48"/>
      <c r="H896" s="374"/>
      <c r="I896" s="1"/>
    </row>
    <row r="897" spans="1:9" ht="12.75" customHeight="1">
      <c r="A897" s="1"/>
      <c r="B897" s="347"/>
      <c r="C897" s="48"/>
      <c r="D897" s="49"/>
      <c r="E897" s="48"/>
      <c r="F897" s="48"/>
      <c r="G897" s="48"/>
      <c r="H897" s="350"/>
      <c r="I897" s="1"/>
    </row>
    <row r="898" spans="1:9" ht="12.75" customHeight="1">
      <c r="A898" s="1"/>
      <c r="B898" s="347" t="s">
        <v>350</v>
      </c>
      <c r="C898" s="48"/>
      <c r="D898" s="49">
        <f>'COEF.RESUMEN'!$H$6</f>
        <v>0.1</v>
      </c>
      <c r="E898" s="48"/>
      <c r="F898" s="48"/>
      <c r="G898" s="48"/>
      <c r="H898" s="350">
        <f>H893*D898</f>
        <v>786.76002809071201</v>
      </c>
      <c r="I898" s="1"/>
    </row>
    <row r="899" spans="1:9" ht="12.75" customHeight="1">
      <c r="A899" s="1"/>
      <c r="B899" s="347"/>
      <c r="C899" s="48"/>
      <c r="D899" s="49"/>
      <c r="E899" s="48"/>
      <c r="F899" s="48"/>
      <c r="G899" s="48"/>
      <c r="H899" s="374">
        <f>H893+H895+H898</f>
        <v>9834.5003511339</v>
      </c>
      <c r="I899" s="1"/>
    </row>
    <row r="900" spans="1:9" ht="12.75" customHeight="1">
      <c r="A900" s="1"/>
      <c r="B900" s="347" t="s">
        <v>430</v>
      </c>
      <c r="C900" s="48"/>
      <c r="D900" s="49">
        <f>'COEF.RESUMEN'!$H$8</f>
        <v>0.25</v>
      </c>
      <c r="E900" s="48"/>
      <c r="F900" s="48"/>
      <c r="G900" s="48"/>
      <c r="H900" s="350">
        <f>H899*D900</f>
        <v>2458.625087783475</v>
      </c>
      <c r="I900" s="1"/>
    </row>
    <row r="901" spans="1:9" ht="12.75" customHeight="1">
      <c r="A901" s="1"/>
      <c r="B901" s="347"/>
      <c r="C901" s="48"/>
      <c r="D901" s="48"/>
      <c r="E901" s="48"/>
      <c r="F901" s="48"/>
      <c r="G901" s="48"/>
      <c r="H901" s="375"/>
      <c r="I901" s="1"/>
    </row>
    <row r="902" spans="1:9" ht="12.75" customHeight="1">
      <c r="A902" s="1"/>
      <c r="B902" s="376" t="s">
        <v>431</v>
      </c>
      <c r="C902" s="340"/>
      <c r="D902" s="340"/>
      <c r="E902" s="340"/>
      <c r="F902" s="340"/>
      <c r="G902" s="377"/>
      <c r="H902" s="371">
        <f>H899+H900</f>
        <v>12293.125438917376</v>
      </c>
      <c r="I902" s="1"/>
    </row>
    <row r="903" spans="1:9" ht="12.75" customHeight="1">
      <c r="A903" s="1"/>
      <c r="B903" s="1"/>
      <c r="C903" s="1"/>
      <c r="D903" s="1"/>
      <c r="E903" s="1"/>
      <c r="F903" s="1"/>
      <c r="G903" s="1"/>
      <c r="H903" s="1"/>
      <c r="I903" s="1"/>
    </row>
    <row r="904" spans="1:9" ht="28.5" hidden="1" customHeight="1">
      <c r="A904" s="1"/>
      <c r="B904" s="708" t="s">
        <v>1500</v>
      </c>
      <c r="C904" s="687"/>
      <c r="D904" s="762" t="s">
        <v>1501</v>
      </c>
      <c r="E904" s="687"/>
      <c r="F904" s="387" t="s">
        <v>167</v>
      </c>
      <c r="G904" s="763">
        <v>1</v>
      </c>
      <c r="H904" s="687"/>
      <c r="I904" s="1"/>
    </row>
    <row r="905" spans="1:9" ht="12.75" hidden="1" customHeight="1">
      <c r="A905" s="1"/>
      <c r="B905" s="342" t="s">
        <v>416</v>
      </c>
      <c r="C905" s="343" t="s">
        <v>16</v>
      </c>
      <c r="D905" s="342" t="s">
        <v>417</v>
      </c>
      <c r="E905" s="342" t="s">
        <v>418</v>
      </c>
      <c r="F905" s="342" t="s">
        <v>419</v>
      </c>
      <c r="G905" s="342" t="s">
        <v>420</v>
      </c>
      <c r="H905" s="342" t="s">
        <v>421</v>
      </c>
      <c r="I905" s="1"/>
    </row>
    <row r="906" spans="1:9" ht="12.75" hidden="1" customHeight="1">
      <c r="A906" s="1"/>
      <c r="B906" s="378" t="str">
        <f>'LISTA DE PRECIOS '!D1257</f>
        <v xml:space="preserve">Int. Termomagnético 4X63A </v>
      </c>
      <c r="C906" s="160" t="s">
        <v>43</v>
      </c>
      <c r="D906" s="345">
        <v>1</v>
      </c>
      <c r="E906" s="348">
        <f t="shared" ref="E906:E907" si="94">D906*$G$904</f>
        <v>1</v>
      </c>
      <c r="F906" s="345">
        <f>'LISTA DE PRECIOS '!J1257</f>
        <v>11153.500635263263</v>
      </c>
      <c r="G906" s="352">
        <f t="shared" ref="G906:G907" si="95">E906*F906</f>
        <v>11153.500635263263</v>
      </c>
      <c r="H906" s="346"/>
      <c r="I906" s="1"/>
    </row>
    <row r="907" spans="1:9" ht="12.75" hidden="1" customHeight="1">
      <c r="A907" s="1"/>
      <c r="B907" s="396" t="str">
        <f>'LISTA DE PRECIOS '!$D$1533</f>
        <v>Terminal estañado 10/25 mm</v>
      </c>
      <c r="C907" s="48" t="s">
        <v>43</v>
      </c>
      <c r="D907" s="348">
        <v>8</v>
      </c>
      <c r="E907" s="348">
        <f t="shared" si="94"/>
        <v>8</v>
      </c>
      <c r="F907" s="348">
        <f>'LISTA DE PRECIOS '!$J$1533</f>
        <v>81.551986352473321</v>
      </c>
      <c r="G907" s="352">
        <f t="shared" si="95"/>
        <v>652.41589081978657</v>
      </c>
      <c r="H907" s="349"/>
      <c r="I907" s="1"/>
    </row>
    <row r="908" spans="1:9" ht="12.75" hidden="1" customHeight="1">
      <c r="A908" s="1"/>
      <c r="B908" s="396"/>
      <c r="C908" s="48"/>
      <c r="D908" s="348"/>
      <c r="E908" s="348"/>
      <c r="F908" s="348"/>
      <c r="G908" s="352"/>
      <c r="H908" s="349"/>
      <c r="I908" s="1"/>
    </row>
    <row r="909" spans="1:9" ht="12.75" hidden="1" customHeight="1">
      <c r="A909" s="1"/>
      <c r="B909" s="347"/>
      <c r="C909" s="48"/>
      <c r="D909" s="348"/>
      <c r="E909" s="348"/>
      <c r="F909" s="348"/>
      <c r="G909" s="352"/>
      <c r="H909" s="349"/>
      <c r="I909" s="1"/>
    </row>
    <row r="910" spans="1:9" ht="12.75" hidden="1" customHeight="1">
      <c r="A910" s="1"/>
      <c r="B910" s="347"/>
      <c r="C910" s="48"/>
      <c r="D910" s="348"/>
      <c r="E910" s="348"/>
      <c r="F910" s="348"/>
      <c r="G910" s="352"/>
      <c r="H910" s="349"/>
      <c r="I910" s="1"/>
    </row>
    <row r="911" spans="1:9" ht="12.75" hidden="1" customHeight="1">
      <c r="A911" s="1"/>
      <c r="B911" s="347"/>
      <c r="C911" s="48"/>
      <c r="D911" s="348"/>
      <c r="E911" s="348"/>
      <c r="F911" s="348"/>
      <c r="G911" s="352"/>
      <c r="H911" s="350"/>
      <c r="I911" s="1"/>
    </row>
    <row r="912" spans="1:9" ht="12.75" hidden="1" customHeight="1">
      <c r="A912" s="1"/>
      <c r="B912" s="351"/>
      <c r="C912" s="90"/>
      <c r="D912" s="352"/>
      <c r="E912" s="352"/>
      <c r="F912" s="352"/>
      <c r="G912" s="352"/>
      <c r="H912" s="353"/>
      <c r="I912" s="1"/>
    </row>
    <row r="913" spans="1:9" ht="12.75" hidden="1" customHeight="1">
      <c r="A913" s="1"/>
      <c r="B913" s="354" t="s">
        <v>422</v>
      </c>
      <c r="C913" s="355"/>
      <c r="D913" s="356"/>
      <c r="E913" s="356"/>
      <c r="F913" s="356"/>
      <c r="G913" s="357"/>
      <c r="H913" s="358">
        <f>SUM(G906:G912)</f>
        <v>11805.916526083049</v>
      </c>
      <c r="I913" s="1"/>
    </row>
    <row r="914" spans="1:9" ht="12.75" hidden="1" customHeight="1">
      <c r="A914" s="1"/>
      <c r="B914" s="359"/>
      <c r="C914" s="50"/>
      <c r="D914" s="360"/>
      <c r="E914" s="360"/>
      <c r="F914" s="360"/>
      <c r="G914" s="360"/>
      <c r="H914" s="361"/>
      <c r="I914" s="1"/>
    </row>
    <row r="915" spans="1:9" ht="12.75" hidden="1" customHeight="1">
      <c r="A915" s="1"/>
      <c r="B915" s="409" t="s">
        <v>1450</v>
      </c>
      <c r="C915" s="52" t="s">
        <v>424</v>
      </c>
      <c r="D915" s="348">
        <v>0.74</v>
      </c>
      <c r="E915" s="348">
        <f t="shared" ref="E915:E916" si="96">D915*$G$904</f>
        <v>0.74</v>
      </c>
      <c r="F915" s="352">
        <f>'MANO DE OBRA'!$K$8</f>
        <v>1165.6790978787881</v>
      </c>
      <c r="G915" s="352">
        <f t="shared" ref="G915:G916" si="97">E915*F915</f>
        <v>862.6025324303032</v>
      </c>
      <c r="H915" s="364"/>
      <c r="I915" s="1"/>
    </row>
    <row r="916" spans="1:9" ht="12.75" hidden="1" customHeight="1">
      <c r="A916" s="1"/>
      <c r="B916" s="409" t="s">
        <v>1451</v>
      </c>
      <c r="C916" s="52" t="s">
        <v>424</v>
      </c>
      <c r="D916" s="348">
        <v>0.74</v>
      </c>
      <c r="E916" s="348">
        <f t="shared" si="96"/>
        <v>0.74</v>
      </c>
      <c r="F916" s="352">
        <f>'MANO DE OBRA'!$K$10</f>
        <v>942.27655587878792</v>
      </c>
      <c r="G916" s="352">
        <f t="shared" si="97"/>
        <v>697.28465135030308</v>
      </c>
      <c r="H916" s="364"/>
      <c r="I916" s="1"/>
    </row>
    <row r="917" spans="1:9" ht="12.75" hidden="1" customHeight="1">
      <c r="A917" s="1"/>
      <c r="B917" s="347"/>
      <c r="C917" s="52"/>
      <c r="D917" s="394"/>
      <c r="E917" s="348"/>
      <c r="F917" s="394"/>
      <c r="G917" s="352"/>
      <c r="H917" s="364"/>
      <c r="I917" s="1"/>
    </row>
    <row r="918" spans="1:9" ht="12.75" hidden="1" customHeight="1">
      <c r="A918" s="1"/>
      <c r="B918" s="390"/>
      <c r="C918" s="52"/>
      <c r="D918" s="394"/>
      <c r="E918" s="348"/>
      <c r="F918" s="394"/>
      <c r="G918" s="352"/>
      <c r="H918" s="365"/>
      <c r="I918" s="1"/>
    </row>
    <row r="919" spans="1:9" ht="12.75" hidden="1" customHeight="1">
      <c r="A919" s="1"/>
      <c r="B919" s="764" t="s">
        <v>425</v>
      </c>
      <c r="C919" s="689"/>
      <c r="D919" s="689"/>
      <c r="E919" s="689"/>
      <c r="F919" s="689"/>
      <c r="G919" s="765"/>
      <c r="H919" s="366">
        <f>SUM(G915:G918)</f>
        <v>1559.8871837806064</v>
      </c>
      <c r="I919" s="1"/>
    </row>
    <row r="920" spans="1:9" ht="12.75" hidden="1" customHeight="1">
      <c r="A920" s="1"/>
      <c r="B920" s="766"/>
      <c r="C920" s="692"/>
      <c r="D920" s="692"/>
      <c r="E920" s="692"/>
      <c r="F920" s="692"/>
      <c r="G920" s="692"/>
      <c r="H920" s="700"/>
      <c r="I920" s="1"/>
    </row>
    <row r="921" spans="1:9" ht="12.75" hidden="1" customHeight="1">
      <c r="A921" s="1"/>
      <c r="B921" s="347" t="s">
        <v>426</v>
      </c>
      <c r="C921" s="48"/>
      <c r="D921" s="348"/>
      <c r="E921" s="348"/>
      <c r="F921" s="348"/>
      <c r="G921" s="348"/>
      <c r="H921" s="349"/>
      <c r="I921" s="1"/>
    </row>
    <row r="922" spans="1:9" ht="12.75" hidden="1" customHeight="1">
      <c r="A922" s="1"/>
      <c r="B922" s="347" t="s">
        <v>427</v>
      </c>
      <c r="C922" s="48"/>
      <c r="D922" s="348"/>
      <c r="E922" s="348"/>
      <c r="F922" s="348"/>
      <c r="G922" s="348"/>
      <c r="H922" s="349"/>
      <c r="I922" s="1"/>
    </row>
    <row r="923" spans="1:9" ht="12.75" hidden="1" customHeight="1">
      <c r="A923" s="1"/>
      <c r="B923" s="351" t="s">
        <v>428</v>
      </c>
      <c r="C923" s="90"/>
      <c r="D923" s="352"/>
      <c r="E923" s="352"/>
      <c r="F923" s="352"/>
      <c r="G923" s="352"/>
      <c r="H923" s="349"/>
      <c r="I923" s="1"/>
    </row>
    <row r="924" spans="1:9" ht="12.75" hidden="1" customHeight="1">
      <c r="A924" s="1"/>
      <c r="B924" s="368"/>
      <c r="C924" s="355"/>
      <c r="D924" s="355"/>
      <c r="E924" s="355"/>
      <c r="F924" s="355"/>
      <c r="G924" s="369"/>
      <c r="H924" s="358">
        <f>SUM(G923)</f>
        <v>0</v>
      </c>
      <c r="I924" s="1"/>
    </row>
    <row r="925" spans="1:9" ht="12.75" hidden="1" customHeight="1">
      <c r="A925" s="1"/>
      <c r="B925" s="367"/>
      <c r="C925" s="1"/>
      <c r="D925" s="1"/>
      <c r="E925" s="1"/>
      <c r="F925" s="1"/>
      <c r="G925" s="1"/>
      <c r="H925" s="260"/>
      <c r="I925" s="1"/>
    </row>
    <row r="926" spans="1:9" ht="12.75" hidden="1" customHeight="1">
      <c r="A926" s="1"/>
      <c r="B926" s="370" t="s">
        <v>429</v>
      </c>
      <c r="C926" s="355"/>
      <c r="D926" s="355"/>
      <c r="E926" s="355"/>
      <c r="F926" s="355"/>
      <c r="G926" s="369"/>
      <c r="H926" s="371">
        <f>H913+H919+H924</f>
        <v>13365.803709863656</v>
      </c>
      <c r="I926" s="1"/>
    </row>
    <row r="927" spans="1:9" ht="12.75" hidden="1" customHeight="1">
      <c r="A927" s="1"/>
      <c r="B927" s="367"/>
      <c r="C927" s="1"/>
      <c r="D927" s="1"/>
      <c r="E927" s="1"/>
      <c r="F927" s="1"/>
      <c r="G927" s="1"/>
      <c r="H927" s="372"/>
      <c r="I927" s="1"/>
    </row>
    <row r="928" spans="1:9" ht="12.75" hidden="1" customHeight="1">
      <c r="A928" s="1"/>
      <c r="B928" s="347" t="s">
        <v>349</v>
      </c>
      <c r="C928" s="48"/>
      <c r="D928" s="49">
        <f>'COEF.RESUMEN'!$H$5</f>
        <v>0.15</v>
      </c>
      <c r="E928" s="48"/>
      <c r="F928" s="48"/>
      <c r="G928" s="48"/>
      <c r="H928" s="350">
        <f>H926*D928</f>
        <v>2004.8705564795482</v>
      </c>
      <c r="I928" s="1"/>
    </row>
    <row r="929" spans="1:9" ht="12.75" hidden="1" customHeight="1">
      <c r="A929" s="1"/>
      <c r="B929" s="373"/>
      <c r="C929" s="48"/>
      <c r="D929" s="49"/>
      <c r="E929" s="48"/>
      <c r="F929" s="48"/>
      <c r="G929" s="48"/>
      <c r="H929" s="374"/>
      <c r="I929" s="1"/>
    </row>
    <row r="930" spans="1:9" ht="12.75" hidden="1" customHeight="1">
      <c r="A930" s="1"/>
      <c r="B930" s="347"/>
      <c r="C930" s="48"/>
      <c r="D930" s="49"/>
      <c r="E930" s="48"/>
      <c r="F930" s="48"/>
      <c r="G930" s="48"/>
      <c r="H930" s="350"/>
      <c r="I930" s="1"/>
    </row>
    <row r="931" spans="1:9" ht="12.75" hidden="1" customHeight="1">
      <c r="A931" s="1"/>
      <c r="B931" s="347" t="s">
        <v>350</v>
      </c>
      <c r="C931" s="48"/>
      <c r="D931" s="49">
        <f>'COEF.RESUMEN'!$H$6</f>
        <v>0.1</v>
      </c>
      <c r="E931" s="48"/>
      <c r="F931" s="48"/>
      <c r="G931" s="48"/>
      <c r="H931" s="350">
        <f>H926*D931</f>
        <v>1336.5803709863658</v>
      </c>
      <c r="I931" s="1"/>
    </row>
    <row r="932" spans="1:9" ht="12.75" hidden="1" customHeight="1">
      <c r="A932" s="1"/>
      <c r="B932" s="347"/>
      <c r="C932" s="48"/>
      <c r="D932" s="49"/>
      <c r="E932" s="48"/>
      <c r="F932" s="48"/>
      <c r="G932" s="48"/>
      <c r="H932" s="374">
        <f>H926+H928+H931</f>
        <v>16707.25463732957</v>
      </c>
      <c r="I932" s="1"/>
    </row>
    <row r="933" spans="1:9" ht="12.75" hidden="1" customHeight="1">
      <c r="A933" s="1"/>
      <c r="B933" s="347" t="s">
        <v>430</v>
      </c>
      <c r="C933" s="48"/>
      <c r="D933" s="49">
        <f>'COEF.RESUMEN'!$H$8</f>
        <v>0.25</v>
      </c>
      <c r="E933" s="48"/>
      <c r="F933" s="48"/>
      <c r="G933" s="48"/>
      <c r="H933" s="350">
        <f>H932*D933</f>
        <v>4176.8136593323925</v>
      </c>
      <c r="I933" s="1"/>
    </row>
    <row r="934" spans="1:9" ht="12.75" hidden="1" customHeight="1">
      <c r="A934" s="1"/>
      <c r="B934" s="347"/>
      <c r="C934" s="48"/>
      <c r="D934" s="48"/>
      <c r="E934" s="48"/>
      <c r="F934" s="48"/>
      <c r="G934" s="48"/>
      <c r="H934" s="375"/>
      <c r="I934" s="1"/>
    </row>
    <row r="935" spans="1:9" ht="12.75" hidden="1" customHeight="1">
      <c r="A935" s="1"/>
      <c r="B935" s="376" t="s">
        <v>431</v>
      </c>
      <c r="C935" s="340"/>
      <c r="D935" s="340"/>
      <c r="E935" s="340"/>
      <c r="F935" s="340"/>
      <c r="G935" s="377"/>
      <c r="H935" s="371">
        <f>H932+H933</f>
        <v>20884.068296661964</v>
      </c>
      <c r="I935" s="1"/>
    </row>
    <row r="936" spans="1:9" ht="12.75" hidden="1" customHeight="1">
      <c r="A936" s="1"/>
      <c r="B936" s="1"/>
      <c r="C936" s="1"/>
      <c r="D936" s="1"/>
      <c r="E936" s="1"/>
      <c r="F936" s="1"/>
      <c r="G936" s="1"/>
      <c r="H936" s="1"/>
      <c r="I936" s="1"/>
    </row>
    <row r="937" spans="1:9" ht="24" hidden="1" customHeight="1">
      <c r="A937" s="1"/>
      <c r="B937" s="708" t="s">
        <v>1502</v>
      </c>
      <c r="C937" s="687"/>
      <c r="D937" s="762" t="s">
        <v>1503</v>
      </c>
      <c r="E937" s="687"/>
      <c r="F937" s="387" t="s">
        <v>167</v>
      </c>
      <c r="G937" s="763">
        <v>1</v>
      </c>
      <c r="H937" s="687"/>
      <c r="I937" s="1"/>
    </row>
    <row r="938" spans="1:9" ht="12.75" hidden="1" customHeight="1">
      <c r="A938" s="1"/>
      <c r="B938" s="342" t="s">
        <v>416</v>
      </c>
      <c r="C938" s="343" t="s">
        <v>16</v>
      </c>
      <c r="D938" s="342" t="s">
        <v>417</v>
      </c>
      <c r="E938" s="342" t="s">
        <v>418</v>
      </c>
      <c r="F938" s="342" t="s">
        <v>419</v>
      </c>
      <c r="G938" s="342" t="s">
        <v>420</v>
      </c>
      <c r="H938" s="342" t="s">
        <v>421</v>
      </c>
      <c r="I938" s="1"/>
    </row>
    <row r="939" spans="1:9" ht="12.75" hidden="1" customHeight="1">
      <c r="A939" s="1"/>
      <c r="B939" s="378" t="str">
        <f>'LISTA DE PRECIOS '!D1258</f>
        <v xml:space="preserve">Int. Termomagnético 4X80A </v>
      </c>
      <c r="C939" s="160" t="s">
        <v>43</v>
      </c>
      <c r="D939" s="345">
        <v>1</v>
      </c>
      <c r="E939" s="348">
        <f t="shared" ref="E939:E940" si="98">D939*$G$937</f>
        <v>1</v>
      </c>
      <c r="F939" s="345">
        <f>'LISTA DE PRECIOS '!J1258</f>
        <v>25511.367703950611</v>
      </c>
      <c r="G939" s="352">
        <f t="shared" ref="G939:G940" si="99">E939*F939</f>
        <v>25511.367703950611</v>
      </c>
      <c r="H939" s="346"/>
      <c r="I939" s="1"/>
    </row>
    <row r="940" spans="1:9" ht="12.75" hidden="1" customHeight="1">
      <c r="A940" s="1"/>
      <c r="B940" s="396" t="str">
        <f>'LISTA DE PRECIOS '!$D$1532</f>
        <v>Terminal estañado 35/50 mm</v>
      </c>
      <c r="C940" s="48" t="s">
        <v>43</v>
      </c>
      <c r="D940" s="348">
        <v>8</v>
      </c>
      <c r="E940" s="348">
        <f t="shared" si="98"/>
        <v>8</v>
      </c>
      <c r="F940" s="348">
        <f>'LISTA DE PRECIOS '!$J$1532</f>
        <v>103.29918271313288</v>
      </c>
      <c r="G940" s="352">
        <f t="shared" si="99"/>
        <v>826.39346170506303</v>
      </c>
      <c r="H940" s="349"/>
      <c r="I940" s="1"/>
    </row>
    <row r="941" spans="1:9" ht="12.75" hidden="1" customHeight="1">
      <c r="A941" s="1"/>
      <c r="B941" s="396"/>
      <c r="C941" s="48"/>
      <c r="D941" s="348"/>
      <c r="E941" s="348"/>
      <c r="F941" s="348"/>
      <c r="G941" s="352"/>
      <c r="H941" s="349"/>
      <c r="I941" s="1"/>
    </row>
    <row r="942" spans="1:9" ht="12.75" hidden="1" customHeight="1">
      <c r="A942" s="1"/>
      <c r="B942" s="347"/>
      <c r="C942" s="48"/>
      <c r="D942" s="348"/>
      <c r="E942" s="348"/>
      <c r="F942" s="348"/>
      <c r="G942" s="352"/>
      <c r="H942" s="349"/>
      <c r="I942" s="1"/>
    </row>
    <row r="943" spans="1:9" ht="12.75" hidden="1" customHeight="1">
      <c r="A943" s="1"/>
      <c r="B943" s="347"/>
      <c r="C943" s="48"/>
      <c r="D943" s="348"/>
      <c r="E943" s="348"/>
      <c r="F943" s="348"/>
      <c r="G943" s="352"/>
      <c r="H943" s="349"/>
      <c r="I943" s="1"/>
    </row>
    <row r="944" spans="1:9" ht="12.75" hidden="1" customHeight="1">
      <c r="A944" s="1"/>
      <c r="B944" s="347"/>
      <c r="C944" s="48"/>
      <c r="D944" s="348"/>
      <c r="E944" s="348"/>
      <c r="F944" s="348"/>
      <c r="G944" s="352"/>
      <c r="H944" s="350"/>
      <c r="I944" s="1"/>
    </row>
    <row r="945" spans="1:9" ht="12.75" hidden="1" customHeight="1">
      <c r="A945" s="1"/>
      <c r="B945" s="351"/>
      <c r="C945" s="90"/>
      <c r="D945" s="352"/>
      <c r="E945" s="352"/>
      <c r="F945" s="352"/>
      <c r="G945" s="352"/>
      <c r="H945" s="353"/>
      <c r="I945" s="1"/>
    </row>
    <row r="946" spans="1:9" ht="12.75" hidden="1" customHeight="1">
      <c r="A946" s="1"/>
      <c r="B946" s="354" t="s">
        <v>422</v>
      </c>
      <c r="C946" s="355"/>
      <c r="D946" s="356"/>
      <c r="E946" s="356"/>
      <c r="F946" s="356"/>
      <c r="G946" s="357"/>
      <c r="H946" s="358">
        <f>SUM(G939:G945)</f>
        <v>26337.761165655673</v>
      </c>
      <c r="I946" s="1"/>
    </row>
    <row r="947" spans="1:9" ht="12.75" hidden="1" customHeight="1">
      <c r="A947" s="1"/>
      <c r="B947" s="359"/>
      <c r="C947" s="50"/>
      <c r="D947" s="360"/>
      <c r="E947" s="360"/>
      <c r="F947" s="360"/>
      <c r="G947" s="360"/>
      <c r="H947" s="361"/>
      <c r="I947" s="1"/>
    </row>
    <row r="948" spans="1:9" ht="12.75" hidden="1" customHeight="1">
      <c r="A948" s="1"/>
      <c r="B948" s="409" t="s">
        <v>1450</v>
      </c>
      <c r="C948" s="52" t="s">
        <v>424</v>
      </c>
      <c r="D948" s="348">
        <v>0.74</v>
      </c>
      <c r="E948" s="348">
        <f t="shared" ref="E948:E949" si="100">D948*$G$937</f>
        <v>0.74</v>
      </c>
      <c r="F948" s="352">
        <f>'MANO DE OBRA'!$K$8</f>
        <v>1165.6790978787881</v>
      </c>
      <c r="G948" s="352">
        <f t="shared" ref="G948:G949" si="101">E948*F948</f>
        <v>862.6025324303032</v>
      </c>
      <c r="H948" s="364"/>
      <c r="I948" s="1"/>
    </row>
    <row r="949" spans="1:9" ht="12.75" hidden="1" customHeight="1">
      <c r="A949" s="1"/>
      <c r="B949" s="409" t="s">
        <v>1451</v>
      </c>
      <c r="C949" s="52" t="s">
        <v>424</v>
      </c>
      <c r="D949" s="348">
        <v>0.74</v>
      </c>
      <c r="E949" s="348">
        <f t="shared" si="100"/>
        <v>0.74</v>
      </c>
      <c r="F949" s="352">
        <f>'MANO DE OBRA'!$K$10</f>
        <v>942.27655587878792</v>
      </c>
      <c r="G949" s="352">
        <f t="shared" si="101"/>
        <v>697.28465135030308</v>
      </c>
      <c r="H949" s="364"/>
      <c r="I949" s="1"/>
    </row>
    <row r="950" spans="1:9" ht="12.75" hidden="1" customHeight="1">
      <c r="A950" s="1"/>
      <c r="B950" s="347"/>
      <c r="C950" s="52"/>
      <c r="D950" s="394"/>
      <c r="E950" s="348"/>
      <c r="F950" s="394"/>
      <c r="G950" s="352"/>
      <c r="H950" s="364"/>
      <c r="I950" s="1"/>
    </row>
    <row r="951" spans="1:9" ht="12.75" hidden="1" customHeight="1">
      <c r="A951" s="1"/>
      <c r="B951" s="390"/>
      <c r="C951" s="52"/>
      <c r="D951" s="394"/>
      <c r="E951" s="348"/>
      <c r="F951" s="394"/>
      <c r="G951" s="352"/>
      <c r="H951" s="365"/>
      <c r="I951" s="1"/>
    </row>
    <row r="952" spans="1:9" ht="12.75" hidden="1" customHeight="1">
      <c r="A952" s="1"/>
      <c r="B952" s="764" t="s">
        <v>425</v>
      </c>
      <c r="C952" s="689"/>
      <c r="D952" s="689"/>
      <c r="E952" s="689"/>
      <c r="F952" s="689"/>
      <c r="G952" s="765"/>
      <c r="H952" s="366">
        <f>SUM(G948:G951)</f>
        <v>1559.8871837806064</v>
      </c>
      <c r="I952" s="1"/>
    </row>
    <row r="953" spans="1:9" ht="12.75" hidden="1" customHeight="1">
      <c r="A953" s="1"/>
      <c r="B953" s="766"/>
      <c r="C953" s="692"/>
      <c r="D953" s="692"/>
      <c r="E953" s="692"/>
      <c r="F953" s="692"/>
      <c r="G953" s="692"/>
      <c r="H953" s="700"/>
      <c r="I953" s="1"/>
    </row>
    <row r="954" spans="1:9" ht="12.75" hidden="1" customHeight="1">
      <c r="A954" s="1"/>
      <c r="B954" s="347" t="s">
        <v>426</v>
      </c>
      <c r="C954" s="48"/>
      <c r="D954" s="348"/>
      <c r="E954" s="348"/>
      <c r="F954" s="348"/>
      <c r="G954" s="348"/>
      <c r="H954" s="349"/>
      <c r="I954" s="1"/>
    </row>
    <row r="955" spans="1:9" ht="12.75" hidden="1" customHeight="1">
      <c r="A955" s="1"/>
      <c r="B955" s="347" t="s">
        <v>427</v>
      </c>
      <c r="C955" s="48"/>
      <c r="D955" s="348"/>
      <c r="E955" s="348"/>
      <c r="F955" s="348"/>
      <c r="G955" s="348"/>
      <c r="H955" s="349"/>
      <c r="I955" s="1"/>
    </row>
    <row r="956" spans="1:9" ht="12.75" hidden="1" customHeight="1">
      <c r="A956" s="1"/>
      <c r="B956" s="351" t="s">
        <v>428</v>
      </c>
      <c r="C956" s="90"/>
      <c r="D956" s="352"/>
      <c r="E956" s="352"/>
      <c r="F956" s="352"/>
      <c r="G956" s="352"/>
      <c r="H956" s="349"/>
      <c r="I956" s="1"/>
    </row>
    <row r="957" spans="1:9" ht="12.75" hidden="1" customHeight="1">
      <c r="A957" s="1"/>
      <c r="B957" s="368"/>
      <c r="C957" s="355"/>
      <c r="D957" s="355"/>
      <c r="E957" s="355"/>
      <c r="F957" s="355"/>
      <c r="G957" s="369"/>
      <c r="H957" s="358">
        <f>SUM(G956)</f>
        <v>0</v>
      </c>
      <c r="I957" s="1"/>
    </row>
    <row r="958" spans="1:9" ht="12.75" hidden="1" customHeight="1">
      <c r="A958" s="1"/>
      <c r="B958" s="367"/>
      <c r="C958" s="1"/>
      <c r="D958" s="1"/>
      <c r="E958" s="1"/>
      <c r="F958" s="1"/>
      <c r="G958" s="1"/>
      <c r="H958" s="260"/>
      <c r="I958" s="1"/>
    </row>
    <row r="959" spans="1:9" ht="12.75" hidden="1" customHeight="1">
      <c r="A959" s="1"/>
      <c r="B959" s="370" t="s">
        <v>429</v>
      </c>
      <c r="C959" s="355"/>
      <c r="D959" s="355"/>
      <c r="E959" s="355"/>
      <c r="F959" s="355"/>
      <c r="G959" s="369"/>
      <c r="H959" s="371">
        <f>H946+H952+H957</f>
        <v>27897.64834943628</v>
      </c>
      <c r="I959" s="1"/>
    </row>
    <row r="960" spans="1:9" ht="12.75" hidden="1" customHeight="1">
      <c r="A960" s="1"/>
      <c r="B960" s="367"/>
      <c r="C960" s="1"/>
      <c r="D960" s="1"/>
      <c r="E960" s="1"/>
      <c r="F960" s="1"/>
      <c r="G960" s="1"/>
      <c r="H960" s="372"/>
      <c r="I960" s="1"/>
    </row>
    <row r="961" spans="1:9" ht="12.75" hidden="1" customHeight="1">
      <c r="A961" s="1"/>
      <c r="B961" s="347" t="s">
        <v>349</v>
      </c>
      <c r="C961" s="48"/>
      <c r="D961" s="49">
        <f>'COEF.RESUMEN'!$H$5</f>
        <v>0.15</v>
      </c>
      <c r="E961" s="48"/>
      <c r="F961" s="48"/>
      <c r="G961" s="48"/>
      <c r="H961" s="350">
        <f>H959*D961</f>
        <v>4184.6472524154415</v>
      </c>
      <c r="I961" s="1"/>
    </row>
    <row r="962" spans="1:9" ht="12.75" hidden="1" customHeight="1">
      <c r="A962" s="1"/>
      <c r="B962" s="373"/>
      <c r="C962" s="48"/>
      <c r="D962" s="49"/>
      <c r="E962" s="48"/>
      <c r="F962" s="48"/>
      <c r="G962" s="48"/>
      <c r="H962" s="374"/>
      <c r="I962" s="1"/>
    </row>
    <row r="963" spans="1:9" ht="12.75" hidden="1" customHeight="1">
      <c r="A963" s="1"/>
      <c r="B963" s="347"/>
      <c r="C963" s="48"/>
      <c r="D963" s="49"/>
      <c r="E963" s="48"/>
      <c r="F963" s="48"/>
      <c r="G963" s="48"/>
      <c r="H963" s="350"/>
      <c r="I963" s="1"/>
    </row>
    <row r="964" spans="1:9" ht="12.75" hidden="1" customHeight="1">
      <c r="A964" s="1"/>
      <c r="B964" s="347" t="s">
        <v>350</v>
      </c>
      <c r="C964" s="48"/>
      <c r="D964" s="49">
        <f>'COEF.RESUMEN'!$H$6</f>
        <v>0.1</v>
      </c>
      <c r="E964" s="48"/>
      <c r="F964" s="48"/>
      <c r="G964" s="48"/>
      <c r="H964" s="350">
        <f>H959*D964</f>
        <v>2789.7648349436281</v>
      </c>
      <c r="I964" s="1"/>
    </row>
    <row r="965" spans="1:9" ht="12.75" hidden="1" customHeight="1">
      <c r="A965" s="1"/>
      <c r="B965" s="347"/>
      <c r="C965" s="48"/>
      <c r="D965" s="49"/>
      <c r="E965" s="48"/>
      <c r="F965" s="48"/>
      <c r="G965" s="48"/>
      <c r="H965" s="374">
        <f>H959+H961+H964</f>
        <v>34872.060436795349</v>
      </c>
      <c r="I965" s="1"/>
    </row>
    <row r="966" spans="1:9" ht="12.75" hidden="1" customHeight="1">
      <c r="A966" s="1"/>
      <c r="B966" s="347" t="s">
        <v>430</v>
      </c>
      <c r="C966" s="48"/>
      <c r="D966" s="49">
        <f>'COEF.RESUMEN'!$H$8</f>
        <v>0.25</v>
      </c>
      <c r="E966" s="48"/>
      <c r="F966" s="48"/>
      <c r="G966" s="48"/>
      <c r="H966" s="350">
        <f>H965*D966</f>
        <v>8718.0151091988373</v>
      </c>
      <c r="I966" s="1"/>
    </row>
    <row r="967" spans="1:9" ht="12.75" hidden="1" customHeight="1">
      <c r="A967" s="1"/>
      <c r="B967" s="347"/>
      <c r="C967" s="48"/>
      <c r="D967" s="48"/>
      <c r="E967" s="48"/>
      <c r="F967" s="48"/>
      <c r="G967" s="48"/>
      <c r="H967" s="375"/>
      <c r="I967" s="1"/>
    </row>
    <row r="968" spans="1:9" ht="12.75" hidden="1" customHeight="1">
      <c r="A968" s="1"/>
      <c r="B968" s="376" t="s">
        <v>431</v>
      </c>
      <c r="C968" s="340"/>
      <c r="D968" s="340"/>
      <c r="E968" s="340"/>
      <c r="F968" s="340"/>
      <c r="G968" s="377"/>
      <c r="H968" s="371">
        <f>H965+H966</f>
        <v>43590.075545994187</v>
      </c>
      <c r="I968" s="1"/>
    </row>
    <row r="969" spans="1:9" ht="12.75" hidden="1" customHeight="1">
      <c r="A969" s="1"/>
      <c r="B969" s="1"/>
      <c r="C969" s="1"/>
      <c r="D969" s="1"/>
      <c r="E969" s="1"/>
      <c r="F969" s="1"/>
      <c r="G969" s="1"/>
      <c r="H969" s="1"/>
      <c r="I969" s="1"/>
    </row>
    <row r="970" spans="1:9" ht="27" customHeight="1">
      <c r="A970" s="1"/>
      <c r="B970" s="708" t="s">
        <v>1504</v>
      </c>
      <c r="C970" s="687"/>
      <c r="D970" s="762" t="s">
        <v>1505</v>
      </c>
      <c r="E970" s="687"/>
      <c r="F970" s="387" t="s">
        <v>167</v>
      </c>
      <c r="G970" s="763">
        <v>1</v>
      </c>
      <c r="H970" s="687"/>
      <c r="I970" s="1"/>
    </row>
    <row r="971" spans="1:9" ht="12.75" customHeight="1">
      <c r="A971" s="1"/>
      <c r="B971" s="342" t="s">
        <v>416</v>
      </c>
      <c r="C971" s="343" t="s">
        <v>16</v>
      </c>
      <c r="D971" s="342" t="s">
        <v>417</v>
      </c>
      <c r="E971" s="342" t="s">
        <v>418</v>
      </c>
      <c r="F971" s="342" t="s">
        <v>419</v>
      </c>
      <c r="G971" s="342" t="s">
        <v>420</v>
      </c>
      <c r="H971" s="342" t="s">
        <v>421</v>
      </c>
      <c r="I971" s="1"/>
    </row>
    <row r="972" spans="1:9" ht="12.75" customHeight="1">
      <c r="A972" s="1"/>
      <c r="B972" s="378" t="str">
        <f>'LISTA DE PRECIOS '!D1259</f>
        <v xml:space="preserve">Int. Termomagnético 4X100A </v>
      </c>
      <c r="C972" s="160" t="s">
        <v>43</v>
      </c>
      <c r="D972" s="345">
        <v>1</v>
      </c>
      <c r="E972" s="348">
        <f t="shared" ref="E972:E973" si="102">D972*$G$970</f>
        <v>1</v>
      </c>
      <c r="F972" s="345">
        <f>'LISTA DE PRECIOS '!J1259</f>
        <v>31011.077767893337</v>
      </c>
      <c r="G972" s="352">
        <f t="shared" ref="G972:G973" si="103">E972*F972</f>
        <v>31011.077767893337</v>
      </c>
      <c r="H972" s="346"/>
      <c r="I972" s="1"/>
    </row>
    <row r="973" spans="1:9" ht="12.75" customHeight="1">
      <c r="A973" s="1"/>
      <c r="B973" s="396" t="str">
        <f>'LISTA DE PRECIOS '!$D$1532</f>
        <v>Terminal estañado 35/50 mm</v>
      </c>
      <c r="C973" s="48" t="s">
        <v>43</v>
      </c>
      <c r="D973" s="348">
        <v>8</v>
      </c>
      <c r="E973" s="348">
        <f t="shared" si="102"/>
        <v>8</v>
      </c>
      <c r="F973" s="348">
        <f>'LISTA DE PRECIOS '!$J$1532</f>
        <v>103.29918271313288</v>
      </c>
      <c r="G973" s="352">
        <f t="shared" si="103"/>
        <v>826.39346170506303</v>
      </c>
      <c r="H973" s="349"/>
      <c r="I973" s="1"/>
    </row>
    <row r="974" spans="1:9" ht="12.75" customHeight="1">
      <c r="A974" s="1"/>
      <c r="B974" s="396"/>
      <c r="C974" s="48"/>
      <c r="D974" s="348"/>
      <c r="E974" s="348"/>
      <c r="F974" s="348"/>
      <c r="G974" s="352"/>
      <c r="H974" s="349"/>
      <c r="I974" s="1"/>
    </row>
    <row r="975" spans="1:9" ht="12.75" customHeight="1">
      <c r="A975" s="1"/>
      <c r="B975" s="347"/>
      <c r="C975" s="48"/>
      <c r="D975" s="348"/>
      <c r="E975" s="348"/>
      <c r="F975" s="348"/>
      <c r="G975" s="352"/>
      <c r="H975" s="349"/>
      <c r="I975" s="1"/>
    </row>
    <row r="976" spans="1:9" ht="12.75" customHeight="1">
      <c r="A976" s="1"/>
      <c r="B976" s="347"/>
      <c r="C976" s="48"/>
      <c r="D976" s="348"/>
      <c r="E976" s="348"/>
      <c r="F976" s="348"/>
      <c r="G976" s="352"/>
      <c r="H976" s="349"/>
      <c r="I976" s="1"/>
    </row>
    <row r="977" spans="1:9" ht="12.75" customHeight="1">
      <c r="A977" s="1"/>
      <c r="B977" s="347"/>
      <c r="C977" s="48"/>
      <c r="D977" s="348"/>
      <c r="E977" s="348"/>
      <c r="F977" s="348"/>
      <c r="G977" s="352"/>
      <c r="H977" s="350"/>
      <c r="I977" s="1"/>
    </row>
    <row r="978" spans="1:9" ht="12.75" customHeight="1">
      <c r="A978" s="1"/>
      <c r="B978" s="351"/>
      <c r="C978" s="90"/>
      <c r="D978" s="352"/>
      <c r="E978" s="352"/>
      <c r="F978" s="352"/>
      <c r="G978" s="352"/>
      <c r="H978" s="353"/>
      <c r="I978" s="1"/>
    </row>
    <row r="979" spans="1:9" ht="12.75" customHeight="1">
      <c r="A979" s="1"/>
      <c r="B979" s="354" t="s">
        <v>422</v>
      </c>
      <c r="C979" s="355"/>
      <c r="D979" s="356"/>
      <c r="E979" s="356"/>
      <c r="F979" s="356"/>
      <c r="G979" s="357"/>
      <c r="H979" s="358">
        <f>SUM(G972:G978)</f>
        <v>31837.471229598399</v>
      </c>
      <c r="I979" s="1"/>
    </row>
    <row r="980" spans="1:9" ht="12.75" customHeight="1">
      <c r="A980" s="1"/>
      <c r="B980" s="359"/>
      <c r="C980" s="50"/>
      <c r="D980" s="360"/>
      <c r="E980" s="360"/>
      <c r="F980" s="360"/>
      <c r="G980" s="360"/>
      <c r="H980" s="361"/>
      <c r="I980" s="1"/>
    </row>
    <row r="981" spans="1:9" ht="12.75" customHeight="1">
      <c r="A981" s="1"/>
      <c r="B981" s="409" t="s">
        <v>1450</v>
      </c>
      <c r="C981" s="52" t="s">
        <v>424</v>
      </c>
      <c r="D981" s="348">
        <v>0.74</v>
      </c>
      <c r="E981" s="348">
        <f t="shared" ref="E981:E982" si="104">D981*$G$970</f>
        <v>0.74</v>
      </c>
      <c r="F981" s="352">
        <f>'MANO DE OBRA'!$K$8</f>
        <v>1165.6790978787881</v>
      </c>
      <c r="G981" s="352">
        <f t="shared" ref="G981:G982" si="105">E981*F981</f>
        <v>862.6025324303032</v>
      </c>
      <c r="H981" s="364"/>
      <c r="I981" s="1"/>
    </row>
    <row r="982" spans="1:9" ht="12.75" customHeight="1">
      <c r="A982" s="1"/>
      <c r="B982" s="409" t="s">
        <v>1451</v>
      </c>
      <c r="C982" s="52" t="s">
        <v>424</v>
      </c>
      <c r="D982" s="348">
        <v>0.74</v>
      </c>
      <c r="E982" s="348">
        <f t="shared" si="104"/>
        <v>0.74</v>
      </c>
      <c r="F982" s="352">
        <f>'MANO DE OBRA'!$K$10</f>
        <v>942.27655587878792</v>
      </c>
      <c r="G982" s="352">
        <f t="shared" si="105"/>
        <v>697.28465135030308</v>
      </c>
      <c r="H982" s="364"/>
      <c r="I982" s="1"/>
    </row>
    <row r="983" spans="1:9" ht="12.75" customHeight="1">
      <c r="A983" s="1"/>
      <c r="B983" s="347"/>
      <c r="C983" s="52"/>
      <c r="D983" s="394"/>
      <c r="E983" s="348"/>
      <c r="F983" s="394"/>
      <c r="G983" s="352"/>
      <c r="H983" s="364"/>
      <c r="I983" s="1"/>
    </row>
    <row r="984" spans="1:9" ht="12.75" customHeight="1">
      <c r="A984" s="1"/>
      <c r="B984" s="390"/>
      <c r="C984" s="52"/>
      <c r="D984" s="394"/>
      <c r="E984" s="348"/>
      <c r="F984" s="394"/>
      <c r="G984" s="352"/>
      <c r="H984" s="365"/>
      <c r="I984" s="1"/>
    </row>
    <row r="985" spans="1:9" ht="12.75" customHeight="1">
      <c r="A985" s="1"/>
      <c r="B985" s="764" t="s">
        <v>425</v>
      </c>
      <c r="C985" s="689"/>
      <c r="D985" s="689"/>
      <c r="E985" s="689"/>
      <c r="F985" s="689"/>
      <c r="G985" s="765"/>
      <c r="H985" s="366">
        <f>SUM(G981:G984)</f>
        <v>1559.8871837806064</v>
      </c>
      <c r="I985" s="1"/>
    </row>
    <row r="986" spans="1:9" ht="12.75" customHeight="1">
      <c r="A986" s="1"/>
      <c r="B986" s="766"/>
      <c r="C986" s="692"/>
      <c r="D986" s="692"/>
      <c r="E986" s="692"/>
      <c r="F986" s="692"/>
      <c r="G986" s="692"/>
      <c r="H986" s="700"/>
      <c r="I986" s="1"/>
    </row>
    <row r="987" spans="1:9" ht="12.75" customHeight="1">
      <c r="A987" s="1"/>
      <c r="B987" s="347" t="s">
        <v>426</v>
      </c>
      <c r="C987" s="48"/>
      <c r="D987" s="348"/>
      <c r="E987" s="348"/>
      <c r="F987" s="348"/>
      <c r="G987" s="348"/>
      <c r="H987" s="349"/>
      <c r="I987" s="1"/>
    </row>
    <row r="988" spans="1:9" ht="12.75" customHeight="1">
      <c r="A988" s="1"/>
      <c r="B988" s="347" t="s">
        <v>427</v>
      </c>
      <c r="C988" s="48"/>
      <c r="D988" s="348"/>
      <c r="E988" s="348"/>
      <c r="F988" s="348"/>
      <c r="G988" s="348"/>
      <c r="H988" s="349"/>
      <c r="I988" s="1"/>
    </row>
    <row r="989" spans="1:9" ht="12.75" customHeight="1">
      <c r="A989" s="1"/>
      <c r="B989" s="351" t="s">
        <v>428</v>
      </c>
      <c r="C989" s="90"/>
      <c r="D989" s="352"/>
      <c r="E989" s="352"/>
      <c r="F989" s="352"/>
      <c r="G989" s="352"/>
      <c r="H989" s="349"/>
      <c r="I989" s="1"/>
    </row>
    <row r="990" spans="1:9" ht="12.75" customHeight="1">
      <c r="A990" s="1"/>
      <c r="B990" s="368"/>
      <c r="C990" s="355"/>
      <c r="D990" s="355"/>
      <c r="E990" s="355"/>
      <c r="F990" s="355"/>
      <c r="G990" s="369"/>
      <c r="H990" s="358">
        <f>SUM(G989)</f>
        <v>0</v>
      </c>
      <c r="I990" s="1"/>
    </row>
    <row r="991" spans="1:9" ht="12.75" customHeight="1">
      <c r="A991" s="1"/>
      <c r="B991" s="367"/>
      <c r="C991" s="1"/>
      <c r="D991" s="1"/>
      <c r="E991" s="1"/>
      <c r="F991" s="1"/>
      <c r="G991" s="1"/>
      <c r="H991" s="260"/>
      <c r="I991" s="1"/>
    </row>
    <row r="992" spans="1:9" ht="12.75" customHeight="1">
      <c r="A992" s="1"/>
      <c r="B992" s="370" t="s">
        <v>429</v>
      </c>
      <c r="C992" s="355"/>
      <c r="D992" s="355"/>
      <c r="E992" s="355"/>
      <c r="F992" s="355"/>
      <c r="G992" s="369"/>
      <c r="H992" s="371">
        <f>H979+H985+H990</f>
        <v>33397.358413379006</v>
      </c>
      <c r="I992" s="1"/>
    </row>
    <row r="993" spans="1:9" ht="12.75" customHeight="1">
      <c r="A993" s="1"/>
      <c r="B993" s="367"/>
      <c r="C993" s="1"/>
      <c r="D993" s="1"/>
      <c r="E993" s="1"/>
      <c r="F993" s="1"/>
      <c r="G993" s="1"/>
      <c r="H993" s="372"/>
      <c r="I993" s="1"/>
    </row>
    <row r="994" spans="1:9" ht="12.75" customHeight="1">
      <c r="A994" s="1"/>
      <c r="B994" s="347" t="s">
        <v>349</v>
      </c>
      <c r="C994" s="48"/>
      <c r="D994" s="49">
        <f>'COEF.RESUMEN'!$H$5</f>
        <v>0.15</v>
      </c>
      <c r="E994" s="48"/>
      <c r="F994" s="48"/>
      <c r="G994" s="48"/>
      <c r="H994" s="350">
        <f>H992*D994</f>
        <v>5009.603762006851</v>
      </c>
      <c r="I994" s="1"/>
    </row>
    <row r="995" spans="1:9" ht="12.75" customHeight="1">
      <c r="A995" s="1"/>
      <c r="B995" s="373"/>
      <c r="C995" s="48"/>
      <c r="D995" s="49"/>
      <c r="E995" s="48"/>
      <c r="F995" s="48"/>
      <c r="G995" s="48"/>
      <c r="H995" s="374"/>
      <c r="I995" s="1"/>
    </row>
    <row r="996" spans="1:9" ht="12.75" customHeight="1">
      <c r="A996" s="1"/>
      <c r="B996" s="347"/>
      <c r="C996" s="48"/>
      <c r="D996" s="49"/>
      <c r="E996" s="48"/>
      <c r="F996" s="48"/>
      <c r="G996" s="48"/>
      <c r="H996" s="350"/>
      <c r="I996" s="1"/>
    </row>
    <row r="997" spans="1:9" ht="12.75" customHeight="1">
      <c r="A997" s="1"/>
      <c r="B997" s="347" t="s">
        <v>350</v>
      </c>
      <c r="C997" s="48"/>
      <c r="D997" s="49">
        <f>'COEF.RESUMEN'!$H$6</f>
        <v>0.1</v>
      </c>
      <c r="E997" s="48"/>
      <c r="F997" s="48"/>
      <c r="G997" s="48"/>
      <c r="H997" s="350">
        <f>H992*D997</f>
        <v>3339.7358413379006</v>
      </c>
      <c r="I997" s="1"/>
    </row>
    <row r="998" spans="1:9" ht="12.75" customHeight="1">
      <c r="A998" s="1"/>
      <c r="B998" s="347"/>
      <c r="C998" s="48"/>
      <c r="D998" s="49"/>
      <c r="E998" s="48"/>
      <c r="F998" s="48"/>
      <c r="G998" s="48"/>
      <c r="H998" s="374">
        <f>H992+H994+H997</f>
        <v>41746.698016723763</v>
      </c>
      <c r="I998" s="1"/>
    </row>
    <row r="999" spans="1:9" ht="12.75" customHeight="1">
      <c r="A999" s="1"/>
      <c r="B999" s="347" t="s">
        <v>430</v>
      </c>
      <c r="C999" s="48"/>
      <c r="D999" s="49">
        <f>'COEF.RESUMEN'!$H$8</f>
        <v>0.25</v>
      </c>
      <c r="E999" s="48"/>
      <c r="F999" s="48"/>
      <c r="G999" s="48"/>
      <c r="H999" s="350">
        <f>H998*D999</f>
        <v>10436.674504180941</v>
      </c>
      <c r="I999" s="1"/>
    </row>
    <row r="1000" spans="1:9" ht="12.75" customHeight="1">
      <c r="A1000" s="1"/>
      <c r="B1000" s="347"/>
      <c r="C1000" s="48"/>
      <c r="D1000" s="48"/>
      <c r="E1000" s="48"/>
      <c r="F1000" s="48"/>
      <c r="G1000" s="48"/>
      <c r="H1000" s="375"/>
      <c r="I1000" s="1"/>
    </row>
    <row r="1001" spans="1:9" ht="12.75" customHeight="1">
      <c r="A1001" s="1"/>
      <c r="B1001" s="376" t="s">
        <v>431</v>
      </c>
      <c r="C1001" s="340"/>
      <c r="D1001" s="340"/>
      <c r="E1001" s="340"/>
      <c r="F1001" s="340"/>
      <c r="G1001" s="377"/>
      <c r="H1001" s="371">
        <f>H998+H999</f>
        <v>52183.372520904704</v>
      </c>
      <c r="I1001" s="1"/>
    </row>
    <row r="1002" spans="1:9" ht="12.75" customHeight="1">
      <c r="A1002" s="1"/>
      <c r="B1002" s="1"/>
      <c r="C1002" s="1"/>
      <c r="D1002" s="1"/>
      <c r="E1002" s="1"/>
      <c r="F1002" s="1"/>
      <c r="G1002" s="1"/>
      <c r="H1002" s="1"/>
      <c r="I1002" s="1"/>
    </row>
    <row r="1003" spans="1:9" ht="24.75" hidden="1" customHeight="1">
      <c r="A1003" s="1"/>
      <c r="B1003" s="708" t="s">
        <v>1506</v>
      </c>
      <c r="C1003" s="687"/>
      <c r="D1003" s="762" t="s">
        <v>1507</v>
      </c>
      <c r="E1003" s="687"/>
      <c r="F1003" s="387" t="s">
        <v>167</v>
      </c>
      <c r="G1003" s="763">
        <v>1</v>
      </c>
      <c r="H1003" s="687"/>
      <c r="I1003" s="1"/>
    </row>
    <row r="1004" spans="1:9" ht="12.75" hidden="1" customHeight="1">
      <c r="A1004" s="1"/>
      <c r="B1004" s="342" t="s">
        <v>416</v>
      </c>
      <c r="C1004" s="343" t="s">
        <v>16</v>
      </c>
      <c r="D1004" s="342" t="s">
        <v>417</v>
      </c>
      <c r="E1004" s="342" t="s">
        <v>418</v>
      </c>
      <c r="F1004" s="342" t="s">
        <v>419</v>
      </c>
      <c r="G1004" s="342" t="s">
        <v>420</v>
      </c>
      <c r="H1004" s="342" t="s">
        <v>421</v>
      </c>
      <c r="I1004" s="1"/>
    </row>
    <row r="1005" spans="1:9" ht="12.75" hidden="1" customHeight="1">
      <c r="A1005" s="1"/>
      <c r="B1005" s="378" t="str">
        <f>'LISTA DE PRECIOS '!D1260</f>
        <v>Int. Termomagnético 4X160A NS 160 N</v>
      </c>
      <c r="C1005" s="160" t="s">
        <v>43</v>
      </c>
      <c r="D1005" s="345">
        <v>1</v>
      </c>
      <c r="E1005" s="348">
        <f t="shared" ref="E1005:E1006" si="106">D1005*$G$1003</f>
        <v>1</v>
      </c>
      <c r="F1005" s="345">
        <f>'LISTA DE PRECIOS '!J1260</f>
        <v>46297.209239244279</v>
      </c>
      <c r="G1005" s="352">
        <f t="shared" ref="G1005:G1006" si="107">E1005*F1005</f>
        <v>46297.209239244279</v>
      </c>
      <c r="H1005" s="346"/>
      <c r="I1005" s="1"/>
    </row>
    <row r="1006" spans="1:9" ht="12.75" hidden="1" customHeight="1">
      <c r="A1006" s="1"/>
      <c r="B1006" s="396" t="str">
        <f>'LISTA DE PRECIOS '!$D$1532</f>
        <v>Terminal estañado 35/50 mm</v>
      </c>
      <c r="C1006" s="48" t="s">
        <v>43</v>
      </c>
      <c r="D1006" s="348">
        <v>8</v>
      </c>
      <c r="E1006" s="348">
        <f t="shared" si="106"/>
        <v>8</v>
      </c>
      <c r="F1006" s="348">
        <f>'LISTA DE PRECIOS '!$J$1532</f>
        <v>103.29918271313288</v>
      </c>
      <c r="G1006" s="352">
        <f t="shared" si="107"/>
        <v>826.39346170506303</v>
      </c>
      <c r="H1006" s="349"/>
      <c r="I1006" s="1"/>
    </row>
    <row r="1007" spans="1:9" ht="12.75" hidden="1" customHeight="1">
      <c r="A1007" s="1"/>
      <c r="B1007" s="396"/>
      <c r="C1007" s="48"/>
      <c r="D1007" s="348"/>
      <c r="E1007" s="348"/>
      <c r="F1007" s="348"/>
      <c r="G1007" s="352"/>
      <c r="H1007" s="349"/>
      <c r="I1007" s="1"/>
    </row>
    <row r="1008" spans="1:9" ht="12.75" hidden="1" customHeight="1">
      <c r="A1008" s="1"/>
      <c r="B1008" s="347"/>
      <c r="C1008" s="48"/>
      <c r="D1008" s="348"/>
      <c r="E1008" s="348"/>
      <c r="F1008" s="348"/>
      <c r="G1008" s="352"/>
      <c r="H1008" s="349"/>
      <c r="I1008" s="1"/>
    </row>
    <row r="1009" spans="1:9" ht="12.75" hidden="1" customHeight="1">
      <c r="A1009" s="1"/>
      <c r="B1009" s="347"/>
      <c r="C1009" s="48"/>
      <c r="D1009" s="348"/>
      <c r="E1009" s="348"/>
      <c r="F1009" s="348"/>
      <c r="G1009" s="352"/>
      <c r="H1009" s="349"/>
      <c r="I1009" s="1"/>
    </row>
    <row r="1010" spans="1:9" ht="12.75" hidden="1" customHeight="1">
      <c r="A1010" s="1"/>
      <c r="B1010" s="347"/>
      <c r="C1010" s="48"/>
      <c r="D1010" s="348"/>
      <c r="E1010" s="348"/>
      <c r="F1010" s="348"/>
      <c r="G1010" s="352"/>
      <c r="H1010" s="350"/>
      <c r="I1010" s="1"/>
    </row>
    <row r="1011" spans="1:9" ht="12.75" hidden="1" customHeight="1">
      <c r="A1011" s="1"/>
      <c r="B1011" s="351"/>
      <c r="C1011" s="90"/>
      <c r="D1011" s="352"/>
      <c r="E1011" s="352"/>
      <c r="F1011" s="352"/>
      <c r="G1011" s="352"/>
      <c r="H1011" s="353"/>
      <c r="I1011" s="1"/>
    </row>
    <row r="1012" spans="1:9" ht="12.75" hidden="1" customHeight="1">
      <c r="A1012" s="1"/>
      <c r="B1012" s="354" t="s">
        <v>422</v>
      </c>
      <c r="C1012" s="355"/>
      <c r="D1012" s="356"/>
      <c r="E1012" s="356"/>
      <c r="F1012" s="356"/>
      <c r="G1012" s="357"/>
      <c r="H1012" s="358">
        <f>SUM(G1005:G1011)</f>
        <v>47123.602700949341</v>
      </c>
      <c r="I1012" s="1"/>
    </row>
    <row r="1013" spans="1:9" ht="12.75" hidden="1" customHeight="1">
      <c r="A1013" s="1"/>
      <c r="B1013" s="359"/>
      <c r="C1013" s="50"/>
      <c r="D1013" s="360"/>
      <c r="E1013" s="360"/>
      <c r="F1013" s="360"/>
      <c r="G1013" s="360"/>
      <c r="H1013" s="361"/>
      <c r="I1013" s="1"/>
    </row>
    <row r="1014" spans="1:9" ht="12.75" hidden="1" customHeight="1">
      <c r="A1014" s="1"/>
      <c r="B1014" s="409" t="s">
        <v>1450</v>
      </c>
      <c r="C1014" s="52" t="s">
        <v>424</v>
      </c>
      <c r="D1014" s="348">
        <v>0.74</v>
      </c>
      <c r="E1014" s="348">
        <f t="shared" ref="E1014:E1015" si="108">D1014*$G$1003</f>
        <v>0.74</v>
      </c>
      <c r="F1014" s="352">
        <f>'MANO DE OBRA'!$K$8</f>
        <v>1165.6790978787881</v>
      </c>
      <c r="G1014" s="352">
        <f t="shared" ref="G1014:G1015" si="109">E1014*F1014</f>
        <v>862.6025324303032</v>
      </c>
      <c r="H1014" s="364"/>
      <c r="I1014" s="1"/>
    </row>
    <row r="1015" spans="1:9" ht="12.75" hidden="1" customHeight="1">
      <c r="A1015" s="1"/>
      <c r="B1015" s="409" t="s">
        <v>1451</v>
      </c>
      <c r="C1015" s="52" t="s">
        <v>424</v>
      </c>
      <c r="D1015" s="348">
        <v>0.74</v>
      </c>
      <c r="E1015" s="348">
        <f t="shared" si="108"/>
        <v>0.74</v>
      </c>
      <c r="F1015" s="352">
        <f>'MANO DE OBRA'!$K$10</f>
        <v>942.27655587878792</v>
      </c>
      <c r="G1015" s="352">
        <f t="shared" si="109"/>
        <v>697.28465135030308</v>
      </c>
      <c r="H1015" s="364"/>
      <c r="I1015" s="1"/>
    </row>
    <row r="1016" spans="1:9" ht="12.75" hidden="1" customHeight="1">
      <c r="A1016" s="1"/>
      <c r="B1016" s="347"/>
      <c r="C1016" s="52"/>
      <c r="D1016" s="394"/>
      <c r="E1016" s="348"/>
      <c r="F1016" s="394"/>
      <c r="G1016" s="352"/>
      <c r="H1016" s="364"/>
      <c r="I1016" s="1"/>
    </row>
    <row r="1017" spans="1:9" ht="12.75" hidden="1" customHeight="1">
      <c r="A1017" s="1"/>
      <c r="B1017" s="390"/>
      <c r="C1017" s="52"/>
      <c r="D1017" s="394"/>
      <c r="E1017" s="348"/>
      <c r="F1017" s="394"/>
      <c r="G1017" s="352"/>
      <c r="H1017" s="365"/>
      <c r="I1017" s="1"/>
    </row>
    <row r="1018" spans="1:9" ht="12.75" hidden="1" customHeight="1">
      <c r="A1018" s="1"/>
      <c r="B1018" s="764" t="s">
        <v>425</v>
      </c>
      <c r="C1018" s="689"/>
      <c r="D1018" s="689"/>
      <c r="E1018" s="689"/>
      <c r="F1018" s="689"/>
      <c r="G1018" s="765"/>
      <c r="H1018" s="366">
        <f>SUM(G1014:G1017)</f>
        <v>1559.8871837806064</v>
      </c>
      <c r="I1018" s="1"/>
    </row>
    <row r="1019" spans="1:9" ht="12.75" hidden="1" customHeight="1">
      <c r="A1019" s="1"/>
      <c r="B1019" s="766"/>
      <c r="C1019" s="692"/>
      <c r="D1019" s="692"/>
      <c r="E1019" s="692"/>
      <c r="F1019" s="692"/>
      <c r="G1019" s="692"/>
      <c r="H1019" s="700"/>
      <c r="I1019" s="1"/>
    </row>
    <row r="1020" spans="1:9" ht="12.75" hidden="1" customHeight="1">
      <c r="A1020" s="1"/>
      <c r="B1020" s="347" t="s">
        <v>426</v>
      </c>
      <c r="C1020" s="48"/>
      <c r="D1020" s="348"/>
      <c r="E1020" s="348"/>
      <c r="F1020" s="348"/>
      <c r="G1020" s="348"/>
      <c r="H1020" s="349"/>
      <c r="I1020" s="1"/>
    </row>
    <row r="1021" spans="1:9" ht="12.75" hidden="1" customHeight="1">
      <c r="A1021" s="1"/>
      <c r="B1021" s="347" t="s">
        <v>427</v>
      </c>
      <c r="C1021" s="48"/>
      <c r="D1021" s="348"/>
      <c r="E1021" s="348"/>
      <c r="F1021" s="348"/>
      <c r="G1021" s="348"/>
      <c r="H1021" s="349"/>
      <c r="I1021" s="1"/>
    </row>
    <row r="1022" spans="1:9" ht="12.75" hidden="1" customHeight="1">
      <c r="A1022" s="1"/>
      <c r="B1022" s="351" t="s">
        <v>428</v>
      </c>
      <c r="C1022" s="90"/>
      <c r="D1022" s="352"/>
      <c r="E1022" s="352"/>
      <c r="F1022" s="352"/>
      <c r="G1022" s="352"/>
      <c r="H1022" s="349"/>
      <c r="I1022" s="1"/>
    </row>
    <row r="1023" spans="1:9" ht="12.75" hidden="1" customHeight="1">
      <c r="A1023" s="1"/>
      <c r="B1023" s="368"/>
      <c r="C1023" s="355"/>
      <c r="D1023" s="355"/>
      <c r="E1023" s="355"/>
      <c r="F1023" s="355"/>
      <c r="G1023" s="369"/>
      <c r="H1023" s="358">
        <f>SUM(G1022)</f>
        <v>0</v>
      </c>
      <c r="I1023" s="1"/>
    </row>
    <row r="1024" spans="1:9" ht="12.75" hidden="1" customHeight="1">
      <c r="A1024" s="1"/>
      <c r="B1024" s="367"/>
      <c r="C1024" s="1"/>
      <c r="D1024" s="1"/>
      <c r="E1024" s="1"/>
      <c r="F1024" s="1"/>
      <c r="G1024" s="1"/>
      <c r="H1024" s="260"/>
      <c r="I1024" s="1"/>
    </row>
    <row r="1025" spans="1:9" ht="12.75" hidden="1" customHeight="1">
      <c r="A1025" s="1"/>
      <c r="B1025" s="370" t="s">
        <v>429</v>
      </c>
      <c r="C1025" s="355"/>
      <c r="D1025" s="355"/>
      <c r="E1025" s="355"/>
      <c r="F1025" s="355"/>
      <c r="G1025" s="369"/>
      <c r="H1025" s="371">
        <f>H1012+H1018+H1023</f>
        <v>48683.489884729948</v>
      </c>
      <c r="I1025" s="1"/>
    </row>
    <row r="1026" spans="1:9" ht="12.75" hidden="1" customHeight="1">
      <c r="A1026" s="1"/>
      <c r="B1026" s="367"/>
      <c r="C1026" s="1"/>
      <c r="D1026" s="1"/>
      <c r="E1026" s="1"/>
      <c r="F1026" s="1"/>
      <c r="G1026" s="1"/>
      <c r="H1026" s="372"/>
      <c r="I1026" s="1"/>
    </row>
    <row r="1027" spans="1:9" ht="12.75" hidden="1" customHeight="1">
      <c r="A1027" s="1"/>
      <c r="B1027" s="347" t="s">
        <v>349</v>
      </c>
      <c r="C1027" s="48"/>
      <c r="D1027" s="49">
        <f>'COEF.RESUMEN'!$H$5</f>
        <v>0.15</v>
      </c>
      <c r="E1027" s="48"/>
      <c r="F1027" s="48"/>
      <c r="G1027" s="48"/>
      <c r="H1027" s="350">
        <f>H1025*D1027</f>
        <v>7302.5234827094919</v>
      </c>
      <c r="I1027" s="1"/>
    </row>
    <row r="1028" spans="1:9" ht="12.75" hidden="1" customHeight="1">
      <c r="A1028" s="1"/>
      <c r="B1028" s="373"/>
      <c r="C1028" s="48"/>
      <c r="D1028" s="49"/>
      <c r="E1028" s="48"/>
      <c r="F1028" s="48"/>
      <c r="G1028" s="48"/>
      <c r="H1028" s="374"/>
      <c r="I1028" s="1"/>
    </row>
    <row r="1029" spans="1:9" ht="12.75" hidden="1" customHeight="1">
      <c r="A1029" s="1"/>
      <c r="B1029" s="347"/>
      <c r="C1029" s="48"/>
      <c r="D1029" s="49"/>
      <c r="E1029" s="48"/>
      <c r="F1029" s="48"/>
      <c r="G1029" s="48"/>
      <c r="H1029" s="350"/>
      <c r="I1029" s="1"/>
    </row>
    <row r="1030" spans="1:9" ht="12.75" hidden="1" customHeight="1">
      <c r="A1030" s="1"/>
      <c r="B1030" s="347" t="s">
        <v>350</v>
      </c>
      <c r="C1030" s="48"/>
      <c r="D1030" s="49">
        <f>'COEF.RESUMEN'!$H$6</f>
        <v>0.1</v>
      </c>
      <c r="E1030" s="48"/>
      <c r="F1030" s="48"/>
      <c r="G1030" s="48"/>
      <c r="H1030" s="350">
        <f>H1025*D1030</f>
        <v>4868.3489884729952</v>
      </c>
      <c r="I1030" s="1"/>
    </row>
    <row r="1031" spans="1:9" ht="12.75" hidden="1" customHeight="1">
      <c r="A1031" s="1"/>
      <c r="B1031" s="347"/>
      <c r="C1031" s="48"/>
      <c r="D1031" s="49"/>
      <c r="E1031" s="48"/>
      <c r="F1031" s="48"/>
      <c r="G1031" s="48"/>
      <c r="H1031" s="374">
        <f>H1025+H1027+H1030</f>
        <v>60854.362355912432</v>
      </c>
      <c r="I1031" s="1"/>
    </row>
    <row r="1032" spans="1:9" ht="12.75" hidden="1" customHeight="1">
      <c r="A1032" s="1"/>
      <c r="B1032" s="347" t="s">
        <v>430</v>
      </c>
      <c r="C1032" s="48"/>
      <c r="D1032" s="49">
        <f>'COEF.RESUMEN'!$H$8</f>
        <v>0.25</v>
      </c>
      <c r="E1032" s="48"/>
      <c r="F1032" s="48"/>
      <c r="G1032" s="48"/>
      <c r="H1032" s="350">
        <f>H1031*D1032</f>
        <v>15213.590588978108</v>
      </c>
      <c r="I1032" s="1"/>
    </row>
    <row r="1033" spans="1:9" ht="12.75" hidden="1" customHeight="1">
      <c r="A1033" s="1"/>
      <c r="B1033" s="347"/>
      <c r="C1033" s="48"/>
      <c r="D1033" s="48"/>
      <c r="E1033" s="48"/>
      <c r="F1033" s="48"/>
      <c r="G1033" s="48"/>
      <c r="H1033" s="375"/>
      <c r="I1033" s="1"/>
    </row>
    <row r="1034" spans="1:9" ht="12.75" hidden="1" customHeight="1">
      <c r="A1034" s="1"/>
      <c r="B1034" s="376" t="s">
        <v>431</v>
      </c>
      <c r="C1034" s="340"/>
      <c r="D1034" s="340"/>
      <c r="E1034" s="340"/>
      <c r="F1034" s="340"/>
      <c r="G1034" s="377"/>
      <c r="H1034" s="371">
        <f>H1031+H1032</f>
        <v>76067.952944890538</v>
      </c>
      <c r="I1034" s="1"/>
    </row>
    <row r="1035" spans="1:9" ht="12.75" hidden="1" customHeight="1">
      <c r="A1035" s="1"/>
      <c r="B1035" s="1"/>
      <c r="C1035" s="1"/>
      <c r="D1035" s="1"/>
      <c r="E1035" s="1"/>
      <c r="F1035" s="1"/>
      <c r="G1035" s="1"/>
      <c r="H1035" s="1"/>
      <c r="I1035" s="1"/>
    </row>
    <row r="1036" spans="1:9" ht="34.5" hidden="1" customHeight="1">
      <c r="A1036" s="1"/>
      <c r="B1036" s="708" t="s">
        <v>1508</v>
      </c>
      <c r="C1036" s="687"/>
      <c r="D1036" s="762" t="s">
        <v>1509</v>
      </c>
      <c r="E1036" s="687"/>
      <c r="F1036" s="387" t="s">
        <v>167</v>
      </c>
      <c r="G1036" s="763">
        <v>1</v>
      </c>
      <c r="H1036" s="687"/>
      <c r="I1036" s="1"/>
    </row>
    <row r="1037" spans="1:9" ht="12.75" hidden="1" customHeight="1">
      <c r="A1037" s="1"/>
      <c r="B1037" s="342" t="s">
        <v>416</v>
      </c>
      <c r="C1037" s="343" t="s">
        <v>16</v>
      </c>
      <c r="D1037" s="342" t="s">
        <v>417</v>
      </c>
      <c r="E1037" s="342" t="s">
        <v>418</v>
      </c>
      <c r="F1037" s="342" t="s">
        <v>419</v>
      </c>
      <c r="G1037" s="342" t="s">
        <v>420</v>
      </c>
      <c r="H1037" s="342" t="s">
        <v>421</v>
      </c>
      <c r="I1037" s="1"/>
    </row>
    <row r="1038" spans="1:9" ht="28.5" hidden="1" customHeight="1">
      <c r="A1038" s="1"/>
      <c r="B1038" s="378" t="str">
        <f>'LISTA DE PRECIOS '!D1261</f>
        <v>Int. Termomagnético 4X200A NS 200 N c/ regule térmico</v>
      </c>
      <c r="C1038" s="160" t="s">
        <v>43</v>
      </c>
      <c r="D1038" s="345">
        <v>1</v>
      </c>
      <c r="E1038" s="348">
        <f t="shared" ref="E1038:E1039" si="110">D1038*$G$1036</f>
        <v>1</v>
      </c>
      <c r="F1038" s="345">
        <f>'LISTA DE PRECIOS '!J1261</f>
        <v>64940.89154823542</v>
      </c>
      <c r="G1038" s="352">
        <f t="shared" ref="G1038:G1039" si="111">E1038*F1038</f>
        <v>64940.89154823542</v>
      </c>
      <c r="H1038" s="346"/>
      <c r="I1038" s="1"/>
    </row>
    <row r="1039" spans="1:9" ht="12.75" hidden="1" customHeight="1">
      <c r="A1039" s="1"/>
      <c r="B1039" s="396" t="str">
        <f>'LISTA DE PRECIOS '!$D$1532</f>
        <v>Terminal estañado 35/50 mm</v>
      </c>
      <c r="C1039" s="48" t="s">
        <v>43</v>
      </c>
      <c r="D1039" s="348">
        <v>8</v>
      </c>
      <c r="E1039" s="348">
        <f t="shared" si="110"/>
        <v>8</v>
      </c>
      <c r="F1039" s="348">
        <f>'LISTA DE PRECIOS '!$J$1532</f>
        <v>103.29918271313288</v>
      </c>
      <c r="G1039" s="352">
        <f t="shared" si="111"/>
        <v>826.39346170506303</v>
      </c>
      <c r="H1039" s="349"/>
      <c r="I1039" s="1"/>
    </row>
    <row r="1040" spans="1:9" ht="12.75" hidden="1" customHeight="1">
      <c r="A1040" s="1"/>
      <c r="B1040" s="396"/>
      <c r="C1040" s="48"/>
      <c r="D1040" s="348"/>
      <c r="E1040" s="348"/>
      <c r="F1040" s="348"/>
      <c r="G1040" s="352"/>
      <c r="H1040" s="349"/>
      <c r="I1040" s="1"/>
    </row>
    <row r="1041" spans="1:9" ht="12.75" hidden="1" customHeight="1">
      <c r="A1041" s="1"/>
      <c r="B1041" s="347"/>
      <c r="C1041" s="48"/>
      <c r="D1041" s="348"/>
      <c r="E1041" s="348"/>
      <c r="F1041" s="348"/>
      <c r="G1041" s="352"/>
      <c r="H1041" s="349"/>
      <c r="I1041" s="1"/>
    </row>
    <row r="1042" spans="1:9" ht="12.75" hidden="1" customHeight="1">
      <c r="A1042" s="1"/>
      <c r="B1042" s="347"/>
      <c r="C1042" s="48"/>
      <c r="D1042" s="348"/>
      <c r="E1042" s="348"/>
      <c r="F1042" s="348"/>
      <c r="G1042" s="352"/>
      <c r="H1042" s="349"/>
      <c r="I1042" s="1"/>
    </row>
    <row r="1043" spans="1:9" ht="12.75" hidden="1" customHeight="1">
      <c r="A1043" s="1"/>
      <c r="B1043" s="347"/>
      <c r="C1043" s="48"/>
      <c r="D1043" s="348"/>
      <c r="E1043" s="348"/>
      <c r="F1043" s="348"/>
      <c r="G1043" s="352"/>
      <c r="H1043" s="350"/>
      <c r="I1043" s="1"/>
    </row>
    <row r="1044" spans="1:9" ht="12.75" hidden="1" customHeight="1">
      <c r="A1044" s="1"/>
      <c r="B1044" s="351"/>
      <c r="C1044" s="90"/>
      <c r="D1044" s="352"/>
      <c r="E1044" s="352"/>
      <c r="F1044" s="352"/>
      <c r="G1044" s="352"/>
      <c r="H1044" s="353"/>
      <c r="I1044" s="1"/>
    </row>
    <row r="1045" spans="1:9" ht="12.75" hidden="1" customHeight="1">
      <c r="A1045" s="1"/>
      <c r="B1045" s="354" t="s">
        <v>422</v>
      </c>
      <c r="C1045" s="355"/>
      <c r="D1045" s="356"/>
      <c r="E1045" s="356"/>
      <c r="F1045" s="356"/>
      <c r="G1045" s="357"/>
      <c r="H1045" s="358">
        <f>SUM(G1038:G1044)</f>
        <v>65767.28500994049</v>
      </c>
      <c r="I1045" s="1"/>
    </row>
    <row r="1046" spans="1:9" ht="12.75" hidden="1" customHeight="1">
      <c r="A1046" s="1"/>
      <c r="B1046" s="359"/>
      <c r="C1046" s="50"/>
      <c r="D1046" s="360"/>
      <c r="E1046" s="360"/>
      <c r="F1046" s="360"/>
      <c r="G1046" s="360"/>
      <c r="H1046" s="361"/>
      <c r="I1046" s="1"/>
    </row>
    <row r="1047" spans="1:9" ht="12.75" hidden="1" customHeight="1">
      <c r="A1047" s="1"/>
      <c r="B1047" s="409" t="s">
        <v>1450</v>
      </c>
      <c r="C1047" s="52" t="s">
        <v>424</v>
      </c>
      <c r="D1047" s="348">
        <v>0.74</v>
      </c>
      <c r="E1047" s="348">
        <f t="shared" ref="E1047:E1048" si="112">D1047*$G$1036</f>
        <v>0.74</v>
      </c>
      <c r="F1047" s="352">
        <f>'MANO DE OBRA'!$K$8</f>
        <v>1165.6790978787881</v>
      </c>
      <c r="G1047" s="352">
        <f t="shared" ref="G1047:G1048" si="113">E1047*F1047</f>
        <v>862.6025324303032</v>
      </c>
      <c r="H1047" s="364"/>
      <c r="I1047" s="1"/>
    </row>
    <row r="1048" spans="1:9" ht="12.75" hidden="1" customHeight="1">
      <c r="A1048" s="1"/>
      <c r="B1048" s="409" t="s">
        <v>1451</v>
      </c>
      <c r="C1048" s="52" t="s">
        <v>424</v>
      </c>
      <c r="D1048" s="348">
        <v>0.74</v>
      </c>
      <c r="E1048" s="348">
        <f t="shared" si="112"/>
        <v>0.74</v>
      </c>
      <c r="F1048" s="352">
        <f>'MANO DE OBRA'!$K$10</f>
        <v>942.27655587878792</v>
      </c>
      <c r="G1048" s="352">
        <f t="shared" si="113"/>
        <v>697.28465135030308</v>
      </c>
      <c r="H1048" s="364"/>
      <c r="I1048" s="1"/>
    </row>
    <row r="1049" spans="1:9" ht="12.75" hidden="1" customHeight="1">
      <c r="A1049" s="1"/>
      <c r="B1049" s="347"/>
      <c r="C1049" s="52"/>
      <c r="D1049" s="394"/>
      <c r="E1049" s="348"/>
      <c r="F1049" s="394"/>
      <c r="G1049" s="352"/>
      <c r="H1049" s="364"/>
      <c r="I1049" s="1"/>
    </row>
    <row r="1050" spans="1:9" ht="12.75" hidden="1" customHeight="1">
      <c r="A1050" s="1"/>
      <c r="B1050" s="390"/>
      <c r="C1050" s="52"/>
      <c r="D1050" s="394"/>
      <c r="E1050" s="348"/>
      <c r="F1050" s="394"/>
      <c r="G1050" s="352"/>
      <c r="H1050" s="365"/>
      <c r="I1050" s="1"/>
    </row>
    <row r="1051" spans="1:9" ht="12.75" hidden="1" customHeight="1">
      <c r="A1051" s="1"/>
      <c r="B1051" s="764" t="s">
        <v>425</v>
      </c>
      <c r="C1051" s="689"/>
      <c r="D1051" s="689"/>
      <c r="E1051" s="689"/>
      <c r="F1051" s="689"/>
      <c r="G1051" s="765"/>
      <c r="H1051" s="366">
        <f>SUM(G1047:G1050)</f>
        <v>1559.8871837806064</v>
      </c>
      <c r="I1051" s="1"/>
    </row>
    <row r="1052" spans="1:9" ht="12.75" hidden="1" customHeight="1">
      <c r="A1052" s="1"/>
      <c r="B1052" s="766"/>
      <c r="C1052" s="692"/>
      <c r="D1052" s="692"/>
      <c r="E1052" s="692"/>
      <c r="F1052" s="692"/>
      <c r="G1052" s="692"/>
      <c r="H1052" s="700"/>
      <c r="I1052" s="1"/>
    </row>
    <row r="1053" spans="1:9" ht="12.75" hidden="1" customHeight="1">
      <c r="A1053" s="1"/>
      <c r="B1053" s="347" t="s">
        <v>426</v>
      </c>
      <c r="C1053" s="48"/>
      <c r="D1053" s="348"/>
      <c r="E1053" s="348"/>
      <c r="F1053" s="348"/>
      <c r="G1053" s="348"/>
      <c r="H1053" s="349"/>
      <c r="I1053" s="1"/>
    </row>
    <row r="1054" spans="1:9" ht="12.75" hidden="1" customHeight="1">
      <c r="A1054" s="1"/>
      <c r="B1054" s="347" t="s">
        <v>427</v>
      </c>
      <c r="C1054" s="48"/>
      <c r="D1054" s="348"/>
      <c r="E1054" s="348"/>
      <c r="F1054" s="348"/>
      <c r="G1054" s="348"/>
      <c r="H1054" s="349"/>
      <c r="I1054" s="1"/>
    </row>
    <row r="1055" spans="1:9" ht="12.75" hidden="1" customHeight="1">
      <c r="A1055" s="1"/>
      <c r="B1055" s="351" t="s">
        <v>428</v>
      </c>
      <c r="C1055" s="90"/>
      <c r="D1055" s="352"/>
      <c r="E1055" s="352"/>
      <c r="F1055" s="352"/>
      <c r="G1055" s="352"/>
      <c r="H1055" s="349"/>
      <c r="I1055" s="1"/>
    </row>
    <row r="1056" spans="1:9" ht="12.75" hidden="1" customHeight="1">
      <c r="A1056" s="1"/>
      <c r="B1056" s="368"/>
      <c r="C1056" s="355"/>
      <c r="D1056" s="355"/>
      <c r="E1056" s="355"/>
      <c r="F1056" s="355"/>
      <c r="G1056" s="369"/>
      <c r="H1056" s="358">
        <f>SUM(G1055)</f>
        <v>0</v>
      </c>
      <c r="I1056" s="1"/>
    </row>
    <row r="1057" spans="1:9" ht="12.75" hidden="1" customHeight="1">
      <c r="A1057" s="1"/>
      <c r="B1057" s="367"/>
      <c r="C1057" s="1"/>
      <c r="D1057" s="1"/>
      <c r="E1057" s="1"/>
      <c r="F1057" s="1"/>
      <c r="G1057" s="1"/>
      <c r="H1057" s="260"/>
      <c r="I1057" s="1"/>
    </row>
    <row r="1058" spans="1:9" ht="12.75" hidden="1" customHeight="1">
      <c r="A1058" s="1"/>
      <c r="B1058" s="370" t="s">
        <v>429</v>
      </c>
      <c r="C1058" s="355"/>
      <c r="D1058" s="355"/>
      <c r="E1058" s="355"/>
      <c r="F1058" s="355"/>
      <c r="G1058" s="369"/>
      <c r="H1058" s="371">
        <f>H1045+H1051+H1056</f>
        <v>67327.172193721097</v>
      </c>
      <c r="I1058" s="1"/>
    </row>
    <row r="1059" spans="1:9" ht="12.75" hidden="1" customHeight="1">
      <c r="A1059" s="1"/>
      <c r="B1059" s="367"/>
      <c r="C1059" s="1"/>
      <c r="D1059" s="1"/>
      <c r="E1059" s="1"/>
      <c r="F1059" s="1"/>
      <c r="G1059" s="1"/>
      <c r="H1059" s="372"/>
      <c r="I1059" s="1"/>
    </row>
    <row r="1060" spans="1:9" ht="12.75" hidden="1" customHeight="1">
      <c r="A1060" s="1"/>
      <c r="B1060" s="347" t="s">
        <v>349</v>
      </c>
      <c r="C1060" s="48"/>
      <c r="D1060" s="49">
        <f>'COEF.RESUMEN'!$H$5</f>
        <v>0.15</v>
      </c>
      <c r="E1060" s="48"/>
      <c r="F1060" s="48"/>
      <c r="G1060" s="48"/>
      <c r="H1060" s="350">
        <f>H1058*D1060</f>
        <v>10099.075829058163</v>
      </c>
      <c r="I1060" s="1"/>
    </row>
    <row r="1061" spans="1:9" ht="12.75" hidden="1" customHeight="1">
      <c r="A1061" s="1"/>
      <c r="B1061" s="373"/>
      <c r="C1061" s="48"/>
      <c r="D1061" s="49"/>
      <c r="E1061" s="48"/>
      <c r="F1061" s="48"/>
      <c r="G1061" s="48"/>
      <c r="H1061" s="374"/>
      <c r="I1061" s="1"/>
    </row>
    <row r="1062" spans="1:9" ht="12.75" hidden="1" customHeight="1">
      <c r="A1062" s="1"/>
      <c r="B1062" s="347"/>
      <c r="C1062" s="48"/>
      <c r="D1062" s="49"/>
      <c r="E1062" s="48"/>
      <c r="F1062" s="48"/>
      <c r="G1062" s="48"/>
      <c r="H1062" s="350"/>
      <c r="I1062" s="1"/>
    </row>
    <row r="1063" spans="1:9" ht="12.75" hidden="1" customHeight="1">
      <c r="A1063" s="1"/>
      <c r="B1063" s="347" t="s">
        <v>350</v>
      </c>
      <c r="C1063" s="48"/>
      <c r="D1063" s="49">
        <f>'COEF.RESUMEN'!$H$6</f>
        <v>0.1</v>
      </c>
      <c r="E1063" s="48"/>
      <c r="F1063" s="48"/>
      <c r="G1063" s="48"/>
      <c r="H1063" s="350">
        <f>H1058*D1063</f>
        <v>6732.7172193721099</v>
      </c>
      <c r="I1063" s="1"/>
    </row>
    <row r="1064" spans="1:9" ht="12.75" hidden="1" customHeight="1">
      <c r="A1064" s="1"/>
      <c r="B1064" s="347"/>
      <c r="C1064" s="48"/>
      <c r="D1064" s="49"/>
      <c r="E1064" s="48"/>
      <c r="F1064" s="48"/>
      <c r="G1064" s="48"/>
      <c r="H1064" s="374">
        <f>H1058+H1060+H1063</f>
        <v>84158.96524215136</v>
      </c>
      <c r="I1064" s="1"/>
    </row>
    <row r="1065" spans="1:9" ht="12.75" hidden="1" customHeight="1">
      <c r="A1065" s="1"/>
      <c r="B1065" s="347" t="s">
        <v>430</v>
      </c>
      <c r="C1065" s="48"/>
      <c r="D1065" s="49">
        <f>'COEF.RESUMEN'!$H$8</f>
        <v>0.25</v>
      </c>
      <c r="E1065" s="48"/>
      <c r="F1065" s="48"/>
      <c r="G1065" s="48"/>
      <c r="H1065" s="350">
        <f>H1064*D1065</f>
        <v>21039.74131053784</v>
      </c>
      <c r="I1065" s="1"/>
    </row>
    <row r="1066" spans="1:9" ht="12.75" hidden="1" customHeight="1">
      <c r="A1066" s="1"/>
      <c r="B1066" s="347"/>
      <c r="C1066" s="48"/>
      <c r="D1066" s="48"/>
      <c r="E1066" s="48"/>
      <c r="F1066" s="48"/>
      <c r="G1066" s="48"/>
      <c r="H1066" s="375"/>
      <c r="I1066" s="1"/>
    </row>
    <row r="1067" spans="1:9" ht="12.75" hidden="1" customHeight="1">
      <c r="A1067" s="1"/>
      <c r="B1067" s="376" t="s">
        <v>431</v>
      </c>
      <c r="C1067" s="340"/>
      <c r="D1067" s="340"/>
      <c r="E1067" s="340"/>
      <c r="F1067" s="340"/>
      <c r="G1067" s="377"/>
      <c r="H1067" s="371">
        <f>H1064+H1065</f>
        <v>105198.7065526892</v>
      </c>
      <c r="I1067" s="1"/>
    </row>
    <row r="1068" spans="1:9" ht="12.75" hidden="1" customHeight="1">
      <c r="A1068" s="1"/>
      <c r="B1068" s="1"/>
      <c r="C1068" s="1"/>
      <c r="D1068" s="1"/>
      <c r="E1068" s="1"/>
      <c r="F1068" s="1"/>
      <c r="G1068" s="1"/>
      <c r="H1068" s="1"/>
      <c r="I1068" s="1"/>
    </row>
    <row r="1069" spans="1:9" ht="38.25" hidden="1" customHeight="1">
      <c r="A1069" s="1"/>
      <c r="B1069" s="708" t="s">
        <v>1510</v>
      </c>
      <c r="C1069" s="687"/>
      <c r="D1069" s="762" t="s">
        <v>1511</v>
      </c>
      <c r="E1069" s="687"/>
      <c r="F1069" s="387" t="s">
        <v>167</v>
      </c>
      <c r="G1069" s="763">
        <v>1</v>
      </c>
      <c r="H1069" s="687"/>
      <c r="I1069" s="1"/>
    </row>
    <row r="1070" spans="1:9" ht="12.75" hidden="1" customHeight="1">
      <c r="A1070" s="1"/>
      <c r="B1070" s="342" t="s">
        <v>416</v>
      </c>
      <c r="C1070" s="343" t="s">
        <v>16</v>
      </c>
      <c r="D1070" s="342" t="s">
        <v>417</v>
      </c>
      <c r="E1070" s="342" t="s">
        <v>418</v>
      </c>
      <c r="F1070" s="342" t="s">
        <v>419</v>
      </c>
      <c r="G1070" s="342" t="s">
        <v>420</v>
      </c>
      <c r="H1070" s="342" t="s">
        <v>421</v>
      </c>
      <c r="I1070" s="1"/>
    </row>
    <row r="1071" spans="1:9" ht="12.75" hidden="1" customHeight="1">
      <c r="A1071" s="1"/>
      <c r="B1071" s="378" t="str">
        <f>'LISTA DE PRECIOS '!D1262</f>
        <v>Int. Termomagnético 4X250A NS 250 N c/ regule térmico</v>
      </c>
      <c r="C1071" s="160" t="s">
        <v>43</v>
      </c>
      <c r="D1071" s="345">
        <v>1</v>
      </c>
      <c r="E1071" s="348">
        <f t="shared" ref="E1071:E1072" si="114">D1071*$G$1069</f>
        <v>1</v>
      </c>
      <c r="F1071" s="345">
        <f>'LISTA DE PRECIOS '!J1262</f>
        <v>64940.89154823542</v>
      </c>
      <c r="G1071" s="352">
        <f t="shared" ref="G1071:G1072" si="115">E1071*F1071</f>
        <v>64940.89154823542</v>
      </c>
      <c r="H1071" s="346"/>
      <c r="I1071" s="1"/>
    </row>
    <row r="1072" spans="1:9" ht="12.75" hidden="1" customHeight="1">
      <c r="A1072" s="1"/>
      <c r="B1072" s="396" t="str">
        <f>'LISTA DE PRECIOS '!$D$1532</f>
        <v>Terminal estañado 35/50 mm</v>
      </c>
      <c r="C1072" s="48" t="s">
        <v>43</v>
      </c>
      <c r="D1072" s="348">
        <v>8</v>
      </c>
      <c r="E1072" s="348">
        <f t="shared" si="114"/>
        <v>8</v>
      </c>
      <c r="F1072" s="348">
        <f>'LISTA DE PRECIOS '!$J$1532</f>
        <v>103.29918271313288</v>
      </c>
      <c r="G1072" s="352">
        <f t="shared" si="115"/>
        <v>826.39346170506303</v>
      </c>
      <c r="H1072" s="349"/>
      <c r="I1072" s="1"/>
    </row>
    <row r="1073" spans="1:9" ht="12.75" hidden="1" customHeight="1">
      <c r="A1073" s="1"/>
      <c r="B1073" s="396"/>
      <c r="C1073" s="48"/>
      <c r="D1073" s="348"/>
      <c r="E1073" s="348"/>
      <c r="F1073" s="348"/>
      <c r="G1073" s="352"/>
      <c r="H1073" s="349"/>
      <c r="I1073" s="1"/>
    </row>
    <row r="1074" spans="1:9" ht="12.75" hidden="1" customHeight="1">
      <c r="A1074" s="1"/>
      <c r="B1074" s="347"/>
      <c r="C1074" s="48"/>
      <c r="D1074" s="348"/>
      <c r="E1074" s="348"/>
      <c r="F1074" s="348"/>
      <c r="G1074" s="352"/>
      <c r="H1074" s="349"/>
      <c r="I1074" s="1"/>
    </row>
    <row r="1075" spans="1:9" ht="12.75" hidden="1" customHeight="1">
      <c r="A1075" s="1"/>
      <c r="B1075" s="347"/>
      <c r="C1075" s="48"/>
      <c r="D1075" s="348"/>
      <c r="E1075" s="348"/>
      <c r="F1075" s="348"/>
      <c r="G1075" s="352"/>
      <c r="H1075" s="349"/>
      <c r="I1075" s="1"/>
    </row>
    <row r="1076" spans="1:9" ht="12.75" hidden="1" customHeight="1">
      <c r="A1076" s="1"/>
      <c r="B1076" s="347"/>
      <c r="C1076" s="48"/>
      <c r="D1076" s="348"/>
      <c r="E1076" s="348"/>
      <c r="F1076" s="348"/>
      <c r="G1076" s="352"/>
      <c r="H1076" s="350"/>
      <c r="I1076" s="1"/>
    </row>
    <row r="1077" spans="1:9" ht="12.75" hidden="1" customHeight="1">
      <c r="A1077" s="1"/>
      <c r="B1077" s="351"/>
      <c r="C1077" s="90"/>
      <c r="D1077" s="352"/>
      <c r="E1077" s="352"/>
      <c r="F1077" s="352"/>
      <c r="G1077" s="352"/>
      <c r="H1077" s="353"/>
      <c r="I1077" s="1"/>
    </row>
    <row r="1078" spans="1:9" ht="12.75" hidden="1" customHeight="1">
      <c r="A1078" s="1"/>
      <c r="B1078" s="354" t="s">
        <v>422</v>
      </c>
      <c r="C1078" s="355"/>
      <c r="D1078" s="356"/>
      <c r="E1078" s="356"/>
      <c r="F1078" s="356"/>
      <c r="G1078" s="357"/>
      <c r="H1078" s="358">
        <f>SUM(G1071:G1077)</f>
        <v>65767.28500994049</v>
      </c>
      <c r="I1078" s="1"/>
    </row>
    <row r="1079" spans="1:9" ht="12.75" hidden="1" customHeight="1">
      <c r="A1079" s="1"/>
      <c r="B1079" s="359"/>
      <c r="C1079" s="50"/>
      <c r="D1079" s="360"/>
      <c r="E1079" s="360"/>
      <c r="F1079" s="360"/>
      <c r="G1079" s="360"/>
      <c r="H1079" s="361"/>
      <c r="I1079" s="1"/>
    </row>
    <row r="1080" spans="1:9" ht="12.75" hidden="1" customHeight="1">
      <c r="A1080" s="1"/>
      <c r="B1080" s="409" t="s">
        <v>1450</v>
      </c>
      <c r="C1080" s="52" t="s">
        <v>424</v>
      </c>
      <c r="D1080" s="348">
        <v>0.74</v>
      </c>
      <c r="E1080" s="348">
        <f t="shared" ref="E1080:E1081" si="116">D1080*$G$1069</f>
        <v>0.74</v>
      </c>
      <c r="F1080" s="352">
        <f>'MANO DE OBRA'!$K$8</f>
        <v>1165.6790978787881</v>
      </c>
      <c r="G1080" s="352">
        <f t="shared" ref="G1080:G1081" si="117">E1080*F1080</f>
        <v>862.6025324303032</v>
      </c>
      <c r="H1080" s="364"/>
      <c r="I1080" s="1"/>
    </row>
    <row r="1081" spans="1:9" ht="12.75" hidden="1" customHeight="1">
      <c r="A1081" s="1"/>
      <c r="B1081" s="409" t="s">
        <v>1451</v>
      </c>
      <c r="C1081" s="52" t="s">
        <v>424</v>
      </c>
      <c r="D1081" s="348">
        <v>0.74</v>
      </c>
      <c r="E1081" s="348">
        <f t="shared" si="116"/>
        <v>0.74</v>
      </c>
      <c r="F1081" s="352">
        <f>'MANO DE OBRA'!$K$10</f>
        <v>942.27655587878792</v>
      </c>
      <c r="G1081" s="352">
        <f t="shared" si="117"/>
        <v>697.28465135030308</v>
      </c>
      <c r="H1081" s="364"/>
      <c r="I1081" s="1"/>
    </row>
    <row r="1082" spans="1:9" ht="12.75" hidden="1" customHeight="1">
      <c r="A1082" s="1"/>
      <c r="B1082" s="347"/>
      <c r="C1082" s="52"/>
      <c r="D1082" s="394"/>
      <c r="E1082" s="348"/>
      <c r="F1082" s="394"/>
      <c r="G1082" s="352"/>
      <c r="H1082" s="364"/>
      <c r="I1082" s="1"/>
    </row>
    <row r="1083" spans="1:9" ht="12.75" hidden="1" customHeight="1">
      <c r="A1083" s="1"/>
      <c r="B1083" s="390"/>
      <c r="C1083" s="52"/>
      <c r="D1083" s="394"/>
      <c r="E1083" s="348"/>
      <c r="F1083" s="394"/>
      <c r="G1083" s="352"/>
      <c r="H1083" s="365"/>
      <c r="I1083" s="1"/>
    </row>
    <row r="1084" spans="1:9" ht="12.75" hidden="1" customHeight="1">
      <c r="A1084" s="1"/>
      <c r="B1084" s="764" t="s">
        <v>425</v>
      </c>
      <c r="C1084" s="689"/>
      <c r="D1084" s="689"/>
      <c r="E1084" s="689"/>
      <c r="F1084" s="689"/>
      <c r="G1084" s="765"/>
      <c r="H1084" s="366">
        <f>SUM(G1080:G1083)</f>
        <v>1559.8871837806064</v>
      </c>
      <c r="I1084" s="1"/>
    </row>
    <row r="1085" spans="1:9" ht="12.75" hidden="1" customHeight="1">
      <c r="A1085" s="1"/>
      <c r="B1085" s="766"/>
      <c r="C1085" s="692"/>
      <c r="D1085" s="692"/>
      <c r="E1085" s="692"/>
      <c r="F1085" s="692"/>
      <c r="G1085" s="692"/>
      <c r="H1085" s="700"/>
      <c r="I1085" s="1"/>
    </row>
    <row r="1086" spans="1:9" ht="12.75" hidden="1" customHeight="1">
      <c r="A1086" s="1"/>
      <c r="B1086" s="347" t="s">
        <v>426</v>
      </c>
      <c r="C1086" s="48"/>
      <c r="D1086" s="348"/>
      <c r="E1086" s="348"/>
      <c r="F1086" s="348"/>
      <c r="G1086" s="348"/>
      <c r="H1086" s="349"/>
      <c r="I1086" s="1"/>
    </row>
    <row r="1087" spans="1:9" ht="12.75" hidden="1" customHeight="1">
      <c r="A1087" s="1"/>
      <c r="B1087" s="347" t="s">
        <v>427</v>
      </c>
      <c r="C1087" s="48"/>
      <c r="D1087" s="348"/>
      <c r="E1087" s="348"/>
      <c r="F1087" s="348"/>
      <c r="G1087" s="348"/>
      <c r="H1087" s="349"/>
      <c r="I1087" s="1"/>
    </row>
    <row r="1088" spans="1:9" ht="12.75" hidden="1" customHeight="1">
      <c r="A1088" s="1"/>
      <c r="B1088" s="351" t="s">
        <v>428</v>
      </c>
      <c r="C1088" s="90"/>
      <c r="D1088" s="352"/>
      <c r="E1088" s="352"/>
      <c r="F1088" s="352"/>
      <c r="G1088" s="352"/>
      <c r="H1088" s="349"/>
      <c r="I1088" s="1"/>
    </row>
    <row r="1089" spans="1:9" ht="12.75" hidden="1" customHeight="1">
      <c r="A1089" s="1"/>
      <c r="B1089" s="368"/>
      <c r="C1089" s="355"/>
      <c r="D1089" s="355"/>
      <c r="E1089" s="355"/>
      <c r="F1089" s="355"/>
      <c r="G1089" s="369"/>
      <c r="H1089" s="358">
        <f>SUM(G1088)</f>
        <v>0</v>
      </c>
      <c r="I1089" s="1"/>
    </row>
    <row r="1090" spans="1:9" ht="12.75" hidden="1" customHeight="1">
      <c r="A1090" s="1"/>
      <c r="B1090" s="367"/>
      <c r="C1090" s="1"/>
      <c r="D1090" s="1"/>
      <c r="E1090" s="1"/>
      <c r="F1090" s="1"/>
      <c r="G1090" s="1"/>
      <c r="H1090" s="260"/>
      <c r="I1090" s="1"/>
    </row>
    <row r="1091" spans="1:9" ht="12.75" hidden="1" customHeight="1">
      <c r="A1091" s="1"/>
      <c r="B1091" s="370" t="s">
        <v>429</v>
      </c>
      <c r="C1091" s="355"/>
      <c r="D1091" s="355"/>
      <c r="E1091" s="355"/>
      <c r="F1091" s="355"/>
      <c r="G1091" s="369"/>
      <c r="H1091" s="371">
        <f>H1078+H1084+H1089</f>
        <v>67327.172193721097</v>
      </c>
      <c r="I1091" s="1"/>
    </row>
    <row r="1092" spans="1:9" ht="12.75" hidden="1" customHeight="1">
      <c r="A1092" s="1"/>
      <c r="B1092" s="367"/>
      <c r="C1092" s="1"/>
      <c r="D1092" s="1"/>
      <c r="E1092" s="1"/>
      <c r="F1092" s="1"/>
      <c r="G1092" s="1"/>
      <c r="H1092" s="372"/>
      <c r="I1092" s="1"/>
    </row>
    <row r="1093" spans="1:9" ht="12.75" hidden="1" customHeight="1">
      <c r="A1093" s="1"/>
      <c r="B1093" s="347" t="s">
        <v>349</v>
      </c>
      <c r="C1093" s="48"/>
      <c r="D1093" s="49">
        <f>'COEF.RESUMEN'!$H$5</f>
        <v>0.15</v>
      </c>
      <c r="E1093" s="48"/>
      <c r="F1093" s="48"/>
      <c r="G1093" s="48"/>
      <c r="H1093" s="350">
        <f>H1091*D1093</f>
        <v>10099.075829058163</v>
      </c>
      <c r="I1093" s="1"/>
    </row>
    <row r="1094" spans="1:9" ht="12.75" hidden="1" customHeight="1">
      <c r="A1094" s="1"/>
      <c r="B1094" s="373"/>
      <c r="C1094" s="48"/>
      <c r="D1094" s="49"/>
      <c r="E1094" s="48"/>
      <c r="F1094" s="48"/>
      <c r="G1094" s="48"/>
      <c r="H1094" s="374"/>
      <c r="I1094" s="1"/>
    </row>
    <row r="1095" spans="1:9" ht="12.75" hidden="1" customHeight="1">
      <c r="A1095" s="1"/>
      <c r="B1095" s="347"/>
      <c r="C1095" s="48"/>
      <c r="D1095" s="49"/>
      <c r="E1095" s="48"/>
      <c r="F1095" s="48"/>
      <c r="G1095" s="48"/>
      <c r="H1095" s="350"/>
      <c r="I1095" s="1"/>
    </row>
    <row r="1096" spans="1:9" ht="12.75" hidden="1" customHeight="1">
      <c r="A1096" s="1"/>
      <c r="B1096" s="347" t="s">
        <v>350</v>
      </c>
      <c r="C1096" s="48"/>
      <c r="D1096" s="49">
        <f>'COEF.RESUMEN'!$H$6</f>
        <v>0.1</v>
      </c>
      <c r="E1096" s="48"/>
      <c r="F1096" s="48"/>
      <c r="G1096" s="48"/>
      <c r="H1096" s="350">
        <f>H1091*D1096</f>
        <v>6732.7172193721099</v>
      </c>
      <c r="I1096" s="1"/>
    </row>
    <row r="1097" spans="1:9" ht="12.75" hidden="1" customHeight="1">
      <c r="A1097" s="1"/>
      <c r="B1097" s="347"/>
      <c r="C1097" s="48"/>
      <c r="D1097" s="49"/>
      <c r="E1097" s="48"/>
      <c r="F1097" s="48"/>
      <c r="G1097" s="48"/>
      <c r="H1097" s="374">
        <f>H1091+H1093+H1096</f>
        <v>84158.96524215136</v>
      </c>
      <c r="I1097" s="1"/>
    </row>
    <row r="1098" spans="1:9" ht="12.75" hidden="1" customHeight="1">
      <c r="A1098" s="1"/>
      <c r="B1098" s="347" t="s">
        <v>430</v>
      </c>
      <c r="C1098" s="48"/>
      <c r="D1098" s="49">
        <f>'COEF.RESUMEN'!$H$8</f>
        <v>0.25</v>
      </c>
      <c r="E1098" s="48"/>
      <c r="F1098" s="48"/>
      <c r="G1098" s="48"/>
      <c r="H1098" s="350">
        <f>H1097*D1098</f>
        <v>21039.74131053784</v>
      </c>
      <c r="I1098" s="1"/>
    </row>
    <row r="1099" spans="1:9" ht="12.75" hidden="1" customHeight="1">
      <c r="A1099" s="1"/>
      <c r="B1099" s="347"/>
      <c r="C1099" s="48"/>
      <c r="D1099" s="48"/>
      <c r="E1099" s="48"/>
      <c r="F1099" s="48"/>
      <c r="G1099" s="48"/>
      <c r="H1099" s="375"/>
      <c r="I1099" s="1"/>
    </row>
    <row r="1100" spans="1:9" ht="12.75" hidden="1" customHeight="1">
      <c r="A1100" s="1"/>
      <c r="B1100" s="376" t="s">
        <v>431</v>
      </c>
      <c r="C1100" s="340"/>
      <c r="D1100" s="340"/>
      <c r="E1100" s="340"/>
      <c r="F1100" s="340"/>
      <c r="G1100" s="377"/>
      <c r="H1100" s="371">
        <f>H1097+H1098</f>
        <v>105198.7065526892</v>
      </c>
      <c r="I1100" s="1"/>
    </row>
    <row r="1101" spans="1:9" ht="12.75" hidden="1" customHeight="1">
      <c r="A1101" s="1"/>
      <c r="B1101" s="1"/>
      <c r="C1101" s="1"/>
      <c r="D1101" s="1"/>
      <c r="E1101" s="1"/>
      <c r="F1101" s="1"/>
      <c r="G1101" s="1"/>
      <c r="H1101" s="1"/>
      <c r="I1101" s="1"/>
    </row>
    <row r="1102" spans="1:9" ht="33.75" customHeight="1">
      <c r="A1102" s="1"/>
      <c r="B1102" s="708" t="s">
        <v>1512</v>
      </c>
      <c r="C1102" s="687"/>
      <c r="D1102" s="762" t="s">
        <v>1513</v>
      </c>
      <c r="E1102" s="687"/>
      <c r="F1102" s="387" t="s">
        <v>167</v>
      </c>
      <c r="G1102" s="763">
        <v>1</v>
      </c>
      <c r="H1102" s="687"/>
      <c r="I1102" s="1"/>
    </row>
    <row r="1103" spans="1:9" ht="12.75" customHeight="1">
      <c r="A1103" s="1"/>
      <c r="B1103" s="342" t="s">
        <v>416</v>
      </c>
      <c r="C1103" s="343" t="s">
        <v>16</v>
      </c>
      <c r="D1103" s="342" t="s">
        <v>417</v>
      </c>
      <c r="E1103" s="342" t="s">
        <v>418</v>
      </c>
      <c r="F1103" s="342" t="s">
        <v>419</v>
      </c>
      <c r="G1103" s="342" t="s">
        <v>420</v>
      </c>
      <c r="H1103" s="342" t="s">
        <v>421</v>
      </c>
      <c r="I1103" s="1"/>
    </row>
    <row r="1104" spans="1:9" ht="12.75" customHeight="1">
      <c r="A1104" s="1"/>
      <c r="B1104" s="378" t="str">
        <f>'LISTA DE PRECIOS '!D1263</f>
        <v>Interruptor automático diferencial bipolar 2x25 A 30 mA</v>
      </c>
      <c r="C1104" s="160" t="s">
        <v>43</v>
      </c>
      <c r="D1104" s="345">
        <v>1</v>
      </c>
      <c r="E1104" s="348">
        <f t="shared" ref="E1104:E1105" si="118">D1104*$G$1102</f>
        <v>1</v>
      </c>
      <c r="F1104" s="345">
        <f>'LISTA DE PRECIOS '!J1263</f>
        <v>7227.5470680266772</v>
      </c>
      <c r="G1104" s="352">
        <f t="shared" ref="G1104:G1105" si="119">E1104*F1104</f>
        <v>7227.5470680266772</v>
      </c>
      <c r="H1104" s="346"/>
      <c r="I1104" s="1"/>
    </row>
    <row r="1105" spans="1:9" ht="12.75" customHeight="1">
      <c r="A1105" s="1"/>
      <c r="B1105" s="396" t="str">
        <f>'LISTA DE PRECIOS '!$D$1534</f>
        <v>Terminal estañado 1,5/6 mm</v>
      </c>
      <c r="C1105" s="48" t="s">
        <v>43</v>
      </c>
      <c r="D1105" s="348">
        <v>4</v>
      </c>
      <c r="E1105" s="348">
        <f t="shared" si="118"/>
        <v>4</v>
      </c>
      <c r="F1105" s="348">
        <f>'LISTA DE PRECIOS '!$J$1534</f>
        <v>38.057593631154219</v>
      </c>
      <c r="G1105" s="352">
        <f t="shared" si="119"/>
        <v>152.23037452461688</v>
      </c>
      <c r="H1105" s="349"/>
      <c r="I1105" s="1"/>
    </row>
    <row r="1106" spans="1:9" ht="12.75" customHeight="1">
      <c r="A1106" s="1"/>
      <c r="B1106" s="396"/>
      <c r="C1106" s="48"/>
      <c r="D1106" s="348"/>
      <c r="E1106" s="348"/>
      <c r="F1106" s="348"/>
      <c r="G1106" s="352"/>
      <c r="H1106" s="349"/>
      <c r="I1106" s="1"/>
    </row>
    <row r="1107" spans="1:9" ht="12.75" customHeight="1">
      <c r="A1107" s="1"/>
      <c r="B1107" s="347"/>
      <c r="C1107" s="48"/>
      <c r="D1107" s="348"/>
      <c r="E1107" s="348"/>
      <c r="F1107" s="348"/>
      <c r="G1107" s="352"/>
      <c r="H1107" s="349"/>
      <c r="I1107" s="1"/>
    </row>
    <row r="1108" spans="1:9" ht="12.75" customHeight="1">
      <c r="A1108" s="1"/>
      <c r="B1108" s="347"/>
      <c r="C1108" s="48"/>
      <c r="D1108" s="348"/>
      <c r="E1108" s="348"/>
      <c r="F1108" s="348"/>
      <c r="G1108" s="352"/>
      <c r="H1108" s="349"/>
      <c r="I1108" s="1"/>
    </row>
    <row r="1109" spans="1:9" ht="12.75" customHeight="1">
      <c r="A1109" s="1"/>
      <c r="B1109" s="347"/>
      <c r="C1109" s="48"/>
      <c r="D1109" s="348"/>
      <c r="E1109" s="348"/>
      <c r="F1109" s="348"/>
      <c r="G1109" s="352"/>
      <c r="H1109" s="350"/>
      <c r="I1109" s="1"/>
    </row>
    <row r="1110" spans="1:9" ht="12.75" customHeight="1">
      <c r="A1110" s="1"/>
      <c r="B1110" s="351"/>
      <c r="C1110" s="90"/>
      <c r="D1110" s="352"/>
      <c r="E1110" s="352"/>
      <c r="F1110" s="352"/>
      <c r="G1110" s="352"/>
      <c r="H1110" s="353"/>
      <c r="I1110" s="1"/>
    </row>
    <row r="1111" spans="1:9" ht="12.75" customHeight="1">
      <c r="A1111" s="1"/>
      <c r="B1111" s="354" t="s">
        <v>422</v>
      </c>
      <c r="C1111" s="355"/>
      <c r="D1111" s="356"/>
      <c r="E1111" s="356"/>
      <c r="F1111" s="356"/>
      <c r="G1111" s="357"/>
      <c r="H1111" s="358">
        <f>SUM(G1104:G1110)</f>
        <v>7379.7774425512944</v>
      </c>
      <c r="I1111" s="1"/>
    </row>
    <row r="1112" spans="1:9" ht="12.75" customHeight="1">
      <c r="A1112" s="1"/>
      <c r="B1112" s="359"/>
      <c r="C1112" s="50"/>
      <c r="D1112" s="360"/>
      <c r="E1112" s="360"/>
      <c r="F1112" s="360"/>
      <c r="G1112" s="360"/>
      <c r="H1112" s="361"/>
      <c r="I1112" s="1"/>
    </row>
    <row r="1113" spans="1:9" ht="12.75" customHeight="1">
      <c r="A1113" s="1"/>
      <c r="B1113" s="409" t="s">
        <v>1450</v>
      </c>
      <c r="C1113" s="52" t="s">
        <v>424</v>
      </c>
      <c r="D1113" s="348">
        <v>0.56000000000000005</v>
      </c>
      <c r="E1113" s="348">
        <f t="shared" ref="E1113:E1114" si="120">D1113*$G$1102</f>
        <v>0.56000000000000005</v>
      </c>
      <c r="F1113" s="352">
        <f>'MANO DE OBRA'!$K$8</f>
        <v>1165.6790978787881</v>
      </c>
      <c r="G1113" s="352">
        <f t="shared" ref="G1113:G1114" si="121">E1113*F1113</f>
        <v>652.78029481212138</v>
      </c>
      <c r="H1113" s="364"/>
      <c r="I1113" s="1"/>
    </row>
    <row r="1114" spans="1:9" ht="12.75" customHeight="1">
      <c r="A1114" s="1"/>
      <c r="B1114" s="409" t="s">
        <v>1451</v>
      </c>
      <c r="C1114" s="52" t="s">
        <v>424</v>
      </c>
      <c r="D1114" s="348">
        <v>0.56000000000000005</v>
      </c>
      <c r="E1114" s="348">
        <f t="shared" si="120"/>
        <v>0.56000000000000005</v>
      </c>
      <c r="F1114" s="352">
        <f>'MANO DE OBRA'!$K$10</f>
        <v>942.27655587878792</v>
      </c>
      <c r="G1114" s="352">
        <f t="shared" si="121"/>
        <v>527.67487129212134</v>
      </c>
      <c r="H1114" s="364"/>
      <c r="I1114" s="1"/>
    </row>
    <row r="1115" spans="1:9" ht="12.75" customHeight="1">
      <c r="A1115" s="1"/>
      <c r="B1115" s="347"/>
      <c r="C1115" s="52"/>
      <c r="D1115" s="394"/>
      <c r="E1115" s="348"/>
      <c r="F1115" s="394"/>
      <c r="G1115" s="352"/>
      <c r="H1115" s="364"/>
      <c r="I1115" s="1"/>
    </row>
    <row r="1116" spans="1:9" ht="12.75" customHeight="1">
      <c r="A1116" s="1"/>
      <c r="B1116" s="390"/>
      <c r="C1116" s="52"/>
      <c r="D1116" s="394"/>
      <c r="E1116" s="348"/>
      <c r="F1116" s="394"/>
      <c r="G1116" s="352"/>
      <c r="H1116" s="365"/>
      <c r="I1116" s="1"/>
    </row>
    <row r="1117" spans="1:9" ht="12.75" customHeight="1">
      <c r="A1117" s="1"/>
      <c r="B1117" s="764" t="s">
        <v>425</v>
      </c>
      <c r="C1117" s="689"/>
      <c r="D1117" s="689"/>
      <c r="E1117" s="689"/>
      <c r="F1117" s="689"/>
      <c r="G1117" s="765"/>
      <c r="H1117" s="366">
        <f>SUM(G1113:G1116)</f>
        <v>1180.4551661042428</v>
      </c>
      <c r="I1117" s="1"/>
    </row>
    <row r="1118" spans="1:9" ht="12.75" customHeight="1">
      <c r="A1118" s="1"/>
      <c r="B1118" s="766"/>
      <c r="C1118" s="692"/>
      <c r="D1118" s="692"/>
      <c r="E1118" s="692"/>
      <c r="F1118" s="692"/>
      <c r="G1118" s="692"/>
      <c r="H1118" s="700"/>
      <c r="I1118" s="1"/>
    </row>
    <row r="1119" spans="1:9" ht="12.75" customHeight="1">
      <c r="A1119" s="1"/>
      <c r="B1119" s="347" t="s">
        <v>426</v>
      </c>
      <c r="C1119" s="48"/>
      <c r="D1119" s="348"/>
      <c r="E1119" s="348"/>
      <c r="F1119" s="348"/>
      <c r="G1119" s="348"/>
      <c r="H1119" s="349"/>
      <c r="I1119" s="1"/>
    </row>
    <row r="1120" spans="1:9" ht="12.75" customHeight="1">
      <c r="A1120" s="1"/>
      <c r="B1120" s="347" t="s">
        <v>427</v>
      </c>
      <c r="C1120" s="48"/>
      <c r="D1120" s="348"/>
      <c r="E1120" s="348"/>
      <c r="F1120" s="348"/>
      <c r="G1120" s="348"/>
      <c r="H1120" s="349"/>
      <c r="I1120" s="1"/>
    </row>
    <row r="1121" spans="1:9" ht="12.75" customHeight="1">
      <c r="A1121" s="1"/>
      <c r="B1121" s="351" t="s">
        <v>428</v>
      </c>
      <c r="C1121" s="90"/>
      <c r="D1121" s="352"/>
      <c r="E1121" s="352"/>
      <c r="F1121" s="352"/>
      <c r="G1121" s="352"/>
      <c r="H1121" s="349"/>
      <c r="I1121" s="1"/>
    </row>
    <row r="1122" spans="1:9" ht="12.75" customHeight="1">
      <c r="A1122" s="1"/>
      <c r="B1122" s="368"/>
      <c r="C1122" s="355"/>
      <c r="D1122" s="355"/>
      <c r="E1122" s="355"/>
      <c r="F1122" s="355"/>
      <c r="G1122" s="369"/>
      <c r="H1122" s="358">
        <f>SUM(G1121)</f>
        <v>0</v>
      </c>
      <c r="I1122" s="1"/>
    </row>
    <row r="1123" spans="1:9" ht="12.75" customHeight="1">
      <c r="A1123" s="1"/>
      <c r="B1123" s="367"/>
      <c r="C1123" s="1"/>
      <c r="D1123" s="1"/>
      <c r="E1123" s="1"/>
      <c r="F1123" s="1"/>
      <c r="G1123" s="1"/>
      <c r="H1123" s="260"/>
      <c r="I1123" s="1"/>
    </row>
    <row r="1124" spans="1:9" ht="12.75" customHeight="1">
      <c r="A1124" s="1"/>
      <c r="B1124" s="370" t="s">
        <v>429</v>
      </c>
      <c r="C1124" s="355"/>
      <c r="D1124" s="355"/>
      <c r="E1124" s="355"/>
      <c r="F1124" s="355"/>
      <c r="G1124" s="369"/>
      <c r="H1124" s="371">
        <f>H1111+H1117+H1122</f>
        <v>8560.2326086555368</v>
      </c>
      <c r="I1124" s="1"/>
    </row>
    <row r="1125" spans="1:9" ht="12.75" customHeight="1">
      <c r="A1125" s="1"/>
      <c r="B1125" s="367"/>
      <c r="C1125" s="1"/>
      <c r="D1125" s="1"/>
      <c r="E1125" s="1"/>
      <c r="F1125" s="1"/>
      <c r="G1125" s="1"/>
      <c r="H1125" s="372"/>
      <c r="I1125" s="1"/>
    </row>
    <row r="1126" spans="1:9" ht="12.75" customHeight="1">
      <c r="A1126" s="1"/>
      <c r="B1126" s="347" t="s">
        <v>349</v>
      </c>
      <c r="C1126" s="48"/>
      <c r="D1126" s="49">
        <f>'COEF.RESUMEN'!$H$5</f>
        <v>0.15</v>
      </c>
      <c r="E1126" s="48"/>
      <c r="F1126" s="48"/>
      <c r="G1126" s="48"/>
      <c r="H1126" s="350">
        <f>H1124*D1126</f>
        <v>1284.0348912983304</v>
      </c>
      <c r="I1126" s="1"/>
    </row>
    <row r="1127" spans="1:9" ht="12.75" customHeight="1">
      <c r="A1127" s="1"/>
      <c r="B1127" s="373"/>
      <c r="C1127" s="48"/>
      <c r="D1127" s="49"/>
      <c r="E1127" s="48"/>
      <c r="F1127" s="48"/>
      <c r="G1127" s="48"/>
      <c r="H1127" s="374"/>
      <c r="I1127" s="1"/>
    </row>
    <row r="1128" spans="1:9" ht="12.75" customHeight="1">
      <c r="A1128" s="1"/>
      <c r="B1128" s="347"/>
      <c r="C1128" s="48"/>
      <c r="D1128" s="49"/>
      <c r="E1128" s="48"/>
      <c r="F1128" s="48"/>
      <c r="G1128" s="48"/>
      <c r="H1128" s="350"/>
      <c r="I1128" s="1"/>
    </row>
    <row r="1129" spans="1:9" ht="12.75" customHeight="1">
      <c r="A1129" s="1"/>
      <c r="B1129" s="347" t="s">
        <v>350</v>
      </c>
      <c r="C1129" s="48"/>
      <c r="D1129" s="49">
        <f>'COEF.RESUMEN'!$H$6</f>
        <v>0.1</v>
      </c>
      <c r="E1129" s="48"/>
      <c r="F1129" s="48"/>
      <c r="G1129" s="48"/>
      <c r="H1129" s="350">
        <f>H1124*D1129</f>
        <v>856.02326086555377</v>
      </c>
      <c r="I1129" s="1"/>
    </row>
    <row r="1130" spans="1:9" ht="12.75" customHeight="1">
      <c r="A1130" s="1"/>
      <c r="B1130" s="347"/>
      <c r="C1130" s="48"/>
      <c r="D1130" s="49"/>
      <c r="E1130" s="48"/>
      <c r="F1130" s="48"/>
      <c r="G1130" s="48"/>
      <c r="H1130" s="374">
        <f>H1124+H1126+H1129</f>
        <v>10700.29076081942</v>
      </c>
      <c r="I1130" s="1"/>
    </row>
    <row r="1131" spans="1:9" ht="12.75" customHeight="1">
      <c r="A1131" s="1"/>
      <c r="B1131" s="347" t="s">
        <v>430</v>
      </c>
      <c r="C1131" s="48"/>
      <c r="D1131" s="49">
        <f>'COEF.RESUMEN'!$H$8</f>
        <v>0.25</v>
      </c>
      <c r="E1131" s="48"/>
      <c r="F1131" s="48"/>
      <c r="G1131" s="48"/>
      <c r="H1131" s="350">
        <f>H1130*D1131</f>
        <v>2675.072690204855</v>
      </c>
      <c r="I1131" s="1"/>
    </row>
    <row r="1132" spans="1:9" ht="12.75" customHeight="1">
      <c r="A1132" s="1"/>
      <c r="B1132" s="347"/>
      <c r="C1132" s="48"/>
      <c r="D1132" s="48"/>
      <c r="E1132" s="48"/>
      <c r="F1132" s="48"/>
      <c r="G1132" s="48"/>
      <c r="H1132" s="375"/>
      <c r="I1132" s="1"/>
    </row>
    <row r="1133" spans="1:9" ht="12.75" customHeight="1">
      <c r="A1133" s="1"/>
      <c r="B1133" s="376" t="s">
        <v>431</v>
      </c>
      <c r="C1133" s="340"/>
      <c r="D1133" s="340"/>
      <c r="E1133" s="340"/>
      <c r="F1133" s="340"/>
      <c r="G1133" s="377"/>
      <c r="H1133" s="371">
        <f>H1130+H1131</f>
        <v>13375.363451024275</v>
      </c>
      <c r="I1133" s="1"/>
    </row>
    <row r="1134" spans="1:9" ht="12.75" customHeight="1">
      <c r="A1134" s="1"/>
      <c r="B1134" s="1"/>
      <c r="C1134" s="1"/>
      <c r="D1134" s="1"/>
      <c r="E1134" s="1"/>
      <c r="F1134" s="1"/>
      <c r="G1134" s="1"/>
      <c r="H1134" s="1"/>
      <c r="I1134" s="1"/>
    </row>
    <row r="1135" spans="1:9" ht="36.75" hidden="1" customHeight="1">
      <c r="A1135" s="1"/>
      <c r="B1135" s="708" t="s">
        <v>1514</v>
      </c>
      <c r="C1135" s="687"/>
      <c r="D1135" s="762" t="s">
        <v>1515</v>
      </c>
      <c r="E1135" s="687"/>
      <c r="F1135" s="387" t="s">
        <v>167</v>
      </c>
      <c r="G1135" s="763">
        <v>1</v>
      </c>
      <c r="H1135" s="687"/>
      <c r="I1135" s="1"/>
    </row>
    <row r="1136" spans="1:9" ht="12.75" hidden="1" customHeight="1">
      <c r="A1136" s="1"/>
      <c r="B1136" s="342" t="s">
        <v>416</v>
      </c>
      <c r="C1136" s="343" t="s">
        <v>16</v>
      </c>
      <c r="D1136" s="342" t="s">
        <v>417</v>
      </c>
      <c r="E1136" s="342" t="s">
        <v>418</v>
      </c>
      <c r="F1136" s="342" t="s">
        <v>419</v>
      </c>
      <c r="G1136" s="342" t="s">
        <v>420</v>
      </c>
      <c r="H1136" s="342" t="s">
        <v>421</v>
      </c>
      <c r="I1136" s="1"/>
    </row>
    <row r="1137" spans="1:9" ht="12.75" hidden="1" customHeight="1">
      <c r="A1137" s="1"/>
      <c r="B1137" s="378" t="str">
        <f>'LISTA DE PRECIOS '!D1264</f>
        <v>Interruptor automático diferencial bipolar 2x40 A 30 mA</v>
      </c>
      <c r="C1137" s="160" t="s">
        <v>43</v>
      </c>
      <c r="D1137" s="345">
        <v>1</v>
      </c>
      <c r="E1137" s="348">
        <f t="shared" ref="E1137:E1138" si="122">D1137*$G$1135</f>
        <v>1</v>
      </c>
      <c r="F1137" s="345">
        <f>'LISTA DE PRECIOS '!J1264</f>
        <v>7565.0778264327728</v>
      </c>
      <c r="G1137" s="352">
        <f t="shared" ref="G1137:G1138" si="123">E1137*F1137</f>
        <v>7565.0778264327728</v>
      </c>
      <c r="H1137" s="346"/>
      <c r="I1137" s="1"/>
    </row>
    <row r="1138" spans="1:9" ht="12.75" hidden="1" customHeight="1">
      <c r="A1138" s="1"/>
      <c r="B1138" s="396" t="str">
        <f>'LISTA DE PRECIOS '!$D$1533</f>
        <v>Terminal estañado 10/25 mm</v>
      </c>
      <c r="C1138" s="48" t="s">
        <v>43</v>
      </c>
      <c r="D1138" s="348">
        <v>4</v>
      </c>
      <c r="E1138" s="348">
        <f t="shared" si="122"/>
        <v>4</v>
      </c>
      <c r="F1138" s="348">
        <f>'LISTA DE PRECIOS '!$J$1533</f>
        <v>81.551986352473321</v>
      </c>
      <c r="G1138" s="352">
        <f t="shared" si="123"/>
        <v>326.20794540989328</v>
      </c>
      <c r="H1138" s="349"/>
      <c r="I1138" s="1"/>
    </row>
    <row r="1139" spans="1:9" ht="12.75" hidden="1" customHeight="1">
      <c r="A1139" s="1"/>
      <c r="B1139" s="396"/>
      <c r="C1139" s="48"/>
      <c r="D1139" s="348"/>
      <c r="E1139" s="348"/>
      <c r="F1139" s="348"/>
      <c r="G1139" s="352"/>
      <c r="H1139" s="349"/>
      <c r="I1139" s="1"/>
    </row>
    <row r="1140" spans="1:9" ht="12.75" hidden="1" customHeight="1">
      <c r="A1140" s="1"/>
      <c r="B1140" s="347"/>
      <c r="C1140" s="48"/>
      <c r="D1140" s="348"/>
      <c r="E1140" s="348"/>
      <c r="F1140" s="348"/>
      <c r="G1140" s="352"/>
      <c r="H1140" s="349"/>
      <c r="I1140" s="1"/>
    </row>
    <row r="1141" spans="1:9" ht="12.75" hidden="1" customHeight="1">
      <c r="A1141" s="1"/>
      <c r="B1141" s="347"/>
      <c r="C1141" s="48"/>
      <c r="D1141" s="348"/>
      <c r="E1141" s="348"/>
      <c r="F1141" s="348"/>
      <c r="G1141" s="352"/>
      <c r="H1141" s="349"/>
      <c r="I1141" s="1"/>
    </row>
    <row r="1142" spans="1:9" ht="12.75" hidden="1" customHeight="1">
      <c r="A1142" s="1"/>
      <c r="B1142" s="347"/>
      <c r="C1142" s="48"/>
      <c r="D1142" s="348"/>
      <c r="E1142" s="348"/>
      <c r="F1142" s="348"/>
      <c r="G1142" s="352"/>
      <c r="H1142" s="350"/>
      <c r="I1142" s="1"/>
    </row>
    <row r="1143" spans="1:9" ht="12.75" hidden="1" customHeight="1">
      <c r="A1143" s="1"/>
      <c r="B1143" s="351"/>
      <c r="C1143" s="90"/>
      <c r="D1143" s="352"/>
      <c r="E1143" s="352"/>
      <c r="F1143" s="352"/>
      <c r="G1143" s="352"/>
      <c r="H1143" s="353"/>
      <c r="I1143" s="1"/>
    </row>
    <row r="1144" spans="1:9" ht="12.75" hidden="1" customHeight="1">
      <c r="A1144" s="1"/>
      <c r="B1144" s="354" t="s">
        <v>422</v>
      </c>
      <c r="C1144" s="355"/>
      <c r="D1144" s="356"/>
      <c r="E1144" s="356"/>
      <c r="F1144" s="356"/>
      <c r="G1144" s="357"/>
      <c r="H1144" s="358">
        <f>SUM(G1137:G1143)</f>
        <v>7891.2857718426658</v>
      </c>
      <c r="I1144" s="1"/>
    </row>
    <row r="1145" spans="1:9" ht="12.75" hidden="1" customHeight="1">
      <c r="A1145" s="1"/>
      <c r="B1145" s="359"/>
      <c r="C1145" s="50"/>
      <c r="D1145" s="360"/>
      <c r="E1145" s="360"/>
      <c r="F1145" s="360"/>
      <c r="G1145" s="360"/>
      <c r="H1145" s="361"/>
      <c r="I1145" s="1"/>
    </row>
    <row r="1146" spans="1:9" ht="12.75" hidden="1" customHeight="1">
      <c r="A1146" s="1"/>
      <c r="B1146" s="409" t="s">
        <v>1450</v>
      </c>
      <c r="C1146" s="52" t="s">
        <v>424</v>
      </c>
      <c r="D1146" s="348">
        <v>0.56000000000000005</v>
      </c>
      <c r="E1146" s="348">
        <f t="shared" ref="E1146:E1147" si="124">D1146*$G$1135</f>
        <v>0.56000000000000005</v>
      </c>
      <c r="F1146" s="352">
        <f>'MANO DE OBRA'!$K$8</f>
        <v>1165.6790978787881</v>
      </c>
      <c r="G1146" s="352">
        <f t="shared" ref="G1146:G1147" si="125">E1146*F1146</f>
        <v>652.78029481212138</v>
      </c>
      <c r="H1146" s="364"/>
      <c r="I1146" s="1"/>
    </row>
    <row r="1147" spans="1:9" ht="12.75" hidden="1" customHeight="1">
      <c r="A1147" s="1"/>
      <c r="B1147" s="409" t="s">
        <v>1451</v>
      </c>
      <c r="C1147" s="52" t="s">
        <v>424</v>
      </c>
      <c r="D1147" s="348">
        <v>0.56000000000000005</v>
      </c>
      <c r="E1147" s="348">
        <f t="shared" si="124"/>
        <v>0.56000000000000005</v>
      </c>
      <c r="F1147" s="352">
        <f>'MANO DE OBRA'!$K$10</f>
        <v>942.27655587878792</v>
      </c>
      <c r="G1147" s="352">
        <f t="shared" si="125"/>
        <v>527.67487129212134</v>
      </c>
      <c r="H1147" s="364"/>
      <c r="I1147" s="1"/>
    </row>
    <row r="1148" spans="1:9" ht="12.75" hidden="1" customHeight="1">
      <c r="A1148" s="1"/>
      <c r="B1148" s="347"/>
      <c r="C1148" s="52"/>
      <c r="D1148" s="394"/>
      <c r="E1148" s="348"/>
      <c r="F1148" s="394"/>
      <c r="G1148" s="352"/>
      <c r="H1148" s="364"/>
      <c r="I1148" s="1"/>
    </row>
    <row r="1149" spans="1:9" ht="12.75" hidden="1" customHeight="1">
      <c r="A1149" s="1"/>
      <c r="B1149" s="390"/>
      <c r="C1149" s="52"/>
      <c r="D1149" s="394"/>
      <c r="E1149" s="348"/>
      <c r="F1149" s="394"/>
      <c r="G1149" s="352"/>
      <c r="H1149" s="365"/>
      <c r="I1149" s="1"/>
    </row>
    <row r="1150" spans="1:9" ht="12.75" hidden="1" customHeight="1">
      <c r="A1150" s="1"/>
      <c r="B1150" s="764" t="s">
        <v>425</v>
      </c>
      <c r="C1150" s="689"/>
      <c r="D1150" s="689"/>
      <c r="E1150" s="689"/>
      <c r="F1150" s="689"/>
      <c r="G1150" s="765"/>
      <c r="H1150" s="366">
        <f>SUM(G1146:G1149)</f>
        <v>1180.4551661042428</v>
      </c>
      <c r="I1150" s="1"/>
    </row>
    <row r="1151" spans="1:9" ht="12.75" hidden="1" customHeight="1">
      <c r="A1151" s="1"/>
      <c r="B1151" s="766"/>
      <c r="C1151" s="692"/>
      <c r="D1151" s="692"/>
      <c r="E1151" s="692"/>
      <c r="F1151" s="692"/>
      <c r="G1151" s="692"/>
      <c r="H1151" s="700"/>
      <c r="I1151" s="1"/>
    </row>
    <row r="1152" spans="1:9" ht="12.75" hidden="1" customHeight="1">
      <c r="A1152" s="1"/>
      <c r="B1152" s="347" t="s">
        <v>426</v>
      </c>
      <c r="C1152" s="48"/>
      <c r="D1152" s="348"/>
      <c r="E1152" s="348"/>
      <c r="F1152" s="348"/>
      <c r="G1152" s="348"/>
      <c r="H1152" s="349"/>
      <c r="I1152" s="1"/>
    </row>
    <row r="1153" spans="1:9" ht="12.75" hidden="1" customHeight="1">
      <c r="A1153" s="1"/>
      <c r="B1153" s="347" t="s">
        <v>427</v>
      </c>
      <c r="C1153" s="48"/>
      <c r="D1153" s="348"/>
      <c r="E1153" s="348"/>
      <c r="F1153" s="348"/>
      <c r="G1153" s="348"/>
      <c r="H1153" s="349"/>
      <c r="I1153" s="1"/>
    </row>
    <row r="1154" spans="1:9" ht="12.75" hidden="1" customHeight="1">
      <c r="A1154" s="1"/>
      <c r="B1154" s="351" t="s">
        <v>428</v>
      </c>
      <c r="C1154" s="90"/>
      <c r="D1154" s="352"/>
      <c r="E1154" s="352"/>
      <c r="F1154" s="352"/>
      <c r="G1154" s="352"/>
      <c r="H1154" s="349"/>
      <c r="I1154" s="1"/>
    </row>
    <row r="1155" spans="1:9" ht="12.75" hidden="1" customHeight="1">
      <c r="A1155" s="1"/>
      <c r="B1155" s="368"/>
      <c r="C1155" s="355"/>
      <c r="D1155" s="355"/>
      <c r="E1155" s="355"/>
      <c r="F1155" s="355"/>
      <c r="G1155" s="369"/>
      <c r="H1155" s="358">
        <f>SUM(G1154)</f>
        <v>0</v>
      </c>
      <c r="I1155" s="1"/>
    </row>
    <row r="1156" spans="1:9" ht="12.75" hidden="1" customHeight="1">
      <c r="A1156" s="1"/>
      <c r="B1156" s="367"/>
      <c r="C1156" s="1"/>
      <c r="D1156" s="1"/>
      <c r="E1156" s="1"/>
      <c r="F1156" s="1"/>
      <c r="G1156" s="1"/>
      <c r="H1156" s="260"/>
      <c r="I1156" s="1"/>
    </row>
    <row r="1157" spans="1:9" ht="12.75" hidden="1" customHeight="1">
      <c r="A1157" s="1"/>
      <c r="B1157" s="370" t="s">
        <v>429</v>
      </c>
      <c r="C1157" s="355"/>
      <c r="D1157" s="355"/>
      <c r="E1157" s="355"/>
      <c r="F1157" s="355"/>
      <c r="G1157" s="369"/>
      <c r="H1157" s="371">
        <f>H1144+H1150+H1155</f>
        <v>9071.7409379469082</v>
      </c>
      <c r="I1157" s="1"/>
    </row>
    <row r="1158" spans="1:9" ht="12.75" hidden="1" customHeight="1">
      <c r="A1158" s="1"/>
      <c r="B1158" s="367"/>
      <c r="C1158" s="1"/>
      <c r="D1158" s="1"/>
      <c r="E1158" s="1"/>
      <c r="F1158" s="1"/>
      <c r="G1158" s="1"/>
      <c r="H1158" s="372"/>
      <c r="I1158" s="1"/>
    </row>
    <row r="1159" spans="1:9" ht="12.75" hidden="1" customHeight="1">
      <c r="A1159" s="1"/>
      <c r="B1159" s="347" t="s">
        <v>349</v>
      </c>
      <c r="C1159" s="48"/>
      <c r="D1159" s="49">
        <f>'COEF.RESUMEN'!$H$5</f>
        <v>0.15</v>
      </c>
      <c r="E1159" s="48"/>
      <c r="F1159" s="48"/>
      <c r="G1159" s="48"/>
      <c r="H1159" s="350">
        <f>H1157*D1159</f>
        <v>1360.7611406920362</v>
      </c>
      <c r="I1159" s="1"/>
    </row>
    <row r="1160" spans="1:9" ht="12.75" hidden="1" customHeight="1">
      <c r="A1160" s="1"/>
      <c r="B1160" s="373"/>
      <c r="C1160" s="48"/>
      <c r="D1160" s="49"/>
      <c r="E1160" s="48"/>
      <c r="F1160" s="48"/>
      <c r="G1160" s="48"/>
      <c r="H1160" s="374"/>
      <c r="I1160" s="1"/>
    </row>
    <row r="1161" spans="1:9" ht="12.75" hidden="1" customHeight="1">
      <c r="A1161" s="1"/>
      <c r="B1161" s="347"/>
      <c r="C1161" s="48"/>
      <c r="D1161" s="49"/>
      <c r="E1161" s="48"/>
      <c r="F1161" s="48"/>
      <c r="G1161" s="48"/>
      <c r="H1161" s="350"/>
      <c r="I1161" s="1"/>
    </row>
    <row r="1162" spans="1:9" ht="12.75" hidden="1" customHeight="1">
      <c r="A1162" s="1"/>
      <c r="B1162" s="347" t="s">
        <v>350</v>
      </c>
      <c r="C1162" s="48"/>
      <c r="D1162" s="49">
        <f>'COEF.RESUMEN'!$H$6</f>
        <v>0.1</v>
      </c>
      <c r="E1162" s="48"/>
      <c r="F1162" s="48"/>
      <c r="G1162" s="48"/>
      <c r="H1162" s="350">
        <f>H1157*D1162</f>
        <v>907.17409379469086</v>
      </c>
      <c r="I1162" s="1"/>
    </row>
    <row r="1163" spans="1:9" ht="12.75" hidden="1" customHeight="1">
      <c r="A1163" s="1"/>
      <c r="B1163" s="347"/>
      <c r="C1163" s="48"/>
      <c r="D1163" s="49"/>
      <c r="E1163" s="48"/>
      <c r="F1163" s="48"/>
      <c r="G1163" s="48"/>
      <c r="H1163" s="374">
        <f>H1157+H1159+H1162</f>
        <v>11339.676172433636</v>
      </c>
      <c r="I1163" s="1"/>
    </row>
    <row r="1164" spans="1:9" ht="12.75" hidden="1" customHeight="1">
      <c r="A1164" s="1"/>
      <c r="B1164" s="347" t="s">
        <v>430</v>
      </c>
      <c r="C1164" s="48"/>
      <c r="D1164" s="49">
        <f>'COEF.RESUMEN'!$H$8</f>
        <v>0.25</v>
      </c>
      <c r="E1164" s="48"/>
      <c r="F1164" s="48"/>
      <c r="G1164" s="48"/>
      <c r="H1164" s="350">
        <f>H1163*D1164</f>
        <v>2834.9190431084089</v>
      </c>
      <c r="I1164" s="1"/>
    </row>
    <row r="1165" spans="1:9" ht="12.75" hidden="1" customHeight="1">
      <c r="A1165" s="1"/>
      <c r="B1165" s="347"/>
      <c r="C1165" s="48"/>
      <c r="D1165" s="48"/>
      <c r="E1165" s="48"/>
      <c r="F1165" s="48"/>
      <c r="G1165" s="48"/>
      <c r="H1165" s="375"/>
      <c r="I1165" s="1"/>
    </row>
    <row r="1166" spans="1:9" ht="12.75" hidden="1" customHeight="1">
      <c r="A1166" s="1"/>
      <c r="B1166" s="376" t="s">
        <v>431</v>
      </c>
      <c r="C1166" s="340"/>
      <c r="D1166" s="340"/>
      <c r="E1166" s="340"/>
      <c r="F1166" s="340"/>
      <c r="G1166" s="377"/>
      <c r="H1166" s="371">
        <f>H1163+H1164</f>
        <v>14174.595215542045</v>
      </c>
      <c r="I1166" s="1"/>
    </row>
    <row r="1167" spans="1:9" ht="12.75" hidden="1" customHeight="1">
      <c r="A1167" s="1"/>
      <c r="B1167" s="1"/>
      <c r="C1167" s="1"/>
      <c r="D1167" s="1"/>
      <c r="E1167" s="1"/>
      <c r="F1167" s="1"/>
      <c r="G1167" s="1"/>
      <c r="H1167" s="1"/>
      <c r="I1167" s="1"/>
    </row>
    <row r="1168" spans="1:9" ht="35.25" hidden="1" customHeight="1">
      <c r="A1168" s="1"/>
      <c r="B1168" s="708" t="s">
        <v>1516</v>
      </c>
      <c r="C1168" s="687"/>
      <c r="D1168" s="762" t="s">
        <v>1517</v>
      </c>
      <c r="E1168" s="687"/>
      <c r="F1168" s="387" t="s">
        <v>167</v>
      </c>
      <c r="G1168" s="763">
        <v>1</v>
      </c>
      <c r="H1168" s="687"/>
      <c r="I1168" s="1"/>
    </row>
    <row r="1169" spans="1:9" ht="12.75" hidden="1" customHeight="1">
      <c r="A1169" s="1"/>
      <c r="B1169" s="342" t="s">
        <v>416</v>
      </c>
      <c r="C1169" s="343" t="s">
        <v>16</v>
      </c>
      <c r="D1169" s="342" t="s">
        <v>417</v>
      </c>
      <c r="E1169" s="342" t="s">
        <v>418</v>
      </c>
      <c r="F1169" s="342" t="s">
        <v>419</v>
      </c>
      <c r="G1169" s="342" t="s">
        <v>420</v>
      </c>
      <c r="H1169" s="342" t="s">
        <v>421</v>
      </c>
      <c r="I1169" s="1"/>
    </row>
    <row r="1170" spans="1:9" ht="12.75" hidden="1" customHeight="1">
      <c r="A1170" s="1"/>
      <c r="B1170" s="378" t="str">
        <f>'LISTA DE PRECIOS '!D1265</f>
        <v>Interruptor automático diferencial bipolar 2x32 A 300 mA</v>
      </c>
      <c r="C1170" s="160" t="s">
        <v>43</v>
      </c>
      <c r="D1170" s="345">
        <v>1</v>
      </c>
      <c r="E1170" s="348">
        <f t="shared" ref="E1170:E1171" si="126">D1170*$G$1168</f>
        <v>1</v>
      </c>
      <c r="F1170" s="345">
        <f>'LISTA DE PRECIOS '!J1265</f>
        <v>9650.8482575976086</v>
      </c>
      <c r="G1170" s="352">
        <f t="shared" ref="G1170:G1171" si="127">E1170*F1170</f>
        <v>9650.8482575976086</v>
      </c>
      <c r="H1170" s="346"/>
      <c r="I1170" s="1"/>
    </row>
    <row r="1171" spans="1:9" ht="12.75" hidden="1" customHeight="1">
      <c r="A1171" s="1"/>
      <c r="B1171" s="396" t="str">
        <f>'LISTA DE PRECIOS '!$D$1533</f>
        <v>Terminal estañado 10/25 mm</v>
      </c>
      <c r="C1171" s="48" t="s">
        <v>43</v>
      </c>
      <c r="D1171" s="348">
        <v>4</v>
      </c>
      <c r="E1171" s="348">
        <f t="shared" si="126"/>
        <v>4</v>
      </c>
      <c r="F1171" s="348">
        <f>'LISTA DE PRECIOS '!$J$1533</f>
        <v>81.551986352473321</v>
      </c>
      <c r="G1171" s="352">
        <f t="shared" si="127"/>
        <v>326.20794540989328</v>
      </c>
      <c r="H1171" s="349"/>
      <c r="I1171" s="1"/>
    </row>
    <row r="1172" spans="1:9" ht="12.75" hidden="1" customHeight="1">
      <c r="A1172" s="1"/>
      <c r="B1172" s="396"/>
      <c r="C1172" s="48"/>
      <c r="D1172" s="348"/>
      <c r="E1172" s="348"/>
      <c r="F1172" s="348"/>
      <c r="G1172" s="352"/>
      <c r="H1172" s="349"/>
      <c r="I1172" s="1"/>
    </row>
    <row r="1173" spans="1:9" ht="12.75" hidden="1" customHeight="1">
      <c r="A1173" s="1"/>
      <c r="B1173" s="347"/>
      <c r="C1173" s="48"/>
      <c r="D1173" s="348"/>
      <c r="E1173" s="348"/>
      <c r="F1173" s="348"/>
      <c r="G1173" s="352"/>
      <c r="H1173" s="349"/>
      <c r="I1173" s="1"/>
    </row>
    <row r="1174" spans="1:9" ht="12.75" hidden="1" customHeight="1">
      <c r="A1174" s="1"/>
      <c r="B1174" s="347"/>
      <c r="C1174" s="48"/>
      <c r="D1174" s="348"/>
      <c r="E1174" s="348"/>
      <c r="F1174" s="348"/>
      <c r="G1174" s="352"/>
      <c r="H1174" s="349"/>
      <c r="I1174" s="1"/>
    </row>
    <row r="1175" spans="1:9" ht="12.75" hidden="1" customHeight="1">
      <c r="A1175" s="1"/>
      <c r="B1175" s="347"/>
      <c r="C1175" s="48"/>
      <c r="D1175" s="348"/>
      <c r="E1175" s="348"/>
      <c r="F1175" s="348"/>
      <c r="G1175" s="352"/>
      <c r="H1175" s="350"/>
      <c r="I1175" s="1"/>
    </row>
    <row r="1176" spans="1:9" ht="12.75" hidden="1" customHeight="1">
      <c r="A1176" s="1"/>
      <c r="B1176" s="351"/>
      <c r="C1176" s="90"/>
      <c r="D1176" s="352"/>
      <c r="E1176" s="352"/>
      <c r="F1176" s="352"/>
      <c r="G1176" s="352"/>
      <c r="H1176" s="353"/>
      <c r="I1176" s="1"/>
    </row>
    <row r="1177" spans="1:9" ht="12.75" hidden="1" customHeight="1">
      <c r="A1177" s="1"/>
      <c r="B1177" s="354" t="s">
        <v>422</v>
      </c>
      <c r="C1177" s="355"/>
      <c r="D1177" s="356"/>
      <c r="E1177" s="356"/>
      <c r="F1177" s="356"/>
      <c r="G1177" s="357"/>
      <c r="H1177" s="358">
        <f>SUM(G1170:G1176)</f>
        <v>9977.0562030075016</v>
      </c>
      <c r="I1177" s="1"/>
    </row>
    <row r="1178" spans="1:9" ht="12.75" hidden="1" customHeight="1">
      <c r="A1178" s="1"/>
      <c r="B1178" s="359"/>
      <c r="C1178" s="50"/>
      <c r="D1178" s="360"/>
      <c r="E1178" s="360"/>
      <c r="F1178" s="360"/>
      <c r="G1178" s="360"/>
      <c r="H1178" s="361"/>
      <c r="I1178" s="1"/>
    </row>
    <row r="1179" spans="1:9" ht="12.75" hidden="1" customHeight="1">
      <c r="A1179" s="1"/>
      <c r="B1179" s="409" t="s">
        <v>1450</v>
      </c>
      <c r="C1179" s="52" t="s">
        <v>424</v>
      </c>
      <c r="D1179" s="348">
        <v>0.56000000000000005</v>
      </c>
      <c r="E1179" s="348">
        <f t="shared" ref="E1179:E1180" si="128">D1179*$G$1168</f>
        <v>0.56000000000000005</v>
      </c>
      <c r="F1179" s="352">
        <f>'MANO DE OBRA'!$K$8</f>
        <v>1165.6790978787881</v>
      </c>
      <c r="G1179" s="352">
        <f t="shared" ref="G1179:G1180" si="129">E1179*F1179</f>
        <v>652.78029481212138</v>
      </c>
      <c r="H1179" s="364"/>
      <c r="I1179" s="1"/>
    </row>
    <row r="1180" spans="1:9" ht="12.75" hidden="1" customHeight="1">
      <c r="A1180" s="1"/>
      <c r="B1180" s="409" t="s">
        <v>1451</v>
      </c>
      <c r="C1180" s="52" t="s">
        <v>424</v>
      </c>
      <c r="D1180" s="348">
        <v>0.56000000000000005</v>
      </c>
      <c r="E1180" s="348">
        <f t="shared" si="128"/>
        <v>0.56000000000000005</v>
      </c>
      <c r="F1180" s="352">
        <f>'MANO DE OBRA'!$K$10</f>
        <v>942.27655587878792</v>
      </c>
      <c r="G1180" s="352">
        <f t="shared" si="129"/>
        <v>527.67487129212134</v>
      </c>
      <c r="H1180" s="364"/>
      <c r="I1180" s="1"/>
    </row>
    <row r="1181" spans="1:9" ht="12.75" hidden="1" customHeight="1">
      <c r="A1181" s="1"/>
      <c r="B1181" s="347"/>
      <c r="C1181" s="52"/>
      <c r="D1181" s="394"/>
      <c r="E1181" s="348"/>
      <c r="F1181" s="394"/>
      <c r="G1181" s="352"/>
      <c r="H1181" s="364"/>
      <c r="I1181" s="1"/>
    </row>
    <row r="1182" spans="1:9" ht="12.75" hidden="1" customHeight="1">
      <c r="A1182" s="1"/>
      <c r="B1182" s="390"/>
      <c r="C1182" s="52"/>
      <c r="D1182" s="394"/>
      <c r="E1182" s="348"/>
      <c r="F1182" s="394"/>
      <c r="G1182" s="352"/>
      <c r="H1182" s="365"/>
      <c r="I1182" s="1"/>
    </row>
    <row r="1183" spans="1:9" ht="12.75" hidden="1" customHeight="1">
      <c r="A1183" s="1"/>
      <c r="B1183" s="764" t="s">
        <v>425</v>
      </c>
      <c r="C1183" s="689"/>
      <c r="D1183" s="689"/>
      <c r="E1183" s="689"/>
      <c r="F1183" s="689"/>
      <c r="G1183" s="765"/>
      <c r="H1183" s="366">
        <f>SUM(G1179:G1182)</f>
        <v>1180.4551661042428</v>
      </c>
      <c r="I1183" s="1"/>
    </row>
    <row r="1184" spans="1:9" ht="12.75" hidden="1" customHeight="1">
      <c r="A1184" s="1"/>
      <c r="B1184" s="766"/>
      <c r="C1184" s="692"/>
      <c r="D1184" s="692"/>
      <c r="E1184" s="692"/>
      <c r="F1184" s="692"/>
      <c r="G1184" s="692"/>
      <c r="H1184" s="700"/>
      <c r="I1184" s="1"/>
    </row>
    <row r="1185" spans="1:9" ht="12.75" hidden="1" customHeight="1">
      <c r="A1185" s="1"/>
      <c r="B1185" s="347" t="s">
        <v>426</v>
      </c>
      <c r="C1185" s="48"/>
      <c r="D1185" s="348"/>
      <c r="E1185" s="348"/>
      <c r="F1185" s="348"/>
      <c r="G1185" s="348"/>
      <c r="H1185" s="349"/>
      <c r="I1185" s="1"/>
    </row>
    <row r="1186" spans="1:9" ht="12.75" hidden="1" customHeight="1">
      <c r="A1186" s="1"/>
      <c r="B1186" s="347" t="s">
        <v>427</v>
      </c>
      <c r="C1186" s="48"/>
      <c r="D1186" s="348"/>
      <c r="E1186" s="348"/>
      <c r="F1186" s="348"/>
      <c r="G1186" s="348"/>
      <c r="H1186" s="349"/>
      <c r="I1186" s="1"/>
    </row>
    <row r="1187" spans="1:9" ht="12.75" hidden="1" customHeight="1">
      <c r="A1187" s="1"/>
      <c r="B1187" s="351" t="s">
        <v>428</v>
      </c>
      <c r="C1187" s="90"/>
      <c r="D1187" s="352"/>
      <c r="E1187" s="352"/>
      <c r="F1187" s="352"/>
      <c r="G1187" s="352"/>
      <c r="H1187" s="349"/>
      <c r="I1187" s="1"/>
    </row>
    <row r="1188" spans="1:9" ht="12.75" hidden="1" customHeight="1">
      <c r="A1188" s="1"/>
      <c r="B1188" s="368"/>
      <c r="C1188" s="355"/>
      <c r="D1188" s="355"/>
      <c r="E1188" s="355"/>
      <c r="F1188" s="355"/>
      <c r="G1188" s="369"/>
      <c r="H1188" s="358">
        <f>SUM(G1187)</f>
        <v>0</v>
      </c>
      <c r="I1188" s="1"/>
    </row>
    <row r="1189" spans="1:9" ht="12.75" hidden="1" customHeight="1">
      <c r="A1189" s="1"/>
      <c r="B1189" s="367"/>
      <c r="C1189" s="1"/>
      <c r="D1189" s="1"/>
      <c r="E1189" s="1"/>
      <c r="F1189" s="1"/>
      <c r="G1189" s="1"/>
      <c r="H1189" s="260"/>
      <c r="I1189" s="1"/>
    </row>
    <row r="1190" spans="1:9" ht="12.75" hidden="1" customHeight="1">
      <c r="A1190" s="1"/>
      <c r="B1190" s="370" t="s">
        <v>429</v>
      </c>
      <c r="C1190" s="355"/>
      <c r="D1190" s="355"/>
      <c r="E1190" s="355"/>
      <c r="F1190" s="355"/>
      <c r="G1190" s="369"/>
      <c r="H1190" s="371">
        <f>H1177+H1183+H1188</f>
        <v>11157.511369111744</v>
      </c>
      <c r="I1190" s="1"/>
    </row>
    <row r="1191" spans="1:9" ht="12.75" hidden="1" customHeight="1">
      <c r="A1191" s="1"/>
      <c r="B1191" s="367"/>
      <c r="C1191" s="1"/>
      <c r="D1191" s="1"/>
      <c r="E1191" s="1"/>
      <c r="F1191" s="1"/>
      <c r="G1191" s="1"/>
      <c r="H1191" s="372"/>
      <c r="I1191" s="1"/>
    </row>
    <row r="1192" spans="1:9" ht="12.75" hidden="1" customHeight="1">
      <c r="A1192" s="1"/>
      <c r="B1192" s="347" t="s">
        <v>349</v>
      </c>
      <c r="C1192" s="48"/>
      <c r="D1192" s="49">
        <f>'COEF.RESUMEN'!$H$5</f>
        <v>0.15</v>
      </c>
      <c r="E1192" s="48"/>
      <c r="F1192" s="48"/>
      <c r="G1192" s="48"/>
      <c r="H1192" s="350">
        <f>H1190*D1192</f>
        <v>1673.6267053667616</v>
      </c>
      <c r="I1192" s="1"/>
    </row>
    <row r="1193" spans="1:9" ht="12.75" hidden="1" customHeight="1">
      <c r="A1193" s="1"/>
      <c r="B1193" s="373"/>
      <c r="C1193" s="48"/>
      <c r="D1193" s="49"/>
      <c r="E1193" s="48"/>
      <c r="F1193" s="48"/>
      <c r="G1193" s="48"/>
      <c r="H1193" s="374"/>
      <c r="I1193" s="1"/>
    </row>
    <row r="1194" spans="1:9" ht="12.75" hidden="1" customHeight="1">
      <c r="A1194" s="1"/>
      <c r="B1194" s="347"/>
      <c r="C1194" s="48"/>
      <c r="D1194" s="49"/>
      <c r="E1194" s="48"/>
      <c r="F1194" s="48"/>
      <c r="G1194" s="48"/>
      <c r="H1194" s="350"/>
      <c r="I1194" s="1"/>
    </row>
    <row r="1195" spans="1:9" ht="12.75" hidden="1" customHeight="1">
      <c r="A1195" s="1"/>
      <c r="B1195" s="347" t="s">
        <v>350</v>
      </c>
      <c r="C1195" s="48"/>
      <c r="D1195" s="49">
        <f>'COEF.RESUMEN'!$H$6</f>
        <v>0.1</v>
      </c>
      <c r="E1195" s="48"/>
      <c r="F1195" s="48"/>
      <c r="G1195" s="48"/>
      <c r="H1195" s="350">
        <f>H1190*D1195</f>
        <v>1115.7511369111744</v>
      </c>
      <c r="I1195" s="1"/>
    </row>
    <row r="1196" spans="1:9" ht="12.75" hidden="1" customHeight="1">
      <c r="A1196" s="1"/>
      <c r="B1196" s="347"/>
      <c r="C1196" s="48"/>
      <c r="D1196" s="49"/>
      <c r="E1196" s="48"/>
      <c r="F1196" s="48"/>
      <c r="G1196" s="48"/>
      <c r="H1196" s="374">
        <f>H1190+H1192+H1195</f>
        <v>13946.88921138968</v>
      </c>
      <c r="I1196" s="1"/>
    </row>
    <row r="1197" spans="1:9" ht="12.75" hidden="1" customHeight="1">
      <c r="A1197" s="1"/>
      <c r="B1197" s="347" t="s">
        <v>430</v>
      </c>
      <c r="C1197" s="48"/>
      <c r="D1197" s="49">
        <f>'COEF.RESUMEN'!$H$8</f>
        <v>0.25</v>
      </c>
      <c r="E1197" s="48"/>
      <c r="F1197" s="48"/>
      <c r="G1197" s="48"/>
      <c r="H1197" s="350">
        <f>H1196*D1197</f>
        <v>3486.72230284742</v>
      </c>
      <c r="I1197" s="1"/>
    </row>
    <row r="1198" spans="1:9" ht="12.75" hidden="1" customHeight="1">
      <c r="A1198" s="1"/>
      <c r="B1198" s="347"/>
      <c r="C1198" s="48"/>
      <c r="D1198" s="48"/>
      <c r="E1198" s="48"/>
      <c r="F1198" s="48"/>
      <c r="G1198" s="48"/>
      <c r="H1198" s="375"/>
      <c r="I1198" s="1"/>
    </row>
    <row r="1199" spans="1:9" ht="12.75" hidden="1" customHeight="1">
      <c r="A1199" s="1"/>
      <c r="B1199" s="376" t="s">
        <v>431</v>
      </c>
      <c r="C1199" s="340"/>
      <c r="D1199" s="340"/>
      <c r="E1199" s="340"/>
      <c r="F1199" s="340"/>
      <c r="G1199" s="377"/>
      <c r="H1199" s="371">
        <f>H1196+H1197</f>
        <v>17433.611514237098</v>
      </c>
      <c r="I1199" s="1"/>
    </row>
    <row r="1200" spans="1:9" ht="12.75" hidden="1" customHeight="1">
      <c r="A1200" s="1"/>
      <c r="B1200" s="1"/>
      <c r="C1200" s="1"/>
      <c r="D1200" s="1"/>
      <c r="E1200" s="1"/>
      <c r="F1200" s="1"/>
      <c r="G1200" s="1"/>
      <c r="H1200" s="1"/>
      <c r="I1200" s="1"/>
    </row>
    <row r="1201" spans="1:9" ht="36" hidden="1" customHeight="1">
      <c r="A1201" s="1"/>
      <c r="B1201" s="708" t="s">
        <v>1518</v>
      </c>
      <c r="C1201" s="687"/>
      <c r="D1201" s="762" t="s">
        <v>1519</v>
      </c>
      <c r="E1201" s="687"/>
      <c r="F1201" s="387" t="s">
        <v>167</v>
      </c>
      <c r="G1201" s="763">
        <v>1</v>
      </c>
      <c r="H1201" s="687"/>
      <c r="I1201" s="1"/>
    </row>
    <row r="1202" spans="1:9" ht="12.75" hidden="1" customHeight="1">
      <c r="A1202" s="1"/>
      <c r="B1202" s="342" t="s">
        <v>416</v>
      </c>
      <c r="C1202" s="343" t="s">
        <v>16</v>
      </c>
      <c r="D1202" s="342" t="s">
        <v>417</v>
      </c>
      <c r="E1202" s="342" t="s">
        <v>418</v>
      </c>
      <c r="F1202" s="342" t="s">
        <v>419</v>
      </c>
      <c r="G1202" s="342" t="s">
        <v>420</v>
      </c>
      <c r="H1202" s="342" t="s">
        <v>421</v>
      </c>
      <c r="I1202" s="1"/>
    </row>
    <row r="1203" spans="1:9" ht="12.75" hidden="1" customHeight="1">
      <c r="A1203" s="1"/>
      <c r="B1203" s="378" t="str">
        <f>'LISTA DE PRECIOS '!D1266</f>
        <v>Interruptor automático diferencial bipolar superinmunizado 2x25 A 30 mA</v>
      </c>
      <c r="C1203" s="160" t="s">
        <v>43</v>
      </c>
      <c r="D1203" s="345">
        <v>1</v>
      </c>
      <c r="E1203" s="348">
        <f t="shared" ref="E1203:E1204" si="130">D1203*$G$1201</f>
        <v>1</v>
      </c>
      <c r="F1203" s="345">
        <f>'LISTA DE PRECIOS '!J1266</f>
        <v>17695.653666168466</v>
      </c>
      <c r="G1203" s="352">
        <f t="shared" ref="G1203:G1204" si="131">E1203*F1203</f>
        <v>17695.653666168466</v>
      </c>
      <c r="H1203" s="346"/>
      <c r="I1203" s="1"/>
    </row>
    <row r="1204" spans="1:9" ht="12.75" hidden="1" customHeight="1">
      <c r="A1204" s="1"/>
      <c r="B1204" s="396" t="str">
        <f>'LISTA DE PRECIOS '!$D$1534</f>
        <v>Terminal estañado 1,5/6 mm</v>
      </c>
      <c r="C1204" s="48" t="s">
        <v>43</v>
      </c>
      <c r="D1204" s="348">
        <v>4</v>
      </c>
      <c r="E1204" s="348">
        <f t="shared" si="130"/>
        <v>4</v>
      </c>
      <c r="F1204" s="348">
        <f>'LISTA DE PRECIOS '!$J$1534</f>
        <v>38.057593631154219</v>
      </c>
      <c r="G1204" s="352">
        <f t="shared" si="131"/>
        <v>152.23037452461688</v>
      </c>
      <c r="H1204" s="349"/>
      <c r="I1204" s="1"/>
    </row>
    <row r="1205" spans="1:9" ht="12.75" hidden="1" customHeight="1">
      <c r="A1205" s="1"/>
      <c r="B1205" s="396"/>
      <c r="C1205" s="48"/>
      <c r="D1205" s="348"/>
      <c r="E1205" s="348"/>
      <c r="F1205" s="348"/>
      <c r="G1205" s="352"/>
      <c r="H1205" s="349"/>
      <c r="I1205" s="1"/>
    </row>
    <row r="1206" spans="1:9" ht="12.75" hidden="1" customHeight="1">
      <c r="A1206" s="1"/>
      <c r="B1206" s="347"/>
      <c r="C1206" s="48"/>
      <c r="D1206" s="348"/>
      <c r="E1206" s="348"/>
      <c r="F1206" s="348"/>
      <c r="G1206" s="352"/>
      <c r="H1206" s="349"/>
      <c r="I1206" s="1"/>
    </row>
    <row r="1207" spans="1:9" ht="12.75" hidden="1" customHeight="1">
      <c r="A1207" s="1"/>
      <c r="B1207" s="347"/>
      <c r="C1207" s="48"/>
      <c r="D1207" s="348"/>
      <c r="E1207" s="348"/>
      <c r="F1207" s="348"/>
      <c r="G1207" s="352"/>
      <c r="H1207" s="349"/>
      <c r="I1207" s="1"/>
    </row>
    <row r="1208" spans="1:9" ht="12.75" hidden="1" customHeight="1">
      <c r="A1208" s="1"/>
      <c r="B1208" s="347"/>
      <c r="C1208" s="48"/>
      <c r="D1208" s="348"/>
      <c r="E1208" s="348"/>
      <c r="F1208" s="348"/>
      <c r="G1208" s="352"/>
      <c r="H1208" s="350"/>
      <c r="I1208" s="1"/>
    </row>
    <row r="1209" spans="1:9" ht="12.75" hidden="1" customHeight="1">
      <c r="A1209" s="1"/>
      <c r="B1209" s="351"/>
      <c r="C1209" s="90"/>
      <c r="D1209" s="352"/>
      <c r="E1209" s="352"/>
      <c r="F1209" s="352"/>
      <c r="G1209" s="352"/>
      <c r="H1209" s="353"/>
      <c r="I1209" s="1"/>
    </row>
    <row r="1210" spans="1:9" ht="12.75" hidden="1" customHeight="1">
      <c r="A1210" s="1"/>
      <c r="B1210" s="354" t="s">
        <v>422</v>
      </c>
      <c r="C1210" s="355"/>
      <c r="D1210" s="356"/>
      <c r="E1210" s="356"/>
      <c r="F1210" s="356"/>
      <c r="G1210" s="357"/>
      <c r="H1210" s="358">
        <f>SUM(G1203:G1209)</f>
        <v>17847.884040693083</v>
      </c>
      <c r="I1210" s="1"/>
    </row>
    <row r="1211" spans="1:9" ht="12.75" hidden="1" customHeight="1">
      <c r="A1211" s="1"/>
      <c r="B1211" s="359"/>
      <c r="C1211" s="50"/>
      <c r="D1211" s="360"/>
      <c r="E1211" s="360"/>
      <c r="F1211" s="360"/>
      <c r="G1211" s="360"/>
      <c r="H1211" s="361"/>
      <c r="I1211" s="1"/>
    </row>
    <row r="1212" spans="1:9" ht="12.75" hidden="1" customHeight="1">
      <c r="A1212" s="1"/>
      <c r="B1212" s="409" t="s">
        <v>1450</v>
      </c>
      <c r="C1212" s="52" t="s">
        <v>424</v>
      </c>
      <c r="D1212" s="348">
        <v>0.56000000000000005</v>
      </c>
      <c r="E1212" s="348">
        <f t="shared" ref="E1212:E1213" si="132">D1212*$G$1201</f>
        <v>0.56000000000000005</v>
      </c>
      <c r="F1212" s="352">
        <f>'MANO DE OBRA'!$K$8</f>
        <v>1165.6790978787881</v>
      </c>
      <c r="G1212" s="352">
        <f t="shared" ref="G1212:G1213" si="133">E1212*F1212</f>
        <v>652.78029481212138</v>
      </c>
      <c r="H1212" s="364"/>
      <c r="I1212" s="1"/>
    </row>
    <row r="1213" spans="1:9" ht="12.75" hidden="1" customHeight="1">
      <c r="A1213" s="1"/>
      <c r="B1213" s="409" t="s">
        <v>1451</v>
      </c>
      <c r="C1213" s="52" t="s">
        <v>424</v>
      </c>
      <c r="D1213" s="348">
        <v>0.56000000000000005</v>
      </c>
      <c r="E1213" s="348">
        <f t="shared" si="132"/>
        <v>0.56000000000000005</v>
      </c>
      <c r="F1213" s="352">
        <f>'MANO DE OBRA'!$K$10</f>
        <v>942.27655587878792</v>
      </c>
      <c r="G1213" s="352">
        <f t="shared" si="133"/>
        <v>527.67487129212134</v>
      </c>
      <c r="H1213" s="364"/>
      <c r="I1213" s="1"/>
    </row>
    <row r="1214" spans="1:9" ht="12.75" hidden="1" customHeight="1">
      <c r="A1214" s="1"/>
      <c r="B1214" s="347"/>
      <c r="C1214" s="52"/>
      <c r="D1214" s="394"/>
      <c r="E1214" s="348"/>
      <c r="F1214" s="394"/>
      <c r="G1214" s="352"/>
      <c r="H1214" s="364"/>
      <c r="I1214" s="1"/>
    </row>
    <row r="1215" spans="1:9" ht="12.75" hidden="1" customHeight="1">
      <c r="A1215" s="1"/>
      <c r="B1215" s="390"/>
      <c r="C1215" s="52"/>
      <c r="D1215" s="394"/>
      <c r="E1215" s="348"/>
      <c r="F1215" s="394"/>
      <c r="G1215" s="352"/>
      <c r="H1215" s="365"/>
      <c r="I1215" s="1"/>
    </row>
    <row r="1216" spans="1:9" ht="12.75" hidden="1" customHeight="1">
      <c r="A1216" s="1"/>
      <c r="B1216" s="764" t="s">
        <v>425</v>
      </c>
      <c r="C1216" s="689"/>
      <c r="D1216" s="689"/>
      <c r="E1216" s="689"/>
      <c r="F1216" s="689"/>
      <c r="G1216" s="765"/>
      <c r="H1216" s="366">
        <f>SUM(G1212:G1215)</f>
        <v>1180.4551661042428</v>
      </c>
      <c r="I1216" s="1"/>
    </row>
    <row r="1217" spans="1:9" ht="12.75" hidden="1" customHeight="1">
      <c r="A1217" s="1"/>
      <c r="B1217" s="766"/>
      <c r="C1217" s="692"/>
      <c r="D1217" s="692"/>
      <c r="E1217" s="692"/>
      <c r="F1217" s="692"/>
      <c r="G1217" s="692"/>
      <c r="H1217" s="700"/>
      <c r="I1217" s="1"/>
    </row>
    <row r="1218" spans="1:9" ht="12.75" hidden="1" customHeight="1">
      <c r="A1218" s="1"/>
      <c r="B1218" s="347" t="s">
        <v>426</v>
      </c>
      <c r="C1218" s="48"/>
      <c r="D1218" s="348"/>
      <c r="E1218" s="348"/>
      <c r="F1218" s="348"/>
      <c r="G1218" s="348"/>
      <c r="H1218" s="349"/>
      <c r="I1218" s="1"/>
    </row>
    <row r="1219" spans="1:9" ht="12.75" hidden="1" customHeight="1">
      <c r="A1219" s="1"/>
      <c r="B1219" s="347" t="s">
        <v>427</v>
      </c>
      <c r="C1219" s="48"/>
      <c r="D1219" s="348"/>
      <c r="E1219" s="348"/>
      <c r="F1219" s="348"/>
      <c r="G1219" s="348"/>
      <c r="H1219" s="349"/>
      <c r="I1219" s="1"/>
    </row>
    <row r="1220" spans="1:9" ht="12.75" hidden="1" customHeight="1">
      <c r="A1220" s="1"/>
      <c r="B1220" s="351" t="s">
        <v>428</v>
      </c>
      <c r="C1220" s="90"/>
      <c r="D1220" s="352"/>
      <c r="E1220" s="352"/>
      <c r="F1220" s="352"/>
      <c r="G1220" s="352"/>
      <c r="H1220" s="349"/>
      <c r="I1220" s="1"/>
    </row>
    <row r="1221" spans="1:9" ht="12.75" hidden="1" customHeight="1">
      <c r="A1221" s="1"/>
      <c r="B1221" s="368"/>
      <c r="C1221" s="355"/>
      <c r="D1221" s="355"/>
      <c r="E1221" s="355"/>
      <c r="F1221" s="355"/>
      <c r="G1221" s="369"/>
      <c r="H1221" s="358">
        <f>SUM(G1220)</f>
        <v>0</v>
      </c>
      <c r="I1221" s="1"/>
    </row>
    <row r="1222" spans="1:9" ht="12.75" hidden="1" customHeight="1">
      <c r="A1222" s="1"/>
      <c r="B1222" s="367"/>
      <c r="C1222" s="1"/>
      <c r="D1222" s="1"/>
      <c r="E1222" s="1"/>
      <c r="F1222" s="1"/>
      <c r="G1222" s="1"/>
      <c r="H1222" s="260"/>
      <c r="I1222" s="1"/>
    </row>
    <row r="1223" spans="1:9" ht="12.75" hidden="1" customHeight="1">
      <c r="A1223" s="1"/>
      <c r="B1223" s="370" t="s">
        <v>429</v>
      </c>
      <c r="C1223" s="355"/>
      <c r="D1223" s="355"/>
      <c r="E1223" s="355"/>
      <c r="F1223" s="355"/>
      <c r="G1223" s="369"/>
      <c r="H1223" s="371">
        <f>H1210+H1216+H1221</f>
        <v>19028.339206797325</v>
      </c>
      <c r="I1223" s="1"/>
    </row>
    <row r="1224" spans="1:9" ht="12.75" hidden="1" customHeight="1">
      <c r="A1224" s="1"/>
      <c r="B1224" s="367"/>
      <c r="C1224" s="1"/>
      <c r="D1224" s="1"/>
      <c r="E1224" s="1"/>
      <c r="F1224" s="1"/>
      <c r="G1224" s="1"/>
      <c r="H1224" s="372"/>
      <c r="I1224" s="1"/>
    </row>
    <row r="1225" spans="1:9" ht="12.75" hidden="1" customHeight="1">
      <c r="A1225" s="1"/>
      <c r="B1225" s="347" t="s">
        <v>349</v>
      </c>
      <c r="C1225" s="48"/>
      <c r="D1225" s="49">
        <f>'COEF.RESUMEN'!$H$5</f>
        <v>0.15</v>
      </c>
      <c r="E1225" s="48"/>
      <c r="F1225" s="48"/>
      <c r="G1225" s="48"/>
      <c r="H1225" s="350">
        <f>H1223*D1225</f>
        <v>2854.2508810195986</v>
      </c>
      <c r="I1225" s="1"/>
    </row>
    <row r="1226" spans="1:9" ht="12.75" hidden="1" customHeight="1">
      <c r="A1226" s="1"/>
      <c r="B1226" s="373"/>
      <c r="C1226" s="48"/>
      <c r="D1226" s="49"/>
      <c r="E1226" s="48"/>
      <c r="F1226" s="48"/>
      <c r="G1226" s="48"/>
      <c r="H1226" s="374"/>
      <c r="I1226" s="1"/>
    </row>
    <row r="1227" spans="1:9" ht="12.75" hidden="1" customHeight="1">
      <c r="A1227" s="1"/>
      <c r="B1227" s="347"/>
      <c r="C1227" s="48"/>
      <c r="D1227" s="49"/>
      <c r="E1227" s="48"/>
      <c r="F1227" s="48"/>
      <c r="G1227" s="48"/>
      <c r="H1227" s="350"/>
      <c r="I1227" s="1"/>
    </row>
    <row r="1228" spans="1:9" ht="12.75" hidden="1" customHeight="1">
      <c r="A1228" s="1"/>
      <c r="B1228" s="347" t="s">
        <v>350</v>
      </c>
      <c r="C1228" s="48"/>
      <c r="D1228" s="49">
        <f>'COEF.RESUMEN'!$H$6</f>
        <v>0.1</v>
      </c>
      <c r="E1228" s="48"/>
      <c r="F1228" s="48"/>
      <c r="G1228" s="48"/>
      <c r="H1228" s="350">
        <f>H1223*D1228</f>
        <v>1902.8339206797327</v>
      </c>
      <c r="I1228" s="1"/>
    </row>
    <row r="1229" spans="1:9" ht="12.75" hidden="1" customHeight="1">
      <c r="A1229" s="1"/>
      <c r="B1229" s="347"/>
      <c r="C1229" s="48"/>
      <c r="D1229" s="49"/>
      <c r="E1229" s="48"/>
      <c r="F1229" s="48"/>
      <c r="G1229" s="48"/>
      <c r="H1229" s="374">
        <f>H1223+H1225+H1228</f>
        <v>23785.424008496655</v>
      </c>
      <c r="I1229" s="1"/>
    </row>
    <row r="1230" spans="1:9" ht="12.75" hidden="1" customHeight="1">
      <c r="A1230" s="1"/>
      <c r="B1230" s="347" t="s">
        <v>430</v>
      </c>
      <c r="C1230" s="48"/>
      <c r="D1230" s="49">
        <f>'COEF.RESUMEN'!$H$8</f>
        <v>0.25</v>
      </c>
      <c r="E1230" s="48"/>
      <c r="F1230" s="48"/>
      <c r="G1230" s="48"/>
      <c r="H1230" s="350">
        <f>H1229*D1230</f>
        <v>5946.3560021241638</v>
      </c>
      <c r="I1230" s="1"/>
    </row>
    <row r="1231" spans="1:9" ht="12.75" hidden="1" customHeight="1">
      <c r="A1231" s="1"/>
      <c r="B1231" s="347"/>
      <c r="C1231" s="48"/>
      <c r="D1231" s="48"/>
      <c r="E1231" s="48"/>
      <c r="F1231" s="48"/>
      <c r="G1231" s="48"/>
      <c r="H1231" s="375"/>
      <c r="I1231" s="1"/>
    </row>
    <row r="1232" spans="1:9" ht="12.75" hidden="1" customHeight="1">
      <c r="A1232" s="1"/>
      <c r="B1232" s="376" t="s">
        <v>431</v>
      </c>
      <c r="C1232" s="340"/>
      <c r="D1232" s="340"/>
      <c r="E1232" s="340"/>
      <c r="F1232" s="340"/>
      <c r="G1232" s="377"/>
      <c r="H1232" s="371">
        <f>H1229+H1230</f>
        <v>29731.78001062082</v>
      </c>
      <c r="I1232" s="1"/>
    </row>
    <row r="1233" spans="1:9" ht="12.75" hidden="1" customHeight="1">
      <c r="A1233" s="1"/>
      <c r="B1233" s="1"/>
      <c r="C1233" s="1"/>
      <c r="D1233" s="1"/>
      <c r="E1233" s="1"/>
      <c r="F1233" s="1"/>
      <c r="G1233" s="1"/>
      <c r="H1233" s="1"/>
      <c r="I1233" s="1"/>
    </row>
    <row r="1234" spans="1:9" ht="41.25" hidden="1" customHeight="1">
      <c r="A1234" s="1"/>
      <c r="B1234" s="708" t="s">
        <v>1520</v>
      </c>
      <c r="C1234" s="687"/>
      <c r="D1234" s="762" t="s">
        <v>1521</v>
      </c>
      <c r="E1234" s="687"/>
      <c r="F1234" s="387" t="s">
        <v>167</v>
      </c>
      <c r="G1234" s="763">
        <v>1</v>
      </c>
      <c r="H1234" s="687"/>
      <c r="I1234" s="1"/>
    </row>
    <row r="1235" spans="1:9" ht="12.75" hidden="1" customHeight="1">
      <c r="A1235" s="1"/>
      <c r="B1235" s="342" t="s">
        <v>416</v>
      </c>
      <c r="C1235" s="343" t="s">
        <v>16</v>
      </c>
      <c r="D1235" s="342" t="s">
        <v>417</v>
      </c>
      <c r="E1235" s="342" t="s">
        <v>418</v>
      </c>
      <c r="F1235" s="342" t="s">
        <v>419</v>
      </c>
      <c r="G1235" s="342" t="s">
        <v>420</v>
      </c>
      <c r="H1235" s="342" t="s">
        <v>421</v>
      </c>
      <c r="I1235" s="1"/>
    </row>
    <row r="1236" spans="1:9" ht="12.75" hidden="1" customHeight="1">
      <c r="A1236" s="1"/>
      <c r="B1236" s="378" t="str">
        <f>'LISTA DE PRECIOS '!D1267</f>
        <v>Interruptor automático diferencial bipolar superinmunizado 2x40 A 30 mA</v>
      </c>
      <c r="C1236" s="160" t="s">
        <v>43</v>
      </c>
      <c r="D1236" s="345">
        <v>1</v>
      </c>
      <c r="E1236" s="348">
        <f t="shared" ref="E1236:E1237" si="134">D1236*$G$1234</f>
        <v>1</v>
      </c>
      <c r="F1236" s="345">
        <f>'LISTA DE PRECIOS '!J1267</f>
        <v>18767.453129506783</v>
      </c>
      <c r="G1236" s="352">
        <f t="shared" ref="G1236:G1237" si="135">E1236*F1236</f>
        <v>18767.453129506783</v>
      </c>
      <c r="H1236" s="346"/>
      <c r="I1236" s="1"/>
    </row>
    <row r="1237" spans="1:9" ht="12.75" hidden="1" customHeight="1">
      <c r="A1237" s="1"/>
      <c r="B1237" s="396" t="str">
        <f>'LISTA DE PRECIOS '!$D$1534</f>
        <v>Terminal estañado 1,5/6 mm</v>
      </c>
      <c r="C1237" s="48" t="s">
        <v>43</v>
      </c>
      <c r="D1237" s="348">
        <v>4</v>
      </c>
      <c r="E1237" s="348">
        <f t="shared" si="134"/>
        <v>4</v>
      </c>
      <c r="F1237" s="348">
        <f>'LISTA DE PRECIOS '!$J$1534</f>
        <v>38.057593631154219</v>
      </c>
      <c r="G1237" s="352">
        <f t="shared" si="135"/>
        <v>152.23037452461688</v>
      </c>
      <c r="H1237" s="349"/>
      <c r="I1237" s="1"/>
    </row>
    <row r="1238" spans="1:9" ht="12.75" hidden="1" customHeight="1">
      <c r="A1238" s="1"/>
      <c r="B1238" s="396"/>
      <c r="C1238" s="48"/>
      <c r="D1238" s="348"/>
      <c r="E1238" s="348"/>
      <c r="F1238" s="348"/>
      <c r="G1238" s="352"/>
      <c r="H1238" s="349"/>
      <c r="I1238" s="1"/>
    </row>
    <row r="1239" spans="1:9" ht="12.75" hidden="1" customHeight="1">
      <c r="A1239" s="1"/>
      <c r="B1239" s="347"/>
      <c r="C1239" s="48"/>
      <c r="D1239" s="348"/>
      <c r="E1239" s="348"/>
      <c r="F1239" s="348"/>
      <c r="G1239" s="352"/>
      <c r="H1239" s="349"/>
      <c r="I1239" s="1"/>
    </row>
    <row r="1240" spans="1:9" ht="12.75" hidden="1" customHeight="1">
      <c r="A1240" s="1"/>
      <c r="B1240" s="347"/>
      <c r="C1240" s="48"/>
      <c r="D1240" s="348"/>
      <c r="E1240" s="348"/>
      <c r="F1240" s="348"/>
      <c r="G1240" s="352"/>
      <c r="H1240" s="349"/>
      <c r="I1240" s="1"/>
    </row>
    <row r="1241" spans="1:9" ht="12.75" hidden="1" customHeight="1">
      <c r="A1241" s="1"/>
      <c r="B1241" s="347"/>
      <c r="C1241" s="48"/>
      <c r="D1241" s="348"/>
      <c r="E1241" s="348"/>
      <c r="F1241" s="348"/>
      <c r="G1241" s="352"/>
      <c r="H1241" s="350"/>
      <c r="I1241" s="1"/>
    </row>
    <row r="1242" spans="1:9" ht="12.75" hidden="1" customHeight="1">
      <c r="A1242" s="1"/>
      <c r="B1242" s="351"/>
      <c r="C1242" s="90"/>
      <c r="D1242" s="352"/>
      <c r="E1242" s="352"/>
      <c r="F1242" s="352"/>
      <c r="G1242" s="352"/>
      <c r="H1242" s="353"/>
      <c r="I1242" s="1"/>
    </row>
    <row r="1243" spans="1:9" ht="12.75" hidden="1" customHeight="1">
      <c r="A1243" s="1"/>
      <c r="B1243" s="354" t="s">
        <v>422</v>
      </c>
      <c r="C1243" s="355"/>
      <c r="D1243" s="356"/>
      <c r="E1243" s="356"/>
      <c r="F1243" s="356"/>
      <c r="G1243" s="357"/>
      <c r="H1243" s="358">
        <f>SUM(G1236:G1242)</f>
        <v>18919.6835040314</v>
      </c>
      <c r="I1243" s="1"/>
    </row>
    <row r="1244" spans="1:9" ht="12.75" hidden="1" customHeight="1">
      <c r="A1244" s="1"/>
      <c r="B1244" s="359"/>
      <c r="C1244" s="50"/>
      <c r="D1244" s="360"/>
      <c r="E1244" s="360"/>
      <c r="F1244" s="360"/>
      <c r="G1244" s="360"/>
      <c r="H1244" s="361"/>
      <c r="I1244" s="1"/>
    </row>
    <row r="1245" spans="1:9" ht="12.75" hidden="1" customHeight="1">
      <c r="A1245" s="1"/>
      <c r="B1245" s="409" t="s">
        <v>1450</v>
      </c>
      <c r="C1245" s="52" t="s">
        <v>424</v>
      </c>
      <c r="D1245" s="348">
        <v>0.56000000000000005</v>
      </c>
      <c r="E1245" s="348">
        <f t="shared" ref="E1245:E1246" si="136">D1245*$G$1234</f>
        <v>0.56000000000000005</v>
      </c>
      <c r="F1245" s="352">
        <f>'MANO DE OBRA'!$K$8</f>
        <v>1165.6790978787881</v>
      </c>
      <c r="G1245" s="352">
        <f t="shared" ref="G1245:G1246" si="137">E1245*F1245</f>
        <v>652.78029481212138</v>
      </c>
      <c r="H1245" s="364"/>
      <c r="I1245" s="1"/>
    </row>
    <row r="1246" spans="1:9" ht="12.75" hidden="1" customHeight="1">
      <c r="A1246" s="1"/>
      <c r="B1246" s="409" t="s">
        <v>1451</v>
      </c>
      <c r="C1246" s="52" t="s">
        <v>424</v>
      </c>
      <c r="D1246" s="348">
        <v>0.56000000000000005</v>
      </c>
      <c r="E1246" s="348">
        <f t="shared" si="136"/>
        <v>0.56000000000000005</v>
      </c>
      <c r="F1246" s="352">
        <f>'MANO DE OBRA'!$K$10</f>
        <v>942.27655587878792</v>
      </c>
      <c r="G1246" s="352">
        <f t="shared" si="137"/>
        <v>527.67487129212134</v>
      </c>
      <c r="H1246" s="364"/>
      <c r="I1246" s="1"/>
    </row>
    <row r="1247" spans="1:9" ht="12.75" hidden="1" customHeight="1">
      <c r="A1247" s="1"/>
      <c r="B1247" s="347"/>
      <c r="C1247" s="52"/>
      <c r="D1247" s="394"/>
      <c r="E1247" s="348"/>
      <c r="F1247" s="394"/>
      <c r="G1247" s="352"/>
      <c r="H1247" s="364"/>
      <c r="I1247" s="1"/>
    </row>
    <row r="1248" spans="1:9" ht="12.75" hidden="1" customHeight="1">
      <c r="A1248" s="1"/>
      <c r="B1248" s="390"/>
      <c r="C1248" s="52"/>
      <c r="D1248" s="394"/>
      <c r="E1248" s="348"/>
      <c r="F1248" s="394"/>
      <c r="G1248" s="352"/>
      <c r="H1248" s="365"/>
      <c r="I1248" s="1"/>
    </row>
    <row r="1249" spans="1:9" ht="12.75" hidden="1" customHeight="1">
      <c r="A1249" s="1"/>
      <c r="B1249" s="764" t="s">
        <v>425</v>
      </c>
      <c r="C1249" s="689"/>
      <c r="D1249" s="689"/>
      <c r="E1249" s="689"/>
      <c r="F1249" s="689"/>
      <c r="G1249" s="765"/>
      <c r="H1249" s="366">
        <f>SUM(G1245:G1248)</f>
        <v>1180.4551661042428</v>
      </c>
      <c r="I1249" s="1"/>
    </row>
    <row r="1250" spans="1:9" ht="12.75" hidden="1" customHeight="1">
      <c r="A1250" s="1"/>
      <c r="B1250" s="766"/>
      <c r="C1250" s="692"/>
      <c r="D1250" s="692"/>
      <c r="E1250" s="692"/>
      <c r="F1250" s="692"/>
      <c r="G1250" s="692"/>
      <c r="H1250" s="700"/>
      <c r="I1250" s="1"/>
    </row>
    <row r="1251" spans="1:9" ht="12.75" hidden="1" customHeight="1">
      <c r="A1251" s="1"/>
      <c r="B1251" s="347" t="s">
        <v>426</v>
      </c>
      <c r="C1251" s="48"/>
      <c r="D1251" s="348"/>
      <c r="E1251" s="348"/>
      <c r="F1251" s="348"/>
      <c r="G1251" s="348"/>
      <c r="H1251" s="349"/>
      <c r="I1251" s="1"/>
    </row>
    <row r="1252" spans="1:9" ht="12.75" hidden="1" customHeight="1">
      <c r="A1252" s="1"/>
      <c r="B1252" s="347" t="s">
        <v>427</v>
      </c>
      <c r="C1252" s="48"/>
      <c r="D1252" s="348"/>
      <c r="E1252" s="348"/>
      <c r="F1252" s="348"/>
      <c r="G1252" s="348"/>
      <c r="H1252" s="349"/>
      <c r="I1252" s="1"/>
    </row>
    <row r="1253" spans="1:9" ht="12.75" hidden="1" customHeight="1">
      <c r="A1253" s="1"/>
      <c r="B1253" s="351" t="s">
        <v>428</v>
      </c>
      <c r="C1253" s="90"/>
      <c r="D1253" s="352"/>
      <c r="E1253" s="352"/>
      <c r="F1253" s="352"/>
      <c r="G1253" s="352"/>
      <c r="H1253" s="349"/>
      <c r="I1253" s="1"/>
    </row>
    <row r="1254" spans="1:9" ht="12.75" hidden="1" customHeight="1">
      <c r="A1254" s="1"/>
      <c r="B1254" s="368"/>
      <c r="C1254" s="355"/>
      <c r="D1254" s="355"/>
      <c r="E1254" s="355"/>
      <c r="F1254" s="355"/>
      <c r="G1254" s="369"/>
      <c r="H1254" s="358">
        <f>SUM(G1253)</f>
        <v>0</v>
      </c>
      <c r="I1254" s="1"/>
    </row>
    <row r="1255" spans="1:9" ht="12.75" hidden="1" customHeight="1">
      <c r="A1255" s="1"/>
      <c r="B1255" s="367"/>
      <c r="C1255" s="1"/>
      <c r="D1255" s="1"/>
      <c r="E1255" s="1"/>
      <c r="F1255" s="1"/>
      <c r="G1255" s="1"/>
      <c r="H1255" s="260"/>
      <c r="I1255" s="1"/>
    </row>
    <row r="1256" spans="1:9" ht="12.75" hidden="1" customHeight="1">
      <c r="A1256" s="1"/>
      <c r="B1256" s="370" t="s">
        <v>429</v>
      </c>
      <c r="C1256" s="355"/>
      <c r="D1256" s="355"/>
      <c r="E1256" s="355"/>
      <c r="F1256" s="355"/>
      <c r="G1256" s="369"/>
      <c r="H1256" s="371">
        <f>H1243+H1249+H1254</f>
        <v>20100.138670135642</v>
      </c>
      <c r="I1256" s="1"/>
    </row>
    <row r="1257" spans="1:9" ht="12.75" hidden="1" customHeight="1">
      <c r="A1257" s="1"/>
      <c r="B1257" s="367"/>
      <c r="C1257" s="1"/>
      <c r="D1257" s="1"/>
      <c r="E1257" s="1"/>
      <c r="F1257" s="1"/>
      <c r="G1257" s="1"/>
      <c r="H1257" s="372"/>
      <c r="I1257" s="1"/>
    </row>
    <row r="1258" spans="1:9" ht="12.75" hidden="1" customHeight="1">
      <c r="A1258" s="1"/>
      <c r="B1258" s="347" t="s">
        <v>349</v>
      </c>
      <c r="C1258" s="48"/>
      <c r="D1258" s="49">
        <f>'COEF.RESUMEN'!$H$5</f>
        <v>0.15</v>
      </c>
      <c r="E1258" s="48"/>
      <c r="F1258" s="48"/>
      <c r="G1258" s="48"/>
      <c r="H1258" s="350">
        <f>H1256*D1258</f>
        <v>3015.0208005203463</v>
      </c>
      <c r="I1258" s="1"/>
    </row>
    <row r="1259" spans="1:9" ht="12.75" hidden="1" customHeight="1">
      <c r="A1259" s="1"/>
      <c r="B1259" s="373"/>
      <c r="C1259" s="48"/>
      <c r="D1259" s="49"/>
      <c r="E1259" s="48"/>
      <c r="F1259" s="48"/>
      <c r="G1259" s="48"/>
      <c r="H1259" s="374"/>
      <c r="I1259" s="1"/>
    </row>
    <row r="1260" spans="1:9" ht="12.75" hidden="1" customHeight="1">
      <c r="A1260" s="1"/>
      <c r="B1260" s="347"/>
      <c r="C1260" s="48"/>
      <c r="D1260" s="49"/>
      <c r="E1260" s="48"/>
      <c r="F1260" s="48"/>
      <c r="G1260" s="48"/>
      <c r="H1260" s="350"/>
      <c r="I1260" s="1"/>
    </row>
    <row r="1261" spans="1:9" ht="12.75" hidden="1" customHeight="1">
      <c r="A1261" s="1"/>
      <c r="B1261" s="347" t="s">
        <v>350</v>
      </c>
      <c r="C1261" s="48"/>
      <c r="D1261" s="49">
        <f>'COEF.RESUMEN'!$H$6</f>
        <v>0.1</v>
      </c>
      <c r="E1261" s="48"/>
      <c r="F1261" s="48"/>
      <c r="G1261" s="48"/>
      <c r="H1261" s="350">
        <f>H1256*D1261</f>
        <v>2010.0138670135643</v>
      </c>
      <c r="I1261" s="1"/>
    </row>
    <row r="1262" spans="1:9" ht="12.75" hidden="1" customHeight="1">
      <c r="A1262" s="1"/>
      <c r="B1262" s="347"/>
      <c r="C1262" s="48"/>
      <c r="D1262" s="49"/>
      <c r="E1262" s="48"/>
      <c r="F1262" s="48"/>
      <c r="G1262" s="48"/>
      <c r="H1262" s="374">
        <f>H1256+H1258+H1261</f>
        <v>25125.173337669552</v>
      </c>
      <c r="I1262" s="1"/>
    </row>
    <row r="1263" spans="1:9" ht="12.75" hidden="1" customHeight="1">
      <c r="A1263" s="1"/>
      <c r="B1263" s="347" t="s">
        <v>430</v>
      </c>
      <c r="C1263" s="48"/>
      <c r="D1263" s="49">
        <f>'COEF.RESUMEN'!$H$8</f>
        <v>0.25</v>
      </c>
      <c r="E1263" s="48"/>
      <c r="F1263" s="48"/>
      <c r="G1263" s="48"/>
      <c r="H1263" s="350">
        <f>H1262*D1263</f>
        <v>6281.293334417388</v>
      </c>
      <c r="I1263" s="1"/>
    </row>
    <row r="1264" spans="1:9" ht="12.75" hidden="1" customHeight="1">
      <c r="A1264" s="1"/>
      <c r="B1264" s="347"/>
      <c r="C1264" s="48"/>
      <c r="D1264" s="48"/>
      <c r="E1264" s="48"/>
      <c r="F1264" s="48"/>
      <c r="G1264" s="48"/>
      <c r="H1264" s="375"/>
      <c r="I1264" s="1"/>
    </row>
    <row r="1265" spans="1:9" ht="12.75" hidden="1" customHeight="1">
      <c r="A1265" s="1"/>
      <c r="B1265" s="376" t="s">
        <v>431</v>
      </c>
      <c r="C1265" s="340"/>
      <c r="D1265" s="340"/>
      <c r="E1265" s="340"/>
      <c r="F1265" s="340"/>
      <c r="G1265" s="377"/>
      <c r="H1265" s="371">
        <f>H1262+H1263</f>
        <v>31406.466672086939</v>
      </c>
      <c r="I1265" s="1"/>
    </row>
    <row r="1266" spans="1:9" ht="12.75" hidden="1" customHeight="1">
      <c r="A1266" s="1"/>
      <c r="B1266" s="1"/>
      <c r="C1266" s="1"/>
      <c r="D1266" s="1"/>
      <c r="E1266" s="1"/>
      <c r="F1266" s="1"/>
      <c r="G1266" s="1"/>
      <c r="H1266" s="1"/>
      <c r="I1266" s="1"/>
    </row>
    <row r="1267" spans="1:9" ht="34.5" customHeight="1">
      <c r="A1267" s="1"/>
      <c r="B1267" s="708" t="s">
        <v>1522</v>
      </c>
      <c r="C1267" s="687"/>
      <c r="D1267" s="762" t="s">
        <v>1523</v>
      </c>
      <c r="E1267" s="687"/>
      <c r="F1267" s="387" t="s">
        <v>167</v>
      </c>
      <c r="G1267" s="763">
        <v>1</v>
      </c>
      <c r="H1267" s="687"/>
      <c r="I1267" s="1"/>
    </row>
    <row r="1268" spans="1:9" ht="12.75" customHeight="1">
      <c r="A1268" s="1"/>
      <c r="B1268" s="342" t="s">
        <v>416</v>
      </c>
      <c r="C1268" s="343" t="s">
        <v>16</v>
      </c>
      <c r="D1268" s="342" t="s">
        <v>417</v>
      </c>
      <c r="E1268" s="342" t="s">
        <v>418</v>
      </c>
      <c r="F1268" s="342" t="s">
        <v>419</v>
      </c>
      <c r="G1268" s="342" t="s">
        <v>420</v>
      </c>
      <c r="H1268" s="342" t="s">
        <v>421</v>
      </c>
      <c r="I1268" s="1"/>
    </row>
    <row r="1269" spans="1:9" ht="12.75" customHeight="1">
      <c r="A1269" s="1"/>
      <c r="B1269" s="378" t="str">
        <f>'LISTA DE PRECIOS '!D1268</f>
        <v>Interruptor automático diferencial tetrapolar 4x25 A 30 mA</v>
      </c>
      <c r="C1269" s="160" t="s">
        <v>43</v>
      </c>
      <c r="D1269" s="345">
        <v>1</v>
      </c>
      <c r="E1269" s="348">
        <f t="shared" ref="E1269:E1270" si="138">D1269*$G$1267</f>
        <v>1</v>
      </c>
      <c r="F1269" s="345">
        <f>'LISTA DE PRECIOS '!J1268</f>
        <v>10385.758437562825</v>
      </c>
      <c r="G1269" s="352">
        <f t="shared" ref="G1269:G1270" si="139">E1269*F1269</f>
        <v>10385.758437562825</v>
      </c>
      <c r="H1269" s="346"/>
      <c r="I1269" s="1"/>
    </row>
    <row r="1270" spans="1:9" ht="12.75" customHeight="1">
      <c r="A1270" s="1"/>
      <c r="B1270" s="396" t="str">
        <f>'LISTA DE PRECIOS '!$D$1533</f>
        <v>Terminal estañado 10/25 mm</v>
      </c>
      <c r="C1270" s="48" t="s">
        <v>43</v>
      </c>
      <c r="D1270" s="348">
        <v>8</v>
      </c>
      <c r="E1270" s="348">
        <f t="shared" si="138"/>
        <v>8</v>
      </c>
      <c r="F1270" s="348">
        <f>'LISTA DE PRECIOS '!$J$1533</f>
        <v>81.551986352473321</v>
      </c>
      <c r="G1270" s="352">
        <f t="shared" si="139"/>
        <v>652.41589081978657</v>
      </c>
      <c r="H1270" s="349"/>
      <c r="I1270" s="1"/>
    </row>
    <row r="1271" spans="1:9" ht="12.75" customHeight="1">
      <c r="A1271" s="1"/>
      <c r="B1271" s="396"/>
      <c r="C1271" s="48"/>
      <c r="D1271" s="348"/>
      <c r="E1271" s="348"/>
      <c r="F1271" s="348"/>
      <c r="G1271" s="352"/>
      <c r="H1271" s="349"/>
      <c r="I1271" s="1"/>
    </row>
    <row r="1272" spans="1:9" ht="12.75" customHeight="1">
      <c r="A1272" s="1"/>
      <c r="B1272" s="347"/>
      <c r="C1272" s="48"/>
      <c r="D1272" s="348"/>
      <c r="E1272" s="348"/>
      <c r="F1272" s="348"/>
      <c r="G1272" s="352"/>
      <c r="H1272" s="349"/>
      <c r="I1272" s="1"/>
    </row>
    <row r="1273" spans="1:9" ht="12.75" customHeight="1">
      <c r="A1273" s="1"/>
      <c r="B1273" s="347"/>
      <c r="C1273" s="48"/>
      <c r="D1273" s="348"/>
      <c r="E1273" s="348"/>
      <c r="F1273" s="348"/>
      <c r="G1273" s="352"/>
      <c r="H1273" s="349"/>
      <c r="I1273" s="1"/>
    </row>
    <row r="1274" spans="1:9" ht="12.75" customHeight="1">
      <c r="A1274" s="1"/>
      <c r="B1274" s="347"/>
      <c r="C1274" s="48"/>
      <c r="D1274" s="348"/>
      <c r="E1274" s="348"/>
      <c r="F1274" s="348"/>
      <c r="G1274" s="352"/>
      <c r="H1274" s="350"/>
      <c r="I1274" s="1"/>
    </row>
    <row r="1275" spans="1:9" ht="12.75" customHeight="1">
      <c r="A1275" s="1"/>
      <c r="B1275" s="351"/>
      <c r="C1275" s="90"/>
      <c r="D1275" s="352"/>
      <c r="E1275" s="352"/>
      <c r="F1275" s="352"/>
      <c r="G1275" s="352"/>
      <c r="H1275" s="353"/>
      <c r="I1275" s="1"/>
    </row>
    <row r="1276" spans="1:9" ht="12.75" customHeight="1">
      <c r="A1276" s="1"/>
      <c r="B1276" s="354" t="s">
        <v>422</v>
      </c>
      <c r="C1276" s="355"/>
      <c r="D1276" s="356"/>
      <c r="E1276" s="356"/>
      <c r="F1276" s="356"/>
      <c r="G1276" s="357"/>
      <c r="H1276" s="358">
        <f>SUM(G1269:G1275)</f>
        <v>11038.174328382611</v>
      </c>
      <c r="I1276" s="1"/>
    </row>
    <row r="1277" spans="1:9" ht="12.75" customHeight="1">
      <c r="A1277" s="1"/>
      <c r="B1277" s="359"/>
      <c r="C1277" s="50"/>
      <c r="D1277" s="360"/>
      <c r="E1277" s="360"/>
      <c r="F1277" s="360"/>
      <c r="G1277" s="360"/>
      <c r="H1277" s="361"/>
      <c r="I1277" s="1"/>
    </row>
    <row r="1278" spans="1:9" ht="12.75" customHeight="1">
      <c r="A1278" s="1"/>
      <c r="B1278" s="409" t="s">
        <v>1450</v>
      </c>
      <c r="C1278" s="52" t="s">
        <v>424</v>
      </c>
      <c r="D1278" s="348">
        <v>0.74</v>
      </c>
      <c r="E1278" s="348">
        <f t="shared" ref="E1278:E1279" si="140">D1278*$G$1267</f>
        <v>0.74</v>
      </c>
      <c r="F1278" s="352">
        <f>'MANO DE OBRA'!$K$8</f>
        <v>1165.6790978787881</v>
      </c>
      <c r="G1278" s="352">
        <f t="shared" ref="G1278:G1279" si="141">E1278*F1278</f>
        <v>862.6025324303032</v>
      </c>
      <c r="H1278" s="364"/>
      <c r="I1278" s="1"/>
    </row>
    <row r="1279" spans="1:9" ht="12.75" customHeight="1">
      <c r="A1279" s="1"/>
      <c r="B1279" s="409" t="s">
        <v>1451</v>
      </c>
      <c r="C1279" s="52" t="s">
        <v>424</v>
      </c>
      <c r="D1279" s="348">
        <v>0.74</v>
      </c>
      <c r="E1279" s="348">
        <f t="shared" si="140"/>
        <v>0.74</v>
      </c>
      <c r="F1279" s="352">
        <f>'MANO DE OBRA'!$K$10</f>
        <v>942.27655587878792</v>
      </c>
      <c r="G1279" s="352">
        <f t="shared" si="141"/>
        <v>697.28465135030308</v>
      </c>
      <c r="H1279" s="364"/>
      <c r="I1279" s="1"/>
    </row>
    <row r="1280" spans="1:9" ht="12.75" customHeight="1">
      <c r="A1280" s="1"/>
      <c r="B1280" s="347"/>
      <c r="C1280" s="52"/>
      <c r="D1280" s="394"/>
      <c r="E1280" s="348"/>
      <c r="F1280" s="394"/>
      <c r="G1280" s="352"/>
      <c r="H1280" s="364"/>
      <c r="I1280" s="1"/>
    </row>
    <row r="1281" spans="1:9" ht="12.75" customHeight="1">
      <c r="A1281" s="1"/>
      <c r="B1281" s="390"/>
      <c r="C1281" s="52"/>
      <c r="D1281" s="394"/>
      <c r="E1281" s="348"/>
      <c r="F1281" s="394"/>
      <c r="G1281" s="352"/>
      <c r="H1281" s="365"/>
      <c r="I1281" s="1"/>
    </row>
    <row r="1282" spans="1:9" ht="12.75" customHeight="1">
      <c r="A1282" s="1"/>
      <c r="B1282" s="764" t="s">
        <v>425</v>
      </c>
      <c r="C1282" s="689"/>
      <c r="D1282" s="689"/>
      <c r="E1282" s="689"/>
      <c r="F1282" s="689"/>
      <c r="G1282" s="765"/>
      <c r="H1282" s="366">
        <f>SUM(G1278:G1281)</f>
        <v>1559.8871837806064</v>
      </c>
      <c r="I1282" s="1"/>
    </row>
    <row r="1283" spans="1:9" ht="12.75" customHeight="1">
      <c r="A1283" s="1"/>
      <c r="B1283" s="766"/>
      <c r="C1283" s="692"/>
      <c r="D1283" s="692"/>
      <c r="E1283" s="692"/>
      <c r="F1283" s="692"/>
      <c r="G1283" s="692"/>
      <c r="H1283" s="700"/>
      <c r="I1283" s="1"/>
    </row>
    <row r="1284" spans="1:9" ht="12.75" customHeight="1">
      <c r="A1284" s="1"/>
      <c r="B1284" s="347" t="s">
        <v>426</v>
      </c>
      <c r="C1284" s="48"/>
      <c r="D1284" s="348"/>
      <c r="E1284" s="348"/>
      <c r="F1284" s="348"/>
      <c r="G1284" s="348"/>
      <c r="H1284" s="349"/>
      <c r="I1284" s="1"/>
    </row>
    <row r="1285" spans="1:9" ht="12.75" customHeight="1">
      <c r="A1285" s="1"/>
      <c r="B1285" s="347" t="s">
        <v>427</v>
      </c>
      <c r="C1285" s="48"/>
      <c r="D1285" s="348"/>
      <c r="E1285" s="348"/>
      <c r="F1285" s="348"/>
      <c r="G1285" s="348"/>
      <c r="H1285" s="349"/>
      <c r="I1285" s="1"/>
    </row>
    <row r="1286" spans="1:9" ht="12.75" customHeight="1">
      <c r="A1286" s="1"/>
      <c r="B1286" s="351" t="s">
        <v>428</v>
      </c>
      <c r="C1286" s="90"/>
      <c r="D1286" s="352"/>
      <c r="E1286" s="352"/>
      <c r="F1286" s="352"/>
      <c r="G1286" s="352"/>
      <c r="H1286" s="349"/>
      <c r="I1286" s="1"/>
    </row>
    <row r="1287" spans="1:9" ht="12.75" customHeight="1">
      <c r="A1287" s="1"/>
      <c r="B1287" s="368"/>
      <c r="C1287" s="355"/>
      <c r="D1287" s="355"/>
      <c r="E1287" s="355"/>
      <c r="F1287" s="355"/>
      <c r="G1287" s="369"/>
      <c r="H1287" s="358">
        <f>SUM(G1286)</f>
        <v>0</v>
      </c>
      <c r="I1287" s="1"/>
    </row>
    <row r="1288" spans="1:9" ht="12.75" customHeight="1">
      <c r="A1288" s="1"/>
      <c r="B1288" s="367"/>
      <c r="C1288" s="1"/>
      <c r="D1288" s="1"/>
      <c r="E1288" s="1"/>
      <c r="F1288" s="1"/>
      <c r="G1288" s="1"/>
      <c r="H1288" s="260"/>
      <c r="I1288" s="1"/>
    </row>
    <row r="1289" spans="1:9" ht="12.75" customHeight="1">
      <c r="A1289" s="1"/>
      <c r="B1289" s="370" t="s">
        <v>429</v>
      </c>
      <c r="C1289" s="355"/>
      <c r="D1289" s="355"/>
      <c r="E1289" s="355"/>
      <c r="F1289" s="355"/>
      <c r="G1289" s="369"/>
      <c r="H1289" s="371">
        <f>H1276+H1282+H1287</f>
        <v>12598.061512163218</v>
      </c>
      <c r="I1289" s="1"/>
    </row>
    <row r="1290" spans="1:9" ht="12.75" customHeight="1">
      <c r="A1290" s="1"/>
      <c r="B1290" s="367"/>
      <c r="C1290" s="1"/>
      <c r="D1290" s="1"/>
      <c r="E1290" s="1"/>
      <c r="F1290" s="1"/>
      <c r="G1290" s="1"/>
      <c r="H1290" s="372"/>
      <c r="I1290" s="1"/>
    </row>
    <row r="1291" spans="1:9" ht="12.75" customHeight="1">
      <c r="A1291" s="1"/>
      <c r="B1291" s="347" t="s">
        <v>349</v>
      </c>
      <c r="C1291" s="48"/>
      <c r="D1291" s="49">
        <f>'COEF.RESUMEN'!$H$5</f>
        <v>0.15</v>
      </c>
      <c r="E1291" s="48"/>
      <c r="F1291" s="48"/>
      <c r="G1291" s="48"/>
      <c r="H1291" s="350">
        <f>H1289*D1291</f>
        <v>1889.7092268244826</v>
      </c>
      <c r="I1291" s="1"/>
    </row>
    <row r="1292" spans="1:9" ht="12.75" customHeight="1">
      <c r="A1292" s="1"/>
      <c r="B1292" s="373"/>
      <c r="C1292" s="48"/>
      <c r="D1292" s="49"/>
      <c r="E1292" s="48"/>
      <c r="F1292" s="48"/>
      <c r="G1292" s="48"/>
      <c r="H1292" s="374"/>
      <c r="I1292" s="1"/>
    </row>
    <row r="1293" spans="1:9" ht="12.75" customHeight="1">
      <c r="A1293" s="1"/>
      <c r="B1293" s="347"/>
      <c r="C1293" s="48"/>
      <c r="D1293" s="49"/>
      <c r="E1293" s="48"/>
      <c r="F1293" s="48"/>
      <c r="G1293" s="48"/>
      <c r="H1293" s="350"/>
      <c r="I1293" s="1"/>
    </row>
    <row r="1294" spans="1:9" ht="12.75" customHeight="1">
      <c r="A1294" s="1"/>
      <c r="B1294" s="347" t="s">
        <v>350</v>
      </c>
      <c r="C1294" s="48"/>
      <c r="D1294" s="49">
        <f>'COEF.RESUMEN'!$H$6</f>
        <v>0.1</v>
      </c>
      <c r="E1294" s="48"/>
      <c r="F1294" s="48"/>
      <c r="G1294" s="48"/>
      <c r="H1294" s="350">
        <f>H1289*D1294</f>
        <v>1259.806151216322</v>
      </c>
      <c r="I1294" s="1"/>
    </row>
    <row r="1295" spans="1:9" ht="12.75" customHeight="1">
      <c r="A1295" s="1"/>
      <c r="B1295" s="347"/>
      <c r="C1295" s="48"/>
      <c r="D1295" s="49"/>
      <c r="E1295" s="48"/>
      <c r="F1295" s="48"/>
      <c r="G1295" s="48"/>
      <c r="H1295" s="374">
        <f>H1289+H1291+H1294</f>
        <v>15747.576890204024</v>
      </c>
      <c r="I1295" s="1"/>
    </row>
    <row r="1296" spans="1:9" ht="12.75" customHeight="1">
      <c r="A1296" s="1"/>
      <c r="B1296" s="347" t="s">
        <v>430</v>
      </c>
      <c r="C1296" s="48"/>
      <c r="D1296" s="49">
        <f>'COEF.RESUMEN'!$H$8</f>
        <v>0.25</v>
      </c>
      <c r="E1296" s="48"/>
      <c r="F1296" s="48"/>
      <c r="G1296" s="48"/>
      <c r="H1296" s="350">
        <f>H1295*D1296</f>
        <v>3936.8942225510059</v>
      </c>
      <c r="I1296" s="1"/>
    </row>
    <row r="1297" spans="1:9" ht="12.75" customHeight="1">
      <c r="A1297" s="1"/>
      <c r="B1297" s="347"/>
      <c r="C1297" s="48"/>
      <c r="D1297" s="48"/>
      <c r="E1297" s="48"/>
      <c r="F1297" s="48"/>
      <c r="G1297" s="48"/>
      <c r="H1297" s="375"/>
      <c r="I1297" s="1"/>
    </row>
    <row r="1298" spans="1:9" ht="12.75" customHeight="1">
      <c r="A1298" s="1"/>
      <c r="B1298" s="376" t="s">
        <v>431</v>
      </c>
      <c r="C1298" s="340"/>
      <c r="D1298" s="340"/>
      <c r="E1298" s="340"/>
      <c r="F1298" s="340"/>
      <c r="G1298" s="377"/>
      <c r="H1298" s="371">
        <f>H1295+H1296</f>
        <v>19684.471112755029</v>
      </c>
      <c r="I1298" s="1"/>
    </row>
    <row r="1299" spans="1:9" ht="12.75" customHeight="1">
      <c r="A1299" s="1"/>
      <c r="B1299" s="1"/>
      <c r="C1299" s="1"/>
      <c r="D1299" s="1"/>
      <c r="E1299" s="1"/>
      <c r="F1299" s="1"/>
      <c r="G1299" s="1"/>
      <c r="H1299" s="1"/>
      <c r="I1299" s="1"/>
    </row>
    <row r="1300" spans="1:9" ht="33" hidden="1" customHeight="1">
      <c r="A1300" s="1"/>
      <c r="B1300" s="708" t="s">
        <v>1524</v>
      </c>
      <c r="C1300" s="687"/>
      <c r="D1300" s="762" t="s">
        <v>1525</v>
      </c>
      <c r="E1300" s="687"/>
      <c r="F1300" s="387" t="s">
        <v>167</v>
      </c>
      <c r="G1300" s="763">
        <v>1</v>
      </c>
      <c r="H1300" s="687"/>
      <c r="I1300" s="1"/>
    </row>
    <row r="1301" spans="1:9" ht="12.75" hidden="1" customHeight="1">
      <c r="A1301" s="1"/>
      <c r="B1301" s="342" t="s">
        <v>416</v>
      </c>
      <c r="C1301" s="343" t="s">
        <v>16</v>
      </c>
      <c r="D1301" s="342" t="s">
        <v>417</v>
      </c>
      <c r="E1301" s="342" t="s">
        <v>418</v>
      </c>
      <c r="F1301" s="342" t="s">
        <v>419</v>
      </c>
      <c r="G1301" s="342" t="s">
        <v>420</v>
      </c>
      <c r="H1301" s="342" t="s">
        <v>421</v>
      </c>
      <c r="I1301" s="1"/>
    </row>
    <row r="1302" spans="1:9" ht="12.75" hidden="1" customHeight="1">
      <c r="A1302" s="1"/>
      <c r="B1302" s="378" t="str">
        <f>'LISTA DE PRECIOS '!D1269</f>
        <v>Interruptor automático diferencial tetrapolar 4x40 30 mA</v>
      </c>
      <c r="C1302" s="160" t="s">
        <v>43</v>
      </c>
      <c r="D1302" s="345">
        <v>1</v>
      </c>
      <c r="E1302" s="348">
        <f t="shared" ref="E1302:E1303" si="142">D1302*$G$1300</f>
        <v>1</v>
      </c>
      <c r="F1302" s="345">
        <f>'LISTA DE PRECIOS '!J1270</f>
        <v>15109.130590590064</v>
      </c>
      <c r="G1302" s="352">
        <f t="shared" ref="G1302:G1303" si="143">E1302*F1302</f>
        <v>15109.130590590064</v>
      </c>
      <c r="H1302" s="346"/>
      <c r="I1302" s="1"/>
    </row>
    <row r="1303" spans="1:9" ht="12.75" hidden="1" customHeight="1">
      <c r="A1303" s="1"/>
      <c r="B1303" s="396" t="str">
        <f>'LISTA DE PRECIOS '!$D$1533</f>
        <v>Terminal estañado 10/25 mm</v>
      </c>
      <c r="C1303" s="48" t="s">
        <v>43</v>
      </c>
      <c r="D1303" s="348">
        <v>8</v>
      </c>
      <c r="E1303" s="348">
        <f t="shared" si="142"/>
        <v>8</v>
      </c>
      <c r="F1303" s="348">
        <f>'LISTA DE PRECIOS '!$J$1533</f>
        <v>81.551986352473321</v>
      </c>
      <c r="G1303" s="352">
        <f t="shared" si="143"/>
        <v>652.41589081978657</v>
      </c>
      <c r="H1303" s="349"/>
      <c r="I1303" s="1"/>
    </row>
    <row r="1304" spans="1:9" ht="12.75" hidden="1" customHeight="1">
      <c r="A1304" s="1"/>
      <c r="B1304" s="396"/>
      <c r="C1304" s="48"/>
      <c r="D1304" s="348"/>
      <c r="E1304" s="348"/>
      <c r="F1304" s="348"/>
      <c r="G1304" s="352"/>
      <c r="H1304" s="349"/>
      <c r="I1304" s="1"/>
    </row>
    <row r="1305" spans="1:9" ht="12.75" hidden="1" customHeight="1">
      <c r="A1305" s="1"/>
      <c r="B1305" s="347"/>
      <c r="C1305" s="48"/>
      <c r="D1305" s="348"/>
      <c r="E1305" s="348"/>
      <c r="F1305" s="348"/>
      <c r="G1305" s="352"/>
      <c r="H1305" s="349"/>
      <c r="I1305" s="1"/>
    </row>
    <row r="1306" spans="1:9" ht="12.75" hidden="1" customHeight="1">
      <c r="A1306" s="1"/>
      <c r="B1306" s="347"/>
      <c r="C1306" s="48"/>
      <c r="D1306" s="348"/>
      <c r="E1306" s="348"/>
      <c r="F1306" s="348"/>
      <c r="G1306" s="352"/>
      <c r="H1306" s="349"/>
      <c r="I1306" s="1"/>
    </row>
    <row r="1307" spans="1:9" ht="12.75" hidden="1" customHeight="1">
      <c r="A1307" s="1"/>
      <c r="B1307" s="347"/>
      <c r="C1307" s="48"/>
      <c r="D1307" s="348"/>
      <c r="E1307" s="348"/>
      <c r="F1307" s="348"/>
      <c r="G1307" s="352"/>
      <c r="H1307" s="350"/>
      <c r="I1307" s="1"/>
    </row>
    <row r="1308" spans="1:9" ht="12.75" hidden="1" customHeight="1">
      <c r="A1308" s="1"/>
      <c r="B1308" s="351"/>
      <c r="C1308" s="90"/>
      <c r="D1308" s="352"/>
      <c r="E1308" s="352"/>
      <c r="F1308" s="352"/>
      <c r="G1308" s="352"/>
      <c r="H1308" s="353"/>
      <c r="I1308" s="1"/>
    </row>
    <row r="1309" spans="1:9" ht="12.75" hidden="1" customHeight="1">
      <c r="A1309" s="1"/>
      <c r="B1309" s="354" t="s">
        <v>422</v>
      </c>
      <c r="C1309" s="355"/>
      <c r="D1309" s="356"/>
      <c r="E1309" s="356"/>
      <c r="F1309" s="356"/>
      <c r="G1309" s="357"/>
      <c r="H1309" s="358">
        <f>SUM(G1302:G1308)</f>
        <v>15761.54648140985</v>
      </c>
      <c r="I1309" s="1"/>
    </row>
    <row r="1310" spans="1:9" ht="12.75" hidden="1" customHeight="1">
      <c r="A1310" s="1"/>
      <c r="B1310" s="359"/>
      <c r="C1310" s="50"/>
      <c r="D1310" s="360"/>
      <c r="E1310" s="360"/>
      <c r="F1310" s="360"/>
      <c r="G1310" s="360"/>
      <c r="H1310" s="361"/>
      <c r="I1310" s="1"/>
    </row>
    <row r="1311" spans="1:9" ht="12.75" hidden="1" customHeight="1">
      <c r="A1311" s="1"/>
      <c r="B1311" s="409" t="s">
        <v>1450</v>
      </c>
      <c r="C1311" s="52" t="s">
        <v>424</v>
      </c>
      <c r="D1311" s="348">
        <v>0.74</v>
      </c>
      <c r="E1311" s="348">
        <f t="shared" ref="E1311:E1312" si="144">D1311*$G$1300</f>
        <v>0.74</v>
      </c>
      <c r="F1311" s="352">
        <f>'MANO DE OBRA'!$K$8</f>
        <v>1165.6790978787881</v>
      </c>
      <c r="G1311" s="352">
        <f t="shared" ref="G1311:G1312" si="145">E1311*F1311</f>
        <v>862.6025324303032</v>
      </c>
      <c r="H1311" s="364"/>
      <c r="I1311" s="1"/>
    </row>
    <row r="1312" spans="1:9" ht="12.75" hidden="1" customHeight="1">
      <c r="A1312" s="1"/>
      <c r="B1312" s="409" t="s">
        <v>1451</v>
      </c>
      <c r="C1312" s="52" t="s">
        <v>424</v>
      </c>
      <c r="D1312" s="348">
        <v>0.74</v>
      </c>
      <c r="E1312" s="348">
        <f t="shared" si="144"/>
        <v>0.74</v>
      </c>
      <c r="F1312" s="352">
        <f>'MANO DE OBRA'!$K$10</f>
        <v>942.27655587878792</v>
      </c>
      <c r="G1312" s="352">
        <f t="shared" si="145"/>
        <v>697.28465135030308</v>
      </c>
      <c r="H1312" s="364"/>
      <c r="I1312" s="1"/>
    </row>
    <row r="1313" spans="1:9" ht="12.75" hidden="1" customHeight="1">
      <c r="A1313" s="1"/>
      <c r="B1313" s="347"/>
      <c r="C1313" s="52"/>
      <c r="D1313" s="394"/>
      <c r="E1313" s="348"/>
      <c r="F1313" s="394"/>
      <c r="G1313" s="352"/>
      <c r="H1313" s="364"/>
      <c r="I1313" s="1"/>
    </row>
    <row r="1314" spans="1:9" ht="12.75" hidden="1" customHeight="1">
      <c r="A1314" s="1"/>
      <c r="B1314" s="390"/>
      <c r="C1314" s="52"/>
      <c r="D1314" s="394"/>
      <c r="E1314" s="348"/>
      <c r="F1314" s="394"/>
      <c r="G1314" s="352"/>
      <c r="H1314" s="365"/>
      <c r="I1314" s="1"/>
    </row>
    <row r="1315" spans="1:9" ht="12.75" hidden="1" customHeight="1">
      <c r="A1315" s="1"/>
      <c r="B1315" s="764" t="s">
        <v>425</v>
      </c>
      <c r="C1315" s="689"/>
      <c r="D1315" s="689"/>
      <c r="E1315" s="689"/>
      <c r="F1315" s="689"/>
      <c r="G1315" s="765"/>
      <c r="H1315" s="366">
        <f>SUM(G1311:G1314)</f>
        <v>1559.8871837806064</v>
      </c>
      <c r="I1315" s="1"/>
    </row>
    <row r="1316" spans="1:9" ht="12.75" hidden="1" customHeight="1">
      <c r="A1316" s="1"/>
      <c r="B1316" s="766"/>
      <c r="C1316" s="692"/>
      <c r="D1316" s="692"/>
      <c r="E1316" s="692"/>
      <c r="F1316" s="692"/>
      <c r="G1316" s="692"/>
      <c r="H1316" s="700"/>
      <c r="I1316" s="1"/>
    </row>
    <row r="1317" spans="1:9" ht="12.75" hidden="1" customHeight="1">
      <c r="A1317" s="1"/>
      <c r="B1317" s="347" t="s">
        <v>426</v>
      </c>
      <c r="C1317" s="48"/>
      <c r="D1317" s="348"/>
      <c r="E1317" s="348"/>
      <c r="F1317" s="348"/>
      <c r="G1317" s="348"/>
      <c r="H1317" s="349"/>
      <c r="I1317" s="1"/>
    </row>
    <row r="1318" spans="1:9" ht="12.75" hidden="1" customHeight="1">
      <c r="A1318" s="1"/>
      <c r="B1318" s="347" t="s">
        <v>427</v>
      </c>
      <c r="C1318" s="48"/>
      <c r="D1318" s="348"/>
      <c r="E1318" s="348"/>
      <c r="F1318" s="348"/>
      <c r="G1318" s="348"/>
      <c r="H1318" s="349"/>
      <c r="I1318" s="1"/>
    </row>
    <row r="1319" spans="1:9" ht="12.75" hidden="1" customHeight="1">
      <c r="A1319" s="1"/>
      <c r="B1319" s="351" t="s">
        <v>428</v>
      </c>
      <c r="C1319" s="90"/>
      <c r="D1319" s="352"/>
      <c r="E1319" s="352"/>
      <c r="F1319" s="352"/>
      <c r="G1319" s="352"/>
      <c r="H1319" s="349"/>
      <c r="I1319" s="1"/>
    </row>
    <row r="1320" spans="1:9" ht="12.75" hidden="1" customHeight="1">
      <c r="A1320" s="1"/>
      <c r="B1320" s="368"/>
      <c r="C1320" s="355"/>
      <c r="D1320" s="355"/>
      <c r="E1320" s="355"/>
      <c r="F1320" s="355"/>
      <c r="G1320" s="369"/>
      <c r="H1320" s="358">
        <f>SUM(G1319)</f>
        <v>0</v>
      </c>
      <c r="I1320" s="1"/>
    </row>
    <row r="1321" spans="1:9" ht="12.75" hidden="1" customHeight="1">
      <c r="A1321" s="1"/>
      <c r="B1321" s="367"/>
      <c r="C1321" s="1"/>
      <c r="D1321" s="1"/>
      <c r="E1321" s="1"/>
      <c r="F1321" s="1"/>
      <c r="G1321" s="1"/>
      <c r="H1321" s="260"/>
      <c r="I1321" s="1"/>
    </row>
    <row r="1322" spans="1:9" ht="12.75" hidden="1" customHeight="1">
      <c r="A1322" s="1"/>
      <c r="B1322" s="370" t="s">
        <v>429</v>
      </c>
      <c r="C1322" s="355"/>
      <c r="D1322" s="355"/>
      <c r="E1322" s="355"/>
      <c r="F1322" s="355"/>
      <c r="G1322" s="369"/>
      <c r="H1322" s="371">
        <f>H1309+H1315+H1320</f>
        <v>17321.433665190456</v>
      </c>
      <c r="I1322" s="1"/>
    </row>
    <row r="1323" spans="1:9" ht="12.75" hidden="1" customHeight="1">
      <c r="A1323" s="1"/>
      <c r="B1323" s="367"/>
      <c r="C1323" s="1"/>
      <c r="D1323" s="1"/>
      <c r="E1323" s="1"/>
      <c r="F1323" s="1"/>
      <c r="G1323" s="1"/>
      <c r="H1323" s="372"/>
      <c r="I1323" s="1"/>
    </row>
    <row r="1324" spans="1:9" ht="12.75" hidden="1" customHeight="1">
      <c r="A1324" s="1"/>
      <c r="B1324" s="347" t="s">
        <v>349</v>
      </c>
      <c r="C1324" s="48"/>
      <c r="D1324" s="49">
        <f>'COEF.RESUMEN'!$H$5</f>
        <v>0.15</v>
      </c>
      <c r="E1324" s="48"/>
      <c r="F1324" s="48"/>
      <c r="G1324" s="48"/>
      <c r="H1324" s="350">
        <f>H1322*D1324</f>
        <v>2598.2150497785683</v>
      </c>
      <c r="I1324" s="1"/>
    </row>
    <row r="1325" spans="1:9" ht="12.75" hidden="1" customHeight="1">
      <c r="A1325" s="1"/>
      <c r="B1325" s="373"/>
      <c r="C1325" s="48"/>
      <c r="D1325" s="49"/>
      <c r="E1325" s="48"/>
      <c r="F1325" s="48"/>
      <c r="G1325" s="48"/>
      <c r="H1325" s="374"/>
      <c r="I1325" s="1"/>
    </row>
    <row r="1326" spans="1:9" ht="12.75" hidden="1" customHeight="1">
      <c r="A1326" s="1"/>
      <c r="B1326" s="347"/>
      <c r="C1326" s="48"/>
      <c r="D1326" s="49"/>
      <c r="E1326" s="48"/>
      <c r="F1326" s="48"/>
      <c r="G1326" s="48"/>
      <c r="H1326" s="350"/>
      <c r="I1326" s="1"/>
    </row>
    <row r="1327" spans="1:9" ht="12.75" hidden="1" customHeight="1">
      <c r="A1327" s="1"/>
      <c r="B1327" s="347" t="s">
        <v>350</v>
      </c>
      <c r="C1327" s="48"/>
      <c r="D1327" s="49">
        <f>'COEF.RESUMEN'!$H$6</f>
        <v>0.1</v>
      </c>
      <c r="E1327" s="48"/>
      <c r="F1327" s="48"/>
      <c r="G1327" s="48"/>
      <c r="H1327" s="350">
        <f>H1322*D1327</f>
        <v>1732.1433665190457</v>
      </c>
      <c r="I1327" s="1"/>
    </row>
    <row r="1328" spans="1:9" ht="12.75" hidden="1" customHeight="1">
      <c r="A1328" s="1"/>
      <c r="B1328" s="347"/>
      <c r="C1328" s="48"/>
      <c r="D1328" s="49"/>
      <c r="E1328" s="48"/>
      <c r="F1328" s="48"/>
      <c r="G1328" s="48"/>
      <c r="H1328" s="374">
        <f>H1322+H1324+H1327</f>
        <v>21651.792081488071</v>
      </c>
      <c r="I1328" s="1"/>
    </row>
    <row r="1329" spans="1:9" ht="12.75" hidden="1" customHeight="1">
      <c r="A1329" s="1"/>
      <c r="B1329" s="347" t="s">
        <v>430</v>
      </c>
      <c r="C1329" s="48"/>
      <c r="D1329" s="49">
        <f>'COEF.RESUMEN'!$H$8</f>
        <v>0.25</v>
      </c>
      <c r="E1329" s="48"/>
      <c r="F1329" s="48"/>
      <c r="G1329" s="48"/>
      <c r="H1329" s="350">
        <f>H1328*D1329</f>
        <v>5412.9480203720177</v>
      </c>
      <c r="I1329" s="1"/>
    </row>
    <row r="1330" spans="1:9" ht="12.75" hidden="1" customHeight="1">
      <c r="A1330" s="1"/>
      <c r="B1330" s="347"/>
      <c r="C1330" s="48"/>
      <c r="D1330" s="48"/>
      <c r="E1330" s="48"/>
      <c r="F1330" s="48"/>
      <c r="G1330" s="48"/>
      <c r="H1330" s="375"/>
      <c r="I1330" s="1"/>
    </row>
    <row r="1331" spans="1:9" ht="12.75" hidden="1" customHeight="1">
      <c r="A1331" s="1"/>
      <c r="B1331" s="376" t="s">
        <v>431</v>
      </c>
      <c r="C1331" s="340"/>
      <c r="D1331" s="340"/>
      <c r="E1331" s="340"/>
      <c r="F1331" s="340"/>
      <c r="G1331" s="377"/>
      <c r="H1331" s="371">
        <f>H1328+H1329</f>
        <v>27064.740101860087</v>
      </c>
      <c r="I1331" s="1"/>
    </row>
    <row r="1332" spans="1:9" ht="12.75" hidden="1" customHeight="1">
      <c r="A1332" s="1"/>
      <c r="B1332" s="1"/>
      <c r="C1332" s="1"/>
      <c r="D1332" s="1"/>
      <c r="E1332" s="1"/>
      <c r="F1332" s="1"/>
      <c r="G1332" s="1"/>
      <c r="H1332" s="1"/>
      <c r="I1332" s="1"/>
    </row>
    <row r="1333" spans="1:9" ht="36.75" customHeight="1">
      <c r="A1333" s="1"/>
      <c r="B1333" s="708" t="s">
        <v>1526</v>
      </c>
      <c r="C1333" s="687"/>
      <c r="D1333" s="762" t="s">
        <v>1527</v>
      </c>
      <c r="E1333" s="687"/>
      <c r="F1333" s="387" t="s">
        <v>167</v>
      </c>
      <c r="G1333" s="763">
        <v>1</v>
      </c>
      <c r="H1333" s="687"/>
      <c r="I1333" s="1"/>
    </row>
    <row r="1334" spans="1:9" ht="12.75" customHeight="1">
      <c r="A1334" s="1"/>
      <c r="B1334" s="342" t="s">
        <v>416</v>
      </c>
      <c r="C1334" s="343" t="s">
        <v>16</v>
      </c>
      <c r="D1334" s="342" t="s">
        <v>417</v>
      </c>
      <c r="E1334" s="342" t="s">
        <v>418</v>
      </c>
      <c r="F1334" s="342" t="s">
        <v>419</v>
      </c>
      <c r="G1334" s="342" t="s">
        <v>420</v>
      </c>
      <c r="H1334" s="342" t="s">
        <v>421</v>
      </c>
      <c r="I1334" s="1"/>
    </row>
    <row r="1335" spans="1:9" ht="12.75" customHeight="1">
      <c r="A1335" s="1"/>
      <c r="B1335" s="378" t="str">
        <f>'LISTA DE PRECIOS '!D1271</f>
        <v>Interruptor automático diferencial tetrapolar 4x16 A 300 mA</v>
      </c>
      <c r="C1335" s="160" t="s">
        <v>43</v>
      </c>
      <c r="D1335" s="345">
        <v>1</v>
      </c>
      <c r="E1335" s="348">
        <f t="shared" ref="E1335:E1336" si="146">D1335*$G$1333</f>
        <v>1</v>
      </c>
      <c r="F1335" s="345">
        <f>'LISTA DE PRECIOS '!J1271</f>
        <v>10073.072868867504</v>
      </c>
      <c r="G1335" s="352">
        <f t="shared" ref="G1335:G1336" si="147">E1335*F1335</f>
        <v>10073.072868867504</v>
      </c>
      <c r="H1335" s="346"/>
      <c r="I1335" s="1"/>
    </row>
    <row r="1336" spans="1:9" ht="12.75" customHeight="1">
      <c r="A1336" s="1"/>
      <c r="B1336" s="396" t="str">
        <f>'LISTA DE PRECIOS '!$D$1533</f>
        <v>Terminal estañado 10/25 mm</v>
      </c>
      <c r="C1336" s="48" t="s">
        <v>43</v>
      </c>
      <c r="D1336" s="348">
        <v>8</v>
      </c>
      <c r="E1336" s="348">
        <f t="shared" si="146"/>
        <v>8</v>
      </c>
      <c r="F1336" s="348">
        <f>'LISTA DE PRECIOS '!$J$1533</f>
        <v>81.551986352473321</v>
      </c>
      <c r="G1336" s="352">
        <f t="shared" si="147"/>
        <v>652.41589081978657</v>
      </c>
      <c r="H1336" s="349"/>
      <c r="I1336" s="1"/>
    </row>
    <row r="1337" spans="1:9" ht="12.75" customHeight="1">
      <c r="A1337" s="1"/>
      <c r="B1337" s="396"/>
      <c r="C1337" s="48"/>
      <c r="D1337" s="348"/>
      <c r="E1337" s="348"/>
      <c r="F1337" s="348"/>
      <c r="G1337" s="352"/>
      <c r="H1337" s="349"/>
      <c r="I1337" s="1"/>
    </row>
    <row r="1338" spans="1:9" ht="12.75" customHeight="1">
      <c r="A1338" s="1"/>
      <c r="B1338" s="347"/>
      <c r="C1338" s="48"/>
      <c r="D1338" s="348"/>
      <c r="E1338" s="348"/>
      <c r="F1338" s="348"/>
      <c r="G1338" s="352"/>
      <c r="H1338" s="349"/>
      <c r="I1338" s="1"/>
    </row>
    <row r="1339" spans="1:9" ht="12.75" customHeight="1">
      <c r="A1339" s="1"/>
      <c r="B1339" s="347"/>
      <c r="C1339" s="48"/>
      <c r="D1339" s="348"/>
      <c r="E1339" s="348"/>
      <c r="F1339" s="348"/>
      <c r="G1339" s="352"/>
      <c r="H1339" s="349"/>
      <c r="I1339" s="1"/>
    </row>
    <row r="1340" spans="1:9" ht="12.75" customHeight="1">
      <c r="A1340" s="1"/>
      <c r="B1340" s="347"/>
      <c r="C1340" s="48"/>
      <c r="D1340" s="348"/>
      <c r="E1340" s="348"/>
      <c r="F1340" s="348"/>
      <c r="G1340" s="352"/>
      <c r="H1340" s="350"/>
      <c r="I1340" s="1"/>
    </row>
    <row r="1341" spans="1:9" ht="12.75" customHeight="1">
      <c r="A1341" s="1"/>
      <c r="B1341" s="351"/>
      <c r="C1341" s="90"/>
      <c r="D1341" s="352"/>
      <c r="E1341" s="352"/>
      <c r="F1341" s="352"/>
      <c r="G1341" s="352"/>
      <c r="H1341" s="353"/>
      <c r="I1341" s="1"/>
    </row>
    <row r="1342" spans="1:9" ht="12.75" customHeight="1">
      <c r="A1342" s="1"/>
      <c r="B1342" s="354" t="s">
        <v>422</v>
      </c>
      <c r="C1342" s="355"/>
      <c r="D1342" s="356"/>
      <c r="E1342" s="356"/>
      <c r="F1342" s="356"/>
      <c r="G1342" s="357"/>
      <c r="H1342" s="358">
        <f>SUM(G1335:G1341)</f>
        <v>10725.48875968729</v>
      </c>
      <c r="I1342" s="1"/>
    </row>
    <row r="1343" spans="1:9" ht="12.75" customHeight="1">
      <c r="A1343" s="1"/>
      <c r="B1343" s="359"/>
      <c r="C1343" s="50"/>
      <c r="D1343" s="360"/>
      <c r="E1343" s="360"/>
      <c r="F1343" s="360"/>
      <c r="G1343" s="360"/>
      <c r="H1343" s="361"/>
      <c r="I1343" s="1"/>
    </row>
    <row r="1344" spans="1:9" ht="12.75" customHeight="1">
      <c r="A1344" s="1"/>
      <c r="B1344" s="409" t="s">
        <v>1450</v>
      </c>
      <c r="C1344" s="52" t="s">
        <v>424</v>
      </c>
      <c r="D1344" s="348">
        <v>0.74</v>
      </c>
      <c r="E1344" s="348">
        <f t="shared" ref="E1344:E1345" si="148">D1344*$G$1333</f>
        <v>0.74</v>
      </c>
      <c r="F1344" s="352">
        <f>'MANO DE OBRA'!$K$8</f>
        <v>1165.6790978787881</v>
      </c>
      <c r="G1344" s="352">
        <f t="shared" ref="G1344:G1345" si="149">E1344*F1344</f>
        <v>862.6025324303032</v>
      </c>
      <c r="H1344" s="364"/>
      <c r="I1344" s="1"/>
    </row>
    <row r="1345" spans="1:9" ht="12.75" customHeight="1">
      <c r="A1345" s="1"/>
      <c r="B1345" s="409" t="s">
        <v>1451</v>
      </c>
      <c r="C1345" s="52" t="s">
        <v>424</v>
      </c>
      <c r="D1345" s="348">
        <v>0.74</v>
      </c>
      <c r="E1345" s="348">
        <f t="shared" si="148"/>
        <v>0.74</v>
      </c>
      <c r="F1345" s="352">
        <f>'MANO DE OBRA'!$K$10</f>
        <v>942.27655587878792</v>
      </c>
      <c r="G1345" s="352">
        <f t="shared" si="149"/>
        <v>697.28465135030308</v>
      </c>
      <c r="H1345" s="364"/>
      <c r="I1345" s="1"/>
    </row>
    <row r="1346" spans="1:9" ht="12.75" customHeight="1">
      <c r="A1346" s="1"/>
      <c r="B1346" s="347"/>
      <c r="C1346" s="52"/>
      <c r="D1346" s="394"/>
      <c r="E1346" s="348"/>
      <c r="F1346" s="394"/>
      <c r="G1346" s="352"/>
      <c r="H1346" s="364"/>
      <c r="I1346" s="1"/>
    </row>
    <row r="1347" spans="1:9" ht="12.75" customHeight="1">
      <c r="A1347" s="1"/>
      <c r="B1347" s="390"/>
      <c r="C1347" s="52"/>
      <c r="D1347" s="394"/>
      <c r="E1347" s="348"/>
      <c r="F1347" s="394"/>
      <c r="G1347" s="352"/>
      <c r="H1347" s="365"/>
      <c r="I1347" s="1"/>
    </row>
    <row r="1348" spans="1:9" ht="12.75" customHeight="1">
      <c r="A1348" s="1"/>
      <c r="B1348" s="764" t="s">
        <v>425</v>
      </c>
      <c r="C1348" s="689"/>
      <c r="D1348" s="689"/>
      <c r="E1348" s="689"/>
      <c r="F1348" s="689"/>
      <c r="G1348" s="765"/>
      <c r="H1348" s="366">
        <f>SUM(G1344:G1347)</f>
        <v>1559.8871837806064</v>
      </c>
      <c r="I1348" s="1"/>
    </row>
    <row r="1349" spans="1:9" ht="12.75" customHeight="1">
      <c r="A1349" s="1"/>
      <c r="B1349" s="766"/>
      <c r="C1349" s="692"/>
      <c r="D1349" s="692"/>
      <c r="E1349" s="692"/>
      <c r="F1349" s="692"/>
      <c r="G1349" s="692"/>
      <c r="H1349" s="700"/>
      <c r="I1349" s="1"/>
    </row>
    <row r="1350" spans="1:9" ht="12.75" customHeight="1">
      <c r="A1350" s="1"/>
      <c r="B1350" s="347" t="s">
        <v>426</v>
      </c>
      <c r="C1350" s="48"/>
      <c r="D1350" s="348"/>
      <c r="E1350" s="348"/>
      <c r="F1350" s="348"/>
      <c r="G1350" s="348"/>
      <c r="H1350" s="349"/>
      <c r="I1350" s="1"/>
    </row>
    <row r="1351" spans="1:9" ht="12.75" customHeight="1">
      <c r="A1351" s="1"/>
      <c r="B1351" s="347" t="s">
        <v>427</v>
      </c>
      <c r="C1351" s="48"/>
      <c r="D1351" s="348"/>
      <c r="E1351" s="348"/>
      <c r="F1351" s="348"/>
      <c r="G1351" s="348"/>
      <c r="H1351" s="349"/>
      <c r="I1351" s="1"/>
    </row>
    <row r="1352" spans="1:9" ht="12.75" customHeight="1">
      <c r="A1352" s="1"/>
      <c r="B1352" s="351" t="s">
        <v>428</v>
      </c>
      <c r="C1352" s="90"/>
      <c r="D1352" s="352"/>
      <c r="E1352" s="352"/>
      <c r="F1352" s="352"/>
      <c r="G1352" s="352"/>
      <c r="H1352" s="349"/>
      <c r="I1352" s="1"/>
    </row>
    <row r="1353" spans="1:9" ht="12.75" customHeight="1">
      <c r="A1353" s="1"/>
      <c r="B1353" s="368"/>
      <c r="C1353" s="355"/>
      <c r="D1353" s="355"/>
      <c r="E1353" s="355"/>
      <c r="F1353" s="355"/>
      <c r="G1353" s="369"/>
      <c r="H1353" s="358">
        <f>SUM(G1352)</f>
        <v>0</v>
      </c>
      <c r="I1353" s="1"/>
    </row>
    <row r="1354" spans="1:9" ht="12.75" customHeight="1">
      <c r="A1354" s="1"/>
      <c r="B1354" s="367"/>
      <c r="C1354" s="1"/>
      <c r="D1354" s="1"/>
      <c r="E1354" s="1"/>
      <c r="F1354" s="1"/>
      <c r="G1354" s="1"/>
      <c r="H1354" s="260"/>
      <c r="I1354" s="1"/>
    </row>
    <row r="1355" spans="1:9" ht="12.75" customHeight="1">
      <c r="A1355" s="1"/>
      <c r="B1355" s="370" t="s">
        <v>429</v>
      </c>
      <c r="C1355" s="355"/>
      <c r="D1355" s="355"/>
      <c r="E1355" s="355"/>
      <c r="F1355" s="355"/>
      <c r="G1355" s="369"/>
      <c r="H1355" s="371">
        <f>H1342+H1348+H1353</f>
        <v>12285.375943467898</v>
      </c>
      <c r="I1355" s="1"/>
    </row>
    <row r="1356" spans="1:9" ht="12.75" customHeight="1">
      <c r="A1356" s="1"/>
      <c r="B1356" s="367"/>
      <c r="C1356" s="1"/>
      <c r="D1356" s="1"/>
      <c r="E1356" s="1"/>
      <c r="F1356" s="1"/>
      <c r="G1356" s="1"/>
      <c r="H1356" s="372"/>
      <c r="I1356" s="1"/>
    </row>
    <row r="1357" spans="1:9" ht="12.75" customHeight="1">
      <c r="A1357" s="1"/>
      <c r="B1357" s="347" t="s">
        <v>349</v>
      </c>
      <c r="C1357" s="48"/>
      <c r="D1357" s="49">
        <f>'COEF.RESUMEN'!$H$5</f>
        <v>0.15</v>
      </c>
      <c r="E1357" s="48"/>
      <c r="F1357" s="48"/>
      <c r="G1357" s="48"/>
      <c r="H1357" s="350">
        <f>H1355*D1357</f>
        <v>1842.8063915201847</v>
      </c>
      <c r="I1357" s="1"/>
    </row>
    <row r="1358" spans="1:9" ht="12.75" customHeight="1">
      <c r="A1358" s="1"/>
      <c r="B1358" s="373"/>
      <c r="C1358" s="48"/>
      <c r="D1358" s="49"/>
      <c r="E1358" s="48"/>
      <c r="F1358" s="48"/>
      <c r="G1358" s="48"/>
      <c r="H1358" s="374"/>
      <c r="I1358" s="1"/>
    </row>
    <row r="1359" spans="1:9" ht="26.25" customHeight="1">
      <c r="A1359" s="1"/>
      <c r="B1359" s="347"/>
      <c r="C1359" s="48"/>
      <c r="D1359" s="49"/>
      <c r="E1359" s="48"/>
      <c r="F1359" s="48"/>
      <c r="G1359" s="48"/>
      <c r="H1359" s="350"/>
      <c r="I1359" s="1"/>
    </row>
    <row r="1360" spans="1:9" ht="12.75" customHeight="1">
      <c r="A1360" s="1"/>
      <c r="B1360" s="347" t="s">
        <v>350</v>
      </c>
      <c r="C1360" s="48"/>
      <c r="D1360" s="49">
        <f>'COEF.RESUMEN'!$H$6</f>
        <v>0.1</v>
      </c>
      <c r="E1360" s="48"/>
      <c r="F1360" s="48"/>
      <c r="G1360" s="48"/>
      <c r="H1360" s="350">
        <f>H1355*D1360</f>
        <v>1228.5375943467898</v>
      </c>
      <c r="I1360" s="1"/>
    </row>
    <row r="1361" spans="1:9" ht="12.75" customHeight="1">
      <c r="A1361" s="1"/>
      <c r="B1361" s="347"/>
      <c r="C1361" s="48"/>
      <c r="D1361" s="49"/>
      <c r="E1361" s="48"/>
      <c r="F1361" s="48"/>
      <c r="G1361" s="48"/>
      <c r="H1361" s="374">
        <f>H1355+H1357+H1360</f>
        <v>15356.719929334873</v>
      </c>
      <c r="I1361" s="1"/>
    </row>
    <row r="1362" spans="1:9" ht="12.75" customHeight="1">
      <c r="A1362" s="1"/>
      <c r="B1362" s="347" t="s">
        <v>430</v>
      </c>
      <c r="C1362" s="48"/>
      <c r="D1362" s="49">
        <f>'COEF.RESUMEN'!$H$8</f>
        <v>0.25</v>
      </c>
      <c r="E1362" s="48"/>
      <c r="F1362" s="48"/>
      <c r="G1362" s="48"/>
      <c r="H1362" s="350">
        <f>H1361*D1362</f>
        <v>3839.1799823337183</v>
      </c>
      <c r="I1362" s="1"/>
    </row>
    <row r="1363" spans="1:9" ht="12.75" customHeight="1">
      <c r="A1363" s="1"/>
      <c r="B1363" s="347"/>
      <c r="C1363" s="48"/>
      <c r="D1363" s="48"/>
      <c r="E1363" s="48"/>
      <c r="F1363" s="48"/>
      <c r="G1363" s="48"/>
      <c r="H1363" s="375"/>
      <c r="I1363" s="1"/>
    </row>
    <row r="1364" spans="1:9" ht="12.75" customHeight="1">
      <c r="A1364" s="1"/>
      <c r="B1364" s="376" t="s">
        <v>431</v>
      </c>
      <c r="C1364" s="340"/>
      <c r="D1364" s="340"/>
      <c r="E1364" s="340"/>
      <c r="F1364" s="340"/>
      <c r="G1364" s="377"/>
      <c r="H1364" s="371">
        <f>H1361+H1362</f>
        <v>19195.899911668592</v>
      </c>
      <c r="I1364" s="1"/>
    </row>
    <row r="1365" spans="1:9" ht="12.75" customHeight="1">
      <c r="A1365" s="1"/>
      <c r="B1365" s="411"/>
      <c r="C1365" s="411"/>
      <c r="D1365" s="412"/>
      <c r="E1365" s="413"/>
      <c r="F1365" s="412"/>
      <c r="G1365" s="413"/>
      <c r="H1365" s="412"/>
      <c r="I1365" s="1"/>
    </row>
    <row r="1366" spans="1:9" ht="37.5" hidden="1" customHeight="1">
      <c r="A1366" s="1"/>
      <c r="B1366" s="708" t="s">
        <v>1528</v>
      </c>
      <c r="C1366" s="687"/>
      <c r="D1366" s="762" t="s">
        <v>1529</v>
      </c>
      <c r="E1366" s="687"/>
      <c r="F1366" s="387" t="s">
        <v>167</v>
      </c>
      <c r="G1366" s="763">
        <v>1</v>
      </c>
      <c r="H1366" s="687"/>
      <c r="I1366" s="1"/>
    </row>
    <row r="1367" spans="1:9" ht="12.75" hidden="1" customHeight="1">
      <c r="A1367" s="1"/>
      <c r="B1367" s="342" t="s">
        <v>416</v>
      </c>
      <c r="C1367" s="343" t="s">
        <v>16</v>
      </c>
      <c r="D1367" s="342" t="s">
        <v>417</v>
      </c>
      <c r="E1367" s="342" t="s">
        <v>418</v>
      </c>
      <c r="F1367" s="342" t="s">
        <v>419</v>
      </c>
      <c r="G1367" s="342" t="s">
        <v>420</v>
      </c>
      <c r="H1367" s="342" t="s">
        <v>421</v>
      </c>
      <c r="I1367" s="1"/>
    </row>
    <row r="1368" spans="1:9" ht="12.75" hidden="1" customHeight="1">
      <c r="A1368" s="1"/>
      <c r="B1368" s="378" t="str">
        <f>'LISTA DE PRECIOS '!D1272</f>
        <v>Interruptor automático diferencial tetrapolar 4x25 A 300 mA</v>
      </c>
      <c r="C1368" s="160" t="s">
        <v>43</v>
      </c>
      <c r="D1368" s="345">
        <v>1</v>
      </c>
      <c r="E1368" s="348">
        <f t="shared" ref="E1368:E1369" si="150">D1368*$G$1366</f>
        <v>1</v>
      </c>
      <c r="F1368" s="345">
        <f>'LISTA DE PRECIOS '!J1272</f>
        <v>12139.196930365089</v>
      </c>
      <c r="G1368" s="352">
        <f t="shared" ref="G1368:G1369" si="151">E1368*F1368</f>
        <v>12139.196930365089</v>
      </c>
      <c r="H1368" s="346"/>
      <c r="I1368" s="1"/>
    </row>
    <row r="1369" spans="1:9" ht="12.75" hidden="1" customHeight="1">
      <c r="A1369" s="1"/>
      <c r="B1369" s="396" t="str">
        <f>'LISTA DE PRECIOS '!$D$1533</f>
        <v>Terminal estañado 10/25 mm</v>
      </c>
      <c r="C1369" s="48" t="s">
        <v>43</v>
      </c>
      <c r="D1369" s="348">
        <v>8</v>
      </c>
      <c r="E1369" s="348">
        <f t="shared" si="150"/>
        <v>8</v>
      </c>
      <c r="F1369" s="348">
        <f>'LISTA DE PRECIOS '!$J$1533</f>
        <v>81.551986352473321</v>
      </c>
      <c r="G1369" s="352">
        <f t="shared" si="151"/>
        <v>652.41589081978657</v>
      </c>
      <c r="H1369" s="349"/>
      <c r="I1369" s="1"/>
    </row>
    <row r="1370" spans="1:9" ht="12.75" hidden="1" customHeight="1">
      <c r="A1370" s="1"/>
      <c r="B1370" s="396"/>
      <c r="C1370" s="48"/>
      <c r="D1370" s="348"/>
      <c r="E1370" s="348"/>
      <c r="F1370" s="348"/>
      <c r="G1370" s="352"/>
      <c r="H1370" s="349"/>
      <c r="I1370" s="1"/>
    </row>
    <row r="1371" spans="1:9" ht="12.75" hidden="1" customHeight="1">
      <c r="A1371" s="1"/>
      <c r="B1371" s="347"/>
      <c r="C1371" s="48"/>
      <c r="D1371" s="348"/>
      <c r="E1371" s="348"/>
      <c r="F1371" s="348"/>
      <c r="G1371" s="352"/>
      <c r="H1371" s="349"/>
      <c r="I1371" s="1"/>
    </row>
    <row r="1372" spans="1:9" ht="12.75" hidden="1" customHeight="1">
      <c r="A1372" s="1"/>
      <c r="B1372" s="347"/>
      <c r="C1372" s="48"/>
      <c r="D1372" s="348"/>
      <c r="E1372" s="348"/>
      <c r="F1372" s="348"/>
      <c r="G1372" s="352"/>
      <c r="H1372" s="349"/>
      <c r="I1372" s="1"/>
    </row>
    <row r="1373" spans="1:9" ht="12.75" hidden="1" customHeight="1">
      <c r="A1373" s="1"/>
      <c r="B1373" s="347"/>
      <c r="C1373" s="48"/>
      <c r="D1373" s="348"/>
      <c r="E1373" s="348"/>
      <c r="F1373" s="348"/>
      <c r="G1373" s="352"/>
      <c r="H1373" s="350"/>
      <c r="I1373" s="1"/>
    </row>
    <row r="1374" spans="1:9" ht="12.75" hidden="1" customHeight="1">
      <c r="A1374" s="1"/>
      <c r="B1374" s="351"/>
      <c r="C1374" s="90"/>
      <c r="D1374" s="352"/>
      <c r="E1374" s="352"/>
      <c r="F1374" s="352"/>
      <c r="G1374" s="352"/>
      <c r="H1374" s="353"/>
      <c r="I1374" s="1"/>
    </row>
    <row r="1375" spans="1:9" ht="12.75" hidden="1" customHeight="1">
      <c r="A1375" s="1"/>
      <c r="B1375" s="354" t="s">
        <v>422</v>
      </c>
      <c r="C1375" s="355"/>
      <c r="D1375" s="356"/>
      <c r="E1375" s="356"/>
      <c r="F1375" s="356"/>
      <c r="G1375" s="357"/>
      <c r="H1375" s="358">
        <f>SUM(G1368:G1374)</f>
        <v>12791.612821184875</v>
      </c>
      <c r="I1375" s="1"/>
    </row>
    <row r="1376" spans="1:9" ht="12.75" hidden="1" customHeight="1">
      <c r="A1376" s="1"/>
      <c r="B1376" s="359"/>
      <c r="C1376" s="50"/>
      <c r="D1376" s="360"/>
      <c r="E1376" s="360"/>
      <c r="F1376" s="360"/>
      <c r="G1376" s="360"/>
      <c r="H1376" s="361"/>
      <c r="I1376" s="1"/>
    </row>
    <row r="1377" spans="1:9" ht="12.75" hidden="1" customHeight="1">
      <c r="A1377" s="1"/>
      <c r="B1377" s="409" t="s">
        <v>1450</v>
      </c>
      <c r="C1377" s="52" t="s">
        <v>424</v>
      </c>
      <c r="D1377" s="348">
        <v>0.74</v>
      </c>
      <c r="E1377" s="348">
        <f t="shared" ref="E1377:E1378" si="152">D1377*$G$1366</f>
        <v>0.74</v>
      </c>
      <c r="F1377" s="352">
        <f>'MANO DE OBRA'!$K$8</f>
        <v>1165.6790978787881</v>
      </c>
      <c r="G1377" s="352">
        <f t="shared" ref="G1377:G1378" si="153">E1377*F1377</f>
        <v>862.6025324303032</v>
      </c>
      <c r="H1377" s="364"/>
      <c r="I1377" s="1"/>
    </row>
    <row r="1378" spans="1:9" ht="12.75" hidden="1" customHeight="1">
      <c r="A1378" s="1"/>
      <c r="B1378" s="409" t="s">
        <v>1451</v>
      </c>
      <c r="C1378" s="52" t="s">
        <v>424</v>
      </c>
      <c r="D1378" s="348">
        <v>0.74</v>
      </c>
      <c r="E1378" s="348">
        <f t="shared" si="152"/>
        <v>0.74</v>
      </c>
      <c r="F1378" s="352">
        <f>'MANO DE OBRA'!$K$10</f>
        <v>942.27655587878792</v>
      </c>
      <c r="G1378" s="352">
        <f t="shared" si="153"/>
        <v>697.28465135030308</v>
      </c>
      <c r="H1378" s="364"/>
      <c r="I1378" s="1"/>
    </row>
    <row r="1379" spans="1:9" ht="12.75" hidden="1" customHeight="1">
      <c r="A1379" s="1"/>
      <c r="B1379" s="347"/>
      <c r="C1379" s="52"/>
      <c r="D1379" s="394"/>
      <c r="E1379" s="348"/>
      <c r="F1379" s="394"/>
      <c r="G1379" s="352"/>
      <c r="H1379" s="364"/>
      <c r="I1379" s="1"/>
    </row>
    <row r="1380" spans="1:9" ht="12.75" hidden="1" customHeight="1">
      <c r="A1380" s="1"/>
      <c r="B1380" s="390"/>
      <c r="C1380" s="52"/>
      <c r="D1380" s="394"/>
      <c r="E1380" s="348"/>
      <c r="F1380" s="394"/>
      <c r="G1380" s="352"/>
      <c r="H1380" s="365"/>
      <c r="I1380" s="1"/>
    </row>
    <row r="1381" spans="1:9" ht="12.75" hidden="1" customHeight="1">
      <c r="A1381" s="1"/>
      <c r="B1381" s="764" t="s">
        <v>425</v>
      </c>
      <c r="C1381" s="689"/>
      <c r="D1381" s="689"/>
      <c r="E1381" s="689"/>
      <c r="F1381" s="689"/>
      <c r="G1381" s="765"/>
      <c r="H1381" s="366">
        <f>SUM(G1377:G1380)</f>
        <v>1559.8871837806064</v>
      </c>
      <c r="I1381" s="1"/>
    </row>
    <row r="1382" spans="1:9" ht="12.75" hidden="1" customHeight="1">
      <c r="A1382" s="1"/>
      <c r="B1382" s="766"/>
      <c r="C1382" s="692"/>
      <c r="D1382" s="692"/>
      <c r="E1382" s="692"/>
      <c r="F1382" s="692"/>
      <c r="G1382" s="692"/>
      <c r="H1382" s="700"/>
      <c r="I1382" s="1"/>
    </row>
    <row r="1383" spans="1:9" ht="12.75" hidden="1" customHeight="1">
      <c r="A1383" s="1"/>
      <c r="B1383" s="347" t="s">
        <v>426</v>
      </c>
      <c r="C1383" s="48"/>
      <c r="D1383" s="348"/>
      <c r="E1383" s="348"/>
      <c r="F1383" s="348"/>
      <c r="G1383" s="348"/>
      <c r="H1383" s="349"/>
      <c r="I1383" s="1"/>
    </row>
    <row r="1384" spans="1:9" ht="12.75" hidden="1" customHeight="1">
      <c r="A1384" s="1"/>
      <c r="B1384" s="347" t="s">
        <v>427</v>
      </c>
      <c r="C1384" s="48"/>
      <c r="D1384" s="348"/>
      <c r="E1384" s="348"/>
      <c r="F1384" s="348"/>
      <c r="G1384" s="348"/>
      <c r="H1384" s="349"/>
      <c r="I1384" s="1"/>
    </row>
    <row r="1385" spans="1:9" ht="12.75" hidden="1" customHeight="1">
      <c r="A1385" s="1"/>
      <c r="B1385" s="351" t="s">
        <v>428</v>
      </c>
      <c r="C1385" s="90"/>
      <c r="D1385" s="352"/>
      <c r="E1385" s="352"/>
      <c r="F1385" s="352"/>
      <c r="G1385" s="352"/>
      <c r="H1385" s="349"/>
      <c r="I1385" s="1"/>
    </row>
    <row r="1386" spans="1:9" ht="12.75" hidden="1" customHeight="1">
      <c r="A1386" s="1"/>
      <c r="B1386" s="368"/>
      <c r="C1386" s="355"/>
      <c r="D1386" s="355"/>
      <c r="E1386" s="355"/>
      <c r="F1386" s="355"/>
      <c r="G1386" s="369"/>
      <c r="H1386" s="358">
        <f>SUM(G1385)</f>
        <v>0</v>
      </c>
      <c r="I1386" s="1"/>
    </row>
    <row r="1387" spans="1:9" ht="12.75" hidden="1" customHeight="1">
      <c r="A1387" s="1"/>
      <c r="B1387" s="367"/>
      <c r="C1387" s="1"/>
      <c r="D1387" s="1"/>
      <c r="E1387" s="1"/>
      <c r="F1387" s="1"/>
      <c r="G1387" s="1"/>
      <c r="H1387" s="260"/>
      <c r="I1387" s="1"/>
    </row>
    <row r="1388" spans="1:9" ht="12.75" hidden="1" customHeight="1">
      <c r="A1388" s="1"/>
      <c r="B1388" s="370" t="s">
        <v>429</v>
      </c>
      <c r="C1388" s="355"/>
      <c r="D1388" s="355"/>
      <c r="E1388" s="355"/>
      <c r="F1388" s="355"/>
      <c r="G1388" s="369"/>
      <c r="H1388" s="371">
        <f>H1375+H1381+H1386</f>
        <v>14351.500004965481</v>
      </c>
      <c r="I1388" s="1"/>
    </row>
    <row r="1389" spans="1:9" ht="12.75" hidden="1" customHeight="1">
      <c r="A1389" s="1"/>
      <c r="B1389" s="367"/>
      <c r="C1389" s="1"/>
      <c r="D1389" s="1"/>
      <c r="E1389" s="1"/>
      <c r="F1389" s="1"/>
      <c r="G1389" s="1"/>
      <c r="H1389" s="372"/>
      <c r="I1389" s="1"/>
    </row>
    <row r="1390" spans="1:9" ht="12.75" hidden="1" customHeight="1">
      <c r="A1390" s="1"/>
      <c r="B1390" s="347" t="s">
        <v>349</v>
      </c>
      <c r="C1390" s="48"/>
      <c r="D1390" s="49">
        <f>'COEF.RESUMEN'!$H$5</f>
        <v>0.15</v>
      </c>
      <c r="E1390" s="48"/>
      <c r="F1390" s="48"/>
      <c r="G1390" s="48"/>
      <c r="H1390" s="350">
        <f>H1388*D1390</f>
        <v>2152.725000744822</v>
      </c>
      <c r="I1390" s="1"/>
    </row>
    <row r="1391" spans="1:9" ht="12.75" hidden="1" customHeight="1">
      <c r="A1391" s="1"/>
      <c r="B1391" s="373"/>
      <c r="C1391" s="48"/>
      <c r="D1391" s="49"/>
      <c r="E1391" s="48"/>
      <c r="F1391" s="48"/>
      <c r="G1391" s="48"/>
      <c r="H1391" s="374"/>
      <c r="I1391" s="1"/>
    </row>
    <row r="1392" spans="1:9" ht="12.75" hidden="1" customHeight="1">
      <c r="A1392" s="1"/>
      <c r="B1392" s="347"/>
      <c r="C1392" s="48"/>
      <c r="D1392" s="49"/>
      <c r="E1392" s="48"/>
      <c r="F1392" s="48"/>
      <c r="G1392" s="48"/>
      <c r="H1392" s="350"/>
      <c r="I1392" s="1"/>
    </row>
    <row r="1393" spans="1:9" ht="12.75" hidden="1" customHeight="1">
      <c r="A1393" s="1"/>
      <c r="B1393" s="347" t="s">
        <v>350</v>
      </c>
      <c r="C1393" s="48"/>
      <c r="D1393" s="49">
        <f>'COEF.RESUMEN'!$H$6</f>
        <v>0.1</v>
      </c>
      <c r="E1393" s="48"/>
      <c r="F1393" s="48"/>
      <c r="G1393" s="48"/>
      <c r="H1393" s="350">
        <f>H1388*D1393</f>
        <v>1435.1500004965483</v>
      </c>
      <c r="I1393" s="1"/>
    </row>
    <row r="1394" spans="1:9" ht="12.75" hidden="1" customHeight="1">
      <c r="A1394" s="1"/>
      <c r="B1394" s="347"/>
      <c r="C1394" s="48"/>
      <c r="D1394" s="49"/>
      <c r="E1394" s="48"/>
      <c r="F1394" s="48"/>
      <c r="G1394" s="48"/>
      <c r="H1394" s="374">
        <f>H1388+H1390+H1393</f>
        <v>17939.37500620685</v>
      </c>
      <c r="I1394" s="1"/>
    </row>
    <row r="1395" spans="1:9" ht="12.75" hidden="1" customHeight="1">
      <c r="A1395" s="1"/>
      <c r="B1395" s="347" t="s">
        <v>430</v>
      </c>
      <c r="C1395" s="48"/>
      <c r="D1395" s="49">
        <f>'COEF.RESUMEN'!$H$8</f>
        <v>0.25</v>
      </c>
      <c r="E1395" s="48"/>
      <c r="F1395" s="48"/>
      <c r="G1395" s="48"/>
      <c r="H1395" s="350">
        <f>H1394*D1395</f>
        <v>4484.8437515517126</v>
      </c>
      <c r="I1395" s="1"/>
    </row>
    <row r="1396" spans="1:9" ht="12.75" hidden="1" customHeight="1">
      <c r="A1396" s="1"/>
      <c r="B1396" s="347"/>
      <c r="C1396" s="48"/>
      <c r="D1396" s="48"/>
      <c r="E1396" s="48"/>
      <c r="F1396" s="48"/>
      <c r="G1396" s="48"/>
      <c r="H1396" s="375"/>
      <c r="I1396" s="1"/>
    </row>
    <row r="1397" spans="1:9" ht="12.75" hidden="1" customHeight="1">
      <c r="A1397" s="1"/>
      <c r="B1397" s="376" t="s">
        <v>431</v>
      </c>
      <c r="C1397" s="340"/>
      <c r="D1397" s="340"/>
      <c r="E1397" s="340"/>
      <c r="F1397" s="340"/>
      <c r="G1397" s="377"/>
      <c r="H1397" s="371">
        <f>H1394+H1395</f>
        <v>22424.218757758565</v>
      </c>
      <c r="I1397" s="1"/>
    </row>
    <row r="1398" spans="1:9" ht="12.75" hidden="1" customHeight="1">
      <c r="A1398" s="1"/>
      <c r="B1398" s="411"/>
      <c r="C1398" s="411"/>
      <c r="D1398" s="412"/>
      <c r="E1398" s="413"/>
      <c r="F1398" s="412"/>
      <c r="G1398" s="413"/>
      <c r="H1398" s="412"/>
      <c r="I1398" s="1"/>
    </row>
    <row r="1399" spans="1:9" ht="33" customHeight="1">
      <c r="A1399" s="1"/>
      <c r="B1399" s="708" t="s">
        <v>1530</v>
      </c>
      <c r="C1399" s="687"/>
      <c r="D1399" s="762" t="s">
        <v>1531</v>
      </c>
      <c r="E1399" s="687"/>
      <c r="F1399" s="387" t="s">
        <v>167</v>
      </c>
      <c r="G1399" s="763">
        <v>1</v>
      </c>
      <c r="H1399" s="687"/>
      <c r="I1399" s="1"/>
    </row>
    <row r="1400" spans="1:9" ht="12.75" customHeight="1">
      <c r="A1400" s="1"/>
      <c r="B1400" s="342" t="s">
        <v>416</v>
      </c>
      <c r="C1400" s="343" t="s">
        <v>16</v>
      </c>
      <c r="D1400" s="342" t="s">
        <v>417</v>
      </c>
      <c r="E1400" s="342" t="s">
        <v>418</v>
      </c>
      <c r="F1400" s="342" t="s">
        <v>419</v>
      </c>
      <c r="G1400" s="342" t="s">
        <v>420</v>
      </c>
      <c r="H1400" s="342" t="s">
        <v>421</v>
      </c>
      <c r="I1400" s="1"/>
    </row>
    <row r="1401" spans="1:9" ht="12.75" customHeight="1">
      <c r="A1401" s="1"/>
      <c r="B1401" s="378" t="str">
        <f>'LISTA DE PRECIOS '!D1273</f>
        <v>Interruptor automático diferencial tetrapolar 4x40 A 300 mA</v>
      </c>
      <c r="C1401" s="160" t="s">
        <v>43</v>
      </c>
      <c r="D1401" s="345">
        <v>1</v>
      </c>
      <c r="E1401" s="348">
        <f t="shared" ref="E1401:E1402" si="154">D1401*$G$1399</f>
        <v>1</v>
      </c>
      <c r="F1401" s="345">
        <f>'LISTA DE PRECIOS '!J1273</f>
        <v>12917.583798760612</v>
      </c>
      <c r="G1401" s="352">
        <f t="shared" ref="G1401:G1402" si="155">E1401*F1401</f>
        <v>12917.583798760612</v>
      </c>
      <c r="H1401" s="346"/>
      <c r="I1401" s="1"/>
    </row>
    <row r="1402" spans="1:9" ht="12.75" customHeight="1">
      <c r="A1402" s="1"/>
      <c r="B1402" s="396" t="str">
        <f>'LISTA DE PRECIOS '!$D$1533</f>
        <v>Terminal estañado 10/25 mm</v>
      </c>
      <c r="C1402" s="48" t="s">
        <v>43</v>
      </c>
      <c r="D1402" s="348">
        <v>8</v>
      </c>
      <c r="E1402" s="348">
        <f t="shared" si="154"/>
        <v>8</v>
      </c>
      <c r="F1402" s="348">
        <f>'LISTA DE PRECIOS '!$J$1533</f>
        <v>81.551986352473321</v>
      </c>
      <c r="G1402" s="352">
        <f t="shared" si="155"/>
        <v>652.41589081978657</v>
      </c>
      <c r="H1402" s="349"/>
      <c r="I1402" s="1"/>
    </row>
    <row r="1403" spans="1:9" ht="12.75" customHeight="1">
      <c r="A1403" s="1"/>
      <c r="B1403" s="396"/>
      <c r="C1403" s="48"/>
      <c r="D1403" s="348"/>
      <c r="E1403" s="348"/>
      <c r="F1403" s="348"/>
      <c r="G1403" s="352"/>
      <c r="H1403" s="349"/>
      <c r="I1403" s="1"/>
    </row>
    <row r="1404" spans="1:9" ht="12.75" customHeight="1">
      <c r="A1404" s="1"/>
      <c r="B1404" s="347"/>
      <c r="C1404" s="48"/>
      <c r="D1404" s="348"/>
      <c r="E1404" s="348"/>
      <c r="F1404" s="348"/>
      <c r="G1404" s="352"/>
      <c r="H1404" s="349"/>
      <c r="I1404" s="1"/>
    </row>
    <row r="1405" spans="1:9" ht="12.75" customHeight="1">
      <c r="A1405" s="1"/>
      <c r="B1405" s="347"/>
      <c r="C1405" s="48"/>
      <c r="D1405" s="348"/>
      <c r="E1405" s="348"/>
      <c r="F1405" s="348"/>
      <c r="G1405" s="352"/>
      <c r="H1405" s="349"/>
      <c r="I1405" s="1"/>
    </row>
    <row r="1406" spans="1:9" ht="12.75" customHeight="1">
      <c r="A1406" s="1"/>
      <c r="B1406" s="347"/>
      <c r="C1406" s="48"/>
      <c r="D1406" s="348"/>
      <c r="E1406" s="348"/>
      <c r="F1406" s="348"/>
      <c r="G1406" s="352"/>
      <c r="H1406" s="350"/>
      <c r="I1406" s="1"/>
    </row>
    <row r="1407" spans="1:9" ht="12.75" customHeight="1">
      <c r="A1407" s="1"/>
      <c r="B1407" s="351"/>
      <c r="C1407" s="90"/>
      <c r="D1407" s="352"/>
      <c r="E1407" s="352"/>
      <c r="F1407" s="352"/>
      <c r="G1407" s="352"/>
      <c r="H1407" s="353"/>
      <c r="I1407" s="1"/>
    </row>
    <row r="1408" spans="1:9" ht="12.75" customHeight="1">
      <c r="A1408" s="1"/>
      <c r="B1408" s="354" t="s">
        <v>422</v>
      </c>
      <c r="C1408" s="355"/>
      <c r="D1408" s="356"/>
      <c r="E1408" s="356"/>
      <c r="F1408" s="356"/>
      <c r="G1408" s="357"/>
      <c r="H1408" s="358">
        <f>SUM(G1401:G1407)</f>
        <v>13569.999689580398</v>
      </c>
      <c r="I1408" s="1"/>
    </row>
    <row r="1409" spans="1:9" ht="12.75" customHeight="1">
      <c r="A1409" s="1"/>
      <c r="B1409" s="359"/>
      <c r="C1409" s="50"/>
      <c r="D1409" s="360"/>
      <c r="E1409" s="360"/>
      <c r="F1409" s="360"/>
      <c r="G1409" s="360"/>
      <c r="H1409" s="361"/>
      <c r="I1409" s="1"/>
    </row>
    <row r="1410" spans="1:9" ht="12.75" customHeight="1">
      <c r="A1410" s="1"/>
      <c r="B1410" s="409" t="s">
        <v>1450</v>
      </c>
      <c r="C1410" s="52" t="s">
        <v>424</v>
      </c>
      <c r="D1410" s="348">
        <v>0.74</v>
      </c>
      <c r="E1410" s="348">
        <f t="shared" ref="E1410:E1411" si="156">D1410*$G$1399</f>
        <v>0.74</v>
      </c>
      <c r="F1410" s="352">
        <f>'MANO DE OBRA'!$K$8</f>
        <v>1165.6790978787881</v>
      </c>
      <c r="G1410" s="352">
        <f t="shared" ref="G1410:G1411" si="157">E1410*F1410</f>
        <v>862.6025324303032</v>
      </c>
      <c r="H1410" s="364"/>
      <c r="I1410" s="1"/>
    </row>
    <row r="1411" spans="1:9" ht="12.75" customHeight="1">
      <c r="A1411" s="1"/>
      <c r="B1411" s="409" t="s">
        <v>1451</v>
      </c>
      <c r="C1411" s="52" t="s">
        <v>424</v>
      </c>
      <c r="D1411" s="348">
        <v>0.74</v>
      </c>
      <c r="E1411" s="348">
        <f t="shared" si="156"/>
        <v>0.74</v>
      </c>
      <c r="F1411" s="352">
        <f>'MANO DE OBRA'!$K$10</f>
        <v>942.27655587878792</v>
      </c>
      <c r="G1411" s="352">
        <f t="shared" si="157"/>
        <v>697.28465135030308</v>
      </c>
      <c r="H1411" s="364"/>
      <c r="I1411" s="1"/>
    </row>
    <row r="1412" spans="1:9" ht="12.75" customHeight="1">
      <c r="A1412" s="1"/>
      <c r="B1412" s="347"/>
      <c r="C1412" s="52"/>
      <c r="D1412" s="394"/>
      <c r="E1412" s="348"/>
      <c r="F1412" s="394"/>
      <c r="G1412" s="352"/>
      <c r="H1412" s="364"/>
      <c r="I1412" s="1"/>
    </row>
    <row r="1413" spans="1:9" ht="12.75" customHeight="1">
      <c r="A1413" s="1"/>
      <c r="B1413" s="390"/>
      <c r="C1413" s="52"/>
      <c r="D1413" s="394"/>
      <c r="E1413" s="348"/>
      <c r="F1413" s="394"/>
      <c r="G1413" s="352"/>
      <c r="H1413" s="365"/>
      <c r="I1413" s="1"/>
    </row>
    <row r="1414" spans="1:9" ht="12.75" customHeight="1">
      <c r="A1414" s="1"/>
      <c r="B1414" s="764" t="s">
        <v>425</v>
      </c>
      <c r="C1414" s="689"/>
      <c r="D1414" s="689"/>
      <c r="E1414" s="689"/>
      <c r="F1414" s="689"/>
      <c r="G1414" s="765"/>
      <c r="H1414" s="366">
        <f>SUM(G1410:G1413)</f>
        <v>1559.8871837806064</v>
      </c>
      <c r="I1414" s="1"/>
    </row>
    <row r="1415" spans="1:9" ht="12.75" customHeight="1">
      <c r="A1415" s="1"/>
      <c r="B1415" s="766"/>
      <c r="C1415" s="692"/>
      <c r="D1415" s="692"/>
      <c r="E1415" s="692"/>
      <c r="F1415" s="692"/>
      <c r="G1415" s="692"/>
      <c r="H1415" s="700"/>
      <c r="I1415" s="1"/>
    </row>
    <row r="1416" spans="1:9" ht="12.75" customHeight="1">
      <c r="A1416" s="1"/>
      <c r="B1416" s="347" t="s">
        <v>426</v>
      </c>
      <c r="C1416" s="48"/>
      <c r="D1416" s="348"/>
      <c r="E1416" s="348"/>
      <c r="F1416" s="348"/>
      <c r="G1416" s="348"/>
      <c r="H1416" s="349"/>
      <c r="I1416" s="1"/>
    </row>
    <row r="1417" spans="1:9" ht="12.75" customHeight="1">
      <c r="A1417" s="1"/>
      <c r="B1417" s="347" t="s">
        <v>427</v>
      </c>
      <c r="C1417" s="48"/>
      <c r="D1417" s="348"/>
      <c r="E1417" s="348"/>
      <c r="F1417" s="348"/>
      <c r="G1417" s="348"/>
      <c r="H1417" s="349"/>
      <c r="I1417" s="1"/>
    </row>
    <row r="1418" spans="1:9" ht="12.75" customHeight="1">
      <c r="A1418" s="1"/>
      <c r="B1418" s="351" t="s">
        <v>428</v>
      </c>
      <c r="C1418" s="90"/>
      <c r="D1418" s="352"/>
      <c r="E1418" s="352"/>
      <c r="F1418" s="352"/>
      <c r="G1418" s="352"/>
      <c r="H1418" s="349"/>
      <c r="I1418" s="1"/>
    </row>
    <row r="1419" spans="1:9" ht="12.75" customHeight="1">
      <c r="A1419" s="1"/>
      <c r="B1419" s="368"/>
      <c r="C1419" s="355"/>
      <c r="D1419" s="355"/>
      <c r="E1419" s="355"/>
      <c r="F1419" s="355"/>
      <c r="G1419" s="369"/>
      <c r="H1419" s="358">
        <f>SUM(G1418)</f>
        <v>0</v>
      </c>
      <c r="I1419" s="1"/>
    </row>
    <row r="1420" spans="1:9" ht="12.75" customHeight="1">
      <c r="A1420" s="1"/>
      <c r="B1420" s="367"/>
      <c r="C1420" s="1"/>
      <c r="D1420" s="1"/>
      <c r="E1420" s="1"/>
      <c r="F1420" s="1"/>
      <c r="G1420" s="1"/>
      <c r="H1420" s="260"/>
      <c r="I1420" s="1"/>
    </row>
    <row r="1421" spans="1:9" ht="12.75" customHeight="1">
      <c r="A1421" s="1"/>
      <c r="B1421" s="370" t="s">
        <v>429</v>
      </c>
      <c r="C1421" s="355"/>
      <c r="D1421" s="355"/>
      <c r="E1421" s="355"/>
      <c r="F1421" s="355"/>
      <c r="G1421" s="369"/>
      <c r="H1421" s="371">
        <f>H1408+H1414+H1419</f>
        <v>15129.886873361003</v>
      </c>
      <c r="I1421" s="1"/>
    </row>
    <row r="1422" spans="1:9" ht="12.75" customHeight="1">
      <c r="A1422" s="1"/>
      <c r="B1422" s="367"/>
      <c r="C1422" s="1"/>
      <c r="D1422" s="1"/>
      <c r="E1422" s="1"/>
      <c r="F1422" s="1"/>
      <c r="G1422" s="1"/>
      <c r="H1422" s="372"/>
      <c r="I1422" s="1"/>
    </row>
    <row r="1423" spans="1:9" ht="12.75" customHeight="1">
      <c r="A1423" s="1"/>
      <c r="B1423" s="347" t="s">
        <v>349</v>
      </c>
      <c r="C1423" s="48"/>
      <c r="D1423" s="49">
        <f>'COEF.RESUMEN'!$H$5</f>
        <v>0.15</v>
      </c>
      <c r="E1423" s="48"/>
      <c r="F1423" s="48"/>
      <c r="G1423" s="48"/>
      <c r="H1423" s="350">
        <f>H1421*D1423</f>
        <v>2269.4830310041502</v>
      </c>
      <c r="I1423" s="1"/>
    </row>
    <row r="1424" spans="1:9" ht="12.75" customHeight="1">
      <c r="A1424" s="1"/>
      <c r="B1424" s="373"/>
      <c r="C1424" s="48"/>
      <c r="D1424" s="49"/>
      <c r="E1424" s="48"/>
      <c r="F1424" s="48"/>
      <c r="G1424" s="48"/>
      <c r="H1424" s="374"/>
      <c r="I1424" s="1"/>
    </row>
    <row r="1425" spans="1:9" ht="12.75" customHeight="1">
      <c r="A1425" s="1"/>
      <c r="B1425" s="347"/>
      <c r="C1425" s="48"/>
      <c r="D1425" s="49"/>
      <c r="E1425" s="48"/>
      <c r="F1425" s="48"/>
      <c r="G1425" s="48"/>
      <c r="H1425" s="350"/>
      <c r="I1425" s="1"/>
    </row>
    <row r="1426" spans="1:9" ht="12.75" customHeight="1">
      <c r="A1426" s="1"/>
      <c r="B1426" s="347" t="s">
        <v>350</v>
      </c>
      <c r="C1426" s="48"/>
      <c r="D1426" s="49">
        <f>'COEF.RESUMEN'!$H$6</f>
        <v>0.1</v>
      </c>
      <c r="E1426" s="48"/>
      <c r="F1426" s="48"/>
      <c r="G1426" s="48"/>
      <c r="H1426" s="350">
        <f>H1421*D1426</f>
        <v>1512.9886873361004</v>
      </c>
      <c r="I1426" s="1"/>
    </row>
    <row r="1427" spans="1:9" ht="12.75" customHeight="1">
      <c r="A1427" s="1"/>
      <c r="B1427" s="347"/>
      <c r="C1427" s="48"/>
      <c r="D1427" s="49"/>
      <c r="E1427" s="48"/>
      <c r="F1427" s="48"/>
      <c r="G1427" s="48"/>
      <c r="H1427" s="374">
        <f>H1421+H1423+H1426</f>
        <v>18912.358591701253</v>
      </c>
      <c r="I1427" s="1"/>
    </row>
    <row r="1428" spans="1:9" ht="12.75" customHeight="1">
      <c r="A1428" s="1"/>
      <c r="B1428" s="347" t="s">
        <v>430</v>
      </c>
      <c r="C1428" s="48"/>
      <c r="D1428" s="49">
        <f>'COEF.RESUMEN'!$H$8</f>
        <v>0.25</v>
      </c>
      <c r="E1428" s="48"/>
      <c r="F1428" s="48"/>
      <c r="G1428" s="48"/>
      <c r="H1428" s="350">
        <f>H1427*D1428</f>
        <v>4728.0896479253133</v>
      </c>
      <c r="I1428" s="1"/>
    </row>
    <row r="1429" spans="1:9" ht="12.75" customHeight="1">
      <c r="A1429" s="1"/>
      <c r="B1429" s="347"/>
      <c r="C1429" s="48"/>
      <c r="D1429" s="48"/>
      <c r="E1429" s="48"/>
      <c r="F1429" s="48"/>
      <c r="G1429" s="48"/>
      <c r="H1429" s="375"/>
      <c r="I1429" s="1"/>
    </row>
    <row r="1430" spans="1:9" ht="12.75" customHeight="1">
      <c r="A1430" s="1"/>
      <c r="B1430" s="376" t="s">
        <v>431</v>
      </c>
      <c r="C1430" s="340"/>
      <c r="D1430" s="340"/>
      <c r="E1430" s="340"/>
      <c r="F1430" s="340"/>
      <c r="G1430" s="377"/>
      <c r="H1430" s="371">
        <f>H1427+H1428</f>
        <v>23640.448239626567</v>
      </c>
      <c r="I1430" s="1"/>
    </row>
    <row r="1431" spans="1:9" ht="12.75" customHeight="1">
      <c r="A1431" s="1"/>
      <c r="B1431" s="411"/>
      <c r="C1431" s="411"/>
      <c r="D1431" s="412"/>
      <c r="E1431" s="413"/>
      <c r="F1431" s="412"/>
      <c r="G1431" s="413"/>
      <c r="H1431" s="412"/>
      <c r="I1431" s="1"/>
    </row>
    <row r="1432" spans="1:9" ht="34.5" hidden="1" customHeight="1">
      <c r="A1432" s="1"/>
      <c r="B1432" s="708" t="s">
        <v>1532</v>
      </c>
      <c r="C1432" s="687"/>
      <c r="D1432" s="762" t="s">
        <v>1533</v>
      </c>
      <c r="E1432" s="687"/>
      <c r="F1432" s="387" t="s">
        <v>167</v>
      </c>
      <c r="G1432" s="763">
        <v>1</v>
      </c>
      <c r="H1432" s="687"/>
      <c r="I1432" s="1"/>
    </row>
    <row r="1433" spans="1:9" ht="12.75" hidden="1" customHeight="1">
      <c r="A1433" s="1"/>
      <c r="B1433" s="342" t="s">
        <v>416</v>
      </c>
      <c r="C1433" s="343" t="s">
        <v>16</v>
      </c>
      <c r="D1433" s="342" t="s">
        <v>417</v>
      </c>
      <c r="E1433" s="342" t="s">
        <v>418</v>
      </c>
      <c r="F1433" s="342" t="s">
        <v>419</v>
      </c>
      <c r="G1433" s="342" t="s">
        <v>420</v>
      </c>
      <c r="H1433" s="342" t="s">
        <v>421</v>
      </c>
      <c r="I1433" s="1"/>
    </row>
    <row r="1434" spans="1:9" ht="12.75" hidden="1" customHeight="1">
      <c r="A1434" s="1"/>
      <c r="B1434" s="378" t="str">
        <f>'LISTA DE PRECIOS '!D1274</f>
        <v>Interruptor automático diferencial tetrapolar 4x63 A 300 mA</v>
      </c>
      <c r="C1434" s="160" t="s">
        <v>43</v>
      </c>
      <c r="D1434" s="345">
        <v>1</v>
      </c>
      <c r="E1434" s="348">
        <f t="shared" ref="E1434:E1435" si="158">D1434*$G$1432</f>
        <v>1</v>
      </c>
      <c r="F1434" s="345">
        <f>'LISTA DE PRECIOS '!J1274</f>
        <v>20377.842689951147</v>
      </c>
      <c r="G1434" s="352">
        <f t="shared" ref="G1434:G1435" si="159">E1434*F1434</f>
        <v>20377.842689951147</v>
      </c>
      <c r="H1434" s="346"/>
      <c r="I1434" s="1"/>
    </row>
    <row r="1435" spans="1:9" ht="12.75" hidden="1" customHeight="1">
      <c r="A1435" s="1"/>
      <c r="B1435" s="396" t="str">
        <f>'LISTA DE PRECIOS '!$D$1533</f>
        <v>Terminal estañado 10/25 mm</v>
      </c>
      <c r="C1435" s="48" t="s">
        <v>43</v>
      </c>
      <c r="D1435" s="348">
        <v>8</v>
      </c>
      <c r="E1435" s="348">
        <f t="shared" si="158"/>
        <v>8</v>
      </c>
      <c r="F1435" s="348">
        <f>'LISTA DE PRECIOS '!$J$1533</f>
        <v>81.551986352473321</v>
      </c>
      <c r="G1435" s="352">
        <f t="shared" si="159"/>
        <v>652.41589081978657</v>
      </c>
      <c r="H1435" s="349"/>
      <c r="I1435" s="1"/>
    </row>
    <row r="1436" spans="1:9" ht="12.75" hidden="1" customHeight="1">
      <c r="A1436" s="1"/>
      <c r="B1436" s="396"/>
      <c r="C1436" s="48"/>
      <c r="D1436" s="348"/>
      <c r="E1436" s="348"/>
      <c r="F1436" s="348"/>
      <c r="G1436" s="352"/>
      <c r="H1436" s="349"/>
      <c r="I1436" s="1"/>
    </row>
    <row r="1437" spans="1:9" ht="12.75" hidden="1" customHeight="1">
      <c r="A1437" s="1"/>
      <c r="B1437" s="347"/>
      <c r="C1437" s="48"/>
      <c r="D1437" s="348"/>
      <c r="E1437" s="348"/>
      <c r="F1437" s="348"/>
      <c r="G1437" s="352"/>
      <c r="H1437" s="349"/>
      <c r="I1437" s="1"/>
    </row>
    <row r="1438" spans="1:9" ht="12.75" hidden="1" customHeight="1">
      <c r="A1438" s="1"/>
      <c r="B1438" s="347"/>
      <c r="C1438" s="48"/>
      <c r="D1438" s="348"/>
      <c r="E1438" s="348"/>
      <c r="F1438" s="348"/>
      <c r="G1438" s="352"/>
      <c r="H1438" s="349"/>
      <c r="I1438" s="1"/>
    </row>
    <row r="1439" spans="1:9" ht="12.75" hidden="1" customHeight="1">
      <c r="A1439" s="1"/>
      <c r="B1439" s="347"/>
      <c r="C1439" s="48"/>
      <c r="D1439" s="348"/>
      <c r="E1439" s="348"/>
      <c r="F1439" s="348"/>
      <c r="G1439" s="352"/>
      <c r="H1439" s="350"/>
      <c r="I1439" s="1"/>
    </row>
    <row r="1440" spans="1:9" ht="12.75" hidden="1" customHeight="1">
      <c r="A1440" s="1"/>
      <c r="B1440" s="351"/>
      <c r="C1440" s="90"/>
      <c r="D1440" s="352"/>
      <c r="E1440" s="352"/>
      <c r="F1440" s="352"/>
      <c r="G1440" s="352"/>
      <c r="H1440" s="353"/>
      <c r="I1440" s="1"/>
    </row>
    <row r="1441" spans="1:9" ht="12.75" hidden="1" customHeight="1">
      <c r="A1441" s="1"/>
      <c r="B1441" s="354" t="s">
        <v>422</v>
      </c>
      <c r="C1441" s="355"/>
      <c r="D1441" s="356"/>
      <c r="E1441" s="356"/>
      <c r="F1441" s="356"/>
      <c r="G1441" s="357"/>
      <c r="H1441" s="358">
        <f>SUM(G1434:G1440)</f>
        <v>21030.258580770933</v>
      </c>
      <c r="I1441" s="1"/>
    </row>
    <row r="1442" spans="1:9" ht="12.75" hidden="1" customHeight="1">
      <c r="A1442" s="1"/>
      <c r="B1442" s="359"/>
      <c r="C1442" s="50"/>
      <c r="D1442" s="360"/>
      <c r="E1442" s="360"/>
      <c r="F1442" s="360"/>
      <c r="G1442" s="360"/>
      <c r="H1442" s="361"/>
      <c r="I1442" s="1"/>
    </row>
    <row r="1443" spans="1:9" ht="12.75" hidden="1" customHeight="1">
      <c r="A1443" s="1"/>
      <c r="B1443" s="409" t="s">
        <v>1450</v>
      </c>
      <c r="C1443" s="52" t="s">
        <v>424</v>
      </c>
      <c r="D1443" s="348">
        <v>0.74</v>
      </c>
      <c r="E1443" s="348">
        <f t="shared" ref="E1443:E1444" si="160">D1443*$G$1432</f>
        <v>0.74</v>
      </c>
      <c r="F1443" s="352">
        <f>'MANO DE OBRA'!$K$8</f>
        <v>1165.6790978787881</v>
      </c>
      <c r="G1443" s="352">
        <f t="shared" ref="G1443:G1444" si="161">E1443*F1443</f>
        <v>862.6025324303032</v>
      </c>
      <c r="H1443" s="364"/>
      <c r="I1443" s="1"/>
    </row>
    <row r="1444" spans="1:9" ht="12.75" hidden="1" customHeight="1">
      <c r="A1444" s="1"/>
      <c r="B1444" s="409" t="s">
        <v>1451</v>
      </c>
      <c r="C1444" s="52" t="s">
        <v>424</v>
      </c>
      <c r="D1444" s="348">
        <v>0.74</v>
      </c>
      <c r="E1444" s="348">
        <f t="shared" si="160"/>
        <v>0.74</v>
      </c>
      <c r="F1444" s="352">
        <f>'MANO DE OBRA'!$K$10</f>
        <v>942.27655587878792</v>
      </c>
      <c r="G1444" s="352">
        <f t="shared" si="161"/>
        <v>697.28465135030308</v>
      </c>
      <c r="H1444" s="364"/>
      <c r="I1444" s="1"/>
    </row>
    <row r="1445" spans="1:9" ht="12.75" hidden="1" customHeight="1">
      <c r="A1445" s="1"/>
      <c r="B1445" s="347"/>
      <c r="C1445" s="52"/>
      <c r="D1445" s="394"/>
      <c r="E1445" s="348"/>
      <c r="F1445" s="394"/>
      <c r="G1445" s="352"/>
      <c r="H1445" s="364"/>
      <c r="I1445" s="1"/>
    </row>
    <row r="1446" spans="1:9" ht="12.75" hidden="1" customHeight="1">
      <c r="A1446" s="1"/>
      <c r="B1446" s="390"/>
      <c r="C1446" s="52"/>
      <c r="D1446" s="394"/>
      <c r="E1446" s="348"/>
      <c r="F1446" s="394"/>
      <c r="G1446" s="352"/>
      <c r="H1446" s="365"/>
      <c r="I1446" s="1"/>
    </row>
    <row r="1447" spans="1:9" ht="12.75" hidden="1" customHeight="1">
      <c r="A1447" s="1"/>
      <c r="B1447" s="764" t="s">
        <v>425</v>
      </c>
      <c r="C1447" s="689"/>
      <c r="D1447" s="689"/>
      <c r="E1447" s="689"/>
      <c r="F1447" s="689"/>
      <c r="G1447" s="765"/>
      <c r="H1447" s="366">
        <f>SUM(G1443:G1446)</f>
        <v>1559.8871837806064</v>
      </c>
      <c r="I1447" s="1"/>
    </row>
    <row r="1448" spans="1:9" ht="12.75" hidden="1" customHeight="1">
      <c r="A1448" s="1"/>
      <c r="B1448" s="766"/>
      <c r="C1448" s="692"/>
      <c r="D1448" s="692"/>
      <c r="E1448" s="692"/>
      <c r="F1448" s="692"/>
      <c r="G1448" s="692"/>
      <c r="H1448" s="700"/>
      <c r="I1448" s="1"/>
    </row>
    <row r="1449" spans="1:9" ht="12.75" hidden="1" customHeight="1">
      <c r="A1449" s="1"/>
      <c r="B1449" s="347" t="s">
        <v>426</v>
      </c>
      <c r="C1449" s="48"/>
      <c r="D1449" s="348"/>
      <c r="E1449" s="348"/>
      <c r="F1449" s="348"/>
      <c r="G1449" s="348"/>
      <c r="H1449" s="349"/>
      <c r="I1449" s="1"/>
    </row>
    <row r="1450" spans="1:9" ht="12.75" hidden="1" customHeight="1">
      <c r="A1450" s="1"/>
      <c r="B1450" s="347" t="s">
        <v>427</v>
      </c>
      <c r="C1450" s="48"/>
      <c r="D1450" s="348"/>
      <c r="E1450" s="348"/>
      <c r="F1450" s="348"/>
      <c r="G1450" s="348"/>
      <c r="H1450" s="349"/>
      <c r="I1450" s="1"/>
    </row>
    <row r="1451" spans="1:9" ht="12.75" hidden="1" customHeight="1">
      <c r="A1451" s="1"/>
      <c r="B1451" s="351" t="s">
        <v>428</v>
      </c>
      <c r="C1451" s="90"/>
      <c r="D1451" s="352"/>
      <c r="E1451" s="352"/>
      <c r="F1451" s="352"/>
      <c r="G1451" s="352"/>
      <c r="H1451" s="349"/>
      <c r="I1451" s="1"/>
    </row>
    <row r="1452" spans="1:9" ht="12.75" hidden="1" customHeight="1">
      <c r="A1452" s="1"/>
      <c r="B1452" s="368"/>
      <c r="C1452" s="355"/>
      <c r="D1452" s="355"/>
      <c r="E1452" s="355"/>
      <c r="F1452" s="355"/>
      <c r="G1452" s="369"/>
      <c r="H1452" s="358">
        <f>SUM(G1451)</f>
        <v>0</v>
      </c>
      <c r="I1452" s="1"/>
    </row>
    <row r="1453" spans="1:9" ht="12.75" hidden="1" customHeight="1">
      <c r="A1453" s="1"/>
      <c r="B1453" s="367"/>
      <c r="C1453" s="1"/>
      <c r="D1453" s="1"/>
      <c r="E1453" s="1"/>
      <c r="F1453" s="1"/>
      <c r="G1453" s="1"/>
      <c r="H1453" s="260"/>
      <c r="I1453" s="1"/>
    </row>
    <row r="1454" spans="1:9" ht="12.75" hidden="1" customHeight="1">
      <c r="A1454" s="1"/>
      <c r="B1454" s="370" t="s">
        <v>429</v>
      </c>
      <c r="C1454" s="355"/>
      <c r="D1454" s="355"/>
      <c r="E1454" s="355"/>
      <c r="F1454" s="355"/>
      <c r="G1454" s="369"/>
      <c r="H1454" s="371">
        <f>H1441+H1447+H1452</f>
        <v>22590.14576455154</v>
      </c>
      <c r="I1454" s="1"/>
    </row>
    <row r="1455" spans="1:9" ht="12.75" hidden="1" customHeight="1">
      <c r="A1455" s="1"/>
      <c r="B1455" s="367"/>
      <c r="C1455" s="1"/>
      <c r="D1455" s="1"/>
      <c r="E1455" s="1"/>
      <c r="F1455" s="1"/>
      <c r="G1455" s="1"/>
      <c r="H1455" s="372"/>
      <c r="I1455" s="1"/>
    </row>
    <row r="1456" spans="1:9" ht="12.75" hidden="1" customHeight="1">
      <c r="A1456" s="1"/>
      <c r="B1456" s="347" t="s">
        <v>349</v>
      </c>
      <c r="C1456" s="48"/>
      <c r="D1456" s="49">
        <f>'COEF.RESUMEN'!$H$5</f>
        <v>0.15</v>
      </c>
      <c r="E1456" s="48"/>
      <c r="F1456" s="48"/>
      <c r="G1456" s="48"/>
      <c r="H1456" s="350">
        <f>H1454*D1456</f>
        <v>3388.5218646827311</v>
      </c>
      <c r="I1456" s="1"/>
    </row>
    <row r="1457" spans="1:9" ht="12.75" hidden="1" customHeight="1">
      <c r="A1457" s="1"/>
      <c r="B1457" s="373"/>
      <c r="C1457" s="48"/>
      <c r="D1457" s="49"/>
      <c r="E1457" s="48"/>
      <c r="F1457" s="48"/>
      <c r="G1457" s="48"/>
      <c r="H1457" s="374"/>
      <c r="I1457" s="1"/>
    </row>
    <row r="1458" spans="1:9" ht="12.75" hidden="1" customHeight="1">
      <c r="A1458" s="1"/>
      <c r="B1458" s="347"/>
      <c r="C1458" s="48"/>
      <c r="D1458" s="49"/>
      <c r="E1458" s="48"/>
      <c r="F1458" s="48"/>
      <c r="G1458" s="48"/>
      <c r="H1458" s="350"/>
      <c r="I1458" s="1"/>
    </row>
    <row r="1459" spans="1:9" ht="12.75" hidden="1" customHeight="1">
      <c r="A1459" s="1"/>
      <c r="B1459" s="347" t="s">
        <v>350</v>
      </c>
      <c r="C1459" s="48"/>
      <c r="D1459" s="49">
        <f>'COEF.RESUMEN'!$H$6</f>
        <v>0.1</v>
      </c>
      <c r="E1459" s="48"/>
      <c r="F1459" s="48"/>
      <c r="G1459" s="48"/>
      <c r="H1459" s="350">
        <f>H1454*D1459</f>
        <v>2259.0145764551539</v>
      </c>
      <c r="I1459" s="1"/>
    </row>
    <row r="1460" spans="1:9" ht="12.75" hidden="1" customHeight="1">
      <c r="A1460" s="1"/>
      <c r="B1460" s="347"/>
      <c r="C1460" s="48"/>
      <c r="D1460" s="49"/>
      <c r="E1460" s="48"/>
      <c r="F1460" s="48"/>
      <c r="G1460" s="48"/>
      <c r="H1460" s="374">
        <f>H1454+H1456+H1459</f>
        <v>28237.682205689423</v>
      </c>
      <c r="I1460" s="1"/>
    </row>
    <row r="1461" spans="1:9" ht="12.75" hidden="1" customHeight="1">
      <c r="A1461" s="1"/>
      <c r="B1461" s="347" t="s">
        <v>430</v>
      </c>
      <c r="C1461" s="48"/>
      <c r="D1461" s="49">
        <f>'COEF.RESUMEN'!$H$8</f>
        <v>0.25</v>
      </c>
      <c r="E1461" s="48"/>
      <c r="F1461" s="48"/>
      <c r="G1461" s="48"/>
      <c r="H1461" s="350">
        <f>H1460*D1461</f>
        <v>7059.4205514223559</v>
      </c>
      <c r="I1461" s="1"/>
    </row>
    <row r="1462" spans="1:9" ht="12.75" hidden="1" customHeight="1">
      <c r="A1462" s="1"/>
      <c r="B1462" s="347"/>
      <c r="C1462" s="48"/>
      <c r="D1462" s="48"/>
      <c r="E1462" s="48"/>
      <c r="F1462" s="48"/>
      <c r="G1462" s="48"/>
      <c r="H1462" s="375"/>
      <c r="I1462" s="1"/>
    </row>
    <row r="1463" spans="1:9" ht="12.75" hidden="1" customHeight="1">
      <c r="A1463" s="1"/>
      <c r="B1463" s="376" t="s">
        <v>431</v>
      </c>
      <c r="C1463" s="340"/>
      <c r="D1463" s="340"/>
      <c r="E1463" s="340"/>
      <c r="F1463" s="340"/>
      <c r="G1463" s="377"/>
      <c r="H1463" s="371">
        <f>H1460+H1461</f>
        <v>35297.102757111781</v>
      </c>
      <c r="I1463" s="1"/>
    </row>
    <row r="1464" spans="1:9" ht="12.75" hidden="1" customHeight="1">
      <c r="A1464" s="1"/>
      <c r="B1464" s="411"/>
      <c r="C1464" s="411"/>
      <c r="D1464" s="412"/>
      <c r="E1464" s="413"/>
      <c r="F1464" s="412"/>
      <c r="G1464" s="413"/>
      <c r="H1464" s="412"/>
      <c r="I1464" s="1"/>
    </row>
    <row r="1465" spans="1:9" ht="33" hidden="1" customHeight="1">
      <c r="A1465" s="1"/>
      <c r="B1465" s="708" t="s">
        <v>1534</v>
      </c>
      <c r="C1465" s="687"/>
      <c r="D1465" s="762" t="s">
        <v>1535</v>
      </c>
      <c r="E1465" s="687"/>
      <c r="F1465" s="387" t="s">
        <v>167</v>
      </c>
      <c r="G1465" s="763">
        <v>1</v>
      </c>
      <c r="H1465" s="687"/>
      <c r="I1465" s="1"/>
    </row>
    <row r="1466" spans="1:9" ht="12.75" hidden="1" customHeight="1">
      <c r="A1466" s="1"/>
      <c r="B1466" s="342" t="s">
        <v>416</v>
      </c>
      <c r="C1466" s="343" t="s">
        <v>16</v>
      </c>
      <c r="D1466" s="342" t="s">
        <v>417</v>
      </c>
      <c r="E1466" s="342" t="s">
        <v>418</v>
      </c>
      <c r="F1466" s="342" t="s">
        <v>419</v>
      </c>
      <c r="G1466" s="342" t="s">
        <v>420</v>
      </c>
      <c r="H1466" s="342" t="s">
        <v>421</v>
      </c>
      <c r="I1466" s="1"/>
    </row>
    <row r="1467" spans="1:9" ht="12.75" hidden="1" customHeight="1">
      <c r="A1467" s="1"/>
      <c r="B1467" s="378" t="str">
        <f>'LISTA DE PRECIOS '!D1275</f>
        <v>Interruptor automático diferencial tetrapolar 4x80 A 300 mA</v>
      </c>
      <c r="C1467" s="160" t="s">
        <v>43</v>
      </c>
      <c r="D1467" s="345">
        <v>1</v>
      </c>
      <c r="E1467" s="348">
        <f t="shared" ref="E1467:E1468" si="162">D1467*$G$1465</f>
        <v>1</v>
      </c>
      <c r="F1467" s="345">
        <f>'LISTA DE PRECIOS '!J1275</f>
        <v>21657.920479674161</v>
      </c>
      <c r="G1467" s="352">
        <f t="shared" ref="G1467:G1468" si="163">E1467*F1467</f>
        <v>21657.920479674161</v>
      </c>
      <c r="H1467" s="346"/>
      <c r="I1467" s="1"/>
    </row>
    <row r="1468" spans="1:9" ht="12.75" hidden="1" customHeight="1">
      <c r="A1468" s="1"/>
      <c r="B1468" s="396" t="str">
        <f>'LISTA DE PRECIOS '!$D$1533</f>
        <v>Terminal estañado 10/25 mm</v>
      </c>
      <c r="C1468" s="48" t="s">
        <v>43</v>
      </c>
      <c r="D1468" s="348">
        <v>8</v>
      </c>
      <c r="E1468" s="348">
        <f t="shared" si="162"/>
        <v>8</v>
      </c>
      <c r="F1468" s="348">
        <f>'LISTA DE PRECIOS '!$J$1533</f>
        <v>81.551986352473321</v>
      </c>
      <c r="G1468" s="352">
        <f t="shared" si="163"/>
        <v>652.41589081978657</v>
      </c>
      <c r="H1468" s="349"/>
      <c r="I1468" s="1"/>
    </row>
    <row r="1469" spans="1:9" ht="12.75" hidden="1" customHeight="1">
      <c r="A1469" s="1"/>
      <c r="B1469" s="396"/>
      <c r="C1469" s="48"/>
      <c r="D1469" s="348"/>
      <c r="E1469" s="348"/>
      <c r="F1469" s="348"/>
      <c r="G1469" s="352"/>
      <c r="H1469" s="349"/>
      <c r="I1469" s="1"/>
    </row>
    <row r="1470" spans="1:9" ht="12.75" hidden="1" customHeight="1">
      <c r="A1470" s="1"/>
      <c r="B1470" s="347"/>
      <c r="C1470" s="48"/>
      <c r="D1470" s="348"/>
      <c r="E1470" s="348"/>
      <c r="F1470" s="348"/>
      <c r="G1470" s="352"/>
      <c r="H1470" s="349"/>
      <c r="I1470" s="1"/>
    </row>
    <row r="1471" spans="1:9" ht="12.75" hidden="1" customHeight="1">
      <c r="A1471" s="1"/>
      <c r="B1471" s="347"/>
      <c r="C1471" s="48"/>
      <c r="D1471" s="348"/>
      <c r="E1471" s="348"/>
      <c r="F1471" s="348"/>
      <c r="G1471" s="352"/>
      <c r="H1471" s="349"/>
      <c r="I1471" s="1"/>
    </row>
    <row r="1472" spans="1:9" ht="12.75" hidden="1" customHeight="1">
      <c r="A1472" s="1"/>
      <c r="B1472" s="347"/>
      <c r="C1472" s="48"/>
      <c r="D1472" s="348"/>
      <c r="E1472" s="348"/>
      <c r="F1472" s="348"/>
      <c r="G1472" s="352"/>
      <c r="H1472" s="350"/>
      <c r="I1472" s="1"/>
    </row>
    <row r="1473" spans="1:9" ht="12.75" hidden="1" customHeight="1">
      <c r="A1473" s="1"/>
      <c r="B1473" s="351"/>
      <c r="C1473" s="90"/>
      <c r="D1473" s="352"/>
      <c r="E1473" s="352"/>
      <c r="F1473" s="352"/>
      <c r="G1473" s="352"/>
      <c r="H1473" s="353"/>
      <c r="I1473" s="1"/>
    </row>
    <row r="1474" spans="1:9" ht="12.75" hidden="1" customHeight="1">
      <c r="A1474" s="1"/>
      <c r="B1474" s="354" t="s">
        <v>422</v>
      </c>
      <c r="C1474" s="355"/>
      <c r="D1474" s="356"/>
      <c r="E1474" s="356"/>
      <c r="F1474" s="356"/>
      <c r="G1474" s="357"/>
      <c r="H1474" s="358">
        <f>SUM(G1467:G1473)</f>
        <v>22310.336370493947</v>
      </c>
      <c r="I1474" s="1"/>
    </row>
    <row r="1475" spans="1:9" ht="12.75" hidden="1" customHeight="1">
      <c r="A1475" s="1"/>
      <c r="B1475" s="359"/>
      <c r="C1475" s="50"/>
      <c r="D1475" s="360"/>
      <c r="E1475" s="360"/>
      <c r="F1475" s="360"/>
      <c r="G1475" s="360"/>
      <c r="H1475" s="361"/>
      <c r="I1475" s="1"/>
    </row>
    <row r="1476" spans="1:9" ht="12.75" hidden="1" customHeight="1">
      <c r="A1476" s="1"/>
      <c r="B1476" s="409" t="s">
        <v>1450</v>
      </c>
      <c r="C1476" s="52" t="s">
        <v>424</v>
      </c>
      <c r="D1476" s="348">
        <v>0.74</v>
      </c>
      <c r="E1476" s="348">
        <f t="shared" ref="E1476:E1477" si="164">D1476*$G$1465</f>
        <v>0.74</v>
      </c>
      <c r="F1476" s="352">
        <f>'MANO DE OBRA'!$K$8</f>
        <v>1165.6790978787881</v>
      </c>
      <c r="G1476" s="352">
        <f t="shared" ref="G1476:G1477" si="165">E1476*F1476</f>
        <v>862.6025324303032</v>
      </c>
      <c r="H1476" s="364"/>
      <c r="I1476" s="1"/>
    </row>
    <row r="1477" spans="1:9" ht="12.75" hidden="1" customHeight="1">
      <c r="A1477" s="1"/>
      <c r="B1477" s="409" t="s">
        <v>1451</v>
      </c>
      <c r="C1477" s="52" t="s">
        <v>424</v>
      </c>
      <c r="D1477" s="348">
        <v>0.74</v>
      </c>
      <c r="E1477" s="348">
        <f t="shared" si="164"/>
        <v>0.74</v>
      </c>
      <c r="F1477" s="352">
        <f>'MANO DE OBRA'!$K$10</f>
        <v>942.27655587878792</v>
      </c>
      <c r="G1477" s="352">
        <f t="shared" si="165"/>
        <v>697.28465135030308</v>
      </c>
      <c r="H1477" s="364"/>
      <c r="I1477" s="1"/>
    </row>
    <row r="1478" spans="1:9" ht="12.75" hidden="1" customHeight="1">
      <c r="A1478" s="1"/>
      <c r="B1478" s="347"/>
      <c r="C1478" s="52"/>
      <c r="D1478" s="394"/>
      <c r="E1478" s="348"/>
      <c r="F1478" s="394"/>
      <c r="G1478" s="352"/>
      <c r="H1478" s="364"/>
      <c r="I1478" s="1"/>
    </row>
    <row r="1479" spans="1:9" ht="12.75" hidden="1" customHeight="1">
      <c r="A1479" s="1"/>
      <c r="B1479" s="390"/>
      <c r="C1479" s="52"/>
      <c r="D1479" s="394"/>
      <c r="E1479" s="348"/>
      <c r="F1479" s="394"/>
      <c r="G1479" s="352"/>
      <c r="H1479" s="365"/>
      <c r="I1479" s="1"/>
    </row>
    <row r="1480" spans="1:9" ht="12.75" hidden="1" customHeight="1">
      <c r="A1480" s="1"/>
      <c r="B1480" s="764" t="s">
        <v>425</v>
      </c>
      <c r="C1480" s="689"/>
      <c r="D1480" s="689"/>
      <c r="E1480" s="689"/>
      <c r="F1480" s="689"/>
      <c r="G1480" s="765"/>
      <c r="H1480" s="366">
        <f>SUM(G1476:G1479)</f>
        <v>1559.8871837806064</v>
      </c>
      <c r="I1480" s="1"/>
    </row>
    <row r="1481" spans="1:9" ht="12.75" hidden="1" customHeight="1">
      <c r="A1481" s="1"/>
      <c r="B1481" s="766"/>
      <c r="C1481" s="692"/>
      <c r="D1481" s="692"/>
      <c r="E1481" s="692"/>
      <c r="F1481" s="692"/>
      <c r="G1481" s="692"/>
      <c r="H1481" s="700"/>
      <c r="I1481" s="1"/>
    </row>
    <row r="1482" spans="1:9" ht="12.75" hidden="1" customHeight="1">
      <c r="A1482" s="1"/>
      <c r="B1482" s="347" t="s">
        <v>426</v>
      </c>
      <c r="C1482" s="48"/>
      <c r="D1482" s="348"/>
      <c r="E1482" s="348"/>
      <c r="F1482" s="348"/>
      <c r="G1482" s="348"/>
      <c r="H1482" s="349"/>
      <c r="I1482" s="1"/>
    </row>
    <row r="1483" spans="1:9" ht="12.75" hidden="1" customHeight="1">
      <c r="A1483" s="1"/>
      <c r="B1483" s="347" t="s">
        <v>427</v>
      </c>
      <c r="C1483" s="48"/>
      <c r="D1483" s="348"/>
      <c r="E1483" s="348"/>
      <c r="F1483" s="348"/>
      <c r="G1483" s="348"/>
      <c r="H1483" s="349"/>
      <c r="I1483" s="1"/>
    </row>
    <row r="1484" spans="1:9" ht="12.75" hidden="1" customHeight="1">
      <c r="A1484" s="1"/>
      <c r="B1484" s="351" t="s">
        <v>428</v>
      </c>
      <c r="C1484" s="90"/>
      <c r="D1484" s="352"/>
      <c r="E1484" s="352"/>
      <c r="F1484" s="352"/>
      <c r="G1484" s="352"/>
      <c r="H1484" s="349"/>
      <c r="I1484" s="1"/>
    </row>
    <row r="1485" spans="1:9" ht="12.75" hidden="1" customHeight="1">
      <c r="A1485" s="1"/>
      <c r="B1485" s="368"/>
      <c r="C1485" s="355"/>
      <c r="D1485" s="355"/>
      <c r="E1485" s="355"/>
      <c r="F1485" s="355"/>
      <c r="G1485" s="369"/>
      <c r="H1485" s="358">
        <f>SUM(G1484)</f>
        <v>0</v>
      </c>
      <c r="I1485" s="1"/>
    </row>
    <row r="1486" spans="1:9" ht="12.75" hidden="1" customHeight="1">
      <c r="A1486" s="1"/>
      <c r="B1486" s="367"/>
      <c r="C1486" s="1"/>
      <c r="D1486" s="1"/>
      <c r="E1486" s="1"/>
      <c r="F1486" s="1"/>
      <c r="G1486" s="1"/>
      <c r="H1486" s="260"/>
      <c r="I1486" s="1"/>
    </row>
    <row r="1487" spans="1:9" ht="12.75" hidden="1" customHeight="1">
      <c r="A1487" s="1"/>
      <c r="B1487" s="370" t="s">
        <v>429</v>
      </c>
      <c r="C1487" s="355"/>
      <c r="D1487" s="355"/>
      <c r="E1487" s="355"/>
      <c r="F1487" s="355"/>
      <c r="G1487" s="369"/>
      <c r="H1487" s="371">
        <f>H1474+H1480+H1485</f>
        <v>23870.223554274555</v>
      </c>
      <c r="I1487" s="1"/>
    </row>
    <row r="1488" spans="1:9" ht="12.75" hidden="1" customHeight="1">
      <c r="A1488" s="1"/>
      <c r="B1488" s="367"/>
      <c r="C1488" s="1"/>
      <c r="D1488" s="1"/>
      <c r="E1488" s="1"/>
      <c r="F1488" s="1"/>
      <c r="G1488" s="1"/>
      <c r="H1488" s="372"/>
      <c r="I1488" s="1"/>
    </row>
    <row r="1489" spans="1:9" ht="12.75" hidden="1" customHeight="1">
      <c r="A1489" s="1"/>
      <c r="B1489" s="347" t="s">
        <v>349</v>
      </c>
      <c r="C1489" s="48"/>
      <c r="D1489" s="49">
        <f>'COEF.RESUMEN'!$H$5</f>
        <v>0.15</v>
      </c>
      <c r="E1489" s="48"/>
      <c r="F1489" s="48"/>
      <c r="G1489" s="48"/>
      <c r="H1489" s="350">
        <f>H1487*D1489</f>
        <v>3580.5335331411829</v>
      </c>
      <c r="I1489" s="1"/>
    </row>
    <row r="1490" spans="1:9" ht="12.75" hidden="1" customHeight="1">
      <c r="A1490" s="1"/>
      <c r="B1490" s="373"/>
      <c r="C1490" s="48"/>
      <c r="D1490" s="49"/>
      <c r="E1490" s="48"/>
      <c r="F1490" s="48"/>
      <c r="G1490" s="48"/>
      <c r="H1490" s="374"/>
      <c r="I1490" s="1"/>
    </row>
    <row r="1491" spans="1:9" ht="12.75" hidden="1" customHeight="1">
      <c r="A1491" s="1"/>
      <c r="B1491" s="347"/>
      <c r="C1491" s="48"/>
      <c r="D1491" s="49"/>
      <c r="E1491" s="48"/>
      <c r="F1491" s="48"/>
      <c r="G1491" s="48"/>
      <c r="H1491" s="350"/>
      <c r="I1491" s="1"/>
    </row>
    <row r="1492" spans="1:9" ht="12.75" hidden="1" customHeight="1">
      <c r="A1492" s="1"/>
      <c r="B1492" s="347" t="s">
        <v>350</v>
      </c>
      <c r="C1492" s="48"/>
      <c r="D1492" s="49">
        <f>'COEF.RESUMEN'!$H$6</f>
        <v>0.1</v>
      </c>
      <c r="E1492" s="48"/>
      <c r="F1492" s="48"/>
      <c r="G1492" s="48"/>
      <c r="H1492" s="350">
        <f>H1487*D1492</f>
        <v>2387.0223554274558</v>
      </c>
      <c r="I1492" s="1"/>
    </row>
    <row r="1493" spans="1:9" ht="12.75" hidden="1" customHeight="1">
      <c r="A1493" s="1"/>
      <c r="B1493" s="347"/>
      <c r="C1493" s="48"/>
      <c r="D1493" s="49"/>
      <c r="E1493" s="48"/>
      <c r="F1493" s="48"/>
      <c r="G1493" s="48"/>
      <c r="H1493" s="374">
        <f>H1487+H1489+H1492</f>
        <v>29837.779442843195</v>
      </c>
      <c r="I1493" s="1"/>
    </row>
    <row r="1494" spans="1:9" ht="12.75" hidden="1" customHeight="1">
      <c r="A1494" s="1"/>
      <c r="B1494" s="347" t="s">
        <v>430</v>
      </c>
      <c r="C1494" s="48"/>
      <c r="D1494" s="49">
        <f>'COEF.RESUMEN'!$H$8</f>
        <v>0.25</v>
      </c>
      <c r="E1494" s="48"/>
      <c r="F1494" s="48"/>
      <c r="G1494" s="48"/>
      <c r="H1494" s="350">
        <f>H1493*D1494</f>
        <v>7459.4448607107988</v>
      </c>
      <c r="I1494" s="1"/>
    </row>
    <row r="1495" spans="1:9" ht="12.75" hidden="1" customHeight="1">
      <c r="A1495" s="1"/>
      <c r="B1495" s="347"/>
      <c r="C1495" s="48"/>
      <c r="D1495" s="48"/>
      <c r="E1495" s="48"/>
      <c r="F1495" s="48"/>
      <c r="G1495" s="48"/>
      <c r="H1495" s="375"/>
      <c r="I1495" s="1"/>
    </row>
    <row r="1496" spans="1:9" ht="12.75" hidden="1" customHeight="1">
      <c r="A1496" s="1"/>
      <c r="B1496" s="376" t="s">
        <v>431</v>
      </c>
      <c r="C1496" s="340"/>
      <c r="D1496" s="340"/>
      <c r="E1496" s="340"/>
      <c r="F1496" s="340"/>
      <c r="G1496" s="377"/>
      <c r="H1496" s="371">
        <f>H1493+H1494</f>
        <v>37297.224303553994</v>
      </c>
      <c r="I1496" s="1"/>
    </row>
    <row r="1497" spans="1:9" ht="12.75" hidden="1" customHeight="1">
      <c r="A1497" s="1"/>
      <c r="B1497" s="411"/>
      <c r="C1497" s="411"/>
      <c r="D1497" s="412"/>
      <c r="E1497" s="413"/>
      <c r="F1497" s="412"/>
      <c r="G1497" s="413"/>
      <c r="H1497" s="412"/>
      <c r="I1497" s="1"/>
    </row>
    <row r="1498" spans="1:9" ht="34.5" customHeight="1">
      <c r="A1498" s="1"/>
      <c r="B1498" s="708" t="s">
        <v>1536</v>
      </c>
      <c r="C1498" s="687"/>
      <c r="D1498" s="762" t="s">
        <v>1537</v>
      </c>
      <c r="E1498" s="687"/>
      <c r="F1498" s="387" t="s">
        <v>167</v>
      </c>
      <c r="G1498" s="763">
        <v>1</v>
      </c>
      <c r="H1498" s="687"/>
      <c r="I1498" s="1"/>
    </row>
    <row r="1499" spans="1:9" ht="12.75" customHeight="1">
      <c r="A1499" s="1"/>
      <c r="B1499" s="342" t="s">
        <v>416</v>
      </c>
      <c r="C1499" s="343" t="s">
        <v>16</v>
      </c>
      <c r="D1499" s="342" t="s">
        <v>417</v>
      </c>
      <c r="E1499" s="342" t="s">
        <v>418</v>
      </c>
      <c r="F1499" s="342" t="s">
        <v>419</v>
      </c>
      <c r="G1499" s="342" t="s">
        <v>420</v>
      </c>
      <c r="H1499" s="342" t="s">
        <v>421</v>
      </c>
      <c r="I1499" s="1"/>
    </row>
    <row r="1500" spans="1:9" ht="12.75" customHeight="1">
      <c r="A1500" s="1"/>
      <c r="B1500" s="378" t="str">
        <f>'LISTA DE PRECIOS '!D1276</f>
        <v>Interruptor automático diferencial tetrapolar 4x100 A 300 mA</v>
      </c>
      <c r="C1500" s="160" t="s">
        <v>43</v>
      </c>
      <c r="D1500" s="345">
        <v>1</v>
      </c>
      <c r="E1500" s="348">
        <f t="shared" ref="E1500:E1501" si="166">D1500*$G$1498</f>
        <v>1</v>
      </c>
      <c r="F1500" s="345">
        <f>'LISTA DE PRECIOS '!J1276</f>
        <v>43914.231848336276</v>
      </c>
      <c r="G1500" s="352">
        <f t="shared" ref="G1500:G1501" si="167">E1500*F1500</f>
        <v>43914.231848336276</v>
      </c>
      <c r="H1500" s="346"/>
      <c r="I1500" s="1"/>
    </row>
    <row r="1501" spans="1:9" ht="12.75" customHeight="1">
      <c r="A1501" s="1"/>
      <c r="B1501" s="396" t="str">
        <f>'LISTA DE PRECIOS '!$D$1532</f>
        <v>Terminal estañado 35/50 mm</v>
      </c>
      <c r="C1501" s="48" t="s">
        <v>43</v>
      </c>
      <c r="D1501" s="348">
        <v>8</v>
      </c>
      <c r="E1501" s="348">
        <f t="shared" si="166"/>
        <v>8</v>
      </c>
      <c r="F1501" s="348">
        <f>'LISTA DE PRECIOS '!$J$1532</f>
        <v>103.29918271313288</v>
      </c>
      <c r="G1501" s="352">
        <f t="shared" si="167"/>
        <v>826.39346170506303</v>
      </c>
      <c r="H1501" s="349"/>
      <c r="I1501" s="1"/>
    </row>
    <row r="1502" spans="1:9" ht="12.75" customHeight="1">
      <c r="A1502" s="1"/>
      <c r="B1502" s="396"/>
      <c r="C1502" s="48"/>
      <c r="D1502" s="348"/>
      <c r="E1502" s="348"/>
      <c r="F1502" s="348"/>
      <c r="G1502" s="352"/>
      <c r="H1502" s="349"/>
      <c r="I1502" s="1"/>
    </row>
    <row r="1503" spans="1:9" ht="12.75" customHeight="1">
      <c r="A1503" s="1"/>
      <c r="B1503" s="347"/>
      <c r="C1503" s="48"/>
      <c r="D1503" s="348"/>
      <c r="E1503" s="348"/>
      <c r="F1503" s="348"/>
      <c r="G1503" s="352"/>
      <c r="H1503" s="349"/>
      <c r="I1503" s="1"/>
    </row>
    <row r="1504" spans="1:9" ht="12.75" customHeight="1">
      <c r="A1504" s="1"/>
      <c r="B1504" s="347"/>
      <c r="C1504" s="48"/>
      <c r="D1504" s="348"/>
      <c r="E1504" s="348"/>
      <c r="F1504" s="348"/>
      <c r="G1504" s="352"/>
      <c r="H1504" s="349"/>
      <c r="I1504" s="1"/>
    </row>
    <row r="1505" spans="1:9" ht="12.75" customHeight="1">
      <c r="A1505" s="1"/>
      <c r="B1505" s="347"/>
      <c r="C1505" s="48"/>
      <c r="D1505" s="348"/>
      <c r="E1505" s="348"/>
      <c r="F1505" s="348"/>
      <c r="G1505" s="352"/>
      <c r="H1505" s="350"/>
      <c r="I1505" s="1"/>
    </row>
    <row r="1506" spans="1:9" ht="12.75" customHeight="1">
      <c r="A1506" s="1"/>
      <c r="B1506" s="351"/>
      <c r="C1506" s="90"/>
      <c r="D1506" s="352"/>
      <c r="E1506" s="352"/>
      <c r="F1506" s="352"/>
      <c r="G1506" s="352"/>
      <c r="H1506" s="353"/>
      <c r="I1506" s="1"/>
    </row>
    <row r="1507" spans="1:9" ht="12.75" customHeight="1">
      <c r="A1507" s="1"/>
      <c r="B1507" s="354" t="s">
        <v>422</v>
      </c>
      <c r="C1507" s="355"/>
      <c r="D1507" s="356"/>
      <c r="E1507" s="356"/>
      <c r="F1507" s="356"/>
      <c r="G1507" s="357"/>
      <c r="H1507" s="358">
        <f>SUM(G1500:G1506)</f>
        <v>44740.625310041338</v>
      </c>
      <c r="I1507" s="1"/>
    </row>
    <row r="1508" spans="1:9" ht="12.75" customHeight="1">
      <c r="A1508" s="1"/>
      <c r="B1508" s="359"/>
      <c r="C1508" s="50"/>
      <c r="D1508" s="360"/>
      <c r="E1508" s="360"/>
      <c r="F1508" s="360"/>
      <c r="G1508" s="360"/>
      <c r="H1508" s="361"/>
      <c r="I1508" s="1"/>
    </row>
    <row r="1509" spans="1:9" ht="12.75" customHeight="1">
      <c r="A1509" s="1"/>
      <c r="B1509" s="409" t="s">
        <v>1450</v>
      </c>
      <c r="C1509" s="52" t="s">
        <v>424</v>
      </c>
      <c r="D1509" s="348">
        <v>0.74</v>
      </c>
      <c r="E1509" s="348">
        <f t="shared" ref="E1509:E1510" si="168">D1509*$G$1498</f>
        <v>0.74</v>
      </c>
      <c r="F1509" s="352">
        <f>'MANO DE OBRA'!$K$8</f>
        <v>1165.6790978787881</v>
      </c>
      <c r="G1509" s="352">
        <f t="shared" ref="G1509:G1510" si="169">E1509*F1509</f>
        <v>862.6025324303032</v>
      </c>
      <c r="H1509" s="364"/>
      <c r="I1509" s="1"/>
    </row>
    <row r="1510" spans="1:9" ht="12.75" customHeight="1">
      <c r="A1510" s="1"/>
      <c r="B1510" s="409" t="s">
        <v>1451</v>
      </c>
      <c r="C1510" s="52" t="s">
        <v>424</v>
      </c>
      <c r="D1510" s="348">
        <v>0.74</v>
      </c>
      <c r="E1510" s="348">
        <f t="shared" si="168"/>
        <v>0.74</v>
      </c>
      <c r="F1510" s="352">
        <f>'MANO DE OBRA'!$K$10</f>
        <v>942.27655587878792</v>
      </c>
      <c r="G1510" s="352">
        <f t="shared" si="169"/>
        <v>697.28465135030308</v>
      </c>
      <c r="H1510" s="364"/>
      <c r="I1510" s="1"/>
    </row>
    <row r="1511" spans="1:9" ht="12.75" customHeight="1">
      <c r="A1511" s="1"/>
      <c r="B1511" s="347"/>
      <c r="C1511" s="52"/>
      <c r="D1511" s="394"/>
      <c r="E1511" s="348"/>
      <c r="F1511" s="394"/>
      <c r="G1511" s="352"/>
      <c r="H1511" s="364"/>
      <c r="I1511" s="1"/>
    </row>
    <row r="1512" spans="1:9" ht="12.75" customHeight="1">
      <c r="A1512" s="1"/>
      <c r="B1512" s="390"/>
      <c r="C1512" s="52"/>
      <c r="D1512" s="394"/>
      <c r="E1512" s="348"/>
      <c r="F1512" s="394"/>
      <c r="G1512" s="352"/>
      <c r="H1512" s="365"/>
      <c r="I1512" s="1"/>
    </row>
    <row r="1513" spans="1:9" ht="12.75" customHeight="1">
      <c r="A1513" s="1"/>
      <c r="B1513" s="764" t="s">
        <v>425</v>
      </c>
      <c r="C1513" s="689"/>
      <c r="D1513" s="689"/>
      <c r="E1513" s="689"/>
      <c r="F1513" s="689"/>
      <c r="G1513" s="765"/>
      <c r="H1513" s="366">
        <f>SUM(G1509:G1512)</f>
        <v>1559.8871837806064</v>
      </c>
      <c r="I1513" s="1"/>
    </row>
    <row r="1514" spans="1:9" ht="12.75" customHeight="1">
      <c r="A1514" s="1"/>
      <c r="B1514" s="766"/>
      <c r="C1514" s="692"/>
      <c r="D1514" s="692"/>
      <c r="E1514" s="692"/>
      <c r="F1514" s="692"/>
      <c r="G1514" s="692"/>
      <c r="H1514" s="700"/>
      <c r="I1514" s="1"/>
    </row>
    <row r="1515" spans="1:9" ht="12.75" customHeight="1">
      <c r="A1515" s="1"/>
      <c r="B1515" s="347" t="s">
        <v>426</v>
      </c>
      <c r="C1515" s="48"/>
      <c r="D1515" s="348"/>
      <c r="E1515" s="348"/>
      <c r="F1515" s="348"/>
      <c r="G1515" s="348"/>
      <c r="H1515" s="349"/>
      <c r="I1515" s="1"/>
    </row>
    <row r="1516" spans="1:9" ht="12.75" customHeight="1">
      <c r="A1516" s="1"/>
      <c r="B1516" s="347" t="s">
        <v>427</v>
      </c>
      <c r="C1516" s="48"/>
      <c r="D1516" s="348"/>
      <c r="E1516" s="348"/>
      <c r="F1516" s="348"/>
      <c r="G1516" s="348"/>
      <c r="H1516" s="349"/>
      <c r="I1516" s="1"/>
    </row>
    <row r="1517" spans="1:9" ht="12.75" customHeight="1">
      <c r="A1517" s="1"/>
      <c r="B1517" s="351" t="s">
        <v>428</v>
      </c>
      <c r="C1517" s="90"/>
      <c r="D1517" s="352"/>
      <c r="E1517" s="352"/>
      <c r="F1517" s="352"/>
      <c r="G1517" s="352"/>
      <c r="H1517" s="349"/>
      <c r="I1517" s="1"/>
    </row>
    <row r="1518" spans="1:9" ht="12.75" customHeight="1">
      <c r="A1518" s="1"/>
      <c r="B1518" s="368"/>
      <c r="C1518" s="355"/>
      <c r="D1518" s="355"/>
      <c r="E1518" s="355"/>
      <c r="F1518" s="355"/>
      <c r="G1518" s="369"/>
      <c r="H1518" s="358">
        <f>SUM(G1517)</f>
        <v>0</v>
      </c>
      <c r="I1518" s="1"/>
    </row>
    <row r="1519" spans="1:9" ht="12.75" customHeight="1">
      <c r="A1519" s="1"/>
      <c r="B1519" s="367"/>
      <c r="C1519" s="1"/>
      <c r="D1519" s="1"/>
      <c r="E1519" s="1"/>
      <c r="F1519" s="1"/>
      <c r="G1519" s="1"/>
      <c r="H1519" s="260"/>
      <c r="I1519" s="1"/>
    </row>
    <row r="1520" spans="1:9" ht="12.75" customHeight="1">
      <c r="A1520" s="1"/>
      <c r="B1520" s="370" t="s">
        <v>429</v>
      </c>
      <c r="C1520" s="355"/>
      <c r="D1520" s="355"/>
      <c r="E1520" s="355"/>
      <c r="F1520" s="355"/>
      <c r="G1520" s="369"/>
      <c r="H1520" s="371">
        <f>H1507+H1513+H1518</f>
        <v>46300.512493821945</v>
      </c>
      <c r="I1520" s="1"/>
    </row>
    <row r="1521" spans="1:9" ht="12.75" customHeight="1">
      <c r="A1521" s="1"/>
      <c r="B1521" s="367"/>
      <c r="C1521" s="1"/>
      <c r="D1521" s="1"/>
      <c r="E1521" s="1"/>
      <c r="F1521" s="1"/>
      <c r="G1521" s="1"/>
      <c r="H1521" s="372"/>
      <c r="I1521" s="1"/>
    </row>
    <row r="1522" spans="1:9" ht="12.75" customHeight="1">
      <c r="A1522" s="1"/>
      <c r="B1522" s="347" t="s">
        <v>349</v>
      </c>
      <c r="C1522" s="48"/>
      <c r="D1522" s="49">
        <f>'COEF.RESUMEN'!$H$5</f>
        <v>0.15</v>
      </c>
      <c r="E1522" s="48"/>
      <c r="F1522" s="48"/>
      <c r="G1522" s="48"/>
      <c r="H1522" s="350">
        <f>H1520*D1522</f>
        <v>6945.0768740732919</v>
      </c>
      <c r="I1522" s="1"/>
    </row>
    <row r="1523" spans="1:9" ht="12.75" customHeight="1">
      <c r="A1523" s="1"/>
      <c r="B1523" s="373"/>
      <c r="C1523" s="48"/>
      <c r="D1523" s="49"/>
      <c r="E1523" s="48"/>
      <c r="F1523" s="48"/>
      <c r="G1523" s="48"/>
      <c r="H1523" s="374"/>
      <c r="I1523" s="1"/>
    </row>
    <row r="1524" spans="1:9" ht="12.75" customHeight="1">
      <c r="A1524" s="1"/>
      <c r="B1524" s="347"/>
      <c r="C1524" s="48"/>
      <c r="D1524" s="49"/>
      <c r="E1524" s="48"/>
      <c r="F1524" s="48"/>
      <c r="G1524" s="48"/>
      <c r="H1524" s="350"/>
      <c r="I1524" s="1"/>
    </row>
    <row r="1525" spans="1:9" ht="12.75" customHeight="1">
      <c r="A1525" s="1"/>
      <c r="B1525" s="347" t="s">
        <v>350</v>
      </c>
      <c r="C1525" s="48"/>
      <c r="D1525" s="49">
        <f>'COEF.RESUMEN'!$H$6</f>
        <v>0.1</v>
      </c>
      <c r="E1525" s="48"/>
      <c r="F1525" s="48"/>
      <c r="G1525" s="48"/>
      <c r="H1525" s="350">
        <f>H1520*D1525</f>
        <v>4630.0512493821943</v>
      </c>
      <c r="I1525" s="1"/>
    </row>
    <row r="1526" spans="1:9" ht="12.75" customHeight="1">
      <c r="A1526" s="1"/>
      <c r="B1526" s="347"/>
      <c r="C1526" s="48"/>
      <c r="D1526" s="49"/>
      <c r="E1526" s="48"/>
      <c r="F1526" s="48"/>
      <c r="G1526" s="48"/>
      <c r="H1526" s="374">
        <f>H1520+H1522+H1525</f>
        <v>57875.64061727743</v>
      </c>
      <c r="I1526" s="1"/>
    </row>
    <row r="1527" spans="1:9" ht="12.75" customHeight="1">
      <c r="A1527" s="1"/>
      <c r="B1527" s="347" t="s">
        <v>430</v>
      </c>
      <c r="C1527" s="48"/>
      <c r="D1527" s="49">
        <f>'COEF.RESUMEN'!$H$8</f>
        <v>0.25</v>
      </c>
      <c r="E1527" s="48"/>
      <c r="F1527" s="48"/>
      <c r="G1527" s="48"/>
      <c r="H1527" s="350">
        <f>H1526*D1527</f>
        <v>14468.910154319357</v>
      </c>
      <c r="I1527" s="1"/>
    </row>
    <row r="1528" spans="1:9" ht="12.75" customHeight="1">
      <c r="A1528" s="1"/>
      <c r="B1528" s="347"/>
      <c r="C1528" s="48"/>
      <c r="D1528" s="48"/>
      <c r="E1528" s="48"/>
      <c r="F1528" s="48"/>
      <c r="G1528" s="48"/>
      <c r="H1528" s="375"/>
      <c r="I1528" s="1"/>
    </row>
    <row r="1529" spans="1:9" ht="12.75" customHeight="1">
      <c r="A1529" s="1"/>
      <c r="B1529" s="376" t="s">
        <v>431</v>
      </c>
      <c r="C1529" s="340"/>
      <c r="D1529" s="340"/>
      <c r="E1529" s="340"/>
      <c r="F1529" s="340"/>
      <c r="G1529" s="377"/>
      <c r="H1529" s="371">
        <f>H1526+H1527</f>
        <v>72344.550771596783</v>
      </c>
      <c r="I1529" s="1"/>
    </row>
    <row r="1530" spans="1:9" ht="12.75" customHeight="1">
      <c r="A1530" s="1"/>
      <c r="B1530" s="411"/>
      <c r="C1530" s="411"/>
      <c r="D1530" s="412"/>
      <c r="E1530" s="413"/>
      <c r="F1530" s="412"/>
      <c r="G1530" s="413"/>
      <c r="H1530" s="412"/>
      <c r="I1530" s="1"/>
    </row>
    <row r="1531" spans="1:9" ht="12.75" hidden="1" customHeight="1">
      <c r="A1531" s="1"/>
      <c r="B1531" s="708" t="s">
        <v>1538</v>
      </c>
      <c r="C1531" s="687"/>
      <c r="D1531" s="762" t="s">
        <v>1539</v>
      </c>
      <c r="E1531" s="687"/>
      <c r="F1531" s="387" t="s">
        <v>167</v>
      </c>
      <c r="G1531" s="763">
        <v>1</v>
      </c>
      <c r="H1531" s="687"/>
      <c r="I1531" s="1"/>
    </row>
    <row r="1532" spans="1:9" ht="12.75" hidden="1" customHeight="1">
      <c r="A1532" s="1"/>
      <c r="B1532" s="342" t="s">
        <v>416</v>
      </c>
      <c r="C1532" s="343" t="s">
        <v>16</v>
      </c>
      <c r="D1532" s="342" t="s">
        <v>417</v>
      </c>
      <c r="E1532" s="342" t="s">
        <v>418</v>
      </c>
      <c r="F1532" s="342" t="s">
        <v>419</v>
      </c>
      <c r="G1532" s="342" t="s">
        <v>420</v>
      </c>
      <c r="H1532" s="342" t="s">
        <v>421</v>
      </c>
      <c r="I1532" s="1"/>
    </row>
    <row r="1533" spans="1:9" ht="18.75" hidden="1" customHeight="1">
      <c r="A1533" s="1"/>
      <c r="B1533" s="378" t="str">
        <f>'LISTA DE PRECIOS '!D1277</f>
        <v>Guardamotor hasta 15 A 3 polos</v>
      </c>
      <c r="C1533" s="160" t="s">
        <v>43</v>
      </c>
      <c r="D1533" s="345">
        <v>1</v>
      </c>
      <c r="E1533" s="348">
        <f t="shared" ref="E1533:E1534" si="170">D1533*$G$1531</f>
        <v>1</v>
      </c>
      <c r="F1533" s="345">
        <f>'LISTA DE PRECIOS '!J1277</f>
        <v>18217.481859076168</v>
      </c>
      <c r="G1533" s="352">
        <f t="shared" ref="G1533:G1534" si="171">E1533*F1533</f>
        <v>18217.481859076168</v>
      </c>
      <c r="H1533" s="346"/>
      <c r="I1533" s="1"/>
    </row>
    <row r="1534" spans="1:9" ht="12.75" hidden="1" customHeight="1">
      <c r="A1534" s="1"/>
      <c r="B1534" s="396" t="str">
        <f>'LISTA DE PRECIOS '!$D$1533</f>
        <v>Terminal estañado 10/25 mm</v>
      </c>
      <c r="C1534" s="48" t="s">
        <v>43</v>
      </c>
      <c r="D1534" s="348">
        <v>8</v>
      </c>
      <c r="E1534" s="348">
        <f t="shared" si="170"/>
        <v>8</v>
      </c>
      <c r="F1534" s="348">
        <f>'LISTA DE PRECIOS '!$J$1533</f>
        <v>81.551986352473321</v>
      </c>
      <c r="G1534" s="352">
        <f t="shared" si="171"/>
        <v>652.41589081978657</v>
      </c>
      <c r="H1534" s="349"/>
      <c r="I1534" s="1"/>
    </row>
    <row r="1535" spans="1:9" ht="12.75" hidden="1" customHeight="1">
      <c r="A1535" s="1"/>
      <c r="B1535" s="396"/>
      <c r="C1535" s="48"/>
      <c r="D1535" s="348"/>
      <c r="E1535" s="348"/>
      <c r="F1535" s="348"/>
      <c r="G1535" s="352"/>
      <c r="H1535" s="349"/>
      <c r="I1535" s="1"/>
    </row>
    <row r="1536" spans="1:9" ht="12.75" hidden="1" customHeight="1">
      <c r="A1536" s="1"/>
      <c r="B1536" s="347"/>
      <c r="C1536" s="48"/>
      <c r="D1536" s="348"/>
      <c r="E1536" s="348"/>
      <c r="F1536" s="348"/>
      <c r="G1536" s="352"/>
      <c r="H1536" s="349"/>
      <c r="I1536" s="1"/>
    </row>
    <row r="1537" spans="1:9" ht="12.75" hidden="1" customHeight="1">
      <c r="A1537" s="1"/>
      <c r="B1537" s="347"/>
      <c r="C1537" s="48"/>
      <c r="D1537" s="348"/>
      <c r="E1537" s="348"/>
      <c r="F1537" s="348"/>
      <c r="G1537" s="352"/>
      <c r="H1537" s="349"/>
      <c r="I1537" s="1"/>
    </row>
    <row r="1538" spans="1:9" ht="12.75" hidden="1" customHeight="1">
      <c r="A1538" s="1"/>
      <c r="B1538" s="347"/>
      <c r="C1538" s="48"/>
      <c r="D1538" s="348"/>
      <c r="E1538" s="348"/>
      <c r="F1538" s="348"/>
      <c r="G1538" s="352"/>
      <c r="H1538" s="350"/>
      <c r="I1538" s="1"/>
    </row>
    <row r="1539" spans="1:9" ht="12.75" hidden="1" customHeight="1">
      <c r="A1539" s="1"/>
      <c r="B1539" s="351"/>
      <c r="C1539" s="90"/>
      <c r="D1539" s="352"/>
      <c r="E1539" s="352"/>
      <c r="F1539" s="352"/>
      <c r="G1539" s="352"/>
      <c r="H1539" s="353"/>
      <c r="I1539" s="1"/>
    </row>
    <row r="1540" spans="1:9" ht="12.75" hidden="1" customHeight="1">
      <c r="A1540" s="1"/>
      <c r="B1540" s="354" t="s">
        <v>422</v>
      </c>
      <c r="C1540" s="355"/>
      <c r="D1540" s="356"/>
      <c r="E1540" s="356"/>
      <c r="F1540" s="356"/>
      <c r="G1540" s="357"/>
      <c r="H1540" s="358">
        <f>SUM(G1533:G1539)</f>
        <v>18869.897749895954</v>
      </c>
      <c r="I1540" s="1"/>
    </row>
    <row r="1541" spans="1:9" ht="12.75" hidden="1" customHeight="1">
      <c r="A1541" s="1"/>
      <c r="B1541" s="359"/>
      <c r="C1541" s="50"/>
      <c r="D1541" s="360"/>
      <c r="E1541" s="360"/>
      <c r="F1541" s="360"/>
      <c r="G1541" s="360"/>
      <c r="H1541" s="361"/>
      <c r="I1541" s="1"/>
    </row>
    <row r="1542" spans="1:9" ht="12.75" hidden="1" customHeight="1">
      <c r="A1542" s="1"/>
      <c r="B1542" s="409" t="s">
        <v>1450</v>
      </c>
      <c r="C1542" s="52" t="s">
        <v>424</v>
      </c>
      <c r="D1542" s="348">
        <v>0.4</v>
      </c>
      <c r="E1542" s="348">
        <f t="shared" ref="E1542:E1543" si="172">D1542*$G$1531</f>
        <v>0.4</v>
      </c>
      <c r="F1542" s="352">
        <f>'MANO DE OBRA'!$K$8</f>
        <v>1165.6790978787881</v>
      </c>
      <c r="G1542" s="352">
        <f t="shared" ref="G1542:G1543" si="173">E1542*F1542</f>
        <v>466.27163915151527</v>
      </c>
      <c r="H1542" s="364"/>
      <c r="I1542" s="1"/>
    </row>
    <row r="1543" spans="1:9" ht="12.75" hidden="1" customHeight="1">
      <c r="A1543" s="1"/>
      <c r="B1543" s="409" t="s">
        <v>1451</v>
      </c>
      <c r="C1543" s="52" t="s">
        <v>424</v>
      </c>
      <c r="D1543" s="348">
        <v>0.25</v>
      </c>
      <c r="E1543" s="348">
        <f t="shared" si="172"/>
        <v>0.25</v>
      </c>
      <c r="F1543" s="352">
        <f>'MANO DE OBRA'!$K$10</f>
        <v>942.27655587878792</v>
      </c>
      <c r="G1543" s="352">
        <f t="shared" si="173"/>
        <v>235.56913896969698</v>
      </c>
      <c r="H1543" s="364"/>
      <c r="I1543" s="1"/>
    </row>
    <row r="1544" spans="1:9" ht="12.75" hidden="1" customHeight="1">
      <c r="A1544" s="1"/>
      <c r="B1544" s="347"/>
      <c r="C1544" s="52"/>
      <c r="D1544" s="394"/>
      <c r="E1544" s="348"/>
      <c r="F1544" s="394"/>
      <c r="G1544" s="352"/>
      <c r="H1544" s="364"/>
      <c r="I1544" s="1"/>
    </row>
    <row r="1545" spans="1:9" ht="12.75" hidden="1" customHeight="1">
      <c r="A1545" s="1"/>
      <c r="B1545" s="390"/>
      <c r="C1545" s="52"/>
      <c r="D1545" s="394"/>
      <c r="E1545" s="348"/>
      <c r="F1545" s="394"/>
      <c r="G1545" s="352"/>
      <c r="H1545" s="365"/>
      <c r="I1545" s="1"/>
    </row>
    <row r="1546" spans="1:9" ht="12.75" hidden="1" customHeight="1">
      <c r="A1546" s="1"/>
      <c r="B1546" s="764" t="s">
        <v>425</v>
      </c>
      <c r="C1546" s="689"/>
      <c r="D1546" s="689"/>
      <c r="E1546" s="689"/>
      <c r="F1546" s="689"/>
      <c r="G1546" s="765"/>
      <c r="H1546" s="366">
        <f>SUM(G1542:G1545)</f>
        <v>701.84077812121222</v>
      </c>
      <c r="I1546" s="1"/>
    </row>
    <row r="1547" spans="1:9" ht="12.75" hidden="1" customHeight="1">
      <c r="A1547" s="1"/>
      <c r="B1547" s="766"/>
      <c r="C1547" s="692"/>
      <c r="D1547" s="692"/>
      <c r="E1547" s="692"/>
      <c r="F1547" s="692"/>
      <c r="G1547" s="692"/>
      <c r="H1547" s="700"/>
      <c r="I1547" s="1"/>
    </row>
    <row r="1548" spans="1:9" ht="12.75" hidden="1" customHeight="1">
      <c r="A1548" s="1"/>
      <c r="B1548" s="347" t="s">
        <v>426</v>
      </c>
      <c r="C1548" s="48"/>
      <c r="D1548" s="348"/>
      <c r="E1548" s="348"/>
      <c r="F1548" s="348"/>
      <c r="G1548" s="348"/>
      <c r="H1548" s="349"/>
      <c r="I1548" s="1"/>
    </row>
    <row r="1549" spans="1:9" ht="12.75" hidden="1" customHeight="1">
      <c r="A1549" s="1"/>
      <c r="B1549" s="347" t="s">
        <v>427</v>
      </c>
      <c r="C1549" s="48"/>
      <c r="D1549" s="348"/>
      <c r="E1549" s="348"/>
      <c r="F1549" s="348"/>
      <c r="G1549" s="348"/>
      <c r="H1549" s="349"/>
      <c r="I1549" s="1"/>
    </row>
    <row r="1550" spans="1:9" ht="12.75" hidden="1" customHeight="1">
      <c r="A1550" s="1"/>
      <c r="B1550" s="351" t="s">
        <v>428</v>
      </c>
      <c r="C1550" s="90"/>
      <c r="D1550" s="352"/>
      <c r="E1550" s="352"/>
      <c r="F1550" s="352"/>
      <c r="G1550" s="352"/>
      <c r="H1550" s="349"/>
      <c r="I1550" s="1"/>
    </row>
    <row r="1551" spans="1:9" ht="12.75" hidden="1" customHeight="1">
      <c r="A1551" s="1"/>
      <c r="B1551" s="368"/>
      <c r="C1551" s="355"/>
      <c r="D1551" s="355"/>
      <c r="E1551" s="355"/>
      <c r="F1551" s="355"/>
      <c r="G1551" s="369"/>
      <c r="H1551" s="358">
        <f>SUM(G1550)</f>
        <v>0</v>
      </c>
      <c r="I1551" s="1"/>
    </row>
    <row r="1552" spans="1:9" ht="12.75" hidden="1" customHeight="1">
      <c r="A1552" s="1"/>
      <c r="B1552" s="367"/>
      <c r="C1552" s="1"/>
      <c r="D1552" s="1"/>
      <c r="E1552" s="1"/>
      <c r="F1552" s="1"/>
      <c r="G1552" s="1"/>
      <c r="H1552" s="260"/>
      <c r="I1552" s="1"/>
    </row>
    <row r="1553" spans="1:9" ht="12.75" hidden="1" customHeight="1">
      <c r="A1553" s="1"/>
      <c r="B1553" s="370" t="s">
        <v>429</v>
      </c>
      <c r="C1553" s="355"/>
      <c r="D1553" s="355"/>
      <c r="E1553" s="355"/>
      <c r="F1553" s="355"/>
      <c r="G1553" s="369"/>
      <c r="H1553" s="371">
        <f>H1540+H1546+H1551</f>
        <v>19571.738528017166</v>
      </c>
      <c r="I1553" s="1"/>
    </row>
    <row r="1554" spans="1:9" ht="12.75" hidden="1" customHeight="1">
      <c r="A1554" s="1"/>
      <c r="B1554" s="367"/>
      <c r="C1554" s="1"/>
      <c r="D1554" s="1"/>
      <c r="E1554" s="1"/>
      <c r="F1554" s="1"/>
      <c r="G1554" s="1"/>
      <c r="H1554" s="372"/>
      <c r="I1554" s="1"/>
    </row>
    <row r="1555" spans="1:9" ht="12.75" hidden="1" customHeight="1">
      <c r="A1555" s="1"/>
      <c r="B1555" s="347" t="s">
        <v>349</v>
      </c>
      <c r="C1555" s="48"/>
      <c r="D1555" s="49">
        <f>'COEF.RESUMEN'!$H$5</f>
        <v>0.15</v>
      </c>
      <c r="E1555" s="48"/>
      <c r="F1555" s="48"/>
      <c r="G1555" s="48"/>
      <c r="H1555" s="350">
        <f>H1553*D1555</f>
        <v>2935.7607792025747</v>
      </c>
      <c r="I1555" s="1"/>
    </row>
    <row r="1556" spans="1:9" ht="12.75" hidden="1" customHeight="1">
      <c r="A1556" s="1"/>
      <c r="B1556" s="373"/>
      <c r="C1556" s="48"/>
      <c r="D1556" s="49"/>
      <c r="E1556" s="48"/>
      <c r="F1556" s="48"/>
      <c r="G1556" s="48"/>
      <c r="H1556" s="374"/>
      <c r="I1556" s="1"/>
    </row>
    <row r="1557" spans="1:9" ht="12.75" hidden="1" customHeight="1">
      <c r="A1557" s="1"/>
      <c r="B1557" s="347"/>
      <c r="C1557" s="48"/>
      <c r="D1557" s="49"/>
      <c r="E1557" s="48"/>
      <c r="F1557" s="48"/>
      <c r="G1557" s="48"/>
      <c r="H1557" s="350"/>
      <c r="I1557" s="1"/>
    </row>
    <row r="1558" spans="1:9" ht="12.75" hidden="1" customHeight="1">
      <c r="A1558" s="1"/>
      <c r="B1558" s="347" t="s">
        <v>350</v>
      </c>
      <c r="C1558" s="48"/>
      <c r="D1558" s="49">
        <f>'COEF.RESUMEN'!$H$6</f>
        <v>0.1</v>
      </c>
      <c r="E1558" s="48"/>
      <c r="F1558" s="48"/>
      <c r="G1558" s="48"/>
      <c r="H1558" s="350">
        <f>H1553*D1558</f>
        <v>1957.1738528017167</v>
      </c>
      <c r="I1558" s="1"/>
    </row>
    <row r="1559" spans="1:9" ht="12.75" hidden="1" customHeight="1">
      <c r="A1559" s="1"/>
      <c r="B1559" s="347"/>
      <c r="C1559" s="48"/>
      <c r="D1559" s="49"/>
      <c r="E1559" s="48"/>
      <c r="F1559" s="48"/>
      <c r="G1559" s="48"/>
      <c r="H1559" s="374">
        <f>H1553+H1555+H1558</f>
        <v>24464.673160021455</v>
      </c>
      <c r="I1559" s="1"/>
    </row>
    <row r="1560" spans="1:9" ht="12.75" hidden="1" customHeight="1">
      <c r="A1560" s="1"/>
      <c r="B1560" s="347" t="s">
        <v>430</v>
      </c>
      <c r="C1560" s="48"/>
      <c r="D1560" s="49">
        <f>'COEF.RESUMEN'!$H$8</f>
        <v>0.25</v>
      </c>
      <c r="E1560" s="48"/>
      <c r="F1560" s="48"/>
      <c r="G1560" s="48"/>
      <c r="H1560" s="350">
        <f>H1559*D1560</f>
        <v>6116.1682900053638</v>
      </c>
      <c r="I1560" s="1"/>
    </row>
    <row r="1561" spans="1:9" ht="12.75" hidden="1" customHeight="1">
      <c r="A1561" s="1"/>
      <c r="B1561" s="347"/>
      <c r="C1561" s="48"/>
      <c r="D1561" s="48"/>
      <c r="E1561" s="48"/>
      <c r="F1561" s="48"/>
      <c r="G1561" s="48"/>
      <c r="H1561" s="375"/>
      <c r="I1561" s="1"/>
    </row>
    <row r="1562" spans="1:9" ht="12.75" hidden="1" customHeight="1">
      <c r="A1562" s="1"/>
      <c r="B1562" s="376" t="s">
        <v>431</v>
      </c>
      <c r="C1562" s="340"/>
      <c r="D1562" s="340"/>
      <c r="E1562" s="340"/>
      <c r="F1562" s="340"/>
      <c r="G1562" s="377"/>
      <c r="H1562" s="371">
        <f>H1559+H1560</f>
        <v>30580.841450026819</v>
      </c>
      <c r="I1562" s="1"/>
    </row>
    <row r="1563" spans="1:9" ht="12.75" hidden="1" customHeight="1">
      <c r="A1563" s="1"/>
      <c r="B1563" s="411"/>
      <c r="C1563" s="411"/>
      <c r="D1563" s="412"/>
      <c r="E1563" s="413"/>
      <c r="F1563" s="412"/>
      <c r="G1563" s="413"/>
      <c r="H1563" s="412"/>
      <c r="I1563" s="1"/>
    </row>
    <row r="1564" spans="1:9" ht="40.5" hidden="1" customHeight="1">
      <c r="A1564" s="1"/>
      <c r="B1564" s="708" t="s">
        <v>1540</v>
      </c>
      <c r="C1564" s="687"/>
      <c r="D1564" s="762" t="s">
        <v>1541</v>
      </c>
      <c r="E1564" s="687"/>
      <c r="F1564" s="387" t="s">
        <v>29</v>
      </c>
      <c r="G1564" s="763">
        <v>1</v>
      </c>
      <c r="H1564" s="687"/>
      <c r="I1564" s="1"/>
    </row>
    <row r="1565" spans="1:9" ht="12.75" hidden="1" customHeight="1">
      <c r="A1565" s="1"/>
      <c r="B1565" s="342" t="s">
        <v>416</v>
      </c>
      <c r="C1565" s="343" t="s">
        <v>16</v>
      </c>
      <c r="D1565" s="342" t="s">
        <v>417</v>
      </c>
      <c r="E1565" s="342" t="s">
        <v>418</v>
      </c>
      <c r="F1565" s="342" t="s">
        <v>419</v>
      </c>
      <c r="G1565" s="342" t="s">
        <v>420</v>
      </c>
      <c r="H1565" s="342" t="s">
        <v>421</v>
      </c>
      <c r="I1565" s="1"/>
    </row>
    <row r="1566" spans="1:9" ht="12.75" hidden="1" customHeight="1">
      <c r="A1566" s="1"/>
      <c r="B1566" s="378" t="str">
        <f>'LISTA DE PRECIOS '!D1279</f>
        <v xml:space="preserve">Conductor envainado 2 x 0.5mm </v>
      </c>
      <c r="C1566" s="160" t="s">
        <v>385</v>
      </c>
      <c r="D1566" s="345">
        <v>1</v>
      </c>
      <c r="E1566" s="348">
        <f t="shared" ref="E1566:E1568" si="174">D1566*$G$1564</f>
        <v>1</v>
      </c>
      <c r="F1566" s="345">
        <f>'LISTA DE PRECIOS '!J1279</f>
        <v>146.4114427971723</v>
      </c>
      <c r="G1566" s="352">
        <f t="shared" ref="G1566:G1568" si="175">E1566*F1566</f>
        <v>146.4114427971723</v>
      </c>
      <c r="H1566" s="346"/>
      <c r="I1566" s="1"/>
    </row>
    <row r="1567" spans="1:9" ht="12.75" hidden="1" customHeight="1">
      <c r="A1567" s="1"/>
      <c r="B1567" s="396" t="str">
        <f>'LISTA DE PRECIOS '!$D$1154</f>
        <v>Caño PVC 0,040 ref. esp 3,2 mm</v>
      </c>
      <c r="C1567" s="48" t="s">
        <v>385</v>
      </c>
      <c r="D1567" s="348">
        <v>1</v>
      </c>
      <c r="E1567" s="348">
        <f t="shared" si="174"/>
        <v>1</v>
      </c>
      <c r="F1567" s="348">
        <f>'LISTA DE PRECIOS '!$J$1154</f>
        <v>339.68253146362133</v>
      </c>
      <c r="G1567" s="352">
        <f t="shared" si="175"/>
        <v>339.68253146362133</v>
      </c>
      <c r="H1567" s="349"/>
      <c r="I1567" s="1"/>
    </row>
    <row r="1568" spans="1:9" ht="12.75" hidden="1" customHeight="1">
      <c r="A1568" s="1"/>
      <c r="B1568" s="396" t="str">
        <f>'LISTA DE PRECIOS '!$D$13</f>
        <v xml:space="preserve">Arena </v>
      </c>
      <c r="C1568" s="48" t="s">
        <v>34</v>
      </c>
      <c r="D1568" s="348">
        <v>0.01</v>
      </c>
      <c r="E1568" s="348">
        <f t="shared" si="174"/>
        <v>0.01</v>
      </c>
      <c r="F1568" s="348">
        <f>'LISTA DE PRECIOS '!$J$13</f>
        <v>3879.0178778148006</v>
      </c>
      <c r="G1568" s="352">
        <f t="shared" si="175"/>
        <v>38.790178778148004</v>
      </c>
      <c r="H1568" s="349"/>
      <c r="I1568" s="1"/>
    </row>
    <row r="1569" spans="1:9" ht="12.75" hidden="1" customHeight="1">
      <c r="A1569" s="1"/>
      <c r="B1569" s="347"/>
      <c r="C1569" s="48"/>
      <c r="D1569" s="348"/>
      <c r="E1569" s="348"/>
      <c r="F1569" s="348"/>
      <c r="G1569" s="352"/>
      <c r="H1569" s="349"/>
      <c r="I1569" s="1"/>
    </row>
    <row r="1570" spans="1:9" ht="12.75" hidden="1" customHeight="1">
      <c r="A1570" s="1"/>
      <c r="B1570" s="347"/>
      <c r="C1570" s="48"/>
      <c r="D1570" s="348"/>
      <c r="E1570" s="348"/>
      <c r="F1570" s="348"/>
      <c r="G1570" s="352"/>
      <c r="H1570" s="349"/>
      <c r="I1570" s="1"/>
    </row>
    <row r="1571" spans="1:9" ht="12.75" hidden="1" customHeight="1">
      <c r="A1571" s="1"/>
      <c r="B1571" s="347"/>
      <c r="C1571" s="48"/>
      <c r="D1571" s="348"/>
      <c r="E1571" s="348"/>
      <c r="F1571" s="348"/>
      <c r="G1571" s="352"/>
      <c r="H1571" s="350"/>
      <c r="I1571" s="1"/>
    </row>
    <row r="1572" spans="1:9" ht="12.75" hidden="1" customHeight="1">
      <c r="A1572" s="1"/>
      <c r="B1572" s="351"/>
      <c r="C1572" s="90"/>
      <c r="D1572" s="352"/>
      <c r="E1572" s="352"/>
      <c r="F1572" s="352"/>
      <c r="G1572" s="352"/>
      <c r="H1572" s="353"/>
      <c r="I1572" s="1"/>
    </row>
    <row r="1573" spans="1:9" ht="12.75" hidden="1" customHeight="1">
      <c r="A1573" s="1"/>
      <c r="B1573" s="354" t="s">
        <v>422</v>
      </c>
      <c r="C1573" s="355"/>
      <c r="D1573" s="356"/>
      <c r="E1573" s="356"/>
      <c r="F1573" s="356"/>
      <c r="G1573" s="357"/>
      <c r="H1573" s="358">
        <f>SUM(G1566:G1572)</f>
        <v>524.88415303894158</v>
      </c>
      <c r="I1573" s="1"/>
    </row>
    <row r="1574" spans="1:9" ht="12.75" hidden="1" customHeight="1">
      <c r="A1574" s="1"/>
      <c r="B1574" s="359"/>
      <c r="C1574" s="50"/>
      <c r="D1574" s="360"/>
      <c r="E1574" s="360"/>
      <c r="F1574" s="360"/>
      <c r="G1574" s="360"/>
      <c r="H1574" s="361"/>
      <c r="I1574" s="1"/>
    </row>
    <row r="1575" spans="1:9" ht="12.75" hidden="1" customHeight="1">
      <c r="A1575" s="1"/>
      <c r="B1575" s="409" t="s">
        <v>1450</v>
      </c>
      <c r="C1575" s="52" t="s">
        <v>424</v>
      </c>
      <c r="D1575" s="348">
        <v>0.4</v>
      </c>
      <c r="E1575" s="348">
        <f t="shared" ref="E1575:E1576" si="176">D1575*$G$1564</f>
        <v>0.4</v>
      </c>
      <c r="F1575" s="352">
        <f>'MANO DE OBRA'!$K$8</f>
        <v>1165.6790978787881</v>
      </c>
      <c r="G1575" s="352">
        <f t="shared" ref="G1575:G1576" si="177">E1575*F1575</f>
        <v>466.27163915151527</v>
      </c>
      <c r="H1575" s="364"/>
      <c r="I1575" s="1"/>
    </row>
    <row r="1576" spans="1:9" ht="12.75" hidden="1" customHeight="1">
      <c r="A1576" s="1"/>
      <c r="B1576" s="409" t="s">
        <v>1451</v>
      </c>
      <c r="C1576" s="52" t="s">
        <v>424</v>
      </c>
      <c r="D1576" s="348">
        <v>0.25</v>
      </c>
      <c r="E1576" s="348">
        <f t="shared" si="176"/>
        <v>0.25</v>
      </c>
      <c r="F1576" s="352">
        <f>'MANO DE OBRA'!$K$10</f>
        <v>942.27655587878792</v>
      </c>
      <c r="G1576" s="352">
        <f t="shared" si="177"/>
        <v>235.56913896969698</v>
      </c>
      <c r="H1576" s="364"/>
      <c r="I1576" s="1"/>
    </row>
    <row r="1577" spans="1:9" ht="12.75" hidden="1" customHeight="1">
      <c r="A1577" s="1"/>
      <c r="B1577" s="347"/>
      <c r="C1577" s="52"/>
      <c r="D1577" s="394"/>
      <c r="E1577" s="348"/>
      <c r="F1577" s="394"/>
      <c r="G1577" s="352"/>
      <c r="H1577" s="364"/>
      <c r="I1577" s="1"/>
    </row>
    <row r="1578" spans="1:9" ht="12.75" hidden="1" customHeight="1">
      <c r="A1578" s="1"/>
      <c r="B1578" s="390"/>
      <c r="C1578" s="52"/>
      <c r="D1578" s="394"/>
      <c r="E1578" s="348"/>
      <c r="F1578" s="394"/>
      <c r="G1578" s="352"/>
      <c r="H1578" s="365"/>
      <c r="I1578" s="1"/>
    </row>
    <row r="1579" spans="1:9" ht="12.75" hidden="1" customHeight="1">
      <c r="A1579" s="1"/>
      <c r="B1579" s="764" t="s">
        <v>425</v>
      </c>
      <c r="C1579" s="689"/>
      <c r="D1579" s="689"/>
      <c r="E1579" s="689"/>
      <c r="F1579" s="689"/>
      <c r="G1579" s="765"/>
      <c r="H1579" s="366">
        <f>SUM(G1575:G1578)</f>
        <v>701.84077812121222</v>
      </c>
      <c r="I1579" s="1"/>
    </row>
    <row r="1580" spans="1:9" ht="12.75" hidden="1" customHeight="1">
      <c r="A1580" s="1"/>
      <c r="B1580" s="766"/>
      <c r="C1580" s="692"/>
      <c r="D1580" s="692"/>
      <c r="E1580" s="692"/>
      <c r="F1580" s="692"/>
      <c r="G1580" s="692"/>
      <c r="H1580" s="700"/>
      <c r="I1580" s="1"/>
    </row>
    <row r="1581" spans="1:9" ht="12.75" hidden="1" customHeight="1">
      <c r="A1581" s="1"/>
      <c r="B1581" s="347" t="s">
        <v>426</v>
      </c>
      <c r="C1581" s="48"/>
      <c r="D1581" s="348"/>
      <c r="E1581" s="348"/>
      <c r="F1581" s="348"/>
      <c r="G1581" s="348"/>
      <c r="H1581" s="349"/>
      <c r="I1581" s="1"/>
    </row>
    <row r="1582" spans="1:9" ht="12.75" hidden="1" customHeight="1">
      <c r="A1582" s="1"/>
      <c r="B1582" s="347" t="s">
        <v>427</v>
      </c>
      <c r="C1582" s="48"/>
      <c r="D1582" s="348"/>
      <c r="E1582" s="348"/>
      <c r="F1582" s="348"/>
      <c r="G1582" s="348"/>
      <c r="H1582" s="349"/>
      <c r="I1582" s="1"/>
    </row>
    <row r="1583" spans="1:9" ht="12.75" hidden="1" customHeight="1">
      <c r="A1583" s="1"/>
      <c r="B1583" s="351" t="s">
        <v>428</v>
      </c>
      <c r="C1583" s="90"/>
      <c r="D1583" s="352"/>
      <c r="E1583" s="352"/>
      <c r="F1583" s="352"/>
      <c r="G1583" s="352"/>
      <c r="H1583" s="349"/>
      <c r="I1583" s="1"/>
    </row>
    <row r="1584" spans="1:9" ht="12.75" hidden="1" customHeight="1">
      <c r="A1584" s="1"/>
      <c r="B1584" s="368"/>
      <c r="C1584" s="355"/>
      <c r="D1584" s="355"/>
      <c r="E1584" s="355"/>
      <c r="F1584" s="355"/>
      <c r="G1584" s="369"/>
      <c r="H1584" s="358">
        <f>SUM(G1583)</f>
        <v>0</v>
      </c>
      <c r="I1584" s="1"/>
    </row>
    <row r="1585" spans="1:9" ht="12.75" hidden="1" customHeight="1">
      <c r="A1585" s="1"/>
      <c r="B1585" s="367"/>
      <c r="C1585" s="1"/>
      <c r="D1585" s="1"/>
      <c r="E1585" s="1"/>
      <c r="F1585" s="1"/>
      <c r="G1585" s="1"/>
      <c r="H1585" s="260"/>
      <c r="I1585" s="1"/>
    </row>
    <row r="1586" spans="1:9" ht="12.75" hidden="1" customHeight="1">
      <c r="A1586" s="1"/>
      <c r="B1586" s="370" t="s">
        <v>429</v>
      </c>
      <c r="C1586" s="355"/>
      <c r="D1586" s="355"/>
      <c r="E1586" s="355"/>
      <c r="F1586" s="355"/>
      <c r="G1586" s="369"/>
      <c r="H1586" s="371">
        <f>H1573+H1579+H1584</f>
        <v>1226.7249311601538</v>
      </c>
      <c r="I1586" s="1"/>
    </row>
    <row r="1587" spans="1:9" ht="12.75" hidden="1" customHeight="1">
      <c r="A1587" s="1"/>
      <c r="B1587" s="367"/>
      <c r="C1587" s="1"/>
      <c r="D1587" s="1"/>
      <c r="E1587" s="1"/>
      <c r="F1587" s="1"/>
      <c r="G1587" s="1"/>
      <c r="H1587" s="372"/>
      <c r="I1587" s="1"/>
    </row>
    <row r="1588" spans="1:9" ht="12.75" hidden="1" customHeight="1">
      <c r="A1588" s="1"/>
      <c r="B1588" s="347" t="s">
        <v>349</v>
      </c>
      <c r="C1588" s="48"/>
      <c r="D1588" s="49">
        <f>'COEF.RESUMEN'!$H$5</f>
        <v>0.15</v>
      </c>
      <c r="E1588" s="48"/>
      <c r="F1588" s="48"/>
      <c r="G1588" s="48"/>
      <c r="H1588" s="350">
        <f>H1586*D1588</f>
        <v>184.00873967402308</v>
      </c>
      <c r="I1588" s="1"/>
    </row>
    <row r="1589" spans="1:9" ht="12.75" hidden="1" customHeight="1">
      <c r="A1589" s="1"/>
      <c r="B1589" s="373"/>
      <c r="C1589" s="48"/>
      <c r="D1589" s="49"/>
      <c r="E1589" s="48"/>
      <c r="F1589" s="48"/>
      <c r="G1589" s="48"/>
      <c r="H1589" s="374"/>
      <c r="I1589" s="1"/>
    </row>
    <row r="1590" spans="1:9" ht="12.75" hidden="1" customHeight="1">
      <c r="A1590" s="1"/>
      <c r="B1590" s="347"/>
      <c r="C1590" s="48"/>
      <c r="D1590" s="49"/>
      <c r="E1590" s="48"/>
      <c r="F1590" s="48"/>
      <c r="G1590" s="48"/>
      <c r="H1590" s="350"/>
      <c r="I1590" s="1"/>
    </row>
    <row r="1591" spans="1:9" ht="12.75" hidden="1" customHeight="1">
      <c r="A1591" s="1"/>
      <c r="B1591" s="347" t="s">
        <v>350</v>
      </c>
      <c r="C1591" s="48"/>
      <c r="D1591" s="49">
        <f>'COEF.RESUMEN'!$H$6</f>
        <v>0.1</v>
      </c>
      <c r="E1591" s="48"/>
      <c r="F1591" s="48"/>
      <c r="G1591" s="48"/>
      <c r="H1591" s="350">
        <f>H1586*D1591</f>
        <v>122.67249311601539</v>
      </c>
      <c r="I1591" s="1"/>
    </row>
    <row r="1592" spans="1:9" ht="12.75" hidden="1" customHeight="1">
      <c r="A1592" s="1"/>
      <c r="B1592" s="347"/>
      <c r="C1592" s="48"/>
      <c r="D1592" s="49"/>
      <c r="E1592" s="48"/>
      <c r="F1592" s="48"/>
      <c r="G1592" s="48"/>
      <c r="H1592" s="374">
        <f>H1586+H1588+H1591</f>
        <v>1533.4061639501922</v>
      </c>
      <c r="I1592" s="1"/>
    </row>
    <row r="1593" spans="1:9" ht="12.75" hidden="1" customHeight="1">
      <c r="A1593" s="1"/>
      <c r="B1593" s="347" t="s">
        <v>430</v>
      </c>
      <c r="C1593" s="48"/>
      <c r="D1593" s="49">
        <f>'COEF.RESUMEN'!$H$8</f>
        <v>0.25</v>
      </c>
      <c r="E1593" s="48"/>
      <c r="F1593" s="48"/>
      <c r="G1593" s="48"/>
      <c r="H1593" s="350">
        <f>H1592*D1593</f>
        <v>383.35154098754805</v>
      </c>
      <c r="I1593" s="1"/>
    </row>
    <row r="1594" spans="1:9" ht="12.75" hidden="1" customHeight="1">
      <c r="A1594" s="1"/>
      <c r="B1594" s="347"/>
      <c r="C1594" s="48"/>
      <c r="D1594" s="48"/>
      <c r="E1594" s="48"/>
      <c r="F1594" s="48"/>
      <c r="G1594" s="48"/>
      <c r="H1594" s="375"/>
      <c r="I1594" s="1"/>
    </row>
    <row r="1595" spans="1:9" ht="12.75" hidden="1" customHeight="1">
      <c r="A1595" s="1"/>
      <c r="B1595" s="376" t="s">
        <v>431</v>
      </c>
      <c r="C1595" s="340"/>
      <c r="D1595" s="340"/>
      <c r="E1595" s="340"/>
      <c r="F1595" s="340"/>
      <c r="G1595" s="377"/>
      <c r="H1595" s="371">
        <f>H1592+H1593</f>
        <v>1916.7577049377403</v>
      </c>
      <c r="I1595" s="1"/>
    </row>
    <row r="1596" spans="1:9" ht="12.75" hidden="1" customHeight="1">
      <c r="A1596" s="1"/>
      <c r="B1596" s="411"/>
      <c r="C1596" s="411"/>
      <c r="D1596" s="412"/>
      <c r="E1596" s="413"/>
      <c r="F1596" s="412"/>
      <c r="G1596" s="413"/>
      <c r="H1596" s="412"/>
      <c r="I1596" s="1"/>
    </row>
    <row r="1597" spans="1:9" ht="28.5" hidden="1" customHeight="1">
      <c r="A1597" s="1"/>
      <c r="B1597" s="708" t="s">
        <v>1542</v>
      </c>
      <c r="C1597" s="687"/>
      <c r="D1597" s="762" t="s">
        <v>1543</v>
      </c>
      <c r="E1597" s="687"/>
      <c r="F1597" s="387" t="s">
        <v>29</v>
      </c>
      <c r="G1597" s="763">
        <v>1</v>
      </c>
      <c r="H1597" s="687"/>
      <c r="I1597" s="1"/>
    </row>
    <row r="1598" spans="1:9" ht="12.75" hidden="1" customHeight="1">
      <c r="A1598" s="1"/>
      <c r="B1598" s="342" t="s">
        <v>416</v>
      </c>
      <c r="C1598" s="343" t="s">
        <v>16</v>
      </c>
      <c r="D1598" s="342" t="s">
        <v>417</v>
      </c>
      <c r="E1598" s="342" t="s">
        <v>418</v>
      </c>
      <c r="F1598" s="342" t="s">
        <v>419</v>
      </c>
      <c r="G1598" s="342" t="s">
        <v>420</v>
      </c>
      <c r="H1598" s="342" t="s">
        <v>421</v>
      </c>
      <c r="I1598" s="1"/>
    </row>
    <row r="1599" spans="1:9" ht="12.75" hidden="1" customHeight="1">
      <c r="A1599" s="1"/>
      <c r="B1599" s="378" t="str">
        <f>'LISTA DE PRECIOS '!D1280</f>
        <v xml:space="preserve">Conductor envainado 2 x 4 mm2 </v>
      </c>
      <c r="C1599" s="160" t="s">
        <v>385</v>
      </c>
      <c r="D1599" s="345">
        <v>1</v>
      </c>
      <c r="E1599" s="348">
        <f t="shared" ref="E1599:E1601" si="178">D1599*$G$1597</f>
        <v>1</v>
      </c>
      <c r="F1599" s="345">
        <f>'LISTA DE PRECIOS '!J1280</f>
        <v>282.70963294676579</v>
      </c>
      <c r="G1599" s="352">
        <f t="shared" ref="G1599:G1601" si="179">E1599*F1599</f>
        <v>282.70963294676579</v>
      </c>
      <c r="H1599" s="346"/>
      <c r="I1599" s="1"/>
    </row>
    <row r="1600" spans="1:9" ht="12.75" hidden="1" customHeight="1">
      <c r="A1600" s="1"/>
      <c r="B1600" s="396" t="str">
        <f>'LISTA DE PRECIOS '!$D$1154</f>
        <v>Caño PVC 0,040 ref. esp 3,2 mm</v>
      </c>
      <c r="C1600" s="48" t="s">
        <v>385</v>
      </c>
      <c r="D1600" s="348">
        <v>1</v>
      </c>
      <c r="E1600" s="348">
        <f t="shared" si="178"/>
        <v>1</v>
      </c>
      <c r="F1600" s="348">
        <f>'LISTA DE PRECIOS '!$J$1154</f>
        <v>339.68253146362133</v>
      </c>
      <c r="G1600" s="352">
        <f t="shared" si="179"/>
        <v>339.68253146362133</v>
      </c>
      <c r="H1600" s="349"/>
      <c r="I1600" s="1"/>
    </row>
    <row r="1601" spans="1:9" ht="12.75" hidden="1" customHeight="1">
      <c r="A1601" s="1"/>
      <c r="B1601" s="396" t="str">
        <f>'LISTA DE PRECIOS '!$D$13</f>
        <v xml:space="preserve">Arena </v>
      </c>
      <c r="C1601" s="48" t="s">
        <v>34</v>
      </c>
      <c r="D1601" s="348">
        <v>0.01</v>
      </c>
      <c r="E1601" s="348">
        <f t="shared" si="178"/>
        <v>0.01</v>
      </c>
      <c r="F1601" s="348">
        <f>'LISTA DE PRECIOS '!$J$13</f>
        <v>3879.0178778148006</v>
      </c>
      <c r="G1601" s="352">
        <f t="shared" si="179"/>
        <v>38.790178778148004</v>
      </c>
      <c r="H1601" s="349"/>
      <c r="I1601" s="1"/>
    </row>
    <row r="1602" spans="1:9" ht="12.75" hidden="1" customHeight="1">
      <c r="A1602" s="1"/>
      <c r="B1602" s="347"/>
      <c r="C1602" s="48"/>
      <c r="D1602" s="348"/>
      <c r="E1602" s="348"/>
      <c r="F1602" s="348"/>
      <c r="G1602" s="352"/>
      <c r="H1602" s="349"/>
      <c r="I1602" s="1"/>
    </row>
    <row r="1603" spans="1:9" ht="12.75" hidden="1" customHeight="1">
      <c r="A1603" s="1"/>
      <c r="B1603" s="347"/>
      <c r="C1603" s="48"/>
      <c r="D1603" s="348"/>
      <c r="E1603" s="348"/>
      <c r="F1603" s="348"/>
      <c r="G1603" s="352"/>
      <c r="H1603" s="349"/>
      <c r="I1603" s="1"/>
    </row>
    <row r="1604" spans="1:9" ht="12.75" hidden="1" customHeight="1">
      <c r="A1604" s="1"/>
      <c r="B1604" s="347"/>
      <c r="C1604" s="48"/>
      <c r="D1604" s="348"/>
      <c r="E1604" s="348"/>
      <c r="F1604" s="348"/>
      <c r="G1604" s="352"/>
      <c r="H1604" s="350"/>
      <c r="I1604" s="1"/>
    </row>
    <row r="1605" spans="1:9" ht="12.75" hidden="1" customHeight="1">
      <c r="A1605" s="1"/>
      <c r="B1605" s="351"/>
      <c r="C1605" s="90"/>
      <c r="D1605" s="352"/>
      <c r="E1605" s="352"/>
      <c r="F1605" s="352"/>
      <c r="G1605" s="352"/>
      <c r="H1605" s="353"/>
      <c r="I1605" s="1"/>
    </row>
    <row r="1606" spans="1:9" ht="12.75" hidden="1" customHeight="1">
      <c r="A1606" s="1"/>
      <c r="B1606" s="354" t="s">
        <v>422</v>
      </c>
      <c r="C1606" s="355"/>
      <c r="D1606" s="356"/>
      <c r="E1606" s="356"/>
      <c r="F1606" s="356"/>
      <c r="G1606" s="357"/>
      <c r="H1606" s="358">
        <f>SUM(G1599:G1605)</f>
        <v>661.18234318853501</v>
      </c>
      <c r="I1606" s="1"/>
    </row>
    <row r="1607" spans="1:9" ht="12.75" hidden="1" customHeight="1">
      <c r="A1607" s="1"/>
      <c r="B1607" s="359"/>
      <c r="C1607" s="50"/>
      <c r="D1607" s="360"/>
      <c r="E1607" s="360"/>
      <c r="F1607" s="360"/>
      <c r="G1607" s="360"/>
      <c r="H1607" s="361"/>
      <c r="I1607" s="1"/>
    </row>
    <row r="1608" spans="1:9" ht="12.75" hidden="1" customHeight="1">
      <c r="A1608" s="1"/>
      <c r="B1608" s="409" t="s">
        <v>1450</v>
      </c>
      <c r="C1608" s="52" t="s">
        <v>424</v>
      </c>
      <c r="D1608" s="348">
        <v>0.4</v>
      </c>
      <c r="E1608" s="348">
        <f t="shared" ref="E1608:E1609" si="180">D1608*$G$1597</f>
        <v>0.4</v>
      </c>
      <c r="F1608" s="352">
        <f>'MANO DE OBRA'!$K$8</f>
        <v>1165.6790978787881</v>
      </c>
      <c r="G1608" s="352">
        <f t="shared" ref="G1608:G1609" si="181">E1608*F1608</f>
        <v>466.27163915151527</v>
      </c>
      <c r="H1608" s="364"/>
      <c r="I1608" s="1"/>
    </row>
    <row r="1609" spans="1:9" ht="12.75" hidden="1" customHeight="1">
      <c r="A1609" s="1"/>
      <c r="B1609" s="409" t="s">
        <v>1451</v>
      </c>
      <c r="C1609" s="52" t="s">
        <v>424</v>
      </c>
      <c r="D1609" s="348">
        <v>0.25</v>
      </c>
      <c r="E1609" s="348">
        <f t="shared" si="180"/>
        <v>0.25</v>
      </c>
      <c r="F1609" s="352">
        <f>'MANO DE OBRA'!$K$10</f>
        <v>942.27655587878792</v>
      </c>
      <c r="G1609" s="352">
        <f t="shared" si="181"/>
        <v>235.56913896969698</v>
      </c>
      <c r="H1609" s="364"/>
      <c r="I1609" s="1"/>
    </row>
    <row r="1610" spans="1:9" ht="12.75" hidden="1" customHeight="1">
      <c r="A1610" s="1"/>
      <c r="B1610" s="347"/>
      <c r="C1610" s="52"/>
      <c r="D1610" s="394"/>
      <c r="E1610" s="348"/>
      <c r="F1610" s="394"/>
      <c r="G1610" s="352"/>
      <c r="H1610" s="364"/>
      <c r="I1610" s="1"/>
    </row>
    <row r="1611" spans="1:9" ht="12.75" hidden="1" customHeight="1">
      <c r="A1611" s="1"/>
      <c r="B1611" s="390"/>
      <c r="C1611" s="52"/>
      <c r="D1611" s="394"/>
      <c r="E1611" s="348"/>
      <c r="F1611" s="394"/>
      <c r="G1611" s="352"/>
      <c r="H1611" s="365"/>
      <c r="I1611" s="1"/>
    </row>
    <row r="1612" spans="1:9" ht="12.75" hidden="1" customHeight="1">
      <c r="A1612" s="1"/>
      <c r="B1612" s="764" t="s">
        <v>425</v>
      </c>
      <c r="C1612" s="689"/>
      <c r="D1612" s="689"/>
      <c r="E1612" s="689"/>
      <c r="F1612" s="689"/>
      <c r="G1612" s="765"/>
      <c r="H1612" s="366">
        <f>SUM(G1608:G1611)</f>
        <v>701.84077812121222</v>
      </c>
      <c r="I1612" s="1"/>
    </row>
    <row r="1613" spans="1:9" ht="12.75" hidden="1" customHeight="1">
      <c r="A1613" s="1"/>
      <c r="B1613" s="766"/>
      <c r="C1613" s="692"/>
      <c r="D1613" s="692"/>
      <c r="E1613" s="692"/>
      <c r="F1613" s="692"/>
      <c r="G1613" s="692"/>
      <c r="H1613" s="700"/>
      <c r="I1613" s="1"/>
    </row>
    <row r="1614" spans="1:9" ht="12.75" hidden="1" customHeight="1">
      <c r="A1614" s="1"/>
      <c r="B1614" s="347" t="s">
        <v>426</v>
      </c>
      <c r="C1614" s="48"/>
      <c r="D1614" s="348"/>
      <c r="E1614" s="348"/>
      <c r="F1614" s="348"/>
      <c r="G1614" s="348"/>
      <c r="H1614" s="349"/>
      <c r="I1614" s="1"/>
    </row>
    <row r="1615" spans="1:9" ht="12.75" hidden="1" customHeight="1">
      <c r="A1615" s="1"/>
      <c r="B1615" s="347" t="s">
        <v>427</v>
      </c>
      <c r="C1615" s="48"/>
      <c r="D1615" s="348"/>
      <c r="E1615" s="348"/>
      <c r="F1615" s="348"/>
      <c r="G1615" s="348"/>
      <c r="H1615" s="349"/>
      <c r="I1615" s="1"/>
    </row>
    <row r="1616" spans="1:9" ht="12.75" hidden="1" customHeight="1">
      <c r="A1616" s="1"/>
      <c r="B1616" s="351" t="s">
        <v>428</v>
      </c>
      <c r="C1616" s="90"/>
      <c r="D1616" s="352"/>
      <c r="E1616" s="352"/>
      <c r="F1616" s="352"/>
      <c r="G1616" s="352"/>
      <c r="H1616" s="349"/>
      <c r="I1616" s="1"/>
    </row>
    <row r="1617" spans="1:9" ht="12.75" hidden="1" customHeight="1">
      <c r="A1617" s="1"/>
      <c r="B1617" s="368"/>
      <c r="C1617" s="355"/>
      <c r="D1617" s="355"/>
      <c r="E1617" s="355"/>
      <c r="F1617" s="355"/>
      <c r="G1617" s="369"/>
      <c r="H1617" s="358">
        <f>SUM(G1616)</f>
        <v>0</v>
      </c>
      <c r="I1617" s="1"/>
    </row>
    <row r="1618" spans="1:9" ht="12.75" hidden="1" customHeight="1">
      <c r="A1618" s="1"/>
      <c r="B1618" s="367"/>
      <c r="C1618" s="1"/>
      <c r="D1618" s="1"/>
      <c r="E1618" s="1"/>
      <c r="F1618" s="1"/>
      <c r="G1618" s="1"/>
      <c r="H1618" s="260"/>
      <c r="I1618" s="1"/>
    </row>
    <row r="1619" spans="1:9" ht="12.75" hidden="1" customHeight="1">
      <c r="A1619" s="1"/>
      <c r="B1619" s="370" t="s">
        <v>429</v>
      </c>
      <c r="C1619" s="355"/>
      <c r="D1619" s="355"/>
      <c r="E1619" s="355"/>
      <c r="F1619" s="355"/>
      <c r="G1619" s="369"/>
      <c r="H1619" s="371">
        <f>H1606+H1612+H1617</f>
        <v>1363.0231213097472</v>
      </c>
      <c r="I1619" s="1"/>
    </row>
    <row r="1620" spans="1:9" ht="12.75" hidden="1" customHeight="1">
      <c r="A1620" s="1"/>
      <c r="B1620" s="367"/>
      <c r="C1620" s="1"/>
      <c r="D1620" s="1"/>
      <c r="E1620" s="1"/>
      <c r="F1620" s="1"/>
      <c r="G1620" s="1"/>
      <c r="H1620" s="372"/>
      <c r="I1620" s="1"/>
    </row>
    <row r="1621" spans="1:9" ht="12.75" hidden="1" customHeight="1">
      <c r="A1621" s="1"/>
      <c r="B1621" s="347" t="s">
        <v>349</v>
      </c>
      <c r="C1621" s="48"/>
      <c r="D1621" s="49">
        <f>'COEF.RESUMEN'!$H$5</f>
        <v>0.15</v>
      </c>
      <c r="E1621" s="48"/>
      <c r="F1621" s="48"/>
      <c r="G1621" s="48"/>
      <c r="H1621" s="350">
        <f>H1619*D1621</f>
        <v>204.45346819646207</v>
      </c>
      <c r="I1621" s="1"/>
    </row>
    <row r="1622" spans="1:9" ht="12.75" hidden="1" customHeight="1">
      <c r="A1622" s="1"/>
      <c r="B1622" s="373"/>
      <c r="C1622" s="48"/>
      <c r="D1622" s="49"/>
      <c r="E1622" s="48"/>
      <c r="F1622" s="48"/>
      <c r="G1622" s="48"/>
      <c r="H1622" s="374"/>
      <c r="I1622" s="1"/>
    </row>
    <row r="1623" spans="1:9" ht="12.75" hidden="1" customHeight="1">
      <c r="A1623" s="1"/>
      <c r="B1623" s="347"/>
      <c r="C1623" s="48"/>
      <c r="D1623" s="49"/>
      <c r="E1623" s="48"/>
      <c r="F1623" s="48"/>
      <c r="G1623" s="48"/>
      <c r="H1623" s="350"/>
      <c r="I1623" s="1"/>
    </row>
    <row r="1624" spans="1:9" ht="12.75" hidden="1" customHeight="1">
      <c r="A1624" s="1"/>
      <c r="B1624" s="347" t="s">
        <v>350</v>
      </c>
      <c r="C1624" s="48"/>
      <c r="D1624" s="49">
        <f>'COEF.RESUMEN'!$H$6</f>
        <v>0.1</v>
      </c>
      <c r="E1624" s="48"/>
      <c r="F1624" s="48"/>
      <c r="G1624" s="48"/>
      <c r="H1624" s="350">
        <f>H1619*D1624</f>
        <v>136.30231213097474</v>
      </c>
      <c r="I1624" s="1"/>
    </row>
    <row r="1625" spans="1:9" ht="12.75" hidden="1" customHeight="1">
      <c r="A1625" s="1"/>
      <c r="B1625" s="347"/>
      <c r="C1625" s="48"/>
      <c r="D1625" s="49"/>
      <c r="E1625" s="48"/>
      <c r="F1625" s="48"/>
      <c r="G1625" s="48"/>
      <c r="H1625" s="374">
        <f>H1619+H1621+H1624</f>
        <v>1703.7789016371842</v>
      </c>
      <c r="I1625" s="1"/>
    </row>
    <row r="1626" spans="1:9" ht="12.75" hidden="1" customHeight="1">
      <c r="A1626" s="1"/>
      <c r="B1626" s="347" t="s">
        <v>430</v>
      </c>
      <c r="C1626" s="48"/>
      <c r="D1626" s="49">
        <f>'COEF.RESUMEN'!$H$8</f>
        <v>0.25</v>
      </c>
      <c r="E1626" s="48"/>
      <c r="F1626" s="48"/>
      <c r="G1626" s="48"/>
      <c r="H1626" s="350">
        <f>H1625*D1626</f>
        <v>425.94472540929604</v>
      </c>
      <c r="I1626" s="1"/>
    </row>
    <row r="1627" spans="1:9" ht="12.75" hidden="1" customHeight="1">
      <c r="A1627" s="1"/>
      <c r="B1627" s="347"/>
      <c r="C1627" s="48"/>
      <c r="D1627" s="48"/>
      <c r="E1627" s="48"/>
      <c r="F1627" s="48"/>
      <c r="G1627" s="48"/>
      <c r="H1627" s="375"/>
      <c r="I1627" s="1"/>
    </row>
    <row r="1628" spans="1:9" ht="12.75" hidden="1" customHeight="1">
      <c r="A1628" s="1"/>
      <c r="B1628" s="376" t="s">
        <v>431</v>
      </c>
      <c r="C1628" s="340"/>
      <c r="D1628" s="340"/>
      <c r="E1628" s="340"/>
      <c r="F1628" s="340"/>
      <c r="G1628" s="377"/>
      <c r="H1628" s="371">
        <f>H1625+H1626</f>
        <v>2129.72362704648</v>
      </c>
      <c r="I1628" s="1"/>
    </row>
    <row r="1629" spans="1:9" ht="12.75" hidden="1" customHeight="1">
      <c r="A1629" s="1"/>
      <c r="B1629" s="411"/>
      <c r="C1629" s="411"/>
      <c r="D1629" s="412"/>
      <c r="E1629" s="413"/>
      <c r="F1629" s="412"/>
      <c r="G1629" s="413"/>
      <c r="H1629" s="412"/>
      <c r="I1629" s="1"/>
    </row>
    <row r="1630" spans="1:9" ht="38.25" hidden="1" customHeight="1">
      <c r="A1630" s="1"/>
      <c r="B1630" s="708" t="s">
        <v>1544</v>
      </c>
      <c r="C1630" s="687"/>
      <c r="D1630" s="762" t="s">
        <v>1545</v>
      </c>
      <c r="E1630" s="687"/>
      <c r="F1630" s="387" t="s">
        <v>29</v>
      </c>
      <c r="G1630" s="763">
        <v>1</v>
      </c>
      <c r="H1630" s="687"/>
      <c r="I1630" s="1"/>
    </row>
    <row r="1631" spans="1:9" ht="12.75" hidden="1" customHeight="1">
      <c r="A1631" s="1"/>
      <c r="B1631" s="342" t="s">
        <v>416</v>
      </c>
      <c r="C1631" s="343" t="s">
        <v>16</v>
      </c>
      <c r="D1631" s="342" t="s">
        <v>417</v>
      </c>
      <c r="E1631" s="342" t="s">
        <v>418</v>
      </c>
      <c r="F1631" s="342" t="s">
        <v>419</v>
      </c>
      <c r="G1631" s="342" t="s">
        <v>420</v>
      </c>
      <c r="H1631" s="342" t="s">
        <v>421</v>
      </c>
      <c r="I1631" s="1"/>
    </row>
    <row r="1632" spans="1:9" ht="12.75" hidden="1" customHeight="1">
      <c r="A1632" s="1"/>
      <c r="B1632" s="378" t="str">
        <f>'LISTA DE PRECIOS '!D1281</f>
        <v>Conductor bipolar 2 x 2.5mm2 subt.</v>
      </c>
      <c r="C1632" s="160" t="s">
        <v>385</v>
      </c>
      <c r="D1632" s="345">
        <v>1</v>
      </c>
      <c r="E1632" s="348">
        <f t="shared" ref="E1632:E1634" si="182">D1632*$G$1630</f>
        <v>1</v>
      </c>
      <c r="F1632" s="345">
        <f>'LISTA DE PRECIOS '!J1281</f>
        <v>189.68116729028276</v>
      </c>
      <c r="G1632" s="352">
        <f t="shared" ref="G1632:G1634" si="183">E1632*F1632</f>
        <v>189.68116729028276</v>
      </c>
      <c r="H1632" s="346"/>
      <c r="I1632" s="1"/>
    </row>
    <row r="1633" spans="1:9" ht="12.75" hidden="1" customHeight="1">
      <c r="A1633" s="1"/>
      <c r="B1633" s="396" t="str">
        <f>'LISTA DE PRECIOS '!$D$1154</f>
        <v>Caño PVC 0,040 ref. esp 3,2 mm</v>
      </c>
      <c r="C1633" s="48" t="s">
        <v>385</v>
      </c>
      <c r="D1633" s="348">
        <v>1</v>
      </c>
      <c r="E1633" s="348">
        <f t="shared" si="182"/>
        <v>1</v>
      </c>
      <c r="F1633" s="348">
        <f>'LISTA DE PRECIOS '!$J$1154</f>
        <v>339.68253146362133</v>
      </c>
      <c r="G1633" s="352">
        <f t="shared" si="183"/>
        <v>339.68253146362133</v>
      </c>
      <c r="H1633" s="349"/>
      <c r="I1633" s="1"/>
    </row>
    <row r="1634" spans="1:9" ht="12.75" hidden="1" customHeight="1">
      <c r="A1634" s="1"/>
      <c r="B1634" s="396" t="str">
        <f>'LISTA DE PRECIOS '!$D$13</f>
        <v xml:space="preserve">Arena </v>
      </c>
      <c r="C1634" s="48" t="s">
        <v>34</v>
      </c>
      <c r="D1634" s="348">
        <v>0.01</v>
      </c>
      <c r="E1634" s="348">
        <f t="shared" si="182"/>
        <v>0.01</v>
      </c>
      <c r="F1634" s="348">
        <f>'LISTA DE PRECIOS '!$J$13</f>
        <v>3879.0178778148006</v>
      </c>
      <c r="G1634" s="352">
        <f t="shared" si="183"/>
        <v>38.790178778148004</v>
      </c>
      <c r="H1634" s="349"/>
      <c r="I1634" s="1"/>
    </row>
    <row r="1635" spans="1:9" ht="12.75" hidden="1" customHeight="1">
      <c r="A1635" s="1"/>
      <c r="B1635" s="347"/>
      <c r="C1635" s="48"/>
      <c r="D1635" s="348"/>
      <c r="E1635" s="348"/>
      <c r="F1635" s="348"/>
      <c r="G1635" s="352"/>
      <c r="H1635" s="349"/>
      <c r="I1635" s="1"/>
    </row>
    <row r="1636" spans="1:9" ht="12.75" hidden="1" customHeight="1">
      <c r="A1636" s="1"/>
      <c r="B1636" s="347"/>
      <c r="C1636" s="48"/>
      <c r="D1636" s="348"/>
      <c r="E1636" s="348"/>
      <c r="F1636" s="348"/>
      <c r="G1636" s="352"/>
      <c r="H1636" s="349"/>
      <c r="I1636" s="1"/>
    </row>
    <row r="1637" spans="1:9" ht="12.75" hidden="1" customHeight="1">
      <c r="A1637" s="1"/>
      <c r="B1637" s="347"/>
      <c r="C1637" s="48"/>
      <c r="D1637" s="348"/>
      <c r="E1637" s="348"/>
      <c r="F1637" s="348"/>
      <c r="G1637" s="352"/>
      <c r="H1637" s="350"/>
      <c r="I1637" s="1"/>
    </row>
    <row r="1638" spans="1:9" ht="12.75" hidden="1" customHeight="1">
      <c r="A1638" s="1"/>
      <c r="B1638" s="351"/>
      <c r="C1638" s="90"/>
      <c r="D1638" s="352"/>
      <c r="E1638" s="352"/>
      <c r="F1638" s="352"/>
      <c r="G1638" s="352"/>
      <c r="H1638" s="353"/>
      <c r="I1638" s="1"/>
    </row>
    <row r="1639" spans="1:9" ht="12.75" hidden="1" customHeight="1">
      <c r="A1639" s="1"/>
      <c r="B1639" s="354" t="s">
        <v>422</v>
      </c>
      <c r="C1639" s="355"/>
      <c r="D1639" s="356"/>
      <c r="E1639" s="356"/>
      <c r="F1639" s="356"/>
      <c r="G1639" s="357"/>
      <c r="H1639" s="358">
        <f>SUM(G1632:G1638)</f>
        <v>568.15387753205209</v>
      </c>
      <c r="I1639" s="1"/>
    </row>
    <row r="1640" spans="1:9" ht="12.75" hidden="1" customHeight="1">
      <c r="A1640" s="1"/>
      <c r="B1640" s="359"/>
      <c r="C1640" s="50"/>
      <c r="D1640" s="360"/>
      <c r="E1640" s="360"/>
      <c r="F1640" s="360"/>
      <c r="G1640" s="360"/>
      <c r="H1640" s="361"/>
      <c r="I1640" s="1"/>
    </row>
    <row r="1641" spans="1:9" ht="12.75" hidden="1" customHeight="1">
      <c r="A1641" s="1"/>
      <c r="B1641" s="409" t="s">
        <v>1450</v>
      </c>
      <c r="C1641" s="52" t="s">
        <v>424</v>
      </c>
      <c r="D1641" s="348">
        <v>0.4</v>
      </c>
      <c r="E1641" s="348">
        <f t="shared" ref="E1641:E1642" si="184">D1641*$G$1630</f>
        <v>0.4</v>
      </c>
      <c r="F1641" s="352">
        <f>'MANO DE OBRA'!$K$8</f>
        <v>1165.6790978787881</v>
      </c>
      <c r="G1641" s="352">
        <f t="shared" ref="G1641:G1642" si="185">E1641*F1641</f>
        <v>466.27163915151527</v>
      </c>
      <c r="H1641" s="364"/>
      <c r="I1641" s="1"/>
    </row>
    <row r="1642" spans="1:9" ht="12.75" hidden="1" customHeight="1">
      <c r="A1642" s="1"/>
      <c r="B1642" s="409" t="s">
        <v>1451</v>
      </c>
      <c r="C1642" s="52" t="s">
        <v>424</v>
      </c>
      <c r="D1642" s="348">
        <v>0.25</v>
      </c>
      <c r="E1642" s="348">
        <f t="shared" si="184"/>
        <v>0.25</v>
      </c>
      <c r="F1642" s="352">
        <f>'MANO DE OBRA'!$K$10</f>
        <v>942.27655587878792</v>
      </c>
      <c r="G1642" s="352">
        <f t="shared" si="185"/>
        <v>235.56913896969698</v>
      </c>
      <c r="H1642" s="364"/>
      <c r="I1642" s="1"/>
    </row>
    <row r="1643" spans="1:9" ht="12.75" hidden="1" customHeight="1">
      <c r="A1643" s="1"/>
      <c r="B1643" s="347"/>
      <c r="C1643" s="52"/>
      <c r="D1643" s="394"/>
      <c r="E1643" s="348"/>
      <c r="F1643" s="394"/>
      <c r="G1643" s="352"/>
      <c r="H1643" s="364"/>
      <c r="I1643" s="1"/>
    </row>
    <row r="1644" spans="1:9" ht="12.75" hidden="1" customHeight="1">
      <c r="A1644" s="1"/>
      <c r="B1644" s="390"/>
      <c r="C1644" s="52"/>
      <c r="D1644" s="394"/>
      <c r="E1644" s="348"/>
      <c r="F1644" s="394"/>
      <c r="G1644" s="352"/>
      <c r="H1644" s="365"/>
      <c r="I1644" s="1"/>
    </row>
    <row r="1645" spans="1:9" ht="12.75" hidden="1" customHeight="1">
      <c r="A1645" s="1"/>
      <c r="B1645" s="764" t="s">
        <v>425</v>
      </c>
      <c r="C1645" s="689"/>
      <c r="D1645" s="689"/>
      <c r="E1645" s="689"/>
      <c r="F1645" s="689"/>
      <c r="G1645" s="765"/>
      <c r="H1645" s="366">
        <f>SUM(G1641:G1644)</f>
        <v>701.84077812121222</v>
      </c>
      <c r="I1645" s="1"/>
    </row>
    <row r="1646" spans="1:9" ht="12.75" hidden="1" customHeight="1">
      <c r="A1646" s="1"/>
      <c r="B1646" s="766"/>
      <c r="C1646" s="692"/>
      <c r="D1646" s="692"/>
      <c r="E1646" s="692"/>
      <c r="F1646" s="692"/>
      <c r="G1646" s="692"/>
      <c r="H1646" s="700"/>
      <c r="I1646" s="1"/>
    </row>
    <row r="1647" spans="1:9" ht="12.75" hidden="1" customHeight="1">
      <c r="A1647" s="1"/>
      <c r="B1647" s="347" t="s">
        <v>426</v>
      </c>
      <c r="C1647" s="48"/>
      <c r="D1647" s="348"/>
      <c r="E1647" s="348"/>
      <c r="F1647" s="348"/>
      <c r="G1647" s="348"/>
      <c r="H1647" s="349"/>
      <c r="I1647" s="1"/>
    </row>
    <row r="1648" spans="1:9" ht="12.75" hidden="1" customHeight="1">
      <c r="A1648" s="1"/>
      <c r="B1648" s="347" t="s">
        <v>427</v>
      </c>
      <c r="C1648" s="48"/>
      <c r="D1648" s="348"/>
      <c r="E1648" s="348"/>
      <c r="F1648" s="348"/>
      <c r="G1648" s="348"/>
      <c r="H1648" s="349"/>
      <c r="I1648" s="1"/>
    </row>
    <row r="1649" spans="1:9" ht="12.75" hidden="1" customHeight="1">
      <c r="A1649" s="1"/>
      <c r="B1649" s="351" t="s">
        <v>428</v>
      </c>
      <c r="C1649" s="90"/>
      <c r="D1649" s="352"/>
      <c r="E1649" s="352"/>
      <c r="F1649" s="352"/>
      <c r="G1649" s="352"/>
      <c r="H1649" s="349"/>
      <c r="I1649" s="1"/>
    </row>
    <row r="1650" spans="1:9" ht="12.75" hidden="1" customHeight="1">
      <c r="A1650" s="1"/>
      <c r="B1650" s="368"/>
      <c r="C1650" s="355"/>
      <c r="D1650" s="355"/>
      <c r="E1650" s="355"/>
      <c r="F1650" s="355"/>
      <c r="G1650" s="369"/>
      <c r="H1650" s="358">
        <f>SUM(G1649)</f>
        <v>0</v>
      </c>
      <c r="I1650" s="1"/>
    </row>
    <row r="1651" spans="1:9" ht="12.75" hidden="1" customHeight="1">
      <c r="A1651" s="1"/>
      <c r="B1651" s="367"/>
      <c r="C1651" s="1"/>
      <c r="D1651" s="1"/>
      <c r="E1651" s="1"/>
      <c r="F1651" s="1"/>
      <c r="G1651" s="1"/>
      <c r="H1651" s="260"/>
      <c r="I1651" s="1"/>
    </row>
    <row r="1652" spans="1:9" ht="12.75" hidden="1" customHeight="1">
      <c r="A1652" s="1"/>
      <c r="B1652" s="370" t="s">
        <v>429</v>
      </c>
      <c r="C1652" s="355"/>
      <c r="D1652" s="355"/>
      <c r="E1652" s="355"/>
      <c r="F1652" s="355"/>
      <c r="G1652" s="369"/>
      <c r="H1652" s="371">
        <f>H1639+H1645+H1650</f>
        <v>1269.9946556532643</v>
      </c>
      <c r="I1652" s="1"/>
    </row>
    <row r="1653" spans="1:9" ht="12.75" hidden="1" customHeight="1">
      <c r="A1653" s="1"/>
      <c r="B1653" s="367"/>
      <c r="C1653" s="1"/>
      <c r="D1653" s="1"/>
      <c r="E1653" s="1"/>
      <c r="F1653" s="1"/>
      <c r="G1653" s="1"/>
      <c r="H1653" s="372"/>
      <c r="I1653" s="1"/>
    </row>
    <row r="1654" spans="1:9" ht="12.75" hidden="1" customHeight="1">
      <c r="A1654" s="1"/>
      <c r="B1654" s="347" t="s">
        <v>349</v>
      </c>
      <c r="C1654" s="48"/>
      <c r="D1654" s="49">
        <f>'COEF.RESUMEN'!$H$5</f>
        <v>0.15</v>
      </c>
      <c r="E1654" s="48"/>
      <c r="F1654" s="48"/>
      <c r="G1654" s="48"/>
      <c r="H1654" s="350">
        <f>H1652*D1654</f>
        <v>190.49919834798965</v>
      </c>
      <c r="I1654" s="1"/>
    </row>
    <row r="1655" spans="1:9" ht="12.75" hidden="1" customHeight="1">
      <c r="A1655" s="1"/>
      <c r="B1655" s="373"/>
      <c r="C1655" s="48"/>
      <c r="D1655" s="49"/>
      <c r="E1655" s="48"/>
      <c r="F1655" s="48"/>
      <c r="G1655" s="48"/>
      <c r="H1655" s="374"/>
      <c r="I1655" s="1"/>
    </row>
    <row r="1656" spans="1:9" ht="12.75" hidden="1" customHeight="1">
      <c r="A1656" s="1"/>
      <c r="B1656" s="347"/>
      <c r="C1656" s="48"/>
      <c r="D1656" s="49"/>
      <c r="E1656" s="48"/>
      <c r="F1656" s="48"/>
      <c r="G1656" s="48"/>
      <c r="H1656" s="350"/>
      <c r="I1656" s="1"/>
    </row>
    <row r="1657" spans="1:9" ht="12.75" hidden="1" customHeight="1">
      <c r="A1657" s="1"/>
      <c r="B1657" s="347" t="s">
        <v>350</v>
      </c>
      <c r="C1657" s="48"/>
      <c r="D1657" s="49">
        <f>'COEF.RESUMEN'!$H$6</f>
        <v>0.1</v>
      </c>
      <c r="E1657" s="48"/>
      <c r="F1657" s="48"/>
      <c r="G1657" s="48"/>
      <c r="H1657" s="350">
        <f>H1652*D1657</f>
        <v>126.99946556532643</v>
      </c>
      <c r="I1657" s="1"/>
    </row>
    <row r="1658" spans="1:9" ht="12.75" hidden="1" customHeight="1">
      <c r="A1658" s="1"/>
      <c r="B1658" s="347"/>
      <c r="C1658" s="48"/>
      <c r="D1658" s="49"/>
      <c r="E1658" s="48"/>
      <c r="F1658" s="48"/>
      <c r="G1658" s="48"/>
      <c r="H1658" s="374">
        <f>H1652+H1654+H1657</f>
        <v>1587.4933195665803</v>
      </c>
      <c r="I1658" s="1"/>
    </row>
    <row r="1659" spans="1:9" ht="12.75" hidden="1" customHeight="1">
      <c r="A1659" s="1"/>
      <c r="B1659" s="347" t="s">
        <v>430</v>
      </c>
      <c r="C1659" s="48"/>
      <c r="D1659" s="49">
        <f>'COEF.RESUMEN'!$H$8</f>
        <v>0.25</v>
      </c>
      <c r="E1659" s="48"/>
      <c r="F1659" s="48"/>
      <c r="G1659" s="48"/>
      <c r="H1659" s="350">
        <f>H1658*D1659</f>
        <v>396.87332989164508</v>
      </c>
      <c r="I1659" s="1"/>
    </row>
    <row r="1660" spans="1:9" ht="12.75" hidden="1" customHeight="1">
      <c r="A1660" s="1"/>
      <c r="B1660" s="347"/>
      <c r="C1660" s="48"/>
      <c r="D1660" s="48"/>
      <c r="E1660" s="48"/>
      <c r="F1660" s="48"/>
      <c r="G1660" s="48"/>
      <c r="H1660" s="375"/>
      <c r="I1660" s="1"/>
    </row>
    <row r="1661" spans="1:9" ht="12.75" hidden="1" customHeight="1">
      <c r="A1661" s="1"/>
      <c r="B1661" s="376" t="s">
        <v>431</v>
      </c>
      <c r="C1661" s="340"/>
      <c r="D1661" s="340"/>
      <c r="E1661" s="340"/>
      <c r="F1661" s="340"/>
      <c r="G1661" s="377"/>
      <c r="H1661" s="371">
        <f>H1658+H1659</f>
        <v>1984.3666494582253</v>
      </c>
      <c r="I1661" s="1"/>
    </row>
    <row r="1662" spans="1:9" ht="12.75" hidden="1" customHeight="1">
      <c r="A1662" s="1"/>
      <c r="B1662" s="411"/>
      <c r="C1662" s="411"/>
      <c r="D1662" s="412"/>
      <c r="E1662" s="413"/>
      <c r="F1662" s="412"/>
      <c r="G1662" s="413"/>
      <c r="H1662" s="412"/>
      <c r="I1662" s="1"/>
    </row>
    <row r="1663" spans="1:9" ht="33.75" hidden="1" customHeight="1">
      <c r="A1663" s="1"/>
      <c r="B1663" s="708" t="s">
        <v>1546</v>
      </c>
      <c r="C1663" s="687"/>
      <c r="D1663" s="762" t="s">
        <v>1547</v>
      </c>
      <c r="E1663" s="687"/>
      <c r="F1663" s="387" t="s">
        <v>29</v>
      </c>
      <c r="G1663" s="763">
        <v>1</v>
      </c>
      <c r="H1663" s="687"/>
      <c r="I1663" s="1"/>
    </row>
    <row r="1664" spans="1:9" ht="12.75" hidden="1" customHeight="1">
      <c r="A1664" s="1"/>
      <c r="B1664" s="342" t="s">
        <v>416</v>
      </c>
      <c r="C1664" s="343" t="s">
        <v>16</v>
      </c>
      <c r="D1664" s="342" t="s">
        <v>417</v>
      </c>
      <c r="E1664" s="342" t="s">
        <v>418</v>
      </c>
      <c r="F1664" s="342" t="s">
        <v>419</v>
      </c>
      <c r="G1664" s="342" t="s">
        <v>420</v>
      </c>
      <c r="H1664" s="342" t="s">
        <v>421</v>
      </c>
      <c r="I1664" s="1"/>
    </row>
    <row r="1665" spans="1:9" ht="12.75" hidden="1" customHeight="1">
      <c r="A1665" s="1"/>
      <c r="B1665" s="378" t="str">
        <f>'LISTA DE PRECIOS '!D1282</f>
        <v>Conductor bipolar 2 x 6 mm2 subt.</v>
      </c>
      <c r="C1665" s="160" t="s">
        <v>385</v>
      </c>
      <c r="D1665" s="345">
        <v>1</v>
      </c>
      <c r="E1665" s="348">
        <f t="shared" ref="E1665:E1667" si="186">D1665*$G$1663</f>
        <v>1</v>
      </c>
      <c r="F1665" s="345">
        <f>'LISTA DE PRECIOS '!J1282</f>
        <v>393.96502542816268</v>
      </c>
      <c r="G1665" s="352">
        <f t="shared" ref="G1665:G1667" si="187">E1665*F1665</f>
        <v>393.96502542816268</v>
      </c>
      <c r="H1665" s="346"/>
      <c r="I1665" s="1"/>
    </row>
    <row r="1666" spans="1:9" ht="12.75" hidden="1" customHeight="1">
      <c r="A1666" s="1"/>
      <c r="B1666" s="396" t="str">
        <f>'LISTA DE PRECIOS '!$D$1154</f>
        <v>Caño PVC 0,040 ref. esp 3,2 mm</v>
      </c>
      <c r="C1666" s="48" t="s">
        <v>385</v>
      </c>
      <c r="D1666" s="348">
        <v>1</v>
      </c>
      <c r="E1666" s="348">
        <f t="shared" si="186"/>
        <v>1</v>
      </c>
      <c r="F1666" s="348">
        <f>'LISTA DE PRECIOS '!$J$1154</f>
        <v>339.68253146362133</v>
      </c>
      <c r="G1666" s="352">
        <f t="shared" si="187"/>
        <v>339.68253146362133</v>
      </c>
      <c r="H1666" s="349"/>
      <c r="I1666" s="1"/>
    </row>
    <row r="1667" spans="1:9" ht="12.75" hidden="1" customHeight="1">
      <c r="A1667" s="1"/>
      <c r="B1667" s="396" t="str">
        <f>'LISTA DE PRECIOS '!$D$13</f>
        <v xml:space="preserve">Arena </v>
      </c>
      <c r="C1667" s="48" t="s">
        <v>34</v>
      </c>
      <c r="D1667" s="348">
        <v>0.01</v>
      </c>
      <c r="E1667" s="348">
        <f t="shared" si="186"/>
        <v>0.01</v>
      </c>
      <c r="F1667" s="348">
        <f>'LISTA DE PRECIOS '!$J$13</f>
        <v>3879.0178778148006</v>
      </c>
      <c r="G1667" s="352">
        <f t="shared" si="187"/>
        <v>38.790178778148004</v>
      </c>
      <c r="H1667" s="349"/>
      <c r="I1667" s="1"/>
    </row>
    <row r="1668" spans="1:9" ht="12.75" hidden="1" customHeight="1">
      <c r="A1668" s="1"/>
      <c r="B1668" s="347"/>
      <c r="C1668" s="48"/>
      <c r="D1668" s="348"/>
      <c r="E1668" s="348"/>
      <c r="F1668" s="348"/>
      <c r="G1668" s="352"/>
      <c r="H1668" s="349"/>
      <c r="I1668" s="1"/>
    </row>
    <row r="1669" spans="1:9" ht="12.75" hidden="1" customHeight="1">
      <c r="A1669" s="1"/>
      <c r="B1669" s="347"/>
      <c r="C1669" s="48"/>
      <c r="D1669" s="348"/>
      <c r="E1669" s="348"/>
      <c r="F1669" s="348"/>
      <c r="G1669" s="352"/>
      <c r="H1669" s="349"/>
      <c r="I1669" s="1"/>
    </row>
    <row r="1670" spans="1:9" ht="12.75" hidden="1" customHeight="1">
      <c r="A1670" s="1"/>
      <c r="B1670" s="347"/>
      <c r="C1670" s="48"/>
      <c r="D1670" s="348"/>
      <c r="E1670" s="348"/>
      <c r="F1670" s="348"/>
      <c r="G1670" s="352"/>
      <c r="H1670" s="350"/>
      <c r="I1670" s="1"/>
    </row>
    <row r="1671" spans="1:9" ht="12.75" hidden="1" customHeight="1">
      <c r="A1671" s="1"/>
      <c r="B1671" s="351"/>
      <c r="C1671" s="90"/>
      <c r="D1671" s="352"/>
      <c r="E1671" s="352"/>
      <c r="F1671" s="352"/>
      <c r="G1671" s="352"/>
      <c r="H1671" s="353"/>
      <c r="I1671" s="1"/>
    </row>
    <row r="1672" spans="1:9" ht="12.75" hidden="1" customHeight="1">
      <c r="A1672" s="1"/>
      <c r="B1672" s="354" t="s">
        <v>422</v>
      </c>
      <c r="C1672" s="355"/>
      <c r="D1672" s="356"/>
      <c r="E1672" s="356"/>
      <c r="F1672" s="356"/>
      <c r="G1672" s="357"/>
      <c r="H1672" s="358">
        <f>SUM(G1665:G1671)</f>
        <v>772.43773566993195</v>
      </c>
      <c r="I1672" s="1"/>
    </row>
    <row r="1673" spans="1:9" ht="12.75" hidden="1" customHeight="1">
      <c r="A1673" s="1"/>
      <c r="B1673" s="359"/>
      <c r="C1673" s="50"/>
      <c r="D1673" s="360"/>
      <c r="E1673" s="360"/>
      <c r="F1673" s="360"/>
      <c r="G1673" s="360"/>
      <c r="H1673" s="361"/>
      <c r="I1673" s="1"/>
    </row>
    <row r="1674" spans="1:9" ht="12.75" hidden="1" customHeight="1">
      <c r="A1674" s="1"/>
      <c r="B1674" s="409" t="s">
        <v>1450</v>
      </c>
      <c r="C1674" s="52" t="s">
        <v>424</v>
      </c>
      <c r="D1674" s="348">
        <v>0.4</v>
      </c>
      <c r="E1674" s="348">
        <f t="shared" ref="E1674:E1675" si="188">D1674*$G$1663</f>
        <v>0.4</v>
      </c>
      <c r="F1674" s="352">
        <f>'MANO DE OBRA'!$K$8</f>
        <v>1165.6790978787881</v>
      </c>
      <c r="G1674" s="352">
        <f t="shared" ref="G1674:G1675" si="189">E1674*F1674</f>
        <v>466.27163915151527</v>
      </c>
      <c r="H1674" s="364"/>
      <c r="I1674" s="1"/>
    </row>
    <row r="1675" spans="1:9" ht="12.75" hidden="1" customHeight="1">
      <c r="A1675" s="1"/>
      <c r="B1675" s="409" t="s">
        <v>1451</v>
      </c>
      <c r="C1675" s="52" t="s">
        <v>424</v>
      </c>
      <c r="D1675" s="348">
        <v>0.25</v>
      </c>
      <c r="E1675" s="348">
        <f t="shared" si="188"/>
        <v>0.25</v>
      </c>
      <c r="F1675" s="352">
        <f>'MANO DE OBRA'!$K$10</f>
        <v>942.27655587878792</v>
      </c>
      <c r="G1675" s="352">
        <f t="shared" si="189"/>
        <v>235.56913896969698</v>
      </c>
      <c r="H1675" s="364"/>
      <c r="I1675" s="1"/>
    </row>
    <row r="1676" spans="1:9" ht="12.75" hidden="1" customHeight="1">
      <c r="A1676" s="1"/>
      <c r="B1676" s="347"/>
      <c r="C1676" s="52"/>
      <c r="D1676" s="394"/>
      <c r="E1676" s="348"/>
      <c r="F1676" s="394"/>
      <c r="G1676" s="352"/>
      <c r="H1676" s="364"/>
      <c r="I1676" s="1"/>
    </row>
    <row r="1677" spans="1:9" ht="12.75" hidden="1" customHeight="1">
      <c r="A1677" s="1"/>
      <c r="B1677" s="390"/>
      <c r="C1677" s="52"/>
      <c r="D1677" s="394"/>
      <c r="E1677" s="348"/>
      <c r="F1677" s="394"/>
      <c r="G1677" s="352"/>
      <c r="H1677" s="365"/>
      <c r="I1677" s="1"/>
    </row>
    <row r="1678" spans="1:9" ht="12.75" hidden="1" customHeight="1">
      <c r="A1678" s="1"/>
      <c r="B1678" s="764" t="s">
        <v>425</v>
      </c>
      <c r="C1678" s="689"/>
      <c r="D1678" s="689"/>
      <c r="E1678" s="689"/>
      <c r="F1678" s="689"/>
      <c r="G1678" s="765"/>
      <c r="H1678" s="366">
        <f>SUM(G1674:G1677)</f>
        <v>701.84077812121222</v>
      </c>
      <c r="I1678" s="1"/>
    </row>
    <row r="1679" spans="1:9" ht="12.75" hidden="1" customHeight="1">
      <c r="A1679" s="1"/>
      <c r="B1679" s="766"/>
      <c r="C1679" s="692"/>
      <c r="D1679" s="692"/>
      <c r="E1679" s="692"/>
      <c r="F1679" s="692"/>
      <c r="G1679" s="692"/>
      <c r="H1679" s="700"/>
      <c r="I1679" s="1"/>
    </row>
    <row r="1680" spans="1:9" ht="12.75" hidden="1" customHeight="1">
      <c r="A1680" s="1"/>
      <c r="B1680" s="347" t="s">
        <v>426</v>
      </c>
      <c r="C1680" s="48"/>
      <c r="D1680" s="348"/>
      <c r="E1680" s="348"/>
      <c r="F1680" s="348"/>
      <c r="G1680" s="348"/>
      <c r="H1680" s="349"/>
      <c r="I1680" s="1"/>
    </row>
    <row r="1681" spans="1:9" ht="12.75" hidden="1" customHeight="1">
      <c r="A1681" s="1"/>
      <c r="B1681" s="347" t="s">
        <v>427</v>
      </c>
      <c r="C1681" s="48"/>
      <c r="D1681" s="348"/>
      <c r="E1681" s="348"/>
      <c r="F1681" s="348"/>
      <c r="G1681" s="348"/>
      <c r="H1681" s="349"/>
      <c r="I1681" s="1"/>
    </row>
    <row r="1682" spans="1:9" ht="12.75" hidden="1" customHeight="1">
      <c r="A1682" s="1"/>
      <c r="B1682" s="351" t="s">
        <v>428</v>
      </c>
      <c r="C1682" s="90"/>
      <c r="D1682" s="352"/>
      <c r="E1682" s="352"/>
      <c r="F1682" s="352"/>
      <c r="G1682" s="352"/>
      <c r="H1682" s="349"/>
      <c r="I1682" s="1"/>
    </row>
    <row r="1683" spans="1:9" ht="12.75" hidden="1" customHeight="1">
      <c r="A1683" s="1"/>
      <c r="B1683" s="368"/>
      <c r="C1683" s="355"/>
      <c r="D1683" s="355"/>
      <c r="E1683" s="355"/>
      <c r="F1683" s="355"/>
      <c r="G1683" s="369"/>
      <c r="H1683" s="358">
        <f>SUM(G1682)</f>
        <v>0</v>
      </c>
      <c r="I1683" s="1"/>
    </row>
    <row r="1684" spans="1:9" ht="12.75" hidden="1" customHeight="1">
      <c r="A1684" s="1"/>
      <c r="B1684" s="367"/>
      <c r="C1684" s="1"/>
      <c r="D1684" s="1"/>
      <c r="E1684" s="1"/>
      <c r="F1684" s="1"/>
      <c r="G1684" s="1"/>
      <c r="H1684" s="260"/>
      <c r="I1684" s="1"/>
    </row>
    <row r="1685" spans="1:9" ht="12.75" hidden="1" customHeight="1">
      <c r="A1685" s="1"/>
      <c r="B1685" s="370" t="s">
        <v>429</v>
      </c>
      <c r="C1685" s="355"/>
      <c r="D1685" s="355"/>
      <c r="E1685" s="355"/>
      <c r="F1685" s="355"/>
      <c r="G1685" s="369"/>
      <c r="H1685" s="371">
        <f>H1672+H1678+H1683</f>
        <v>1474.2785137911442</v>
      </c>
      <c r="I1685" s="1"/>
    </row>
    <row r="1686" spans="1:9" ht="12.75" hidden="1" customHeight="1">
      <c r="A1686" s="1"/>
      <c r="B1686" s="367"/>
      <c r="C1686" s="1"/>
      <c r="D1686" s="1"/>
      <c r="E1686" s="1"/>
      <c r="F1686" s="1"/>
      <c r="G1686" s="1"/>
      <c r="H1686" s="372"/>
      <c r="I1686" s="1"/>
    </row>
    <row r="1687" spans="1:9" ht="12.75" hidden="1" customHeight="1">
      <c r="A1687" s="1"/>
      <c r="B1687" s="347" t="s">
        <v>349</v>
      </c>
      <c r="C1687" s="48"/>
      <c r="D1687" s="49">
        <f>'COEF.RESUMEN'!$H$5</f>
        <v>0.15</v>
      </c>
      <c r="E1687" s="48"/>
      <c r="F1687" s="48"/>
      <c r="G1687" s="48"/>
      <c r="H1687" s="350">
        <f>H1685*D1687</f>
        <v>221.14177706867162</v>
      </c>
      <c r="I1687" s="1"/>
    </row>
    <row r="1688" spans="1:9" ht="12.75" hidden="1" customHeight="1">
      <c r="A1688" s="1"/>
      <c r="B1688" s="373"/>
      <c r="C1688" s="48"/>
      <c r="D1688" s="49"/>
      <c r="E1688" s="48"/>
      <c r="F1688" s="48"/>
      <c r="G1688" s="48"/>
      <c r="H1688" s="374"/>
      <c r="I1688" s="1"/>
    </row>
    <row r="1689" spans="1:9" ht="12.75" hidden="1" customHeight="1">
      <c r="A1689" s="1"/>
      <c r="B1689" s="347"/>
      <c r="C1689" s="48"/>
      <c r="D1689" s="49"/>
      <c r="E1689" s="48"/>
      <c r="F1689" s="48"/>
      <c r="G1689" s="48"/>
      <c r="H1689" s="350"/>
      <c r="I1689" s="1"/>
    </row>
    <row r="1690" spans="1:9" ht="12.75" hidden="1" customHeight="1">
      <c r="A1690" s="1"/>
      <c r="B1690" s="347" t="s">
        <v>350</v>
      </c>
      <c r="C1690" s="48"/>
      <c r="D1690" s="49">
        <f>'COEF.RESUMEN'!$H$6</f>
        <v>0.1</v>
      </c>
      <c r="E1690" s="48"/>
      <c r="F1690" s="48"/>
      <c r="G1690" s="48"/>
      <c r="H1690" s="350">
        <f>H1685*D1690</f>
        <v>147.42785137911443</v>
      </c>
      <c r="I1690" s="1"/>
    </row>
    <row r="1691" spans="1:9" ht="12.75" hidden="1" customHeight="1">
      <c r="A1691" s="1"/>
      <c r="B1691" s="347"/>
      <c r="C1691" s="48"/>
      <c r="D1691" s="49"/>
      <c r="E1691" s="48"/>
      <c r="F1691" s="48"/>
      <c r="G1691" s="48"/>
      <c r="H1691" s="374">
        <f>H1685+H1687+H1690</f>
        <v>1842.8481422389302</v>
      </c>
      <c r="I1691" s="1"/>
    </row>
    <row r="1692" spans="1:9" ht="12.75" hidden="1" customHeight="1">
      <c r="A1692" s="1"/>
      <c r="B1692" s="347" t="s">
        <v>430</v>
      </c>
      <c r="C1692" s="48"/>
      <c r="D1692" s="49">
        <f>'COEF.RESUMEN'!$H$8</f>
        <v>0.25</v>
      </c>
      <c r="E1692" s="48"/>
      <c r="F1692" s="48"/>
      <c r="G1692" s="48"/>
      <c r="H1692" s="350">
        <f>H1691*D1692</f>
        <v>460.71203555973256</v>
      </c>
      <c r="I1692" s="1"/>
    </row>
    <row r="1693" spans="1:9" ht="12.75" hidden="1" customHeight="1">
      <c r="A1693" s="1"/>
      <c r="B1693" s="347"/>
      <c r="C1693" s="48"/>
      <c r="D1693" s="48"/>
      <c r="E1693" s="48"/>
      <c r="F1693" s="48"/>
      <c r="G1693" s="48"/>
      <c r="H1693" s="375"/>
      <c r="I1693" s="1"/>
    </row>
    <row r="1694" spans="1:9" ht="12.75" hidden="1" customHeight="1">
      <c r="A1694" s="1"/>
      <c r="B1694" s="376" t="s">
        <v>431</v>
      </c>
      <c r="C1694" s="340"/>
      <c r="D1694" s="340"/>
      <c r="E1694" s="340"/>
      <c r="F1694" s="340"/>
      <c r="G1694" s="377"/>
      <c r="H1694" s="371">
        <f>H1691+H1692</f>
        <v>2303.5601777986626</v>
      </c>
      <c r="I1694" s="1"/>
    </row>
    <row r="1695" spans="1:9" ht="12.75" hidden="1" customHeight="1">
      <c r="A1695" s="1"/>
      <c r="B1695" s="411"/>
      <c r="C1695" s="411"/>
      <c r="D1695" s="412"/>
      <c r="E1695" s="413"/>
      <c r="F1695" s="412"/>
      <c r="G1695" s="413"/>
      <c r="H1695" s="412"/>
      <c r="I1695" s="1"/>
    </row>
    <row r="1696" spans="1:9" ht="39" hidden="1" customHeight="1">
      <c r="A1696" s="1"/>
      <c r="B1696" s="708" t="s">
        <v>1548</v>
      </c>
      <c r="C1696" s="687"/>
      <c r="D1696" s="762" t="s">
        <v>1549</v>
      </c>
      <c r="E1696" s="687"/>
      <c r="F1696" s="387" t="s">
        <v>29</v>
      </c>
      <c r="G1696" s="763">
        <v>1</v>
      </c>
      <c r="H1696" s="687"/>
      <c r="I1696" s="1"/>
    </row>
    <row r="1697" spans="1:9" ht="12.75" hidden="1" customHeight="1">
      <c r="A1697" s="1"/>
      <c r="B1697" s="342" t="s">
        <v>416</v>
      </c>
      <c r="C1697" s="343" t="s">
        <v>16</v>
      </c>
      <c r="D1697" s="342" t="s">
        <v>417</v>
      </c>
      <c r="E1697" s="342" t="s">
        <v>418</v>
      </c>
      <c r="F1697" s="342" t="s">
        <v>419</v>
      </c>
      <c r="G1697" s="342" t="s">
        <v>420</v>
      </c>
      <c r="H1697" s="342" t="s">
        <v>421</v>
      </c>
      <c r="I1697" s="1"/>
    </row>
    <row r="1698" spans="1:9" ht="12.75" hidden="1" customHeight="1">
      <c r="A1698" s="1"/>
      <c r="B1698" s="378" t="str">
        <f>'LISTA DE PRECIOS '!D1283</f>
        <v>Conductor tripolar 3 x 2.5mm subt.</v>
      </c>
      <c r="C1698" s="160" t="s">
        <v>385</v>
      </c>
      <c r="D1698" s="345">
        <v>1</v>
      </c>
      <c r="E1698" s="348">
        <f t="shared" ref="E1698:E1700" si="190">D1698*$G$1696</f>
        <v>1</v>
      </c>
      <c r="F1698" s="345">
        <f>'LISTA DE PRECIOS '!J1283</f>
        <v>255.35001599333481</v>
      </c>
      <c r="G1698" s="352">
        <f t="shared" ref="G1698:G1700" si="191">E1698*F1698</f>
        <v>255.35001599333481</v>
      </c>
      <c r="H1698" s="346"/>
      <c r="I1698" s="1"/>
    </row>
    <row r="1699" spans="1:9" ht="12.75" hidden="1" customHeight="1">
      <c r="A1699" s="1"/>
      <c r="B1699" s="396" t="str">
        <f>'LISTA DE PRECIOS '!$D$1154</f>
        <v>Caño PVC 0,040 ref. esp 3,2 mm</v>
      </c>
      <c r="C1699" s="48" t="s">
        <v>385</v>
      </c>
      <c r="D1699" s="348">
        <v>1</v>
      </c>
      <c r="E1699" s="348">
        <f t="shared" si="190"/>
        <v>1</v>
      </c>
      <c r="F1699" s="348">
        <f>'LISTA DE PRECIOS '!$J$1154</f>
        <v>339.68253146362133</v>
      </c>
      <c r="G1699" s="352">
        <f t="shared" si="191"/>
        <v>339.68253146362133</v>
      </c>
      <c r="H1699" s="349"/>
      <c r="I1699" s="1"/>
    </row>
    <row r="1700" spans="1:9" ht="12.75" hidden="1" customHeight="1">
      <c r="A1700" s="1"/>
      <c r="B1700" s="396" t="str">
        <f>'LISTA DE PRECIOS '!$D$13</f>
        <v xml:space="preserve">Arena </v>
      </c>
      <c r="C1700" s="48" t="s">
        <v>34</v>
      </c>
      <c r="D1700" s="348">
        <v>0.01</v>
      </c>
      <c r="E1700" s="348">
        <f t="shared" si="190"/>
        <v>0.01</v>
      </c>
      <c r="F1700" s="348">
        <f>'LISTA DE PRECIOS '!$J$13</f>
        <v>3879.0178778148006</v>
      </c>
      <c r="G1700" s="352">
        <f t="shared" si="191"/>
        <v>38.790178778148004</v>
      </c>
      <c r="H1700" s="349"/>
      <c r="I1700" s="1"/>
    </row>
    <row r="1701" spans="1:9" ht="12.75" hidden="1" customHeight="1">
      <c r="A1701" s="1"/>
      <c r="B1701" s="347"/>
      <c r="C1701" s="48"/>
      <c r="D1701" s="348"/>
      <c r="E1701" s="348"/>
      <c r="F1701" s="348"/>
      <c r="G1701" s="352"/>
      <c r="H1701" s="349"/>
      <c r="I1701" s="1"/>
    </row>
    <row r="1702" spans="1:9" ht="12.75" hidden="1" customHeight="1">
      <c r="A1702" s="1"/>
      <c r="B1702" s="347"/>
      <c r="C1702" s="48"/>
      <c r="D1702" s="348"/>
      <c r="E1702" s="348"/>
      <c r="F1702" s="348"/>
      <c r="G1702" s="352"/>
      <c r="H1702" s="349"/>
      <c r="I1702" s="1"/>
    </row>
    <row r="1703" spans="1:9" ht="12.75" hidden="1" customHeight="1">
      <c r="A1703" s="1"/>
      <c r="B1703" s="347"/>
      <c r="C1703" s="48"/>
      <c r="D1703" s="348"/>
      <c r="E1703" s="348"/>
      <c r="F1703" s="348"/>
      <c r="G1703" s="352"/>
      <c r="H1703" s="350"/>
      <c r="I1703" s="1"/>
    </row>
    <row r="1704" spans="1:9" ht="12.75" hidden="1" customHeight="1">
      <c r="A1704" s="1"/>
      <c r="B1704" s="351"/>
      <c r="C1704" s="90"/>
      <c r="D1704" s="352"/>
      <c r="E1704" s="352"/>
      <c r="F1704" s="352"/>
      <c r="G1704" s="352"/>
      <c r="H1704" s="353"/>
      <c r="I1704" s="1"/>
    </row>
    <row r="1705" spans="1:9" ht="12.75" hidden="1" customHeight="1">
      <c r="A1705" s="1"/>
      <c r="B1705" s="354" t="s">
        <v>422</v>
      </c>
      <c r="C1705" s="355"/>
      <c r="D1705" s="356"/>
      <c r="E1705" s="356"/>
      <c r="F1705" s="356"/>
      <c r="G1705" s="357"/>
      <c r="H1705" s="358">
        <f>SUM(G1698:G1704)</f>
        <v>633.82272623510403</v>
      </c>
      <c r="I1705" s="1"/>
    </row>
    <row r="1706" spans="1:9" ht="12.75" hidden="1" customHeight="1">
      <c r="A1706" s="1"/>
      <c r="B1706" s="359"/>
      <c r="C1706" s="50"/>
      <c r="D1706" s="360"/>
      <c r="E1706" s="360"/>
      <c r="F1706" s="360"/>
      <c r="G1706" s="360"/>
      <c r="H1706" s="361"/>
      <c r="I1706" s="1"/>
    </row>
    <row r="1707" spans="1:9" ht="12.75" hidden="1" customHeight="1">
      <c r="A1707" s="1"/>
      <c r="B1707" s="409" t="s">
        <v>1450</v>
      </c>
      <c r="C1707" s="52" t="s">
        <v>424</v>
      </c>
      <c r="D1707" s="348">
        <v>0.4</v>
      </c>
      <c r="E1707" s="348">
        <f t="shared" ref="E1707:E1708" si="192">D1707*$G$1696</f>
        <v>0.4</v>
      </c>
      <c r="F1707" s="352">
        <f>'MANO DE OBRA'!$K$8</f>
        <v>1165.6790978787881</v>
      </c>
      <c r="G1707" s="352">
        <f t="shared" ref="G1707:G1708" si="193">E1707*F1707</f>
        <v>466.27163915151527</v>
      </c>
      <c r="H1707" s="364"/>
      <c r="I1707" s="1"/>
    </row>
    <row r="1708" spans="1:9" ht="12.75" hidden="1" customHeight="1">
      <c r="A1708" s="1"/>
      <c r="B1708" s="409" t="s">
        <v>1451</v>
      </c>
      <c r="C1708" s="52" t="s">
        <v>424</v>
      </c>
      <c r="D1708" s="348">
        <v>0.25</v>
      </c>
      <c r="E1708" s="348">
        <f t="shared" si="192"/>
        <v>0.25</v>
      </c>
      <c r="F1708" s="352">
        <f>'MANO DE OBRA'!$K$10</f>
        <v>942.27655587878792</v>
      </c>
      <c r="G1708" s="352">
        <f t="shared" si="193"/>
        <v>235.56913896969698</v>
      </c>
      <c r="H1708" s="364"/>
      <c r="I1708" s="1"/>
    </row>
    <row r="1709" spans="1:9" ht="12.75" hidden="1" customHeight="1">
      <c r="A1709" s="1"/>
      <c r="B1709" s="347"/>
      <c r="C1709" s="52"/>
      <c r="D1709" s="394"/>
      <c r="E1709" s="348"/>
      <c r="F1709" s="394"/>
      <c r="G1709" s="352"/>
      <c r="H1709" s="364"/>
      <c r="I1709" s="1"/>
    </row>
    <row r="1710" spans="1:9" ht="12.75" hidden="1" customHeight="1">
      <c r="A1710" s="1"/>
      <c r="B1710" s="390"/>
      <c r="C1710" s="52"/>
      <c r="D1710" s="394"/>
      <c r="E1710" s="348"/>
      <c r="F1710" s="394"/>
      <c r="G1710" s="352"/>
      <c r="H1710" s="365"/>
      <c r="I1710" s="1"/>
    </row>
    <row r="1711" spans="1:9" ht="12.75" hidden="1" customHeight="1">
      <c r="A1711" s="1"/>
      <c r="B1711" s="764" t="s">
        <v>425</v>
      </c>
      <c r="C1711" s="689"/>
      <c r="D1711" s="689"/>
      <c r="E1711" s="689"/>
      <c r="F1711" s="689"/>
      <c r="G1711" s="765"/>
      <c r="H1711" s="366">
        <f>SUM(G1707:G1710)</f>
        <v>701.84077812121222</v>
      </c>
      <c r="I1711" s="1"/>
    </row>
    <row r="1712" spans="1:9" ht="12.75" hidden="1" customHeight="1">
      <c r="A1712" s="1"/>
      <c r="B1712" s="766"/>
      <c r="C1712" s="692"/>
      <c r="D1712" s="692"/>
      <c r="E1712" s="692"/>
      <c r="F1712" s="692"/>
      <c r="G1712" s="692"/>
      <c r="H1712" s="700"/>
      <c r="I1712" s="1"/>
    </row>
    <row r="1713" spans="1:9" ht="12.75" hidden="1" customHeight="1">
      <c r="A1713" s="1"/>
      <c r="B1713" s="347" t="s">
        <v>426</v>
      </c>
      <c r="C1713" s="48"/>
      <c r="D1713" s="348"/>
      <c r="E1713" s="348"/>
      <c r="F1713" s="348"/>
      <c r="G1713" s="348"/>
      <c r="H1713" s="349"/>
      <c r="I1713" s="1"/>
    </row>
    <row r="1714" spans="1:9" ht="12.75" hidden="1" customHeight="1">
      <c r="A1714" s="1"/>
      <c r="B1714" s="347" t="s">
        <v>427</v>
      </c>
      <c r="C1714" s="48"/>
      <c r="D1714" s="348"/>
      <c r="E1714" s="348"/>
      <c r="F1714" s="348"/>
      <c r="G1714" s="348"/>
      <c r="H1714" s="349"/>
      <c r="I1714" s="1"/>
    </row>
    <row r="1715" spans="1:9" ht="12.75" hidden="1" customHeight="1">
      <c r="A1715" s="1"/>
      <c r="B1715" s="351" t="s">
        <v>428</v>
      </c>
      <c r="C1715" s="90"/>
      <c r="D1715" s="352"/>
      <c r="E1715" s="352"/>
      <c r="F1715" s="352"/>
      <c r="G1715" s="352"/>
      <c r="H1715" s="349"/>
      <c r="I1715" s="1"/>
    </row>
    <row r="1716" spans="1:9" ht="12.75" hidden="1" customHeight="1">
      <c r="A1716" s="1"/>
      <c r="B1716" s="368"/>
      <c r="C1716" s="355"/>
      <c r="D1716" s="355"/>
      <c r="E1716" s="355"/>
      <c r="F1716" s="355"/>
      <c r="G1716" s="369"/>
      <c r="H1716" s="358">
        <f>SUM(G1715)</f>
        <v>0</v>
      </c>
      <c r="I1716" s="1"/>
    </row>
    <row r="1717" spans="1:9" ht="12.75" hidden="1" customHeight="1">
      <c r="A1717" s="1"/>
      <c r="B1717" s="367"/>
      <c r="C1717" s="1"/>
      <c r="D1717" s="1"/>
      <c r="E1717" s="1"/>
      <c r="F1717" s="1"/>
      <c r="G1717" s="1"/>
      <c r="H1717" s="260"/>
      <c r="I1717" s="1"/>
    </row>
    <row r="1718" spans="1:9" ht="12.75" hidden="1" customHeight="1">
      <c r="A1718" s="1"/>
      <c r="B1718" s="370" t="s">
        <v>429</v>
      </c>
      <c r="C1718" s="355"/>
      <c r="D1718" s="355"/>
      <c r="E1718" s="355"/>
      <c r="F1718" s="355"/>
      <c r="G1718" s="369"/>
      <c r="H1718" s="371">
        <f>H1705+H1711+H1716</f>
        <v>1335.6635043563163</v>
      </c>
      <c r="I1718" s="1"/>
    </row>
    <row r="1719" spans="1:9" ht="12.75" hidden="1" customHeight="1">
      <c r="A1719" s="1"/>
      <c r="B1719" s="367"/>
      <c r="C1719" s="1"/>
      <c r="D1719" s="1"/>
      <c r="E1719" s="1"/>
      <c r="F1719" s="1"/>
      <c r="G1719" s="1"/>
      <c r="H1719" s="372"/>
      <c r="I1719" s="1"/>
    </row>
    <row r="1720" spans="1:9" ht="12.75" hidden="1" customHeight="1">
      <c r="A1720" s="1"/>
      <c r="B1720" s="347" t="s">
        <v>349</v>
      </c>
      <c r="C1720" s="48"/>
      <c r="D1720" s="49">
        <f>'COEF.RESUMEN'!$H$5</f>
        <v>0.15</v>
      </c>
      <c r="E1720" s="48"/>
      <c r="F1720" s="48"/>
      <c r="G1720" s="48"/>
      <c r="H1720" s="350">
        <f>H1718*D1720</f>
        <v>200.34952565344744</v>
      </c>
      <c r="I1720" s="1"/>
    </row>
    <row r="1721" spans="1:9" ht="12.75" hidden="1" customHeight="1">
      <c r="A1721" s="1"/>
      <c r="B1721" s="373"/>
      <c r="C1721" s="48"/>
      <c r="D1721" s="49"/>
      <c r="E1721" s="48"/>
      <c r="F1721" s="48"/>
      <c r="G1721" s="48"/>
      <c r="H1721" s="374"/>
      <c r="I1721" s="1"/>
    </row>
    <row r="1722" spans="1:9" ht="12.75" hidden="1" customHeight="1">
      <c r="A1722" s="1"/>
      <c r="B1722" s="347"/>
      <c r="C1722" s="48"/>
      <c r="D1722" s="49"/>
      <c r="E1722" s="48"/>
      <c r="F1722" s="48"/>
      <c r="G1722" s="48"/>
      <c r="H1722" s="350"/>
      <c r="I1722" s="1"/>
    </row>
    <row r="1723" spans="1:9" ht="12.75" hidden="1" customHeight="1">
      <c r="A1723" s="1"/>
      <c r="B1723" s="347" t="s">
        <v>350</v>
      </c>
      <c r="C1723" s="48"/>
      <c r="D1723" s="49">
        <f>'COEF.RESUMEN'!$H$6</f>
        <v>0.1</v>
      </c>
      <c r="E1723" s="48"/>
      <c r="F1723" s="48"/>
      <c r="G1723" s="48"/>
      <c r="H1723" s="350">
        <f>H1718*D1723</f>
        <v>133.56635043563162</v>
      </c>
      <c r="I1723" s="1"/>
    </row>
    <row r="1724" spans="1:9" ht="12.75" hidden="1" customHeight="1">
      <c r="A1724" s="1"/>
      <c r="B1724" s="347"/>
      <c r="C1724" s="48"/>
      <c r="D1724" s="49"/>
      <c r="E1724" s="48"/>
      <c r="F1724" s="48"/>
      <c r="G1724" s="48"/>
      <c r="H1724" s="374">
        <f>H1718+H1720+H1723</f>
        <v>1669.5793804453954</v>
      </c>
      <c r="I1724" s="1"/>
    </row>
    <row r="1725" spans="1:9" ht="12.75" hidden="1" customHeight="1">
      <c r="A1725" s="1"/>
      <c r="B1725" s="347" t="s">
        <v>430</v>
      </c>
      <c r="C1725" s="48"/>
      <c r="D1725" s="49">
        <f>'COEF.RESUMEN'!$H$8</f>
        <v>0.25</v>
      </c>
      <c r="E1725" s="48"/>
      <c r="F1725" s="48"/>
      <c r="G1725" s="48"/>
      <c r="H1725" s="350">
        <f>H1724*D1725</f>
        <v>417.39484511134884</v>
      </c>
      <c r="I1725" s="1"/>
    </row>
    <row r="1726" spans="1:9" ht="12.75" hidden="1" customHeight="1">
      <c r="A1726" s="1"/>
      <c r="B1726" s="347"/>
      <c r="C1726" s="48"/>
      <c r="D1726" s="48"/>
      <c r="E1726" s="48"/>
      <c r="F1726" s="48"/>
      <c r="G1726" s="48"/>
      <c r="H1726" s="375"/>
      <c r="I1726" s="1"/>
    </row>
    <row r="1727" spans="1:9" ht="12.75" hidden="1" customHeight="1">
      <c r="A1727" s="1"/>
      <c r="B1727" s="376" t="s">
        <v>431</v>
      </c>
      <c r="C1727" s="340"/>
      <c r="D1727" s="340"/>
      <c r="E1727" s="340"/>
      <c r="F1727" s="340"/>
      <c r="G1727" s="377"/>
      <c r="H1727" s="371">
        <f>H1724+H1725</f>
        <v>2086.9742255567444</v>
      </c>
      <c r="I1727" s="1"/>
    </row>
    <row r="1728" spans="1:9" ht="12.75" hidden="1" customHeight="1">
      <c r="A1728" s="1"/>
      <c r="B1728" s="411"/>
      <c r="C1728" s="411"/>
      <c r="D1728" s="412"/>
      <c r="E1728" s="413"/>
      <c r="F1728" s="412"/>
      <c r="G1728" s="413"/>
      <c r="H1728" s="412"/>
      <c r="I1728" s="1"/>
    </row>
    <row r="1729" spans="1:9" ht="35.25" hidden="1" customHeight="1">
      <c r="A1729" s="1"/>
      <c r="B1729" s="708" t="s">
        <v>1550</v>
      </c>
      <c r="C1729" s="687"/>
      <c r="D1729" s="762" t="s">
        <v>1551</v>
      </c>
      <c r="E1729" s="687"/>
      <c r="F1729" s="387" t="s">
        <v>29</v>
      </c>
      <c r="G1729" s="763">
        <v>1</v>
      </c>
      <c r="H1729" s="687"/>
      <c r="I1729" s="1"/>
    </row>
    <row r="1730" spans="1:9" ht="12.75" hidden="1" customHeight="1">
      <c r="A1730" s="1"/>
      <c r="B1730" s="342" t="s">
        <v>416</v>
      </c>
      <c r="C1730" s="343" t="s">
        <v>16</v>
      </c>
      <c r="D1730" s="342" t="s">
        <v>417</v>
      </c>
      <c r="E1730" s="342" t="s">
        <v>418</v>
      </c>
      <c r="F1730" s="342" t="s">
        <v>419</v>
      </c>
      <c r="G1730" s="342" t="s">
        <v>420</v>
      </c>
      <c r="H1730" s="342" t="s">
        <v>421</v>
      </c>
      <c r="I1730" s="1"/>
    </row>
    <row r="1731" spans="1:9" ht="12.75" hidden="1" customHeight="1">
      <c r="A1731" s="1"/>
      <c r="B1731" s="378" t="str">
        <f>'LISTA DE PRECIOS '!D1284</f>
        <v>Conductor tripolar 3 x 4mm subt.</v>
      </c>
      <c r="C1731" s="160" t="s">
        <v>385</v>
      </c>
      <c r="D1731" s="345">
        <v>1</v>
      </c>
      <c r="E1731" s="348">
        <f t="shared" ref="E1731:E1733" si="194">D1731*$G$1729</f>
        <v>1</v>
      </c>
      <c r="F1731" s="345">
        <f>'LISTA DE PRECIOS '!J1284</f>
        <v>383.02502399000235</v>
      </c>
      <c r="G1731" s="352">
        <f t="shared" ref="G1731:G1733" si="195">E1731*F1731</f>
        <v>383.02502399000235</v>
      </c>
      <c r="H1731" s="346"/>
      <c r="I1731" s="1"/>
    </row>
    <row r="1732" spans="1:9" ht="12.75" hidden="1" customHeight="1">
      <c r="A1732" s="1"/>
      <c r="B1732" s="396" t="str">
        <f>'LISTA DE PRECIOS '!$D$1154</f>
        <v>Caño PVC 0,040 ref. esp 3,2 mm</v>
      </c>
      <c r="C1732" s="48" t="s">
        <v>385</v>
      </c>
      <c r="D1732" s="348">
        <v>1</v>
      </c>
      <c r="E1732" s="348">
        <f t="shared" si="194"/>
        <v>1</v>
      </c>
      <c r="F1732" s="348">
        <f>'LISTA DE PRECIOS '!$J$1154</f>
        <v>339.68253146362133</v>
      </c>
      <c r="G1732" s="352">
        <f t="shared" si="195"/>
        <v>339.68253146362133</v>
      </c>
      <c r="H1732" s="349"/>
      <c r="I1732" s="1"/>
    </row>
    <row r="1733" spans="1:9" ht="12.75" hidden="1" customHeight="1">
      <c r="A1733" s="1"/>
      <c r="B1733" s="396" t="str">
        <f>'LISTA DE PRECIOS '!$D$13</f>
        <v xml:space="preserve">Arena </v>
      </c>
      <c r="C1733" s="48" t="s">
        <v>34</v>
      </c>
      <c r="D1733" s="348">
        <v>0.01</v>
      </c>
      <c r="E1733" s="348">
        <f t="shared" si="194"/>
        <v>0.01</v>
      </c>
      <c r="F1733" s="348">
        <f>'LISTA DE PRECIOS '!$J$13</f>
        <v>3879.0178778148006</v>
      </c>
      <c r="G1733" s="352">
        <f t="shared" si="195"/>
        <v>38.790178778148004</v>
      </c>
      <c r="H1733" s="349"/>
      <c r="I1733" s="1"/>
    </row>
    <row r="1734" spans="1:9" ht="12.75" hidden="1" customHeight="1">
      <c r="A1734" s="1"/>
      <c r="B1734" s="347"/>
      <c r="C1734" s="48"/>
      <c r="D1734" s="348"/>
      <c r="E1734" s="348"/>
      <c r="F1734" s="348"/>
      <c r="G1734" s="352"/>
      <c r="H1734" s="349"/>
      <c r="I1734" s="1"/>
    </row>
    <row r="1735" spans="1:9" ht="12.75" hidden="1" customHeight="1">
      <c r="A1735" s="1"/>
      <c r="B1735" s="347"/>
      <c r="C1735" s="48"/>
      <c r="D1735" s="348"/>
      <c r="E1735" s="348"/>
      <c r="F1735" s="348"/>
      <c r="G1735" s="352"/>
      <c r="H1735" s="349"/>
      <c r="I1735" s="1"/>
    </row>
    <row r="1736" spans="1:9" ht="12.75" hidden="1" customHeight="1">
      <c r="A1736" s="1"/>
      <c r="B1736" s="347"/>
      <c r="C1736" s="48"/>
      <c r="D1736" s="348"/>
      <c r="E1736" s="348"/>
      <c r="F1736" s="348"/>
      <c r="G1736" s="352"/>
      <c r="H1736" s="350"/>
      <c r="I1736" s="1"/>
    </row>
    <row r="1737" spans="1:9" ht="12.75" hidden="1" customHeight="1">
      <c r="A1737" s="1"/>
      <c r="B1737" s="351"/>
      <c r="C1737" s="90"/>
      <c r="D1737" s="352"/>
      <c r="E1737" s="352"/>
      <c r="F1737" s="352"/>
      <c r="G1737" s="352"/>
      <c r="H1737" s="353"/>
      <c r="I1737" s="1"/>
    </row>
    <row r="1738" spans="1:9" ht="12.75" hidden="1" customHeight="1">
      <c r="A1738" s="1"/>
      <c r="B1738" s="354" t="s">
        <v>422</v>
      </c>
      <c r="C1738" s="355"/>
      <c r="D1738" s="356"/>
      <c r="E1738" s="356"/>
      <c r="F1738" s="356"/>
      <c r="G1738" s="357"/>
      <c r="H1738" s="358">
        <f>SUM(G1731:G1737)</f>
        <v>761.49773423177157</v>
      </c>
      <c r="I1738" s="1"/>
    </row>
    <row r="1739" spans="1:9" ht="12.75" hidden="1" customHeight="1">
      <c r="A1739" s="1"/>
      <c r="B1739" s="359"/>
      <c r="C1739" s="50"/>
      <c r="D1739" s="360"/>
      <c r="E1739" s="360"/>
      <c r="F1739" s="360"/>
      <c r="G1739" s="360"/>
      <c r="H1739" s="361"/>
      <c r="I1739" s="1"/>
    </row>
    <row r="1740" spans="1:9" ht="12.75" hidden="1" customHeight="1">
      <c r="A1740" s="1"/>
      <c r="B1740" s="409" t="s">
        <v>1450</v>
      </c>
      <c r="C1740" s="52" t="s">
        <v>424</v>
      </c>
      <c r="D1740" s="348">
        <v>0.4</v>
      </c>
      <c r="E1740" s="348">
        <f t="shared" ref="E1740:E1741" si="196">D1740*$G$1729</f>
        <v>0.4</v>
      </c>
      <c r="F1740" s="352">
        <f>'MANO DE OBRA'!$K$8</f>
        <v>1165.6790978787881</v>
      </c>
      <c r="G1740" s="352">
        <f t="shared" ref="G1740:G1741" si="197">E1740*F1740</f>
        <v>466.27163915151527</v>
      </c>
      <c r="H1740" s="364"/>
      <c r="I1740" s="1"/>
    </row>
    <row r="1741" spans="1:9" ht="12.75" hidden="1" customHeight="1">
      <c r="A1741" s="1"/>
      <c r="B1741" s="409" t="s">
        <v>1451</v>
      </c>
      <c r="C1741" s="52" t="s">
        <v>424</v>
      </c>
      <c r="D1741" s="348">
        <v>0.25</v>
      </c>
      <c r="E1741" s="348">
        <f t="shared" si="196"/>
        <v>0.25</v>
      </c>
      <c r="F1741" s="352">
        <f>'MANO DE OBRA'!$K$10</f>
        <v>942.27655587878792</v>
      </c>
      <c r="G1741" s="352">
        <f t="shared" si="197"/>
        <v>235.56913896969698</v>
      </c>
      <c r="H1741" s="364"/>
      <c r="I1741" s="1"/>
    </row>
    <row r="1742" spans="1:9" ht="12.75" hidden="1" customHeight="1">
      <c r="A1742" s="1"/>
      <c r="B1742" s="347"/>
      <c r="C1742" s="52"/>
      <c r="D1742" s="394"/>
      <c r="E1742" s="348"/>
      <c r="F1742" s="394"/>
      <c r="G1742" s="352"/>
      <c r="H1742" s="364"/>
      <c r="I1742" s="1"/>
    </row>
    <row r="1743" spans="1:9" ht="12.75" hidden="1" customHeight="1">
      <c r="A1743" s="1"/>
      <c r="B1743" s="390"/>
      <c r="C1743" s="52"/>
      <c r="D1743" s="394"/>
      <c r="E1743" s="348"/>
      <c r="F1743" s="394"/>
      <c r="G1743" s="352"/>
      <c r="H1743" s="365"/>
      <c r="I1743" s="1"/>
    </row>
    <row r="1744" spans="1:9" ht="12.75" hidden="1" customHeight="1">
      <c r="A1744" s="1"/>
      <c r="B1744" s="764" t="s">
        <v>425</v>
      </c>
      <c r="C1744" s="689"/>
      <c r="D1744" s="689"/>
      <c r="E1744" s="689"/>
      <c r="F1744" s="689"/>
      <c r="G1744" s="765"/>
      <c r="H1744" s="366">
        <f>SUM(G1740:G1743)</f>
        <v>701.84077812121222</v>
      </c>
      <c r="I1744" s="1"/>
    </row>
    <row r="1745" spans="1:9" ht="12.75" hidden="1" customHeight="1">
      <c r="A1745" s="1"/>
      <c r="B1745" s="766"/>
      <c r="C1745" s="692"/>
      <c r="D1745" s="692"/>
      <c r="E1745" s="692"/>
      <c r="F1745" s="692"/>
      <c r="G1745" s="692"/>
      <c r="H1745" s="700"/>
      <c r="I1745" s="1"/>
    </row>
    <row r="1746" spans="1:9" ht="12.75" hidden="1" customHeight="1">
      <c r="A1746" s="1"/>
      <c r="B1746" s="347" t="s">
        <v>426</v>
      </c>
      <c r="C1746" s="48"/>
      <c r="D1746" s="348"/>
      <c r="E1746" s="348"/>
      <c r="F1746" s="348"/>
      <c r="G1746" s="348"/>
      <c r="H1746" s="349"/>
      <c r="I1746" s="1"/>
    </row>
    <row r="1747" spans="1:9" ht="12.75" hidden="1" customHeight="1">
      <c r="A1747" s="1"/>
      <c r="B1747" s="347" t="s">
        <v>427</v>
      </c>
      <c r="C1747" s="48"/>
      <c r="D1747" s="348"/>
      <c r="E1747" s="348"/>
      <c r="F1747" s="348"/>
      <c r="G1747" s="348"/>
      <c r="H1747" s="349"/>
      <c r="I1747" s="1"/>
    </row>
    <row r="1748" spans="1:9" ht="12.75" hidden="1" customHeight="1">
      <c r="A1748" s="1"/>
      <c r="B1748" s="351" t="s">
        <v>428</v>
      </c>
      <c r="C1748" s="90"/>
      <c r="D1748" s="352"/>
      <c r="E1748" s="352"/>
      <c r="F1748" s="352"/>
      <c r="G1748" s="352"/>
      <c r="H1748" s="349"/>
      <c r="I1748" s="1"/>
    </row>
    <row r="1749" spans="1:9" ht="12.75" hidden="1" customHeight="1">
      <c r="A1749" s="1"/>
      <c r="B1749" s="368"/>
      <c r="C1749" s="355"/>
      <c r="D1749" s="355"/>
      <c r="E1749" s="355"/>
      <c r="F1749" s="355"/>
      <c r="G1749" s="369"/>
      <c r="H1749" s="358">
        <f>SUM(G1748)</f>
        <v>0</v>
      </c>
      <c r="I1749" s="1"/>
    </row>
    <row r="1750" spans="1:9" ht="12.75" hidden="1" customHeight="1">
      <c r="A1750" s="1"/>
      <c r="B1750" s="367"/>
      <c r="C1750" s="1"/>
      <c r="D1750" s="1"/>
      <c r="E1750" s="1"/>
      <c r="F1750" s="1"/>
      <c r="G1750" s="1"/>
      <c r="H1750" s="260"/>
      <c r="I1750" s="1"/>
    </row>
    <row r="1751" spans="1:9" ht="12.75" hidden="1" customHeight="1">
      <c r="A1751" s="1"/>
      <c r="B1751" s="370" t="s">
        <v>429</v>
      </c>
      <c r="C1751" s="355"/>
      <c r="D1751" s="355"/>
      <c r="E1751" s="355"/>
      <c r="F1751" s="355"/>
      <c r="G1751" s="369"/>
      <c r="H1751" s="371">
        <f>H1738+H1744+H1749</f>
        <v>1463.3385123529838</v>
      </c>
      <c r="I1751" s="1"/>
    </row>
    <row r="1752" spans="1:9" ht="12.75" hidden="1" customHeight="1">
      <c r="A1752" s="1"/>
      <c r="B1752" s="367"/>
      <c r="C1752" s="1"/>
      <c r="D1752" s="1"/>
      <c r="E1752" s="1"/>
      <c r="F1752" s="1"/>
      <c r="G1752" s="1"/>
      <c r="H1752" s="372"/>
      <c r="I1752" s="1"/>
    </row>
    <row r="1753" spans="1:9" ht="12.75" hidden="1" customHeight="1">
      <c r="A1753" s="1"/>
      <c r="B1753" s="347" t="s">
        <v>349</v>
      </c>
      <c r="C1753" s="48"/>
      <c r="D1753" s="49">
        <f>'COEF.RESUMEN'!$H$5</f>
        <v>0.15</v>
      </c>
      <c r="E1753" s="48"/>
      <c r="F1753" s="48"/>
      <c r="G1753" s="48"/>
      <c r="H1753" s="350">
        <f>H1751*D1753</f>
        <v>219.50077685294755</v>
      </c>
      <c r="I1753" s="1"/>
    </row>
    <row r="1754" spans="1:9" ht="12.75" hidden="1" customHeight="1">
      <c r="A1754" s="1"/>
      <c r="B1754" s="373"/>
      <c r="C1754" s="48"/>
      <c r="D1754" s="49"/>
      <c r="E1754" s="48"/>
      <c r="F1754" s="48"/>
      <c r="G1754" s="48"/>
      <c r="H1754" s="374"/>
      <c r="I1754" s="1"/>
    </row>
    <row r="1755" spans="1:9" ht="12.75" hidden="1" customHeight="1">
      <c r="A1755" s="1"/>
      <c r="B1755" s="347"/>
      <c r="C1755" s="48"/>
      <c r="D1755" s="49"/>
      <c r="E1755" s="48"/>
      <c r="F1755" s="48"/>
      <c r="G1755" s="48"/>
      <c r="H1755" s="350"/>
      <c r="I1755" s="1"/>
    </row>
    <row r="1756" spans="1:9" ht="12.75" hidden="1" customHeight="1">
      <c r="A1756" s="1"/>
      <c r="B1756" s="347" t="s">
        <v>350</v>
      </c>
      <c r="C1756" s="48"/>
      <c r="D1756" s="49">
        <f>'COEF.RESUMEN'!$H$6</f>
        <v>0.1</v>
      </c>
      <c r="E1756" s="48"/>
      <c r="F1756" s="48"/>
      <c r="G1756" s="48"/>
      <c r="H1756" s="350">
        <f>H1751*D1756</f>
        <v>146.3338512352984</v>
      </c>
      <c r="I1756" s="1"/>
    </row>
    <row r="1757" spans="1:9" ht="12.75" hidden="1" customHeight="1">
      <c r="A1757" s="1"/>
      <c r="B1757" s="347"/>
      <c r="C1757" s="48"/>
      <c r="D1757" s="49"/>
      <c r="E1757" s="48"/>
      <c r="F1757" s="48"/>
      <c r="G1757" s="48"/>
      <c r="H1757" s="374">
        <f>H1751+H1753+H1756</f>
        <v>1829.1731404412299</v>
      </c>
      <c r="I1757" s="1"/>
    </row>
    <row r="1758" spans="1:9" ht="12.75" hidden="1" customHeight="1">
      <c r="A1758" s="1"/>
      <c r="B1758" s="347" t="s">
        <v>430</v>
      </c>
      <c r="C1758" s="48"/>
      <c r="D1758" s="49">
        <f>'COEF.RESUMEN'!$H$8</f>
        <v>0.25</v>
      </c>
      <c r="E1758" s="48"/>
      <c r="F1758" s="48"/>
      <c r="G1758" s="48"/>
      <c r="H1758" s="350">
        <f>H1757*D1758</f>
        <v>457.29328511030747</v>
      </c>
      <c r="I1758" s="1"/>
    </row>
    <row r="1759" spans="1:9" ht="12.75" hidden="1" customHeight="1">
      <c r="A1759" s="1"/>
      <c r="B1759" s="347"/>
      <c r="C1759" s="48"/>
      <c r="D1759" s="48"/>
      <c r="E1759" s="48"/>
      <c r="F1759" s="48"/>
      <c r="G1759" s="48"/>
      <c r="H1759" s="375"/>
      <c r="I1759" s="1"/>
    </row>
    <row r="1760" spans="1:9" ht="12.75" hidden="1" customHeight="1">
      <c r="A1760" s="1"/>
      <c r="B1760" s="376" t="s">
        <v>431</v>
      </c>
      <c r="C1760" s="340"/>
      <c r="D1760" s="340"/>
      <c r="E1760" s="340"/>
      <c r="F1760" s="340"/>
      <c r="G1760" s="377"/>
      <c r="H1760" s="371">
        <f>H1757+H1758</f>
        <v>2286.4664255515372</v>
      </c>
      <c r="I1760" s="1"/>
    </row>
    <row r="1761" spans="1:9" ht="12.75" hidden="1" customHeight="1">
      <c r="A1761" s="1"/>
      <c r="B1761" s="411"/>
      <c r="C1761" s="411"/>
      <c r="D1761" s="412"/>
      <c r="E1761" s="413"/>
      <c r="F1761" s="412"/>
      <c r="G1761" s="413"/>
      <c r="H1761" s="412"/>
      <c r="I1761" s="1"/>
    </row>
    <row r="1762" spans="1:9" ht="34.5" hidden="1" customHeight="1">
      <c r="A1762" s="1"/>
      <c r="B1762" s="708" t="s">
        <v>1552</v>
      </c>
      <c r="C1762" s="687"/>
      <c r="D1762" s="762" t="s">
        <v>1553</v>
      </c>
      <c r="E1762" s="687"/>
      <c r="F1762" s="387" t="s">
        <v>29</v>
      </c>
      <c r="G1762" s="763">
        <v>1</v>
      </c>
      <c r="H1762" s="687"/>
      <c r="I1762" s="1"/>
    </row>
    <row r="1763" spans="1:9" ht="12.75" hidden="1" customHeight="1">
      <c r="A1763" s="1"/>
      <c r="B1763" s="342" t="s">
        <v>416</v>
      </c>
      <c r="C1763" s="343" t="s">
        <v>16</v>
      </c>
      <c r="D1763" s="342" t="s">
        <v>417</v>
      </c>
      <c r="E1763" s="342" t="s">
        <v>418</v>
      </c>
      <c r="F1763" s="342" t="s">
        <v>419</v>
      </c>
      <c r="G1763" s="342" t="s">
        <v>420</v>
      </c>
      <c r="H1763" s="342" t="s">
        <v>421</v>
      </c>
      <c r="I1763" s="1"/>
    </row>
    <row r="1764" spans="1:9" ht="12.75" hidden="1" customHeight="1">
      <c r="A1764" s="1"/>
      <c r="B1764" s="378" t="str">
        <f>'LISTA DE PRECIOS '!D1285</f>
        <v>Conductor tetrapolar 3 x 25 + 1 x 16mm subt.</v>
      </c>
      <c r="C1764" s="160" t="s">
        <v>385</v>
      </c>
      <c r="D1764" s="345">
        <v>1</v>
      </c>
      <c r="E1764" s="348">
        <f t="shared" ref="E1764:E1766" si="198">D1764*$G$1762</f>
        <v>1</v>
      </c>
      <c r="F1764" s="345">
        <f>'LISTA DE PRECIOS '!J1285</f>
        <v>2359.0603804182074</v>
      </c>
      <c r="G1764" s="352">
        <f t="shared" ref="G1764:G1766" si="199">E1764*F1764</f>
        <v>2359.0603804182074</v>
      </c>
      <c r="H1764" s="346"/>
      <c r="I1764" s="1"/>
    </row>
    <row r="1765" spans="1:9" ht="12.75" hidden="1" customHeight="1">
      <c r="A1765" s="1"/>
      <c r="B1765" s="396" t="str">
        <f>'LISTA DE PRECIOS '!$D$1154</f>
        <v>Caño PVC 0,040 ref. esp 3,2 mm</v>
      </c>
      <c r="C1765" s="48" t="s">
        <v>385</v>
      </c>
      <c r="D1765" s="348">
        <v>1</v>
      </c>
      <c r="E1765" s="348">
        <f t="shared" si="198"/>
        <v>1</v>
      </c>
      <c r="F1765" s="348">
        <f>'LISTA DE PRECIOS '!$J$1154</f>
        <v>339.68253146362133</v>
      </c>
      <c r="G1765" s="352">
        <f t="shared" si="199"/>
        <v>339.68253146362133</v>
      </c>
      <c r="H1765" s="349"/>
      <c r="I1765" s="1"/>
    </row>
    <row r="1766" spans="1:9" ht="12.75" hidden="1" customHeight="1">
      <c r="A1766" s="1"/>
      <c r="B1766" s="396" t="str">
        <f>'LISTA DE PRECIOS '!$D$13</f>
        <v xml:space="preserve">Arena </v>
      </c>
      <c r="C1766" s="48" t="s">
        <v>34</v>
      </c>
      <c r="D1766" s="348">
        <v>0.01</v>
      </c>
      <c r="E1766" s="348">
        <f t="shared" si="198"/>
        <v>0.01</v>
      </c>
      <c r="F1766" s="348">
        <f>'LISTA DE PRECIOS '!$J$13</f>
        <v>3879.0178778148006</v>
      </c>
      <c r="G1766" s="352">
        <f t="shared" si="199"/>
        <v>38.790178778148004</v>
      </c>
      <c r="H1766" s="349"/>
      <c r="I1766" s="1"/>
    </row>
    <row r="1767" spans="1:9" ht="12.75" hidden="1" customHeight="1">
      <c r="A1767" s="1"/>
      <c r="B1767" s="347"/>
      <c r="C1767" s="48"/>
      <c r="D1767" s="348"/>
      <c r="E1767" s="348"/>
      <c r="F1767" s="348"/>
      <c r="G1767" s="352"/>
      <c r="H1767" s="349"/>
      <c r="I1767" s="1"/>
    </row>
    <row r="1768" spans="1:9" ht="12.75" hidden="1" customHeight="1">
      <c r="A1768" s="1"/>
      <c r="B1768" s="347"/>
      <c r="C1768" s="48"/>
      <c r="D1768" s="348"/>
      <c r="E1768" s="348"/>
      <c r="F1768" s="348"/>
      <c r="G1768" s="352"/>
      <c r="H1768" s="349"/>
      <c r="I1768" s="1"/>
    </row>
    <row r="1769" spans="1:9" ht="12.75" hidden="1" customHeight="1">
      <c r="A1769" s="1"/>
      <c r="B1769" s="347"/>
      <c r="C1769" s="48"/>
      <c r="D1769" s="348"/>
      <c r="E1769" s="348"/>
      <c r="F1769" s="348"/>
      <c r="G1769" s="352"/>
      <c r="H1769" s="350"/>
      <c r="I1769" s="1"/>
    </row>
    <row r="1770" spans="1:9" ht="12.75" hidden="1" customHeight="1">
      <c r="A1770" s="1"/>
      <c r="B1770" s="351"/>
      <c r="C1770" s="90"/>
      <c r="D1770" s="352"/>
      <c r="E1770" s="352"/>
      <c r="F1770" s="352"/>
      <c r="G1770" s="352"/>
      <c r="H1770" s="353"/>
      <c r="I1770" s="1"/>
    </row>
    <row r="1771" spans="1:9" ht="12.75" hidden="1" customHeight="1">
      <c r="A1771" s="1"/>
      <c r="B1771" s="354" t="s">
        <v>422</v>
      </c>
      <c r="C1771" s="355"/>
      <c r="D1771" s="356"/>
      <c r="E1771" s="356"/>
      <c r="F1771" s="356"/>
      <c r="G1771" s="357"/>
      <c r="H1771" s="358">
        <f>SUM(G1764:G1770)</f>
        <v>2737.5330906599766</v>
      </c>
      <c r="I1771" s="1"/>
    </row>
    <row r="1772" spans="1:9" ht="12.75" hidden="1" customHeight="1">
      <c r="A1772" s="1"/>
      <c r="B1772" s="359"/>
      <c r="C1772" s="50"/>
      <c r="D1772" s="360"/>
      <c r="E1772" s="360"/>
      <c r="F1772" s="360"/>
      <c r="G1772" s="360"/>
      <c r="H1772" s="361"/>
      <c r="I1772" s="1"/>
    </row>
    <row r="1773" spans="1:9" ht="12.75" hidden="1" customHeight="1">
      <c r="A1773" s="1"/>
      <c r="B1773" s="409" t="s">
        <v>1450</v>
      </c>
      <c r="C1773" s="52" t="s">
        <v>424</v>
      </c>
      <c r="D1773" s="348">
        <v>0.4</v>
      </c>
      <c r="E1773" s="348">
        <f t="shared" ref="E1773:E1774" si="200">D1773*$G$1762</f>
        <v>0.4</v>
      </c>
      <c r="F1773" s="352">
        <f>'MANO DE OBRA'!$K$8</f>
        <v>1165.6790978787881</v>
      </c>
      <c r="G1773" s="352">
        <f t="shared" ref="G1773:G1774" si="201">E1773*F1773</f>
        <v>466.27163915151527</v>
      </c>
      <c r="H1773" s="364"/>
      <c r="I1773" s="1"/>
    </row>
    <row r="1774" spans="1:9" ht="12.75" hidden="1" customHeight="1">
      <c r="A1774" s="1"/>
      <c r="B1774" s="409" t="s">
        <v>1451</v>
      </c>
      <c r="C1774" s="52" t="s">
        <v>424</v>
      </c>
      <c r="D1774" s="348">
        <v>0.25</v>
      </c>
      <c r="E1774" s="348">
        <f t="shared" si="200"/>
        <v>0.25</v>
      </c>
      <c r="F1774" s="352">
        <f>'MANO DE OBRA'!$K$10</f>
        <v>942.27655587878792</v>
      </c>
      <c r="G1774" s="352">
        <f t="shared" si="201"/>
        <v>235.56913896969698</v>
      </c>
      <c r="H1774" s="364"/>
      <c r="I1774" s="1"/>
    </row>
    <row r="1775" spans="1:9" ht="12.75" hidden="1" customHeight="1">
      <c r="A1775" s="1"/>
      <c r="B1775" s="347"/>
      <c r="C1775" s="52"/>
      <c r="D1775" s="394"/>
      <c r="E1775" s="348"/>
      <c r="F1775" s="394"/>
      <c r="G1775" s="352"/>
      <c r="H1775" s="364"/>
      <c r="I1775" s="1"/>
    </row>
    <row r="1776" spans="1:9" ht="12.75" hidden="1" customHeight="1">
      <c r="A1776" s="1"/>
      <c r="B1776" s="390"/>
      <c r="C1776" s="52"/>
      <c r="D1776" s="394"/>
      <c r="E1776" s="348"/>
      <c r="F1776" s="394"/>
      <c r="G1776" s="352"/>
      <c r="H1776" s="365"/>
      <c r="I1776" s="1"/>
    </row>
    <row r="1777" spans="1:9" ht="12.75" hidden="1" customHeight="1">
      <c r="A1777" s="1"/>
      <c r="B1777" s="764" t="s">
        <v>425</v>
      </c>
      <c r="C1777" s="689"/>
      <c r="D1777" s="689"/>
      <c r="E1777" s="689"/>
      <c r="F1777" s="689"/>
      <c r="G1777" s="765"/>
      <c r="H1777" s="366">
        <f>SUM(G1773:G1776)</f>
        <v>701.84077812121222</v>
      </c>
      <c r="I1777" s="1"/>
    </row>
    <row r="1778" spans="1:9" ht="12.75" hidden="1" customHeight="1">
      <c r="A1778" s="1"/>
      <c r="B1778" s="766"/>
      <c r="C1778" s="692"/>
      <c r="D1778" s="692"/>
      <c r="E1778" s="692"/>
      <c r="F1778" s="692"/>
      <c r="G1778" s="692"/>
      <c r="H1778" s="700"/>
      <c r="I1778" s="1"/>
    </row>
    <row r="1779" spans="1:9" ht="12.75" hidden="1" customHeight="1">
      <c r="A1779" s="1"/>
      <c r="B1779" s="347" t="s">
        <v>426</v>
      </c>
      <c r="C1779" s="48"/>
      <c r="D1779" s="348"/>
      <c r="E1779" s="348"/>
      <c r="F1779" s="348"/>
      <c r="G1779" s="348"/>
      <c r="H1779" s="349"/>
      <c r="I1779" s="1"/>
    </row>
    <row r="1780" spans="1:9" ht="12.75" hidden="1" customHeight="1">
      <c r="A1780" s="1"/>
      <c r="B1780" s="347" t="s">
        <v>427</v>
      </c>
      <c r="C1780" s="48"/>
      <c r="D1780" s="348"/>
      <c r="E1780" s="348"/>
      <c r="F1780" s="348"/>
      <c r="G1780" s="348"/>
      <c r="H1780" s="349"/>
      <c r="I1780" s="1"/>
    </row>
    <row r="1781" spans="1:9" ht="12.75" hidden="1" customHeight="1">
      <c r="A1781" s="1"/>
      <c r="B1781" s="351" t="s">
        <v>428</v>
      </c>
      <c r="C1781" s="90"/>
      <c r="D1781" s="352"/>
      <c r="E1781" s="352"/>
      <c r="F1781" s="352"/>
      <c r="G1781" s="352"/>
      <c r="H1781" s="349"/>
      <c r="I1781" s="1"/>
    </row>
    <row r="1782" spans="1:9" ht="12.75" hidden="1" customHeight="1">
      <c r="A1782" s="1"/>
      <c r="B1782" s="368"/>
      <c r="C1782" s="355"/>
      <c r="D1782" s="355"/>
      <c r="E1782" s="355"/>
      <c r="F1782" s="355"/>
      <c r="G1782" s="369"/>
      <c r="H1782" s="358">
        <f>SUM(G1781)</f>
        <v>0</v>
      </c>
      <c r="I1782" s="1"/>
    </row>
    <row r="1783" spans="1:9" ht="12.75" hidden="1" customHeight="1">
      <c r="A1783" s="1"/>
      <c r="B1783" s="367"/>
      <c r="C1783" s="1"/>
      <c r="D1783" s="1"/>
      <c r="E1783" s="1"/>
      <c r="F1783" s="1"/>
      <c r="G1783" s="1"/>
      <c r="H1783" s="260"/>
      <c r="I1783" s="1"/>
    </row>
    <row r="1784" spans="1:9" ht="12.75" hidden="1" customHeight="1">
      <c r="A1784" s="1"/>
      <c r="B1784" s="370" t="s">
        <v>429</v>
      </c>
      <c r="C1784" s="355"/>
      <c r="D1784" s="355"/>
      <c r="E1784" s="355"/>
      <c r="F1784" s="355"/>
      <c r="G1784" s="369"/>
      <c r="H1784" s="371">
        <f>H1771+H1777+H1782</f>
        <v>3439.3738687811888</v>
      </c>
      <c r="I1784" s="1"/>
    </row>
    <row r="1785" spans="1:9" ht="12.75" hidden="1" customHeight="1">
      <c r="A1785" s="1"/>
      <c r="B1785" s="367"/>
      <c r="C1785" s="1"/>
      <c r="D1785" s="1"/>
      <c r="E1785" s="1"/>
      <c r="F1785" s="1"/>
      <c r="G1785" s="1"/>
      <c r="H1785" s="372"/>
      <c r="I1785" s="1"/>
    </row>
    <row r="1786" spans="1:9" ht="12.75" hidden="1" customHeight="1">
      <c r="A1786" s="1"/>
      <c r="B1786" s="347" t="s">
        <v>349</v>
      </c>
      <c r="C1786" s="48"/>
      <c r="D1786" s="49">
        <f>'COEF.RESUMEN'!$H$5</f>
        <v>0.15</v>
      </c>
      <c r="E1786" s="48"/>
      <c r="F1786" s="48"/>
      <c r="G1786" s="48"/>
      <c r="H1786" s="350">
        <f>H1784*D1786</f>
        <v>515.90608031717829</v>
      </c>
      <c r="I1786" s="1"/>
    </row>
    <row r="1787" spans="1:9" ht="12.75" hidden="1" customHeight="1">
      <c r="A1787" s="1"/>
      <c r="B1787" s="373"/>
      <c r="C1787" s="48"/>
      <c r="D1787" s="49"/>
      <c r="E1787" s="48"/>
      <c r="F1787" s="48"/>
      <c r="G1787" s="48"/>
      <c r="H1787" s="374"/>
      <c r="I1787" s="1"/>
    </row>
    <row r="1788" spans="1:9" ht="12.75" hidden="1" customHeight="1">
      <c r="A1788" s="1"/>
      <c r="B1788" s="347"/>
      <c r="C1788" s="48"/>
      <c r="D1788" s="49"/>
      <c r="E1788" s="48"/>
      <c r="F1788" s="48"/>
      <c r="G1788" s="48"/>
      <c r="H1788" s="350"/>
      <c r="I1788" s="1"/>
    </row>
    <row r="1789" spans="1:9" ht="12.75" hidden="1" customHeight="1">
      <c r="A1789" s="1"/>
      <c r="B1789" s="347" t="s">
        <v>350</v>
      </c>
      <c r="C1789" s="48"/>
      <c r="D1789" s="49">
        <f>'COEF.RESUMEN'!$H$6</f>
        <v>0.1</v>
      </c>
      <c r="E1789" s="48"/>
      <c r="F1789" s="48"/>
      <c r="G1789" s="48"/>
      <c r="H1789" s="350">
        <f>H1784*D1789</f>
        <v>343.9373868781189</v>
      </c>
      <c r="I1789" s="1"/>
    </row>
    <row r="1790" spans="1:9" ht="12.75" hidden="1" customHeight="1">
      <c r="A1790" s="1"/>
      <c r="B1790" s="347"/>
      <c r="C1790" s="48"/>
      <c r="D1790" s="49"/>
      <c r="E1790" s="48"/>
      <c r="F1790" s="48"/>
      <c r="G1790" s="48"/>
      <c r="H1790" s="374">
        <f>H1784+H1786+H1789</f>
        <v>4299.2173359764856</v>
      </c>
      <c r="I1790" s="1"/>
    </row>
    <row r="1791" spans="1:9" ht="12.75" hidden="1" customHeight="1">
      <c r="A1791" s="1"/>
      <c r="B1791" s="347" t="s">
        <v>430</v>
      </c>
      <c r="C1791" s="48"/>
      <c r="D1791" s="49">
        <f>'COEF.RESUMEN'!$H$8</f>
        <v>0.25</v>
      </c>
      <c r="E1791" s="48"/>
      <c r="F1791" s="48"/>
      <c r="G1791" s="48"/>
      <c r="H1791" s="350">
        <f>H1790*D1791</f>
        <v>1074.8043339941214</v>
      </c>
      <c r="I1791" s="1"/>
    </row>
    <row r="1792" spans="1:9" ht="12.75" hidden="1" customHeight="1">
      <c r="A1792" s="1"/>
      <c r="B1792" s="347"/>
      <c r="C1792" s="48"/>
      <c r="D1792" s="48"/>
      <c r="E1792" s="48"/>
      <c r="F1792" s="48"/>
      <c r="G1792" s="48"/>
      <c r="H1792" s="375"/>
      <c r="I1792" s="1"/>
    </row>
    <row r="1793" spans="1:9" ht="12.75" hidden="1" customHeight="1">
      <c r="A1793" s="1"/>
      <c r="B1793" s="376" t="s">
        <v>431</v>
      </c>
      <c r="C1793" s="340"/>
      <c r="D1793" s="340"/>
      <c r="E1793" s="340"/>
      <c r="F1793" s="340"/>
      <c r="G1793" s="377"/>
      <c r="H1793" s="371">
        <f>H1790+H1791</f>
        <v>5374.021669970607</v>
      </c>
      <c r="I1793" s="1"/>
    </row>
    <row r="1794" spans="1:9" ht="12.75" hidden="1" customHeight="1">
      <c r="A1794" s="1"/>
      <c r="B1794" s="411"/>
      <c r="C1794" s="411"/>
      <c r="D1794" s="412"/>
      <c r="E1794" s="413"/>
      <c r="F1794" s="412"/>
      <c r="G1794" s="413"/>
      <c r="H1794" s="412"/>
      <c r="I1794" s="1"/>
    </row>
    <row r="1795" spans="1:9" ht="37.5" hidden="1" customHeight="1">
      <c r="A1795" s="1"/>
      <c r="B1795" s="708" t="s">
        <v>1554</v>
      </c>
      <c r="C1795" s="687"/>
      <c r="D1795" s="762" t="s">
        <v>1555</v>
      </c>
      <c r="E1795" s="687"/>
      <c r="F1795" s="387" t="s">
        <v>29</v>
      </c>
      <c r="G1795" s="763">
        <v>1</v>
      </c>
      <c r="H1795" s="687"/>
      <c r="I1795" s="1"/>
    </row>
    <row r="1796" spans="1:9" ht="12.75" hidden="1" customHeight="1">
      <c r="A1796" s="1"/>
      <c r="B1796" s="342" t="s">
        <v>416</v>
      </c>
      <c r="C1796" s="343" t="s">
        <v>16</v>
      </c>
      <c r="D1796" s="342" t="s">
        <v>417</v>
      </c>
      <c r="E1796" s="342" t="s">
        <v>418</v>
      </c>
      <c r="F1796" s="342" t="s">
        <v>419</v>
      </c>
      <c r="G1796" s="342" t="s">
        <v>420</v>
      </c>
      <c r="H1796" s="342" t="s">
        <v>421</v>
      </c>
      <c r="I1796" s="1"/>
    </row>
    <row r="1797" spans="1:9" ht="12.75" hidden="1" customHeight="1">
      <c r="A1797" s="1"/>
      <c r="B1797" s="378" t="str">
        <f>'LISTA DE PRECIOS '!D1291</f>
        <v>Conductor subterráneo 3x35+1x16</v>
      </c>
      <c r="C1797" s="160" t="s">
        <v>385</v>
      </c>
      <c r="D1797" s="345">
        <v>1</v>
      </c>
      <c r="E1797" s="348">
        <f t="shared" ref="E1797:E1799" si="202">D1797*$G$1795</f>
        <v>1</v>
      </c>
      <c r="F1797" s="345">
        <f>'LISTA DE PRECIOS '!J1291</f>
        <v>3117.2274748135969</v>
      </c>
      <c r="G1797" s="352">
        <f t="shared" ref="G1797:G1799" si="203">E1797*F1797</f>
        <v>3117.2274748135969</v>
      </c>
      <c r="H1797" s="346"/>
      <c r="I1797" s="1"/>
    </row>
    <row r="1798" spans="1:9" ht="12.75" hidden="1" customHeight="1">
      <c r="A1798" s="1"/>
      <c r="B1798" s="396" t="str">
        <f>'LISTA DE PRECIOS '!$D$1156</f>
        <v>Caño PVC 0,063 ref. esp. 3,2 mm</v>
      </c>
      <c r="C1798" s="48" t="s">
        <v>385</v>
      </c>
      <c r="D1798" s="348">
        <v>1</v>
      </c>
      <c r="E1798" s="348">
        <f t="shared" si="202"/>
        <v>1</v>
      </c>
      <c r="F1798" s="348">
        <f>'LISTA DE PRECIOS '!$J$1156</f>
        <v>559.83353428788234</v>
      </c>
      <c r="G1798" s="352">
        <f t="shared" si="203"/>
        <v>559.83353428788234</v>
      </c>
      <c r="H1798" s="349"/>
      <c r="I1798" s="1"/>
    </row>
    <row r="1799" spans="1:9" ht="12.75" hidden="1" customHeight="1">
      <c r="A1799" s="1"/>
      <c r="B1799" s="396" t="str">
        <f>'LISTA DE PRECIOS '!$D$13</f>
        <v xml:space="preserve">Arena </v>
      </c>
      <c r="C1799" s="48" t="s">
        <v>34</v>
      </c>
      <c r="D1799" s="348">
        <v>0.01</v>
      </c>
      <c r="E1799" s="348">
        <f t="shared" si="202"/>
        <v>0.01</v>
      </c>
      <c r="F1799" s="348">
        <f>'LISTA DE PRECIOS '!$J$13</f>
        <v>3879.0178778148006</v>
      </c>
      <c r="G1799" s="352">
        <f t="shared" si="203"/>
        <v>38.790178778148004</v>
      </c>
      <c r="H1799" s="349"/>
      <c r="I1799" s="1"/>
    </row>
    <row r="1800" spans="1:9" ht="12.75" hidden="1" customHeight="1">
      <c r="A1800" s="1"/>
      <c r="B1800" s="347"/>
      <c r="C1800" s="48"/>
      <c r="D1800" s="348"/>
      <c r="E1800" s="348"/>
      <c r="F1800" s="348"/>
      <c r="G1800" s="352"/>
      <c r="H1800" s="349"/>
      <c r="I1800" s="1"/>
    </row>
    <row r="1801" spans="1:9" ht="12.75" hidden="1" customHeight="1">
      <c r="A1801" s="1"/>
      <c r="B1801" s="347"/>
      <c r="C1801" s="48"/>
      <c r="D1801" s="348"/>
      <c r="E1801" s="348"/>
      <c r="F1801" s="348"/>
      <c r="G1801" s="352"/>
      <c r="H1801" s="349"/>
      <c r="I1801" s="1"/>
    </row>
    <row r="1802" spans="1:9" ht="12.75" hidden="1" customHeight="1">
      <c r="A1802" s="1"/>
      <c r="B1802" s="347"/>
      <c r="C1802" s="48"/>
      <c r="D1802" s="348"/>
      <c r="E1802" s="348"/>
      <c r="F1802" s="348"/>
      <c r="G1802" s="352"/>
      <c r="H1802" s="350"/>
      <c r="I1802" s="1"/>
    </row>
    <row r="1803" spans="1:9" ht="12.75" hidden="1" customHeight="1">
      <c r="A1803" s="1"/>
      <c r="B1803" s="351"/>
      <c r="C1803" s="90"/>
      <c r="D1803" s="352"/>
      <c r="E1803" s="352"/>
      <c r="F1803" s="352"/>
      <c r="G1803" s="352"/>
      <c r="H1803" s="353"/>
      <c r="I1803" s="1"/>
    </row>
    <row r="1804" spans="1:9" ht="12.75" hidden="1" customHeight="1">
      <c r="A1804" s="1"/>
      <c r="B1804" s="354" t="s">
        <v>422</v>
      </c>
      <c r="C1804" s="355"/>
      <c r="D1804" s="356"/>
      <c r="E1804" s="356"/>
      <c r="F1804" s="356"/>
      <c r="G1804" s="357"/>
      <c r="H1804" s="358">
        <f>SUM(G1797:G1803)</f>
        <v>3715.8511878796271</v>
      </c>
      <c r="I1804" s="1"/>
    </row>
    <row r="1805" spans="1:9" ht="12.75" hidden="1" customHeight="1">
      <c r="A1805" s="1"/>
      <c r="B1805" s="359"/>
      <c r="C1805" s="50"/>
      <c r="D1805" s="360"/>
      <c r="E1805" s="360"/>
      <c r="F1805" s="360"/>
      <c r="G1805" s="360"/>
      <c r="H1805" s="361"/>
      <c r="I1805" s="1"/>
    </row>
    <row r="1806" spans="1:9" ht="12.75" hidden="1" customHeight="1">
      <c r="A1806" s="1"/>
      <c r="B1806" s="409" t="s">
        <v>1450</v>
      </c>
      <c r="C1806" s="52" t="s">
        <v>424</v>
      </c>
      <c r="D1806" s="348">
        <v>0.4</v>
      </c>
      <c r="E1806" s="348">
        <f t="shared" ref="E1806:E1807" si="204">D1806*$G$1795</f>
        <v>0.4</v>
      </c>
      <c r="F1806" s="352">
        <f>'MANO DE OBRA'!$K$8</f>
        <v>1165.6790978787881</v>
      </c>
      <c r="G1806" s="352">
        <f t="shared" ref="G1806:G1807" si="205">E1806*F1806</f>
        <v>466.27163915151527</v>
      </c>
      <c r="H1806" s="364"/>
      <c r="I1806" s="1"/>
    </row>
    <row r="1807" spans="1:9" ht="12.75" hidden="1" customHeight="1">
      <c r="A1807" s="1"/>
      <c r="B1807" s="409" t="s">
        <v>1451</v>
      </c>
      <c r="C1807" s="52" t="s">
        <v>424</v>
      </c>
      <c r="D1807" s="348">
        <v>0.25</v>
      </c>
      <c r="E1807" s="348">
        <f t="shared" si="204"/>
        <v>0.25</v>
      </c>
      <c r="F1807" s="352">
        <f>'MANO DE OBRA'!$K$10</f>
        <v>942.27655587878792</v>
      </c>
      <c r="G1807" s="352">
        <f t="shared" si="205"/>
        <v>235.56913896969698</v>
      </c>
      <c r="H1807" s="364"/>
      <c r="I1807" s="1"/>
    </row>
    <row r="1808" spans="1:9" ht="12.75" hidden="1" customHeight="1">
      <c r="A1808" s="1"/>
      <c r="B1808" s="347"/>
      <c r="C1808" s="52"/>
      <c r="D1808" s="394"/>
      <c r="E1808" s="348"/>
      <c r="F1808" s="394"/>
      <c r="G1808" s="352"/>
      <c r="H1808" s="364"/>
      <c r="I1808" s="1"/>
    </row>
    <row r="1809" spans="1:9" ht="12.75" hidden="1" customHeight="1">
      <c r="A1809" s="1"/>
      <c r="B1809" s="390"/>
      <c r="C1809" s="52"/>
      <c r="D1809" s="394"/>
      <c r="E1809" s="348"/>
      <c r="F1809" s="394"/>
      <c r="G1809" s="352"/>
      <c r="H1809" s="365"/>
      <c r="I1809" s="1"/>
    </row>
    <row r="1810" spans="1:9" ht="12.75" hidden="1" customHeight="1">
      <c r="A1810" s="1"/>
      <c r="B1810" s="764" t="s">
        <v>425</v>
      </c>
      <c r="C1810" s="689"/>
      <c r="D1810" s="689"/>
      <c r="E1810" s="689"/>
      <c r="F1810" s="689"/>
      <c r="G1810" s="765"/>
      <c r="H1810" s="366">
        <f>SUM(G1806:G1809)</f>
        <v>701.84077812121222</v>
      </c>
      <c r="I1810" s="1"/>
    </row>
    <row r="1811" spans="1:9" ht="12.75" hidden="1" customHeight="1">
      <c r="A1811" s="1"/>
      <c r="B1811" s="766"/>
      <c r="C1811" s="692"/>
      <c r="D1811" s="692"/>
      <c r="E1811" s="692"/>
      <c r="F1811" s="692"/>
      <c r="G1811" s="692"/>
      <c r="H1811" s="700"/>
      <c r="I1811" s="1"/>
    </row>
    <row r="1812" spans="1:9" ht="12.75" hidden="1" customHeight="1">
      <c r="A1812" s="1"/>
      <c r="B1812" s="347" t="s">
        <v>426</v>
      </c>
      <c r="C1812" s="48"/>
      <c r="D1812" s="348"/>
      <c r="E1812" s="348"/>
      <c r="F1812" s="348"/>
      <c r="G1812" s="348"/>
      <c r="H1812" s="349"/>
      <c r="I1812" s="1"/>
    </row>
    <row r="1813" spans="1:9" ht="12.75" hidden="1" customHeight="1">
      <c r="A1813" s="1"/>
      <c r="B1813" s="347" t="s">
        <v>427</v>
      </c>
      <c r="C1813" s="48"/>
      <c r="D1813" s="348"/>
      <c r="E1813" s="348"/>
      <c r="F1813" s="348"/>
      <c r="G1813" s="348"/>
      <c r="H1813" s="349"/>
      <c r="I1813" s="1"/>
    </row>
    <row r="1814" spans="1:9" ht="12.75" hidden="1" customHeight="1">
      <c r="A1814" s="1"/>
      <c r="B1814" s="351" t="s">
        <v>428</v>
      </c>
      <c r="C1814" s="90"/>
      <c r="D1814" s="352"/>
      <c r="E1814" s="352"/>
      <c r="F1814" s="352"/>
      <c r="G1814" s="352"/>
      <c r="H1814" s="349"/>
      <c r="I1814" s="1"/>
    </row>
    <row r="1815" spans="1:9" ht="12.75" hidden="1" customHeight="1">
      <c r="A1815" s="1"/>
      <c r="B1815" s="368"/>
      <c r="C1815" s="355"/>
      <c r="D1815" s="355"/>
      <c r="E1815" s="355"/>
      <c r="F1815" s="355"/>
      <c r="G1815" s="369"/>
      <c r="H1815" s="358">
        <f>SUM(G1814)</f>
        <v>0</v>
      </c>
      <c r="I1815" s="1"/>
    </row>
    <row r="1816" spans="1:9" ht="12.75" hidden="1" customHeight="1">
      <c r="A1816" s="1"/>
      <c r="B1816" s="367"/>
      <c r="C1816" s="1"/>
      <c r="D1816" s="1"/>
      <c r="E1816" s="1"/>
      <c r="F1816" s="1"/>
      <c r="G1816" s="1"/>
      <c r="H1816" s="260"/>
      <c r="I1816" s="1"/>
    </row>
    <row r="1817" spans="1:9" ht="12.75" hidden="1" customHeight="1">
      <c r="A1817" s="1"/>
      <c r="B1817" s="370" t="s">
        <v>429</v>
      </c>
      <c r="C1817" s="355"/>
      <c r="D1817" s="355"/>
      <c r="E1817" s="355"/>
      <c r="F1817" s="355"/>
      <c r="G1817" s="369"/>
      <c r="H1817" s="371">
        <f>H1804+H1810+H1815</f>
        <v>4417.6919660008389</v>
      </c>
      <c r="I1817" s="1"/>
    </row>
    <row r="1818" spans="1:9" ht="12.75" hidden="1" customHeight="1">
      <c r="A1818" s="1"/>
      <c r="B1818" s="367"/>
      <c r="C1818" s="1"/>
      <c r="D1818" s="1"/>
      <c r="E1818" s="1"/>
      <c r="F1818" s="1"/>
      <c r="G1818" s="1"/>
      <c r="H1818" s="372"/>
      <c r="I1818" s="1"/>
    </row>
    <row r="1819" spans="1:9" ht="12.75" hidden="1" customHeight="1">
      <c r="A1819" s="1"/>
      <c r="B1819" s="347" t="s">
        <v>349</v>
      </c>
      <c r="C1819" s="48"/>
      <c r="D1819" s="49">
        <f>'COEF.RESUMEN'!$H$5</f>
        <v>0.15</v>
      </c>
      <c r="E1819" s="48"/>
      <c r="F1819" s="48"/>
      <c r="G1819" s="48"/>
      <c r="H1819" s="350">
        <f>H1817*D1819</f>
        <v>662.65379490012583</v>
      </c>
      <c r="I1819" s="1"/>
    </row>
    <row r="1820" spans="1:9" ht="12.75" hidden="1" customHeight="1">
      <c r="A1820" s="1"/>
      <c r="B1820" s="373"/>
      <c r="C1820" s="48"/>
      <c r="D1820" s="49"/>
      <c r="E1820" s="48"/>
      <c r="F1820" s="48"/>
      <c r="G1820" s="48"/>
      <c r="H1820" s="374"/>
      <c r="I1820" s="1"/>
    </row>
    <row r="1821" spans="1:9" ht="12.75" hidden="1" customHeight="1">
      <c r="A1821" s="1"/>
      <c r="B1821" s="347"/>
      <c r="C1821" s="48"/>
      <c r="D1821" s="49"/>
      <c r="E1821" s="48"/>
      <c r="F1821" s="48"/>
      <c r="G1821" s="48"/>
      <c r="H1821" s="350"/>
      <c r="I1821" s="1"/>
    </row>
    <row r="1822" spans="1:9" ht="12.75" hidden="1" customHeight="1">
      <c r="A1822" s="1"/>
      <c r="B1822" s="347" t="s">
        <v>350</v>
      </c>
      <c r="C1822" s="48"/>
      <c r="D1822" s="49">
        <f>'COEF.RESUMEN'!$H$6</f>
        <v>0.1</v>
      </c>
      <c r="E1822" s="48"/>
      <c r="F1822" s="48"/>
      <c r="G1822" s="48"/>
      <c r="H1822" s="350">
        <f>H1817*D1822</f>
        <v>441.76919660008389</v>
      </c>
      <c r="I1822" s="1"/>
    </row>
    <row r="1823" spans="1:9" ht="12.75" hidden="1" customHeight="1">
      <c r="A1823" s="1"/>
      <c r="B1823" s="347"/>
      <c r="C1823" s="48"/>
      <c r="D1823" s="49"/>
      <c r="E1823" s="48"/>
      <c r="F1823" s="48"/>
      <c r="G1823" s="48"/>
      <c r="H1823" s="374">
        <f>H1817+H1819+H1822</f>
        <v>5522.1149575010486</v>
      </c>
      <c r="I1823" s="1"/>
    </row>
    <row r="1824" spans="1:9" ht="12.75" hidden="1" customHeight="1">
      <c r="A1824" s="1"/>
      <c r="B1824" s="347" t="s">
        <v>430</v>
      </c>
      <c r="C1824" s="48"/>
      <c r="D1824" s="49">
        <f>'COEF.RESUMEN'!$H$8</f>
        <v>0.25</v>
      </c>
      <c r="E1824" s="48"/>
      <c r="F1824" s="48"/>
      <c r="G1824" s="48"/>
      <c r="H1824" s="350">
        <f>H1823*D1824</f>
        <v>1380.5287393752621</v>
      </c>
      <c r="I1824" s="1"/>
    </row>
    <row r="1825" spans="1:9" ht="12.75" hidden="1" customHeight="1">
      <c r="A1825" s="1"/>
      <c r="B1825" s="347"/>
      <c r="C1825" s="48"/>
      <c r="D1825" s="48"/>
      <c r="E1825" s="48"/>
      <c r="F1825" s="48"/>
      <c r="G1825" s="48"/>
      <c r="H1825" s="375"/>
      <c r="I1825" s="1"/>
    </row>
    <row r="1826" spans="1:9" ht="12.75" hidden="1" customHeight="1">
      <c r="A1826" s="1"/>
      <c r="B1826" s="376" t="s">
        <v>431</v>
      </c>
      <c r="C1826" s="340"/>
      <c r="D1826" s="340"/>
      <c r="E1826" s="340"/>
      <c r="F1826" s="340"/>
      <c r="G1826" s="377"/>
      <c r="H1826" s="371">
        <f>H1823+H1824</f>
        <v>6902.643696876311</v>
      </c>
      <c r="I1826" s="1"/>
    </row>
    <row r="1827" spans="1:9" ht="12.75" hidden="1" customHeight="1">
      <c r="A1827" s="1"/>
      <c r="B1827" s="411"/>
      <c r="C1827" s="411"/>
      <c r="D1827" s="412"/>
      <c r="E1827" s="413"/>
      <c r="F1827" s="412"/>
      <c r="G1827" s="413"/>
      <c r="H1827" s="412"/>
      <c r="I1827" s="1"/>
    </row>
    <row r="1828" spans="1:9" ht="39" hidden="1" customHeight="1">
      <c r="A1828" s="1"/>
      <c r="B1828" s="708" t="s">
        <v>1556</v>
      </c>
      <c r="C1828" s="687"/>
      <c r="D1828" s="762" t="s">
        <v>1557</v>
      </c>
      <c r="E1828" s="687"/>
      <c r="F1828" s="387" t="s">
        <v>29</v>
      </c>
      <c r="G1828" s="763">
        <v>1</v>
      </c>
      <c r="H1828" s="687"/>
      <c r="I1828" s="1"/>
    </row>
    <row r="1829" spans="1:9" ht="12.75" hidden="1" customHeight="1">
      <c r="A1829" s="1"/>
      <c r="B1829" s="342" t="s">
        <v>416</v>
      </c>
      <c r="C1829" s="343" t="s">
        <v>16</v>
      </c>
      <c r="D1829" s="342" t="s">
        <v>417</v>
      </c>
      <c r="E1829" s="342" t="s">
        <v>418</v>
      </c>
      <c r="F1829" s="342" t="s">
        <v>419</v>
      </c>
      <c r="G1829" s="342" t="s">
        <v>420</v>
      </c>
      <c r="H1829" s="342" t="s">
        <v>421</v>
      </c>
      <c r="I1829" s="1"/>
    </row>
    <row r="1830" spans="1:9" ht="12.75" hidden="1" customHeight="1">
      <c r="A1830" s="1"/>
      <c r="B1830" s="378" t="str">
        <f>'LISTA DE PRECIOS '!D1292</f>
        <v>Conductor subterráneo 3x50+1x25</v>
      </c>
      <c r="C1830" s="160" t="s">
        <v>385</v>
      </c>
      <c r="D1830" s="345">
        <v>1</v>
      </c>
      <c r="E1830" s="348">
        <f t="shared" ref="E1830:E1832" si="206">D1830*$G$1828</f>
        <v>1</v>
      </c>
      <c r="F1830" s="345">
        <f>'LISTA DE PRECIOS '!J1292</f>
        <v>4749.4795347303316</v>
      </c>
      <c r="G1830" s="352">
        <f t="shared" ref="G1830:G1832" si="207">E1830*F1830</f>
        <v>4749.4795347303316</v>
      </c>
      <c r="H1830" s="346"/>
      <c r="I1830" s="1"/>
    </row>
    <row r="1831" spans="1:9" ht="12.75" hidden="1" customHeight="1">
      <c r="A1831" s="1"/>
      <c r="B1831" s="396" t="str">
        <f>'LISTA DE PRECIOS '!$D$1156</f>
        <v>Caño PVC 0,063 ref. esp. 3,2 mm</v>
      </c>
      <c r="C1831" s="48" t="s">
        <v>385</v>
      </c>
      <c r="D1831" s="348">
        <v>1</v>
      </c>
      <c r="E1831" s="348">
        <f t="shared" si="206"/>
        <v>1</v>
      </c>
      <c r="F1831" s="348">
        <f>'LISTA DE PRECIOS '!$J$1156</f>
        <v>559.83353428788234</v>
      </c>
      <c r="G1831" s="352">
        <f t="shared" si="207"/>
        <v>559.83353428788234</v>
      </c>
      <c r="H1831" s="349"/>
      <c r="I1831" s="1"/>
    </row>
    <row r="1832" spans="1:9" ht="12.75" hidden="1" customHeight="1">
      <c r="A1832" s="1"/>
      <c r="B1832" s="396" t="str">
        <f>'LISTA DE PRECIOS '!$D$13</f>
        <v xml:space="preserve">Arena </v>
      </c>
      <c r="C1832" s="48" t="s">
        <v>34</v>
      </c>
      <c r="D1832" s="348">
        <v>0.01</v>
      </c>
      <c r="E1832" s="348">
        <f t="shared" si="206"/>
        <v>0.01</v>
      </c>
      <c r="F1832" s="348">
        <f>'LISTA DE PRECIOS '!$J$13</f>
        <v>3879.0178778148006</v>
      </c>
      <c r="G1832" s="352">
        <f t="shared" si="207"/>
        <v>38.790178778148004</v>
      </c>
      <c r="H1832" s="349"/>
      <c r="I1832" s="1"/>
    </row>
    <row r="1833" spans="1:9" ht="12.75" hidden="1" customHeight="1">
      <c r="A1833" s="1"/>
      <c r="B1833" s="347"/>
      <c r="C1833" s="48"/>
      <c r="D1833" s="348"/>
      <c r="E1833" s="348"/>
      <c r="F1833" s="348"/>
      <c r="G1833" s="352"/>
      <c r="H1833" s="349"/>
      <c r="I1833" s="1"/>
    </row>
    <row r="1834" spans="1:9" ht="12.75" hidden="1" customHeight="1">
      <c r="A1834" s="1"/>
      <c r="B1834" s="347"/>
      <c r="C1834" s="48"/>
      <c r="D1834" s="348"/>
      <c r="E1834" s="348"/>
      <c r="F1834" s="348"/>
      <c r="G1834" s="352"/>
      <c r="H1834" s="349"/>
      <c r="I1834" s="1"/>
    </row>
    <row r="1835" spans="1:9" ht="12.75" hidden="1" customHeight="1">
      <c r="A1835" s="1"/>
      <c r="B1835" s="347"/>
      <c r="C1835" s="48"/>
      <c r="D1835" s="348"/>
      <c r="E1835" s="348"/>
      <c r="F1835" s="348"/>
      <c r="G1835" s="352"/>
      <c r="H1835" s="350"/>
      <c r="I1835" s="1"/>
    </row>
    <row r="1836" spans="1:9" ht="12.75" hidden="1" customHeight="1">
      <c r="A1836" s="1"/>
      <c r="B1836" s="351"/>
      <c r="C1836" s="90"/>
      <c r="D1836" s="352"/>
      <c r="E1836" s="352"/>
      <c r="F1836" s="352"/>
      <c r="G1836" s="352"/>
      <c r="H1836" s="353"/>
      <c r="I1836" s="1"/>
    </row>
    <row r="1837" spans="1:9" ht="12.75" hidden="1" customHeight="1">
      <c r="A1837" s="1"/>
      <c r="B1837" s="354" t="s">
        <v>422</v>
      </c>
      <c r="C1837" s="355"/>
      <c r="D1837" s="356"/>
      <c r="E1837" s="356"/>
      <c r="F1837" s="356"/>
      <c r="G1837" s="357"/>
      <c r="H1837" s="358">
        <f>SUM(G1830:G1836)</f>
        <v>5348.1032477963627</v>
      </c>
      <c r="I1837" s="1"/>
    </row>
    <row r="1838" spans="1:9" ht="12.75" hidden="1" customHeight="1">
      <c r="A1838" s="1"/>
      <c r="B1838" s="359"/>
      <c r="C1838" s="50"/>
      <c r="D1838" s="360"/>
      <c r="E1838" s="360"/>
      <c r="F1838" s="360"/>
      <c r="G1838" s="360"/>
      <c r="H1838" s="361"/>
      <c r="I1838" s="1"/>
    </row>
    <row r="1839" spans="1:9" ht="12.75" hidden="1" customHeight="1">
      <c r="A1839" s="1"/>
      <c r="B1839" s="409" t="s">
        <v>1450</v>
      </c>
      <c r="C1839" s="52" t="s">
        <v>424</v>
      </c>
      <c r="D1839" s="348">
        <v>0.4</v>
      </c>
      <c r="E1839" s="348">
        <f t="shared" ref="E1839:E1840" si="208">D1839*$G$1828</f>
        <v>0.4</v>
      </c>
      <c r="F1839" s="352">
        <f>'MANO DE OBRA'!$K$8</f>
        <v>1165.6790978787881</v>
      </c>
      <c r="G1839" s="352">
        <f t="shared" ref="G1839:G1840" si="209">E1839*F1839</f>
        <v>466.27163915151527</v>
      </c>
      <c r="H1839" s="364"/>
      <c r="I1839" s="1"/>
    </row>
    <row r="1840" spans="1:9" ht="12.75" hidden="1" customHeight="1">
      <c r="A1840" s="1"/>
      <c r="B1840" s="409" t="s">
        <v>1451</v>
      </c>
      <c r="C1840" s="52" t="s">
        <v>424</v>
      </c>
      <c r="D1840" s="348">
        <v>0.25</v>
      </c>
      <c r="E1840" s="348">
        <f t="shared" si="208"/>
        <v>0.25</v>
      </c>
      <c r="F1840" s="352">
        <f>'MANO DE OBRA'!$K$10</f>
        <v>942.27655587878792</v>
      </c>
      <c r="G1840" s="352">
        <f t="shared" si="209"/>
        <v>235.56913896969698</v>
      </c>
      <c r="H1840" s="364"/>
      <c r="I1840" s="1"/>
    </row>
    <row r="1841" spans="1:9" ht="12.75" hidden="1" customHeight="1">
      <c r="A1841" s="1"/>
      <c r="B1841" s="347"/>
      <c r="C1841" s="52"/>
      <c r="D1841" s="394"/>
      <c r="E1841" s="348"/>
      <c r="F1841" s="394"/>
      <c r="G1841" s="352"/>
      <c r="H1841" s="364"/>
      <c r="I1841" s="1"/>
    </row>
    <row r="1842" spans="1:9" ht="12.75" hidden="1" customHeight="1">
      <c r="A1842" s="1"/>
      <c r="B1842" s="390"/>
      <c r="C1842" s="52"/>
      <c r="D1842" s="394"/>
      <c r="E1842" s="348"/>
      <c r="F1842" s="394"/>
      <c r="G1842" s="352"/>
      <c r="H1842" s="365"/>
      <c r="I1842" s="1"/>
    </row>
    <row r="1843" spans="1:9" ht="12.75" hidden="1" customHeight="1">
      <c r="A1843" s="1"/>
      <c r="B1843" s="764" t="s">
        <v>425</v>
      </c>
      <c r="C1843" s="689"/>
      <c r="D1843" s="689"/>
      <c r="E1843" s="689"/>
      <c r="F1843" s="689"/>
      <c r="G1843" s="765"/>
      <c r="H1843" s="366">
        <f>SUM(G1839:G1842)</f>
        <v>701.84077812121222</v>
      </c>
      <c r="I1843" s="1"/>
    </row>
    <row r="1844" spans="1:9" ht="12.75" hidden="1" customHeight="1">
      <c r="A1844" s="1"/>
      <c r="B1844" s="766"/>
      <c r="C1844" s="692"/>
      <c r="D1844" s="692"/>
      <c r="E1844" s="692"/>
      <c r="F1844" s="692"/>
      <c r="G1844" s="692"/>
      <c r="H1844" s="700"/>
      <c r="I1844" s="1"/>
    </row>
    <row r="1845" spans="1:9" ht="12.75" hidden="1" customHeight="1">
      <c r="A1845" s="1"/>
      <c r="B1845" s="347" t="s">
        <v>426</v>
      </c>
      <c r="C1845" s="48"/>
      <c r="D1845" s="348"/>
      <c r="E1845" s="348"/>
      <c r="F1845" s="348"/>
      <c r="G1845" s="348"/>
      <c r="H1845" s="349"/>
      <c r="I1845" s="1"/>
    </row>
    <row r="1846" spans="1:9" ht="12.75" hidden="1" customHeight="1">
      <c r="A1846" s="1"/>
      <c r="B1846" s="347" t="s">
        <v>427</v>
      </c>
      <c r="C1846" s="48"/>
      <c r="D1846" s="348"/>
      <c r="E1846" s="348"/>
      <c r="F1846" s="348"/>
      <c r="G1846" s="348"/>
      <c r="H1846" s="349"/>
      <c r="I1846" s="1"/>
    </row>
    <row r="1847" spans="1:9" ht="12.75" hidden="1" customHeight="1">
      <c r="A1847" s="1"/>
      <c r="B1847" s="351" t="s">
        <v>428</v>
      </c>
      <c r="C1847" s="90"/>
      <c r="D1847" s="352"/>
      <c r="E1847" s="352"/>
      <c r="F1847" s="352"/>
      <c r="G1847" s="352"/>
      <c r="H1847" s="349"/>
      <c r="I1847" s="1"/>
    </row>
    <row r="1848" spans="1:9" ht="12.75" hidden="1" customHeight="1">
      <c r="A1848" s="1"/>
      <c r="B1848" s="368"/>
      <c r="C1848" s="355"/>
      <c r="D1848" s="355"/>
      <c r="E1848" s="355"/>
      <c r="F1848" s="355"/>
      <c r="G1848" s="369"/>
      <c r="H1848" s="358">
        <f>SUM(G1847)</f>
        <v>0</v>
      </c>
      <c r="I1848" s="1"/>
    </row>
    <row r="1849" spans="1:9" ht="12.75" hidden="1" customHeight="1">
      <c r="A1849" s="1"/>
      <c r="B1849" s="367"/>
      <c r="C1849" s="1"/>
      <c r="D1849" s="1"/>
      <c r="E1849" s="1"/>
      <c r="F1849" s="1"/>
      <c r="G1849" s="1"/>
      <c r="H1849" s="260"/>
      <c r="I1849" s="1"/>
    </row>
    <row r="1850" spans="1:9" ht="12.75" hidden="1" customHeight="1">
      <c r="A1850" s="1"/>
      <c r="B1850" s="370" t="s">
        <v>429</v>
      </c>
      <c r="C1850" s="355"/>
      <c r="D1850" s="355"/>
      <c r="E1850" s="355"/>
      <c r="F1850" s="355"/>
      <c r="G1850" s="369"/>
      <c r="H1850" s="371">
        <f>H1837+H1843+H1848</f>
        <v>6049.9440259175753</v>
      </c>
      <c r="I1850" s="1"/>
    </row>
    <row r="1851" spans="1:9" ht="12.75" hidden="1" customHeight="1">
      <c r="A1851" s="1"/>
      <c r="B1851" s="367"/>
      <c r="C1851" s="1"/>
      <c r="D1851" s="1"/>
      <c r="E1851" s="1"/>
      <c r="F1851" s="1"/>
      <c r="G1851" s="1"/>
      <c r="H1851" s="372"/>
      <c r="I1851" s="1"/>
    </row>
    <row r="1852" spans="1:9" ht="12.75" hidden="1" customHeight="1">
      <c r="A1852" s="1"/>
      <c r="B1852" s="347" t="s">
        <v>349</v>
      </c>
      <c r="C1852" s="48"/>
      <c r="D1852" s="49">
        <f>'COEF.RESUMEN'!$H$5</f>
        <v>0.15</v>
      </c>
      <c r="E1852" s="48"/>
      <c r="F1852" s="48"/>
      <c r="G1852" s="48"/>
      <c r="H1852" s="350">
        <f>H1850*D1852</f>
        <v>907.4916038876363</v>
      </c>
      <c r="I1852" s="1"/>
    </row>
    <row r="1853" spans="1:9" ht="12.75" hidden="1" customHeight="1">
      <c r="A1853" s="1"/>
      <c r="B1853" s="373"/>
      <c r="C1853" s="48"/>
      <c r="D1853" s="49"/>
      <c r="E1853" s="48"/>
      <c r="F1853" s="48"/>
      <c r="G1853" s="48"/>
      <c r="H1853" s="374"/>
      <c r="I1853" s="1"/>
    </row>
    <row r="1854" spans="1:9" ht="12.75" hidden="1" customHeight="1">
      <c r="A1854" s="1"/>
      <c r="B1854" s="347"/>
      <c r="C1854" s="48"/>
      <c r="D1854" s="49"/>
      <c r="E1854" s="48"/>
      <c r="F1854" s="48"/>
      <c r="G1854" s="48"/>
      <c r="H1854" s="350"/>
      <c r="I1854" s="1"/>
    </row>
    <row r="1855" spans="1:9" ht="12.75" hidden="1" customHeight="1">
      <c r="A1855" s="1"/>
      <c r="B1855" s="347" t="s">
        <v>350</v>
      </c>
      <c r="C1855" s="48"/>
      <c r="D1855" s="49">
        <f>'COEF.RESUMEN'!$H$6</f>
        <v>0.1</v>
      </c>
      <c r="E1855" s="48"/>
      <c r="F1855" s="48"/>
      <c r="G1855" s="48"/>
      <c r="H1855" s="350">
        <f>H1850*D1855</f>
        <v>604.99440259175753</v>
      </c>
      <c r="I1855" s="1"/>
    </row>
    <row r="1856" spans="1:9" ht="12.75" hidden="1" customHeight="1">
      <c r="A1856" s="1"/>
      <c r="B1856" s="347"/>
      <c r="C1856" s="48"/>
      <c r="D1856" s="49"/>
      <c r="E1856" s="48"/>
      <c r="F1856" s="48"/>
      <c r="G1856" s="48"/>
      <c r="H1856" s="374">
        <f>H1850+H1852+H1855</f>
        <v>7562.4300323969692</v>
      </c>
      <c r="I1856" s="1"/>
    </row>
    <row r="1857" spans="1:9" ht="12.75" hidden="1" customHeight="1">
      <c r="A1857" s="1"/>
      <c r="B1857" s="347" t="s">
        <v>430</v>
      </c>
      <c r="C1857" s="48"/>
      <c r="D1857" s="49">
        <f>'COEF.RESUMEN'!$H$8</f>
        <v>0.25</v>
      </c>
      <c r="E1857" s="48"/>
      <c r="F1857" s="48"/>
      <c r="G1857" s="48"/>
      <c r="H1857" s="350">
        <f>H1856*D1857</f>
        <v>1890.6075080992423</v>
      </c>
      <c r="I1857" s="1"/>
    </row>
    <row r="1858" spans="1:9" ht="12.75" hidden="1" customHeight="1">
      <c r="A1858" s="1"/>
      <c r="B1858" s="347"/>
      <c r="C1858" s="48"/>
      <c r="D1858" s="48"/>
      <c r="E1858" s="48"/>
      <c r="F1858" s="48"/>
      <c r="G1858" s="48"/>
      <c r="H1858" s="375"/>
      <c r="I1858" s="1"/>
    </row>
    <row r="1859" spans="1:9" ht="12.75" hidden="1" customHeight="1">
      <c r="A1859" s="1"/>
      <c r="B1859" s="376" t="s">
        <v>431</v>
      </c>
      <c r="C1859" s="340"/>
      <c r="D1859" s="340"/>
      <c r="E1859" s="340"/>
      <c r="F1859" s="340"/>
      <c r="G1859" s="377"/>
      <c r="H1859" s="371">
        <f>H1856+H1857</f>
        <v>9453.0375404962106</v>
      </c>
      <c r="I1859" s="1"/>
    </row>
    <row r="1860" spans="1:9" ht="12.75" hidden="1" customHeight="1">
      <c r="A1860" s="1"/>
      <c r="B1860" s="411"/>
      <c r="C1860" s="411"/>
      <c r="D1860" s="412"/>
      <c r="E1860" s="413"/>
      <c r="F1860" s="412"/>
      <c r="G1860" s="413"/>
      <c r="H1860" s="412"/>
      <c r="I1860" s="1"/>
    </row>
    <row r="1861" spans="1:9" ht="34.5" hidden="1" customHeight="1">
      <c r="A1861" s="1"/>
      <c r="B1861" s="708" t="s">
        <v>1558</v>
      </c>
      <c r="C1861" s="687"/>
      <c r="D1861" s="762" t="s">
        <v>1559</v>
      </c>
      <c r="E1861" s="687"/>
      <c r="F1861" s="387" t="s">
        <v>29</v>
      </c>
      <c r="G1861" s="763">
        <v>1</v>
      </c>
      <c r="H1861" s="687"/>
      <c r="I1861" s="1"/>
    </row>
    <row r="1862" spans="1:9" ht="12.75" hidden="1" customHeight="1">
      <c r="A1862" s="1"/>
      <c r="B1862" s="342" t="s">
        <v>416</v>
      </c>
      <c r="C1862" s="343" t="s">
        <v>16</v>
      </c>
      <c r="D1862" s="342" t="s">
        <v>417</v>
      </c>
      <c r="E1862" s="342" t="s">
        <v>418</v>
      </c>
      <c r="F1862" s="342" t="s">
        <v>419</v>
      </c>
      <c r="G1862" s="342" t="s">
        <v>420</v>
      </c>
      <c r="H1862" s="342" t="s">
        <v>421</v>
      </c>
      <c r="I1862" s="1"/>
    </row>
    <row r="1863" spans="1:9" ht="12.75" hidden="1" customHeight="1">
      <c r="A1863" s="1"/>
      <c r="B1863" s="378" t="str">
        <f>'LISTA DE PRECIOS '!D1286</f>
        <v>Conductor tetrapolar 4 x 2.5mm subt.</v>
      </c>
      <c r="C1863" s="160" t="s">
        <v>385</v>
      </c>
      <c r="D1863" s="345">
        <v>1</v>
      </c>
      <c r="E1863" s="348">
        <f t="shared" ref="E1863:E1865" si="210">D1863*$G$1861</f>
        <v>1</v>
      </c>
      <c r="F1863" s="345">
        <f>'LISTA DE PRECIOS '!J1286</f>
        <v>329.13253887372207</v>
      </c>
      <c r="G1863" s="352">
        <f t="shared" ref="G1863:G1865" si="211">E1863*F1863</f>
        <v>329.13253887372207</v>
      </c>
      <c r="H1863" s="346"/>
      <c r="I1863" s="1"/>
    </row>
    <row r="1864" spans="1:9" ht="12.75" hidden="1" customHeight="1">
      <c r="A1864" s="1"/>
      <c r="B1864" s="396" t="str">
        <f>'LISTA DE PRECIOS '!$D$1154</f>
        <v>Caño PVC 0,040 ref. esp 3,2 mm</v>
      </c>
      <c r="C1864" s="48" t="s">
        <v>385</v>
      </c>
      <c r="D1864" s="348">
        <v>1</v>
      </c>
      <c r="E1864" s="348">
        <f t="shared" si="210"/>
        <v>1</v>
      </c>
      <c r="F1864" s="348">
        <f>'LISTA DE PRECIOS '!$J$1154</f>
        <v>339.68253146362133</v>
      </c>
      <c r="G1864" s="352">
        <f t="shared" si="211"/>
        <v>339.68253146362133</v>
      </c>
      <c r="H1864" s="349"/>
      <c r="I1864" s="1"/>
    </row>
    <row r="1865" spans="1:9" ht="12.75" hidden="1" customHeight="1">
      <c r="A1865" s="1"/>
      <c r="B1865" s="396" t="str">
        <f>'LISTA DE PRECIOS '!$D$13</f>
        <v xml:space="preserve">Arena </v>
      </c>
      <c r="C1865" s="48" t="s">
        <v>34</v>
      </c>
      <c r="D1865" s="348">
        <v>0.01</v>
      </c>
      <c r="E1865" s="348">
        <f t="shared" si="210"/>
        <v>0.01</v>
      </c>
      <c r="F1865" s="348">
        <f>'LISTA DE PRECIOS '!$J$13</f>
        <v>3879.0178778148006</v>
      </c>
      <c r="G1865" s="352">
        <f t="shared" si="211"/>
        <v>38.790178778148004</v>
      </c>
      <c r="H1865" s="349"/>
      <c r="I1865" s="1"/>
    </row>
    <row r="1866" spans="1:9" ht="12.75" hidden="1" customHeight="1">
      <c r="A1866" s="1"/>
      <c r="B1866" s="347"/>
      <c r="C1866" s="48"/>
      <c r="D1866" s="348"/>
      <c r="E1866" s="348"/>
      <c r="F1866" s="348"/>
      <c r="G1866" s="352"/>
      <c r="H1866" s="349"/>
      <c r="I1866" s="1"/>
    </row>
    <row r="1867" spans="1:9" ht="12.75" hidden="1" customHeight="1">
      <c r="A1867" s="1"/>
      <c r="B1867" s="347"/>
      <c r="C1867" s="48"/>
      <c r="D1867" s="348"/>
      <c r="E1867" s="348"/>
      <c r="F1867" s="348"/>
      <c r="G1867" s="352"/>
      <c r="H1867" s="349"/>
      <c r="I1867" s="1"/>
    </row>
    <row r="1868" spans="1:9" ht="12.75" hidden="1" customHeight="1">
      <c r="A1868" s="1"/>
      <c r="B1868" s="347"/>
      <c r="C1868" s="48"/>
      <c r="D1868" s="348"/>
      <c r="E1868" s="348"/>
      <c r="F1868" s="348"/>
      <c r="G1868" s="352"/>
      <c r="H1868" s="350"/>
      <c r="I1868" s="1"/>
    </row>
    <row r="1869" spans="1:9" ht="12.75" hidden="1" customHeight="1">
      <c r="A1869" s="1"/>
      <c r="B1869" s="351"/>
      <c r="C1869" s="90"/>
      <c r="D1869" s="352"/>
      <c r="E1869" s="352"/>
      <c r="F1869" s="352"/>
      <c r="G1869" s="352"/>
      <c r="H1869" s="353"/>
      <c r="I1869" s="1"/>
    </row>
    <row r="1870" spans="1:9" ht="12.75" hidden="1" customHeight="1">
      <c r="A1870" s="1"/>
      <c r="B1870" s="354" t="s">
        <v>422</v>
      </c>
      <c r="C1870" s="355"/>
      <c r="D1870" s="356"/>
      <c r="E1870" s="356"/>
      <c r="F1870" s="356"/>
      <c r="G1870" s="357"/>
      <c r="H1870" s="358">
        <f>SUM(G1863:G1869)</f>
        <v>707.60524911549146</v>
      </c>
      <c r="I1870" s="1"/>
    </row>
    <row r="1871" spans="1:9" ht="12.75" hidden="1" customHeight="1">
      <c r="A1871" s="1"/>
      <c r="B1871" s="359"/>
      <c r="C1871" s="50"/>
      <c r="D1871" s="360"/>
      <c r="E1871" s="360"/>
      <c r="F1871" s="360"/>
      <c r="G1871" s="360"/>
      <c r="H1871" s="361"/>
      <c r="I1871" s="1"/>
    </row>
    <row r="1872" spans="1:9" ht="12.75" hidden="1" customHeight="1">
      <c r="A1872" s="1"/>
      <c r="B1872" s="409" t="s">
        <v>1450</v>
      </c>
      <c r="C1872" s="52" t="s">
        <v>424</v>
      </c>
      <c r="D1872" s="348">
        <v>0.4</v>
      </c>
      <c r="E1872" s="348">
        <f t="shared" ref="E1872:E1873" si="212">D1872*$G$1861</f>
        <v>0.4</v>
      </c>
      <c r="F1872" s="352">
        <f>'MANO DE OBRA'!$K$8</f>
        <v>1165.6790978787881</v>
      </c>
      <c r="G1872" s="352">
        <f t="shared" ref="G1872:G1873" si="213">E1872*F1872</f>
        <v>466.27163915151527</v>
      </c>
      <c r="H1872" s="364"/>
      <c r="I1872" s="1"/>
    </row>
    <row r="1873" spans="1:9" ht="12.75" hidden="1" customHeight="1">
      <c r="A1873" s="1"/>
      <c r="B1873" s="409" t="s">
        <v>1451</v>
      </c>
      <c r="C1873" s="52" t="s">
        <v>424</v>
      </c>
      <c r="D1873" s="348">
        <v>0.25</v>
      </c>
      <c r="E1873" s="348">
        <f t="shared" si="212"/>
        <v>0.25</v>
      </c>
      <c r="F1873" s="352">
        <f>'MANO DE OBRA'!$K$10</f>
        <v>942.27655587878792</v>
      </c>
      <c r="G1873" s="352">
        <f t="shared" si="213"/>
        <v>235.56913896969698</v>
      </c>
      <c r="H1873" s="364"/>
      <c r="I1873" s="1"/>
    </row>
    <row r="1874" spans="1:9" ht="12.75" hidden="1" customHeight="1">
      <c r="A1874" s="1"/>
      <c r="B1874" s="347"/>
      <c r="C1874" s="52"/>
      <c r="D1874" s="394"/>
      <c r="E1874" s="348"/>
      <c r="F1874" s="394"/>
      <c r="G1874" s="352"/>
      <c r="H1874" s="364"/>
      <c r="I1874" s="1"/>
    </row>
    <row r="1875" spans="1:9" ht="12.75" hidden="1" customHeight="1">
      <c r="A1875" s="1"/>
      <c r="B1875" s="390"/>
      <c r="C1875" s="52"/>
      <c r="D1875" s="394"/>
      <c r="E1875" s="348"/>
      <c r="F1875" s="394"/>
      <c r="G1875" s="352"/>
      <c r="H1875" s="365"/>
      <c r="I1875" s="1"/>
    </row>
    <row r="1876" spans="1:9" ht="12.75" hidden="1" customHeight="1">
      <c r="A1876" s="1"/>
      <c r="B1876" s="764" t="s">
        <v>425</v>
      </c>
      <c r="C1876" s="689"/>
      <c r="D1876" s="689"/>
      <c r="E1876" s="689"/>
      <c r="F1876" s="689"/>
      <c r="G1876" s="765"/>
      <c r="H1876" s="366">
        <f>SUM(G1872:G1875)</f>
        <v>701.84077812121222</v>
      </c>
      <c r="I1876" s="1"/>
    </row>
    <row r="1877" spans="1:9" ht="12.75" hidden="1" customHeight="1">
      <c r="A1877" s="1"/>
      <c r="B1877" s="766"/>
      <c r="C1877" s="692"/>
      <c r="D1877" s="692"/>
      <c r="E1877" s="692"/>
      <c r="F1877" s="692"/>
      <c r="G1877" s="692"/>
      <c r="H1877" s="700"/>
      <c r="I1877" s="1"/>
    </row>
    <row r="1878" spans="1:9" ht="12.75" hidden="1" customHeight="1">
      <c r="A1878" s="1"/>
      <c r="B1878" s="347" t="s">
        <v>426</v>
      </c>
      <c r="C1878" s="48"/>
      <c r="D1878" s="348"/>
      <c r="E1878" s="348"/>
      <c r="F1878" s="348"/>
      <c r="G1878" s="348"/>
      <c r="H1878" s="349"/>
      <c r="I1878" s="1"/>
    </row>
    <row r="1879" spans="1:9" ht="12.75" hidden="1" customHeight="1">
      <c r="A1879" s="1"/>
      <c r="B1879" s="347" t="s">
        <v>427</v>
      </c>
      <c r="C1879" s="48"/>
      <c r="D1879" s="348"/>
      <c r="E1879" s="348"/>
      <c r="F1879" s="348"/>
      <c r="G1879" s="348"/>
      <c r="H1879" s="349"/>
      <c r="I1879" s="1"/>
    </row>
    <row r="1880" spans="1:9" ht="12.75" hidden="1" customHeight="1">
      <c r="A1880" s="1"/>
      <c r="B1880" s="351" t="s">
        <v>428</v>
      </c>
      <c r="C1880" s="90"/>
      <c r="D1880" s="352"/>
      <c r="E1880" s="352"/>
      <c r="F1880" s="352"/>
      <c r="G1880" s="352"/>
      <c r="H1880" s="349"/>
      <c r="I1880" s="1"/>
    </row>
    <row r="1881" spans="1:9" ht="12.75" hidden="1" customHeight="1">
      <c r="A1881" s="1"/>
      <c r="B1881" s="368"/>
      <c r="C1881" s="355"/>
      <c r="D1881" s="355"/>
      <c r="E1881" s="355"/>
      <c r="F1881" s="355"/>
      <c r="G1881" s="369"/>
      <c r="H1881" s="358">
        <f>SUM(G1880)</f>
        <v>0</v>
      </c>
      <c r="I1881" s="1"/>
    </row>
    <row r="1882" spans="1:9" ht="12.75" hidden="1" customHeight="1">
      <c r="A1882" s="1"/>
      <c r="B1882" s="367"/>
      <c r="C1882" s="1"/>
      <c r="D1882" s="1"/>
      <c r="E1882" s="1"/>
      <c r="F1882" s="1"/>
      <c r="G1882" s="1"/>
      <c r="H1882" s="260"/>
      <c r="I1882" s="1"/>
    </row>
    <row r="1883" spans="1:9" ht="12.75" hidden="1" customHeight="1">
      <c r="A1883" s="1"/>
      <c r="B1883" s="370" t="s">
        <v>429</v>
      </c>
      <c r="C1883" s="355"/>
      <c r="D1883" s="355"/>
      <c r="E1883" s="355"/>
      <c r="F1883" s="355"/>
      <c r="G1883" s="369"/>
      <c r="H1883" s="371">
        <f>H1870+H1876+H1881</f>
        <v>1409.4460272367037</v>
      </c>
      <c r="I1883" s="1"/>
    </row>
    <row r="1884" spans="1:9" ht="12.75" hidden="1" customHeight="1">
      <c r="A1884" s="1"/>
      <c r="B1884" s="367"/>
      <c r="C1884" s="1"/>
      <c r="D1884" s="1"/>
      <c r="E1884" s="1"/>
      <c r="F1884" s="1"/>
      <c r="G1884" s="1"/>
      <c r="H1884" s="372"/>
      <c r="I1884" s="1"/>
    </row>
    <row r="1885" spans="1:9" ht="12.75" hidden="1" customHeight="1">
      <c r="A1885" s="1"/>
      <c r="B1885" s="347" t="s">
        <v>349</v>
      </c>
      <c r="C1885" s="48"/>
      <c r="D1885" s="49">
        <f>'COEF.RESUMEN'!$H$5</f>
        <v>0.15</v>
      </c>
      <c r="E1885" s="48"/>
      <c r="F1885" s="48"/>
      <c r="G1885" s="48"/>
      <c r="H1885" s="350">
        <f>H1883*D1885</f>
        <v>211.41690408550554</v>
      </c>
      <c r="I1885" s="1"/>
    </row>
    <row r="1886" spans="1:9" ht="12.75" hidden="1" customHeight="1">
      <c r="A1886" s="1"/>
      <c r="B1886" s="373"/>
      <c r="C1886" s="48"/>
      <c r="D1886" s="49"/>
      <c r="E1886" s="48"/>
      <c r="F1886" s="48"/>
      <c r="G1886" s="48"/>
      <c r="H1886" s="374"/>
      <c r="I1886" s="1"/>
    </row>
    <row r="1887" spans="1:9" ht="12.75" hidden="1" customHeight="1">
      <c r="A1887" s="1"/>
      <c r="B1887" s="347"/>
      <c r="C1887" s="48"/>
      <c r="D1887" s="49"/>
      <c r="E1887" s="48"/>
      <c r="F1887" s="48"/>
      <c r="G1887" s="48"/>
      <c r="H1887" s="350"/>
      <c r="I1887" s="1"/>
    </row>
    <row r="1888" spans="1:9" ht="12.75" hidden="1" customHeight="1">
      <c r="A1888" s="1"/>
      <c r="B1888" s="347" t="s">
        <v>350</v>
      </c>
      <c r="C1888" s="48"/>
      <c r="D1888" s="49">
        <f>'COEF.RESUMEN'!$H$6</f>
        <v>0.1</v>
      </c>
      <c r="E1888" s="48"/>
      <c r="F1888" s="48"/>
      <c r="G1888" s="48"/>
      <c r="H1888" s="350">
        <f>H1883*D1888</f>
        <v>140.94460272367039</v>
      </c>
      <c r="I1888" s="1"/>
    </row>
    <row r="1889" spans="1:9" ht="12.75" hidden="1" customHeight="1">
      <c r="A1889" s="1"/>
      <c r="B1889" s="347"/>
      <c r="C1889" s="48"/>
      <c r="D1889" s="49"/>
      <c r="E1889" s="48"/>
      <c r="F1889" s="48"/>
      <c r="G1889" s="48"/>
      <c r="H1889" s="374">
        <f>H1883+H1885+H1888</f>
        <v>1761.8075340458797</v>
      </c>
      <c r="I1889" s="1"/>
    </row>
    <row r="1890" spans="1:9" ht="12.75" hidden="1" customHeight="1">
      <c r="A1890" s="1"/>
      <c r="B1890" s="347" t="s">
        <v>430</v>
      </c>
      <c r="C1890" s="48"/>
      <c r="D1890" s="49">
        <f>'COEF.RESUMEN'!$H$8</f>
        <v>0.25</v>
      </c>
      <c r="E1890" s="48"/>
      <c r="F1890" s="48"/>
      <c r="G1890" s="48"/>
      <c r="H1890" s="350">
        <f>H1889*D1890</f>
        <v>440.45188351146993</v>
      </c>
      <c r="I1890" s="1"/>
    </row>
    <row r="1891" spans="1:9" ht="12.75" hidden="1" customHeight="1">
      <c r="A1891" s="1"/>
      <c r="B1891" s="347"/>
      <c r="C1891" s="48"/>
      <c r="D1891" s="48"/>
      <c r="E1891" s="48"/>
      <c r="F1891" s="48"/>
      <c r="G1891" s="48"/>
      <c r="H1891" s="375"/>
      <c r="I1891" s="1"/>
    </row>
    <row r="1892" spans="1:9" ht="12.75" hidden="1" customHeight="1">
      <c r="A1892" s="1"/>
      <c r="B1892" s="376" t="s">
        <v>431</v>
      </c>
      <c r="C1892" s="340"/>
      <c r="D1892" s="340"/>
      <c r="E1892" s="340"/>
      <c r="F1892" s="340"/>
      <c r="G1892" s="377"/>
      <c r="H1892" s="371">
        <f>H1889+H1890</f>
        <v>2202.2594175573495</v>
      </c>
      <c r="I1892" s="1"/>
    </row>
    <row r="1893" spans="1:9" ht="12.75" hidden="1" customHeight="1">
      <c r="A1893" s="1"/>
      <c r="B1893" s="411"/>
      <c r="C1893" s="411"/>
      <c r="D1893" s="412"/>
      <c r="E1893" s="413"/>
      <c r="F1893" s="412"/>
      <c r="G1893" s="413"/>
      <c r="H1893" s="412"/>
      <c r="I1893" s="1"/>
    </row>
    <row r="1894" spans="1:9" ht="39" hidden="1" customHeight="1">
      <c r="A1894" s="1"/>
      <c r="B1894" s="708" t="s">
        <v>1560</v>
      </c>
      <c r="C1894" s="687"/>
      <c r="D1894" s="762" t="s">
        <v>1561</v>
      </c>
      <c r="E1894" s="687"/>
      <c r="F1894" s="387" t="s">
        <v>29</v>
      </c>
      <c r="G1894" s="763">
        <v>1</v>
      </c>
      <c r="H1894" s="687"/>
      <c r="I1894" s="1"/>
    </row>
    <row r="1895" spans="1:9" ht="12.75" hidden="1" customHeight="1">
      <c r="A1895" s="1"/>
      <c r="B1895" s="342" t="s">
        <v>416</v>
      </c>
      <c r="C1895" s="343" t="s">
        <v>16</v>
      </c>
      <c r="D1895" s="342" t="s">
        <v>417</v>
      </c>
      <c r="E1895" s="342" t="s">
        <v>418</v>
      </c>
      <c r="F1895" s="342" t="s">
        <v>419</v>
      </c>
      <c r="G1895" s="342" t="s">
        <v>420</v>
      </c>
      <c r="H1895" s="342" t="s">
        <v>421</v>
      </c>
      <c r="I1895" s="1"/>
    </row>
    <row r="1896" spans="1:9" ht="12.75" hidden="1" customHeight="1">
      <c r="A1896" s="1"/>
      <c r="B1896" s="378" t="str">
        <f>'LISTA DE PRECIOS '!D1287</f>
        <v>Conductor tetrapolar 4 x 4 mm subt.</v>
      </c>
      <c r="C1896" s="160" t="s">
        <v>385</v>
      </c>
      <c r="D1896" s="345">
        <v>1</v>
      </c>
      <c r="E1896" s="348">
        <f t="shared" ref="E1896:E1898" si="214">D1896*$G$1894</f>
        <v>1</v>
      </c>
      <c r="F1896" s="345">
        <f>'LISTA DE PRECIOS '!J1287</f>
        <v>486.53204989920476</v>
      </c>
      <c r="G1896" s="352">
        <f t="shared" ref="G1896:G1898" si="215">E1896*F1896</f>
        <v>486.53204989920476</v>
      </c>
      <c r="H1896" s="346"/>
      <c r="I1896" s="1"/>
    </row>
    <row r="1897" spans="1:9" ht="12.75" hidden="1" customHeight="1">
      <c r="A1897" s="1"/>
      <c r="B1897" s="396" t="str">
        <f>'LISTA DE PRECIOS '!$D$1154</f>
        <v>Caño PVC 0,040 ref. esp 3,2 mm</v>
      </c>
      <c r="C1897" s="48" t="s">
        <v>385</v>
      </c>
      <c r="D1897" s="348">
        <v>1</v>
      </c>
      <c r="E1897" s="348">
        <f t="shared" si="214"/>
        <v>1</v>
      </c>
      <c r="F1897" s="348">
        <f>'LISTA DE PRECIOS '!$J$1154</f>
        <v>339.68253146362133</v>
      </c>
      <c r="G1897" s="352">
        <f t="shared" si="215"/>
        <v>339.68253146362133</v>
      </c>
      <c r="H1897" s="349"/>
      <c r="I1897" s="1"/>
    </row>
    <row r="1898" spans="1:9" ht="12.75" hidden="1" customHeight="1">
      <c r="A1898" s="1"/>
      <c r="B1898" s="396" t="str">
        <f>'LISTA DE PRECIOS '!$D$13</f>
        <v xml:space="preserve">Arena </v>
      </c>
      <c r="C1898" s="48" t="s">
        <v>34</v>
      </c>
      <c r="D1898" s="348">
        <v>0.01</v>
      </c>
      <c r="E1898" s="348">
        <f t="shared" si="214"/>
        <v>0.01</v>
      </c>
      <c r="F1898" s="348">
        <f>'LISTA DE PRECIOS '!$J$13</f>
        <v>3879.0178778148006</v>
      </c>
      <c r="G1898" s="352">
        <f t="shared" si="215"/>
        <v>38.790178778148004</v>
      </c>
      <c r="H1898" s="349"/>
      <c r="I1898" s="1"/>
    </row>
    <row r="1899" spans="1:9" ht="12.75" hidden="1" customHeight="1">
      <c r="A1899" s="1"/>
      <c r="B1899" s="347"/>
      <c r="C1899" s="48"/>
      <c r="D1899" s="348"/>
      <c r="E1899" s="348"/>
      <c r="F1899" s="348"/>
      <c r="G1899" s="352"/>
      <c r="H1899" s="349"/>
      <c r="I1899" s="1"/>
    </row>
    <row r="1900" spans="1:9" ht="12.75" hidden="1" customHeight="1">
      <c r="A1900" s="1"/>
      <c r="B1900" s="347"/>
      <c r="C1900" s="48"/>
      <c r="D1900" s="348"/>
      <c r="E1900" s="348"/>
      <c r="F1900" s="348"/>
      <c r="G1900" s="352"/>
      <c r="H1900" s="349"/>
      <c r="I1900" s="1"/>
    </row>
    <row r="1901" spans="1:9" ht="12.75" hidden="1" customHeight="1">
      <c r="A1901" s="1"/>
      <c r="B1901" s="347"/>
      <c r="C1901" s="48"/>
      <c r="D1901" s="348"/>
      <c r="E1901" s="348"/>
      <c r="F1901" s="348"/>
      <c r="G1901" s="352"/>
      <c r="H1901" s="350"/>
      <c r="I1901" s="1"/>
    </row>
    <row r="1902" spans="1:9" ht="12.75" hidden="1" customHeight="1">
      <c r="A1902" s="1"/>
      <c r="B1902" s="351"/>
      <c r="C1902" s="90"/>
      <c r="D1902" s="352"/>
      <c r="E1902" s="352"/>
      <c r="F1902" s="352"/>
      <c r="G1902" s="352"/>
      <c r="H1902" s="353"/>
      <c r="I1902" s="1"/>
    </row>
    <row r="1903" spans="1:9" ht="12.75" hidden="1" customHeight="1">
      <c r="A1903" s="1"/>
      <c r="B1903" s="354" t="s">
        <v>422</v>
      </c>
      <c r="C1903" s="355"/>
      <c r="D1903" s="356"/>
      <c r="E1903" s="356"/>
      <c r="F1903" s="356"/>
      <c r="G1903" s="357"/>
      <c r="H1903" s="358">
        <f>SUM(G1896:G1902)</f>
        <v>865.00476014097399</v>
      </c>
      <c r="I1903" s="1"/>
    </row>
    <row r="1904" spans="1:9" ht="12.75" hidden="1" customHeight="1">
      <c r="A1904" s="1"/>
      <c r="B1904" s="359"/>
      <c r="C1904" s="50"/>
      <c r="D1904" s="360"/>
      <c r="E1904" s="360"/>
      <c r="F1904" s="360"/>
      <c r="G1904" s="360"/>
      <c r="H1904" s="361"/>
      <c r="I1904" s="1"/>
    </row>
    <row r="1905" spans="1:9" ht="12.75" hidden="1" customHeight="1">
      <c r="A1905" s="1"/>
      <c r="B1905" s="409" t="s">
        <v>1450</v>
      </c>
      <c r="C1905" s="52" t="s">
        <v>424</v>
      </c>
      <c r="D1905" s="348">
        <v>0.4</v>
      </c>
      <c r="E1905" s="348">
        <f t="shared" ref="E1905:E1906" si="216">D1905*$G$1894</f>
        <v>0.4</v>
      </c>
      <c r="F1905" s="352">
        <f>'MANO DE OBRA'!$K$8</f>
        <v>1165.6790978787881</v>
      </c>
      <c r="G1905" s="352">
        <f t="shared" ref="G1905:G1906" si="217">E1905*F1905</f>
        <v>466.27163915151527</v>
      </c>
      <c r="H1905" s="364"/>
      <c r="I1905" s="1"/>
    </row>
    <row r="1906" spans="1:9" ht="12.75" hidden="1" customHeight="1">
      <c r="A1906" s="1"/>
      <c r="B1906" s="409" t="s">
        <v>1451</v>
      </c>
      <c r="C1906" s="52" t="s">
        <v>424</v>
      </c>
      <c r="D1906" s="348">
        <v>0.25</v>
      </c>
      <c r="E1906" s="348">
        <f t="shared" si="216"/>
        <v>0.25</v>
      </c>
      <c r="F1906" s="352">
        <f>'MANO DE OBRA'!$K$10</f>
        <v>942.27655587878792</v>
      </c>
      <c r="G1906" s="352">
        <f t="shared" si="217"/>
        <v>235.56913896969698</v>
      </c>
      <c r="H1906" s="364"/>
      <c r="I1906" s="1"/>
    </row>
    <row r="1907" spans="1:9" ht="12.75" hidden="1" customHeight="1">
      <c r="A1907" s="1"/>
      <c r="B1907" s="347"/>
      <c r="C1907" s="52"/>
      <c r="D1907" s="394"/>
      <c r="E1907" s="348"/>
      <c r="F1907" s="394"/>
      <c r="G1907" s="352"/>
      <c r="H1907" s="364"/>
      <c r="I1907" s="1"/>
    </row>
    <row r="1908" spans="1:9" ht="12.75" hidden="1" customHeight="1">
      <c r="A1908" s="1"/>
      <c r="B1908" s="390"/>
      <c r="C1908" s="52"/>
      <c r="D1908" s="394"/>
      <c r="E1908" s="348"/>
      <c r="F1908" s="394"/>
      <c r="G1908" s="352"/>
      <c r="H1908" s="365"/>
      <c r="I1908" s="1"/>
    </row>
    <row r="1909" spans="1:9" ht="12.75" hidden="1" customHeight="1">
      <c r="A1909" s="1"/>
      <c r="B1909" s="764" t="s">
        <v>425</v>
      </c>
      <c r="C1909" s="689"/>
      <c r="D1909" s="689"/>
      <c r="E1909" s="689"/>
      <c r="F1909" s="689"/>
      <c r="G1909" s="765"/>
      <c r="H1909" s="366">
        <f>SUM(G1905:G1908)</f>
        <v>701.84077812121222</v>
      </c>
      <c r="I1909" s="1"/>
    </row>
    <row r="1910" spans="1:9" ht="12.75" hidden="1" customHeight="1">
      <c r="A1910" s="1"/>
      <c r="B1910" s="766"/>
      <c r="C1910" s="692"/>
      <c r="D1910" s="692"/>
      <c r="E1910" s="692"/>
      <c r="F1910" s="692"/>
      <c r="G1910" s="692"/>
      <c r="H1910" s="700"/>
      <c r="I1910" s="1"/>
    </row>
    <row r="1911" spans="1:9" ht="12.75" hidden="1" customHeight="1">
      <c r="A1911" s="1"/>
      <c r="B1911" s="347" t="s">
        <v>426</v>
      </c>
      <c r="C1911" s="48"/>
      <c r="D1911" s="348"/>
      <c r="E1911" s="348"/>
      <c r="F1911" s="348"/>
      <c r="G1911" s="348"/>
      <c r="H1911" s="349"/>
      <c r="I1911" s="1"/>
    </row>
    <row r="1912" spans="1:9" ht="12.75" hidden="1" customHeight="1">
      <c r="A1912" s="1"/>
      <c r="B1912" s="347" t="s">
        <v>427</v>
      </c>
      <c r="C1912" s="48"/>
      <c r="D1912" s="348"/>
      <c r="E1912" s="348"/>
      <c r="F1912" s="348"/>
      <c r="G1912" s="348"/>
      <c r="H1912" s="349"/>
      <c r="I1912" s="1"/>
    </row>
    <row r="1913" spans="1:9" ht="12.75" hidden="1" customHeight="1">
      <c r="A1913" s="1"/>
      <c r="B1913" s="351" t="s">
        <v>428</v>
      </c>
      <c r="C1913" s="90"/>
      <c r="D1913" s="352"/>
      <c r="E1913" s="352"/>
      <c r="F1913" s="352"/>
      <c r="G1913" s="352"/>
      <c r="H1913" s="349"/>
      <c r="I1913" s="1"/>
    </row>
    <row r="1914" spans="1:9" ht="12.75" hidden="1" customHeight="1">
      <c r="A1914" s="1"/>
      <c r="B1914" s="368"/>
      <c r="C1914" s="355"/>
      <c r="D1914" s="355"/>
      <c r="E1914" s="355"/>
      <c r="F1914" s="355"/>
      <c r="G1914" s="369"/>
      <c r="H1914" s="358">
        <f>SUM(G1913)</f>
        <v>0</v>
      </c>
      <c r="I1914" s="1"/>
    </row>
    <row r="1915" spans="1:9" ht="12.75" hidden="1" customHeight="1">
      <c r="A1915" s="1"/>
      <c r="B1915" s="367"/>
      <c r="C1915" s="1"/>
      <c r="D1915" s="1"/>
      <c r="E1915" s="1"/>
      <c r="F1915" s="1"/>
      <c r="G1915" s="1"/>
      <c r="H1915" s="260"/>
      <c r="I1915" s="1"/>
    </row>
    <row r="1916" spans="1:9" ht="12.75" hidden="1" customHeight="1">
      <c r="A1916" s="1"/>
      <c r="B1916" s="370" t="s">
        <v>429</v>
      </c>
      <c r="C1916" s="355"/>
      <c r="D1916" s="355"/>
      <c r="E1916" s="355"/>
      <c r="F1916" s="355"/>
      <c r="G1916" s="369"/>
      <c r="H1916" s="371">
        <f>H1903+H1909+H1914</f>
        <v>1566.8455382621862</v>
      </c>
      <c r="I1916" s="1"/>
    </row>
    <row r="1917" spans="1:9" ht="12.75" hidden="1" customHeight="1">
      <c r="A1917" s="1"/>
      <c r="B1917" s="367"/>
      <c r="C1917" s="1"/>
      <c r="D1917" s="1"/>
      <c r="E1917" s="1"/>
      <c r="F1917" s="1"/>
      <c r="G1917" s="1"/>
      <c r="H1917" s="372"/>
      <c r="I1917" s="1"/>
    </row>
    <row r="1918" spans="1:9" ht="12.75" hidden="1" customHeight="1">
      <c r="A1918" s="1"/>
      <c r="B1918" s="347" t="s">
        <v>349</v>
      </c>
      <c r="C1918" s="48"/>
      <c r="D1918" s="49">
        <f>'COEF.RESUMEN'!$H$5</f>
        <v>0.15</v>
      </c>
      <c r="E1918" s="48"/>
      <c r="F1918" s="48"/>
      <c r="G1918" s="48"/>
      <c r="H1918" s="350">
        <f>H1916*D1918</f>
        <v>235.02683073932792</v>
      </c>
      <c r="I1918" s="1"/>
    </row>
    <row r="1919" spans="1:9" ht="12.75" hidden="1" customHeight="1">
      <c r="A1919" s="1"/>
      <c r="B1919" s="373"/>
      <c r="C1919" s="48"/>
      <c r="D1919" s="49"/>
      <c r="E1919" s="48"/>
      <c r="F1919" s="48"/>
      <c r="G1919" s="48"/>
      <c r="H1919" s="374"/>
      <c r="I1919" s="1"/>
    </row>
    <row r="1920" spans="1:9" ht="12.75" hidden="1" customHeight="1">
      <c r="A1920" s="1"/>
      <c r="B1920" s="347"/>
      <c r="C1920" s="48"/>
      <c r="D1920" s="49"/>
      <c r="E1920" s="48"/>
      <c r="F1920" s="48"/>
      <c r="G1920" s="48"/>
      <c r="H1920" s="350"/>
      <c r="I1920" s="1"/>
    </row>
    <row r="1921" spans="1:9" ht="12.75" hidden="1" customHeight="1">
      <c r="A1921" s="1"/>
      <c r="B1921" s="347" t="s">
        <v>350</v>
      </c>
      <c r="C1921" s="48"/>
      <c r="D1921" s="49">
        <f>'COEF.RESUMEN'!$H$6</f>
        <v>0.1</v>
      </c>
      <c r="E1921" s="48"/>
      <c r="F1921" s="48"/>
      <c r="G1921" s="48"/>
      <c r="H1921" s="350">
        <f>H1916*D1921</f>
        <v>156.68455382621863</v>
      </c>
      <c r="I1921" s="1"/>
    </row>
    <row r="1922" spans="1:9" ht="12.75" hidden="1" customHeight="1">
      <c r="A1922" s="1"/>
      <c r="B1922" s="347"/>
      <c r="C1922" s="48"/>
      <c r="D1922" s="49"/>
      <c r="E1922" s="48"/>
      <c r="F1922" s="48"/>
      <c r="G1922" s="48"/>
      <c r="H1922" s="374">
        <f>H1916+H1918+H1921</f>
        <v>1958.5569228277327</v>
      </c>
      <c r="I1922" s="1"/>
    </row>
    <row r="1923" spans="1:9" ht="12.75" hidden="1" customHeight="1">
      <c r="A1923" s="1"/>
      <c r="B1923" s="347" t="s">
        <v>430</v>
      </c>
      <c r="C1923" s="48"/>
      <c r="D1923" s="49">
        <f>'COEF.RESUMEN'!$H$8</f>
        <v>0.25</v>
      </c>
      <c r="E1923" s="48"/>
      <c r="F1923" s="48"/>
      <c r="G1923" s="48"/>
      <c r="H1923" s="350">
        <f>H1922*D1923</f>
        <v>489.63923070693318</v>
      </c>
      <c r="I1923" s="1"/>
    </row>
    <row r="1924" spans="1:9" ht="12.75" hidden="1" customHeight="1">
      <c r="A1924" s="1"/>
      <c r="B1924" s="347"/>
      <c r="C1924" s="48"/>
      <c r="D1924" s="48"/>
      <c r="E1924" s="48"/>
      <c r="F1924" s="48"/>
      <c r="G1924" s="48"/>
      <c r="H1924" s="375"/>
      <c r="I1924" s="1"/>
    </row>
    <row r="1925" spans="1:9" ht="12.75" hidden="1" customHeight="1">
      <c r="A1925" s="1"/>
      <c r="B1925" s="376" t="s">
        <v>431</v>
      </c>
      <c r="C1925" s="340"/>
      <c r="D1925" s="340"/>
      <c r="E1925" s="340"/>
      <c r="F1925" s="340"/>
      <c r="G1925" s="377"/>
      <c r="H1925" s="371">
        <f>H1922+H1923</f>
        <v>2448.1961535346659</v>
      </c>
      <c r="I1925" s="1"/>
    </row>
    <row r="1926" spans="1:9" ht="12.75" hidden="1" customHeight="1">
      <c r="A1926" s="1"/>
      <c r="B1926" s="411"/>
      <c r="C1926" s="411"/>
      <c r="D1926" s="412"/>
      <c r="E1926" s="413"/>
      <c r="F1926" s="412"/>
      <c r="G1926" s="413"/>
      <c r="H1926" s="412"/>
      <c r="I1926" s="1"/>
    </row>
    <row r="1927" spans="1:9" ht="35.25" hidden="1" customHeight="1">
      <c r="A1927" s="1"/>
      <c r="B1927" s="708" t="s">
        <v>1562</v>
      </c>
      <c r="C1927" s="687"/>
      <c r="D1927" s="762" t="s">
        <v>1563</v>
      </c>
      <c r="E1927" s="687"/>
      <c r="F1927" s="387" t="s">
        <v>29</v>
      </c>
      <c r="G1927" s="763">
        <v>1</v>
      </c>
      <c r="H1927" s="687"/>
      <c r="I1927" s="1"/>
    </row>
    <row r="1928" spans="1:9" ht="12.75" hidden="1" customHeight="1">
      <c r="A1928" s="1"/>
      <c r="B1928" s="342" t="s">
        <v>416</v>
      </c>
      <c r="C1928" s="343" t="s">
        <v>16</v>
      </c>
      <c r="D1928" s="342" t="s">
        <v>417</v>
      </c>
      <c r="E1928" s="342" t="s">
        <v>418</v>
      </c>
      <c r="F1928" s="342" t="s">
        <v>419</v>
      </c>
      <c r="G1928" s="342" t="s">
        <v>420</v>
      </c>
      <c r="H1928" s="342" t="s">
        <v>421</v>
      </c>
      <c r="I1928" s="1"/>
    </row>
    <row r="1929" spans="1:9" ht="12.75" hidden="1" customHeight="1">
      <c r="A1929" s="1"/>
      <c r="B1929" s="378" t="str">
        <f>'LISTA DE PRECIOS '!D1288</f>
        <v>Conductor tetrapolar 4 x 6mm subt.</v>
      </c>
      <c r="C1929" s="160" t="s">
        <v>385</v>
      </c>
      <c r="D1929" s="345">
        <v>1</v>
      </c>
      <c r="E1929" s="348">
        <f t="shared" ref="E1929:E1931" si="218">D1929*$G$1927</f>
        <v>1</v>
      </c>
      <c r="F1929" s="345">
        <f>'LISTA DE PRECIOS '!J1288</f>
        <v>686.34569655312657</v>
      </c>
      <c r="G1929" s="352">
        <f t="shared" ref="G1929:G1931" si="219">E1929*F1929</f>
        <v>686.34569655312657</v>
      </c>
      <c r="H1929" s="346"/>
      <c r="I1929" s="1"/>
    </row>
    <row r="1930" spans="1:9" ht="12.75" hidden="1" customHeight="1">
      <c r="A1930" s="1"/>
      <c r="B1930" s="396" t="str">
        <f>'LISTA DE PRECIOS '!$D$1154</f>
        <v>Caño PVC 0,040 ref. esp 3,2 mm</v>
      </c>
      <c r="C1930" s="48" t="s">
        <v>385</v>
      </c>
      <c r="D1930" s="348">
        <v>1</v>
      </c>
      <c r="E1930" s="348">
        <f t="shared" si="218"/>
        <v>1</v>
      </c>
      <c r="F1930" s="348">
        <f>'LISTA DE PRECIOS '!$J$1154</f>
        <v>339.68253146362133</v>
      </c>
      <c r="G1930" s="352">
        <f t="shared" si="219"/>
        <v>339.68253146362133</v>
      </c>
      <c r="H1930" s="349"/>
      <c r="I1930" s="1"/>
    </row>
    <row r="1931" spans="1:9" ht="12.75" hidden="1" customHeight="1">
      <c r="A1931" s="1"/>
      <c r="B1931" s="396" t="str">
        <f>'LISTA DE PRECIOS '!$D$13</f>
        <v xml:space="preserve">Arena </v>
      </c>
      <c r="C1931" s="48" t="s">
        <v>34</v>
      </c>
      <c r="D1931" s="348">
        <v>0.01</v>
      </c>
      <c r="E1931" s="348">
        <f t="shared" si="218"/>
        <v>0.01</v>
      </c>
      <c r="F1931" s="348">
        <f>'LISTA DE PRECIOS '!$J$13</f>
        <v>3879.0178778148006</v>
      </c>
      <c r="G1931" s="352">
        <f t="shared" si="219"/>
        <v>38.790178778148004</v>
      </c>
      <c r="H1931" s="349"/>
      <c r="I1931" s="1"/>
    </row>
    <row r="1932" spans="1:9" ht="12.75" hidden="1" customHeight="1">
      <c r="A1932" s="1"/>
      <c r="B1932" s="347"/>
      <c r="C1932" s="48"/>
      <c r="D1932" s="348"/>
      <c r="E1932" s="348"/>
      <c r="F1932" s="348"/>
      <c r="G1932" s="352"/>
      <c r="H1932" s="349"/>
      <c r="I1932" s="1"/>
    </row>
    <row r="1933" spans="1:9" ht="12.75" hidden="1" customHeight="1">
      <c r="A1933" s="1"/>
      <c r="B1933" s="347"/>
      <c r="C1933" s="48"/>
      <c r="D1933" s="348"/>
      <c r="E1933" s="348"/>
      <c r="F1933" s="348"/>
      <c r="G1933" s="352"/>
      <c r="H1933" s="349"/>
      <c r="I1933" s="1"/>
    </row>
    <row r="1934" spans="1:9" ht="12.75" hidden="1" customHeight="1">
      <c r="A1934" s="1"/>
      <c r="B1934" s="347"/>
      <c r="C1934" s="48"/>
      <c r="D1934" s="348"/>
      <c r="E1934" s="348"/>
      <c r="F1934" s="348"/>
      <c r="G1934" s="352"/>
      <c r="H1934" s="350"/>
      <c r="I1934" s="1"/>
    </row>
    <row r="1935" spans="1:9" ht="12.75" hidden="1" customHeight="1">
      <c r="A1935" s="1"/>
      <c r="B1935" s="351"/>
      <c r="C1935" s="90"/>
      <c r="D1935" s="352"/>
      <c r="E1935" s="352"/>
      <c r="F1935" s="352"/>
      <c r="G1935" s="352"/>
      <c r="H1935" s="353"/>
      <c r="I1935" s="1"/>
    </row>
    <row r="1936" spans="1:9" ht="12.75" hidden="1" customHeight="1">
      <c r="A1936" s="1"/>
      <c r="B1936" s="354" t="s">
        <v>422</v>
      </c>
      <c r="C1936" s="355"/>
      <c r="D1936" s="356"/>
      <c r="E1936" s="356"/>
      <c r="F1936" s="356"/>
      <c r="G1936" s="357"/>
      <c r="H1936" s="358">
        <f>SUM(G1929:G1935)</f>
        <v>1064.818406794896</v>
      </c>
      <c r="I1936" s="1"/>
    </row>
    <row r="1937" spans="1:9" ht="12.75" hidden="1" customHeight="1">
      <c r="A1937" s="1"/>
      <c r="B1937" s="359"/>
      <c r="C1937" s="50"/>
      <c r="D1937" s="360"/>
      <c r="E1937" s="360"/>
      <c r="F1937" s="360"/>
      <c r="G1937" s="360"/>
      <c r="H1937" s="361"/>
      <c r="I1937" s="1"/>
    </row>
    <row r="1938" spans="1:9" ht="12.75" hidden="1" customHeight="1">
      <c r="A1938" s="1"/>
      <c r="B1938" s="409" t="s">
        <v>1450</v>
      </c>
      <c r="C1938" s="52" t="s">
        <v>424</v>
      </c>
      <c r="D1938" s="348">
        <v>0.4</v>
      </c>
      <c r="E1938" s="348">
        <f t="shared" ref="E1938:E1939" si="220">D1938*$G$1927</f>
        <v>0.4</v>
      </c>
      <c r="F1938" s="352">
        <f>'MANO DE OBRA'!$K$8</f>
        <v>1165.6790978787881</v>
      </c>
      <c r="G1938" s="352">
        <f t="shared" ref="G1938:G1939" si="221">E1938*F1938</f>
        <v>466.27163915151527</v>
      </c>
      <c r="H1938" s="364"/>
      <c r="I1938" s="1"/>
    </row>
    <row r="1939" spans="1:9" ht="12.75" hidden="1" customHeight="1">
      <c r="A1939" s="1"/>
      <c r="B1939" s="409" t="s">
        <v>1451</v>
      </c>
      <c r="C1939" s="52" t="s">
        <v>424</v>
      </c>
      <c r="D1939" s="348">
        <v>0.25</v>
      </c>
      <c r="E1939" s="348">
        <f t="shared" si="220"/>
        <v>0.25</v>
      </c>
      <c r="F1939" s="352">
        <f>'MANO DE OBRA'!$K$10</f>
        <v>942.27655587878792</v>
      </c>
      <c r="G1939" s="352">
        <f t="shared" si="221"/>
        <v>235.56913896969698</v>
      </c>
      <c r="H1939" s="364"/>
      <c r="I1939" s="1"/>
    </row>
    <row r="1940" spans="1:9" ht="12.75" hidden="1" customHeight="1">
      <c r="A1940" s="1"/>
      <c r="B1940" s="347"/>
      <c r="C1940" s="52"/>
      <c r="D1940" s="394"/>
      <c r="E1940" s="348"/>
      <c r="F1940" s="394"/>
      <c r="G1940" s="352"/>
      <c r="H1940" s="364"/>
      <c r="I1940" s="1"/>
    </row>
    <row r="1941" spans="1:9" ht="12.75" hidden="1" customHeight="1">
      <c r="A1941" s="1"/>
      <c r="B1941" s="390"/>
      <c r="C1941" s="52"/>
      <c r="D1941" s="394"/>
      <c r="E1941" s="348"/>
      <c r="F1941" s="394"/>
      <c r="G1941" s="352"/>
      <c r="H1941" s="365"/>
      <c r="I1941" s="1"/>
    </row>
    <row r="1942" spans="1:9" ht="12.75" hidden="1" customHeight="1">
      <c r="A1942" s="1"/>
      <c r="B1942" s="764" t="s">
        <v>425</v>
      </c>
      <c r="C1942" s="689"/>
      <c r="D1942" s="689"/>
      <c r="E1942" s="689"/>
      <c r="F1942" s="689"/>
      <c r="G1942" s="765"/>
      <c r="H1942" s="366">
        <f>SUM(G1938:G1941)</f>
        <v>701.84077812121222</v>
      </c>
      <c r="I1942" s="1"/>
    </row>
    <row r="1943" spans="1:9" ht="12.75" hidden="1" customHeight="1">
      <c r="A1943" s="1"/>
      <c r="B1943" s="766"/>
      <c r="C1943" s="692"/>
      <c r="D1943" s="692"/>
      <c r="E1943" s="692"/>
      <c r="F1943" s="692"/>
      <c r="G1943" s="692"/>
      <c r="H1943" s="700"/>
      <c r="I1943" s="1"/>
    </row>
    <row r="1944" spans="1:9" ht="12.75" hidden="1" customHeight="1">
      <c r="A1944" s="1"/>
      <c r="B1944" s="347" t="s">
        <v>426</v>
      </c>
      <c r="C1944" s="48"/>
      <c r="D1944" s="348"/>
      <c r="E1944" s="348"/>
      <c r="F1944" s="348"/>
      <c r="G1944" s="348"/>
      <c r="H1944" s="349"/>
      <c r="I1944" s="1"/>
    </row>
    <row r="1945" spans="1:9" ht="12.75" hidden="1" customHeight="1">
      <c r="A1945" s="1"/>
      <c r="B1945" s="347" t="s">
        <v>427</v>
      </c>
      <c r="C1945" s="48"/>
      <c r="D1945" s="348"/>
      <c r="E1945" s="348"/>
      <c r="F1945" s="348"/>
      <c r="G1945" s="348"/>
      <c r="H1945" s="349"/>
      <c r="I1945" s="1"/>
    </row>
    <row r="1946" spans="1:9" ht="12.75" hidden="1" customHeight="1">
      <c r="A1946" s="1"/>
      <c r="B1946" s="351" t="s">
        <v>428</v>
      </c>
      <c r="C1946" s="90"/>
      <c r="D1946" s="352"/>
      <c r="E1946" s="352"/>
      <c r="F1946" s="352"/>
      <c r="G1946" s="352"/>
      <c r="H1946" s="349"/>
      <c r="I1946" s="1"/>
    </row>
    <row r="1947" spans="1:9" ht="12.75" hidden="1" customHeight="1">
      <c r="A1947" s="1"/>
      <c r="B1947" s="368"/>
      <c r="C1947" s="355"/>
      <c r="D1947" s="355"/>
      <c r="E1947" s="355"/>
      <c r="F1947" s="355"/>
      <c r="G1947" s="369"/>
      <c r="H1947" s="358">
        <f>SUM(G1946)</f>
        <v>0</v>
      </c>
      <c r="I1947" s="1"/>
    </row>
    <row r="1948" spans="1:9" ht="12.75" hidden="1" customHeight="1">
      <c r="A1948" s="1"/>
      <c r="B1948" s="367"/>
      <c r="C1948" s="1"/>
      <c r="D1948" s="1"/>
      <c r="E1948" s="1"/>
      <c r="F1948" s="1"/>
      <c r="G1948" s="1"/>
      <c r="H1948" s="260"/>
      <c r="I1948" s="1"/>
    </row>
    <row r="1949" spans="1:9" ht="12.75" hidden="1" customHeight="1">
      <c r="A1949" s="1"/>
      <c r="B1949" s="370" t="s">
        <v>429</v>
      </c>
      <c r="C1949" s="355"/>
      <c r="D1949" s="355"/>
      <c r="E1949" s="355"/>
      <c r="F1949" s="355"/>
      <c r="G1949" s="369"/>
      <c r="H1949" s="371">
        <f>H1936+H1942+H1947</f>
        <v>1766.6591849161082</v>
      </c>
      <c r="I1949" s="1"/>
    </row>
    <row r="1950" spans="1:9" ht="12.75" hidden="1" customHeight="1">
      <c r="A1950" s="1"/>
      <c r="B1950" s="367"/>
      <c r="C1950" s="1"/>
      <c r="D1950" s="1"/>
      <c r="E1950" s="1"/>
      <c r="F1950" s="1"/>
      <c r="G1950" s="1"/>
      <c r="H1950" s="372"/>
      <c r="I1950" s="1"/>
    </row>
    <row r="1951" spans="1:9" ht="12.75" hidden="1" customHeight="1">
      <c r="A1951" s="1"/>
      <c r="B1951" s="347" t="s">
        <v>349</v>
      </c>
      <c r="C1951" s="48"/>
      <c r="D1951" s="49">
        <f>'COEF.RESUMEN'!$H$5</f>
        <v>0.15</v>
      </c>
      <c r="E1951" s="48"/>
      <c r="F1951" s="48"/>
      <c r="G1951" s="48"/>
      <c r="H1951" s="350">
        <f>H1949*D1951</f>
        <v>264.99887773741619</v>
      </c>
      <c r="I1951" s="1"/>
    </row>
    <row r="1952" spans="1:9" ht="12.75" hidden="1" customHeight="1">
      <c r="A1952" s="1"/>
      <c r="B1952" s="373"/>
      <c r="C1952" s="48"/>
      <c r="D1952" s="49"/>
      <c r="E1952" s="48"/>
      <c r="F1952" s="48"/>
      <c r="G1952" s="48"/>
      <c r="H1952" s="374"/>
      <c r="I1952" s="1"/>
    </row>
    <row r="1953" spans="1:9" ht="12.75" hidden="1" customHeight="1">
      <c r="A1953" s="1"/>
      <c r="B1953" s="347"/>
      <c r="C1953" s="48"/>
      <c r="D1953" s="49"/>
      <c r="E1953" s="48"/>
      <c r="F1953" s="48"/>
      <c r="G1953" s="48"/>
      <c r="H1953" s="350"/>
      <c r="I1953" s="1"/>
    </row>
    <row r="1954" spans="1:9" ht="12.75" hidden="1" customHeight="1">
      <c r="A1954" s="1"/>
      <c r="B1954" s="347" t="s">
        <v>350</v>
      </c>
      <c r="C1954" s="48"/>
      <c r="D1954" s="49">
        <f>'COEF.RESUMEN'!$H$6</f>
        <v>0.1</v>
      </c>
      <c r="E1954" s="48"/>
      <c r="F1954" s="48"/>
      <c r="G1954" s="48"/>
      <c r="H1954" s="350">
        <f>H1949*D1954</f>
        <v>176.66591849161082</v>
      </c>
      <c r="I1954" s="1"/>
    </row>
    <row r="1955" spans="1:9" ht="12.75" hidden="1" customHeight="1">
      <c r="A1955" s="1"/>
      <c r="B1955" s="347"/>
      <c r="C1955" s="48"/>
      <c r="D1955" s="49"/>
      <c r="E1955" s="48"/>
      <c r="F1955" s="48"/>
      <c r="G1955" s="48"/>
      <c r="H1955" s="374">
        <f>H1949+H1951+H1954</f>
        <v>2208.3239811451353</v>
      </c>
      <c r="I1955" s="1"/>
    </row>
    <row r="1956" spans="1:9" ht="12.75" hidden="1" customHeight="1">
      <c r="A1956" s="1"/>
      <c r="B1956" s="347" t="s">
        <v>430</v>
      </c>
      <c r="C1956" s="48"/>
      <c r="D1956" s="49">
        <f>'COEF.RESUMEN'!$H$8</f>
        <v>0.25</v>
      </c>
      <c r="E1956" s="48"/>
      <c r="F1956" s="48"/>
      <c r="G1956" s="48"/>
      <c r="H1956" s="350">
        <f>H1955*D1956</f>
        <v>552.08099528628384</v>
      </c>
      <c r="I1956" s="1"/>
    </row>
    <row r="1957" spans="1:9" ht="12.75" hidden="1" customHeight="1">
      <c r="A1957" s="1"/>
      <c r="B1957" s="347"/>
      <c r="C1957" s="48"/>
      <c r="D1957" s="48"/>
      <c r="E1957" s="48"/>
      <c r="F1957" s="48"/>
      <c r="G1957" s="48"/>
      <c r="H1957" s="375"/>
      <c r="I1957" s="1"/>
    </row>
    <row r="1958" spans="1:9" ht="12.75" hidden="1" customHeight="1">
      <c r="A1958" s="1"/>
      <c r="B1958" s="376" t="s">
        <v>431</v>
      </c>
      <c r="C1958" s="340"/>
      <c r="D1958" s="340"/>
      <c r="E1958" s="340"/>
      <c r="F1958" s="340"/>
      <c r="G1958" s="377"/>
      <c r="H1958" s="371">
        <f>H1955+H1956</f>
        <v>2760.4049764314191</v>
      </c>
      <c r="I1958" s="1"/>
    </row>
    <row r="1959" spans="1:9" ht="12.75" hidden="1" customHeight="1">
      <c r="A1959" s="1"/>
      <c r="B1959" s="411"/>
      <c r="C1959" s="411"/>
      <c r="D1959" s="412"/>
      <c r="E1959" s="413"/>
      <c r="F1959" s="412"/>
      <c r="G1959" s="413"/>
      <c r="H1959" s="412"/>
      <c r="I1959" s="1"/>
    </row>
    <row r="1960" spans="1:9" ht="36" hidden="1" customHeight="1">
      <c r="A1960" s="1"/>
      <c r="B1960" s="708" t="s">
        <v>1564</v>
      </c>
      <c r="C1960" s="687"/>
      <c r="D1960" s="762" t="s">
        <v>1565</v>
      </c>
      <c r="E1960" s="687"/>
      <c r="F1960" s="387" t="s">
        <v>29</v>
      </c>
      <c r="G1960" s="763">
        <v>1</v>
      </c>
      <c r="H1960" s="687"/>
      <c r="I1960" s="1"/>
    </row>
    <row r="1961" spans="1:9" ht="12.75" hidden="1" customHeight="1">
      <c r="A1961" s="1"/>
      <c r="B1961" s="342" t="s">
        <v>416</v>
      </c>
      <c r="C1961" s="343" t="s">
        <v>16</v>
      </c>
      <c r="D1961" s="342" t="s">
        <v>417</v>
      </c>
      <c r="E1961" s="342" t="s">
        <v>418</v>
      </c>
      <c r="F1961" s="342" t="s">
        <v>419</v>
      </c>
      <c r="G1961" s="342" t="s">
        <v>420</v>
      </c>
      <c r="H1961" s="342" t="s">
        <v>421</v>
      </c>
      <c r="I1961" s="1"/>
    </row>
    <row r="1962" spans="1:9" ht="12.75" hidden="1" customHeight="1">
      <c r="A1962" s="1"/>
      <c r="B1962" s="378" t="str">
        <f>'LISTA DE PRECIOS '!D1289</f>
        <v>Conductor tetrapolar 4 x 10mm subt.</v>
      </c>
      <c r="C1962" s="160" t="s">
        <v>385</v>
      </c>
      <c r="D1962" s="345">
        <v>1</v>
      </c>
      <c r="E1962" s="348">
        <f t="shared" ref="E1962:E1964" si="222">D1962*$G$1960</f>
        <v>1</v>
      </c>
      <c r="F1962" s="345">
        <f>'LISTA DE PRECIOS '!J1289</f>
        <v>1075.4752028921898</v>
      </c>
      <c r="G1962" s="352">
        <f t="shared" ref="G1962:G1964" si="223">E1962*F1962</f>
        <v>1075.4752028921898</v>
      </c>
      <c r="H1962" s="346"/>
      <c r="I1962" s="1"/>
    </row>
    <row r="1963" spans="1:9" ht="12.75" hidden="1" customHeight="1">
      <c r="A1963" s="1"/>
      <c r="B1963" s="396" t="str">
        <f>'LISTA DE PRECIOS '!$D$1156</f>
        <v>Caño PVC 0,063 ref. esp. 3,2 mm</v>
      </c>
      <c r="C1963" s="48" t="s">
        <v>385</v>
      </c>
      <c r="D1963" s="348">
        <v>1</v>
      </c>
      <c r="E1963" s="348">
        <f t="shared" si="222"/>
        <v>1</v>
      </c>
      <c r="F1963" s="348">
        <f>'LISTA DE PRECIOS '!$J$1156</f>
        <v>559.83353428788234</v>
      </c>
      <c r="G1963" s="352">
        <f t="shared" si="223"/>
        <v>559.83353428788234</v>
      </c>
      <c r="H1963" s="349"/>
      <c r="I1963" s="1"/>
    </row>
    <row r="1964" spans="1:9" ht="12.75" hidden="1" customHeight="1">
      <c r="A1964" s="1"/>
      <c r="B1964" s="396" t="str">
        <f>'LISTA DE PRECIOS '!$D$13</f>
        <v xml:space="preserve">Arena </v>
      </c>
      <c r="C1964" s="48" t="s">
        <v>34</v>
      </c>
      <c r="D1964" s="348">
        <v>0.01</v>
      </c>
      <c r="E1964" s="348">
        <f t="shared" si="222"/>
        <v>0.01</v>
      </c>
      <c r="F1964" s="348">
        <f>'LISTA DE PRECIOS '!$J$13</f>
        <v>3879.0178778148006</v>
      </c>
      <c r="G1964" s="352">
        <f t="shared" si="223"/>
        <v>38.790178778148004</v>
      </c>
      <c r="H1964" s="349"/>
      <c r="I1964" s="1"/>
    </row>
    <row r="1965" spans="1:9" ht="12.75" hidden="1" customHeight="1">
      <c r="A1965" s="1"/>
      <c r="B1965" s="347"/>
      <c r="C1965" s="48"/>
      <c r="D1965" s="348"/>
      <c r="E1965" s="348"/>
      <c r="F1965" s="348"/>
      <c r="G1965" s="352"/>
      <c r="H1965" s="349"/>
      <c r="I1965" s="1"/>
    </row>
    <row r="1966" spans="1:9" ht="12.75" hidden="1" customHeight="1">
      <c r="A1966" s="1"/>
      <c r="B1966" s="347"/>
      <c r="C1966" s="48"/>
      <c r="D1966" s="348"/>
      <c r="E1966" s="348"/>
      <c r="F1966" s="348"/>
      <c r="G1966" s="352"/>
      <c r="H1966" s="349"/>
      <c r="I1966" s="1"/>
    </row>
    <row r="1967" spans="1:9" ht="12.75" hidden="1" customHeight="1">
      <c r="A1967" s="1"/>
      <c r="B1967" s="347"/>
      <c r="C1967" s="48"/>
      <c r="D1967" s="348"/>
      <c r="E1967" s="348"/>
      <c r="F1967" s="348"/>
      <c r="G1967" s="352"/>
      <c r="H1967" s="350"/>
      <c r="I1967" s="1"/>
    </row>
    <row r="1968" spans="1:9" ht="12.75" hidden="1" customHeight="1">
      <c r="A1968" s="1"/>
      <c r="B1968" s="351"/>
      <c r="C1968" s="90"/>
      <c r="D1968" s="352"/>
      <c r="E1968" s="352"/>
      <c r="F1968" s="352"/>
      <c r="G1968" s="352"/>
      <c r="H1968" s="353"/>
      <c r="I1968" s="1"/>
    </row>
    <row r="1969" spans="1:9" ht="12.75" hidden="1" customHeight="1">
      <c r="A1969" s="1"/>
      <c r="B1969" s="354" t="s">
        <v>422</v>
      </c>
      <c r="C1969" s="355"/>
      <c r="D1969" s="356"/>
      <c r="E1969" s="356"/>
      <c r="F1969" s="356"/>
      <c r="G1969" s="357"/>
      <c r="H1969" s="358">
        <f>SUM(G1962:G1968)</f>
        <v>1674.09891595822</v>
      </c>
      <c r="I1969" s="1"/>
    </row>
    <row r="1970" spans="1:9" ht="12.75" hidden="1" customHeight="1">
      <c r="A1970" s="1"/>
      <c r="B1970" s="359"/>
      <c r="C1970" s="50"/>
      <c r="D1970" s="360"/>
      <c r="E1970" s="360"/>
      <c r="F1970" s="360"/>
      <c r="G1970" s="360"/>
      <c r="H1970" s="361"/>
      <c r="I1970" s="1"/>
    </row>
    <row r="1971" spans="1:9" ht="12.75" hidden="1" customHeight="1">
      <c r="A1971" s="1"/>
      <c r="B1971" s="409" t="s">
        <v>1450</v>
      </c>
      <c r="C1971" s="52" t="s">
        <v>424</v>
      </c>
      <c r="D1971" s="348">
        <v>0.4</v>
      </c>
      <c r="E1971" s="348">
        <f t="shared" ref="E1971:E1972" si="224">D1971*$G$1960</f>
        <v>0.4</v>
      </c>
      <c r="F1971" s="352">
        <f>'MANO DE OBRA'!$K$8</f>
        <v>1165.6790978787881</v>
      </c>
      <c r="G1971" s="352">
        <f t="shared" ref="G1971:G1972" si="225">E1971*F1971</f>
        <v>466.27163915151527</v>
      </c>
      <c r="H1971" s="364"/>
      <c r="I1971" s="1"/>
    </row>
    <row r="1972" spans="1:9" ht="12.75" hidden="1" customHeight="1">
      <c r="A1972" s="1"/>
      <c r="B1972" s="409" t="s">
        <v>1451</v>
      </c>
      <c r="C1972" s="52" t="s">
        <v>424</v>
      </c>
      <c r="D1972" s="348">
        <v>0.25</v>
      </c>
      <c r="E1972" s="348">
        <f t="shared" si="224"/>
        <v>0.25</v>
      </c>
      <c r="F1972" s="352">
        <f>'MANO DE OBRA'!$K$10</f>
        <v>942.27655587878792</v>
      </c>
      <c r="G1972" s="352">
        <f t="shared" si="225"/>
        <v>235.56913896969698</v>
      </c>
      <c r="H1972" s="364"/>
      <c r="I1972" s="1"/>
    </row>
    <row r="1973" spans="1:9" ht="12.75" hidden="1" customHeight="1">
      <c r="A1973" s="1"/>
      <c r="B1973" s="347"/>
      <c r="C1973" s="52"/>
      <c r="D1973" s="394"/>
      <c r="E1973" s="348"/>
      <c r="F1973" s="394"/>
      <c r="G1973" s="352"/>
      <c r="H1973" s="364"/>
      <c r="I1973" s="1"/>
    </row>
    <row r="1974" spans="1:9" ht="12.75" hidden="1" customHeight="1">
      <c r="A1974" s="1"/>
      <c r="B1974" s="390"/>
      <c r="C1974" s="52"/>
      <c r="D1974" s="394"/>
      <c r="E1974" s="348"/>
      <c r="F1974" s="394"/>
      <c r="G1974" s="352"/>
      <c r="H1974" s="365"/>
      <c r="I1974" s="1"/>
    </row>
    <row r="1975" spans="1:9" ht="12.75" hidden="1" customHeight="1">
      <c r="A1975" s="1"/>
      <c r="B1975" s="764" t="s">
        <v>425</v>
      </c>
      <c r="C1975" s="689"/>
      <c r="D1975" s="689"/>
      <c r="E1975" s="689"/>
      <c r="F1975" s="689"/>
      <c r="G1975" s="765"/>
      <c r="H1975" s="366">
        <f>SUM(G1971:G1974)</f>
        <v>701.84077812121222</v>
      </c>
      <c r="I1975" s="1"/>
    </row>
    <row r="1976" spans="1:9" ht="12.75" hidden="1" customHeight="1">
      <c r="A1976" s="1"/>
      <c r="B1976" s="766"/>
      <c r="C1976" s="692"/>
      <c r="D1976" s="692"/>
      <c r="E1976" s="692"/>
      <c r="F1976" s="692"/>
      <c r="G1976" s="692"/>
      <c r="H1976" s="700"/>
      <c r="I1976" s="1"/>
    </row>
    <row r="1977" spans="1:9" ht="12.75" hidden="1" customHeight="1">
      <c r="A1977" s="1"/>
      <c r="B1977" s="347" t="s">
        <v>426</v>
      </c>
      <c r="C1977" s="48"/>
      <c r="D1977" s="348"/>
      <c r="E1977" s="348"/>
      <c r="F1977" s="348"/>
      <c r="G1977" s="348"/>
      <c r="H1977" s="349"/>
      <c r="I1977" s="1"/>
    </row>
    <row r="1978" spans="1:9" ht="12.75" hidden="1" customHeight="1">
      <c r="A1978" s="1"/>
      <c r="B1978" s="347" t="s">
        <v>427</v>
      </c>
      <c r="C1978" s="48"/>
      <c r="D1978" s="348"/>
      <c r="E1978" s="348"/>
      <c r="F1978" s="348"/>
      <c r="G1978" s="348"/>
      <c r="H1978" s="349"/>
      <c r="I1978" s="1"/>
    </row>
    <row r="1979" spans="1:9" ht="12.75" hidden="1" customHeight="1">
      <c r="A1979" s="1"/>
      <c r="B1979" s="351" t="s">
        <v>428</v>
      </c>
      <c r="C1979" s="90"/>
      <c r="D1979" s="352"/>
      <c r="E1979" s="352"/>
      <c r="F1979" s="352"/>
      <c r="G1979" s="352"/>
      <c r="H1979" s="349"/>
      <c r="I1979" s="1"/>
    </row>
    <row r="1980" spans="1:9" ht="12.75" hidden="1" customHeight="1">
      <c r="A1980" s="1"/>
      <c r="B1980" s="368"/>
      <c r="C1980" s="355"/>
      <c r="D1980" s="355"/>
      <c r="E1980" s="355"/>
      <c r="F1980" s="355"/>
      <c r="G1980" s="369"/>
      <c r="H1980" s="358">
        <f>SUM(G1979)</f>
        <v>0</v>
      </c>
      <c r="I1980" s="1"/>
    </row>
    <row r="1981" spans="1:9" ht="12.75" hidden="1" customHeight="1">
      <c r="A1981" s="1"/>
      <c r="B1981" s="367"/>
      <c r="C1981" s="1"/>
      <c r="D1981" s="1"/>
      <c r="E1981" s="1"/>
      <c r="F1981" s="1"/>
      <c r="G1981" s="1"/>
      <c r="H1981" s="260"/>
      <c r="I1981" s="1"/>
    </row>
    <row r="1982" spans="1:9" ht="12.75" hidden="1" customHeight="1">
      <c r="A1982" s="1"/>
      <c r="B1982" s="370" t="s">
        <v>429</v>
      </c>
      <c r="C1982" s="355"/>
      <c r="D1982" s="355"/>
      <c r="E1982" s="355"/>
      <c r="F1982" s="355"/>
      <c r="G1982" s="369"/>
      <c r="H1982" s="371">
        <f>H1969+H1975+H1980</f>
        <v>2375.9396940794322</v>
      </c>
      <c r="I1982" s="1"/>
    </row>
    <row r="1983" spans="1:9" ht="12.75" hidden="1" customHeight="1">
      <c r="A1983" s="1"/>
      <c r="B1983" s="367"/>
      <c r="C1983" s="1"/>
      <c r="D1983" s="1"/>
      <c r="E1983" s="1"/>
      <c r="F1983" s="1"/>
      <c r="G1983" s="1"/>
      <c r="H1983" s="372"/>
      <c r="I1983" s="1"/>
    </row>
    <row r="1984" spans="1:9" ht="12.75" hidden="1" customHeight="1">
      <c r="A1984" s="1"/>
      <c r="B1984" s="347" t="s">
        <v>349</v>
      </c>
      <c r="C1984" s="48"/>
      <c r="D1984" s="49">
        <f>'COEF.RESUMEN'!$H$5</f>
        <v>0.15</v>
      </c>
      <c r="E1984" s="48"/>
      <c r="F1984" s="48"/>
      <c r="G1984" s="48"/>
      <c r="H1984" s="350">
        <f>H1982*D1984</f>
        <v>356.39095411191482</v>
      </c>
      <c r="I1984" s="1"/>
    </row>
    <row r="1985" spans="1:9" ht="12.75" hidden="1" customHeight="1">
      <c r="A1985" s="1"/>
      <c r="B1985" s="373"/>
      <c r="C1985" s="48"/>
      <c r="D1985" s="49"/>
      <c r="E1985" s="48"/>
      <c r="F1985" s="48"/>
      <c r="G1985" s="48"/>
      <c r="H1985" s="374"/>
      <c r="I1985" s="1"/>
    </row>
    <row r="1986" spans="1:9" ht="12.75" hidden="1" customHeight="1">
      <c r="A1986" s="1"/>
      <c r="B1986" s="347"/>
      <c r="C1986" s="48"/>
      <c r="D1986" s="49"/>
      <c r="E1986" s="48"/>
      <c r="F1986" s="48"/>
      <c r="G1986" s="48"/>
      <c r="H1986" s="350"/>
      <c r="I1986" s="1"/>
    </row>
    <row r="1987" spans="1:9" ht="12.75" hidden="1" customHeight="1">
      <c r="A1987" s="1"/>
      <c r="B1987" s="347" t="s">
        <v>350</v>
      </c>
      <c r="C1987" s="48"/>
      <c r="D1987" s="49">
        <f>'COEF.RESUMEN'!$H$6</f>
        <v>0.1</v>
      </c>
      <c r="E1987" s="48"/>
      <c r="F1987" s="48"/>
      <c r="G1987" s="48"/>
      <c r="H1987" s="350">
        <f>H1982*D1987</f>
        <v>237.59396940794323</v>
      </c>
      <c r="I1987" s="1"/>
    </row>
    <row r="1988" spans="1:9" ht="12.75" hidden="1" customHeight="1">
      <c r="A1988" s="1"/>
      <c r="B1988" s="347"/>
      <c r="C1988" s="48"/>
      <c r="D1988" s="49"/>
      <c r="E1988" s="48"/>
      <c r="F1988" s="48"/>
      <c r="G1988" s="48"/>
      <c r="H1988" s="374">
        <f>H1982+H1984+H1987</f>
        <v>2969.9246175992903</v>
      </c>
      <c r="I1988" s="1"/>
    </row>
    <row r="1989" spans="1:9" ht="12.75" hidden="1" customHeight="1">
      <c r="A1989" s="1"/>
      <c r="B1989" s="347" t="s">
        <v>430</v>
      </c>
      <c r="C1989" s="48"/>
      <c r="D1989" s="49">
        <f>'COEF.RESUMEN'!$H$8</f>
        <v>0.25</v>
      </c>
      <c r="E1989" s="48"/>
      <c r="F1989" s="48"/>
      <c r="G1989" s="48"/>
      <c r="H1989" s="350">
        <f>H1988*D1989</f>
        <v>742.48115439982257</v>
      </c>
      <c r="I1989" s="1"/>
    </row>
    <row r="1990" spans="1:9" ht="12.75" hidden="1" customHeight="1">
      <c r="A1990" s="1"/>
      <c r="B1990" s="347"/>
      <c r="C1990" s="48"/>
      <c r="D1990" s="48"/>
      <c r="E1990" s="48"/>
      <c r="F1990" s="48"/>
      <c r="G1990" s="48"/>
      <c r="H1990" s="375"/>
      <c r="I1990" s="1"/>
    </row>
    <row r="1991" spans="1:9" ht="12.75" hidden="1" customHeight="1">
      <c r="A1991" s="1"/>
      <c r="B1991" s="376" t="s">
        <v>431</v>
      </c>
      <c r="C1991" s="340"/>
      <c r="D1991" s="340"/>
      <c r="E1991" s="340"/>
      <c r="F1991" s="340"/>
      <c r="G1991" s="377"/>
      <c r="H1991" s="371">
        <f>H1988+H1989</f>
        <v>3712.4057719991129</v>
      </c>
      <c r="I1991" s="1"/>
    </row>
    <row r="1992" spans="1:9" ht="12.75" hidden="1" customHeight="1">
      <c r="A1992" s="1"/>
      <c r="B1992" s="411"/>
      <c r="C1992" s="411"/>
      <c r="D1992" s="412"/>
      <c r="E1992" s="413"/>
      <c r="F1992" s="412"/>
      <c r="G1992" s="413"/>
      <c r="H1992" s="412"/>
      <c r="I1992" s="1"/>
    </row>
    <row r="1993" spans="1:9" ht="36.75" customHeight="1">
      <c r="A1993" s="1"/>
      <c r="B1993" s="708" t="s">
        <v>1566</v>
      </c>
      <c r="C1993" s="687"/>
      <c r="D1993" s="762" t="s">
        <v>1567</v>
      </c>
      <c r="E1993" s="687"/>
      <c r="F1993" s="387" t="s">
        <v>29</v>
      </c>
      <c r="G1993" s="763">
        <v>1</v>
      </c>
      <c r="H1993" s="687"/>
      <c r="I1993" s="1"/>
    </row>
    <row r="1994" spans="1:9" ht="12.75" customHeight="1">
      <c r="A1994" s="1"/>
      <c r="B1994" s="342" t="s">
        <v>416</v>
      </c>
      <c r="C1994" s="343" t="s">
        <v>16</v>
      </c>
      <c r="D1994" s="342" t="s">
        <v>417</v>
      </c>
      <c r="E1994" s="342" t="s">
        <v>418</v>
      </c>
      <c r="F1994" s="342" t="s">
        <v>419</v>
      </c>
      <c r="G1994" s="342" t="s">
        <v>420</v>
      </c>
      <c r="H1994" s="342" t="s">
        <v>421</v>
      </c>
      <c r="I1994" s="1"/>
    </row>
    <row r="1995" spans="1:9" ht="12.75" customHeight="1">
      <c r="A1995" s="1"/>
      <c r="B1995" s="378" t="str">
        <f>'LISTA DE PRECIOS '!D1290</f>
        <v>Conductor tetrapolar 4 x 16mm subt.</v>
      </c>
      <c r="C1995" s="160" t="s">
        <v>385</v>
      </c>
      <c r="D1995" s="345">
        <v>1</v>
      </c>
      <c r="E1995" s="348">
        <f t="shared" ref="E1995:E1997" si="226">D1995*$G$1993</f>
        <v>1</v>
      </c>
      <c r="F1995" s="345">
        <f>'LISTA DE PRECIOS '!J1290</f>
        <v>1648.1141006662649</v>
      </c>
      <c r="G1995" s="352">
        <f t="shared" ref="G1995:G1997" si="227">E1995*F1995</f>
        <v>1648.1141006662649</v>
      </c>
      <c r="H1995" s="346"/>
      <c r="I1995" s="1"/>
    </row>
    <row r="1996" spans="1:9" ht="12.75" customHeight="1">
      <c r="A1996" s="1"/>
      <c r="B1996" s="396" t="str">
        <f>'LISTA DE PRECIOS '!$D$1156</f>
        <v>Caño PVC 0,063 ref. esp. 3,2 mm</v>
      </c>
      <c r="C1996" s="48" t="s">
        <v>385</v>
      </c>
      <c r="D1996" s="348">
        <v>1</v>
      </c>
      <c r="E1996" s="348">
        <f t="shared" si="226"/>
        <v>1</v>
      </c>
      <c r="F1996" s="348">
        <f>'LISTA DE PRECIOS '!$J$1156</f>
        <v>559.83353428788234</v>
      </c>
      <c r="G1996" s="352">
        <f t="shared" si="227"/>
        <v>559.83353428788234</v>
      </c>
      <c r="H1996" s="349"/>
      <c r="I1996" s="1"/>
    </row>
    <row r="1997" spans="1:9" ht="12.75" customHeight="1">
      <c r="A1997" s="1"/>
      <c r="B1997" s="396" t="str">
        <f>'LISTA DE PRECIOS '!$D$13</f>
        <v xml:space="preserve">Arena </v>
      </c>
      <c r="C1997" s="48" t="s">
        <v>34</v>
      </c>
      <c r="D1997" s="348">
        <v>0.01</v>
      </c>
      <c r="E1997" s="348">
        <f t="shared" si="226"/>
        <v>0.01</v>
      </c>
      <c r="F1997" s="348">
        <f>'LISTA DE PRECIOS '!$J$13</f>
        <v>3879.0178778148006</v>
      </c>
      <c r="G1997" s="352">
        <f t="shared" si="227"/>
        <v>38.790178778148004</v>
      </c>
      <c r="H1997" s="349"/>
      <c r="I1997" s="1"/>
    </row>
    <row r="1998" spans="1:9" ht="12.75" customHeight="1">
      <c r="A1998" s="1"/>
      <c r="B1998" s="347"/>
      <c r="C1998" s="48"/>
      <c r="D1998" s="348"/>
      <c r="E1998" s="348"/>
      <c r="F1998" s="348"/>
      <c r="G1998" s="352"/>
      <c r="H1998" s="349"/>
      <c r="I1998" s="1"/>
    </row>
    <row r="1999" spans="1:9" ht="12.75" customHeight="1">
      <c r="A1999" s="1"/>
      <c r="B1999" s="347"/>
      <c r="C1999" s="48"/>
      <c r="D1999" s="348"/>
      <c r="E1999" s="348"/>
      <c r="F1999" s="348"/>
      <c r="G1999" s="352"/>
      <c r="H1999" s="349"/>
      <c r="I1999" s="1"/>
    </row>
    <row r="2000" spans="1:9" ht="12.75" customHeight="1">
      <c r="A2000" s="1"/>
      <c r="B2000" s="347"/>
      <c r="C2000" s="48"/>
      <c r="D2000" s="348"/>
      <c r="E2000" s="348"/>
      <c r="F2000" s="348"/>
      <c r="G2000" s="352"/>
      <c r="H2000" s="350"/>
      <c r="I2000" s="1"/>
    </row>
    <row r="2001" spans="1:9" ht="12.75" customHeight="1">
      <c r="A2001" s="1"/>
      <c r="B2001" s="351"/>
      <c r="C2001" s="90"/>
      <c r="D2001" s="352"/>
      <c r="E2001" s="352"/>
      <c r="F2001" s="352"/>
      <c r="G2001" s="352"/>
      <c r="H2001" s="353"/>
      <c r="I2001" s="1"/>
    </row>
    <row r="2002" spans="1:9" ht="12.75" customHeight="1">
      <c r="A2002" s="1"/>
      <c r="B2002" s="354" t="s">
        <v>422</v>
      </c>
      <c r="C2002" s="355"/>
      <c r="D2002" s="356"/>
      <c r="E2002" s="356"/>
      <c r="F2002" s="356"/>
      <c r="G2002" s="357"/>
      <c r="H2002" s="358">
        <f>SUM(G1995:G2001)</f>
        <v>2246.7378137322953</v>
      </c>
      <c r="I2002" s="1"/>
    </row>
    <row r="2003" spans="1:9" ht="12.75" customHeight="1">
      <c r="A2003" s="1"/>
      <c r="B2003" s="359"/>
      <c r="C2003" s="50"/>
      <c r="D2003" s="360"/>
      <c r="E2003" s="360"/>
      <c r="F2003" s="360"/>
      <c r="G2003" s="360"/>
      <c r="H2003" s="361"/>
      <c r="I2003" s="1"/>
    </row>
    <row r="2004" spans="1:9" ht="12.75" customHeight="1">
      <c r="A2004" s="1"/>
      <c r="B2004" s="409" t="s">
        <v>1450</v>
      </c>
      <c r="C2004" s="52" t="s">
        <v>424</v>
      </c>
      <c r="D2004" s="348">
        <v>0.4</v>
      </c>
      <c r="E2004" s="348">
        <f t="shared" ref="E2004:E2005" si="228">D2004*$G$1993</f>
        <v>0.4</v>
      </c>
      <c r="F2004" s="352">
        <f>'MANO DE OBRA'!$K$8</f>
        <v>1165.6790978787881</v>
      </c>
      <c r="G2004" s="352">
        <f t="shared" ref="G2004:G2005" si="229">E2004*F2004</f>
        <v>466.27163915151527</v>
      </c>
      <c r="H2004" s="364"/>
      <c r="I2004" s="1"/>
    </row>
    <row r="2005" spans="1:9" ht="12.75" customHeight="1">
      <c r="A2005" s="1"/>
      <c r="B2005" s="409" t="s">
        <v>1451</v>
      </c>
      <c r="C2005" s="52" t="s">
        <v>424</v>
      </c>
      <c r="D2005" s="348">
        <v>0.25</v>
      </c>
      <c r="E2005" s="348">
        <f t="shared" si="228"/>
        <v>0.25</v>
      </c>
      <c r="F2005" s="352">
        <f>'MANO DE OBRA'!$K$10</f>
        <v>942.27655587878792</v>
      </c>
      <c r="G2005" s="352">
        <f t="shared" si="229"/>
        <v>235.56913896969698</v>
      </c>
      <c r="H2005" s="364"/>
      <c r="I2005" s="1"/>
    </row>
    <row r="2006" spans="1:9" ht="12.75" customHeight="1">
      <c r="A2006" s="1"/>
      <c r="B2006" s="347"/>
      <c r="C2006" s="52"/>
      <c r="D2006" s="394"/>
      <c r="E2006" s="348"/>
      <c r="F2006" s="394"/>
      <c r="G2006" s="352"/>
      <c r="H2006" s="364"/>
      <c r="I2006" s="1"/>
    </row>
    <row r="2007" spans="1:9" ht="12.75" customHeight="1">
      <c r="A2007" s="1"/>
      <c r="B2007" s="390"/>
      <c r="C2007" s="52"/>
      <c r="D2007" s="394"/>
      <c r="E2007" s="348"/>
      <c r="F2007" s="394"/>
      <c r="G2007" s="352"/>
      <c r="H2007" s="365"/>
      <c r="I2007" s="1"/>
    </row>
    <row r="2008" spans="1:9" ht="12.75" customHeight="1">
      <c r="A2008" s="1"/>
      <c r="B2008" s="764" t="s">
        <v>425</v>
      </c>
      <c r="C2008" s="689"/>
      <c r="D2008" s="689"/>
      <c r="E2008" s="689"/>
      <c r="F2008" s="689"/>
      <c r="G2008" s="765"/>
      <c r="H2008" s="366">
        <f>SUM(G2004:G2007)</f>
        <v>701.84077812121222</v>
      </c>
      <c r="I2008" s="1"/>
    </row>
    <row r="2009" spans="1:9" ht="12.75" customHeight="1">
      <c r="A2009" s="1"/>
      <c r="B2009" s="766"/>
      <c r="C2009" s="692"/>
      <c r="D2009" s="692"/>
      <c r="E2009" s="692"/>
      <c r="F2009" s="692"/>
      <c r="G2009" s="692"/>
      <c r="H2009" s="700"/>
      <c r="I2009" s="1"/>
    </row>
    <row r="2010" spans="1:9" ht="12.75" customHeight="1">
      <c r="A2010" s="1"/>
      <c r="B2010" s="347" t="s">
        <v>426</v>
      </c>
      <c r="C2010" s="48"/>
      <c r="D2010" s="348"/>
      <c r="E2010" s="348"/>
      <c r="F2010" s="348"/>
      <c r="G2010" s="348"/>
      <c r="H2010" s="349"/>
      <c r="I2010" s="1"/>
    </row>
    <row r="2011" spans="1:9" ht="12.75" customHeight="1">
      <c r="A2011" s="1"/>
      <c r="B2011" s="347" t="s">
        <v>427</v>
      </c>
      <c r="C2011" s="48"/>
      <c r="D2011" s="348"/>
      <c r="E2011" s="348"/>
      <c r="F2011" s="348"/>
      <c r="G2011" s="348"/>
      <c r="H2011" s="349"/>
      <c r="I2011" s="1"/>
    </row>
    <row r="2012" spans="1:9" ht="12.75" customHeight="1">
      <c r="A2012" s="1"/>
      <c r="B2012" s="351" t="s">
        <v>428</v>
      </c>
      <c r="C2012" s="90"/>
      <c r="D2012" s="352"/>
      <c r="E2012" s="352"/>
      <c r="F2012" s="352"/>
      <c r="G2012" s="352"/>
      <c r="H2012" s="349"/>
      <c r="I2012" s="1"/>
    </row>
    <row r="2013" spans="1:9" ht="12.75" customHeight="1">
      <c r="A2013" s="1"/>
      <c r="B2013" s="368"/>
      <c r="C2013" s="355"/>
      <c r="D2013" s="355"/>
      <c r="E2013" s="355"/>
      <c r="F2013" s="355"/>
      <c r="G2013" s="369"/>
      <c r="H2013" s="358">
        <f>SUM(G2012)</f>
        <v>0</v>
      </c>
      <c r="I2013" s="1"/>
    </row>
    <row r="2014" spans="1:9" ht="12.75" customHeight="1">
      <c r="A2014" s="1"/>
      <c r="B2014" s="367"/>
      <c r="C2014" s="1"/>
      <c r="D2014" s="1"/>
      <c r="E2014" s="1"/>
      <c r="F2014" s="1"/>
      <c r="G2014" s="1"/>
      <c r="H2014" s="260"/>
      <c r="I2014" s="1"/>
    </row>
    <row r="2015" spans="1:9" ht="12.75" customHeight="1">
      <c r="A2015" s="1"/>
      <c r="B2015" s="370" t="s">
        <v>429</v>
      </c>
      <c r="C2015" s="355"/>
      <c r="D2015" s="355"/>
      <c r="E2015" s="355"/>
      <c r="F2015" s="355"/>
      <c r="G2015" s="369"/>
      <c r="H2015" s="371">
        <f>H2002+H2008+H2013</f>
        <v>2948.5785918535075</v>
      </c>
      <c r="I2015" s="1"/>
    </row>
    <row r="2016" spans="1:9" ht="12.75" customHeight="1">
      <c r="A2016" s="1"/>
      <c r="B2016" s="367"/>
      <c r="C2016" s="1"/>
      <c r="D2016" s="1"/>
      <c r="E2016" s="1"/>
      <c r="F2016" s="1"/>
      <c r="G2016" s="1"/>
      <c r="H2016" s="372"/>
      <c r="I2016" s="1"/>
    </row>
    <row r="2017" spans="1:9" ht="12.75" customHeight="1">
      <c r="A2017" s="1"/>
      <c r="B2017" s="347" t="s">
        <v>349</v>
      </c>
      <c r="C2017" s="48"/>
      <c r="D2017" s="49">
        <f>'COEF.RESUMEN'!$H$5</f>
        <v>0.15</v>
      </c>
      <c r="E2017" s="48"/>
      <c r="F2017" s="48"/>
      <c r="G2017" s="48"/>
      <c r="H2017" s="350">
        <f>H2015*D2017</f>
        <v>442.28678877802611</v>
      </c>
      <c r="I2017" s="1"/>
    </row>
    <row r="2018" spans="1:9" ht="12.75" customHeight="1">
      <c r="A2018" s="1"/>
      <c r="B2018" s="373"/>
      <c r="C2018" s="48"/>
      <c r="D2018" s="49"/>
      <c r="E2018" s="48"/>
      <c r="F2018" s="48"/>
      <c r="G2018" s="48"/>
      <c r="H2018" s="374"/>
      <c r="I2018" s="1"/>
    </row>
    <row r="2019" spans="1:9" ht="12.75" customHeight="1">
      <c r="A2019" s="1"/>
      <c r="B2019" s="347"/>
      <c r="C2019" s="48"/>
      <c r="D2019" s="49"/>
      <c r="E2019" s="48"/>
      <c r="F2019" s="48"/>
      <c r="G2019" s="48"/>
      <c r="H2019" s="350"/>
      <c r="I2019" s="1"/>
    </row>
    <row r="2020" spans="1:9" ht="12.75" customHeight="1">
      <c r="A2020" s="1"/>
      <c r="B2020" s="347" t="s">
        <v>350</v>
      </c>
      <c r="C2020" s="48"/>
      <c r="D2020" s="49">
        <f>'COEF.RESUMEN'!$H$6</f>
        <v>0.1</v>
      </c>
      <c r="E2020" s="48"/>
      <c r="F2020" s="48"/>
      <c r="G2020" s="48"/>
      <c r="H2020" s="350">
        <f>H2015*D2020</f>
        <v>294.85785918535078</v>
      </c>
      <c r="I2020" s="1"/>
    </row>
    <row r="2021" spans="1:9" ht="12.75" customHeight="1">
      <c r="A2021" s="1"/>
      <c r="B2021" s="347"/>
      <c r="C2021" s="48"/>
      <c r="D2021" s="49"/>
      <c r="E2021" s="48"/>
      <c r="F2021" s="48"/>
      <c r="G2021" s="48"/>
      <c r="H2021" s="374">
        <f>H2015+H2017+H2020</f>
        <v>3685.7232398168844</v>
      </c>
      <c r="I2021" s="1"/>
    </row>
    <row r="2022" spans="1:9" ht="12.75" customHeight="1">
      <c r="A2022" s="1"/>
      <c r="B2022" s="347" t="s">
        <v>430</v>
      </c>
      <c r="C2022" s="48"/>
      <c r="D2022" s="49">
        <f>'COEF.RESUMEN'!$H$8</f>
        <v>0.25</v>
      </c>
      <c r="E2022" s="48"/>
      <c r="F2022" s="48"/>
      <c r="G2022" s="48"/>
      <c r="H2022" s="350">
        <f>H2021*D2022</f>
        <v>921.4308099542211</v>
      </c>
      <c r="I2022" s="1"/>
    </row>
    <row r="2023" spans="1:9" ht="12.75" customHeight="1">
      <c r="A2023" s="1"/>
      <c r="B2023" s="347"/>
      <c r="C2023" s="48"/>
      <c r="D2023" s="48"/>
      <c r="E2023" s="48"/>
      <c r="F2023" s="48"/>
      <c r="G2023" s="48"/>
      <c r="H2023" s="375"/>
      <c r="I2023" s="1"/>
    </row>
    <row r="2024" spans="1:9" ht="12.75" customHeight="1">
      <c r="A2024" s="1"/>
      <c r="B2024" s="376" t="s">
        <v>431</v>
      </c>
      <c r="C2024" s="340"/>
      <c r="D2024" s="340"/>
      <c r="E2024" s="340"/>
      <c r="F2024" s="340"/>
      <c r="G2024" s="377"/>
      <c r="H2024" s="371">
        <f>H2021+H2022</f>
        <v>4607.1540497711057</v>
      </c>
      <c r="I2024" s="1"/>
    </row>
    <row r="2025" spans="1:9" ht="12.75" customHeight="1">
      <c r="A2025" s="1"/>
      <c r="B2025" s="411"/>
      <c r="C2025" s="411"/>
      <c r="D2025" s="412"/>
      <c r="E2025" s="413"/>
      <c r="F2025" s="412"/>
      <c r="G2025" s="413"/>
      <c r="H2025" s="412"/>
      <c r="I2025" s="1"/>
    </row>
    <row r="2026" spans="1:9" ht="39.75" customHeight="1">
      <c r="A2026" s="1"/>
      <c r="B2026" s="708" t="s">
        <v>1568</v>
      </c>
      <c r="C2026" s="687"/>
      <c r="D2026" s="762" t="s">
        <v>1569</v>
      </c>
      <c r="E2026" s="687"/>
      <c r="F2026" s="387" t="s">
        <v>167</v>
      </c>
      <c r="G2026" s="763">
        <v>1</v>
      </c>
      <c r="H2026" s="687"/>
      <c r="I2026" s="1"/>
    </row>
    <row r="2027" spans="1:9" ht="12.75" customHeight="1">
      <c r="A2027" s="1"/>
      <c r="B2027" s="342" t="s">
        <v>416</v>
      </c>
      <c r="C2027" s="343" t="s">
        <v>16</v>
      </c>
      <c r="D2027" s="342" t="s">
        <v>417</v>
      </c>
      <c r="E2027" s="342" t="s">
        <v>418</v>
      </c>
      <c r="F2027" s="342" t="s">
        <v>419</v>
      </c>
      <c r="G2027" s="342" t="s">
        <v>420</v>
      </c>
      <c r="H2027" s="342" t="s">
        <v>421</v>
      </c>
      <c r="I2027" s="1"/>
    </row>
    <row r="2028" spans="1:9" ht="12.75" customHeight="1">
      <c r="A2028" s="1"/>
      <c r="B2028" s="378" t="str">
        <f>'LISTA DE PRECIOS '!$D$1393</f>
        <v>Caja Octogonal Grande</v>
      </c>
      <c r="C2028" s="160" t="s">
        <v>43</v>
      </c>
      <c r="D2028" s="345">
        <v>1</v>
      </c>
      <c r="E2028" s="348">
        <f t="shared" ref="E2028:E2046" si="230">D2028*$G$2026</f>
        <v>1</v>
      </c>
      <c r="F2028" s="345">
        <f>'LISTA DE PRECIOS '!$J$1393</f>
        <v>176.03852590774977</v>
      </c>
      <c r="G2028" s="352">
        <f t="shared" ref="G2028:G2046" si="231">E2028*F2028</f>
        <v>176.03852590774977</v>
      </c>
      <c r="H2028" s="346"/>
      <c r="I2028" s="1"/>
    </row>
    <row r="2029" spans="1:9" ht="12.75" customHeight="1">
      <c r="A2029" s="1"/>
      <c r="B2029" s="396" t="str">
        <f>'LISTA DE PRECIOS '!$D$1396</f>
        <v>Conector de Hº 3/4"</v>
      </c>
      <c r="C2029" s="48" t="s">
        <v>43</v>
      </c>
      <c r="D2029" s="348">
        <v>2</v>
      </c>
      <c r="E2029" s="348">
        <f t="shared" si="230"/>
        <v>2</v>
      </c>
      <c r="F2029" s="348">
        <f>'LISTA DE PRECIOS '!$J$1396</f>
        <v>38.508040260953152</v>
      </c>
      <c r="G2029" s="352">
        <f t="shared" si="231"/>
        <v>77.016080521906304</v>
      </c>
      <c r="H2029" s="349"/>
      <c r="I2029" s="1"/>
    </row>
    <row r="2030" spans="1:9" ht="12.75" customHeight="1">
      <c r="A2030" s="1"/>
      <c r="B2030" s="396" t="str">
        <f>'LISTA DE PRECIOS '!$D$1397</f>
        <v>Conector de Hº 7/8"</v>
      </c>
      <c r="C2030" s="48" t="s">
        <v>43</v>
      </c>
      <c r="D2030" s="348">
        <v>1</v>
      </c>
      <c r="E2030" s="348">
        <f t="shared" si="230"/>
        <v>1</v>
      </c>
      <c r="F2030" s="348">
        <f>'LISTA DE PRECIOS '!$J$1397</f>
        <v>90.586147259923777</v>
      </c>
      <c r="G2030" s="352">
        <f t="shared" si="231"/>
        <v>90.586147259923777</v>
      </c>
      <c r="H2030" s="349"/>
      <c r="I2030" s="1"/>
    </row>
    <row r="2031" spans="1:9" ht="12.75" customHeight="1">
      <c r="A2031" s="1"/>
      <c r="B2031" s="396" t="str">
        <f>'LISTA DE PRECIOS '!$D$1402</f>
        <v>Caño Hº semip (3/4) 15,4 RS 19</v>
      </c>
      <c r="C2031" s="48" t="s">
        <v>385</v>
      </c>
      <c r="D2031" s="348">
        <v>4.5999999999999996</v>
      </c>
      <c r="E2031" s="348">
        <f t="shared" si="230"/>
        <v>4.5999999999999996</v>
      </c>
      <c r="F2031" s="348">
        <f>'LISTA DE PRECIOS '!$J$1402</f>
        <v>217.3586213203607</v>
      </c>
      <c r="G2031" s="352">
        <f t="shared" si="231"/>
        <v>999.84965807365916</v>
      </c>
      <c r="H2031" s="349"/>
      <c r="I2031" s="1"/>
    </row>
    <row r="2032" spans="1:9" ht="12.75" customHeight="1">
      <c r="A2032" s="1"/>
      <c r="B2032" s="396" t="str">
        <f>'LISTA DE PRECIOS '!$D$1403</f>
        <v>Caño Hº semip (7/8) 18,6 RS 22</v>
      </c>
      <c r="C2032" s="48" t="s">
        <v>385</v>
      </c>
      <c r="D2032" s="348">
        <v>2.5</v>
      </c>
      <c r="E2032" s="348">
        <f t="shared" si="230"/>
        <v>2.5</v>
      </c>
      <c r="F2032" s="348">
        <f>'LISTA DE PRECIOS '!$J$1403</f>
        <v>247.64922530720094</v>
      </c>
      <c r="G2032" s="352">
        <f t="shared" si="231"/>
        <v>619.1230632680024</v>
      </c>
      <c r="H2032" s="349"/>
      <c r="I2032" s="1"/>
    </row>
    <row r="2033" spans="1:9" ht="12.75" customHeight="1">
      <c r="A2033" s="1"/>
      <c r="B2033" s="396" t="str">
        <f>'LISTA DE PRECIOS '!$D$1407</f>
        <v>Cupla metalica de 3/4" A/R " DELGADO"</v>
      </c>
      <c r="C2033" s="48" t="s">
        <v>43</v>
      </c>
      <c r="D2033" s="348">
        <v>3</v>
      </c>
      <c r="E2033" s="348">
        <f t="shared" si="230"/>
        <v>3</v>
      </c>
      <c r="F2033" s="348">
        <f>'LISTA DE PRECIOS '!$J$1407</f>
        <v>113.18953611926094</v>
      </c>
      <c r="G2033" s="352">
        <f t="shared" si="231"/>
        <v>339.56860835778281</v>
      </c>
      <c r="H2033" s="349"/>
      <c r="I2033" s="1"/>
    </row>
    <row r="2034" spans="1:9" ht="12.75" customHeight="1">
      <c r="A2034" s="1"/>
      <c r="B2034" s="396" t="str">
        <f>'LISTA DE PRECIOS '!$D$1295</f>
        <v>Cable normal. 1x1,5 mm2</v>
      </c>
      <c r="C2034" s="48" t="s">
        <v>385</v>
      </c>
      <c r="D2034" s="348">
        <v>8.5</v>
      </c>
      <c r="E2034" s="348">
        <f t="shared" si="230"/>
        <v>8.5</v>
      </c>
      <c r="F2034" s="348">
        <f>'LISTA DE PRECIOS '!$J$1295</f>
        <v>40.849753876214074</v>
      </c>
      <c r="G2034" s="352">
        <f t="shared" si="231"/>
        <v>347.22290794781964</v>
      </c>
      <c r="H2034" s="349"/>
      <c r="I2034" s="1"/>
    </row>
    <row r="2035" spans="1:9" ht="12.75" customHeight="1">
      <c r="A2035" s="1"/>
      <c r="B2035" s="396" t="str">
        <f>'LISTA DE PRECIOS '!$D$1296</f>
        <v xml:space="preserve">Cable norm 1 x 2,5 mm2 </v>
      </c>
      <c r="C2035" s="48" t="s">
        <v>385</v>
      </c>
      <c r="D2035" s="348">
        <v>6.5</v>
      </c>
      <c r="E2035" s="348">
        <f t="shared" si="230"/>
        <v>6.5</v>
      </c>
      <c r="F2035" s="348">
        <f>'LISTA DE PRECIOS '!$J$1296</f>
        <v>64.402577183338167</v>
      </c>
      <c r="G2035" s="352">
        <f t="shared" si="231"/>
        <v>418.61675169169808</v>
      </c>
      <c r="H2035" s="349"/>
      <c r="I2035" s="1"/>
    </row>
    <row r="2036" spans="1:9" ht="12.75" customHeight="1">
      <c r="A2036" s="1"/>
      <c r="B2036" s="396" t="str">
        <f>'LISTA DE PRECIOS '!$D$1420</f>
        <v>Gancho U para caja octogonal</v>
      </c>
      <c r="C2036" s="48" t="s">
        <v>43</v>
      </c>
      <c r="D2036" s="348">
        <v>1</v>
      </c>
      <c r="E2036" s="348">
        <f t="shared" si="230"/>
        <v>1</v>
      </c>
      <c r="F2036" s="348">
        <f>'LISTA DE PRECIOS '!$J$1420</f>
        <v>65.980493220204579</v>
      </c>
      <c r="G2036" s="352">
        <f t="shared" si="231"/>
        <v>65.980493220204579</v>
      </c>
      <c r="H2036" s="349"/>
      <c r="I2036" s="1"/>
    </row>
    <row r="2037" spans="1:9" ht="12.75" customHeight="1">
      <c r="A2037" s="1"/>
      <c r="B2037" s="396" t="str">
        <f>'LISTA DE PRECIOS '!$D$1527</f>
        <v>Cinta aisladora 20 m - 9 mm</v>
      </c>
      <c r="C2037" s="48" t="s">
        <v>43</v>
      </c>
      <c r="D2037" s="348">
        <v>3</v>
      </c>
      <c r="E2037" s="348">
        <f t="shared" si="230"/>
        <v>3</v>
      </c>
      <c r="F2037" s="348">
        <f>'LISTA DE PRECIOS '!$J$1527</f>
        <v>254.2028641506449</v>
      </c>
      <c r="G2037" s="352">
        <f t="shared" si="231"/>
        <v>762.60859245193467</v>
      </c>
      <c r="H2037" s="349"/>
      <c r="I2037" s="1"/>
    </row>
    <row r="2038" spans="1:9" ht="12.75" customHeight="1">
      <c r="A2038" s="1"/>
      <c r="B2038" s="396" t="str">
        <f>'LISTA DE PRECIOS '!$D$1534</f>
        <v>Terminal estañado 1,5/6 mm</v>
      </c>
      <c r="C2038" s="48" t="s">
        <v>43</v>
      </c>
      <c r="D2038" s="348">
        <v>1</v>
      </c>
      <c r="E2038" s="348">
        <f t="shared" si="230"/>
        <v>1</v>
      </c>
      <c r="F2038" s="348">
        <f>'LISTA DE PRECIOS '!$J$1534</f>
        <v>38.057593631154219</v>
      </c>
      <c r="G2038" s="352">
        <f t="shared" si="231"/>
        <v>38.057593631154219</v>
      </c>
      <c r="H2038" s="349"/>
      <c r="I2038" s="1"/>
    </row>
    <row r="2039" spans="1:9" ht="12.75" customHeight="1">
      <c r="A2039" s="1"/>
      <c r="B2039" s="396" t="str">
        <f>'LISTA DE PRECIOS '!$D$1395</f>
        <v>Caja cuadrada 10x10</v>
      </c>
      <c r="C2039" s="48" t="s">
        <v>16</v>
      </c>
      <c r="D2039" s="348">
        <v>1</v>
      </c>
      <c r="E2039" s="348">
        <f t="shared" si="230"/>
        <v>1</v>
      </c>
      <c r="F2039" s="348">
        <f>'LISTA DE PRECIOS '!$J$1395</f>
        <v>204.79256083481593</v>
      </c>
      <c r="G2039" s="352">
        <f t="shared" si="231"/>
        <v>204.79256083481593</v>
      </c>
      <c r="H2039" s="349"/>
      <c r="I2039" s="1"/>
    </row>
    <row r="2040" spans="1:9" ht="12.75" customHeight="1">
      <c r="A2040" s="1"/>
      <c r="B2040" s="396" t="str">
        <f>'LISTA DE PRECIOS '!$D$1528</f>
        <v>Tarugo de nylon y tornillo</v>
      </c>
      <c r="C2040" s="48" t="s">
        <v>43</v>
      </c>
      <c r="D2040" s="348">
        <v>4</v>
      </c>
      <c r="E2040" s="348">
        <f t="shared" si="230"/>
        <v>4</v>
      </c>
      <c r="F2040" s="348">
        <f>'LISTA DE PRECIOS '!$J$1528</f>
        <v>34.353928317228366</v>
      </c>
      <c r="G2040" s="352">
        <f t="shared" si="231"/>
        <v>137.41571326891346</v>
      </c>
      <c r="H2040" s="349"/>
      <c r="I2040" s="1"/>
    </row>
    <row r="2041" spans="1:9" ht="12.75" customHeight="1">
      <c r="A2041" s="1"/>
      <c r="B2041" s="396" t="str">
        <f>'LISTA DE PRECIOS '!$D$1409</f>
        <v>Tapa de chapa para caja cuadrada 10x10</v>
      </c>
      <c r="C2041" s="48" t="s">
        <v>43</v>
      </c>
      <c r="D2041" s="348">
        <v>1</v>
      </c>
      <c r="E2041" s="348">
        <f t="shared" si="230"/>
        <v>1</v>
      </c>
      <c r="F2041" s="348">
        <f>'LISTA DE PRECIOS '!$J$1409</f>
        <v>34.166898739195943</v>
      </c>
      <c r="G2041" s="352">
        <f t="shared" si="231"/>
        <v>34.166898739195943</v>
      </c>
      <c r="H2041" s="349"/>
      <c r="I2041" s="1"/>
    </row>
    <row r="2042" spans="1:9" ht="12.75" customHeight="1">
      <c r="A2042" s="1"/>
      <c r="B2042" s="396" t="str">
        <f>'LISTA DE PRECIOS '!$D$1543</f>
        <v>módulo 1 punto 10 A</v>
      </c>
      <c r="C2042" s="48" t="s">
        <v>16</v>
      </c>
      <c r="D2042" s="348">
        <v>1</v>
      </c>
      <c r="E2042" s="348">
        <f t="shared" si="230"/>
        <v>1</v>
      </c>
      <c r="F2042" s="348">
        <f>'LISTA DE PRECIOS '!$J$1543</f>
        <v>247.93353804411666</v>
      </c>
      <c r="G2042" s="352">
        <f t="shared" si="231"/>
        <v>247.93353804411666</v>
      </c>
      <c r="H2042" s="349"/>
      <c r="I2042" s="1"/>
    </row>
    <row r="2043" spans="1:9" ht="12.75" customHeight="1">
      <c r="A2043" s="1"/>
      <c r="B2043" s="396" t="str">
        <f>'LISTA DE PRECIOS '!$D$1391</f>
        <v>Curva 1" baquelita</v>
      </c>
      <c r="C2043" s="48" t="s">
        <v>16</v>
      </c>
      <c r="D2043" s="348">
        <v>1</v>
      </c>
      <c r="E2043" s="348">
        <f t="shared" si="230"/>
        <v>1</v>
      </c>
      <c r="F2043" s="348">
        <f>'LISTA DE PRECIOS '!$J$1391</f>
        <v>250.85504623143729</v>
      </c>
      <c r="G2043" s="352">
        <f t="shared" si="231"/>
        <v>250.85504623143729</v>
      </c>
      <c r="H2043" s="349"/>
      <c r="I2043" s="1"/>
    </row>
    <row r="2044" spans="1:9" ht="12.75" customHeight="1">
      <c r="A2044" s="1"/>
      <c r="B2044" s="396" t="str">
        <f>'LISTA DE PRECIOS '!$D$13</f>
        <v xml:space="preserve">Arena </v>
      </c>
      <c r="C2044" s="48" t="s">
        <v>34</v>
      </c>
      <c r="D2044" s="348">
        <v>7.0000000000000001E-3</v>
      </c>
      <c r="E2044" s="348">
        <f t="shared" si="230"/>
        <v>7.0000000000000001E-3</v>
      </c>
      <c r="F2044" s="348">
        <f>'LISTA DE PRECIOS '!$J$13</f>
        <v>3879.0178778148006</v>
      </c>
      <c r="G2044" s="352">
        <f t="shared" si="231"/>
        <v>27.153125144703605</v>
      </c>
      <c r="H2044" s="349"/>
      <c r="I2044" s="1"/>
    </row>
    <row r="2045" spans="1:9" ht="12.75" customHeight="1">
      <c r="A2045" s="1"/>
      <c r="B2045" s="396" t="str">
        <f>'LISTA DE PRECIOS '!$D$327</f>
        <v xml:space="preserve">Cemento </v>
      </c>
      <c r="C2045" s="48" t="s">
        <v>405</v>
      </c>
      <c r="D2045" s="348">
        <v>2.9</v>
      </c>
      <c r="E2045" s="348">
        <f t="shared" si="230"/>
        <v>2.9</v>
      </c>
      <c r="F2045" s="348">
        <f>'LISTA DE PRECIOS '!$J$327</f>
        <v>17.538396272848146</v>
      </c>
      <c r="G2045" s="352">
        <f t="shared" si="231"/>
        <v>50.86134919125962</v>
      </c>
      <c r="H2045" s="349"/>
      <c r="I2045" s="1"/>
    </row>
    <row r="2046" spans="1:9" ht="12.75" customHeight="1">
      <c r="A2046" s="1"/>
      <c r="B2046" s="347" t="str">
        <f>'LISTA DE PRECIOS '!$D$31</f>
        <v>Contenedor p/residuos</v>
      </c>
      <c r="C2046" s="48" t="s">
        <v>34</v>
      </c>
      <c r="D2046" s="348">
        <v>1.4E-2</v>
      </c>
      <c r="E2046" s="348">
        <f t="shared" si="230"/>
        <v>1.4E-2</v>
      </c>
      <c r="F2046" s="348">
        <f>'LISTA DE PRECIOS '!$J$31</f>
        <v>1223.0302084367952</v>
      </c>
      <c r="G2046" s="352">
        <f t="shared" si="231"/>
        <v>17.122422918115134</v>
      </c>
      <c r="H2046" s="349"/>
      <c r="I2046" s="1"/>
    </row>
    <row r="2047" spans="1:9" ht="12.75" customHeight="1">
      <c r="A2047" s="1"/>
      <c r="B2047" s="347"/>
      <c r="C2047" s="48"/>
      <c r="D2047" s="348"/>
      <c r="E2047" s="348"/>
      <c r="F2047" s="348"/>
      <c r="G2047" s="352"/>
      <c r="H2047" s="349"/>
      <c r="I2047" s="1"/>
    </row>
    <row r="2048" spans="1:9" ht="12.75" customHeight="1">
      <c r="A2048" s="1"/>
      <c r="B2048" s="347"/>
      <c r="C2048" s="48"/>
      <c r="D2048" s="348"/>
      <c r="E2048" s="348"/>
      <c r="F2048" s="348"/>
      <c r="G2048" s="352"/>
      <c r="H2048" s="350"/>
      <c r="I2048" s="1"/>
    </row>
    <row r="2049" spans="1:9" ht="12.75" customHeight="1">
      <c r="A2049" s="1"/>
      <c r="B2049" s="351"/>
      <c r="C2049" s="90"/>
      <c r="D2049" s="352"/>
      <c r="E2049" s="352"/>
      <c r="F2049" s="352"/>
      <c r="G2049" s="352"/>
      <c r="H2049" s="353"/>
      <c r="I2049" s="1"/>
    </row>
    <row r="2050" spans="1:9" ht="12.75" customHeight="1">
      <c r="A2050" s="1"/>
      <c r="B2050" s="354" t="s">
        <v>422</v>
      </c>
      <c r="C2050" s="355"/>
      <c r="D2050" s="356"/>
      <c r="E2050" s="356"/>
      <c r="F2050" s="356"/>
      <c r="G2050" s="357"/>
      <c r="H2050" s="358">
        <f>SUM(G2028:G2049)</f>
        <v>4904.9690767043921</v>
      </c>
      <c r="I2050" s="1"/>
    </row>
    <row r="2051" spans="1:9" ht="12.75" customHeight="1">
      <c r="A2051" s="1"/>
      <c r="B2051" s="359"/>
      <c r="C2051" s="50"/>
      <c r="D2051" s="360"/>
      <c r="E2051" s="360"/>
      <c r="F2051" s="360"/>
      <c r="G2051" s="360"/>
      <c r="H2051" s="361"/>
      <c r="I2051" s="1"/>
    </row>
    <row r="2052" spans="1:9" ht="12.75" customHeight="1">
      <c r="A2052" s="1"/>
      <c r="B2052" s="409" t="s">
        <v>1450</v>
      </c>
      <c r="C2052" s="52" t="s">
        <v>424</v>
      </c>
      <c r="D2052" s="348">
        <v>2.2000000000000002</v>
      </c>
      <c r="E2052" s="348">
        <f t="shared" ref="E2052:E2055" si="232">D2052*$G$2026</f>
        <v>2.2000000000000002</v>
      </c>
      <c r="F2052" s="352">
        <f>'MANO DE OBRA'!$K$8</f>
        <v>1165.6790978787881</v>
      </c>
      <c r="G2052" s="352">
        <f t="shared" ref="G2052:G2055" si="233">E2052*F2052</f>
        <v>2564.4940153333341</v>
      </c>
      <c r="H2052" s="364"/>
      <c r="I2052" s="1"/>
    </row>
    <row r="2053" spans="1:9" ht="12.75" customHeight="1">
      <c r="A2053" s="1"/>
      <c r="B2053" s="409" t="s">
        <v>1451</v>
      </c>
      <c r="C2053" s="52" t="s">
        <v>424</v>
      </c>
      <c r="D2053" s="348">
        <v>2.2000000000000002</v>
      </c>
      <c r="E2053" s="348">
        <f t="shared" si="232"/>
        <v>2.2000000000000002</v>
      </c>
      <c r="F2053" s="352">
        <f>'MANO DE OBRA'!$K$10</f>
        <v>942.27655587878792</v>
      </c>
      <c r="G2053" s="352">
        <f t="shared" si="233"/>
        <v>2073.0084229333338</v>
      </c>
      <c r="H2053" s="364"/>
      <c r="I2053" s="1"/>
    </row>
    <row r="2054" spans="1:9" ht="12.75" customHeight="1">
      <c r="A2054" s="1"/>
      <c r="B2054" s="347" t="s">
        <v>579</v>
      </c>
      <c r="C2054" s="52" t="s">
        <v>424</v>
      </c>
      <c r="D2054" s="394">
        <v>0.1</v>
      </c>
      <c r="E2054" s="348">
        <f t="shared" si="232"/>
        <v>0.1</v>
      </c>
      <c r="F2054" s="394">
        <f>'MANO DE OBRA'!$K$9</f>
        <v>1011.539859878788</v>
      </c>
      <c r="G2054" s="352">
        <f t="shared" si="233"/>
        <v>101.1539859878788</v>
      </c>
      <c r="H2054" s="364"/>
      <c r="I2054" s="1"/>
    </row>
    <row r="2055" spans="1:9" ht="12.75" customHeight="1">
      <c r="A2055" s="1"/>
      <c r="B2055" s="390" t="s">
        <v>661</v>
      </c>
      <c r="C2055" s="52" t="s">
        <v>424</v>
      </c>
      <c r="D2055" s="394">
        <v>1</v>
      </c>
      <c r="E2055" s="348">
        <f t="shared" si="232"/>
        <v>1</v>
      </c>
      <c r="F2055" s="394">
        <f>'MANO DE OBRA'!$K$11</f>
        <v>875.15514987878794</v>
      </c>
      <c r="G2055" s="352">
        <f t="shared" si="233"/>
        <v>875.15514987878794</v>
      </c>
      <c r="H2055" s="365"/>
      <c r="I2055" s="1"/>
    </row>
    <row r="2056" spans="1:9" ht="12.75" customHeight="1">
      <c r="A2056" s="1"/>
      <c r="B2056" s="764" t="s">
        <v>425</v>
      </c>
      <c r="C2056" s="689"/>
      <c r="D2056" s="689"/>
      <c r="E2056" s="689"/>
      <c r="F2056" s="689"/>
      <c r="G2056" s="765"/>
      <c r="H2056" s="366">
        <f>SUM(G2052:G2055)</f>
        <v>5613.811574133334</v>
      </c>
      <c r="I2056" s="1"/>
    </row>
    <row r="2057" spans="1:9" ht="12.75" customHeight="1">
      <c r="A2057" s="1"/>
      <c r="B2057" s="766"/>
      <c r="C2057" s="692"/>
      <c r="D2057" s="692"/>
      <c r="E2057" s="692"/>
      <c r="F2057" s="692"/>
      <c r="G2057" s="692"/>
      <c r="H2057" s="700"/>
      <c r="I2057" s="1"/>
    </row>
    <row r="2058" spans="1:9" ht="12.75" customHeight="1">
      <c r="A2058" s="1"/>
      <c r="B2058" s="347" t="s">
        <v>426</v>
      </c>
      <c r="C2058" s="48"/>
      <c r="D2058" s="348"/>
      <c r="E2058" s="348"/>
      <c r="F2058" s="348"/>
      <c r="G2058" s="348"/>
      <c r="H2058" s="349"/>
      <c r="I2058" s="1"/>
    </row>
    <row r="2059" spans="1:9" ht="12.75" customHeight="1">
      <c r="A2059" s="1"/>
      <c r="B2059" s="347" t="s">
        <v>427</v>
      </c>
      <c r="C2059" s="48"/>
      <c r="D2059" s="348"/>
      <c r="E2059" s="348"/>
      <c r="F2059" s="348"/>
      <c r="G2059" s="348"/>
      <c r="H2059" s="349"/>
      <c r="I2059" s="1"/>
    </row>
    <row r="2060" spans="1:9" ht="12.75" customHeight="1">
      <c r="A2060" s="1"/>
      <c r="B2060" s="351" t="s">
        <v>428</v>
      </c>
      <c r="C2060" s="90"/>
      <c r="D2060" s="352"/>
      <c r="E2060" s="352"/>
      <c r="F2060" s="352"/>
      <c r="G2060" s="352"/>
      <c r="H2060" s="349"/>
      <c r="I2060" s="1"/>
    </row>
    <row r="2061" spans="1:9" ht="12.75" customHeight="1">
      <c r="A2061" s="1"/>
      <c r="B2061" s="368"/>
      <c r="C2061" s="355"/>
      <c r="D2061" s="355"/>
      <c r="E2061" s="355"/>
      <c r="F2061" s="355"/>
      <c r="G2061" s="369"/>
      <c r="H2061" s="358">
        <f>SUM(G2060)</f>
        <v>0</v>
      </c>
      <c r="I2061" s="1"/>
    </row>
    <row r="2062" spans="1:9" ht="12.75" customHeight="1">
      <c r="A2062" s="1"/>
      <c r="B2062" s="367"/>
      <c r="C2062" s="1"/>
      <c r="D2062" s="1"/>
      <c r="E2062" s="1"/>
      <c r="F2062" s="1"/>
      <c r="G2062" s="1"/>
      <c r="H2062" s="260"/>
      <c r="I2062" s="1"/>
    </row>
    <row r="2063" spans="1:9" ht="12.75" customHeight="1">
      <c r="A2063" s="1"/>
      <c r="B2063" s="370" t="s">
        <v>429</v>
      </c>
      <c r="C2063" s="355"/>
      <c r="D2063" s="355"/>
      <c r="E2063" s="355"/>
      <c r="F2063" s="355"/>
      <c r="G2063" s="369"/>
      <c r="H2063" s="371">
        <f>H2050+H2056+H2061</f>
        <v>10518.780650837725</v>
      </c>
      <c r="I2063" s="1"/>
    </row>
    <row r="2064" spans="1:9" ht="12.75" customHeight="1">
      <c r="A2064" s="1"/>
      <c r="B2064" s="367"/>
      <c r="C2064" s="1"/>
      <c r="D2064" s="1"/>
      <c r="E2064" s="1"/>
      <c r="F2064" s="1"/>
      <c r="G2064" s="1"/>
      <c r="H2064" s="372"/>
      <c r="I2064" s="1"/>
    </row>
    <row r="2065" spans="1:9" ht="12.75" customHeight="1">
      <c r="A2065" s="1"/>
      <c r="B2065" s="347" t="s">
        <v>349</v>
      </c>
      <c r="C2065" s="48"/>
      <c r="D2065" s="49">
        <f>'COEF.RESUMEN'!$H$5</f>
        <v>0.15</v>
      </c>
      <c r="E2065" s="48"/>
      <c r="F2065" s="48"/>
      <c r="G2065" s="48"/>
      <c r="H2065" s="350">
        <f>H2063*D2065</f>
        <v>1577.8170976256588</v>
      </c>
      <c r="I2065" s="1"/>
    </row>
    <row r="2066" spans="1:9" ht="12.75" customHeight="1">
      <c r="A2066" s="1"/>
      <c r="B2066" s="373"/>
      <c r="C2066" s="48"/>
      <c r="D2066" s="49"/>
      <c r="E2066" s="48"/>
      <c r="F2066" s="48"/>
      <c r="G2066" s="48"/>
      <c r="H2066" s="374"/>
      <c r="I2066" s="1"/>
    </row>
    <row r="2067" spans="1:9" ht="12.75" customHeight="1">
      <c r="A2067" s="1"/>
      <c r="B2067" s="347"/>
      <c r="C2067" s="48"/>
      <c r="D2067" s="49"/>
      <c r="E2067" s="48"/>
      <c r="F2067" s="48"/>
      <c r="G2067" s="48"/>
      <c r="H2067" s="350"/>
      <c r="I2067" s="1"/>
    </row>
    <row r="2068" spans="1:9" ht="12.75" customHeight="1">
      <c r="A2068" s="1"/>
      <c r="B2068" s="347" t="s">
        <v>350</v>
      </c>
      <c r="C2068" s="48"/>
      <c r="D2068" s="49">
        <f>'COEF.RESUMEN'!$H$6</f>
        <v>0.1</v>
      </c>
      <c r="E2068" s="48"/>
      <c r="F2068" s="48"/>
      <c r="G2068" s="48"/>
      <c r="H2068" s="350">
        <f>H2063*D2068</f>
        <v>1051.8780650837725</v>
      </c>
      <c r="I2068" s="1"/>
    </row>
    <row r="2069" spans="1:9" ht="12.75" customHeight="1">
      <c r="A2069" s="1"/>
      <c r="B2069" s="347"/>
      <c r="C2069" s="48"/>
      <c r="D2069" s="49"/>
      <c r="E2069" s="48"/>
      <c r="F2069" s="48"/>
      <c r="G2069" s="48"/>
      <c r="H2069" s="374">
        <f>H2063+H2065+H2068</f>
        <v>13148.475813547157</v>
      </c>
      <c r="I2069" s="1"/>
    </row>
    <row r="2070" spans="1:9" ht="12.75" customHeight="1">
      <c r="A2070" s="1"/>
      <c r="B2070" s="347" t="s">
        <v>430</v>
      </c>
      <c r="C2070" s="48"/>
      <c r="D2070" s="49">
        <f>'COEF.RESUMEN'!$H$8</f>
        <v>0.25</v>
      </c>
      <c r="E2070" s="48"/>
      <c r="F2070" s="48"/>
      <c r="G2070" s="48"/>
      <c r="H2070" s="350">
        <f>H2069*D2070</f>
        <v>3287.1189533867891</v>
      </c>
      <c r="I2070" s="1"/>
    </row>
    <row r="2071" spans="1:9" ht="12.75" customHeight="1">
      <c r="A2071" s="1"/>
      <c r="B2071" s="347"/>
      <c r="C2071" s="48"/>
      <c r="D2071" s="48"/>
      <c r="E2071" s="48"/>
      <c r="F2071" s="48"/>
      <c r="G2071" s="48"/>
      <c r="H2071" s="375"/>
      <c r="I2071" s="1"/>
    </row>
    <row r="2072" spans="1:9" ht="12.75" customHeight="1">
      <c r="A2072" s="1"/>
      <c r="B2072" s="376" t="s">
        <v>431</v>
      </c>
      <c r="C2072" s="340"/>
      <c r="D2072" s="340"/>
      <c r="E2072" s="340"/>
      <c r="F2072" s="340"/>
      <c r="G2072" s="377"/>
      <c r="H2072" s="371">
        <f>H2069+H2070</f>
        <v>16435.594766933944</v>
      </c>
      <c r="I2072" s="1"/>
    </row>
    <row r="2073" spans="1:9" ht="12.75" customHeight="1">
      <c r="A2073" s="1"/>
      <c r="B2073" s="411"/>
      <c r="C2073" s="411"/>
      <c r="D2073" s="412"/>
      <c r="E2073" s="413"/>
      <c r="F2073" s="412"/>
      <c r="G2073" s="413"/>
      <c r="H2073" s="412"/>
      <c r="I2073" s="1"/>
    </row>
    <row r="2074" spans="1:9" ht="35.25" customHeight="1">
      <c r="A2074" s="1"/>
      <c r="B2074" s="708" t="s">
        <v>1570</v>
      </c>
      <c r="C2074" s="687"/>
      <c r="D2074" s="762" t="s">
        <v>1571</v>
      </c>
      <c r="E2074" s="687"/>
      <c r="F2074" s="387" t="s">
        <v>167</v>
      </c>
      <c r="G2074" s="763">
        <v>1</v>
      </c>
      <c r="H2074" s="687"/>
      <c r="I2074" s="1"/>
    </row>
    <row r="2075" spans="1:9" ht="12.75" customHeight="1">
      <c r="A2075" s="1"/>
      <c r="B2075" s="342" t="s">
        <v>416</v>
      </c>
      <c r="C2075" s="343" t="s">
        <v>16</v>
      </c>
      <c r="D2075" s="342" t="s">
        <v>417</v>
      </c>
      <c r="E2075" s="342" t="s">
        <v>418</v>
      </c>
      <c r="F2075" s="342" t="s">
        <v>419</v>
      </c>
      <c r="G2075" s="342" t="s">
        <v>420</v>
      </c>
      <c r="H2075" s="342" t="s">
        <v>421</v>
      </c>
      <c r="I2075" s="1"/>
    </row>
    <row r="2076" spans="1:9" ht="12.75" customHeight="1">
      <c r="A2076" s="1"/>
      <c r="B2076" s="378" t="str">
        <f>'LISTA DE PRECIOS '!$D$1394</f>
        <v>Caja rectangular</v>
      </c>
      <c r="C2076" s="160" t="s">
        <v>43</v>
      </c>
      <c r="D2076" s="345">
        <v>1</v>
      </c>
      <c r="E2076" s="348">
        <f t="shared" ref="E2076:E2088" si="234">D2076*$G$2074</f>
        <v>1</v>
      </c>
      <c r="F2076" s="345">
        <f>'LISTA DE PRECIOS '!$J$1394</f>
        <v>185.36614421823285</v>
      </c>
      <c r="G2076" s="352">
        <f t="shared" ref="G2076:G2088" si="235">E2076*F2076</f>
        <v>185.36614421823285</v>
      </c>
      <c r="H2076" s="346"/>
      <c r="I2076" s="1"/>
    </row>
    <row r="2077" spans="1:9" ht="12.75" customHeight="1">
      <c r="A2077" s="1"/>
      <c r="B2077" s="396" t="str">
        <f>'LISTA DE PRECIOS '!$D$1396</f>
        <v>Conector de Hº 3/4"</v>
      </c>
      <c r="C2077" s="48" t="s">
        <v>43</v>
      </c>
      <c r="D2077" s="348">
        <v>2</v>
      </c>
      <c r="E2077" s="348">
        <f t="shared" si="234"/>
        <v>2</v>
      </c>
      <c r="F2077" s="348">
        <f>'LISTA DE PRECIOS '!$J$1396</f>
        <v>38.508040260953152</v>
      </c>
      <c r="G2077" s="352">
        <f t="shared" si="235"/>
        <v>77.016080521906304</v>
      </c>
      <c r="H2077" s="349"/>
      <c r="I2077" s="1"/>
    </row>
    <row r="2078" spans="1:9" ht="12.75" customHeight="1">
      <c r="A2078" s="1"/>
      <c r="B2078" s="396" t="str">
        <f>'LISTA DE PRECIOS '!$D$1397</f>
        <v>Conector de Hº 7/8"</v>
      </c>
      <c r="C2078" s="48" t="s">
        <v>43</v>
      </c>
      <c r="D2078" s="348">
        <v>1</v>
      </c>
      <c r="E2078" s="348">
        <f t="shared" si="234"/>
        <v>1</v>
      </c>
      <c r="F2078" s="348">
        <f>'LISTA DE PRECIOS '!$J$1397</f>
        <v>90.586147259923777</v>
      </c>
      <c r="G2078" s="352">
        <f t="shared" si="235"/>
        <v>90.586147259923777</v>
      </c>
      <c r="H2078" s="349"/>
      <c r="I2078" s="1"/>
    </row>
    <row r="2079" spans="1:9" ht="12.75" customHeight="1">
      <c r="A2079" s="1"/>
      <c r="B2079" s="396" t="str">
        <f>'LISTA DE PRECIOS '!$D$1402</f>
        <v>Caño Hº semip (3/4) 15,4 RS 19</v>
      </c>
      <c r="C2079" s="48" t="s">
        <v>385</v>
      </c>
      <c r="D2079" s="348">
        <v>3.5</v>
      </c>
      <c r="E2079" s="348">
        <f t="shared" si="234"/>
        <v>3.5</v>
      </c>
      <c r="F2079" s="348">
        <f>'LISTA DE PRECIOS '!$J$1402</f>
        <v>217.3586213203607</v>
      </c>
      <c r="G2079" s="352">
        <f t="shared" si="235"/>
        <v>760.75517462126243</v>
      </c>
      <c r="H2079" s="349"/>
      <c r="I2079" s="1"/>
    </row>
    <row r="2080" spans="1:9" ht="12.75" customHeight="1">
      <c r="A2080" s="1"/>
      <c r="B2080" s="396" t="str">
        <f>'LISTA DE PRECIOS '!$D$1403</f>
        <v>Caño Hº semip (7/8) 18,6 RS 22</v>
      </c>
      <c r="C2080" s="48" t="s">
        <v>385</v>
      </c>
      <c r="D2080" s="348">
        <v>2.2000000000000002</v>
      </c>
      <c r="E2080" s="348">
        <f t="shared" si="234"/>
        <v>2.2000000000000002</v>
      </c>
      <c r="F2080" s="348">
        <f>'LISTA DE PRECIOS '!$J$1403</f>
        <v>247.64922530720094</v>
      </c>
      <c r="G2080" s="352">
        <f t="shared" si="235"/>
        <v>544.82829567584213</v>
      </c>
      <c r="H2080" s="349"/>
      <c r="I2080" s="1"/>
    </row>
    <row r="2081" spans="1:9" ht="12.75" customHeight="1">
      <c r="A2081" s="1"/>
      <c r="B2081" s="396" t="str">
        <f>'LISTA DE PRECIOS '!$D$1407</f>
        <v>Cupla metalica de 3/4" A/R " DELGADO"</v>
      </c>
      <c r="C2081" s="48" t="s">
        <v>43</v>
      </c>
      <c r="D2081" s="348">
        <v>2</v>
      </c>
      <c r="E2081" s="348">
        <f t="shared" si="234"/>
        <v>2</v>
      </c>
      <c r="F2081" s="348">
        <f>'LISTA DE PRECIOS '!$J$1407</f>
        <v>113.18953611926094</v>
      </c>
      <c r="G2081" s="352">
        <f t="shared" si="235"/>
        <v>226.37907223852187</v>
      </c>
      <c r="H2081" s="349"/>
      <c r="I2081" s="1"/>
    </row>
    <row r="2082" spans="1:9" ht="12.75" customHeight="1">
      <c r="A2082" s="1"/>
      <c r="B2082" s="396" t="str">
        <f>'LISTA DE PRECIOS '!$D$1296</f>
        <v xml:space="preserve">Cable norm 1 x 2,5 mm2 </v>
      </c>
      <c r="C2082" s="48" t="s">
        <v>385</v>
      </c>
      <c r="D2082" s="348">
        <v>20</v>
      </c>
      <c r="E2082" s="348">
        <f t="shared" si="234"/>
        <v>20</v>
      </c>
      <c r="F2082" s="348">
        <f>'LISTA DE PRECIOS '!$J$1296</f>
        <v>64.402577183338167</v>
      </c>
      <c r="G2082" s="352">
        <f t="shared" si="235"/>
        <v>1288.0515436667633</v>
      </c>
      <c r="H2082" s="349"/>
      <c r="I2082" s="1"/>
    </row>
    <row r="2083" spans="1:9" ht="12.75" customHeight="1">
      <c r="A2083" s="1"/>
      <c r="B2083" s="396" t="str">
        <f>'LISTA DE PRECIOS '!$D$1528</f>
        <v>Tarugo de nylon y tornillo</v>
      </c>
      <c r="C2083" s="48" t="s">
        <v>43</v>
      </c>
      <c r="D2083" s="348">
        <v>2</v>
      </c>
      <c r="E2083" s="348">
        <f t="shared" si="234"/>
        <v>2</v>
      </c>
      <c r="F2083" s="348">
        <f>'LISTA DE PRECIOS '!$J$1528</f>
        <v>34.353928317228366</v>
      </c>
      <c r="G2083" s="352">
        <f t="shared" si="235"/>
        <v>68.707856634456732</v>
      </c>
      <c r="H2083" s="349"/>
      <c r="I2083" s="1"/>
    </row>
    <row r="2084" spans="1:9" ht="12.75" customHeight="1">
      <c r="A2084" s="1"/>
      <c r="B2084" s="396" t="str">
        <f>'LISTA DE PRECIOS '!$D$1409</f>
        <v>Tapa de chapa para caja cuadrada 10x10</v>
      </c>
      <c r="C2084" s="48" t="s">
        <v>43</v>
      </c>
      <c r="D2084" s="348">
        <v>1</v>
      </c>
      <c r="E2084" s="348">
        <f t="shared" si="234"/>
        <v>1</v>
      </c>
      <c r="F2084" s="348">
        <f>'LISTA DE PRECIOS '!$J$1409</f>
        <v>34.166898739195943</v>
      </c>
      <c r="G2084" s="352">
        <f t="shared" si="235"/>
        <v>34.166898739195943</v>
      </c>
      <c r="H2084" s="349"/>
      <c r="I2084" s="1"/>
    </row>
    <row r="2085" spans="1:9" ht="12.75" customHeight="1">
      <c r="A2085" s="1"/>
      <c r="B2085" s="396" t="str">
        <f>'LISTA DE PRECIOS '!D1529</f>
        <v>Toma doble 2P+Tcompleto</v>
      </c>
      <c r="C2085" s="48" t="s">
        <v>16</v>
      </c>
      <c r="D2085" s="348">
        <v>1</v>
      </c>
      <c r="E2085" s="348">
        <f t="shared" si="234"/>
        <v>1</v>
      </c>
      <c r="F2085" s="348">
        <f>'LISTA DE PRECIOS '!J1529</f>
        <v>520.04658728522281</v>
      </c>
      <c r="G2085" s="352">
        <f t="shared" si="235"/>
        <v>520.04658728522281</v>
      </c>
      <c r="H2085" s="349"/>
      <c r="I2085" s="1"/>
    </row>
    <row r="2086" spans="1:9" ht="12.75" customHeight="1">
      <c r="A2086" s="1"/>
      <c r="B2086" s="396" t="str">
        <f>'LISTA DE PRECIOS '!$D$13</f>
        <v xml:space="preserve">Arena </v>
      </c>
      <c r="C2086" s="48" t="s">
        <v>34</v>
      </c>
      <c r="D2086" s="348">
        <v>7.0000000000000001E-3</v>
      </c>
      <c r="E2086" s="348">
        <f t="shared" si="234"/>
        <v>7.0000000000000001E-3</v>
      </c>
      <c r="F2086" s="348">
        <f>'LISTA DE PRECIOS '!$J$13</f>
        <v>3879.0178778148006</v>
      </c>
      <c r="G2086" s="352">
        <f t="shared" si="235"/>
        <v>27.153125144703605</v>
      </c>
      <c r="H2086" s="349"/>
      <c r="I2086" s="1"/>
    </row>
    <row r="2087" spans="1:9" ht="12.75" customHeight="1">
      <c r="A2087" s="1"/>
      <c r="B2087" s="396" t="str">
        <f>'LISTA DE PRECIOS '!$D$327</f>
        <v xml:space="preserve">Cemento </v>
      </c>
      <c r="C2087" s="48" t="s">
        <v>405</v>
      </c>
      <c r="D2087" s="348">
        <v>2.8</v>
      </c>
      <c r="E2087" s="348">
        <f t="shared" si="234"/>
        <v>2.8</v>
      </c>
      <c r="F2087" s="348">
        <f>'LISTA DE PRECIOS '!$J$327</f>
        <v>17.538396272848146</v>
      </c>
      <c r="G2087" s="352">
        <f t="shared" si="235"/>
        <v>49.107509563974808</v>
      </c>
      <c r="H2087" s="349"/>
      <c r="I2087" s="1"/>
    </row>
    <row r="2088" spans="1:9" ht="12.75" customHeight="1">
      <c r="A2088" s="1"/>
      <c r="B2088" s="347" t="str">
        <f>'LISTA DE PRECIOS '!$D$31</f>
        <v>Contenedor p/residuos</v>
      </c>
      <c r="C2088" s="48" t="s">
        <v>34</v>
      </c>
      <c r="D2088" s="348">
        <v>1.4E-2</v>
      </c>
      <c r="E2088" s="348">
        <f t="shared" si="234"/>
        <v>1.4E-2</v>
      </c>
      <c r="F2088" s="348">
        <f>'LISTA DE PRECIOS '!$J$31</f>
        <v>1223.0302084367952</v>
      </c>
      <c r="G2088" s="352">
        <f t="shared" si="235"/>
        <v>17.122422918115134</v>
      </c>
      <c r="H2088" s="349"/>
      <c r="I2088" s="1"/>
    </row>
    <row r="2089" spans="1:9" ht="12.75" customHeight="1">
      <c r="A2089" s="1"/>
      <c r="B2089" s="347" t="s">
        <v>1572</v>
      </c>
      <c r="C2089" s="48"/>
      <c r="D2089" s="348"/>
      <c r="E2089" s="348"/>
      <c r="F2089" s="348"/>
      <c r="G2089" s="352"/>
      <c r="H2089" s="349"/>
      <c r="I2089" s="1"/>
    </row>
    <row r="2090" spans="1:9" ht="12.75" customHeight="1">
      <c r="A2090" s="1"/>
      <c r="B2090" s="347"/>
      <c r="C2090" s="48"/>
      <c r="D2090" s="348"/>
      <c r="E2090" s="348"/>
      <c r="F2090" s="348"/>
      <c r="G2090" s="352"/>
      <c r="H2090" s="350"/>
      <c r="I2090" s="1"/>
    </row>
    <row r="2091" spans="1:9" ht="12.75" customHeight="1">
      <c r="A2091" s="1"/>
      <c r="B2091" s="351"/>
      <c r="C2091" s="90"/>
      <c r="D2091" s="352"/>
      <c r="E2091" s="352"/>
      <c r="F2091" s="352"/>
      <c r="G2091" s="352"/>
      <c r="H2091" s="353"/>
      <c r="I2091" s="1"/>
    </row>
    <row r="2092" spans="1:9" ht="12.75" customHeight="1">
      <c r="A2092" s="1"/>
      <c r="B2092" s="354" t="s">
        <v>422</v>
      </c>
      <c r="C2092" s="355"/>
      <c r="D2092" s="356"/>
      <c r="E2092" s="356"/>
      <c r="F2092" s="356"/>
      <c r="G2092" s="357"/>
      <c r="H2092" s="358">
        <f>SUM(G2076:G2091)</f>
        <v>3889.2868584881217</v>
      </c>
      <c r="I2092" s="1"/>
    </row>
    <row r="2093" spans="1:9" ht="12.75" customHeight="1">
      <c r="A2093" s="1"/>
      <c r="B2093" s="359"/>
      <c r="C2093" s="50"/>
      <c r="D2093" s="360"/>
      <c r="E2093" s="360"/>
      <c r="F2093" s="360"/>
      <c r="G2093" s="360"/>
      <c r="H2093" s="361"/>
      <c r="I2093" s="1"/>
    </row>
    <row r="2094" spans="1:9" ht="12.75" customHeight="1">
      <c r="A2094" s="1"/>
      <c r="B2094" s="409" t="s">
        <v>1450</v>
      </c>
      <c r="C2094" s="52" t="s">
        <v>424</v>
      </c>
      <c r="D2094" s="348">
        <v>2</v>
      </c>
      <c r="E2094" s="348">
        <f t="shared" ref="E2094:E2097" si="236">D2094*$G$2074</f>
        <v>2</v>
      </c>
      <c r="F2094" s="352">
        <f>'MANO DE OBRA'!$K$8</f>
        <v>1165.6790978787881</v>
      </c>
      <c r="G2094" s="352">
        <f t="shared" ref="G2094:G2097" si="237">E2094*F2094</f>
        <v>2331.3581957575761</v>
      </c>
      <c r="H2094" s="364"/>
      <c r="I2094" s="1"/>
    </row>
    <row r="2095" spans="1:9" ht="12.75" customHeight="1">
      <c r="A2095" s="1"/>
      <c r="B2095" s="409" t="s">
        <v>1451</v>
      </c>
      <c r="C2095" s="52" t="s">
        <v>424</v>
      </c>
      <c r="D2095" s="348">
        <v>1.8</v>
      </c>
      <c r="E2095" s="348">
        <f t="shared" si="236"/>
        <v>1.8</v>
      </c>
      <c r="F2095" s="352">
        <f>'MANO DE OBRA'!$K$10</f>
        <v>942.27655587878792</v>
      </c>
      <c r="G2095" s="352">
        <f t="shared" si="237"/>
        <v>1696.0978005818183</v>
      </c>
      <c r="H2095" s="364"/>
      <c r="I2095" s="1"/>
    </row>
    <row r="2096" spans="1:9" ht="12.75" customHeight="1">
      <c r="A2096" s="1"/>
      <c r="B2096" s="347" t="s">
        <v>579</v>
      </c>
      <c r="C2096" s="52" t="s">
        <v>424</v>
      </c>
      <c r="D2096" s="394">
        <v>0.6</v>
      </c>
      <c r="E2096" s="348">
        <f t="shared" si="236"/>
        <v>0.6</v>
      </c>
      <c r="F2096" s="394">
        <f>'MANO DE OBRA'!$K$9</f>
        <v>1011.539859878788</v>
      </c>
      <c r="G2096" s="352">
        <f t="shared" si="237"/>
        <v>606.92391592727279</v>
      </c>
      <c r="H2096" s="364"/>
      <c r="I2096" s="1"/>
    </row>
    <row r="2097" spans="1:9" ht="12.75" customHeight="1">
      <c r="A2097" s="1"/>
      <c r="B2097" s="390" t="s">
        <v>661</v>
      </c>
      <c r="C2097" s="52" t="s">
        <v>424</v>
      </c>
      <c r="D2097" s="394">
        <v>0.65</v>
      </c>
      <c r="E2097" s="348">
        <f t="shared" si="236"/>
        <v>0.65</v>
      </c>
      <c r="F2097" s="394">
        <f>'MANO DE OBRA'!$K$11</f>
        <v>875.15514987878794</v>
      </c>
      <c r="G2097" s="352">
        <f t="shared" si="237"/>
        <v>568.85084742121217</v>
      </c>
      <c r="H2097" s="365"/>
      <c r="I2097" s="1"/>
    </row>
    <row r="2098" spans="1:9" ht="12.75" customHeight="1">
      <c r="A2098" s="1"/>
      <c r="B2098" s="764" t="s">
        <v>425</v>
      </c>
      <c r="C2098" s="689"/>
      <c r="D2098" s="689"/>
      <c r="E2098" s="689"/>
      <c r="F2098" s="689"/>
      <c r="G2098" s="765"/>
      <c r="H2098" s="366">
        <f>SUM(G2094:G2097)</f>
        <v>5203.2307596878791</v>
      </c>
      <c r="I2098" s="1"/>
    </row>
    <row r="2099" spans="1:9" ht="12.75" customHeight="1">
      <c r="A2099" s="1"/>
      <c r="B2099" s="766"/>
      <c r="C2099" s="692"/>
      <c r="D2099" s="692"/>
      <c r="E2099" s="692"/>
      <c r="F2099" s="692"/>
      <c r="G2099" s="692"/>
      <c r="H2099" s="700"/>
      <c r="I2099" s="1"/>
    </row>
    <row r="2100" spans="1:9" ht="12.75" customHeight="1">
      <c r="A2100" s="1"/>
      <c r="B2100" s="347" t="s">
        <v>426</v>
      </c>
      <c r="C2100" s="48"/>
      <c r="D2100" s="348"/>
      <c r="E2100" s="348"/>
      <c r="F2100" s="348"/>
      <c r="G2100" s="348"/>
      <c r="H2100" s="349"/>
      <c r="I2100" s="1"/>
    </row>
    <row r="2101" spans="1:9" ht="12.75" customHeight="1">
      <c r="A2101" s="1"/>
      <c r="B2101" s="347" t="s">
        <v>427</v>
      </c>
      <c r="C2101" s="48"/>
      <c r="D2101" s="348"/>
      <c r="E2101" s="348"/>
      <c r="F2101" s="348"/>
      <c r="G2101" s="348"/>
      <c r="H2101" s="349"/>
      <c r="I2101" s="1"/>
    </row>
    <row r="2102" spans="1:9" ht="12.75" customHeight="1">
      <c r="A2102" s="1"/>
      <c r="B2102" s="351" t="s">
        <v>428</v>
      </c>
      <c r="C2102" s="90"/>
      <c r="D2102" s="352"/>
      <c r="E2102" s="352"/>
      <c r="F2102" s="352"/>
      <c r="G2102" s="352"/>
      <c r="H2102" s="349"/>
      <c r="I2102" s="1"/>
    </row>
    <row r="2103" spans="1:9" ht="12.75" customHeight="1">
      <c r="A2103" s="1"/>
      <c r="B2103" s="368"/>
      <c r="C2103" s="355"/>
      <c r="D2103" s="355"/>
      <c r="E2103" s="355"/>
      <c r="F2103" s="355"/>
      <c r="G2103" s="369"/>
      <c r="H2103" s="358">
        <f>SUM(G2102)</f>
        <v>0</v>
      </c>
      <c r="I2103" s="1"/>
    </row>
    <row r="2104" spans="1:9" ht="12.75" customHeight="1">
      <c r="A2104" s="1"/>
      <c r="B2104" s="367"/>
      <c r="C2104" s="1"/>
      <c r="D2104" s="1"/>
      <c r="E2104" s="1"/>
      <c r="F2104" s="1"/>
      <c r="G2104" s="1"/>
      <c r="H2104" s="260"/>
      <c r="I2104" s="1"/>
    </row>
    <row r="2105" spans="1:9" ht="12.75" customHeight="1">
      <c r="A2105" s="1"/>
      <c r="B2105" s="370" t="s">
        <v>429</v>
      </c>
      <c r="C2105" s="355"/>
      <c r="D2105" s="355"/>
      <c r="E2105" s="355"/>
      <c r="F2105" s="355"/>
      <c r="G2105" s="369"/>
      <c r="H2105" s="371">
        <f>H2092+H2098+H2103</f>
        <v>9092.5176181759998</v>
      </c>
      <c r="I2105" s="1"/>
    </row>
    <row r="2106" spans="1:9" ht="12.75" customHeight="1">
      <c r="A2106" s="1"/>
      <c r="B2106" s="367"/>
      <c r="C2106" s="1"/>
      <c r="D2106" s="1"/>
      <c r="E2106" s="1"/>
      <c r="F2106" s="1"/>
      <c r="G2106" s="1"/>
      <c r="H2106" s="372"/>
      <c r="I2106" s="1"/>
    </row>
    <row r="2107" spans="1:9" ht="12.75" customHeight="1">
      <c r="A2107" s="1"/>
      <c r="B2107" s="347" t="s">
        <v>349</v>
      </c>
      <c r="C2107" s="48"/>
      <c r="D2107" s="49">
        <f>'COEF.RESUMEN'!$H$5</f>
        <v>0.15</v>
      </c>
      <c r="E2107" s="48"/>
      <c r="F2107" s="48"/>
      <c r="G2107" s="48"/>
      <c r="H2107" s="350">
        <f>H2105*D2107</f>
        <v>1363.8776427263999</v>
      </c>
      <c r="I2107" s="1"/>
    </row>
    <row r="2108" spans="1:9" ht="12.75" customHeight="1">
      <c r="A2108" s="1"/>
      <c r="B2108" s="373"/>
      <c r="C2108" s="48"/>
      <c r="D2108" s="49"/>
      <c r="E2108" s="48"/>
      <c r="F2108" s="48"/>
      <c r="G2108" s="48"/>
      <c r="H2108" s="374"/>
      <c r="I2108" s="1"/>
    </row>
    <row r="2109" spans="1:9" ht="12.75" customHeight="1">
      <c r="A2109" s="1"/>
      <c r="B2109" s="347"/>
      <c r="C2109" s="48"/>
      <c r="D2109" s="49"/>
      <c r="E2109" s="48"/>
      <c r="F2109" s="48"/>
      <c r="G2109" s="48"/>
      <c r="H2109" s="350"/>
      <c r="I2109" s="1"/>
    </row>
    <row r="2110" spans="1:9" ht="12.75" customHeight="1">
      <c r="A2110" s="1"/>
      <c r="B2110" s="347" t="s">
        <v>350</v>
      </c>
      <c r="C2110" s="48"/>
      <c r="D2110" s="49">
        <f>'COEF.RESUMEN'!$H$6</f>
        <v>0.1</v>
      </c>
      <c r="E2110" s="48"/>
      <c r="F2110" s="48"/>
      <c r="G2110" s="48"/>
      <c r="H2110" s="350">
        <f>H2105*D2110</f>
        <v>909.25176181760003</v>
      </c>
      <c r="I2110" s="1"/>
    </row>
    <row r="2111" spans="1:9" ht="12.75" customHeight="1">
      <c r="A2111" s="1"/>
      <c r="B2111" s="347"/>
      <c r="C2111" s="48"/>
      <c r="D2111" s="49"/>
      <c r="E2111" s="48"/>
      <c r="F2111" s="48"/>
      <c r="G2111" s="48"/>
      <c r="H2111" s="374">
        <f>H2105+H2107+H2110</f>
        <v>11365.647022720001</v>
      </c>
      <c r="I2111" s="1"/>
    </row>
    <row r="2112" spans="1:9" ht="12.75" customHeight="1">
      <c r="A2112" s="1"/>
      <c r="B2112" s="347" t="s">
        <v>430</v>
      </c>
      <c r="C2112" s="48"/>
      <c r="D2112" s="49">
        <f>'COEF.RESUMEN'!$H$8</f>
        <v>0.25</v>
      </c>
      <c r="E2112" s="48"/>
      <c r="F2112" s="48"/>
      <c r="G2112" s="48"/>
      <c r="H2112" s="350">
        <f>H2111*D2112</f>
        <v>2841.4117556800002</v>
      </c>
      <c r="I2112" s="1"/>
    </row>
    <row r="2113" spans="1:9" ht="12.75" customHeight="1">
      <c r="A2113" s="1"/>
      <c r="B2113" s="347"/>
      <c r="C2113" s="48"/>
      <c r="D2113" s="48"/>
      <c r="E2113" s="48"/>
      <c r="F2113" s="48"/>
      <c r="G2113" s="48"/>
      <c r="H2113" s="375"/>
      <c r="I2113" s="1"/>
    </row>
    <row r="2114" spans="1:9" ht="12.75" customHeight="1">
      <c r="A2114" s="1"/>
      <c r="B2114" s="376" t="s">
        <v>431</v>
      </c>
      <c r="C2114" s="340"/>
      <c r="D2114" s="340"/>
      <c r="E2114" s="340"/>
      <c r="F2114" s="340"/>
      <c r="G2114" s="377"/>
      <c r="H2114" s="371">
        <f>H2111+H2112</f>
        <v>14207.058778400002</v>
      </c>
      <c r="I2114" s="1"/>
    </row>
    <row r="2115" spans="1:9" ht="12.75" customHeight="1">
      <c r="A2115" s="1"/>
      <c r="B2115" s="411"/>
      <c r="C2115" s="411"/>
      <c r="D2115" s="412"/>
      <c r="E2115" s="413"/>
      <c r="F2115" s="412"/>
      <c r="G2115" s="413"/>
      <c r="H2115" s="412"/>
      <c r="I2115" s="1"/>
    </row>
    <row r="2116" spans="1:9" ht="32.25" hidden="1" customHeight="1">
      <c r="A2116" s="1"/>
      <c r="B2116" s="708" t="s">
        <v>1573</v>
      </c>
      <c r="C2116" s="687"/>
      <c r="D2116" s="762" t="s">
        <v>1574</v>
      </c>
      <c r="E2116" s="687"/>
      <c r="F2116" s="387" t="s">
        <v>167</v>
      </c>
      <c r="G2116" s="763">
        <v>1</v>
      </c>
      <c r="H2116" s="687"/>
      <c r="I2116" s="1"/>
    </row>
    <row r="2117" spans="1:9" ht="12.75" hidden="1" customHeight="1">
      <c r="A2117" s="1"/>
      <c r="B2117" s="342" t="s">
        <v>416</v>
      </c>
      <c r="C2117" s="343" t="s">
        <v>16</v>
      </c>
      <c r="D2117" s="342" t="s">
        <v>417</v>
      </c>
      <c r="E2117" s="342" t="s">
        <v>418</v>
      </c>
      <c r="F2117" s="342" t="s">
        <v>419</v>
      </c>
      <c r="G2117" s="342" t="s">
        <v>420</v>
      </c>
      <c r="H2117" s="342" t="s">
        <v>421</v>
      </c>
      <c r="I2117" s="1"/>
    </row>
    <row r="2118" spans="1:9" ht="12.75" hidden="1" customHeight="1">
      <c r="A2118" s="1"/>
      <c r="B2118" s="396" t="str">
        <f>'LISTA DE PRECIOS '!D1295</f>
        <v>Cable normal. 1x1,5 mm2</v>
      </c>
      <c r="C2118" s="48" t="s">
        <v>385</v>
      </c>
      <c r="D2118" s="348">
        <v>6</v>
      </c>
      <c r="E2118" s="348">
        <f t="shared" ref="E2118:E2121" si="238">D2118*$G$2116</f>
        <v>6</v>
      </c>
      <c r="F2118" s="348">
        <f>'LISTA DE PRECIOS '!J1295</f>
        <v>40.849753876214074</v>
      </c>
      <c r="G2118" s="352">
        <f t="shared" ref="G2118:G2121" si="239">E2118*F2118</f>
        <v>245.09852325728446</v>
      </c>
      <c r="H2118" s="349"/>
      <c r="I2118" s="1"/>
    </row>
    <row r="2119" spans="1:9" ht="12.75" hidden="1" customHeight="1">
      <c r="A2119" s="1"/>
      <c r="B2119" s="396" t="str">
        <f>'LISTA DE PRECIOS '!$D$1296</f>
        <v xml:space="preserve">Cable norm 1 x 2,5 mm2 </v>
      </c>
      <c r="C2119" s="48" t="s">
        <v>385</v>
      </c>
      <c r="D2119" s="348">
        <v>18</v>
      </c>
      <c r="E2119" s="348">
        <f t="shared" si="238"/>
        <v>18</v>
      </c>
      <c r="F2119" s="348">
        <f>'LISTA DE PRECIOS '!$J$1296</f>
        <v>64.402577183338167</v>
      </c>
      <c r="G2119" s="352">
        <f t="shared" si="239"/>
        <v>1159.246389300087</v>
      </c>
      <c r="H2119" s="349"/>
      <c r="I2119" s="1"/>
    </row>
    <row r="2120" spans="1:9" ht="12.75" hidden="1" customHeight="1">
      <c r="A2120" s="1"/>
      <c r="B2120" s="396" t="str">
        <f>'LISTA DE PRECIOS '!D1527</f>
        <v>Cinta aisladora 20 m - 9 mm</v>
      </c>
      <c r="C2120" s="48" t="s">
        <v>43</v>
      </c>
      <c r="D2120" s="348">
        <v>1</v>
      </c>
      <c r="E2120" s="348">
        <f t="shared" si="238"/>
        <v>1</v>
      </c>
      <c r="F2120" s="348">
        <f>'LISTA DE PRECIOS '!J1527</f>
        <v>254.2028641506449</v>
      </c>
      <c r="G2120" s="352">
        <f t="shared" si="239"/>
        <v>254.2028641506449</v>
      </c>
      <c r="H2120" s="349"/>
      <c r="I2120" s="1"/>
    </row>
    <row r="2121" spans="1:9" ht="12.75" hidden="1" customHeight="1">
      <c r="A2121" s="1"/>
      <c r="B2121" s="396" t="str">
        <f>'LISTA DE PRECIOS '!D1534</f>
        <v>Terminal estañado 1,5/6 mm</v>
      </c>
      <c r="C2121" s="48" t="s">
        <v>43</v>
      </c>
      <c r="D2121" s="348">
        <v>2</v>
      </c>
      <c r="E2121" s="348">
        <f t="shared" si="238"/>
        <v>2</v>
      </c>
      <c r="F2121" s="348">
        <f>'LISTA DE PRECIOS '!J1534</f>
        <v>38.057593631154219</v>
      </c>
      <c r="G2121" s="352">
        <f t="shared" si="239"/>
        <v>76.115187262308439</v>
      </c>
      <c r="H2121" s="349"/>
      <c r="I2121" s="1"/>
    </row>
    <row r="2122" spans="1:9" ht="12.75" hidden="1" customHeight="1">
      <c r="A2122" s="1"/>
      <c r="B2122" s="347" t="s">
        <v>1572</v>
      </c>
      <c r="C2122" s="48"/>
      <c r="D2122" s="348"/>
      <c r="E2122" s="348"/>
      <c r="F2122" s="348"/>
      <c r="G2122" s="352"/>
      <c r="H2122" s="349"/>
      <c r="I2122" s="1"/>
    </row>
    <row r="2123" spans="1:9" ht="12.75" hidden="1" customHeight="1">
      <c r="A2123" s="1"/>
      <c r="B2123" s="347"/>
      <c r="C2123" s="48"/>
      <c r="D2123" s="348"/>
      <c r="E2123" s="348"/>
      <c r="F2123" s="348"/>
      <c r="G2123" s="352"/>
      <c r="H2123" s="350"/>
      <c r="I2123" s="1"/>
    </row>
    <row r="2124" spans="1:9" ht="12.75" hidden="1" customHeight="1">
      <c r="A2124" s="1"/>
      <c r="B2124" s="351"/>
      <c r="C2124" s="90"/>
      <c r="D2124" s="352"/>
      <c r="E2124" s="352"/>
      <c r="F2124" s="352"/>
      <c r="G2124" s="352"/>
      <c r="H2124" s="353"/>
      <c r="I2124" s="1"/>
    </row>
    <row r="2125" spans="1:9" ht="12.75" hidden="1" customHeight="1">
      <c r="A2125" s="1"/>
      <c r="B2125" s="354" t="s">
        <v>422</v>
      </c>
      <c r="C2125" s="355"/>
      <c r="D2125" s="356"/>
      <c r="E2125" s="356"/>
      <c r="F2125" s="356"/>
      <c r="G2125" s="357"/>
      <c r="H2125" s="358">
        <f>SUM(G2118:G2124)</f>
        <v>1734.6629639703249</v>
      </c>
      <c r="I2125" s="1"/>
    </row>
    <row r="2126" spans="1:9" ht="12.75" hidden="1" customHeight="1">
      <c r="A2126" s="1"/>
      <c r="B2126" s="359"/>
      <c r="C2126" s="50"/>
      <c r="D2126" s="360"/>
      <c r="E2126" s="360"/>
      <c r="F2126" s="360"/>
      <c r="G2126" s="360"/>
      <c r="H2126" s="361"/>
      <c r="I2126" s="1"/>
    </row>
    <row r="2127" spans="1:9" ht="12.75" hidden="1" customHeight="1">
      <c r="A2127" s="1"/>
      <c r="B2127" s="409" t="s">
        <v>1450</v>
      </c>
      <c r="C2127" s="52" t="s">
        <v>424</v>
      </c>
      <c r="D2127" s="348">
        <v>1.32</v>
      </c>
      <c r="E2127" s="348">
        <f t="shared" ref="E2127:E2128" si="240">D2127*$G$2116</f>
        <v>1.32</v>
      </c>
      <c r="F2127" s="352">
        <f>'MANO DE OBRA'!$K$8</f>
        <v>1165.6790978787881</v>
      </c>
      <c r="G2127" s="352">
        <f t="shared" ref="G2127:G2128" si="241">E2127*F2127</f>
        <v>1538.6964092000003</v>
      </c>
      <c r="H2127" s="364"/>
      <c r="I2127" s="1"/>
    </row>
    <row r="2128" spans="1:9" ht="12.75" hidden="1" customHeight="1">
      <c r="A2128" s="1"/>
      <c r="B2128" s="409" t="s">
        <v>1451</v>
      </c>
      <c r="C2128" s="52" t="s">
        <v>424</v>
      </c>
      <c r="D2128" s="348">
        <v>1.32</v>
      </c>
      <c r="E2128" s="348">
        <f t="shared" si="240"/>
        <v>1.32</v>
      </c>
      <c r="F2128" s="352">
        <f>'MANO DE OBRA'!$K$10</f>
        <v>942.27655587878792</v>
      </c>
      <c r="G2128" s="352">
        <f t="shared" si="241"/>
        <v>1243.8050537600002</v>
      </c>
      <c r="H2128" s="364"/>
      <c r="I2128" s="1"/>
    </row>
    <row r="2129" spans="1:9" ht="12.75" hidden="1" customHeight="1">
      <c r="A2129" s="1"/>
      <c r="B2129" s="347"/>
      <c r="C2129" s="48"/>
      <c r="D2129" s="394"/>
      <c r="E2129" s="348"/>
      <c r="F2129" s="394"/>
      <c r="G2129" s="352"/>
      <c r="H2129" s="364"/>
      <c r="I2129" s="1"/>
    </row>
    <row r="2130" spans="1:9" ht="12.75" hidden="1" customHeight="1">
      <c r="A2130" s="1"/>
      <c r="B2130" s="390"/>
      <c r="C2130" s="48"/>
      <c r="D2130" s="394"/>
      <c r="E2130" s="348"/>
      <c r="F2130" s="394"/>
      <c r="G2130" s="352"/>
      <c r="H2130" s="365"/>
      <c r="I2130" s="1"/>
    </row>
    <row r="2131" spans="1:9" ht="12.75" hidden="1" customHeight="1">
      <c r="A2131" s="1"/>
      <c r="B2131" s="764" t="s">
        <v>425</v>
      </c>
      <c r="C2131" s="689"/>
      <c r="D2131" s="689"/>
      <c r="E2131" s="689"/>
      <c r="F2131" s="689"/>
      <c r="G2131" s="765"/>
      <c r="H2131" s="366">
        <f>SUM(G2127:G2130)</f>
        <v>2782.5014629600005</v>
      </c>
      <c r="I2131" s="1"/>
    </row>
    <row r="2132" spans="1:9" ht="12.75" hidden="1" customHeight="1">
      <c r="A2132" s="1"/>
      <c r="B2132" s="766"/>
      <c r="C2132" s="692"/>
      <c r="D2132" s="692"/>
      <c r="E2132" s="692"/>
      <c r="F2132" s="692"/>
      <c r="G2132" s="692"/>
      <c r="H2132" s="700"/>
      <c r="I2132" s="1"/>
    </row>
    <row r="2133" spans="1:9" ht="12.75" hidden="1" customHeight="1">
      <c r="A2133" s="1"/>
      <c r="B2133" s="347" t="s">
        <v>426</v>
      </c>
      <c r="C2133" s="48"/>
      <c r="D2133" s="348"/>
      <c r="E2133" s="348"/>
      <c r="F2133" s="348"/>
      <c r="G2133" s="348"/>
      <c r="H2133" s="349"/>
      <c r="I2133" s="1"/>
    </row>
    <row r="2134" spans="1:9" ht="12.75" hidden="1" customHeight="1">
      <c r="A2134" s="1"/>
      <c r="B2134" s="347" t="s">
        <v>427</v>
      </c>
      <c r="C2134" s="48"/>
      <c r="D2134" s="348"/>
      <c r="E2134" s="348"/>
      <c r="F2134" s="348"/>
      <c r="G2134" s="348"/>
      <c r="H2134" s="349"/>
      <c r="I2134" s="1"/>
    </row>
    <row r="2135" spans="1:9" ht="12.75" hidden="1" customHeight="1">
      <c r="A2135" s="1"/>
      <c r="B2135" s="351" t="s">
        <v>428</v>
      </c>
      <c r="C2135" s="90"/>
      <c r="D2135" s="352"/>
      <c r="E2135" s="352"/>
      <c r="F2135" s="352"/>
      <c r="G2135" s="352"/>
      <c r="H2135" s="349"/>
      <c r="I2135" s="1"/>
    </row>
    <row r="2136" spans="1:9" ht="12.75" hidden="1" customHeight="1">
      <c r="A2136" s="1"/>
      <c r="B2136" s="368"/>
      <c r="C2136" s="355"/>
      <c r="D2136" s="355"/>
      <c r="E2136" s="355"/>
      <c r="F2136" s="355"/>
      <c r="G2136" s="369"/>
      <c r="H2136" s="358">
        <f>SUM(G2135)</f>
        <v>0</v>
      </c>
      <c r="I2136" s="1"/>
    </row>
    <row r="2137" spans="1:9" ht="12.75" hidden="1" customHeight="1">
      <c r="A2137" s="1"/>
      <c r="B2137" s="367"/>
      <c r="C2137" s="1"/>
      <c r="D2137" s="1"/>
      <c r="E2137" s="1"/>
      <c r="F2137" s="1"/>
      <c r="G2137" s="1"/>
      <c r="H2137" s="260"/>
      <c r="I2137" s="1"/>
    </row>
    <row r="2138" spans="1:9" ht="12.75" hidden="1" customHeight="1">
      <c r="A2138" s="1"/>
      <c r="B2138" s="370" t="s">
        <v>429</v>
      </c>
      <c r="C2138" s="355"/>
      <c r="D2138" s="355"/>
      <c r="E2138" s="355"/>
      <c r="F2138" s="355"/>
      <c r="G2138" s="369"/>
      <c r="H2138" s="371">
        <f>H2125+H2131+H2136</f>
        <v>4517.1644269303251</v>
      </c>
      <c r="I2138" s="1"/>
    </row>
    <row r="2139" spans="1:9" ht="12.75" hidden="1" customHeight="1">
      <c r="A2139" s="1"/>
      <c r="B2139" s="367"/>
      <c r="C2139" s="1"/>
      <c r="D2139" s="1"/>
      <c r="E2139" s="1"/>
      <c r="F2139" s="1"/>
      <c r="G2139" s="1"/>
      <c r="H2139" s="372"/>
      <c r="I2139" s="1"/>
    </row>
    <row r="2140" spans="1:9" ht="12.75" hidden="1" customHeight="1">
      <c r="A2140" s="1"/>
      <c r="B2140" s="347" t="s">
        <v>349</v>
      </c>
      <c r="C2140" s="48"/>
      <c r="D2140" s="49">
        <f>'COEF.RESUMEN'!$H$5</f>
        <v>0.15</v>
      </c>
      <c r="E2140" s="48"/>
      <c r="F2140" s="48"/>
      <c r="G2140" s="48"/>
      <c r="H2140" s="350">
        <f>H2138*D2140</f>
        <v>677.57466403954879</v>
      </c>
      <c r="I2140" s="1"/>
    </row>
    <row r="2141" spans="1:9" ht="12.75" hidden="1" customHeight="1">
      <c r="A2141" s="1"/>
      <c r="B2141" s="373"/>
      <c r="C2141" s="48"/>
      <c r="D2141" s="49"/>
      <c r="E2141" s="48"/>
      <c r="F2141" s="48"/>
      <c r="G2141" s="48"/>
      <c r="H2141" s="374"/>
      <c r="I2141" s="1"/>
    </row>
    <row r="2142" spans="1:9" ht="12.75" hidden="1" customHeight="1">
      <c r="A2142" s="1"/>
      <c r="B2142" s="347"/>
      <c r="C2142" s="48"/>
      <c r="D2142" s="49"/>
      <c r="E2142" s="48"/>
      <c r="F2142" s="48"/>
      <c r="G2142" s="48"/>
      <c r="H2142" s="350"/>
      <c r="I2142" s="1"/>
    </row>
    <row r="2143" spans="1:9" ht="12.75" hidden="1" customHeight="1">
      <c r="A2143" s="1"/>
      <c r="B2143" s="347" t="s">
        <v>350</v>
      </c>
      <c r="C2143" s="48"/>
      <c r="D2143" s="49">
        <f>'COEF.RESUMEN'!$H$6</f>
        <v>0.1</v>
      </c>
      <c r="E2143" s="48"/>
      <c r="F2143" s="48"/>
      <c r="G2143" s="48"/>
      <c r="H2143" s="350">
        <f>H2138*D2143</f>
        <v>451.71644269303255</v>
      </c>
      <c r="I2143" s="1"/>
    </row>
    <row r="2144" spans="1:9" ht="12.75" hidden="1" customHeight="1">
      <c r="A2144" s="1"/>
      <c r="B2144" s="347"/>
      <c r="C2144" s="48"/>
      <c r="D2144" s="49"/>
      <c r="E2144" s="48"/>
      <c r="F2144" s="48"/>
      <c r="G2144" s="48"/>
      <c r="H2144" s="374">
        <f>H2138+H2140+H2143</f>
        <v>5646.4555336629064</v>
      </c>
      <c r="I2144" s="1"/>
    </row>
    <row r="2145" spans="1:9" ht="12.75" hidden="1" customHeight="1">
      <c r="A2145" s="1"/>
      <c r="B2145" s="347" t="s">
        <v>430</v>
      </c>
      <c r="C2145" s="48"/>
      <c r="D2145" s="49">
        <f>'COEF.RESUMEN'!$H$8</f>
        <v>0.25</v>
      </c>
      <c r="E2145" s="48"/>
      <c r="F2145" s="48"/>
      <c r="G2145" s="48"/>
      <c r="H2145" s="350">
        <f>H2144*D2145</f>
        <v>1411.6138834157266</v>
      </c>
      <c r="I2145" s="1"/>
    </row>
    <row r="2146" spans="1:9" ht="12.75" hidden="1" customHeight="1">
      <c r="A2146" s="1"/>
      <c r="B2146" s="347"/>
      <c r="C2146" s="48"/>
      <c r="D2146" s="48"/>
      <c r="E2146" s="48"/>
      <c r="F2146" s="48"/>
      <c r="G2146" s="48"/>
      <c r="H2146" s="375"/>
      <c r="I2146" s="1"/>
    </row>
    <row r="2147" spans="1:9" ht="12.75" hidden="1" customHeight="1">
      <c r="A2147" s="1"/>
      <c r="B2147" s="376" t="s">
        <v>431</v>
      </c>
      <c r="C2147" s="340"/>
      <c r="D2147" s="340"/>
      <c r="E2147" s="340"/>
      <c r="F2147" s="340"/>
      <c r="G2147" s="377"/>
      <c r="H2147" s="371">
        <f>H2144+H2145</f>
        <v>7058.0694170786328</v>
      </c>
      <c r="I2147" s="1"/>
    </row>
    <row r="2148" spans="1:9" ht="12.75" hidden="1" customHeight="1">
      <c r="A2148" s="1"/>
      <c r="B2148" s="411"/>
      <c r="C2148" s="411"/>
      <c r="D2148" s="412"/>
      <c r="E2148" s="413"/>
      <c r="F2148" s="412"/>
      <c r="G2148" s="413"/>
      <c r="H2148" s="412"/>
      <c r="I2148" s="1"/>
    </row>
    <row r="2149" spans="1:9" ht="34.5" hidden="1" customHeight="1">
      <c r="A2149" s="1"/>
      <c r="B2149" s="708" t="s">
        <v>1575</v>
      </c>
      <c r="C2149" s="687"/>
      <c r="D2149" s="762" t="s">
        <v>1576</v>
      </c>
      <c r="E2149" s="687"/>
      <c r="F2149" s="387" t="s">
        <v>167</v>
      </c>
      <c r="G2149" s="763">
        <v>1</v>
      </c>
      <c r="H2149" s="687"/>
      <c r="I2149" s="1"/>
    </row>
    <row r="2150" spans="1:9" ht="12.75" hidden="1" customHeight="1">
      <c r="A2150" s="1"/>
      <c r="B2150" s="342" t="s">
        <v>416</v>
      </c>
      <c r="C2150" s="343" t="s">
        <v>16</v>
      </c>
      <c r="D2150" s="342" t="s">
        <v>417</v>
      </c>
      <c r="E2150" s="342" t="s">
        <v>418</v>
      </c>
      <c r="F2150" s="342" t="s">
        <v>419</v>
      </c>
      <c r="G2150" s="342" t="s">
        <v>420</v>
      </c>
      <c r="H2150" s="342" t="s">
        <v>421</v>
      </c>
      <c r="I2150" s="1"/>
    </row>
    <row r="2151" spans="1:9" ht="12.75" hidden="1" customHeight="1">
      <c r="A2151" s="1"/>
      <c r="B2151" s="378" t="str">
        <f>'LISTA DE PRECIOS '!$D$1395</f>
        <v>Caja cuadrada 10x10</v>
      </c>
      <c r="C2151" s="160" t="s">
        <v>43</v>
      </c>
      <c r="D2151" s="345">
        <v>2</v>
      </c>
      <c r="E2151" s="348">
        <f t="shared" ref="E2151:E2156" si="242">D2151*$G$2149</f>
        <v>2</v>
      </c>
      <c r="F2151" s="345">
        <f>'LISTA DE PRECIOS '!$J$1395</f>
        <v>204.79256083481593</v>
      </c>
      <c r="G2151" s="352">
        <f t="shared" ref="G2151:G2156" si="243">E2151*F2151</f>
        <v>409.58512166963186</v>
      </c>
      <c r="H2151" s="346"/>
      <c r="I2151" s="1"/>
    </row>
    <row r="2152" spans="1:9" ht="12.75" hidden="1" customHeight="1">
      <c r="A2152" s="1"/>
      <c r="B2152" s="396" t="str">
        <f>'LISTA DE PRECIOS '!D1399</f>
        <v>Conector de Hº 1 1/4"</v>
      </c>
      <c r="C2152" s="48" t="s">
        <v>43</v>
      </c>
      <c r="D2152" s="348">
        <v>2</v>
      </c>
      <c r="E2152" s="348">
        <f t="shared" si="242"/>
        <v>2</v>
      </c>
      <c r="F2152" s="348">
        <f>'LISTA DE PRECIOS '!J1399</f>
        <v>148.41367727158078</v>
      </c>
      <c r="G2152" s="352">
        <f t="shared" si="243"/>
        <v>296.82735454316156</v>
      </c>
      <c r="H2152" s="349"/>
      <c r="I2152" s="1"/>
    </row>
    <row r="2153" spans="1:9" ht="12.75" hidden="1" customHeight="1">
      <c r="A2153" s="1"/>
      <c r="B2153" s="396" t="str">
        <f>'LISTA DE PRECIOS '!D1404</f>
        <v>Caño Hº semip (1) 21,7 RS 25</v>
      </c>
      <c r="C2153" s="48" t="s">
        <v>43</v>
      </c>
      <c r="D2153" s="348">
        <v>10</v>
      </c>
      <c r="E2153" s="348">
        <f t="shared" si="242"/>
        <v>10</v>
      </c>
      <c r="F2153" s="348">
        <f>'LISTA DE PRECIOS '!J1404</f>
        <v>291.12094957127289</v>
      </c>
      <c r="G2153" s="352">
        <f t="shared" si="243"/>
        <v>2911.2094957127288</v>
      </c>
      <c r="H2153" s="349"/>
      <c r="I2153" s="1"/>
    </row>
    <row r="2154" spans="1:9" ht="12.75" hidden="1" customHeight="1">
      <c r="A2154" s="1"/>
      <c r="B2154" s="396" t="str">
        <f>'LISTA DE PRECIOS '!D1408</f>
        <v>Cupla metalica de 1 1/4" A/R " DELGADO"</v>
      </c>
      <c r="C2154" s="48" t="s">
        <v>43</v>
      </c>
      <c r="D2154" s="348">
        <v>2</v>
      </c>
      <c r="E2154" s="348">
        <f t="shared" si="242"/>
        <v>2</v>
      </c>
      <c r="F2154" s="348">
        <f>'LISTA DE PRECIOS '!J1408</f>
        <v>304.53296645785423</v>
      </c>
      <c r="G2154" s="352">
        <f t="shared" si="243"/>
        <v>609.06593291570846</v>
      </c>
      <c r="H2154" s="349"/>
      <c r="I2154" s="1"/>
    </row>
    <row r="2155" spans="1:9" ht="12.75" hidden="1" customHeight="1">
      <c r="A2155" s="1"/>
      <c r="B2155" s="396" t="str">
        <f>'LISTA DE PRECIOS '!D1299</f>
        <v xml:space="preserve">Cable norm 1 x 10 mm2 </v>
      </c>
      <c r="C2155" s="48" t="s">
        <v>385</v>
      </c>
      <c r="D2155" s="348">
        <v>40</v>
      </c>
      <c r="E2155" s="348">
        <f t="shared" si="242"/>
        <v>40</v>
      </c>
      <c r="F2155" s="348">
        <f>'LISTA DE PRECIOS '!J1299</f>
        <v>264.94991532211066</v>
      </c>
      <c r="G2155" s="352">
        <f t="shared" si="243"/>
        <v>10597.996612884426</v>
      </c>
      <c r="H2155" s="349"/>
      <c r="I2155" s="1"/>
    </row>
    <row r="2156" spans="1:9" ht="12.75" hidden="1" customHeight="1">
      <c r="A2156" s="1"/>
      <c r="B2156" s="396" t="str">
        <f>'LISTA DE PRECIOS '!D1527</f>
        <v>Cinta aisladora 20 m - 9 mm</v>
      </c>
      <c r="C2156" s="48" t="s">
        <v>43</v>
      </c>
      <c r="D2156" s="348">
        <v>0.5</v>
      </c>
      <c r="E2156" s="348">
        <f t="shared" si="242"/>
        <v>0.5</v>
      </c>
      <c r="F2156" s="348">
        <f>'LISTA DE PRECIOS '!J1527</f>
        <v>254.2028641506449</v>
      </c>
      <c r="G2156" s="352">
        <f t="shared" si="243"/>
        <v>127.10143207532245</v>
      </c>
      <c r="H2156" s="349"/>
      <c r="I2156" s="1"/>
    </row>
    <row r="2157" spans="1:9" ht="12.75" hidden="1" customHeight="1">
      <c r="A2157" s="1"/>
      <c r="B2157" s="347" t="s">
        <v>1572</v>
      </c>
      <c r="C2157" s="48"/>
      <c r="D2157" s="348"/>
      <c r="E2157" s="348"/>
      <c r="F2157" s="348"/>
      <c r="G2157" s="352"/>
      <c r="H2157" s="349"/>
      <c r="I2157" s="1"/>
    </row>
    <row r="2158" spans="1:9" ht="12.75" hidden="1" customHeight="1">
      <c r="A2158" s="1"/>
      <c r="B2158" s="347"/>
      <c r="C2158" s="48"/>
      <c r="D2158" s="348"/>
      <c r="E2158" s="348"/>
      <c r="F2158" s="348"/>
      <c r="G2158" s="352"/>
      <c r="H2158" s="350"/>
      <c r="I2158" s="1"/>
    </row>
    <row r="2159" spans="1:9" ht="12.75" hidden="1" customHeight="1">
      <c r="A2159" s="1"/>
      <c r="B2159" s="351"/>
      <c r="C2159" s="90"/>
      <c r="D2159" s="352"/>
      <c r="E2159" s="352"/>
      <c r="F2159" s="352"/>
      <c r="G2159" s="352"/>
      <c r="H2159" s="353"/>
      <c r="I2159" s="1"/>
    </row>
    <row r="2160" spans="1:9" ht="12.75" hidden="1" customHeight="1">
      <c r="A2160" s="1"/>
      <c r="B2160" s="354" t="s">
        <v>422</v>
      </c>
      <c r="C2160" s="355"/>
      <c r="D2160" s="356"/>
      <c r="E2160" s="356"/>
      <c r="F2160" s="356"/>
      <c r="G2160" s="357"/>
      <c r="H2160" s="358">
        <f>SUM(G2151:G2159)</f>
        <v>14951.78594980098</v>
      </c>
      <c r="I2160" s="1"/>
    </row>
    <row r="2161" spans="1:9" ht="12.75" hidden="1" customHeight="1">
      <c r="A2161" s="1"/>
      <c r="B2161" s="359"/>
      <c r="C2161" s="50"/>
      <c r="D2161" s="360"/>
      <c r="E2161" s="360"/>
      <c r="F2161" s="360"/>
      <c r="G2161" s="360"/>
      <c r="H2161" s="361"/>
      <c r="I2161" s="1"/>
    </row>
    <row r="2162" spans="1:9" ht="12.75" hidden="1" customHeight="1">
      <c r="A2162" s="1"/>
      <c r="B2162" s="409" t="s">
        <v>1450</v>
      </c>
      <c r="C2162" s="52" t="s">
        <v>424</v>
      </c>
      <c r="D2162" s="348">
        <v>1</v>
      </c>
      <c r="E2162" s="348">
        <f t="shared" ref="E2162:E2165" si="244">D2162*$G$2149</f>
        <v>1</v>
      </c>
      <c r="F2162" s="352">
        <f>'MANO DE OBRA'!$K$8</f>
        <v>1165.6790978787881</v>
      </c>
      <c r="G2162" s="352">
        <f t="shared" ref="G2162:G2165" si="245">E2162*F2162</f>
        <v>1165.6790978787881</v>
      </c>
      <c r="H2162" s="364"/>
      <c r="I2162" s="1"/>
    </row>
    <row r="2163" spans="1:9" ht="12.75" hidden="1" customHeight="1">
      <c r="A2163" s="1"/>
      <c r="B2163" s="409" t="s">
        <v>1451</v>
      </c>
      <c r="C2163" s="52" t="s">
        <v>424</v>
      </c>
      <c r="D2163" s="348">
        <v>1</v>
      </c>
      <c r="E2163" s="348">
        <f t="shared" si="244"/>
        <v>1</v>
      </c>
      <c r="F2163" s="352">
        <f>'MANO DE OBRA'!$K$10</f>
        <v>942.27655587878792</v>
      </c>
      <c r="G2163" s="352">
        <f t="shared" si="245"/>
        <v>942.27655587878792</v>
      </c>
      <c r="H2163" s="364"/>
      <c r="I2163" s="1"/>
    </row>
    <row r="2164" spans="1:9" ht="12.75" hidden="1" customHeight="1">
      <c r="A2164" s="1"/>
      <c r="B2164" s="347" t="s">
        <v>579</v>
      </c>
      <c r="C2164" s="52" t="s">
        <v>424</v>
      </c>
      <c r="D2164" s="394">
        <v>0.25</v>
      </c>
      <c r="E2164" s="348">
        <f t="shared" si="244"/>
        <v>0.25</v>
      </c>
      <c r="F2164" s="394">
        <f>'MANO DE OBRA'!$K$9</f>
        <v>1011.539859878788</v>
      </c>
      <c r="G2164" s="352">
        <f t="shared" si="245"/>
        <v>252.88496496969699</v>
      </c>
      <c r="H2164" s="364"/>
      <c r="I2164" s="1"/>
    </row>
    <row r="2165" spans="1:9" ht="12.75" hidden="1" customHeight="1">
      <c r="A2165" s="1"/>
      <c r="B2165" s="390" t="s">
        <v>661</v>
      </c>
      <c r="C2165" s="52" t="s">
        <v>424</v>
      </c>
      <c r="D2165" s="394">
        <v>0.4</v>
      </c>
      <c r="E2165" s="348">
        <f t="shared" si="244"/>
        <v>0.4</v>
      </c>
      <c r="F2165" s="394">
        <f>'MANO DE OBRA'!$K$11</f>
        <v>875.15514987878794</v>
      </c>
      <c r="G2165" s="352">
        <f t="shared" si="245"/>
        <v>350.06205995151521</v>
      </c>
      <c r="H2165" s="365"/>
      <c r="I2165" s="1"/>
    </row>
    <row r="2166" spans="1:9" ht="12.75" hidden="1" customHeight="1">
      <c r="A2166" s="1"/>
      <c r="B2166" s="764" t="s">
        <v>425</v>
      </c>
      <c r="C2166" s="689"/>
      <c r="D2166" s="689"/>
      <c r="E2166" s="689"/>
      <c r="F2166" s="689"/>
      <c r="G2166" s="765"/>
      <c r="H2166" s="366">
        <f>SUM(G2162:G2165)</f>
        <v>2710.9026786787881</v>
      </c>
      <c r="I2166" s="1"/>
    </row>
    <row r="2167" spans="1:9" ht="12.75" hidden="1" customHeight="1">
      <c r="A2167" s="1"/>
      <c r="B2167" s="766"/>
      <c r="C2167" s="692"/>
      <c r="D2167" s="692"/>
      <c r="E2167" s="692"/>
      <c r="F2167" s="692"/>
      <c r="G2167" s="692"/>
      <c r="H2167" s="700"/>
      <c r="I2167" s="1"/>
    </row>
    <row r="2168" spans="1:9" ht="12.75" hidden="1" customHeight="1">
      <c r="A2168" s="1"/>
      <c r="B2168" s="347" t="s">
        <v>426</v>
      </c>
      <c r="C2168" s="48"/>
      <c r="D2168" s="348"/>
      <c r="E2168" s="348"/>
      <c r="F2168" s="348"/>
      <c r="G2168" s="348"/>
      <c r="H2168" s="349"/>
      <c r="I2168" s="1"/>
    </row>
    <row r="2169" spans="1:9" ht="12.75" hidden="1" customHeight="1">
      <c r="A2169" s="1"/>
      <c r="B2169" s="347" t="s">
        <v>427</v>
      </c>
      <c r="C2169" s="48"/>
      <c r="D2169" s="348"/>
      <c r="E2169" s="348"/>
      <c r="F2169" s="348"/>
      <c r="G2169" s="348"/>
      <c r="H2169" s="349"/>
      <c r="I2169" s="1"/>
    </row>
    <row r="2170" spans="1:9" ht="12.75" hidden="1" customHeight="1">
      <c r="A2170" s="1"/>
      <c r="B2170" s="351" t="s">
        <v>428</v>
      </c>
      <c r="C2170" s="90"/>
      <c r="D2170" s="352"/>
      <c r="E2170" s="352"/>
      <c r="F2170" s="352"/>
      <c r="G2170" s="352"/>
      <c r="H2170" s="349"/>
      <c r="I2170" s="1"/>
    </row>
    <row r="2171" spans="1:9" ht="12.75" hidden="1" customHeight="1">
      <c r="A2171" s="1"/>
      <c r="B2171" s="368"/>
      <c r="C2171" s="355"/>
      <c r="D2171" s="355"/>
      <c r="E2171" s="355"/>
      <c r="F2171" s="355"/>
      <c r="G2171" s="369"/>
      <c r="H2171" s="358">
        <f>SUM(G2170)</f>
        <v>0</v>
      </c>
      <c r="I2171" s="1"/>
    </row>
    <row r="2172" spans="1:9" ht="12.75" hidden="1" customHeight="1">
      <c r="A2172" s="1"/>
      <c r="B2172" s="367"/>
      <c r="C2172" s="1"/>
      <c r="D2172" s="1"/>
      <c r="E2172" s="1"/>
      <c r="F2172" s="1"/>
      <c r="G2172" s="1"/>
      <c r="H2172" s="260"/>
      <c r="I2172" s="1"/>
    </row>
    <row r="2173" spans="1:9" ht="12.75" hidden="1" customHeight="1">
      <c r="A2173" s="1"/>
      <c r="B2173" s="370" t="s">
        <v>429</v>
      </c>
      <c r="C2173" s="355"/>
      <c r="D2173" s="355"/>
      <c r="E2173" s="355"/>
      <c r="F2173" s="355"/>
      <c r="G2173" s="369"/>
      <c r="H2173" s="371">
        <f>H2160+H2166+H2171</f>
        <v>17662.688628479769</v>
      </c>
      <c r="I2173" s="1"/>
    </row>
    <row r="2174" spans="1:9" ht="12.75" hidden="1" customHeight="1">
      <c r="A2174" s="1"/>
      <c r="B2174" s="367"/>
      <c r="C2174" s="1"/>
      <c r="D2174" s="1"/>
      <c r="E2174" s="1"/>
      <c r="F2174" s="1"/>
      <c r="G2174" s="1"/>
      <c r="H2174" s="372"/>
      <c r="I2174" s="1"/>
    </row>
    <row r="2175" spans="1:9" ht="12.75" hidden="1" customHeight="1">
      <c r="A2175" s="1"/>
      <c r="B2175" s="347" t="s">
        <v>349</v>
      </c>
      <c r="C2175" s="48"/>
      <c r="D2175" s="49">
        <f>'COEF.RESUMEN'!$H$5</f>
        <v>0.15</v>
      </c>
      <c r="E2175" s="48"/>
      <c r="F2175" s="48"/>
      <c r="G2175" s="48"/>
      <c r="H2175" s="350">
        <f>H2173*D2175</f>
        <v>2649.4032942719655</v>
      </c>
      <c r="I2175" s="1"/>
    </row>
    <row r="2176" spans="1:9" ht="12.75" hidden="1" customHeight="1">
      <c r="A2176" s="1"/>
      <c r="B2176" s="373"/>
      <c r="C2176" s="48"/>
      <c r="D2176" s="49"/>
      <c r="E2176" s="48"/>
      <c r="F2176" s="48"/>
      <c r="G2176" s="48"/>
      <c r="H2176" s="374"/>
      <c r="I2176" s="1"/>
    </row>
    <row r="2177" spans="1:9" ht="12.75" hidden="1" customHeight="1">
      <c r="A2177" s="1"/>
      <c r="B2177" s="347"/>
      <c r="C2177" s="48"/>
      <c r="D2177" s="49"/>
      <c r="E2177" s="48"/>
      <c r="F2177" s="48"/>
      <c r="G2177" s="48"/>
      <c r="H2177" s="350"/>
      <c r="I2177" s="1"/>
    </row>
    <row r="2178" spans="1:9" ht="12.75" hidden="1" customHeight="1">
      <c r="A2178" s="1"/>
      <c r="B2178" s="347" t="s">
        <v>350</v>
      </c>
      <c r="C2178" s="48"/>
      <c r="D2178" s="49">
        <f>'COEF.RESUMEN'!$H$6</f>
        <v>0.1</v>
      </c>
      <c r="E2178" s="48"/>
      <c r="F2178" s="48"/>
      <c r="G2178" s="48"/>
      <c r="H2178" s="350">
        <f>H2173*D2178</f>
        <v>1766.2688628479771</v>
      </c>
      <c r="I2178" s="1"/>
    </row>
    <row r="2179" spans="1:9" ht="12.75" hidden="1" customHeight="1">
      <c r="A2179" s="1"/>
      <c r="B2179" s="347"/>
      <c r="C2179" s="48"/>
      <c r="D2179" s="49"/>
      <c r="E2179" s="48"/>
      <c r="F2179" s="48"/>
      <c r="G2179" s="48"/>
      <c r="H2179" s="374">
        <f>H2173+H2175+H2178</f>
        <v>22078.360785599711</v>
      </c>
      <c r="I2179" s="1"/>
    </row>
    <row r="2180" spans="1:9" ht="12.75" hidden="1" customHeight="1">
      <c r="A2180" s="1"/>
      <c r="B2180" s="347" t="s">
        <v>430</v>
      </c>
      <c r="C2180" s="48"/>
      <c r="D2180" s="49">
        <f>'COEF.RESUMEN'!$H$8</f>
        <v>0.25</v>
      </c>
      <c r="E2180" s="48"/>
      <c r="F2180" s="48"/>
      <c r="G2180" s="48"/>
      <c r="H2180" s="350">
        <f>H2179*D2180</f>
        <v>5519.5901963999277</v>
      </c>
      <c r="I2180" s="1"/>
    </row>
    <row r="2181" spans="1:9" ht="12.75" hidden="1" customHeight="1">
      <c r="A2181" s="1"/>
      <c r="B2181" s="347"/>
      <c r="C2181" s="48"/>
      <c r="D2181" s="48"/>
      <c r="E2181" s="48"/>
      <c r="F2181" s="48"/>
      <c r="G2181" s="48"/>
      <c r="H2181" s="375"/>
      <c r="I2181" s="1"/>
    </row>
    <row r="2182" spans="1:9" ht="12.75" hidden="1" customHeight="1">
      <c r="A2182" s="1"/>
      <c r="B2182" s="376" t="s">
        <v>431</v>
      </c>
      <c r="C2182" s="340"/>
      <c r="D2182" s="340"/>
      <c r="E2182" s="340"/>
      <c r="F2182" s="340"/>
      <c r="G2182" s="377"/>
      <c r="H2182" s="371">
        <f>H2179+H2180</f>
        <v>27597.950981999638</v>
      </c>
      <c r="I2182" s="1"/>
    </row>
    <row r="2183" spans="1:9" ht="12.75" hidden="1" customHeight="1">
      <c r="A2183" s="1"/>
      <c r="B2183" s="411"/>
      <c r="C2183" s="411"/>
      <c r="D2183" s="412"/>
      <c r="E2183" s="413"/>
      <c r="F2183" s="412"/>
      <c r="G2183" s="413"/>
      <c r="H2183" s="412"/>
      <c r="I2183" s="1"/>
    </row>
    <row r="2184" spans="1:9" ht="33.75" hidden="1" customHeight="1">
      <c r="A2184" s="1"/>
      <c r="B2184" s="708" t="s">
        <v>1577</v>
      </c>
      <c r="C2184" s="687"/>
      <c r="D2184" s="762" t="s">
        <v>1578</v>
      </c>
      <c r="E2184" s="687"/>
      <c r="F2184" s="387" t="s">
        <v>29</v>
      </c>
      <c r="G2184" s="763">
        <v>1</v>
      </c>
      <c r="H2184" s="687"/>
      <c r="I2184" s="1"/>
    </row>
    <row r="2185" spans="1:9" ht="12.75" hidden="1" customHeight="1">
      <c r="A2185" s="1"/>
      <c r="B2185" s="342" t="s">
        <v>416</v>
      </c>
      <c r="C2185" s="343" t="s">
        <v>16</v>
      </c>
      <c r="D2185" s="342" t="s">
        <v>417</v>
      </c>
      <c r="E2185" s="342" t="s">
        <v>418</v>
      </c>
      <c r="F2185" s="342" t="s">
        <v>419</v>
      </c>
      <c r="G2185" s="342" t="s">
        <v>420</v>
      </c>
      <c r="H2185" s="342" t="s">
        <v>421</v>
      </c>
      <c r="I2185" s="1"/>
    </row>
    <row r="2186" spans="1:9" ht="12.75" hidden="1" customHeight="1">
      <c r="A2186" s="1"/>
      <c r="B2186" s="378" t="str">
        <f>'LISTA DE PRECIOS '!$D$1296</f>
        <v xml:space="preserve">Cable norm 1 x 2,5 mm2 </v>
      </c>
      <c r="C2186" s="160" t="s">
        <v>385</v>
      </c>
      <c r="D2186" s="345">
        <v>3</v>
      </c>
      <c r="E2186" s="348">
        <f t="shared" ref="E2186:E2190" si="246">D2186*$G$2184</f>
        <v>3</v>
      </c>
      <c r="F2186" s="345">
        <f>'LISTA DE PRECIOS '!$J$1296</f>
        <v>64.402577183338167</v>
      </c>
      <c r="G2186" s="352">
        <f t="shared" ref="G2186:G2190" si="247">E2186*F2186</f>
        <v>193.2077315500145</v>
      </c>
      <c r="H2186" s="346"/>
      <c r="I2186" s="1"/>
    </row>
    <row r="2187" spans="1:9" ht="12.75" hidden="1" customHeight="1">
      <c r="A2187" s="1"/>
      <c r="B2187" s="396" t="str">
        <f>'LISTA DE PRECIOS '!$D$1402</f>
        <v>Caño Hº semip (3/4) 15,4 RS 19</v>
      </c>
      <c r="C2187" s="48" t="s">
        <v>385</v>
      </c>
      <c r="D2187" s="348">
        <v>1</v>
      </c>
      <c r="E2187" s="348">
        <f t="shared" si="246"/>
        <v>1</v>
      </c>
      <c r="F2187" s="348">
        <f>'LISTA DE PRECIOS '!$J$1402</f>
        <v>217.3586213203607</v>
      </c>
      <c r="G2187" s="352">
        <f t="shared" si="247"/>
        <v>217.3586213203607</v>
      </c>
      <c r="H2187" s="349"/>
      <c r="I2187" s="1"/>
    </row>
    <row r="2188" spans="1:9" ht="12.75" hidden="1" customHeight="1">
      <c r="A2188" s="1"/>
      <c r="B2188" s="396" t="str">
        <f>'LISTA DE PRECIOS '!$D$1396</f>
        <v>Conector de Hº 3/4"</v>
      </c>
      <c r="C2188" s="48" t="s">
        <v>43</v>
      </c>
      <c r="D2188" s="348">
        <v>0.2</v>
      </c>
      <c r="E2188" s="348">
        <f t="shared" si="246"/>
        <v>0.2</v>
      </c>
      <c r="F2188" s="348">
        <f>'LISTA DE PRECIOS '!$J$1396</f>
        <v>38.508040260953152</v>
      </c>
      <c r="G2188" s="352">
        <f t="shared" si="247"/>
        <v>7.7016080521906307</v>
      </c>
      <c r="H2188" s="349"/>
      <c r="I2188" s="1"/>
    </row>
    <row r="2189" spans="1:9" ht="12.75" hidden="1" customHeight="1">
      <c r="A2189" s="1"/>
      <c r="B2189" s="396" t="str">
        <f>'LISTA DE PRECIOS '!$D$1412</f>
        <v xml:space="preserve">Grampa omega de chapa de 5/8" </v>
      </c>
      <c r="C2189" s="48" t="s">
        <v>43</v>
      </c>
      <c r="D2189" s="348">
        <v>0.66</v>
      </c>
      <c r="E2189" s="348">
        <f t="shared" si="246"/>
        <v>0.66</v>
      </c>
      <c r="F2189" s="348">
        <f>'LISTA DE PRECIOS '!$J$1412</f>
        <v>73.832171913408928</v>
      </c>
      <c r="G2189" s="352">
        <f t="shared" si="247"/>
        <v>48.729233462849898</v>
      </c>
      <c r="H2189" s="349"/>
      <c r="I2189" s="1"/>
    </row>
    <row r="2190" spans="1:9" ht="12.75" hidden="1" customHeight="1">
      <c r="A2190" s="1"/>
      <c r="B2190" s="396" t="str">
        <f>'LISTA DE PRECIOS '!$D$1528</f>
        <v>Tarugo de nylon y tornillo</v>
      </c>
      <c r="C2190" s="48" t="s">
        <v>43</v>
      </c>
      <c r="D2190" s="348">
        <v>1</v>
      </c>
      <c r="E2190" s="348">
        <f t="shared" si="246"/>
        <v>1</v>
      </c>
      <c r="F2190" s="348">
        <f>'LISTA DE PRECIOS '!$J$1528</f>
        <v>34.353928317228366</v>
      </c>
      <c r="G2190" s="352">
        <f t="shared" si="247"/>
        <v>34.353928317228366</v>
      </c>
      <c r="H2190" s="349"/>
      <c r="I2190" s="1"/>
    </row>
    <row r="2191" spans="1:9" ht="12.75" hidden="1" customHeight="1">
      <c r="A2191" s="1"/>
      <c r="B2191" s="396"/>
      <c r="C2191" s="48"/>
      <c r="D2191" s="348"/>
      <c r="E2191" s="348"/>
      <c r="F2191" s="348"/>
      <c r="G2191" s="352"/>
      <c r="H2191" s="349"/>
      <c r="I2191" s="1"/>
    </row>
    <row r="2192" spans="1:9" ht="12.75" hidden="1" customHeight="1">
      <c r="A2192" s="1"/>
      <c r="B2192" s="347" t="s">
        <v>1572</v>
      </c>
      <c r="C2192" s="48"/>
      <c r="D2192" s="348"/>
      <c r="E2192" s="348"/>
      <c r="F2192" s="348"/>
      <c r="G2192" s="352"/>
      <c r="H2192" s="349"/>
      <c r="I2192" s="1"/>
    </row>
    <row r="2193" spans="1:9" ht="12.75" hidden="1" customHeight="1">
      <c r="A2193" s="1"/>
      <c r="B2193" s="347"/>
      <c r="C2193" s="48"/>
      <c r="D2193" s="348"/>
      <c r="E2193" s="348"/>
      <c r="F2193" s="348"/>
      <c r="G2193" s="352"/>
      <c r="H2193" s="350"/>
      <c r="I2193" s="1"/>
    </row>
    <row r="2194" spans="1:9" ht="12.75" hidden="1" customHeight="1">
      <c r="A2194" s="1"/>
      <c r="B2194" s="351"/>
      <c r="C2194" s="90"/>
      <c r="D2194" s="352"/>
      <c r="E2194" s="352"/>
      <c r="F2194" s="352"/>
      <c r="G2194" s="352"/>
      <c r="H2194" s="353"/>
      <c r="I2194" s="1"/>
    </row>
    <row r="2195" spans="1:9" ht="12.75" hidden="1" customHeight="1">
      <c r="A2195" s="1"/>
      <c r="B2195" s="354" t="s">
        <v>422</v>
      </c>
      <c r="C2195" s="355"/>
      <c r="D2195" s="356"/>
      <c r="E2195" s="356"/>
      <c r="F2195" s="356"/>
      <c r="G2195" s="357"/>
      <c r="H2195" s="358">
        <f>SUM(G2186:G2194)</f>
        <v>501.35112270264415</v>
      </c>
      <c r="I2195" s="1"/>
    </row>
    <row r="2196" spans="1:9" ht="12.75" hidden="1" customHeight="1">
      <c r="A2196" s="1"/>
      <c r="B2196" s="359"/>
      <c r="C2196" s="50"/>
      <c r="D2196" s="360"/>
      <c r="E2196" s="360"/>
      <c r="F2196" s="360"/>
      <c r="G2196" s="360"/>
      <c r="H2196" s="361"/>
      <c r="I2196" s="1"/>
    </row>
    <row r="2197" spans="1:9" ht="12.75" hidden="1" customHeight="1">
      <c r="A2197" s="1"/>
      <c r="B2197" s="409" t="s">
        <v>1450</v>
      </c>
      <c r="C2197" s="52" t="s">
        <v>424</v>
      </c>
      <c r="D2197" s="348">
        <v>0.15</v>
      </c>
      <c r="E2197" s="348">
        <f t="shared" ref="E2197:E2198" si="248">D2197*$G$2184</f>
        <v>0.15</v>
      </c>
      <c r="F2197" s="352">
        <f>'MANO DE OBRA'!$K$8</f>
        <v>1165.6790978787881</v>
      </c>
      <c r="G2197" s="352">
        <f t="shared" ref="G2197:G2198" si="249">E2197*F2197</f>
        <v>174.8518646818182</v>
      </c>
      <c r="H2197" s="364"/>
      <c r="I2197" s="1"/>
    </row>
    <row r="2198" spans="1:9" ht="12.75" hidden="1" customHeight="1">
      <c r="A2198" s="1"/>
      <c r="B2198" s="409" t="s">
        <v>1451</v>
      </c>
      <c r="C2198" s="52" t="s">
        <v>424</v>
      </c>
      <c r="D2198" s="348">
        <v>0.15</v>
      </c>
      <c r="E2198" s="348">
        <f t="shared" si="248"/>
        <v>0.15</v>
      </c>
      <c r="F2198" s="352">
        <f>'MANO DE OBRA'!$K$10</f>
        <v>942.27655587878792</v>
      </c>
      <c r="G2198" s="352">
        <f t="shared" si="249"/>
        <v>141.34148338181819</v>
      </c>
      <c r="H2198" s="364"/>
      <c r="I2198" s="1"/>
    </row>
    <row r="2199" spans="1:9" ht="12.75" hidden="1" customHeight="1">
      <c r="A2199" s="1"/>
      <c r="B2199" s="347"/>
      <c r="C2199" s="48"/>
      <c r="D2199" s="394"/>
      <c r="E2199" s="348"/>
      <c r="F2199" s="394"/>
      <c r="G2199" s="352"/>
      <c r="H2199" s="364"/>
      <c r="I2199" s="1"/>
    </row>
    <row r="2200" spans="1:9" ht="12.75" hidden="1" customHeight="1">
      <c r="A2200" s="1"/>
      <c r="B2200" s="390"/>
      <c r="C2200" s="48"/>
      <c r="D2200" s="394"/>
      <c r="E2200" s="348"/>
      <c r="F2200" s="394"/>
      <c r="G2200" s="352"/>
      <c r="H2200" s="365"/>
      <c r="I2200" s="1"/>
    </row>
    <row r="2201" spans="1:9" ht="12.75" hidden="1" customHeight="1">
      <c r="A2201" s="1"/>
      <c r="B2201" s="764" t="s">
        <v>425</v>
      </c>
      <c r="C2201" s="689"/>
      <c r="D2201" s="689"/>
      <c r="E2201" s="689"/>
      <c r="F2201" s="689"/>
      <c r="G2201" s="765"/>
      <c r="H2201" s="366">
        <f>SUM(G2197:G2200)</f>
        <v>316.19334806363639</v>
      </c>
      <c r="I2201" s="1"/>
    </row>
    <row r="2202" spans="1:9" ht="12.75" hidden="1" customHeight="1">
      <c r="A2202" s="1"/>
      <c r="B2202" s="766"/>
      <c r="C2202" s="692"/>
      <c r="D2202" s="692"/>
      <c r="E2202" s="692"/>
      <c r="F2202" s="692"/>
      <c r="G2202" s="692"/>
      <c r="H2202" s="700"/>
      <c r="I2202" s="1"/>
    </row>
    <row r="2203" spans="1:9" ht="12.75" hidden="1" customHeight="1">
      <c r="A2203" s="1"/>
      <c r="B2203" s="347" t="s">
        <v>426</v>
      </c>
      <c r="C2203" s="48"/>
      <c r="D2203" s="348"/>
      <c r="E2203" s="348"/>
      <c r="F2203" s="348"/>
      <c r="G2203" s="348"/>
      <c r="H2203" s="349"/>
      <c r="I2203" s="1"/>
    </row>
    <row r="2204" spans="1:9" ht="12.75" hidden="1" customHeight="1">
      <c r="A2204" s="1"/>
      <c r="B2204" s="347" t="s">
        <v>427</v>
      </c>
      <c r="C2204" s="48"/>
      <c r="D2204" s="348"/>
      <c r="E2204" s="348"/>
      <c r="F2204" s="348"/>
      <c r="G2204" s="348"/>
      <c r="H2204" s="349"/>
      <c r="I2204" s="1"/>
    </row>
    <row r="2205" spans="1:9" ht="12.75" hidden="1" customHeight="1">
      <c r="A2205" s="1"/>
      <c r="B2205" s="351" t="s">
        <v>428</v>
      </c>
      <c r="C2205" s="90"/>
      <c r="D2205" s="352"/>
      <c r="E2205" s="352"/>
      <c r="F2205" s="352"/>
      <c r="G2205" s="352"/>
      <c r="H2205" s="349"/>
      <c r="I2205" s="1"/>
    </row>
    <row r="2206" spans="1:9" ht="12.75" hidden="1" customHeight="1">
      <c r="A2206" s="1"/>
      <c r="B2206" s="368"/>
      <c r="C2206" s="355"/>
      <c r="D2206" s="355"/>
      <c r="E2206" s="355"/>
      <c r="F2206" s="355"/>
      <c r="G2206" s="369"/>
      <c r="H2206" s="358">
        <f>SUM(G2205)</f>
        <v>0</v>
      </c>
      <c r="I2206" s="1"/>
    </row>
    <row r="2207" spans="1:9" ht="12.75" hidden="1" customHeight="1">
      <c r="A2207" s="1"/>
      <c r="B2207" s="367"/>
      <c r="C2207" s="1"/>
      <c r="D2207" s="1"/>
      <c r="E2207" s="1"/>
      <c r="F2207" s="1"/>
      <c r="G2207" s="1"/>
      <c r="H2207" s="260"/>
      <c r="I2207" s="1"/>
    </row>
    <row r="2208" spans="1:9" ht="12.75" hidden="1" customHeight="1">
      <c r="A2208" s="1"/>
      <c r="B2208" s="370" t="s">
        <v>429</v>
      </c>
      <c r="C2208" s="355"/>
      <c r="D2208" s="355"/>
      <c r="E2208" s="355"/>
      <c r="F2208" s="355"/>
      <c r="G2208" s="369"/>
      <c r="H2208" s="371">
        <f>H2195+H2201+H2206</f>
        <v>817.54447076628048</v>
      </c>
      <c r="I2208" s="1"/>
    </row>
    <row r="2209" spans="1:9" ht="12.75" hidden="1" customHeight="1">
      <c r="A2209" s="1"/>
      <c r="B2209" s="367"/>
      <c r="C2209" s="1"/>
      <c r="D2209" s="1"/>
      <c r="E2209" s="1"/>
      <c r="F2209" s="1"/>
      <c r="G2209" s="1"/>
      <c r="H2209" s="372"/>
      <c r="I2209" s="1"/>
    </row>
    <row r="2210" spans="1:9" ht="12.75" hidden="1" customHeight="1">
      <c r="A2210" s="1"/>
      <c r="B2210" s="347" t="s">
        <v>349</v>
      </c>
      <c r="C2210" s="48"/>
      <c r="D2210" s="49">
        <f>'COEF.RESUMEN'!$H$5</f>
        <v>0.15</v>
      </c>
      <c r="E2210" s="48"/>
      <c r="F2210" s="48"/>
      <c r="G2210" s="48"/>
      <c r="H2210" s="350">
        <f>H2208*D2210</f>
        <v>122.63167061494207</v>
      </c>
      <c r="I2210" s="1"/>
    </row>
    <row r="2211" spans="1:9" ht="12.75" hidden="1" customHeight="1">
      <c r="A2211" s="1"/>
      <c r="B2211" s="373"/>
      <c r="C2211" s="48"/>
      <c r="D2211" s="49"/>
      <c r="E2211" s="48"/>
      <c r="F2211" s="48"/>
      <c r="G2211" s="48"/>
      <c r="H2211" s="374"/>
      <c r="I2211" s="1"/>
    </row>
    <row r="2212" spans="1:9" ht="12.75" hidden="1" customHeight="1">
      <c r="A2212" s="1"/>
      <c r="B2212" s="347"/>
      <c r="C2212" s="48"/>
      <c r="D2212" s="49"/>
      <c r="E2212" s="48"/>
      <c r="F2212" s="48"/>
      <c r="G2212" s="48"/>
      <c r="H2212" s="350"/>
      <c r="I2212" s="1"/>
    </row>
    <row r="2213" spans="1:9" ht="12.75" hidden="1" customHeight="1">
      <c r="A2213" s="1"/>
      <c r="B2213" s="347" t="s">
        <v>350</v>
      </c>
      <c r="C2213" s="48"/>
      <c r="D2213" s="49">
        <f>'COEF.RESUMEN'!$H$6</f>
        <v>0.1</v>
      </c>
      <c r="E2213" s="48"/>
      <c r="F2213" s="48"/>
      <c r="G2213" s="48"/>
      <c r="H2213" s="350">
        <f>H2208*D2213</f>
        <v>81.754447076628054</v>
      </c>
      <c r="I2213" s="1"/>
    </row>
    <row r="2214" spans="1:9" ht="12.75" hidden="1" customHeight="1">
      <c r="A2214" s="1"/>
      <c r="B2214" s="347"/>
      <c r="C2214" s="48"/>
      <c r="D2214" s="49"/>
      <c r="E2214" s="48"/>
      <c r="F2214" s="48"/>
      <c r="G2214" s="48"/>
      <c r="H2214" s="374">
        <f>H2208+H2210+H2213</f>
        <v>1021.9305884578506</v>
      </c>
      <c r="I2214" s="1"/>
    </row>
    <row r="2215" spans="1:9" ht="12.75" hidden="1" customHeight="1">
      <c r="A2215" s="1"/>
      <c r="B2215" s="347" t="s">
        <v>430</v>
      </c>
      <c r="C2215" s="48"/>
      <c r="D2215" s="49">
        <f>'COEF.RESUMEN'!$H$8</f>
        <v>0.25</v>
      </c>
      <c r="E2215" s="48"/>
      <c r="F2215" s="48"/>
      <c r="G2215" s="48"/>
      <c r="H2215" s="350">
        <f>H2214*D2215</f>
        <v>255.48264711446265</v>
      </c>
      <c r="I2215" s="1"/>
    </row>
    <row r="2216" spans="1:9" ht="12.75" hidden="1" customHeight="1">
      <c r="A2216" s="1"/>
      <c r="B2216" s="347"/>
      <c r="C2216" s="48"/>
      <c r="D2216" s="48"/>
      <c r="E2216" s="48"/>
      <c r="F2216" s="48"/>
      <c r="G2216" s="48"/>
      <c r="H2216" s="375"/>
      <c r="I2216" s="1"/>
    </row>
    <row r="2217" spans="1:9" ht="12.75" hidden="1" customHeight="1">
      <c r="A2217" s="1"/>
      <c r="B2217" s="376" t="s">
        <v>431</v>
      </c>
      <c r="C2217" s="340"/>
      <c r="D2217" s="340"/>
      <c r="E2217" s="340"/>
      <c r="F2217" s="340"/>
      <c r="G2217" s="377"/>
      <c r="H2217" s="371">
        <f>H2214+H2215</f>
        <v>1277.4132355723132</v>
      </c>
      <c r="I2217" s="1"/>
    </row>
    <row r="2218" spans="1:9" ht="12.75" hidden="1" customHeight="1">
      <c r="A2218" s="1"/>
      <c r="B2218" s="411"/>
      <c r="C2218" s="411"/>
      <c r="D2218" s="412"/>
      <c r="E2218" s="413"/>
      <c r="F2218" s="412"/>
      <c r="G2218" s="413"/>
      <c r="H2218" s="412"/>
      <c r="I2218" s="1"/>
    </row>
    <row r="2219" spans="1:9" ht="36" hidden="1" customHeight="1">
      <c r="A2219" s="1"/>
      <c r="B2219" s="708" t="s">
        <v>1579</v>
      </c>
      <c r="C2219" s="687"/>
      <c r="D2219" s="762" t="s">
        <v>1580</v>
      </c>
      <c r="E2219" s="687"/>
      <c r="F2219" s="387" t="s">
        <v>29</v>
      </c>
      <c r="G2219" s="763">
        <v>1</v>
      </c>
      <c r="H2219" s="687"/>
      <c r="I2219" s="1"/>
    </row>
    <row r="2220" spans="1:9" ht="12.75" hidden="1" customHeight="1">
      <c r="A2220" s="1"/>
      <c r="B2220" s="342" t="s">
        <v>416</v>
      </c>
      <c r="C2220" s="343" t="s">
        <v>16</v>
      </c>
      <c r="D2220" s="342" t="s">
        <v>417</v>
      </c>
      <c r="E2220" s="342" t="s">
        <v>418</v>
      </c>
      <c r="F2220" s="342" t="s">
        <v>419</v>
      </c>
      <c r="G2220" s="342" t="s">
        <v>420</v>
      </c>
      <c r="H2220" s="342" t="s">
        <v>421</v>
      </c>
      <c r="I2220" s="1"/>
    </row>
    <row r="2221" spans="1:9" ht="12.75" hidden="1" customHeight="1">
      <c r="A2221" s="1"/>
      <c r="B2221" s="378" t="str">
        <f>'LISTA DE PRECIOS '!$D$1297</f>
        <v xml:space="preserve">Cable norm 1 x 4 mm2 </v>
      </c>
      <c r="C2221" s="160" t="s">
        <v>385</v>
      </c>
      <c r="D2221" s="345">
        <v>3</v>
      </c>
      <c r="E2221" s="348">
        <f t="shared" ref="E2221:E2225" si="250">D2221*$G$2219</f>
        <v>3</v>
      </c>
      <c r="F2221" s="345">
        <f>'LISTA DE PRECIOS '!$J$1297</f>
        <v>101.93322306610825</v>
      </c>
      <c r="G2221" s="352">
        <f t="shared" ref="G2221:G2225" si="251">E2221*F2221</f>
        <v>305.79966919832475</v>
      </c>
      <c r="H2221" s="346"/>
      <c r="I2221" s="1"/>
    </row>
    <row r="2222" spans="1:9" ht="12.75" hidden="1" customHeight="1">
      <c r="A2222" s="1"/>
      <c r="B2222" s="396" t="str">
        <f>'LISTA DE PRECIOS '!$D$1402</f>
        <v>Caño Hº semip (3/4) 15,4 RS 19</v>
      </c>
      <c r="C2222" s="48" t="s">
        <v>385</v>
      </c>
      <c r="D2222" s="348">
        <v>1</v>
      </c>
      <c r="E2222" s="348">
        <f t="shared" si="250"/>
        <v>1</v>
      </c>
      <c r="F2222" s="348">
        <f>'LISTA DE PRECIOS '!$J$1402</f>
        <v>217.3586213203607</v>
      </c>
      <c r="G2222" s="352">
        <f t="shared" si="251"/>
        <v>217.3586213203607</v>
      </c>
      <c r="H2222" s="349"/>
      <c r="I2222" s="1"/>
    </row>
    <row r="2223" spans="1:9" ht="12.75" hidden="1" customHeight="1">
      <c r="A2223" s="1"/>
      <c r="B2223" s="396" t="str">
        <f>'LISTA DE PRECIOS '!$D$1396</f>
        <v>Conector de Hº 3/4"</v>
      </c>
      <c r="C2223" s="48" t="s">
        <v>43</v>
      </c>
      <c r="D2223" s="348">
        <v>0.2</v>
      </c>
      <c r="E2223" s="348">
        <f t="shared" si="250"/>
        <v>0.2</v>
      </c>
      <c r="F2223" s="348">
        <f>'LISTA DE PRECIOS '!$J$1396</f>
        <v>38.508040260953152</v>
      </c>
      <c r="G2223" s="352">
        <f t="shared" si="251"/>
        <v>7.7016080521906307</v>
      </c>
      <c r="H2223" s="349"/>
      <c r="I2223" s="1"/>
    </row>
    <row r="2224" spans="1:9" ht="12.75" hidden="1" customHeight="1">
      <c r="A2224" s="1"/>
      <c r="B2224" s="396" t="str">
        <f>'LISTA DE PRECIOS '!$D$1412</f>
        <v xml:space="preserve">Grampa omega de chapa de 5/8" </v>
      </c>
      <c r="C2224" s="48" t="s">
        <v>43</v>
      </c>
      <c r="D2224" s="348">
        <v>0.66</v>
      </c>
      <c r="E2224" s="348">
        <f t="shared" si="250"/>
        <v>0.66</v>
      </c>
      <c r="F2224" s="348">
        <f>'LISTA DE PRECIOS '!$J$1412</f>
        <v>73.832171913408928</v>
      </c>
      <c r="G2224" s="352">
        <f t="shared" si="251"/>
        <v>48.729233462849898</v>
      </c>
      <c r="H2224" s="349"/>
      <c r="I2224" s="1"/>
    </row>
    <row r="2225" spans="1:9" ht="12.75" hidden="1" customHeight="1">
      <c r="A2225" s="1"/>
      <c r="B2225" s="396" t="str">
        <f>'LISTA DE PRECIOS '!$D$1528</f>
        <v>Tarugo de nylon y tornillo</v>
      </c>
      <c r="C2225" s="48" t="s">
        <v>43</v>
      </c>
      <c r="D2225" s="348">
        <v>1</v>
      </c>
      <c r="E2225" s="348">
        <f t="shared" si="250"/>
        <v>1</v>
      </c>
      <c r="F2225" s="348">
        <f>'LISTA DE PRECIOS '!$J$1528</f>
        <v>34.353928317228366</v>
      </c>
      <c r="G2225" s="352">
        <f t="shared" si="251"/>
        <v>34.353928317228366</v>
      </c>
      <c r="H2225" s="349"/>
      <c r="I2225" s="1"/>
    </row>
    <row r="2226" spans="1:9" ht="12.75" hidden="1" customHeight="1">
      <c r="A2226" s="1"/>
      <c r="B2226" s="396"/>
      <c r="C2226" s="48"/>
      <c r="D2226" s="348"/>
      <c r="E2226" s="348"/>
      <c r="F2226" s="348"/>
      <c r="G2226" s="352"/>
      <c r="H2226" s="349"/>
      <c r="I2226" s="1"/>
    </row>
    <row r="2227" spans="1:9" ht="12.75" hidden="1" customHeight="1">
      <c r="A2227" s="1"/>
      <c r="B2227" s="347" t="s">
        <v>1572</v>
      </c>
      <c r="C2227" s="48"/>
      <c r="D2227" s="348"/>
      <c r="E2227" s="348"/>
      <c r="F2227" s="348"/>
      <c r="G2227" s="352"/>
      <c r="H2227" s="349"/>
      <c r="I2227" s="1"/>
    </row>
    <row r="2228" spans="1:9" ht="12.75" hidden="1" customHeight="1">
      <c r="A2228" s="1"/>
      <c r="B2228" s="347"/>
      <c r="C2228" s="48"/>
      <c r="D2228" s="348"/>
      <c r="E2228" s="348"/>
      <c r="F2228" s="348"/>
      <c r="G2228" s="352"/>
      <c r="H2228" s="350"/>
      <c r="I2228" s="1"/>
    </row>
    <row r="2229" spans="1:9" ht="12.75" hidden="1" customHeight="1">
      <c r="A2229" s="1"/>
      <c r="B2229" s="351"/>
      <c r="C2229" s="90"/>
      <c r="D2229" s="352"/>
      <c r="E2229" s="352"/>
      <c r="F2229" s="352"/>
      <c r="G2229" s="352"/>
      <c r="H2229" s="353"/>
      <c r="I2229" s="1"/>
    </row>
    <row r="2230" spans="1:9" ht="12.75" hidden="1" customHeight="1">
      <c r="A2230" s="1"/>
      <c r="B2230" s="354" t="s">
        <v>422</v>
      </c>
      <c r="C2230" s="355"/>
      <c r="D2230" s="356"/>
      <c r="E2230" s="356"/>
      <c r="F2230" s="356"/>
      <c r="G2230" s="357"/>
      <c r="H2230" s="358">
        <f>SUM(G2221:G2229)</f>
        <v>613.9430603509544</v>
      </c>
      <c r="I2230" s="1"/>
    </row>
    <row r="2231" spans="1:9" ht="12.75" hidden="1" customHeight="1">
      <c r="A2231" s="1"/>
      <c r="B2231" s="359"/>
      <c r="C2231" s="50"/>
      <c r="D2231" s="360"/>
      <c r="E2231" s="360"/>
      <c r="F2231" s="360"/>
      <c r="G2231" s="360"/>
      <c r="H2231" s="361"/>
      <c r="I2231" s="1"/>
    </row>
    <row r="2232" spans="1:9" ht="12.75" hidden="1" customHeight="1">
      <c r="A2232" s="1"/>
      <c r="B2232" s="409" t="s">
        <v>1450</v>
      </c>
      <c r="C2232" s="52" t="s">
        <v>424</v>
      </c>
      <c r="D2232" s="348">
        <v>0.15</v>
      </c>
      <c r="E2232" s="348">
        <f t="shared" ref="E2232:E2233" si="252">D2232*$G$2219</f>
        <v>0.15</v>
      </c>
      <c r="F2232" s="352">
        <f>'MANO DE OBRA'!$K$8</f>
        <v>1165.6790978787881</v>
      </c>
      <c r="G2232" s="352">
        <f t="shared" ref="G2232:G2233" si="253">E2232*F2232</f>
        <v>174.8518646818182</v>
      </c>
      <c r="H2232" s="364"/>
      <c r="I2232" s="1"/>
    </row>
    <row r="2233" spans="1:9" ht="12.75" hidden="1" customHeight="1">
      <c r="A2233" s="1"/>
      <c r="B2233" s="409" t="s">
        <v>1451</v>
      </c>
      <c r="C2233" s="52" t="s">
        <v>424</v>
      </c>
      <c r="D2233" s="348">
        <v>0.15</v>
      </c>
      <c r="E2233" s="348">
        <f t="shared" si="252"/>
        <v>0.15</v>
      </c>
      <c r="F2233" s="352">
        <f>'MANO DE OBRA'!$K$10</f>
        <v>942.27655587878792</v>
      </c>
      <c r="G2233" s="352">
        <f t="shared" si="253"/>
        <v>141.34148338181819</v>
      </c>
      <c r="H2233" s="364"/>
      <c r="I2233" s="1"/>
    </row>
    <row r="2234" spans="1:9" ht="12.75" hidden="1" customHeight="1">
      <c r="A2234" s="1"/>
      <c r="B2234" s="347"/>
      <c r="C2234" s="48"/>
      <c r="D2234" s="394"/>
      <c r="E2234" s="348"/>
      <c r="F2234" s="394"/>
      <c r="G2234" s="352"/>
      <c r="H2234" s="364"/>
      <c r="I2234" s="1"/>
    </row>
    <row r="2235" spans="1:9" ht="12.75" hidden="1" customHeight="1">
      <c r="A2235" s="1"/>
      <c r="B2235" s="390"/>
      <c r="C2235" s="48"/>
      <c r="D2235" s="394"/>
      <c r="E2235" s="348"/>
      <c r="F2235" s="394"/>
      <c r="G2235" s="352"/>
      <c r="H2235" s="365"/>
      <c r="I2235" s="1"/>
    </row>
    <row r="2236" spans="1:9" ht="12.75" hidden="1" customHeight="1">
      <c r="A2236" s="1"/>
      <c r="B2236" s="764" t="s">
        <v>425</v>
      </c>
      <c r="C2236" s="689"/>
      <c r="D2236" s="689"/>
      <c r="E2236" s="689"/>
      <c r="F2236" s="689"/>
      <c r="G2236" s="765"/>
      <c r="H2236" s="366">
        <f>SUM(G2232:G2235)</f>
        <v>316.19334806363639</v>
      </c>
      <c r="I2236" s="1"/>
    </row>
    <row r="2237" spans="1:9" ht="12.75" hidden="1" customHeight="1">
      <c r="A2237" s="1"/>
      <c r="B2237" s="766"/>
      <c r="C2237" s="692"/>
      <c r="D2237" s="692"/>
      <c r="E2237" s="692"/>
      <c r="F2237" s="692"/>
      <c r="G2237" s="692"/>
      <c r="H2237" s="700"/>
      <c r="I2237" s="1"/>
    </row>
    <row r="2238" spans="1:9" ht="12.75" hidden="1" customHeight="1">
      <c r="A2238" s="1"/>
      <c r="B2238" s="347" t="s">
        <v>426</v>
      </c>
      <c r="C2238" s="48"/>
      <c r="D2238" s="348"/>
      <c r="E2238" s="348"/>
      <c r="F2238" s="348"/>
      <c r="G2238" s="348"/>
      <c r="H2238" s="349"/>
      <c r="I2238" s="1"/>
    </row>
    <row r="2239" spans="1:9" ht="12.75" hidden="1" customHeight="1">
      <c r="A2239" s="1"/>
      <c r="B2239" s="347" t="s">
        <v>427</v>
      </c>
      <c r="C2239" s="48"/>
      <c r="D2239" s="348"/>
      <c r="E2239" s="348"/>
      <c r="F2239" s="348"/>
      <c r="G2239" s="348"/>
      <c r="H2239" s="349"/>
      <c r="I2239" s="1"/>
    </row>
    <row r="2240" spans="1:9" ht="12.75" hidden="1" customHeight="1">
      <c r="A2240" s="1"/>
      <c r="B2240" s="351" t="s">
        <v>428</v>
      </c>
      <c r="C2240" s="90"/>
      <c r="D2240" s="352"/>
      <c r="E2240" s="352"/>
      <c r="F2240" s="352"/>
      <c r="G2240" s="352"/>
      <c r="H2240" s="349"/>
      <c r="I2240" s="1"/>
    </row>
    <row r="2241" spans="1:9" ht="12.75" hidden="1" customHeight="1">
      <c r="A2241" s="1"/>
      <c r="B2241" s="368"/>
      <c r="C2241" s="355"/>
      <c r="D2241" s="355"/>
      <c r="E2241" s="355"/>
      <c r="F2241" s="355"/>
      <c r="G2241" s="369"/>
      <c r="H2241" s="358">
        <f>SUM(G2240)</f>
        <v>0</v>
      </c>
      <c r="I2241" s="1"/>
    </row>
    <row r="2242" spans="1:9" ht="12.75" hidden="1" customHeight="1">
      <c r="A2242" s="1"/>
      <c r="B2242" s="367"/>
      <c r="C2242" s="1"/>
      <c r="D2242" s="1"/>
      <c r="E2242" s="1"/>
      <c r="F2242" s="1"/>
      <c r="G2242" s="1"/>
      <c r="H2242" s="260"/>
      <c r="I2242" s="1"/>
    </row>
    <row r="2243" spans="1:9" ht="12.75" hidden="1" customHeight="1">
      <c r="A2243" s="1"/>
      <c r="B2243" s="370" t="s">
        <v>429</v>
      </c>
      <c r="C2243" s="355"/>
      <c r="D2243" s="355"/>
      <c r="E2243" s="355"/>
      <c r="F2243" s="355"/>
      <c r="G2243" s="369"/>
      <c r="H2243" s="371">
        <f>H2230+H2236+H2241</f>
        <v>930.13640841459073</v>
      </c>
      <c r="I2243" s="1"/>
    </row>
    <row r="2244" spans="1:9" ht="12.75" hidden="1" customHeight="1">
      <c r="A2244" s="1"/>
      <c r="B2244" s="367"/>
      <c r="C2244" s="1"/>
      <c r="D2244" s="1"/>
      <c r="E2244" s="1"/>
      <c r="F2244" s="1"/>
      <c r="G2244" s="1"/>
      <c r="H2244" s="372"/>
      <c r="I2244" s="1"/>
    </row>
    <row r="2245" spans="1:9" ht="12.75" hidden="1" customHeight="1">
      <c r="A2245" s="1"/>
      <c r="B2245" s="347" t="s">
        <v>349</v>
      </c>
      <c r="C2245" s="48"/>
      <c r="D2245" s="49">
        <f>'COEF.RESUMEN'!$H$5</f>
        <v>0.15</v>
      </c>
      <c r="E2245" s="48"/>
      <c r="F2245" s="48"/>
      <c r="G2245" s="48"/>
      <c r="H2245" s="350">
        <f>H2243*D2245</f>
        <v>139.5204612621886</v>
      </c>
      <c r="I2245" s="1"/>
    </row>
    <row r="2246" spans="1:9" ht="12.75" hidden="1" customHeight="1">
      <c r="A2246" s="1"/>
      <c r="B2246" s="373"/>
      <c r="C2246" s="48"/>
      <c r="D2246" s="49"/>
      <c r="E2246" s="48"/>
      <c r="F2246" s="48"/>
      <c r="G2246" s="48"/>
      <c r="H2246" s="374"/>
      <c r="I2246" s="1"/>
    </row>
    <row r="2247" spans="1:9" ht="12.75" hidden="1" customHeight="1">
      <c r="A2247" s="1"/>
      <c r="B2247" s="347"/>
      <c r="C2247" s="48"/>
      <c r="D2247" s="49"/>
      <c r="E2247" s="48"/>
      <c r="F2247" s="48"/>
      <c r="G2247" s="48"/>
      <c r="H2247" s="350"/>
      <c r="I2247" s="1"/>
    </row>
    <row r="2248" spans="1:9" ht="12.75" hidden="1" customHeight="1">
      <c r="A2248" s="1"/>
      <c r="B2248" s="347" t="s">
        <v>350</v>
      </c>
      <c r="C2248" s="48"/>
      <c r="D2248" s="49">
        <f>'COEF.RESUMEN'!$H$6</f>
        <v>0.1</v>
      </c>
      <c r="E2248" s="48"/>
      <c r="F2248" s="48"/>
      <c r="G2248" s="48"/>
      <c r="H2248" s="350">
        <f>H2243*D2248</f>
        <v>93.013640841459079</v>
      </c>
      <c r="I2248" s="1"/>
    </row>
    <row r="2249" spans="1:9" ht="12.75" hidden="1" customHeight="1">
      <c r="A2249" s="1"/>
      <c r="B2249" s="347"/>
      <c r="C2249" s="48"/>
      <c r="D2249" s="49"/>
      <c r="E2249" s="48"/>
      <c r="F2249" s="48"/>
      <c r="G2249" s="48"/>
      <c r="H2249" s="374">
        <f>H2243+H2245+H2248</f>
        <v>1162.6705105182384</v>
      </c>
      <c r="I2249" s="1"/>
    </row>
    <row r="2250" spans="1:9" ht="12.75" hidden="1" customHeight="1">
      <c r="A2250" s="1"/>
      <c r="B2250" s="347" t="s">
        <v>430</v>
      </c>
      <c r="C2250" s="48"/>
      <c r="D2250" s="49">
        <f>'COEF.RESUMEN'!$H$8</f>
        <v>0.25</v>
      </c>
      <c r="E2250" s="48"/>
      <c r="F2250" s="48"/>
      <c r="G2250" s="48"/>
      <c r="H2250" s="350">
        <f>H2249*D2250</f>
        <v>290.6676276295596</v>
      </c>
      <c r="I2250" s="1"/>
    </row>
    <row r="2251" spans="1:9" ht="12.75" hidden="1" customHeight="1">
      <c r="A2251" s="1"/>
      <c r="B2251" s="347"/>
      <c r="C2251" s="48"/>
      <c r="D2251" s="48"/>
      <c r="E2251" s="48"/>
      <c r="F2251" s="48"/>
      <c r="G2251" s="48"/>
      <c r="H2251" s="375"/>
      <c r="I2251" s="1"/>
    </row>
    <row r="2252" spans="1:9" ht="12.75" hidden="1" customHeight="1">
      <c r="A2252" s="1"/>
      <c r="B2252" s="376" t="s">
        <v>431</v>
      </c>
      <c r="C2252" s="340"/>
      <c r="D2252" s="340"/>
      <c r="E2252" s="340"/>
      <c r="F2252" s="340"/>
      <c r="G2252" s="377"/>
      <c r="H2252" s="371">
        <f>H2249+H2250</f>
        <v>1453.338138147798</v>
      </c>
      <c r="I2252" s="1"/>
    </row>
    <row r="2253" spans="1:9" ht="12.75" hidden="1" customHeight="1">
      <c r="A2253" s="1"/>
      <c r="B2253" s="411"/>
      <c r="C2253" s="411"/>
      <c r="D2253" s="412"/>
      <c r="E2253" s="413"/>
      <c r="F2253" s="412"/>
      <c r="G2253" s="413"/>
      <c r="H2253" s="412"/>
      <c r="I2253" s="1"/>
    </row>
    <row r="2254" spans="1:9" ht="28.5" hidden="1" customHeight="1">
      <c r="A2254" s="1"/>
      <c r="B2254" s="708" t="s">
        <v>1581</v>
      </c>
      <c r="C2254" s="687"/>
      <c r="D2254" s="762" t="s">
        <v>1582</v>
      </c>
      <c r="E2254" s="687"/>
      <c r="F2254" s="387" t="s">
        <v>29</v>
      </c>
      <c r="G2254" s="763">
        <v>1</v>
      </c>
      <c r="H2254" s="687"/>
      <c r="I2254" s="1"/>
    </row>
    <row r="2255" spans="1:9" ht="12.75" hidden="1" customHeight="1">
      <c r="A2255" s="1"/>
      <c r="B2255" s="342" t="s">
        <v>416</v>
      </c>
      <c r="C2255" s="343" t="s">
        <v>16</v>
      </c>
      <c r="D2255" s="342" t="s">
        <v>417</v>
      </c>
      <c r="E2255" s="342" t="s">
        <v>418</v>
      </c>
      <c r="F2255" s="342" t="s">
        <v>419</v>
      </c>
      <c r="G2255" s="342" t="s">
        <v>420</v>
      </c>
      <c r="H2255" s="342" t="s">
        <v>421</v>
      </c>
      <c r="I2255" s="1"/>
    </row>
    <row r="2256" spans="1:9" ht="12.75" hidden="1" customHeight="1">
      <c r="A2256" s="1"/>
      <c r="B2256" s="378" t="str">
        <f>'LISTA DE PRECIOS '!$D$1298</f>
        <v xml:space="preserve">Cable norm 1 x 6 mm2 </v>
      </c>
      <c r="C2256" s="160" t="s">
        <v>385</v>
      </c>
      <c r="D2256" s="345">
        <v>3</v>
      </c>
      <c r="E2256" s="348">
        <f t="shared" ref="E2256:E2260" si="254">D2256*$G$2254</f>
        <v>3</v>
      </c>
      <c r="F2256" s="345">
        <f>'LISTA DE PRECIOS '!$J$1298</f>
        <v>151.08074692593226</v>
      </c>
      <c r="G2256" s="352">
        <f t="shared" ref="G2256:G2260" si="255">E2256*F2256</f>
        <v>453.24224077779678</v>
      </c>
      <c r="H2256" s="346"/>
      <c r="I2256" s="1"/>
    </row>
    <row r="2257" spans="1:9" ht="12.75" hidden="1" customHeight="1">
      <c r="A2257" s="1"/>
      <c r="B2257" s="396" t="str">
        <f>'LISTA DE PRECIOS '!$D$1402</f>
        <v>Caño Hº semip (3/4) 15,4 RS 19</v>
      </c>
      <c r="C2257" s="48" t="s">
        <v>385</v>
      </c>
      <c r="D2257" s="348">
        <v>1</v>
      </c>
      <c r="E2257" s="348">
        <f t="shared" si="254"/>
        <v>1</v>
      </c>
      <c r="F2257" s="348">
        <f>'LISTA DE PRECIOS '!$J$1402</f>
        <v>217.3586213203607</v>
      </c>
      <c r="G2257" s="352">
        <f t="shared" si="255"/>
        <v>217.3586213203607</v>
      </c>
      <c r="H2257" s="349"/>
      <c r="I2257" s="1"/>
    </row>
    <row r="2258" spans="1:9" ht="12.75" hidden="1" customHeight="1">
      <c r="A2258" s="1"/>
      <c r="B2258" s="396" t="str">
        <f>'LISTA DE PRECIOS '!$D$1396</f>
        <v>Conector de Hº 3/4"</v>
      </c>
      <c r="C2258" s="48" t="s">
        <v>43</v>
      </c>
      <c r="D2258" s="348">
        <v>0.2</v>
      </c>
      <c r="E2258" s="348">
        <f t="shared" si="254"/>
        <v>0.2</v>
      </c>
      <c r="F2258" s="348">
        <f>'LISTA DE PRECIOS '!$J$1396</f>
        <v>38.508040260953152</v>
      </c>
      <c r="G2258" s="352">
        <f t="shared" si="255"/>
        <v>7.7016080521906307</v>
      </c>
      <c r="H2258" s="349"/>
      <c r="I2258" s="1"/>
    </row>
    <row r="2259" spans="1:9" ht="12.75" hidden="1" customHeight="1">
      <c r="A2259" s="1"/>
      <c r="B2259" s="396" t="str">
        <f>'LISTA DE PRECIOS '!$D$1412</f>
        <v xml:space="preserve">Grampa omega de chapa de 5/8" </v>
      </c>
      <c r="C2259" s="48" t="s">
        <v>43</v>
      </c>
      <c r="D2259" s="348">
        <v>0.66</v>
      </c>
      <c r="E2259" s="348">
        <f t="shared" si="254"/>
        <v>0.66</v>
      </c>
      <c r="F2259" s="348">
        <f>'LISTA DE PRECIOS '!$J$1412</f>
        <v>73.832171913408928</v>
      </c>
      <c r="G2259" s="352">
        <f t="shared" si="255"/>
        <v>48.729233462849898</v>
      </c>
      <c r="H2259" s="349"/>
      <c r="I2259" s="1"/>
    </row>
    <row r="2260" spans="1:9" ht="12.75" hidden="1" customHeight="1">
      <c r="A2260" s="1"/>
      <c r="B2260" s="396" t="str">
        <f>'LISTA DE PRECIOS '!$D$1528</f>
        <v>Tarugo de nylon y tornillo</v>
      </c>
      <c r="C2260" s="48" t="s">
        <v>43</v>
      </c>
      <c r="D2260" s="348">
        <v>1</v>
      </c>
      <c r="E2260" s="348">
        <f t="shared" si="254"/>
        <v>1</v>
      </c>
      <c r="F2260" s="348">
        <f>'LISTA DE PRECIOS '!$J$1528</f>
        <v>34.353928317228366</v>
      </c>
      <c r="G2260" s="352">
        <f t="shared" si="255"/>
        <v>34.353928317228366</v>
      </c>
      <c r="H2260" s="349"/>
      <c r="I2260" s="1"/>
    </row>
    <row r="2261" spans="1:9" ht="12.75" hidden="1" customHeight="1">
      <c r="A2261" s="1"/>
      <c r="B2261" s="396"/>
      <c r="C2261" s="48"/>
      <c r="D2261" s="348"/>
      <c r="E2261" s="348"/>
      <c r="F2261" s="348"/>
      <c r="G2261" s="352"/>
      <c r="H2261" s="349"/>
      <c r="I2261" s="1"/>
    </row>
    <row r="2262" spans="1:9" ht="12.75" hidden="1" customHeight="1">
      <c r="A2262" s="1"/>
      <c r="B2262" s="347" t="s">
        <v>1572</v>
      </c>
      <c r="C2262" s="48"/>
      <c r="D2262" s="348"/>
      <c r="E2262" s="348"/>
      <c r="F2262" s="348"/>
      <c r="G2262" s="352"/>
      <c r="H2262" s="349"/>
      <c r="I2262" s="1"/>
    </row>
    <row r="2263" spans="1:9" ht="12.75" hidden="1" customHeight="1">
      <c r="A2263" s="1"/>
      <c r="B2263" s="347"/>
      <c r="C2263" s="48"/>
      <c r="D2263" s="348"/>
      <c r="E2263" s="348"/>
      <c r="F2263" s="348"/>
      <c r="G2263" s="352"/>
      <c r="H2263" s="350"/>
      <c r="I2263" s="1"/>
    </row>
    <row r="2264" spans="1:9" ht="12.75" hidden="1" customHeight="1">
      <c r="A2264" s="1"/>
      <c r="B2264" s="351"/>
      <c r="C2264" s="90"/>
      <c r="D2264" s="352"/>
      <c r="E2264" s="352"/>
      <c r="F2264" s="352"/>
      <c r="G2264" s="352"/>
      <c r="H2264" s="353"/>
      <c r="I2264" s="1"/>
    </row>
    <row r="2265" spans="1:9" ht="12.75" hidden="1" customHeight="1">
      <c r="A2265" s="1"/>
      <c r="B2265" s="354" t="s">
        <v>422</v>
      </c>
      <c r="C2265" s="355"/>
      <c r="D2265" s="356"/>
      <c r="E2265" s="356"/>
      <c r="F2265" s="356"/>
      <c r="G2265" s="357"/>
      <c r="H2265" s="358">
        <f>SUM(G2256:G2264)</f>
        <v>761.38563193042637</v>
      </c>
      <c r="I2265" s="1"/>
    </row>
    <row r="2266" spans="1:9" ht="12.75" hidden="1" customHeight="1">
      <c r="A2266" s="1"/>
      <c r="B2266" s="359"/>
      <c r="C2266" s="50"/>
      <c r="D2266" s="360"/>
      <c r="E2266" s="360"/>
      <c r="F2266" s="360"/>
      <c r="G2266" s="360"/>
      <c r="H2266" s="361"/>
      <c r="I2266" s="1"/>
    </row>
    <row r="2267" spans="1:9" ht="12.75" hidden="1" customHeight="1">
      <c r="A2267" s="1"/>
      <c r="B2267" s="409" t="s">
        <v>1450</v>
      </c>
      <c r="C2267" s="52" t="s">
        <v>424</v>
      </c>
      <c r="D2267" s="348">
        <v>0.15</v>
      </c>
      <c r="E2267" s="348">
        <f t="shared" ref="E2267:E2268" si="256">D2267*$G$2254</f>
        <v>0.15</v>
      </c>
      <c r="F2267" s="352">
        <f>'MANO DE OBRA'!$K$8</f>
        <v>1165.6790978787881</v>
      </c>
      <c r="G2267" s="352">
        <f t="shared" ref="G2267:G2268" si="257">E2267*F2267</f>
        <v>174.8518646818182</v>
      </c>
      <c r="H2267" s="364"/>
      <c r="I2267" s="1"/>
    </row>
    <row r="2268" spans="1:9" ht="12.75" hidden="1" customHeight="1">
      <c r="A2268" s="1"/>
      <c r="B2268" s="409" t="s">
        <v>1451</v>
      </c>
      <c r="C2268" s="52" t="s">
        <v>424</v>
      </c>
      <c r="D2268" s="348">
        <v>0.15</v>
      </c>
      <c r="E2268" s="348">
        <f t="shared" si="256"/>
        <v>0.15</v>
      </c>
      <c r="F2268" s="352">
        <f>'MANO DE OBRA'!$K$10</f>
        <v>942.27655587878792</v>
      </c>
      <c r="G2268" s="352">
        <f t="shared" si="257"/>
        <v>141.34148338181819</v>
      </c>
      <c r="H2268" s="364"/>
      <c r="I2268" s="1"/>
    </row>
    <row r="2269" spans="1:9" ht="12.75" hidden="1" customHeight="1">
      <c r="A2269" s="1"/>
      <c r="B2269" s="347"/>
      <c r="C2269" s="48"/>
      <c r="D2269" s="394"/>
      <c r="E2269" s="348"/>
      <c r="F2269" s="394"/>
      <c r="G2269" s="352"/>
      <c r="H2269" s="364"/>
      <c r="I2269" s="1"/>
    </row>
    <row r="2270" spans="1:9" ht="12.75" hidden="1" customHeight="1">
      <c r="A2270" s="1"/>
      <c r="B2270" s="390"/>
      <c r="C2270" s="48"/>
      <c r="D2270" s="394"/>
      <c r="E2270" s="348"/>
      <c r="F2270" s="394"/>
      <c r="G2270" s="352"/>
      <c r="H2270" s="365"/>
      <c r="I2270" s="1"/>
    </row>
    <row r="2271" spans="1:9" ht="12.75" hidden="1" customHeight="1">
      <c r="A2271" s="1"/>
      <c r="B2271" s="764" t="s">
        <v>425</v>
      </c>
      <c r="C2271" s="689"/>
      <c r="D2271" s="689"/>
      <c r="E2271" s="689"/>
      <c r="F2271" s="689"/>
      <c r="G2271" s="765"/>
      <c r="H2271" s="366">
        <f>SUM(G2267:G2270)</f>
        <v>316.19334806363639</v>
      </c>
      <c r="I2271" s="1"/>
    </row>
    <row r="2272" spans="1:9" ht="12.75" hidden="1" customHeight="1">
      <c r="A2272" s="1"/>
      <c r="B2272" s="766"/>
      <c r="C2272" s="692"/>
      <c r="D2272" s="692"/>
      <c r="E2272" s="692"/>
      <c r="F2272" s="692"/>
      <c r="G2272" s="692"/>
      <c r="H2272" s="700"/>
      <c r="I2272" s="1"/>
    </row>
    <row r="2273" spans="1:9" ht="12.75" hidden="1" customHeight="1">
      <c r="A2273" s="1"/>
      <c r="B2273" s="347" t="s">
        <v>426</v>
      </c>
      <c r="C2273" s="48"/>
      <c r="D2273" s="348"/>
      <c r="E2273" s="348"/>
      <c r="F2273" s="348"/>
      <c r="G2273" s="348"/>
      <c r="H2273" s="349"/>
      <c r="I2273" s="1"/>
    </row>
    <row r="2274" spans="1:9" ht="12.75" hidden="1" customHeight="1">
      <c r="A2274" s="1"/>
      <c r="B2274" s="347" t="s">
        <v>427</v>
      </c>
      <c r="C2274" s="48"/>
      <c r="D2274" s="348"/>
      <c r="E2274" s="348"/>
      <c r="F2274" s="348"/>
      <c r="G2274" s="348"/>
      <c r="H2274" s="349"/>
      <c r="I2274" s="1"/>
    </row>
    <row r="2275" spans="1:9" ht="12.75" hidden="1" customHeight="1">
      <c r="A2275" s="1"/>
      <c r="B2275" s="351" t="s">
        <v>428</v>
      </c>
      <c r="C2275" s="90"/>
      <c r="D2275" s="352"/>
      <c r="E2275" s="352"/>
      <c r="F2275" s="352"/>
      <c r="G2275" s="352"/>
      <c r="H2275" s="349"/>
      <c r="I2275" s="1"/>
    </row>
    <row r="2276" spans="1:9" ht="12.75" hidden="1" customHeight="1">
      <c r="A2276" s="1"/>
      <c r="B2276" s="368"/>
      <c r="C2276" s="355"/>
      <c r="D2276" s="355"/>
      <c r="E2276" s="355"/>
      <c r="F2276" s="355"/>
      <c r="G2276" s="369"/>
      <c r="H2276" s="358">
        <f>SUM(G2275)</f>
        <v>0</v>
      </c>
      <c r="I2276" s="1"/>
    </row>
    <row r="2277" spans="1:9" ht="12.75" hidden="1" customHeight="1">
      <c r="A2277" s="1"/>
      <c r="B2277" s="367"/>
      <c r="C2277" s="1"/>
      <c r="D2277" s="1"/>
      <c r="E2277" s="1"/>
      <c r="F2277" s="1"/>
      <c r="G2277" s="1"/>
      <c r="H2277" s="260"/>
      <c r="I2277" s="1"/>
    </row>
    <row r="2278" spans="1:9" ht="12.75" hidden="1" customHeight="1">
      <c r="A2278" s="1"/>
      <c r="B2278" s="370" t="s">
        <v>429</v>
      </c>
      <c r="C2278" s="355"/>
      <c r="D2278" s="355"/>
      <c r="E2278" s="355"/>
      <c r="F2278" s="355"/>
      <c r="G2278" s="369"/>
      <c r="H2278" s="371">
        <f>H2265+H2271+H2276</f>
        <v>1077.5789799940628</v>
      </c>
      <c r="I2278" s="1"/>
    </row>
    <row r="2279" spans="1:9" ht="12.75" hidden="1" customHeight="1">
      <c r="A2279" s="1"/>
      <c r="B2279" s="367"/>
      <c r="C2279" s="1"/>
      <c r="D2279" s="1"/>
      <c r="E2279" s="1"/>
      <c r="F2279" s="1"/>
      <c r="G2279" s="1"/>
      <c r="H2279" s="372"/>
      <c r="I2279" s="1"/>
    </row>
    <row r="2280" spans="1:9" ht="12.75" hidden="1" customHeight="1">
      <c r="A2280" s="1"/>
      <c r="B2280" s="347" t="s">
        <v>349</v>
      </c>
      <c r="C2280" s="48"/>
      <c r="D2280" s="49">
        <f>'COEF.RESUMEN'!$H$5</f>
        <v>0.15</v>
      </c>
      <c r="E2280" s="48"/>
      <c r="F2280" s="48"/>
      <c r="G2280" s="48"/>
      <c r="H2280" s="350">
        <f>H2278*D2280</f>
        <v>161.63684699910942</v>
      </c>
      <c r="I2280" s="1"/>
    </row>
    <row r="2281" spans="1:9" ht="12.75" hidden="1" customHeight="1">
      <c r="A2281" s="1"/>
      <c r="B2281" s="373"/>
      <c r="C2281" s="48"/>
      <c r="D2281" s="49"/>
      <c r="E2281" s="48"/>
      <c r="F2281" s="48"/>
      <c r="G2281" s="48"/>
      <c r="H2281" s="374"/>
      <c r="I2281" s="1"/>
    </row>
    <row r="2282" spans="1:9" ht="12.75" hidden="1" customHeight="1">
      <c r="A2282" s="1"/>
      <c r="B2282" s="347"/>
      <c r="C2282" s="48"/>
      <c r="D2282" s="49"/>
      <c r="E2282" s="48"/>
      <c r="F2282" s="48"/>
      <c r="G2282" s="48"/>
      <c r="H2282" s="350"/>
      <c r="I2282" s="1"/>
    </row>
    <row r="2283" spans="1:9" ht="12.75" hidden="1" customHeight="1">
      <c r="A2283" s="1"/>
      <c r="B2283" s="347" t="s">
        <v>350</v>
      </c>
      <c r="C2283" s="48"/>
      <c r="D2283" s="49">
        <f>'COEF.RESUMEN'!$H$6</f>
        <v>0.1</v>
      </c>
      <c r="E2283" s="48"/>
      <c r="F2283" s="48"/>
      <c r="G2283" s="48"/>
      <c r="H2283" s="350">
        <f>H2278*D2283</f>
        <v>107.75789799940628</v>
      </c>
      <c r="I2283" s="1"/>
    </row>
    <row r="2284" spans="1:9" ht="12.75" hidden="1" customHeight="1">
      <c r="A2284" s="1"/>
      <c r="B2284" s="347"/>
      <c r="C2284" s="48"/>
      <c r="D2284" s="49"/>
      <c r="E2284" s="48"/>
      <c r="F2284" s="48"/>
      <c r="G2284" s="48"/>
      <c r="H2284" s="374">
        <f>H2278+H2280+H2283</f>
        <v>1346.9737249925784</v>
      </c>
      <c r="I2284" s="1"/>
    </row>
    <row r="2285" spans="1:9" ht="12.75" hidden="1" customHeight="1">
      <c r="A2285" s="1"/>
      <c r="B2285" s="347" t="s">
        <v>430</v>
      </c>
      <c r="C2285" s="48"/>
      <c r="D2285" s="49">
        <f>'COEF.RESUMEN'!$H$8</f>
        <v>0.25</v>
      </c>
      <c r="E2285" s="48"/>
      <c r="F2285" s="48"/>
      <c r="G2285" s="48"/>
      <c r="H2285" s="350">
        <f>H2284*D2285</f>
        <v>336.74343124814459</v>
      </c>
      <c r="I2285" s="1"/>
    </row>
    <row r="2286" spans="1:9" ht="12.75" hidden="1" customHeight="1">
      <c r="A2286" s="1"/>
      <c r="B2286" s="347"/>
      <c r="C2286" s="48"/>
      <c r="D2286" s="48"/>
      <c r="E2286" s="48"/>
      <c r="F2286" s="48"/>
      <c r="G2286" s="48"/>
      <c r="H2286" s="375"/>
      <c r="I2286" s="1"/>
    </row>
    <row r="2287" spans="1:9" ht="12.75" hidden="1" customHeight="1">
      <c r="A2287" s="1"/>
      <c r="B2287" s="376" t="s">
        <v>431</v>
      </c>
      <c r="C2287" s="340"/>
      <c r="D2287" s="340"/>
      <c r="E2287" s="340"/>
      <c r="F2287" s="340"/>
      <c r="G2287" s="377"/>
      <c r="H2287" s="371">
        <f>H2284+H2285</f>
        <v>1683.7171562407229</v>
      </c>
      <c r="I2287" s="1"/>
    </row>
    <row r="2288" spans="1:9" ht="12.75" hidden="1" customHeight="1">
      <c r="A2288" s="1"/>
      <c r="B2288" s="411"/>
      <c r="C2288" s="411"/>
      <c r="D2288" s="412"/>
      <c r="E2288" s="413"/>
      <c r="F2288" s="412"/>
      <c r="G2288" s="413"/>
      <c r="H2288" s="412"/>
      <c r="I2288" s="1"/>
    </row>
    <row r="2289" spans="1:9" ht="35.25" hidden="1" customHeight="1">
      <c r="A2289" s="1"/>
      <c r="B2289" s="708" t="s">
        <v>1583</v>
      </c>
      <c r="C2289" s="687"/>
      <c r="D2289" s="762" t="s">
        <v>1584</v>
      </c>
      <c r="E2289" s="687"/>
      <c r="F2289" s="387" t="s">
        <v>29</v>
      </c>
      <c r="G2289" s="763">
        <v>1</v>
      </c>
      <c r="H2289" s="687"/>
      <c r="I2289" s="1"/>
    </row>
    <row r="2290" spans="1:9" ht="12.75" hidden="1" customHeight="1">
      <c r="A2290" s="1"/>
      <c r="B2290" s="342" t="s">
        <v>416</v>
      </c>
      <c r="C2290" s="343" t="s">
        <v>16</v>
      </c>
      <c r="D2290" s="342" t="s">
        <v>417</v>
      </c>
      <c r="E2290" s="342" t="s">
        <v>418</v>
      </c>
      <c r="F2290" s="342" t="s">
        <v>419</v>
      </c>
      <c r="G2290" s="342" t="s">
        <v>420</v>
      </c>
      <c r="H2290" s="342" t="s">
        <v>421</v>
      </c>
      <c r="I2290" s="1"/>
    </row>
    <row r="2291" spans="1:9" ht="12.75" hidden="1" customHeight="1">
      <c r="A2291" s="1"/>
      <c r="B2291" s="401" t="str">
        <f>'LISTA DE PRECIOS '!$D$1300</f>
        <v xml:space="preserve">Cable norm 1 x 16 mm2 </v>
      </c>
      <c r="C2291" s="160" t="s">
        <v>385</v>
      </c>
      <c r="D2291" s="345">
        <v>3</v>
      </c>
      <c r="E2291" s="348">
        <f t="shared" ref="E2291:E2296" si="258">D2291*$G$2289</f>
        <v>3</v>
      </c>
      <c r="F2291" s="379">
        <f>'LISTA DE PRECIOS '!$J$1300</f>
        <v>419.5412683334448</v>
      </c>
      <c r="G2291" s="352">
        <f t="shared" ref="G2291:G2296" si="259">E2291*F2291</f>
        <v>1258.6238050003344</v>
      </c>
      <c r="H2291" s="346"/>
      <c r="I2291" s="1"/>
    </row>
    <row r="2292" spans="1:9" ht="12.75" hidden="1" customHeight="1">
      <c r="A2292" s="1"/>
      <c r="B2292" s="396" t="str">
        <f>'LISTA DE PRECIOS '!$D$1301</f>
        <v xml:space="preserve">Cable norm 1 x 25 mm2 </v>
      </c>
      <c r="C2292" s="106" t="s">
        <v>385</v>
      </c>
      <c r="D2292" s="381">
        <v>1</v>
      </c>
      <c r="E2292" s="348">
        <f t="shared" si="258"/>
        <v>1</v>
      </c>
      <c r="F2292" s="348">
        <f>'LISTA DE PRECIOS '!$J$1301</f>
        <v>659.02097608934446</v>
      </c>
      <c r="G2292" s="352">
        <f t="shared" si="259"/>
        <v>659.02097608934446</v>
      </c>
      <c r="H2292" s="382"/>
      <c r="I2292" s="1"/>
    </row>
    <row r="2293" spans="1:9" ht="12.75" hidden="1" customHeight="1">
      <c r="A2293" s="1"/>
      <c r="B2293" s="396" t="str">
        <f>'LISTA DE PRECIOS '!$D$1406</f>
        <v>Caño Hº semip 2" 46 RS 51</v>
      </c>
      <c r="C2293" s="48" t="s">
        <v>385</v>
      </c>
      <c r="D2293" s="348">
        <v>1</v>
      </c>
      <c r="E2293" s="348">
        <f t="shared" si="258"/>
        <v>1</v>
      </c>
      <c r="F2293" s="348">
        <f>'LISTA DE PRECIOS '!$J$1406</f>
        <v>757.03783897657456</v>
      </c>
      <c r="G2293" s="352">
        <f t="shared" si="259"/>
        <v>757.03783897657456</v>
      </c>
      <c r="H2293" s="349"/>
      <c r="I2293" s="1"/>
    </row>
    <row r="2294" spans="1:9" ht="12.75" hidden="1" customHeight="1">
      <c r="A2294" s="1"/>
      <c r="B2294" s="396" t="str">
        <f>'LISTA DE PRECIOS '!$D$1401</f>
        <v>Conector de Hº 2"</v>
      </c>
      <c r="C2294" s="48" t="s">
        <v>43</v>
      </c>
      <c r="D2294" s="348">
        <v>0.2</v>
      </c>
      <c r="E2294" s="348">
        <f t="shared" si="258"/>
        <v>0.2</v>
      </c>
      <c r="F2294" s="348">
        <f>'LISTA DE PRECIOS '!$J$1401</f>
        <v>295.81555132146724</v>
      </c>
      <c r="G2294" s="352">
        <f t="shared" si="259"/>
        <v>59.163110264293451</v>
      </c>
      <c r="H2294" s="349"/>
      <c r="I2294" s="1"/>
    </row>
    <row r="2295" spans="1:9" ht="12.75" hidden="1" customHeight="1">
      <c r="A2295" s="1"/>
      <c r="B2295" s="396" t="str">
        <f>'LISTA DE PRECIOS '!$D$1418</f>
        <v>Grampa omega de chapa de 2"</v>
      </c>
      <c r="C2295" s="48" t="s">
        <v>43</v>
      </c>
      <c r="D2295" s="348">
        <v>0.66</v>
      </c>
      <c r="E2295" s="348">
        <f t="shared" si="258"/>
        <v>0.66</v>
      </c>
      <c r="F2295" s="348">
        <f>'LISTA DE PRECIOS '!$J$1418</f>
        <v>119.98552692094204</v>
      </c>
      <c r="G2295" s="352">
        <f t="shared" si="259"/>
        <v>79.190447767821752</v>
      </c>
      <c r="H2295" s="349"/>
      <c r="I2295" s="1"/>
    </row>
    <row r="2296" spans="1:9" ht="12.75" hidden="1" customHeight="1">
      <c r="A2296" s="1"/>
      <c r="B2296" s="396" t="str">
        <f>'LISTA DE PRECIOS '!$D$1528</f>
        <v>Tarugo de nylon y tornillo</v>
      </c>
      <c r="C2296" s="48" t="s">
        <v>43</v>
      </c>
      <c r="D2296" s="348">
        <v>1</v>
      </c>
      <c r="E2296" s="348">
        <f t="shared" si="258"/>
        <v>1</v>
      </c>
      <c r="F2296" s="348">
        <f>'LISTA DE PRECIOS '!$J$1528</f>
        <v>34.353928317228366</v>
      </c>
      <c r="G2296" s="352">
        <f t="shared" si="259"/>
        <v>34.353928317228366</v>
      </c>
      <c r="H2296" s="349"/>
      <c r="I2296" s="1"/>
    </row>
    <row r="2297" spans="1:9" ht="12.75" hidden="1" customHeight="1">
      <c r="A2297" s="1"/>
      <c r="B2297" s="396"/>
      <c r="C2297" s="48"/>
      <c r="D2297" s="348"/>
      <c r="E2297" s="348"/>
      <c r="F2297" s="348"/>
      <c r="G2297" s="352"/>
      <c r="H2297" s="349"/>
      <c r="I2297" s="1"/>
    </row>
    <row r="2298" spans="1:9" ht="12.75" hidden="1" customHeight="1">
      <c r="A2298" s="1"/>
      <c r="B2298" s="347" t="s">
        <v>1572</v>
      </c>
      <c r="C2298" s="48"/>
      <c r="D2298" s="348"/>
      <c r="E2298" s="348"/>
      <c r="F2298" s="348"/>
      <c r="G2298" s="352"/>
      <c r="H2298" s="349"/>
      <c r="I2298" s="1"/>
    </row>
    <row r="2299" spans="1:9" ht="12.75" hidden="1" customHeight="1">
      <c r="A2299" s="1"/>
      <c r="B2299" s="347"/>
      <c r="C2299" s="48"/>
      <c r="D2299" s="348"/>
      <c r="E2299" s="348"/>
      <c r="F2299" s="348"/>
      <c r="G2299" s="352"/>
      <c r="H2299" s="350"/>
      <c r="I2299" s="1"/>
    </row>
    <row r="2300" spans="1:9" ht="12.75" hidden="1" customHeight="1">
      <c r="A2300" s="1"/>
      <c r="B2300" s="351"/>
      <c r="C2300" s="90"/>
      <c r="D2300" s="352"/>
      <c r="E2300" s="352"/>
      <c r="F2300" s="352"/>
      <c r="G2300" s="352"/>
      <c r="H2300" s="353"/>
      <c r="I2300" s="1"/>
    </row>
    <row r="2301" spans="1:9" ht="12.75" hidden="1" customHeight="1">
      <c r="A2301" s="1"/>
      <c r="B2301" s="354" t="s">
        <v>422</v>
      </c>
      <c r="C2301" s="355"/>
      <c r="D2301" s="356"/>
      <c r="E2301" s="356"/>
      <c r="F2301" s="356"/>
      <c r="G2301" s="357"/>
      <c r="H2301" s="358">
        <f>SUM(G2291:G2300)</f>
        <v>2847.3901064155975</v>
      </c>
      <c r="I2301" s="1"/>
    </row>
    <row r="2302" spans="1:9" ht="12.75" hidden="1" customHeight="1">
      <c r="A2302" s="1"/>
      <c r="B2302" s="359"/>
      <c r="C2302" s="50"/>
      <c r="D2302" s="360"/>
      <c r="E2302" s="360"/>
      <c r="F2302" s="360"/>
      <c r="G2302" s="360"/>
      <c r="H2302" s="361"/>
      <c r="I2302" s="1"/>
    </row>
    <row r="2303" spans="1:9" ht="12.75" hidden="1" customHeight="1">
      <c r="A2303" s="1"/>
      <c r="B2303" s="409" t="s">
        <v>1450</v>
      </c>
      <c r="C2303" s="52" t="s">
        <v>424</v>
      </c>
      <c r="D2303" s="348">
        <v>0.15</v>
      </c>
      <c r="E2303" s="348">
        <f t="shared" ref="E2303:E2304" si="260">D2303*$G$2289</f>
        <v>0.15</v>
      </c>
      <c r="F2303" s="352">
        <f>'MANO DE OBRA'!$K$8</f>
        <v>1165.6790978787881</v>
      </c>
      <c r="G2303" s="352">
        <f t="shared" ref="G2303:G2304" si="261">E2303*F2303</f>
        <v>174.8518646818182</v>
      </c>
      <c r="H2303" s="364"/>
      <c r="I2303" s="1"/>
    </row>
    <row r="2304" spans="1:9" ht="12.75" hidden="1" customHeight="1">
      <c r="A2304" s="1"/>
      <c r="B2304" s="409" t="s">
        <v>1451</v>
      </c>
      <c r="C2304" s="52" t="s">
        <v>424</v>
      </c>
      <c r="D2304" s="348">
        <v>0.15</v>
      </c>
      <c r="E2304" s="348">
        <f t="shared" si="260"/>
        <v>0.15</v>
      </c>
      <c r="F2304" s="352">
        <f>'MANO DE OBRA'!$K$10</f>
        <v>942.27655587878792</v>
      </c>
      <c r="G2304" s="352">
        <f t="shared" si="261"/>
        <v>141.34148338181819</v>
      </c>
      <c r="H2304" s="364"/>
      <c r="I2304" s="1"/>
    </row>
    <row r="2305" spans="1:9" ht="12.75" hidden="1" customHeight="1">
      <c r="A2305" s="1"/>
      <c r="B2305" s="347"/>
      <c r="C2305" s="48"/>
      <c r="D2305" s="394"/>
      <c r="E2305" s="348"/>
      <c r="F2305" s="394"/>
      <c r="G2305" s="352"/>
      <c r="H2305" s="364"/>
      <c r="I2305" s="1"/>
    </row>
    <row r="2306" spans="1:9" ht="12.75" hidden="1" customHeight="1">
      <c r="A2306" s="1"/>
      <c r="B2306" s="390"/>
      <c r="C2306" s="48"/>
      <c r="D2306" s="394"/>
      <c r="E2306" s="348"/>
      <c r="F2306" s="394"/>
      <c r="G2306" s="352"/>
      <c r="H2306" s="365"/>
      <c r="I2306" s="1"/>
    </row>
    <row r="2307" spans="1:9" ht="12.75" hidden="1" customHeight="1">
      <c r="A2307" s="1"/>
      <c r="B2307" s="764" t="s">
        <v>425</v>
      </c>
      <c r="C2307" s="689"/>
      <c r="D2307" s="689"/>
      <c r="E2307" s="689"/>
      <c r="F2307" s="689"/>
      <c r="G2307" s="765"/>
      <c r="H2307" s="366">
        <f>SUM(G2303:G2306)</f>
        <v>316.19334806363639</v>
      </c>
      <c r="I2307" s="1"/>
    </row>
    <row r="2308" spans="1:9" ht="12.75" hidden="1" customHeight="1">
      <c r="A2308" s="1"/>
      <c r="B2308" s="766"/>
      <c r="C2308" s="692"/>
      <c r="D2308" s="692"/>
      <c r="E2308" s="692"/>
      <c r="F2308" s="692"/>
      <c r="G2308" s="692"/>
      <c r="H2308" s="700"/>
      <c r="I2308" s="1"/>
    </row>
    <row r="2309" spans="1:9" ht="12.75" hidden="1" customHeight="1">
      <c r="A2309" s="1"/>
      <c r="B2309" s="347" t="s">
        <v>426</v>
      </c>
      <c r="C2309" s="48"/>
      <c r="D2309" s="348"/>
      <c r="E2309" s="348"/>
      <c r="F2309" s="348"/>
      <c r="G2309" s="348"/>
      <c r="H2309" s="349"/>
      <c r="I2309" s="1"/>
    </row>
    <row r="2310" spans="1:9" ht="12.75" hidden="1" customHeight="1">
      <c r="A2310" s="1"/>
      <c r="B2310" s="347" t="s">
        <v>427</v>
      </c>
      <c r="C2310" s="48"/>
      <c r="D2310" s="348"/>
      <c r="E2310" s="348"/>
      <c r="F2310" s="348"/>
      <c r="G2310" s="348"/>
      <c r="H2310" s="349"/>
      <c r="I2310" s="1"/>
    </row>
    <row r="2311" spans="1:9" ht="12.75" hidden="1" customHeight="1">
      <c r="A2311" s="1"/>
      <c r="B2311" s="351" t="s">
        <v>428</v>
      </c>
      <c r="C2311" s="90"/>
      <c r="D2311" s="352"/>
      <c r="E2311" s="352"/>
      <c r="F2311" s="352"/>
      <c r="G2311" s="352"/>
      <c r="H2311" s="349"/>
      <c r="I2311" s="1"/>
    </row>
    <row r="2312" spans="1:9" ht="12.75" hidden="1" customHeight="1">
      <c r="A2312" s="1"/>
      <c r="B2312" s="368"/>
      <c r="C2312" s="355"/>
      <c r="D2312" s="355"/>
      <c r="E2312" s="355"/>
      <c r="F2312" s="355"/>
      <c r="G2312" s="369"/>
      <c r="H2312" s="358">
        <f>SUM(G2311)</f>
        <v>0</v>
      </c>
      <c r="I2312" s="1"/>
    </row>
    <row r="2313" spans="1:9" ht="12.75" hidden="1" customHeight="1">
      <c r="A2313" s="1"/>
      <c r="B2313" s="367"/>
      <c r="C2313" s="1"/>
      <c r="D2313" s="1"/>
      <c r="E2313" s="1"/>
      <c r="F2313" s="1"/>
      <c r="G2313" s="1"/>
      <c r="H2313" s="260"/>
      <c r="I2313" s="1"/>
    </row>
    <row r="2314" spans="1:9" ht="12.75" hidden="1" customHeight="1">
      <c r="A2314" s="1"/>
      <c r="B2314" s="370" t="s">
        <v>429</v>
      </c>
      <c r="C2314" s="355"/>
      <c r="D2314" s="355"/>
      <c r="E2314" s="355"/>
      <c r="F2314" s="355"/>
      <c r="G2314" s="369"/>
      <c r="H2314" s="371">
        <f>H2301+H2307+H2312</f>
        <v>3163.5834544792338</v>
      </c>
      <c r="I2314" s="1"/>
    </row>
    <row r="2315" spans="1:9" ht="12.75" hidden="1" customHeight="1">
      <c r="A2315" s="1"/>
      <c r="B2315" s="367"/>
      <c r="C2315" s="1"/>
      <c r="D2315" s="1"/>
      <c r="E2315" s="1"/>
      <c r="F2315" s="1"/>
      <c r="G2315" s="1"/>
      <c r="H2315" s="372"/>
      <c r="I2315" s="1"/>
    </row>
    <row r="2316" spans="1:9" ht="12.75" hidden="1" customHeight="1">
      <c r="A2316" s="1"/>
      <c r="B2316" s="347" t="s">
        <v>349</v>
      </c>
      <c r="C2316" s="48"/>
      <c r="D2316" s="49">
        <f>'COEF.RESUMEN'!$H$5</f>
        <v>0.15</v>
      </c>
      <c r="E2316" s="48"/>
      <c r="F2316" s="48"/>
      <c r="G2316" s="48"/>
      <c r="H2316" s="350">
        <f>H2314*D2316</f>
        <v>474.53751817188504</v>
      </c>
      <c r="I2316" s="1"/>
    </row>
    <row r="2317" spans="1:9" ht="12.75" hidden="1" customHeight="1">
      <c r="A2317" s="1"/>
      <c r="B2317" s="373"/>
      <c r="C2317" s="48"/>
      <c r="D2317" s="49"/>
      <c r="E2317" s="48"/>
      <c r="F2317" s="48"/>
      <c r="G2317" s="48"/>
      <c r="H2317" s="374"/>
      <c r="I2317" s="1"/>
    </row>
    <row r="2318" spans="1:9" ht="12.75" hidden="1" customHeight="1">
      <c r="A2318" s="1"/>
      <c r="B2318" s="347"/>
      <c r="C2318" s="48"/>
      <c r="D2318" s="49"/>
      <c r="E2318" s="48"/>
      <c r="F2318" s="48"/>
      <c r="G2318" s="48"/>
      <c r="H2318" s="350"/>
      <c r="I2318" s="1"/>
    </row>
    <row r="2319" spans="1:9" ht="12.75" hidden="1" customHeight="1">
      <c r="A2319" s="1"/>
      <c r="B2319" s="347" t="s">
        <v>350</v>
      </c>
      <c r="C2319" s="48"/>
      <c r="D2319" s="49">
        <f>'COEF.RESUMEN'!$H$6</f>
        <v>0.1</v>
      </c>
      <c r="E2319" s="48"/>
      <c r="F2319" s="48"/>
      <c r="G2319" s="48"/>
      <c r="H2319" s="350">
        <f>H2314*D2319</f>
        <v>316.3583454479234</v>
      </c>
      <c r="I2319" s="1"/>
    </row>
    <row r="2320" spans="1:9" ht="12.75" hidden="1" customHeight="1">
      <c r="A2320" s="1"/>
      <c r="B2320" s="347"/>
      <c r="C2320" s="48"/>
      <c r="D2320" s="49"/>
      <c r="E2320" s="48"/>
      <c r="F2320" s="48"/>
      <c r="G2320" s="48"/>
      <c r="H2320" s="374">
        <f>H2314+H2316+H2319</f>
        <v>3954.4793180990423</v>
      </c>
      <c r="I2320" s="1"/>
    </row>
    <row r="2321" spans="1:9" ht="12.75" hidden="1" customHeight="1">
      <c r="A2321" s="1"/>
      <c r="B2321" s="347" t="s">
        <v>430</v>
      </c>
      <c r="C2321" s="48"/>
      <c r="D2321" s="49">
        <f>'COEF.RESUMEN'!$H$8</f>
        <v>0.25</v>
      </c>
      <c r="E2321" s="48"/>
      <c r="F2321" s="48"/>
      <c r="G2321" s="48"/>
      <c r="H2321" s="350">
        <f>H2320*D2321</f>
        <v>988.61982952476058</v>
      </c>
      <c r="I2321" s="1"/>
    </row>
    <row r="2322" spans="1:9" ht="12.75" hidden="1" customHeight="1">
      <c r="A2322" s="1"/>
      <c r="B2322" s="347"/>
      <c r="C2322" s="48"/>
      <c r="D2322" s="48"/>
      <c r="E2322" s="48"/>
      <c r="F2322" s="48"/>
      <c r="G2322" s="48"/>
      <c r="H2322" s="375"/>
      <c r="I2322" s="1"/>
    </row>
    <row r="2323" spans="1:9" ht="12.75" hidden="1" customHeight="1">
      <c r="A2323" s="1"/>
      <c r="B2323" s="376" t="s">
        <v>431</v>
      </c>
      <c r="C2323" s="340"/>
      <c r="D2323" s="340"/>
      <c r="E2323" s="340"/>
      <c r="F2323" s="340"/>
      <c r="G2323" s="377"/>
      <c r="H2323" s="371">
        <f>H2320+H2321</f>
        <v>4943.0991476238032</v>
      </c>
      <c r="I2323" s="1"/>
    </row>
    <row r="2324" spans="1:9" ht="12.75" hidden="1" customHeight="1">
      <c r="A2324" s="1"/>
      <c r="B2324" s="411"/>
      <c r="C2324" s="411"/>
      <c r="D2324" s="412"/>
      <c r="E2324" s="413"/>
      <c r="F2324" s="412"/>
      <c r="G2324" s="413"/>
      <c r="H2324" s="412"/>
      <c r="I2324" s="1"/>
    </row>
    <row r="2325" spans="1:9" ht="29.25" customHeight="1">
      <c r="A2325" s="1"/>
      <c r="B2325" s="708" t="s">
        <v>1585</v>
      </c>
      <c r="C2325" s="687"/>
      <c r="D2325" s="762" t="s">
        <v>1586</v>
      </c>
      <c r="E2325" s="687"/>
      <c r="F2325" s="387" t="s">
        <v>29</v>
      </c>
      <c r="G2325" s="763">
        <v>1</v>
      </c>
      <c r="H2325" s="687"/>
      <c r="I2325" s="1"/>
    </row>
    <row r="2326" spans="1:9" ht="12.75" customHeight="1">
      <c r="A2326" s="1"/>
      <c r="B2326" s="342" t="s">
        <v>416</v>
      </c>
      <c r="C2326" s="343" t="s">
        <v>16</v>
      </c>
      <c r="D2326" s="342" t="s">
        <v>417</v>
      </c>
      <c r="E2326" s="342" t="s">
        <v>418</v>
      </c>
      <c r="F2326" s="342" t="s">
        <v>419</v>
      </c>
      <c r="G2326" s="342" t="s">
        <v>420</v>
      </c>
      <c r="H2326" s="342" t="s">
        <v>421</v>
      </c>
      <c r="I2326" s="1"/>
    </row>
    <row r="2327" spans="1:9" ht="12.75" customHeight="1">
      <c r="A2327" s="1"/>
      <c r="B2327" s="401" t="str">
        <f>'LISTA DE PRECIOS '!$D$1297</f>
        <v xml:space="preserve">Cable norm 1 x 4 mm2 </v>
      </c>
      <c r="C2327" s="160" t="s">
        <v>385</v>
      </c>
      <c r="D2327" s="345">
        <v>5</v>
      </c>
      <c r="E2327" s="348">
        <f t="shared" ref="E2327:E2331" si="262">D2327*$G$2325</f>
        <v>5</v>
      </c>
      <c r="F2327" s="379">
        <f>'LISTA DE PRECIOS '!$J$1297</f>
        <v>101.93322306610825</v>
      </c>
      <c r="G2327" s="352">
        <f t="shared" ref="G2327:G2331" si="263">E2327*F2327</f>
        <v>509.66611533054129</v>
      </c>
      <c r="H2327" s="346"/>
      <c r="I2327" s="1"/>
    </row>
    <row r="2328" spans="1:9" ht="12.75" customHeight="1">
      <c r="A2328" s="1"/>
      <c r="B2328" s="396" t="str">
        <f>'LISTA DE PRECIOS '!$D$1402</f>
        <v>Caño Hº semip (3/4) 15,4 RS 19</v>
      </c>
      <c r="C2328" s="48" t="s">
        <v>385</v>
      </c>
      <c r="D2328" s="348">
        <v>1</v>
      </c>
      <c r="E2328" s="348">
        <f t="shared" si="262"/>
        <v>1</v>
      </c>
      <c r="F2328" s="348">
        <f>'LISTA DE PRECIOS '!$J$1402</f>
        <v>217.3586213203607</v>
      </c>
      <c r="G2328" s="352">
        <f t="shared" si="263"/>
        <v>217.3586213203607</v>
      </c>
      <c r="H2328" s="349"/>
      <c r="I2328" s="1"/>
    </row>
    <row r="2329" spans="1:9" ht="12.75" customHeight="1">
      <c r="A2329" s="1"/>
      <c r="B2329" s="396" t="str">
        <f>'LISTA DE PRECIOS '!$D$1396</f>
        <v>Conector de Hº 3/4"</v>
      </c>
      <c r="C2329" s="48" t="s">
        <v>43</v>
      </c>
      <c r="D2329" s="348">
        <v>0.2</v>
      </c>
      <c r="E2329" s="348">
        <f t="shared" si="262"/>
        <v>0.2</v>
      </c>
      <c r="F2329" s="348">
        <f>'LISTA DE PRECIOS '!$J$1396</f>
        <v>38.508040260953152</v>
      </c>
      <c r="G2329" s="352">
        <f t="shared" si="263"/>
        <v>7.7016080521906307</v>
      </c>
      <c r="H2329" s="349"/>
      <c r="I2329" s="1"/>
    </row>
    <row r="2330" spans="1:9" ht="12.75" customHeight="1">
      <c r="A2330" s="1"/>
      <c r="B2330" s="396" t="str">
        <f>'LISTA DE PRECIOS '!$D$1412</f>
        <v xml:space="preserve">Grampa omega de chapa de 5/8" </v>
      </c>
      <c r="C2330" s="48" t="s">
        <v>43</v>
      </c>
      <c r="D2330" s="348">
        <v>0.66</v>
      </c>
      <c r="E2330" s="348">
        <f t="shared" si="262"/>
        <v>0.66</v>
      </c>
      <c r="F2330" s="348">
        <f>'LISTA DE PRECIOS '!$J$1412</f>
        <v>73.832171913408928</v>
      </c>
      <c r="G2330" s="352">
        <f t="shared" si="263"/>
        <v>48.729233462849898</v>
      </c>
      <c r="H2330" s="349"/>
      <c r="I2330" s="1"/>
    </row>
    <row r="2331" spans="1:9" ht="12.75" customHeight="1">
      <c r="A2331" s="1"/>
      <c r="B2331" s="396" t="str">
        <f>'LISTA DE PRECIOS '!$D$1528</f>
        <v>Tarugo de nylon y tornillo</v>
      </c>
      <c r="C2331" s="48" t="s">
        <v>43</v>
      </c>
      <c r="D2331" s="348">
        <v>1</v>
      </c>
      <c r="E2331" s="348">
        <f t="shared" si="262"/>
        <v>1</v>
      </c>
      <c r="F2331" s="348">
        <f>'LISTA DE PRECIOS '!$J$1528</f>
        <v>34.353928317228366</v>
      </c>
      <c r="G2331" s="352">
        <f t="shared" si="263"/>
        <v>34.353928317228366</v>
      </c>
      <c r="H2331" s="349"/>
      <c r="I2331" s="1"/>
    </row>
    <row r="2332" spans="1:9" ht="12.75" customHeight="1">
      <c r="A2332" s="1"/>
      <c r="B2332" s="396"/>
      <c r="C2332" s="48"/>
      <c r="D2332" s="348"/>
      <c r="E2332" s="348"/>
      <c r="F2332" s="348"/>
      <c r="G2332" s="352"/>
      <c r="H2332" s="349"/>
      <c r="I2332" s="1"/>
    </row>
    <row r="2333" spans="1:9" ht="12.75" customHeight="1">
      <c r="A2333" s="1"/>
      <c r="B2333" s="347" t="s">
        <v>1572</v>
      </c>
      <c r="C2333" s="48"/>
      <c r="D2333" s="348"/>
      <c r="E2333" s="348"/>
      <c r="F2333" s="348"/>
      <c r="G2333" s="352"/>
      <c r="H2333" s="349"/>
      <c r="I2333" s="1"/>
    </row>
    <row r="2334" spans="1:9" ht="12.75" customHeight="1">
      <c r="A2334" s="1"/>
      <c r="B2334" s="347"/>
      <c r="C2334" s="48"/>
      <c r="D2334" s="348"/>
      <c r="E2334" s="348"/>
      <c r="F2334" s="348"/>
      <c r="G2334" s="352"/>
      <c r="H2334" s="350"/>
      <c r="I2334" s="1"/>
    </row>
    <row r="2335" spans="1:9" ht="12.75" customHeight="1">
      <c r="A2335" s="1"/>
      <c r="B2335" s="351"/>
      <c r="C2335" s="90"/>
      <c r="D2335" s="352"/>
      <c r="E2335" s="352"/>
      <c r="F2335" s="352"/>
      <c r="G2335" s="352"/>
      <c r="H2335" s="353"/>
      <c r="I2335" s="1"/>
    </row>
    <row r="2336" spans="1:9" ht="12.75" customHeight="1">
      <c r="A2336" s="1"/>
      <c r="B2336" s="354" t="s">
        <v>422</v>
      </c>
      <c r="C2336" s="355"/>
      <c r="D2336" s="356"/>
      <c r="E2336" s="356"/>
      <c r="F2336" s="356"/>
      <c r="G2336" s="357"/>
      <c r="H2336" s="358">
        <f>SUM(G2327:G2335)</f>
        <v>817.80950648317094</v>
      </c>
      <c r="I2336" s="1"/>
    </row>
    <row r="2337" spans="1:9" ht="12.75" customHeight="1">
      <c r="A2337" s="1"/>
      <c r="B2337" s="359"/>
      <c r="C2337" s="50"/>
      <c r="D2337" s="360"/>
      <c r="E2337" s="360"/>
      <c r="F2337" s="360"/>
      <c r="G2337" s="360"/>
      <c r="H2337" s="361"/>
      <c r="I2337" s="1"/>
    </row>
    <row r="2338" spans="1:9" ht="12.75" customHeight="1">
      <c r="A2338" s="1"/>
      <c r="B2338" s="409" t="s">
        <v>1450</v>
      </c>
      <c r="C2338" s="52" t="s">
        <v>424</v>
      </c>
      <c r="D2338" s="348">
        <v>0.15</v>
      </c>
      <c r="E2338" s="348">
        <f t="shared" ref="E2338:E2339" si="264">D2338*$G$2325</f>
        <v>0.15</v>
      </c>
      <c r="F2338" s="352">
        <f>'MANO DE OBRA'!$K$8</f>
        <v>1165.6790978787881</v>
      </c>
      <c r="G2338" s="352">
        <f t="shared" ref="G2338:G2339" si="265">E2338*F2338</f>
        <v>174.8518646818182</v>
      </c>
      <c r="H2338" s="364"/>
      <c r="I2338" s="1"/>
    </row>
    <row r="2339" spans="1:9" ht="12.75" customHeight="1">
      <c r="A2339" s="1"/>
      <c r="B2339" s="409" t="s">
        <v>1451</v>
      </c>
      <c r="C2339" s="52" t="s">
        <v>424</v>
      </c>
      <c r="D2339" s="348">
        <v>0.15</v>
      </c>
      <c r="E2339" s="348">
        <f t="shared" si="264"/>
        <v>0.15</v>
      </c>
      <c r="F2339" s="352">
        <f>'MANO DE OBRA'!$K$10</f>
        <v>942.27655587878792</v>
      </c>
      <c r="G2339" s="352">
        <f t="shared" si="265"/>
        <v>141.34148338181819</v>
      </c>
      <c r="H2339" s="364"/>
      <c r="I2339" s="1"/>
    </row>
    <row r="2340" spans="1:9" ht="12.75" customHeight="1">
      <c r="A2340" s="1"/>
      <c r="B2340" s="347"/>
      <c r="C2340" s="48"/>
      <c r="D2340" s="394"/>
      <c r="E2340" s="348"/>
      <c r="F2340" s="394"/>
      <c r="G2340" s="352"/>
      <c r="H2340" s="364"/>
      <c r="I2340" s="1"/>
    </row>
    <row r="2341" spans="1:9" ht="12.75" customHeight="1">
      <c r="A2341" s="1"/>
      <c r="B2341" s="390"/>
      <c r="C2341" s="48"/>
      <c r="D2341" s="394"/>
      <c r="E2341" s="348"/>
      <c r="F2341" s="394"/>
      <c r="G2341" s="352"/>
      <c r="H2341" s="365"/>
      <c r="I2341" s="1"/>
    </row>
    <row r="2342" spans="1:9" ht="12.75" customHeight="1">
      <c r="A2342" s="1"/>
      <c r="B2342" s="764" t="s">
        <v>425</v>
      </c>
      <c r="C2342" s="689"/>
      <c r="D2342" s="689"/>
      <c r="E2342" s="689"/>
      <c r="F2342" s="689"/>
      <c r="G2342" s="765"/>
      <c r="H2342" s="366">
        <f>SUM(G2338:G2341)</f>
        <v>316.19334806363639</v>
      </c>
      <c r="I2342" s="1"/>
    </row>
    <row r="2343" spans="1:9" ht="12.75" customHeight="1">
      <c r="A2343" s="1"/>
      <c r="B2343" s="766"/>
      <c r="C2343" s="692"/>
      <c r="D2343" s="692"/>
      <c r="E2343" s="692"/>
      <c r="F2343" s="692"/>
      <c r="G2343" s="692"/>
      <c r="H2343" s="700"/>
      <c r="I2343" s="1"/>
    </row>
    <row r="2344" spans="1:9" ht="12.75" customHeight="1">
      <c r="A2344" s="1"/>
      <c r="B2344" s="347" t="s">
        <v>426</v>
      </c>
      <c r="C2344" s="48"/>
      <c r="D2344" s="348"/>
      <c r="E2344" s="348"/>
      <c r="F2344" s="348"/>
      <c r="G2344" s="348"/>
      <c r="H2344" s="349"/>
      <c r="I2344" s="1"/>
    </row>
    <row r="2345" spans="1:9" ht="12.75" customHeight="1">
      <c r="A2345" s="1"/>
      <c r="B2345" s="347" t="s">
        <v>427</v>
      </c>
      <c r="C2345" s="48"/>
      <c r="D2345" s="348"/>
      <c r="E2345" s="348"/>
      <c r="F2345" s="348"/>
      <c r="G2345" s="348"/>
      <c r="H2345" s="349"/>
      <c r="I2345" s="1"/>
    </row>
    <row r="2346" spans="1:9" ht="12.75" customHeight="1">
      <c r="A2346" s="1"/>
      <c r="B2346" s="351" t="s">
        <v>428</v>
      </c>
      <c r="C2346" s="90"/>
      <c r="D2346" s="352"/>
      <c r="E2346" s="352"/>
      <c r="F2346" s="352"/>
      <c r="G2346" s="352"/>
      <c r="H2346" s="349"/>
      <c r="I2346" s="1"/>
    </row>
    <row r="2347" spans="1:9" ht="12.75" customHeight="1">
      <c r="A2347" s="1"/>
      <c r="B2347" s="368"/>
      <c r="C2347" s="355"/>
      <c r="D2347" s="355"/>
      <c r="E2347" s="355"/>
      <c r="F2347" s="355"/>
      <c r="G2347" s="369"/>
      <c r="H2347" s="358">
        <f>SUM(G2346)</f>
        <v>0</v>
      </c>
      <c r="I2347" s="1"/>
    </row>
    <row r="2348" spans="1:9" ht="12.75" customHeight="1">
      <c r="A2348" s="1"/>
      <c r="B2348" s="367"/>
      <c r="C2348" s="1"/>
      <c r="D2348" s="1"/>
      <c r="E2348" s="1"/>
      <c r="F2348" s="1"/>
      <c r="G2348" s="1"/>
      <c r="H2348" s="260"/>
      <c r="I2348" s="1"/>
    </row>
    <row r="2349" spans="1:9" ht="12.75" customHeight="1">
      <c r="A2349" s="1"/>
      <c r="B2349" s="370" t="s">
        <v>429</v>
      </c>
      <c r="C2349" s="355"/>
      <c r="D2349" s="355"/>
      <c r="E2349" s="355"/>
      <c r="F2349" s="355"/>
      <c r="G2349" s="369"/>
      <c r="H2349" s="371">
        <f>H2336+H2342+H2347</f>
        <v>1134.0028545468074</v>
      </c>
      <c r="I2349" s="1"/>
    </row>
    <row r="2350" spans="1:9" ht="12.75" customHeight="1">
      <c r="A2350" s="1"/>
      <c r="B2350" s="367"/>
      <c r="C2350" s="1"/>
      <c r="D2350" s="1"/>
      <c r="E2350" s="1"/>
      <c r="F2350" s="1"/>
      <c r="G2350" s="1"/>
      <c r="H2350" s="372"/>
      <c r="I2350" s="1"/>
    </row>
    <row r="2351" spans="1:9" ht="12.75" customHeight="1">
      <c r="A2351" s="1"/>
      <c r="B2351" s="347" t="s">
        <v>349</v>
      </c>
      <c r="C2351" s="48"/>
      <c r="D2351" s="49">
        <f>'COEF.RESUMEN'!$H$5</f>
        <v>0.15</v>
      </c>
      <c r="E2351" s="48"/>
      <c r="F2351" s="48"/>
      <c r="G2351" s="48"/>
      <c r="H2351" s="350">
        <f>H2349*D2351</f>
        <v>170.10042818202109</v>
      </c>
      <c r="I2351" s="1"/>
    </row>
    <row r="2352" spans="1:9" ht="12.75" customHeight="1">
      <c r="A2352" s="1"/>
      <c r="B2352" s="373"/>
      <c r="C2352" s="48"/>
      <c r="D2352" s="49"/>
      <c r="E2352" s="48"/>
      <c r="F2352" s="48"/>
      <c r="G2352" s="48"/>
      <c r="H2352" s="374"/>
      <c r="I2352" s="1"/>
    </row>
    <row r="2353" spans="1:9" ht="12.75" customHeight="1">
      <c r="A2353" s="1"/>
      <c r="B2353" s="347"/>
      <c r="C2353" s="48"/>
      <c r="D2353" s="49"/>
      <c r="E2353" s="48"/>
      <c r="F2353" s="48"/>
      <c r="G2353" s="48"/>
      <c r="H2353" s="350"/>
      <c r="I2353" s="1"/>
    </row>
    <row r="2354" spans="1:9" ht="12.75" customHeight="1">
      <c r="A2354" s="1"/>
      <c r="B2354" s="347" t="s">
        <v>350</v>
      </c>
      <c r="C2354" s="48"/>
      <c r="D2354" s="49">
        <f>'COEF.RESUMEN'!$H$6</f>
        <v>0.1</v>
      </c>
      <c r="E2354" s="48"/>
      <c r="F2354" s="48"/>
      <c r="G2354" s="48"/>
      <c r="H2354" s="350">
        <f>H2349*D2354</f>
        <v>113.40028545468074</v>
      </c>
      <c r="I2354" s="1"/>
    </row>
    <row r="2355" spans="1:9" ht="12.75" customHeight="1">
      <c r="A2355" s="1"/>
      <c r="B2355" s="347"/>
      <c r="C2355" s="48"/>
      <c r="D2355" s="49"/>
      <c r="E2355" s="48"/>
      <c r="F2355" s="48"/>
      <c r="G2355" s="48"/>
      <c r="H2355" s="374">
        <f>H2349+H2351+H2354</f>
        <v>1417.5035681835091</v>
      </c>
      <c r="I2355" s="1"/>
    </row>
    <row r="2356" spans="1:9" ht="12.75" customHeight="1">
      <c r="A2356" s="1"/>
      <c r="B2356" s="347" t="s">
        <v>430</v>
      </c>
      <c r="C2356" s="48"/>
      <c r="D2356" s="49">
        <f>'COEF.RESUMEN'!$H$8</f>
        <v>0.25</v>
      </c>
      <c r="E2356" s="48"/>
      <c r="F2356" s="48"/>
      <c r="G2356" s="48"/>
      <c r="H2356" s="350">
        <f>H2355*D2356</f>
        <v>354.37589204587726</v>
      </c>
      <c r="I2356" s="1"/>
    </row>
    <row r="2357" spans="1:9" ht="12.75" customHeight="1">
      <c r="A2357" s="1"/>
      <c r="B2357" s="347"/>
      <c r="C2357" s="48"/>
      <c r="D2357" s="48"/>
      <c r="E2357" s="48"/>
      <c r="F2357" s="48"/>
      <c r="G2357" s="48"/>
      <c r="H2357" s="375"/>
      <c r="I2357" s="1"/>
    </row>
    <row r="2358" spans="1:9" ht="12.75" customHeight="1">
      <c r="A2358" s="1"/>
      <c r="B2358" s="376" t="s">
        <v>431</v>
      </c>
      <c r="C2358" s="340"/>
      <c r="D2358" s="340"/>
      <c r="E2358" s="340"/>
      <c r="F2358" s="340"/>
      <c r="G2358" s="377"/>
      <c r="H2358" s="371">
        <f>H2355+H2356</f>
        <v>1771.8794602293863</v>
      </c>
      <c r="I2358" s="1"/>
    </row>
    <row r="2359" spans="1:9" ht="12.75" customHeight="1">
      <c r="A2359" s="1"/>
      <c r="B2359" s="411"/>
      <c r="C2359" s="411"/>
      <c r="D2359" s="412"/>
      <c r="E2359" s="413"/>
      <c r="F2359" s="412"/>
      <c r="G2359" s="413"/>
      <c r="H2359" s="412"/>
      <c r="I2359" s="1"/>
    </row>
    <row r="2360" spans="1:9" ht="29.25" customHeight="1">
      <c r="A2360" s="1"/>
      <c r="B2360" s="708" t="s">
        <v>1587</v>
      </c>
      <c r="C2360" s="687"/>
      <c r="D2360" s="762" t="s">
        <v>1588</v>
      </c>
      <c r="E2360" s="687"/>
      <c r="F2360" s="387" t="s">
        <v>29</v>
      </c>
      <c r="G2360" s="763">
        <v>1</v>
      </c>
      <c r="H2360" s="687"/>
      <c r="I2360" s="1"/>
    </row>
    <row r="2361" spans="1:9" ht="12.75" customHeight="1">
      <c r="A2361" s="1"/>
      <c r="B2361" s="342" t="s">
        <v>416</v>
      </c>
      <c r="C2361" s="343" t="s">
        <v>16</v>
      </c>
      <c r="D2361" s="342" t="s">
        <v>417</v>
      </c>
      <c r="E2361" s="342" t="s">
        <v>418</v>
      </c>
      <c r="F2361" s="342" t="s">
        <v>419</v>
      </c>
      <c r="G2361" s="342" t="s">
        <v>420</v>
      </c>
      <c r="H2361" s="342" t="s">
        <v>421</v>
      </c>
      <c r="I2361" s="1"/>
    </row>
    <row r="2362" spans="1:9" ht="12.75" customHeight="1">
      <c r="A2362" s="1"/>
      <c r="B2362" s="401" t="str">
        <f>'LISTA DE PRECIOS '!$D$1298</f>
        <v xml:space="preserve">Cable norm 1 x 6 mm2 </v>
      </c>
      <c r="C2362" s="160" t="s">
        <v>385</v>
      </c>
      <c r="D2362" s="345">
        <v>5</v>
      </c>
      <c r="E2362" s="348">
        <f t="shared" ref="E2362:E2366" si="266">D2362*$G$2360</f>
        <v>5</v>
      </c>
      <c r="F2362" s="379">
        <f>'LISTA DE PRECIOS '!$J$1298</f>
        <v>151.08074692593226</v>
      </c>
      <c r="G2362" s="352">
        <f t="shared" ref="G2362:G2366" si="267">E2362*F2362</f>
        <v>755.40373462966136</v>
      </c>
      <c r="H2362" s="346"/>
      <c r="I2362" s="1"/>
    </row>
    <row r="2363" spans="1:9" ht="12.75" customHeight="1">
      <c r="A2363" s="1"/>
      <c r="B2363" s="396" t="str">
        <f>'LISTA DE PRECIOS '!$D$1403</f>
        <v>Caño Hº semip (7/8) 18,6 RS 22</v>
      </c>
      <c r="C2363" s="48" t="s">
        <v>385</v>
      </c>
      <c r="D2363" s="348">
        <v>1</v>
      </c>
      <c r="E2363" s="348">
        <f t="shared" si="266"/>
        <v>1</v>
      </c>
      <c r="F2363" s="348">
        <f>'LISTA DE PRECIOS '!$J$1403</f>
        <v>247.64922530720094</v>
      </c>
      <c r="G2363" s="352">
        <f t="shared" si="267"/>
        <v>247.64922530720094</v>
      </c>
      <c r="H2363" s="349"/>
      <c r="I2363" s="1"/>
    </row>
    <row r="2364" spans="1:9" ht="12.75" customHeight="1">
      <c r="A2364" s="1"/>
      <c r="B2364" s="396" t="str">
        <f>'LISTA DE PRECIOS '!$D$1398</f>
        <v>Conector de Hº 1"</v>
      </c>
      <c r="C2364" s="48" t="s">
        <v>43</v>
      </c>
      <c r="D2364" s="348">
        <v>0.2</v>
      </c>
      <c r="E2364" s="348">
        <f t="shared" si="266"/>
        <v>0.2</v>
      </c>
      <c r="F2364" s="348">
        <f>'LISTA DE PRECIOS '!$J$1398</f>
        <v>94.0619889156265</v>
      </c>
      <c r="G2364" s="352">
        <f t="shared" si="267"/>
        <v>18.812397783125302</v>
      </c>
      <c r="H2364" s="349"/>
      <c r="I2364" s="1"/>
    </row>
    <row r="2365" spans="1:9" ht="12.75" customHeight="1">
      <c r="A2365" s="1"/>
      <c r="B2365" s="396" t="str">
        <f>'LISTA DE PRECIOS '!$D$1415</f>
        <v>Grampa omega de chapa de 1"</v>
      </c>
      <c r="C2365" s="48" t="s">
        <v>43</v>
      </c>
      <c r="D2365" s="348">
        <v>0.66</v>
      </c>
      <c r="E2365" s="348">
        <f t="shared" si="266"/>
        <v>0.66</v>
      </c>
      <c r="F2365" s="348">
        <f>'LISTA DE PRECIOS '!$J$1415</f>
        <v>82.761531995876609</v>
      </c>
      <c r="G2365" s="352">
        <f t="shared" si="267"/>
        <v>54.622611117278566</v>
      </c>
      <c r="H2365" s="349"/>
      <c r="I2365" s="1"/>
    </row>
    <row r="2366" spans="1:9" ht="12.75" customHeight="1">
      <c r="A2366" s="1"/>
      <c r="B2366" s="396" t="str">
        <f>'LISTA DE PRECIOS '!$D$1528</f>
        <v>Tarugo de nylon y tornillo</v>
      </c>
      <c r="C2366" s="48" t="s">
        <v>43</v>
      </c>
      <c r="D2366" s="348">
        <v>1</v>
      </c>
      <c r="E2366" s="348">
        <f t="shared" si="266"/>
        <v>1</v>
      </c>
      <c r="F2366" s="348">
        <f>'LISTA DE PRECIOS '!$J$1528</f>
        <v>34.353928317228366</v>
      </c>
      <c r="G2366" s="352">
        <f t="shared" si="267"/>
        <v>34.353928317228366</v>
      </c>
      <c r="H2366" s="349"/>
      <c r="I2366" s="1"/>
    </row>
    <row r="2367" spans="1:9" ht="12.75" customHeight="1">
      <c r="A2367" s="1"/>
      <c r="B2367" s="396"/>
      <c r="C2367" s="48"/>
      <c r="D2367" s="348"/>
      <c r="E2367" s="348"/>
      <c r="F2367" s="348"/>
      <c r="G2367" s="352"/>
      <c r="H2367" s="349"/>
      <c r="I2367" s="1"/>
    </row>
    <row r="2368" spans="1:9" ht="12.75" customHeight="1">
      <c r="A2368" s="1"/>
      <c r="B2368" s="347" t="s">
        <v>1572</v>
      </c>
      <c r="C2368" s="48"/>
      <c r="D2368" s="348"/>
      <c r="E2368" s="348"/>
      <c r="F2368" s="348"/>
      <c r="G2368" s="352"/>
      <c r="H2368" s="349"/>
      <c r="I2368" s="1"/>
    </row>
    <row r="2369" spans="1:9" ht="12.75" customHeight="1">
      <c r="A2369" s="1"/>
      <c r="B2369" s="347"/>
      <c r="C2369" s="48"/>
      <c r="D2369" s="348"/>
      <c r="E2369" s="348"/>
      <c r="F2369" s="348"/>
      <c r="G2369" s="352"/>
      <c r="H2369" s="350"/>
      <c r="I2369" s="1"/>
    </row>
    <row r="2370" spans="1:9" ht="12.75" customHeight="1">
      <c r="A2370" s="1"/>
      <c r="B2370" s="351"/>
      <c r="C2370" s="90"/>
      <c r="D2370" s="352"/>
      <c r="E2370" s="352"/>
      <c r="F2370" s="352"/>
      <c r="G2370" s="352"/>
      <c r="H2370" s="353"/>
      <c r="I2370" s="1"/>
    </row>
    <row r="2371" spans="1:9" ht="12.75" customHeight="1">
      <c r="A2371" s="1"/>
      <c r="B2371" s="354" t="s">
        <v>422</v>
      </c>
      <c r="C2371" s="355"/>
      <c r="D2371" s="356"/>
      <c r="E2371" s="356"/>
      <c r="F2371" s="356"/>
      <c r="G2371" s="357"/>
      <c r="H2371" s="358">
        <f>SUM(G2362:G2370)</f>
        <v>1110.8418971544945</v>
      </c>
      <c r="I2371" s="1"/>
    </row>
    <row r="2372" spans="1:9" ht="12.75" customHeight="1">
      <c r="A2372" s="1"/>
      <c r="B2372" s="359"/>
      <c r="C2372" s="50"/>
      <c r="D2372" s="360"/>
      <c r="E2372" s="360"/>
      <c r="F2372" s="360"/>
      <c r="G2372" s="360"/>
      <c r="H2372" s="361"/>
      <c r="I2372" s="1"/>
    </row>
    <row r="2373" spans="1:9" ht="12.75" customHeight="1">
      <c r="A2373" s="1"/>
      <c r="B2373" s="409" t="s">
        <v>1450</v>
      </c>
      <c r="C2373" s="52" t="s">
        <v>424</v>
      </c>
      <c r="D2373" s="348">
        <v>0.15</v>
      </c>
      <c r="E2373" s="348">
        <f t="shared" ref="E2373:E2374" si="268">D2373*$G$2360</f>
        <v>0.15</v>
      </c>
      <c r="F2373" s="352">
        <f>'MANO DE OBRA'!$K$8</f>
        <v>1165.6790978787881</v>
      </c>
      <c r="G2373" s="352">
        <f t="shared" ref="G2373:G2374" si="269">E2373*F2373</f>
        <v>174.8518646818182</v>
      </c>
      <c r="H2373" s="364"/>
      <c r="I2373" s="1"/>
    </row>
    <row r="2374" spans="1:9" ht="12.75" customHeight="1">
      <c r="A2374" s="1"/>
      <c r="B2374" s="409" t="s">
        <v>1451</v>
      </c>
      <c r="C2374" s="52" t="s">
        <v>424</v>
      </c>
      <c r="D2374" s="348">
        <v>0.15</v>
      </c>
      <c r="E2374" s="348">
        <f t="shared" si="268"/>
        <v>0.15</v>
      </c>
      <c r="F2374" s="352">
        <f>'MANO DE OBRA'!$K$10</f>
        <v>942.27655587878792</v>
      </c>
      <c r="G2374" s="352">
        <f t="shared" si="269"/>
        <v>141.34148338181819</v>
      </c>
      <c r="H2374" s="364"/>
      <c r="I2374" s="1"/>
    </row>
    <row r="2375" spans="1:9" ht="12.75" customHeight="1">
      <c r="A2375" s="1"/>
      <c r="B2375" s="347"/>
      <c r="C2375" s="48"/>
      <c r="D2375" s="394"/>
      <c r="E2375" s="348"/>
      <c r="F2375" s="394"/>
      <c r="G2375" s="352"/>
      <c r="H2375" s="364"/>
      <c r="I2375" s="1"/>
    </row>
    <row r="2376" spans="1:9" ht="12.75" customHeight="1">
      <c r="A2376" s="1"/>
      <c r="B2376" s="390"/>
      <c r="C2376" s="48"/>
      <c r="D2376" s="394"/>
      <c r="E2376" s="348"/>
      <c r="F2376" s="394"/>
      <c r="G2376" s="352"/>
      <c r="H2376" s="365"/>
      <c r="I2376" s="1"/>
    </row>
    <row r="2377" spans="1:9" ht="12.75" customHeight="1">
      <c r="A2377" s="1"/>
      <c r="B2377" s="764" t="s">
        <v>425</v>
      </c>
      <c r="C2377" s="689"/>
      <c r="D2377" s="689"/>
      <c r="E2377" s="689"/>
      <c r="F2377" s="689"/>
      <c r="G2377" s="765"/>
      <c r="H2377" s="366">
        <f>SUM(G2373:G2376)</f>
        <v>316.19334806363639</v>
      </c>
      <c r="I2377" s="1"/>
    </row>
    <row r="2378" spans="1:9" ht="12.75" customHeight="1">
      <c r="A2378" s="1"/>
      <c r="B2378" s="766"/>
      <c r="C2378" s="692"/>
      <c r="D2378" s="692"/>
      <c r="E2378" s="692"/>
      <c r="F2378" s="692"/>
      <c r="G2378" s="692"/>
      <c r="H2378" s="700"/>
      <c r="I2378" s="1"/>
    </row>
    <row r="2379" spans="1:9" ht="12.75" customHeight="1">
      <c r="A2379" s="1"/>
      <c r="B2379" s="347" t="s">
        <v>426</v>
      </c>
      <c r="C2379" s="48"/>
      <c r="D2379" s="348"/>
      <c r="E2379" s="348"/>
      <c r="F2379" s="348"/>
      <c r="G2379" s="348"/>
      <c r="H2379" s="349"/>
      <c r="I2379" s="1"/>
    </row>
    <row r="2380" spans="1:9" ht="12.75" customHeight="1">
      <c r="A2380" s="1"/>
      <c r="B2380" s="347" t="s">
        <v>427</v>
      </c>
      <c r="C2380" s="48"/>
      <c r="D2380" s="348"/>
      <c r="E2380" s="348"/>
      <c r="F2380" s="348"/>
      <c r="G2380" s="348"/>
      <c r="H2380" s="349"/>
      <c r="I2380" s="1"/>
    </row>
    <row r="2381" spans="1:9" ht="12.75" customHeight="1">
      <c r="A2381" s="1"/>
      <c r="B2381" s="351" t="s">
        <v>428</v>
      </c>
      <c r="C2381" s="90"/>
      <c r="D2381" s="352"/>
      <c r="E2381" s="352"/>
      <c r="F2381" s="352"/>
      <c r="G2381" s="352"/>
      <c r="H2381" s="349"/>
      <c r="I2381" s="1"/>
    </row>
    <row r="2382" spans="1:9" ht="12.75" customHeight="1">
      <c r="A2382" s="1"/>
      <c r="B2382" s="368"/>
      <c r="C2382" s="355"/>
      <c r="D2382" s="355"/>
      <c r="E2382" s="355"/>
      <c r="F2382" s="355"/>
      <c r="G2382" s="369"/>
      <c r="H2382" s="358">
        <f>SUM(G2381)</f>
        <v>0</v>
      </c>
      <c r="I2382" s="1"/>
    </row>
    <row r="2383" spans="1:9" ht="12.75" customHeight="1">
      <c r="A2383" s="1"/>
      <c r="B2383" s="367"/>
      <c r="C2383" s="1"/>
      <c r="D2383" s="1"/>
      <c r="E2383" s="1"/>
      <c r="F2383" s="1"/>
      <c r="G2383" s="1"/>
      <c r="H2383" s="260"/>
      <c r="I2383" s="1"/>
    </row>
    <row r="2384" spans="1:9" ht="12.75" customHeight="1">
      <c r="A2384" s="1"/>
      <c r="B2384" s="370" t="s">
        <v>429</v>
      </c>
      <c r="C2384" s="355"/>
      <c r="D2384" s="355"/>
      <c r="E2384" s="355"/>
      <c r="F2384" s="355"/>
      <c r="G2384" s="369"/>
      <c r="H2384" s="371">
        <f>H2371+H2377+H2382</f>
        <v>1427.035245218131</v>
      </c>
      <c r="I2384" s="1"/>
    </row>
    <row r="2385" spans="1:9" ht="12.75" customHeight="1">
      <c r="A2385" s="1"/>
      <c r="B2385" s="367"/>
      <c r="C2385" s="1"/>
      <c r="D2385" s="1"/>
      <c r="E2385" s="1"/>
      <c r="F2385" s="1"/>
      <c r="G2385" s="1"/>
      <c r="H2385" s="372"/>
      <c r="I2385" s="1"/>
    </row>
    <row r="2386" spans="1:9" ht="12.75" customHeight="1">
      <c r="A2386" s="1"/>
      <c r="B2386" s="347" t="s">
        <v>349</v>
      </c>
      <c r="C2386" s="48"/>
      <c r="D2386" s="49">
        <f>'COEF.RESUMEN'!$H$5</f>
        <v>0.15</v>
      </c>
      <c r="E2386" s="48"/>
      <c r="F2386" s="48"/>
      <c r="G2386" s="48"/>
      <c r="H2386" s="350">
        <f>H2384*D2386</f>
        <v>214.05528678271963</v>
      </c>
      <c r="I2386" s="1"/>
    </row>
    <row r="2387" spans="1:9" ht="12.75" customHeight="1">
      <c r="A2387" s="1"/>
      <c r="B2387" s="373"/>
      <c r="C2387" s="48"/>
      <c r="D2387" s="49"/>
      <c r="E2387" s="48"/>
      <c r="F2387" s="48"/>
      <c r="G2387" s="48"/>
      <c r="H2387" s="374"/>
      <c r="I2387" s="1"/>
    </row>
    <row r="2388" spans="1:9" ht="12.75" customHeight="1">
      <c r="A2388" s="1"/>
      <c r="B2388" s="347"/>
      <c r="C2388" s="48"/>
      <c r="D2388" s="49"/>
      <c r="E2388" s="48"/>
      <c r="F2388" s="48"/>
      <c r="G2388" s="48"/>
      <c r="H2388" s="350"/>
      <c r="I2388" s="1"/>
    </row>
    <row r="2389" spans="1:9" ht="12.75" customHeight="1">
      <c r="A2389" s="1"/>
      <c r="B2389" s="347" t="s">
        <v>350</v>
      </c>
      <c r="C2389" s="48"/>
      <c r="D2389" s="49">
        <f>'COEF.RESUMEN'!$H$6</f>
        <v>0.1</v>
      </c>
      <c r="E2389" s="48"/>
      <c r="F2389" s="48"/>
      <c r="G2389" s="48"/>
      <c r="H2389" s="350">
        <f>H2384*D2389</f>
        <v>142.70352452181311</v>
      </c>
      <c r="I2389" s="1"/>
    </row>
    <row r="2390" spans="1:9" ht="12.75" customHeight="1">
      <c r="A2390" s="1"/>
      <c r="B2390" s="347"/>
      <c r="C2390" s="48"/>
      <c r="D2390" s="49"/>
      <c r="E2390" s="48"/>
      <c r="F2390" s="48"/>
      <c r="G2390" s="48"/>
      <c r="H2390" s="374">
        <f>H2384+H2386+H2389</f>
        <v>1783.7940565226636</v>
      </c>
      <c r="I2390" s="1"/>
    </row>
    <row r="2391" spans="1:9" ht="12.75" customHeight="1">
      <c r="A2391" s="1"/>
      <c r="B2391" s="347" t="s">
        <v>430</v>
      </c>
      <c r="C2391" s="48"/>
      <c r="D2391" s="49">
        <f>'COEF.RESUMEN'!$H$8</f>
        <v>0.25</v>
      </c>
      <c r="E2391" s="48"/>
      <c r="F2391" s="48"/>
      <c r="G2391" s="48"/>
      <c r="H2391" s="350">
        <f>H2390*D2391</f>
        <v>445.9485141306659</v>
      </c>
      <c r="I2391" s="1"/>
    </row>
    <row r="2392" spans="1:9" ht="12.75" customHeight="1">
      <c r="A2392" s="1"/>
      <c r="B2392" s="347"/>
      <c r="C2392" s="48"/>
      <c r="D2392" s="48"/>
      <c r="E2392" s="48"/>
      <c r="F2392" s="48"/>
      <c r="G2392" s="48"/>
      <c r="H2392" s="375"/>
      <c r="I2392" s="1"/>
    </row>
    <row r="2393" spans="1:9" ht="12.75" customHeight="1">
      <c r="A2393" s="1"/>
      <c r="B2393" s="376" t="s">
        <v>431</v>
      </c>
      <c r="C2393" s="340"/>
      <c r="D2393" s="340"/>
      <c r="E2393" s="340"/>
      <c r="F2393" s="340"/>
      <c r="G2393" s="377"/>
      <c r="H2393" s="371">
        <f>H2390+H2391</f>
        <v>2229.7425706533295</v>
      </c>
      <c r="I2393" s="1"/>
    </row>
    <row r="2394" spans="1:9" ht="12.75" customHeight="1">
      <c r="A2394" s="1"/>
      <c r="B2394" s="411"/>
      <c r="C2394" s="411"/>
      <c r="D2394" s="412"/>
      <c r="E2394" s="413"/>
      <c r="F2394" s="412"/>
      <c r="G2394" s="413"/>
      <c r="H2394" s="412"/>
      <c r="I2394" s="1"/>
    </row>
    <row r="2395" spans="1:9" ht="27.75" customHeight="1">
      <c r="A2395" s="1"/>
      <c r="B2395" s="708" t="s">
        <v>1589</v>
      </c>
      <c r="C2395" s="687"/>
      <c r="D2395" s="762" t="s">
        <v>1590</v>
      </c>
      <c r="E2395" s="687"/>
      <c r="F2395" s="387" t="s">
        <v>29</v>
      </c>
      <c r="G2395" s="763">
        <v>1</v>
      </c>
      <c r="H2395" s="687"/>
      <c r="I2395" s="1"/>
    </row>
    <row r="2396" spans="1:9" ht="12.75" customHeight="1">
      <c r="A2396" s="1"/>
      <c r="B2396" s="342" t="s">
        <v>416</v>
      </c>
      <c r="C2396" s="343" t="s">
        <v>16</v>
      </c>
      <c r="D2396" s="342" t="s">
        <v>417</v>
      </c>
      <c r="E2396" s="342" t="s">
        <v>418</v>
      </c>
      <c r="F2396" s="342" t="s">
        <v>419</v>
      </c>
      <c r="G2396" s="342" t="s">
        <v>420</v>
      </c>
      <c r="H2396" s="342" t="s">
        <v>421</v>
      </c>
      <c r="I2396" s="1"/>
    </row>
    <row r="2397" spans="1:9" ht="12.75" customHeight="1">
      <c r="A2397" s="1"/>
      <c r="B2397" s="401" t="str">
        <f>'LISTA DE PRECIOS '!$D$1299</f>
        <v xml:space="preserve">Cable norm 1 x 10 mm2 </v>
      </c>
      <c r="C2397" s="160" t="s">
        <v>385</v>
      </c>
      <c r="D2397" s="345">
        <v>5</v>
      </c>
      <c r="E2397" s="348">
        <f t="shared" ref="E2397:E2401" si="270">D2397*$G$2395</f>
        <v>5</v>
      </c>
      <c r="F2397" s="379">
        <f>'LISTA DE PRECIOS '!$J$1299</f>
        <v>264.94991532211066</v>
      </c>
      <c r="G2397" s="352">
        <f t="shared" ref="G2397:G2401" si="271">E2397*F2397</f>
        <v>1324.7495766105533</v>
      </c>
      <c r="H2397" s="346"/>
      <c r="I2397" s="1"/>
    </row>
    <row r="2398" spans="1:9" ht="12.75" customHeight="1">
      <c r="A2398" s="1"/>
      <c r="B2398" s="396" t="str">
        <f>'LISTA DE PRECIOS '!$D$1404</f>
        <v>Caño Hº semip (1) 21,7 RS 25</v>
      </c>
      <c r="C2398" s="48" t="s">
        <v>385</v>
      </c>
      <c r="D2398" s="348">
        <v>1</v>
      </c>
      <c r="E2398" s="348">
        <f t="shared" si="270"/>
        <v>1</v>
      </c>
      <c r="F2398" s="348">
        <f>'LISTA DE PRECIOS '!$J$1404</f>
        <v>291.12094957127289</v>
      </c>
      <c r="G2398" s="352">
        <f t="shared" si="271"/>
        <v>291.12094957127289</v>
      </c>
      <c r="H2398" s="349"/>
      <c r="I2398" s="1"/>
    </row>
    <row r="2399" spans="1:9" ht="12.75" customHeight="1">
      <c r="A2399" s="1"/>
      <c r="B2399" s="396" t="str">
        <f>'LISTA DE PRECIOS '!$D$1398</f>
        <v>Conector de Hº 1"</v>
      </c>
      <c r="C2399" s="48" t="s">
        <v>43</v>
      </c>
      <c r="D2399" s="348">
        <v>0.2</v>
      </c>
      <c r="E2399" s="348">
        <f t="shared" si="270"/>
        <v>0.2</v>
      </c>
      <c r="F2399" s="348">
        <f>'LISTA DE PRECIOS '!$J$1398</f>
        <v>94.0619889156265</v>
      </c>
      <c r="G2399" s="352">
        <f t="shared" si="271"/>
        <v>18.812397783125302</v>
      </c>
      <c r="H2399" s="349"/>
      <c r="I2399" s="1"/>
    </row>
    <row r="2400" spans="1:9" ht="12.75" customHeight="1">
      <c r="A2400" s="1"/>
      <c r="B2400" s="396" t="str">
        <f>'LISTA DE PRECIOS '!$D$1415</f>
        <v>Grampa omega de chapa de 1"</v>
      </c>
      <c r="C2400" s="48" t="s">
        <v>43</v>
      </c>
      <c r="D2400" s="348">
        <v>0.66</v>
      </c>
      <c r="E2400" s="348">
        <f t="shared" si="270"/>
        <v>0.66</v>
      </c>
      <c r="F2400" s="348">
        <f>'LISTA DE PRECIOS '!$J$1415</f>
        <v>82.761531995876609</v>
      </c>
      <c r="G2400" s="352">
        <f t="shared" si="271"/>
        <v>54.622611117278566</v>
      </c>
      <c r="H2400" s="349"/>
      <c r="I2400" s="1"/>
    </row>
    <row r="2401" spans="1:9" ht="12.75" customHeight="1">
      <c r="A2401" s="1"/>
      <c r="B2401" s="396" t="str">
        <f>'LISTA DE PRECIOS '!$D$1528</f>
        <v>Tarugo de nylon y tornillo</v>
      </c>
      <c r="C2401" s="48" t="s">
        <v>43</v>
      </c>
      <c r="D2401" s="348">
        <v>1</v>
      </c>
      <c r="E2401" s="348">
        <f t="shared" si="270"/>
        <v>1</v>
      </c>
      <c r="F2401" s="348">
        <f>'LISTA DE PRECIOS '!$J$1528</f>
        <v>34.353928317228366</v>
      </c>
      <c r="G2401" s="352">
        <f t="shared" si="271"/>
        <v>34.353928317228366</v>
      </c>
      <c r="H2401" s="349"/>
      <c r="I2401" s="1"/>
    </row>
    <row r="2402" spans="1:9" ht="12.75" customHeight="1">
      <c r="A2402" s="1"/>
      <c r="B2402" s="396"/>
      <c r="C2402" s="48"/>
      <c r="D2402" s="348"/>
      <c r="E2402" s="348"/>
      <c r="F2402" s="348"/>
      <c r="G2402" s="352"/>
      <c r="H2402" s="349"/>
      <c r="I2402" s="1"/>
    </row>
    <row r="2403" spans="1:9" ht="12.75" customHeight="1">
      <c r="A2403" s="1"/>
      <c r="B2403" s="347" t="s">
        <v>1572</v>
      </c>
      <c r="C2403" s="48"/>
      <c r="D2403" s="348"/>
      <c r="E2403" s="348"/>
      <c r="F2403" s="348"/>
      <c r="G2403" s="352"/>
      <c r="H2403" s="349"/>
      <c r="I2403" s="1"/>
    </row>
    <row r="2404" spans="1:9" ht="12.75" customHeight="1">
      <c r="A2404" s="1"/>
      <c r="B2404" s="347"/>
      <c r="C2404" s="48"/>
      <c r="D2404" s="348"/>
      <c r="E2404" s="348"/>
      <c r="F2404" s="348"/>
      <c r="G2404" s="352"/>
      <c r="H2404" s="350"/>
      <c r="I2404" s="1"/>
    </row>
    <row r="2405" spans="1:9" ht="12.75" customHeight="1">
      <c r="A2405" s="1"/>
      <c r="B2405" s="351"/>
      <c r="C2405" s="90"/>
      <c r="D2405" s="352"/>
      <c r="E2405" s="352"/>
      <c r="F2405" s="352"/>
      <c r="G2405" s="352"/>
      <c r="H2405" s="353"/>
      <c r="I2405" s="1"/>
    </row>
    <row r="2406" spans="1:9" ht="12.75" customHeight="1">
      <c r="A2406" s="1"/>
      <c r="B2406" s="354" t="s">
        <v>422</v>
      </c>
      <c r="C2406" s="355"/>
      <c r="D2406" s="356"/>
      <c r="E2406" s="356"/>
      <c r="F2406" s="356"/>
      <c r="G2406" s="357"/>
      <c r="H2406" s="358">
        <f>SUM(G2397:G2405)</f>
        <v>1723.6594633994584</v>
      </c>
      <c r="I2406" s="1"/>
    </row>
    <row r="2407" spans="1:9" ht="12.75" customHeight="1">
      <c r="A2407" s="1"/>
      <c r="B2407" s="359"/>
      <c r="C2407" s="50"/>
      <c r="D2407" s="360"/>
      <c r="E2407" s="360"/>
      <c r="F2407" s="360"/>
      <c r="G2407" s="360"/>
      <c r="H2407" s="361"/>
      <c r="I2407" s="1"/>
    </row>
    <row r="2408" spans="1:9" ht="12.75" customHeight="1">
      <c r="A2408" s="1"/>
      <c r="B2408" s="409" t="s">
        <v>1450</v>
      </c>
      <c r="C2408" s="52" t="s">
        <v>424</v>
      </c>
      <c r="D2408" s="348">
        <v>0.15</v>
      </c>
      <c r="E2408" s="348">
        <f t="shared" ref="E2408:E2409" si="272">D2408*$G$2395</f>
        <v>0.15</v>
      </c>
      <c r="F2408" s="352">
        <f>'MANO DE OBRA'!$K$8</f>
        <v>1165.6790978787881</v>
      </c>
      <c r="G2408" s="352">
        <f t="shared" ref="G2408:G2409" si="273">E2408*F2408</f>
        <v>174.8518646818182</v>
      </c>
      <c r="H2408" s="364"/>
      <c r="I2408" s="1"/>
    </row>
    <row r="2409" spans="1:9" ht="12.75" customHeight="1">
      <c r="A2409" s="1"/>
      <c r="B2409" s="409" t="s">
        <v>1451</v>
      </c>
      <c r="C2409" s="52" t="s">
        <v>424</v>
      </c>
      <c r="D2409" s="348">
        <v>0.15</v>
      </c>
      <c r="E2409" s="348">
        <f t="shared" si="272"/>
        <v>0.15</v>
      </c>
      <c r="F2409" s="352">
        <f>'MANO DE OBRA'!$K$10</f>
        <v>942.27655587878792</v>
      </c>
      <c r="G2409" s="352">
        <f t="shared" si="273"/>
        <v>141.34148338181819</v>
      </c>
      <c r="H2409" s="364"/>
      <c r="I2409" s="1"/>
    </row>
    <row r="2410" spans="1:9" ht="12.75" customHeight="1">
      <c r="A2410" s="1"/>
      <c r="B2410" s="347"/>
      <c r="C2410" s="48"/>
      <c r="D2410" s="394"/>
      <c r="E2410" s="348"/>
      <c r="F2410" s="394"/>
      <c r="G2410" s="352"/>
      <c r="H2410" s="364"/>
      <c r="I2410" s="1"/>
    </row>
    <row r="2411" spans="1:9" ht="12.75" customHeight="1">
      <c r="A2411" s="1"/>
      <c r="B2411" s="390"/>
      <c r="C2411" s="48"/>
      <c r="D2411" s="394"/>
      <c r="E2411" s="348"/>
      <c r="F2411" s="394"/>
      <c r="G2411" s="352"/>
      <c r="H2411" s="365"/>
      <c r="I2411" s="1"/>
    </row>
    <row r="2412" spans="1:9" ht="12.75" customHeight="1">
      <c r="A2412" s="1"/>
      <c r="B2412" s="764" t="s">
        <v>425</v>
      </c>
      <c r="C2412" s="689"/>
      <c r="D2412" s="689"/>
      <c r="E2412" s="689"/>
      <c r="F2412" s="689"/>
      <c r="G2412" s="765"/>
      <c r="H2412" s="366">
        <f>SUM(G2408:G2411)</f>
        <v>316.19334806363639</v>
      </c>
      <c r="I2412" s="1"/>
    </row>
    <row r="2413" spans="1:9" ht="12.75" customHeight="1">
      <c r="A2413" s="1"/>
      <c r="B2413" s="766"/>
      <c r="C2413" s="692"/>
      <c r="D2413" s="692"/>
      <c r="E2413" s="692"/>
      <c r="F2413" s="692"/>
      <c r="G2413" s="692"/>
      <c r="H2413" s="700"/>
      <c r="I2413" s="1"/>
    </row>
    <row r="2414" spans="1:9" ht="12.75" customHeight="1">
      <c r="A2414" s="1"/>
      <c r="B2414" s="347" t="s">
        <v>426</v>
      </c>
      <c r="C2414" s="48"/>
      <c r="D2414" s="348"/>
      <c r="E2414" s="348"/>
      <c r="F2414" s="348"/>
      <c r="G2414" s="348"/>
      <c r="H2414" s="349"/>
      <c r="I2414" s="1"/>
    </row>
    <row r="2415" spans="1:9" ht="12.75" customHeight="1">
      <c r="A2415" s="1"/>
      <c r="B2415" s="347" t="s">
        <v>427</v>
      </c>
      <c r="C2415" s="48"/>
      <c r="D2415" s="348"/>
      <c r="E2415" s="348"/>
      <c r="F2415" s="348"/>
      <c r="G2415" s="348"/>
      <c r="H2415" s="349"/>
      <c r="I2415" s="1"/>
    </row>
    <row r="2416" spans="1:9" ht="12.75" customHeight="1">
      <c r="A2416" s="1"/>
      <c r="B2416" s="351" t="s">
        <v>428</v>
      </c>
      <c r="C2416" s="90"/>
      <c r="D2416" s="352"/>
      <c r="E2416" s="352"/>
      <c r="F2416" s="352"/>
      <c r="G2416" s="352"/>
      <c r="H2416" s="349"/>
      <c r="I2416" s="1"/>
    </row>
    <row r="2417" spans="1:9" ht="12.75" customHeight="1">
      <c r="A2417" s="1"/>
      <c r="B2417" s="368"/>
      <c r="C2417" s="355"/>
      <c r="D2417" s="355"/>
      <c r="E2417" s="355"/>
      <c r="F2417" s="355"/>
      <c r="G2417" s="369"/>
      <c r="H2417" s="358">
        <f>SUM(G2416)</f>
        <v>0</v>
      </c>
      <c r="I2417" s="1"/>
    </row>
    <row r="2418" spans="1:9" ht="12.75" customHeight="1">
      <c r="A2418" s="1"/>
      <c r="B2418" s="367"/>
      <c r="C2418" s="1"/>
      <c r="D2418" s="1"/>
      <c r="E2418" s="1"/>
      <c r="F2418" s="1"/>
      <c r="G2418" s="1"/>
      <c r="H2418" s="260"/>
      <c r="I2418" s="1"/>
    </row>
    <row r="2419" spans="1:9" ht="12.75" customHeight="1">
      <c r="A2419" s="1"/>
      <c r="B2419" s="370" t="s">
        <v>429</v>
      </c>
      <c r="C2419" s="355"/>
      <c r="D2419" s="355"/>
      <c r="E2419" s="355"/>
      <c r="F2419" s="355"/>
      <c r="G2419" s="369"/>
      <c r="H2419" s="371">
        <f>H2406+H2412+H2417</f>
        <v>2039.8528114630949</v>
      </c>
      <c r="I2419" s="1"/>
    </row>
    <row r="2420" spans="1:9" ht="12.75" customHeight="1">
      <c r="A2420" s="1"/>
      <c r="B2420" s="367"/>
      <c r="C2420" s="1"/>
      <c r="D2420" s="1"/>
      <c r="E2420" s="1"/>
      <c r="F2420" s="1"/>
      <c r="G2420" s="1"/>
      <c r="H2420" s="372"/>
      <c r="I2420" s="1"/>
    </row>
    <row r="2421" spans="1:9" ht="12.75" customHeight="1">
      <c r="A2421" s="1"/>
      <c r="B2421" s="347" t="s">
        <v>349</v>
      </c>
      <c r="C2421" s="48"/>
      <c r="D2421" s="49">
        <f>'COEF.RESUMEN'!$H$5</f>
        <v>0.15</v>
      </c>
      <c r="E2421" s="48"/>
      <c r="F2421" s="48"/>
      <c r="G2421" s="48"/>
      <c r="H2421" s="350">
        <f>H2419*D2421</f>
        <v>305.97792171946423</v>
      </c>
      <c r="I2421" s="1"/>
    </row>
    <row r="2422" spans="1:9" ht="12.75" customHeight="1">
      <c r="A2422" s="1"/>
      <c r="B2422" s="373"/>
      <c r="C2422" s="48"/>
      <c r="D2422" s="49"/>
      <c r="E2422" s="48"/>
      <c r="F2422" s="48"/>
      <c r="G2422" s="48"/>
      <c r="H2422" s="374"/>
      <c r="I2422" s="1"/>
    </row>
    <row r="2423" spans="1:9" ht="12.75" customHeight="1">
      <c r="A2423" s="1"/>
      <c r="B2423" s="347"/>
      <c r="C2423" s="48"/>
      <c r="D2423" s="49"/>
      <c r="E2423" s="48"/>
      <c r="F2423" s="48"/>
      <c r="G2423" s="48"/>
      <c r="H2423" s="350"/>
      <c r="I2423" s="1"/>
    </row>
    <row r="2424" spans="1:9" ht="12.75" customHeight="1">
      <c r="A2424" s="1"/>
      <c r="B2424" s="347" t="s">
        <v>350</v>
      </c>
      <c r="C2424" s="48"/>
      <c r="D2424" s="49">
        <f>'COEF.RESUMEN'!$H$6</f>
        <v>0.1</v>
      </c>
      <c r="E2424" s="48"/>
      <c r="F2424" s="48"/>
      <c r="G2424" s="48"/>
      <c r="H2424" s="350">
        <f>H2419*D2424</f>
        <v>203.98528114630949</v>
      </c>
      <c r="I2424" s="1"/>
    </row>
    <row r="2425" spans="1:9" ht="12.75" customHeight="1">
      <c r="A2425" s="1"/>
      <c r="B2425" s="347"/>
      <c r="C2425" s="48"/>
      <c r="D2425" s="49"/>
      <c r="E2425" s="48"/>
      <c r="F2425" s="48"/>
      <c r="G2425" s="48"/>
      <c r="H2425" s="374">
        <f>H2419+H2421+H2424</f>
        <v>2549.8160143288687</v>
      </c>
      <c r="I2425" s="1"/>
    </row>
    <row r="2426" spans="1:9" ht="12.75" customHeight="1">
      <c r="A2426" s="1"/>
      <c r="B2426" s="347" t="s">
        <v>430</v>
      </c>
      <c r="C2426" s="48"/>
      <c r="D2426" s="49">
        <f>'COEF.RESUMEN'!$H$8</f>
        <v>0.25</v>
      </c>
      <c r="E2426" s="48"/>
      <c r="F2426" s="48"/>
      <c r="G2426" s="48"/>
      <c r="H2426" s="350">
        <f>H2425*D2426</f>
        <v>637.45400358221718</v>
      </c>
      <c r="I2426" s="1"/>
    </row>
    <row r="2427" spans="1:9" ht="12.75" customHeight="1">
      <c r="A2427" s="1"/>
      <c r="B2427" s="347"/>
      <c r="C2427" s="48"/>
      <c r="D2427" s="48"/>
      <c r="E2427" s="48"/>
      <c r="F2427" s="48"/>
      <c r="G2427" s="48"/>
      <c r="H2427" s="375"/>
      <c r="I2427" s="1"/>
    </row>
    <row r="2428" spans="1:9" ht="12.75" customHeight="1">
      <c r="A2428" s="1"/>
      <c r="B2428" s="376" t="s">
        <v>431</v>
      </c>
      <c r="C2428" s="340"/>
      <c r="D2428" s="340"/>
      <c r="E2428" s="340"/>
      <c r="F2428" s="340"/>
      <c r="G2428" s="377"/>
      <c r="H2428" s="371">
        <f>H2425+H2426</f>
        <v>3187.2700179110861</v>
      </c>
      <c r="I2428" s="1"/>
    </row>
    <row r="2429" spans="1:9" ht="12.75" customHeight="1">
      <c r="A2429" s="1"/>
      <c r="B2429" s="411"/>
      <c r="C2429" s="411"/>
      <c r="D2429" s="412"/>
      <c r="E2429" s="413"/>
      <c r="F2429" s="412"/>
      <c r="G2429" s="413"/>
      <c r="H2429" s="412"/>
      <c r="I2429" s="1"/>
    </row>
    <row r="2430" spans="1:9" ht="27" hidden="1" customHeight="1">
      <c r="A2430" s="1"/>
      <c r="B2430" s="708" t="s">
        <v>1591</v>
      </c>
      <c r="C2430" s="687"/>
      <c r="D2430" s="762" t="s">
        <v>1592</v>
      </c>
      <c r="E2430" s="687"/>
      <c r="F2430" s="387" t="s">
        <v>29</v>
      </c>
      <c r="G2430" s="763">
        <v>1</v>
      </c>
      <c r="H2430" s="687"/>
      <c r="I2430" s="1"/>
    </row>
    <row r="2431" spans="1:9" ht="12.75" hidden="1" customHeight="1">
      <c r="A2431" s="1"/>
      <c r="B2431" s="342" t="s">
        <v>416</v>
      </c>
      <c r="C2431" s="343" t="s">
        <v>16</v>
      </c>
      <c r="D2431" s="342" t="s">
        <v>417</v>
      </c>
      <c r="E2431" s="342" t="s">
        <v>418</v>
      </c>
      <c r="F2431" s="342" t="s">
        <v>419</v>
      </c>
      <c r="G2431" s="342" t="s">
        <v>420</v>
      </c>
      <c r="H2431" s="342" t="s">
        <v>421</v>
      </c>
      <c r="I2431" s="1"/>
    </row>
    <row r="2432" spans="1:9" ht="12.75" hidden="1" customHeight="1">
      <c r="A2432" s="1"/>
      <c r="B2432" s="401" t="str">
        <f>'LISTA DE PRECIOS '!$D$1300</f>
        <v xml:space="preserve">Cable norm 1 x 16 mm2 </v>
      </c>
      <c r="C2432" s="160" t="s">
        <v>385</v>
      </c>
      <c r="D2432" s="345">
        <v>5</v>
      </c>
      <c r="E2432" s="348">
        <f t="shared" ref="E2432:E2436" si="274">D2432*$G$2430</f>
        <v>5</v>
      </c>
      <c r="F2432" s="379">
        <f>'LISTA DE PRECIOS '!$J$1300</f>
        <v>419.5412683334448</v>
      </c>
      <c r="G2432" s="352">
        <f t="shared" ref="G2432:G2436" si="275">E2432*F2432</f>
        <v>2097.706341667224</v>
      </c>
      <c r="H2432" s="346"/>
      <c r="I2432" s="1"/>
    </row>
    <row r="2433" spans="1:9" ht="12.75" hidden="1" customHeight="1">
      <c r="A2433" s="1"/>
      <c r="B2433" s="396" t="str">
        <f>'LISTA DE PRECIOS '!$D$1405</f>
        <v>Caño Hº semip (1 1/4)</v>
      </c>
      <c r="C2433" s="48" t="s">
        <v>385</v>
      </c>
      <c r="D2433" s="348">
        <v>1</v>
      </c>
      <c r="E2433" s="348">
        <f t="shared" si="274"/>
        <v>1</v>
      </c>
      <c r="F2433" s="348">
        <f>'LISTA DE PRECIOS '!$J$1405</f>
        <v>420.78940865320288</v>
      </c>
      <c r="G2433" s="352">
        <f t="shared" si="275"/>
        <v>420.78940865320288</v>
      </c>
      <c r="H2433" s="349"/>
      <c r="I2433" s="1"/>
    </row>
    <row r="2434" spans="1:9" ht="12.75" hidden="1" customHeight="1">
      <c r="A2434" s="1"/>
      <c r="B2434" s="396" t="str">
        <f>'LISTA DE PRECIOS '!$D$1399</f>
        <v>Conector de Hº 1 1/4"</v>
      </c>
      <c r="C2434" s="48" t="s">
        <v>43</v>
      </c>
      <c r="D2434" s="348">
        <v>0.2</v>
      </c>
      <c r="E2434" s="348">
        <f t="shared" si="274"/>
        <v>0.2</v>
      </c>
      <c r="F2434" s="348">
        <f>'LISTA DE PRECIOS '!$J$1399</f>
        <v>148.41367727158078</v>
      </c>
      <c r="G2434" s="352">
        <f t="shared" si="275"/>
        <v>29.682735454316159</v>
      </c>
      <c r="H2434" s="349"/>
      <c r="I2434" s="1"/>
    </row>
    <row r="2435" spans="1:9" ht="12.75" hidden="1" customHeight="1">
      <c r="A2435" s="1"/>
      <c r="B2435" s="396" t="str">
        <f>'LISTA DE PRECIOS '!$D$1416</f>
        <v>Grampa omega de chapa de 1 1/4"</v>
      </c>
      <c r="C2435" s="48" t="s">
        <v>43</v>
      </c>
      <c r="D2435" s="348">
        <v>0.66</v>
      </c>
      <c r="E2435" s="348">
        <f t="shared" si="274"/>
        <v>0.66</v>
      </c>
      <c r="F2435" s="348">
        <f>'LISTA DE PRECIOS '!$J$1416</f>
        <v>102.65465070176828</v>
      </c>
      <c r="G2435" s="352">
        <f t="shared" si="275"/>
        <v>67.752069463167061</v>
      </c>
      <c r="H2435" s="349"/>
      <c r="I2435" s="1"/>
    </row>
    <row r="2436" spans="1:9" ht="12.75" hidden="1" customHeight="1">
      <c r="A2436" s="1"/>
      <c r="B2436" s="396" t="str">
        <f>'LISTA DE PRECIOS '!$D$1528</f>
        <v>Tarugo de nylon y tornillo</v>
      </c>
      <c r="C2436" s="48" t="s">
        <v>43</v>
      </c>
      <c r="D2436" s="348">
        <v>1</v>
      </c>
      <c r="E2436" s="348">
        <f t="shared" si="274"/>
        <v>1</v>
      </c>
      <c r="F2436" s="348">
        <f>'LISTA DE PRECIOS '!$J$1528</f>
        <v>34.353928317228366</v>
      </c>
      <c r="G2436" s="352">
        <f t="shared" si="275"/>
        <v>34.353928317228366</v>
      </c>
      <c r="H2436" s="349"/>
      <c r="I2436" s="1"/>
    </row>
    <row r="2437" spans="1:9" ht="12.75" hidden="1" customHeight="1">
      <c r="A2437" s="1"/>
      <c r="B2437" s="396"/>
      <c r="C2437" s="48"/>
      <c r="D2437" s="348"/>
      <c r="E2437" s="348"/>
      <c r="F2437" s="348"/>
      <c r="G2437" s="352"/>
      <c r="H2437" s="349"/>
      <c r="I2437" s="1"/>
    </row>
    <row r="2438" spans="1:9" ht="12.75" hidden="1" customHeight="1">
      <c r="A2438" s="1"/>
      <c r="B2438" s="347" t="s">
        <v>1572</v>
      </c>
      <c r="C2438" s="48"/>
      <c r="D2438" s="348"/>
      <c r="E2438" s="348"/>
      <c r="F2438" s="348"/>
      <c r="G2438" s="352"/>
      <c r="H2438" s="349"/>
      <c r="I2438" s="1"/>
    </row>
    <row r="2439" spans="1:9" ht="12.75" hidden="1" customHeight="1">
      <c r="A2439" s="1"/>
      <c r="B2439" s="347"/>
      <c r="C2439" s="48"/>
      <c r="D2439" s="348"/>
      <c r="E2439" s="348"/>
      <c r="F2439" s="348"/>
      <c r="G2439" s="352"/>
      <c r="H2439" s="350"/>
      <c r="I2439" s="1"/>
    </row>
    <row r="2440" spans="1:9" ht="12.75" hidden="1" customHeight="1">
      <c r="A2440" s="1"/>
      <c r="B2440" s="351"/>
      <c r="C2440" s="90"/>
      <c r="D2440" s="352"/>
      <c r="E2440" s="352"/>
      <c r="F2440" s="352"/>
      <c r="G2440" s="352"/>
      <c r="H2440" s="353"/>
      <c r="I2440" s="1"/>
    </row>
    <row r="2441" spans="1:9" ht="12.75" hidden="1" customHeight="1">
      <c r="A2441" s="1"/>
      <c r="B2441" s="354" t="s">
        <v>422</v>
      </c>
      <c r="C2441" s="355"/>
      <c r="D2441" s="356"/>
      <c r="E2441" s="356"/>
      <c r="F2441" s="356"/>
      <c r="G2441" s="357"/>
      <c r="H2441" s="358">
        <f>SUM(G2432:G2440)</f>
        <v>2650.2844835551386</v>
      </c>
      <c r="I2441" s="1"/>
    </row>
    <row r="2442" spans="1:9" ht="12.75" hidden="1" customHeight="1">
      <c r="A2442" s="1"/>
      <c r="B2442" s="359"/>
      <c r="C2442" s="50"/>
      <c r="D2442" s="360"/>
      <c r="E2442" s="360"/>
      <c r="F2442" s="360"/>
      <c r="G2442" s="360"/>
      <c r="H2442" s="361"/>
      <c r="I2442" s="1"/>
    </row>
    <row r="2443" spans="1:9" ht="12.75" hidden="1" customHeight="1">
      <c r="A2443" s="1"/>
      <c r="B2443" s="409" t="s">
        <v>1450</v>
      </c>
      <c r="C2443" s="52" t="s">
        <v>424</v>
      </c>
      <c r="D2443" s="348">
        <v>0.15</v>
      </c>
      <c r="E2443" s="348">
        <f t="shared" ref="E2443:E2444" si="276">D2443*$G$2430</f>
        <v>0.15</v>
      </c>
      <c r="F2443" s="352">
        <f>'MANO DE OBRA'!$K$8</f>
        <v>1165.6790978787881</v>
      </c>
      <c r="G2443" s="352">
        <f t="shared" ref="G2443:G2444" si="277">E2443*F2443</f>
        <v>174.8518646818182</v>
      </c>
      <c r="H2443" s="364"/>
      <c r="I2443" s="1"/>
    </row>
    <row r="2444" spans="1:9" ht="12.75" hidden="1" customHeight="1">
      <c r="A2444" s="1"/>
      <c r="B2444" s="409" t="s">
        <v>1451</v>
      </c>
      <c r="C2444" s="52" t="s">
        <v>424</v>
      </c>
      <c r="D2444" s="348">
        <v>0.15</v>
      </c>
      <c r="E2444" s="348">
        <f t="shared" si="276"/>
        <v>0.15</v>
      </c>
      <c r="F2444" s="352">
        <f>'MANO DE OBRA'!$K$10</f>
        <v>942.27655587878792</v>
      </c>
      <c r="G2444" s="352">
        <f t="shared" si="277"/>
        <v>141.34148338181819</v>
      </c>
      <c r="H2444" s="364"/>
      <c r="I2444" s="1"/>
    </row>
    <row r="2445" spans="1:9" ht="12.75" hidden="1" customHeight="1">
      <c r="A2445" s="1"/>
      <c r="B2445" s="347"/>
      <c r="C2445" s="48"/>
      <c r="D2445" s="394"/>
      <c r="E2445" s="348"/>
      <c r="F2445" s="394"/>
      <c r="G2445" s="352"/>
      <c r="H2445" s="364"/>
      <c r="I2445" s="1"/>
    </row>
    <row r="2446" spans="1:9" ht="12.75" hidden="1" customHeight="1">
      <c r="A2446" s="1"/>
      <c r="B2446" s="390"/>
      <c r="C2446" s="48"/>
      <c r="D2446" s="394"/>
      <c r="E2446" s="348"/>
      <c r="F2446" s="394"/>
      <c r="G2446" s="352"/>
      <c r="H2446" s="365"/>
      <c r="I2446" s="1"/>
    </row>
    <row r="2447" spans="1:9" ht="12.75" hidden="1" customHeight="1">
      <c r="A2447" s="1"/>
      <c r="B2447" s="764" t="s">
        <v>425</v>
      </c>
      <c r="C2447" s="689"/>
      <c r="D2447" s="689"/>
      <c r="E2447" s="689"/>
      <c r="F2447" s="689"/>
      <c r="G2447" s="765"/>
      <c r="H2447" s="366">
        <f>SUM(G2443:G2446)</f>
        <v>316.19334806363639</v>
      </c>
      <c r="I2447" s="1"/>
    </row>
    <row r="2448" spans="1:9" ht="12.75" hidden="1" customHeight="1">
      <c r="A2448" s="1"/>
      <c r="B2448" s="766"/>
      <c r="C2448" s="692"/>
      <c r="D2448" s="692"/>
      <c r="E2448" s="692"/>
      <c r="F2448" s="692"/>
      <c r="G2448" s="692"/>
      <c r="H2448" s="700"/>
      <c r="I2448" s="1"/>
    </row>
    <row r="2449" spans="1:9" ht="12.75" hidden="1" customHeight="1">
      <c r="A2449" s="1"/>
      <c r="B2449" s="347" t="s">
        <v>426</v>
      </c>
      <c r="C2449" s="48"/>
      <c r="D2449" s="348"/>
      <c r="E2449" s="348"/>
      <c r="F2449" s="348"/>
      <c r="G2449" s="348"/>
      <c r="H2449" s="349"/>
      <c r="I2449" s="1"/>
    </row>
    <row r="2450" spans="1:9" ht="12.75" hidden="1" customHeight="1">
      <c r="A2450" s="1"/>
      <c r="B2450" s="347" t="s">
        <v>427</v>
      </c>
      <c r="C2450" s="48"/>
      <c r="D2450" s="348"/>
      <c r="E2450" s="348"/>
      <c r="F2450" s="348"/>
      <c r="G2450" s="348"/>
      <c r="H2450" s="349"/>
      <c r="I2450" s="1"/>
    </row>
    <row r="2451" spans="1:9" ht="12.75" hidden="1" customHeight="1">
      <c r="A2451" s="1"/>
      <c r="B2451" s="351" t="s">
        <v>428</v>
      </c>
      <c r="C2451" s="90"/>
      <c r="D2451" s="352"/>
      <c r="E2451" s="352"/>
      <c r="F2451" s="352"/>
      <c r="G2451" s="352"/>
      <c r="H2451" s="349"/>
      <c r="I2451" s="1"/>
    </row>
    <row r="2452" spans="1:9" ht="12.75" hidden="1" customHeight="1">
      <c r="A2452" s="1"/>
      <c r="B2452" s="368"/>
      <c r="C2452" s="355"/>
      <c r="D2452" s="355"/>
      <c r="E2452" s="355"/>
      <c r="F2452" s="355"/>
      <c r="G2452" s="369"/>
      <c r="H2452" s="358">
        <f>SUM(G2451)</f>
        <v>0</v>
      </c>
      <c r="I2452" s="1"/>
    </row>
    <row r="2453" spans="1:9" ht="12.75" hidden="1" customHeight="1">
      <c r="A2453" s="1"/>
      <c r="B2453" s="367"/>
      <c r="C2453" s="1"/>
      <c r="D2453" s="1"/>
      <c r="E2453" s="1"/>
      <c r="F2453" s="1"/>
      <c r="G2453" s="1"/>
      <c r="H2453" s="260"/>
      <c r="I2453" s="1"/>
    </row>
    <row r="2454" spans="1:9" ht="12.75" hidden="1" customHeight="1">
      <c r="A2454" s="1"/>
      <c r="B2454" s="370" t="s">
        <v>429</v>
      </c>
      <c r="C2454" s="355"/>
      <c r="D2454" s="355"/>
      <c r="E2454" s="355"/>
      <c r="F2454" s="355"/>
      <c r="G2454" s="369"/>
      <c r="H2454" s="371">
        <f>H2441+H2447+H2452</f>
        <v>2966.4778316187749</v>
      </c>
      <c r="I2454" s="1"/>
    </row>
    <row r="2455" spans="1:9" ht="12.75" hidden="1" customHeight="1">
      <c r="A2455" s="1"/>
      <c r="B2455" s="367"/>
      <c r="C2455" s="1"/>
      <c r="D2455" s="1"/>
      <c r="E2455" s="1"/>
      <c r="F2455" s="1"/>
      <c r="G2455" s="1"/>
      <c r="H2455" s="372"/>
      <c r="I2455" s="1"/>
    </row>
    <row r="2456" spans="1:9" ht="12.75" hidden="1" customHeight="1">
      <c r="A2456" s="1"/>
      <c r="B2456" s="347" t="s">
        <v>349</v>
      </c>
      <c r="C2456" s="48"/>
      <c r="D2456" s="49">
        <f>'COEF.RESUMEN'!$H$5</f>
        <v>0.15</v>
      </c>
      <c r="E2456" s="48"/>
      <c r="F2456" s="48"/>
      <c r="G2456" s="48"/>
      <c r="H2456" s="350">
        <f>H2454*D2456</f>
        <v>444.97167474281622</v>
      </c>
      <c r="I2456" s="1"/>
    </row>
    <row r="2457" spans="1:9" ht="12.75" hidden="1" customHeight="1">
      <c r="A2457" s="1"/>
      <c r="B2457" s="373"/>
      <c r="C2457" s="48"/>
      <c r="D2457" s="49"/>
      <c r="E2457" s="48"/>
      <c r="F2457" s="48"/>
      <c r="G2457" s="48"/>
      <c r="H2457" s="374"/>
      <c r="I2457" s="1"/>
    </row>
    <row r="2458" spans="1:9" ht="12.75" hidden="1" customHeight="1">
      <c r="A2458" s="1"/>
      <c r="B2458" s="347"/>
      <c r="C2458" s="48"/>
      <c r="D2458" s="49"/>
      <c r="E2458" s="48"/>
      <c r="F2458" s="48"/>
      <c r="G2458" s="48"/>
      <c r="H2458" s="350"/>
      <c r="I2458" s="1"/>
    </row>
    <row r="2459" spans="1:9" ht="12.75" hidden="1" customHeight="1">
      <c r="A2459" s="1"/>
      <c r="B2459" s="347" t="s">
        <v>350</v>
      </c>
      <c r="C2459" s="48"/>
      <c r="D2459" s="49">
        <f>'COEF.RESUMEN'!$H$6</f>
        <v>0.1</v>
      </c>
      <c r="E2459" s="48"/>
      <c r="F2459" s="48"/>
      <c r="G2459" s="48"/>
      <c r="H2459" s="350">
        <f>H2454*D2459</f>
        <v>296.6477831618775</v>
      </c>
      <c r="I2459" s="1"/>
    </row>
    <row r="2460" spans="1:9" ht="12.75" hidden="1" customHeight="1">
      <c r="A2460" s="1"/>
      <c r="B2460" s="347"/>
      <c r="C2460" s="48"/>
      <c r="D2460" s="49"/>
      <c r="E2460" s="48"/>
      <c r="F2460" s="48"/>
      <c r="G2460" s="48"/>
      <c r="H2460" s="374">
        <f>H2454+H2456+H2459</f>
        <v>3708.0972895234686</v>
      </c>
      <c r="I2460" s="1"/>
    </row>
    <row r="2461" spans="1:9" ht="12.75" hidden="1" customHeight="1">
      <c r="A2461" s="1"/>
      <c r="B2461" s="347" t="s">
        <v>430</v>
      </c>
      <c r="C2461" s="48"/>
      <c r="D2461" s="49">
        <f>'COEF.RESUMEN'!$H$8</f>
        <v>0.25</v>
      </c>
      <c r="E2461" s="48"/>
      <c r="F2461" s="48"/>
      <c r="G2461" s="48"/>
      <c r="H2461" s="350">
        <f>H2460*D2461</f>
        <v>927.02432238086715</v>
      </c>
      <c r="I2461" s="1"/>
    </row>
    <row r="2462" spans="1:9" ht="12.75" hidden="1" customHeight="1">
      <c r="A2462" s="1"/>
      <c r="B2462" s="347"/>
      <c r="C2462" s="48"/>
      <c r="D2462" s="48"/>
      <c r="E2462" s="48"/>
      <c r="F2462" s="48"/>
      <c r="G2462" s="48"/>
      <c r="H2462" s="375"/>
      <c r="I2462" s="1"/>
    </row>
    <row r="2463" spans="1:9" ht="12.75" hidden="1" customHeight="1">
      <c r="A2463" s="1"/>
      <c r="B2463" s="376" t="s">
        <v>431</v>
      </c>
      <c r="C2463" s="340"/>
      <c r="D2463" s="340"/>
      <c r="E2463" s="340"/>
      <c r="F2463" s="340"/>
      <c r="G2463" s="377"/>
      <c r="H2463" s="371">
        <f>H2460+H2461</f>
        <v>4635.1216119043356</v>
      </c>
      <c r="I2463" s="1"/>
    </row>
    <row r="2464" spans="1:9" ht="12.75" hidden="1" customHeight="1">
      <c r="A2464" s="1"/>
      <c r="B2464" s="411"/>
      <c r="C2464" s="411"/>
      <c r="D2464" s="412"/>
      <c r="E2464" s="413"/>
      <c r="F2464" s="412"/>
      <c r="G2464" s="413"/>
      <c r="H2464" s="412"/>
      <c r="I2464" s="1"/>
    </row>
    <row r="2465" spans="1:9" ht="31.5" customHeight="1">
      <c r="A2465" s="1"/>
      <c r="B2465" s="708" t="s">
        <v>1593</v>
      </c>
      <c r="C2465" s="687"/>
      <c r="D2465" s="762" t="s">
        <v>1594</v>
      </c>
      <c r="E2465" s="687"/>
      <c r="F2465" s="387" t="s">
        <v>29</v>
      </c>
      <c r="G2465" s="763">
        <v>1</v>
      </c>
      <c r="H2465" s="687"/>
      <c r="I2465" s="1"/>
    </row>
    <row r="2466" spans="1:9" ht="12.75" customHeight="1">
      <c r="A2466" s="1"/>
      <c r="B2466" s="342" t="s">
        <v>416</v>
      </c>
      <c r="C2466" s="343" t="s">
        <v>16</v>
      </c>
      <c r="D2466" s="342" t="s">
        <v>417</v>
      </c>
      <c r="E2466" s="342" t="s">
        <v>418</v>
      </c>
      <c r="F2466" s="342" t="s">
        <v>419</v>
      </c>
      <c r="G2466" s="342" t="s">
        <v>420</v>
      </c>
      <c r="H2466" s="342" t="s">
        <v>421</v>
      </c>
      <c r="I2466" s="1"/>
    </row>
    <row r="2467" spans="1:9" ht="12.75" customHeight="1">
      <c r="A2467" s="1"/>
      <c r="B2467" s="401" t="str">
        <f>'LISTA DE PRECIOS '!$D$1301</f>
        <v xml:space="preserve">Cable norm 1 x 25 mm2 </v>
      </c>
      <c r="C2467" s="160" t="s">
        <v>385</v>
      </c>
      <c r="D2467" s="345">
        <v>5</v>
      </c>
      <c r="E2467" s="348">
        <f t="shared" ref="E2467:E2471" si="278">D2467*$G$2465</f>
        <v>5</v>
      </c>
      <c r="F2467" s="379">
        <f>'LISTA DE PRECIOS '!$J$1301</f>
        <v>659.02097608934446</v>
      </c>
      <c r="G2467" s="352">
        <f t="shared" ref="G2467:G2471" si="279">E2467*F2467</f>
        <v>3295.1048804467223</v>
      </c>
      <c r="H2467" s="346"/>
      <c r="I2467" s="1"/>
    </row>
    <row r="2468" spans="1:9" ht="12.75" customHeight="1">
      <c r="A2468" s="1"/>
      <c r="B2468" s="396" t="str">
        <f>'LISTA DE PRECIOS '!$D$1406</f>
        <v>Caño Hº semip 2" 46 RS 51</v>
      </c>
      <c r="C2468" s="48" t="s">
        <v>385</v>
      </c>
      <c r="D2468" s="348">
        <v>1</v>
      </c>
      <c r="E2468" s="348">
        <f t="shared" si="278"/>
        <v>1</v>
      </c>
      <c r="F2468" s="348">
        <f>'LISTA DE PRECIOS '!$J$1406</f>
        <v>757.03783897657456</v>
      </c>
      <c r="G2468" s="352">
        <f t="shared" si="279"/>
        <v>757.03783897657456</v>
      </c>
      <c r="H2468" s="349"/>
      <c r="I2468" s="1"/>
    </row>
    <row r="2469" spans="1:9" ht="12.75" customHeight="1">
      <c r="A2469" s="1"/>
      <c r="B2469" s="396" t="str">
        <f>'LISTA DE PRECIOS '!$D$1401</f>
        <v>Conector de Hº 2"</v>
      </c>
      <c r="C2469" s="48" t="s">
        <v>43</v>
      </c>
      <c r="D2469" s="348">
        <v>0.2</v>
      </c>
      <c r="E2469" s="348">
        <f t="shared" si="278"/>
        <v>0.2</v>
      </c>
      <c r="F2469" s="348">
        <f>'LISTA DE PRECIOS '!$J$1401</f>
        <v>295.81555132146724</v>
      </c>
      <c r="G2469" s="352">
        <f t="shared" si="279"/>
        <v>59.163110264293451</v>
      </c>
      <c r="H2469" s="349"/>
      <c r="I2469" s="1"/>
    </row>
    <row r="2470" spans="1:9" ht="12.75" customHeight="1">
      <c r="A2470" s="1"/>
      <c r="B2470" s="396" t="str">
        <f>'LISTA DE PRECIOS '!$D$1418</f>
        <v>Grampa omega de chapa de 2"</v>
      </c>
      <c r="C2470" s="48" t="s">
        <v>43</v>
      </c>
      <c r="D2470" s="348">
        <v>0.66</v>
      </c>
      <c r="E2470" s="348">
        <f t="shared" si="278"/>
        <v>0.66</v>
      </c>
      <c r="F2470" s="348">
        <f>'LISTA DE PRECIOS '!$J$1418</f>
        <v>119.98552692094204</v>
      </c>
      <c r="G2470" s="352">
        <f t="shared" si="279"/>
        <v>79.190447767821752</v>
      </c>
      <c r="H2470" s="349"/>
      <c r="I2470" s="1"/>
    </row>
    <row r="2471" spans="1:9" ht="12.75" customHeight="1">
      <c r="A2471" s="1"/>
      <c r="B2471" s="396" t="str">
        <f>'LISTA DE PRECIOS '!$D$1528</f>
        <v>Tarugo de nylon y tornillo</v>
      </c>
      <c r="C2471" s="48" t="s">
        <v>43</v>
      </c>
      <c r="D2471" s="348">
        <v>1</v>
      </c>
      <c r="E2471" s="348">
        <f t="shared" si="278"/>
        <v>1</v>
      </c>
      <c r="F2471" s="348">
        <f>'LISTA DE PRECIOS '!$J$1528</f>
        <v>34.353928317228366</v>
      </c>
      <c r="G2471" s="352">
        <f t="shared" si="279"/>
        <v>34.353928317228366</v>
      </c>
      <c r="H2471" s="349"/>
      <c r="I2471" s="1"/>
    </row>
    <row r="2472" spans="1:9" ht="12.75" customHeight="1">
      <c r="A2472" s="1"/>
      <c r="B2472" s="396"/>
      <c r="C2472" s="48"/>
      <c r="D2472" s="348"/>
      <c r="E2472" s="348"/>
      <c r="F2472" s="348"/>
      <c r="G2472" s="352"/>
      <c r="H2472" s="349"/>
      <c r="I2472" s="1"/>
    </row>
    <row r="2473" spans="1:9" ht="12.75" customHeight="1">
      <c r="A2473" s="1"/>
      <c r="B2473" s="347" t="s">
        <v>1572</v>
      </c>
      <c r="C2473" s="48"/>
      <c r="D2473" s="348"/>
      <c r="E2473" s="348"/>
      <c r="F2473" s="348"/>
      <c r="G2473" s="352"/>
      <c r="H2473" s="349"/>
      <c r="I2473" s="1"/>
    </row>
    <row r="2474" spans="1:9" ht="12.75" customHeight="1">
      <c r="A2474" s="1"/>
      <c r="B2474" s="347"/>
      <c r="C2474" s="48"/>
      <c r="D2474" s="348"/>
      <c r="E2474" s="348"/>
      <c r="F2474" s="348"/>
      <c r="G2474" s="352"/>
      <c r="H2474" s="350"/>
      <c r="I2474" s="1"/>
    </row>
    <row r="2475" spans="1:9" ht="12.75" customHeight="1">
      <c r="A2475" s="1"/>
      <c r="B2475" s="351"/>
      <c r="C2475" s="90"/>
      <c r="D2475" s="352"/>
      <c r="E2475" s="352"/>
      <c r="F2475" s="352"/>
      <c r="G2475" s="352"/>
      <c r="H2475" s="353"/>
      <c r="I2475" s="1"/>
    </row>
    <row r="2476" spans="1:9" ht="12.75" customHeight="1">
      <c r="A2476" s="1"/>
      <c r="B2476" s="354" t="s">
        <v>422</v>
      </c>
      <c r="C2476" s="355"/>
      <c r="D2476" s="356"/>
      <c r="E2476" s="356"/>
      <c r="F2476" s="356"/>
      <c r="G2476" s="357"/>
      <c r="H2476" s="358">
        <f>SUM(G2467:G2475)</f>
        <v>4224.8502057726409</v>
      </c>
      <c r="I2476" s="1"/>
    </row>
    <row r="2477" spans="1:9" ht="12.75" customHeight="1">
      <c r="A2477" s="1"/>
      <c r="B2477" s="359"/>
      <c r="C2477" s="50"/>
      <c r="D2477" s="360"/>
      <c r="E2477" s="360"/>
      <c r="F2477" s="360"/>
      <c r="G2477" s="360"/>
      <c r="H2477" s="361"/>
      <c r="I2477" s="1"/>
    </row>
    <row r="2478" spans="1:9" ht="12.75" customHeight="1">
      <c r="A2478" s="1"/>
      <c r="B2478" s="409" t="s">
        <v>1450</v>
      </c>
      <c r="C2478" s="52" t="s">
        <v>424</v>
      </c>
      <c r="D2478" s="348">
        <v>0.15</v>
      </c>
      <c r="E2478" s="348">
        <f t="shared" ref="E2478:E2479" si="280">D2478*$G$2465</f>
        <v>0.15</v>
      </c>
      <c r="F2478" s="352">
        <f>'MANO DE OBRA'!$K$8</f>
        <v>1165.6790978787881</v>
      </c>
      <c r="G2478" s="352">
        <f t="shared" ref="G2478:G2479" si="281">E2478*F2478</f>
        <v>174.8518646818182</v>
      </c>
      <c r="H2478" s="364"/>
      <c r="I2478" s="1"/>
    </row>
    <row r="2479" spans="1:9" ht="12.75" customHeight="1">
      <c r="A2479" s="1"/>
      <c r="B2479" s="409" t="s">
        <v>1451</v>
      </c>
      <c r="C2479" s="52" t="s">
        <v>424</v>
      </c>
      <c r="D2479" s="348">
        <v>0.15</v>
      </c>
      <c r="E2479" s="348">
        <f t="shared" si="280"/>
        <v>0.15</v>
      </c>
      <c r="F2479" s="352">
        <f>'MANO DE OBRA'!$K$10</f>
        <v>942.27655587878792</v>
      </c>
      <c r="G2479" s="352">
        <f t="shared" si="281"/>
        <v>141.34148338181819</v>
      </c>
      <c r="H2479" s="364"/>
      <c r="I2479" s="1"/>
    </row>
    <row r="2480" spans="1:9" ht="12.75" customHeight="1">
      <c r="A2480" s="1"/>
      <c r="B2480" s="347"/>
      <c r="C2480" s="48"/>
      <c r="D2480" s="394"/>
      <c r="E2480" s="348"/>
      <c r="F2480" s="394"/>
      <c r="G2480" s="352"/>
      <c r="H2480" s="364"/>
      <c r="I2480" s="1"/>
    </row>
    <row r="2481" spans="1:9" ht="12.75" customHeight="1">
      <c r="A2481" s="1"/>
      <c r="B2481" s="390"/>
      <c r="C2481" s="48"/>
      <c r="D2481" s="394"/>
      <c r="E2481" s="348"/>
      <c r="F2481" s="394"/>
      <c r="G2481" s="352"/>
      <c r="H2481" s="365"/>
      <c r="I2481" s="1"/>
    </row>
    <row r="2482" spans="1:9" ht="12.75" customHeight="1">
      <c r="A2482" s="1"/>
      <c r="B2482" s="764" t="s">
        <v>425</v>
      </c>
      <c r="C2482" s="689"/>
      <c r="D2482" s="689"/>
      <c r="E2482" s="689"/>
      <c r="F2482" s="689"/>
      <c r="G2482" s="765"/>
      <c r="H2482" s="366">
        <f>SUM(G2478:G2481)</f>
        <v>316.19334806363639</v>
      </c>
      <c r="I2482" s="1"/>
    </row>
    <row r="2483" spans="1:9" ht="12.75" customHeight="1">
      <c r="A2483" s="1"/>
      <c r="B2483" s="766"/>
      <c r="C2483" s="692"/>
      <c r="D2483" s="692"/>
      <c r="E2483" s="692"/>
      <c r="F2483" s="692"/>
      <c r="G2483" s="692"/>
      <c r="H2483" s="700"/>
      <c r="I2483" s="1"/>
    </row>
    <row r="2484" spans="1:9" ht="12.75" customHeight="1">
      <c r="A2484" s="1"/>
      <c r="B2484" s="347" t="s">
        <v>426</v>
      </c>
      <c r="C2484" s="48"/>
      <c r="D2484" s="348"/>
      <c r="E2484" s="348"/>
      <c r="F2484" s="348"/>
      <c r="G2484" s="348"/>
      <c r="H2484" s="349"/>
      <c r="I2484" s="1"/>
    </row>
    <row r="2485" spans="1:9" ht="12.75" customHeight="1">
      <c r="A2485" s="1"/>
      <c r="B2485" s="347" t="s">
        <v>427</v>
      </c>
      <c r="C2485" s="48"/>
      <c r="D2485" s="348"/>
      <c r="E2485" s="348"/>
      <c r="F2485" s="348"/>
      <c r="G2485" s="348"/>
      <c r="H2485" s="349"/>
      <c r="I2485" s="1"/>
    </row>
    <row r="2486" spans="1:9" ht="12.75" customHeight="1">
      <c r="A2486" s="1"/>
      <c r="B2486" s="351" t="s">
        <v>428</v>
      </c>
      <c r="C2486" s="90"/>
      <c r="D2486" s="352"/>
      <c r="E2486" s="352"/>
      <c r="F2486" s="352"/>
      <c r="G2486" s="352"/>
      <c r="H2486" s="349"/>
      <c r="I2486" s="1"/>
    </row>
    <row r="2487" spans="1:9" ht="12.75" customHeight="1">
      <c r="A2487" s="1"/>
      <c r="B2487" s="368"/>
      <c r="C2487" s="355"/>
      <c r="D2487" s="355"/>
      <c r="E2487" s="355"/>
      <c r="F2487" s="355"/>
      <c r="G2487" s="369"/>
      <c r="H2487" s="358">
        <f>SUM(G2486)</f>
        <v>0</v>
      </c>
      <c r="I2487" s="1"/>
    </row>
    <row r="2488" spans="1:9" ht="12.75" customHeight="1">
      <c r="A2488" s="1"/>
      <c r="B2488" s="367"/>
      <c r="C2488" s="1"/>
      <c r="D2488" s="1"/>
      <c r="E2488" s="1"/>
      <c r="F2488" s="1"/>
      <c r="G2488" s="1"/>
      <c r="H2488" s="260"/>
      <c r="I2488" s="1"/>
    </row>
    <row r="2489" spans="1:9" ht="12.75" customHeight="1">
      <c r="A2489" s="1"/>
      <c r="B2489" s="370" t="s">
        <v>429</v>
      </c>
      <c r="C2489" s="355"/>
      <c r="D2489" s="355"/>
      <c r="E2489" s="355"/>
      <c r="F2489" s="355"/>
      <c r="G2489" s="369"/>
      <c r="H2489" s="371">
        <f>H2476+H2482+H2487</f>
        <v>4541.0435538362772</v>
      </c>
      <c r="I2489" s="1"/>
    </row>
    <row r="2490" spans="1:9" ht="12.75" customHeight="1">
      <c r="A2490" s="1"/>
      <c r="B2490" s="367"/>
      <c r="C2490" s="1"/>
      <c r="D2490" s="1"/>
      <c r="E2490" s="1"/>
      <c r="F2490" s="1"/>
      <c r="G2490" s="1"/>
      <c r="H2490" s="372"/>
      <c r="I2490" s="1"/>
    </row>
    <row r="2491" spans="1:9" ht="12.75" customHeight="1">
      <c r="A2491" s="1"/>
      <c r="B2491" s="347" t="s">
        <v>349</v>
      </c>
      <c r="C2491" s="48"/>
      <c r="D2491" s="49">
        <f>'COEF.RESUMEN'!$H$5</f>
        <v>0.15</v>
      </c>
      <c r="E2491" s="48"/>
      <c r="F2491" s="48"/>
      <c r="G2491" s="48"/>
      <c r="H2491" s="350">
        <f>H2489*D2491</f>
        <v>681.15653307544153</v>
      </c>
      <c r="I2491" s="1"/>
    </row>
    <row r="2492" spans="1:9" ht="12.75" customHeight="1">
      <c r="A2492" s="1"/>
      <c r="B2492" s="373"/>
      <c r="C2492" s="48"/>
      <c r="D2492" s="49"/>
      <c r="E2492" s="48"/>
      <c r="F2492" s="48"/>
      <c r="G2492" s="48"/>
      <c r="H2492" s="374"/>
      <c r="I2492" s="1"/>
    </row>
    <row r="2493" spans="1:9" ht="12.75" customHeight="1">
      <c r="A2493" s="1"/>
      <c r="B2493" s="347"/>
      <c r="C2493" s="48"/>
      <c r="D2493" s="49"/>
      <c r="E2493" s="48"/>
      <c r="F2493" s="48"/>
      <c r="G2493" s="48"/>
      <c r="H2493" s="350"/>
      <c r="I2493" s="1"/>
    </row>
    <row r="2494" spans="1:9" ht="12.75" customHeight="1">
      <c r="A2494" s="1"/>
      <c r="B2494" s="347" t="s">
        <v>350</v>
      </c>
      <c r="C2494" s="48"/>
      <c r="D2494" s="49">
        <f>'COEF.RESUMEN'!$H$6</f>
        <v>0.1</v>
      </c>
      <c r="E2494" s="48"/>
      <c r="F2494" s="48"/>
      <c r="G2494" s="48"/>
      <c r="H2494" s="350">
        <f>H2489*D2494</f>
        <v>454.10435538362776</v>
      </c>
      <c r="I2494" s="1"/>
    </row>
    <row r="2495" spans="1:9" ht="12.75" customHeight="1">
      <c r="A2495" s="1"/>
      <c r="B2495" s="347"/>
      <c r="C2495" s="48"/>
      <c r="D2495" s="49"/>
      <c r="E2495" s="48"/>
      <c r="F2495" s="48"/>
      <c r="G2495" s="48"/>
      <c r="H2495" s="374">
        <f>H2489+H2491+H2494</f>
        <v>5676.3044422953462</v>
      </c>
      <c r="I2495" s="1"/>
    </row>
    <row r="2496" spans="1:9" ht="12.75" customHeight="1">
      <c r="A2496" s="1"/>
      <c r="B2496" s="347" t="s">
        <v>430</v>
      </c>
      <c r="C2496" s="48"/>
      <c r="D2496" s="49">
        <f>'COEF.RESUMEN'!$H$8</f>
        <v>0.25</v>
      </c>
      <c r="E2496" s="48"/>
      <c r="F2496" s="48"/>
      <c r="G2496" s="48"/>
      <c r="H2496" s="350">
        <f>H2495*D2496</f>
        <v>1419.0761105738366</v>
      </c>
      <c r="I2496" s="1"/>
    </row>
    <row r="2497" spans="1:9" ht="12.75" customHeight="1">
      <c r="A2497" s="1"/>
      <c r="B2497" s="347"/>
      <c r="C2497" s="48"/>
      <c r="D2497" s="48"/>
      <c r="E2497" s="48"/>
      <c r="F2497" s="48"/>
      <c r="G2497" s="48"/>
      <c r="H2497" s="375"/>
      <c r="I2497" s="1"/>
    </row>
    <row r="2498" spans="1:9" ht="12.75" customHeight="1">
      <c r="A2498" s="1"/>
      <c r="B2498" s="376" t="s">
        <v>431</v>
      </c>
      <c r="C2498" s="340"/>
      <c r="D2498" s="340"/>
      <c r="E2498" s="340"/>
      <c r="F2498" s="340"/>
      <c r="G2498" s="377"/>
      <c r="H2498" s="371">
        <f>H2495+H2496</f>
        <v>7095.3805528691828</v>
      </c>
      <c r="I2498" s="1"/>
    </row>
    <row r="2499" spans="1:9" ht="12.75" customHeight="1">
      <c r="A2499" s="1"/>
      <c r="B2499" s="411"/>
      <c r="C2499" s="411"/>
      <c r="D2499" s="412"/>
      <c r="E2499" s="413"/>
      <c r="F2499" s="412"/>
      <c r="G2499" s="413"/>
      <c r="H2499" s="412"/>
      <c r="I2499" s="1"/>
    </row>
    <row r="2500" spans="1:9" ht="40.5" hidden="1" customHeight="1">
      <c r="A2500" s="1"/>
      <c r="B2500" s="708" t="s">
        <v>1595</v>
      </c>
      <c r="C2500" s="687"/>
      <c r="D2500" s="762" t="s">
        <v>1596</v>
      </c>
      <c r="E2500" s="687"/>
      <c r="F2500" s="387" t="s">
        <v>29</v>
      </c>
      <c r="G2500" s="763">
        <v>1</v>
      </c>
      <c r="H2500" s="687"/>
      <c r="I2500" s="1"/>
    </row>
    <row r="2501" spans="1:9" ht="12.75" hidden="1" customHeight="1">
      <c r="A2501" s="1"/>
      <c r="B2501" s="342" t="s">
        <v>416</v>
      </c>
      <c r="C2501" s="343" t="s">
        <v>16</v>
      </c>
      <c r="D2501" s="342" t="s">
        <v>417</v>
      </c>
      <c r="E2501" s="342" t="s">
        <v>418</v>
      </c>
      <c r="F2501" s="342" t="s">
        <v>419</v>
      </c>
      <c r="G2501" s="342" t="s">
        <v>420</v>
      </c>
      <c r="H2501" s="342" t="s">
        <v>421</v>
      </c>
      <c r="I2501" s="1"/>
    </row>
    <row r="2502" spans="1:9" ht="12.75" hidden="1" customHeight="1">
      <c r="A2502" s="1"/>
      <c r="B2502" s="401" t="str">
        <f>'LISTA DE PRECIOS '!D1421</f>
        <v>Bandeja perforada tramo recto de 300 x 50 x 3000</v>
      </c>
      <c r="C2502" s="160" t="s">
        <v>29</v>
      </c>
      <c r="D2502" s="345">
        <v>1</v>
      </c>
      <c r="E2502" s="348">
        <f t="shared" ref="E2502:E2505" si="282">D2502*$G$2500</f>
        <v>1</v>
      </c>
      <c r="F2502" s="379">
        <f>'LISTA DE PRECIOS '!J1421</f>
        <v>1560.0916072634998</v>
      </c>
      <c r="G2502" s="352">
        <f t="shared" ref="G2502:G2505" si="283">E2502*F2502</f>
        <v>1560.0916072634998</v>
      </c>
      <c r="H2502" s="346"/>
      <c r="I2502" s="1"/>
    </row>
    <row r="2503" spans="1:9" ht="12.75" hidden="1" customHeight="1">
      <c r="A2503" s="1"/>
      <c r="B2503" s="396" t="str">
        <f>'LISTA DE PRECIOS '!D1423</f>
        <v>Mensula reforzada para bandeja perforada 300mm  para pared</v>
      </c>
      <c r="C2503" s="48" t="s">
        <v>16</v>
      </c>
      <c r="D2503" s="348">
        <v>2</v>
      </c>
      <c r="E2503" s="348">
        <f t="shared" si="282"/>
        <v>2</v>
      </c>
      <c r="F2503" s="348">
        <f>'LISTA DE PRECIOS '!J1423</f>
        <v>719.64396111331371</v>
      </c>
      <c r="G2503" s="352">
        <f t="shared" si="283"/>
        <v>1439.2879222266274</v>
      </c>
      <c r="H2503" s="349"/>
      <c r="I2503" s="1"/>
    </row>
    <row r="2504" spans="1:9" ht="12.75" hidden="1" customHeight="1">
      <c r="A2504" s="1"/>
      <c r="B2504" s="396" t="s">
        <v>1597</v>
      </c>
      <c r="C2504" s="48" t="s">
        <v>178</v>
      </c>
      <c r="D2504" s="348">
        <v>1</v>
      </c>
      <c r="E2504" s="348">
        <f t="shared" si="282"/>
        <v>1</v>
      </c>
      <c r="F2504" s="222">
        <f>(G2502+G2503)*0.3</f>
        <v>899.8138588470382</v>
      </c>
      <c r="G2504" s="352">
        <f t="shared" si="283"/>
        <v>899.8138588470382</v>
      </c>
      <c r="H2504" s="349"/>
      <c r="I2504" s="1"/>
    </row>
    <row r="2505" spans="1:9" ht="12.75" hidden="1" customHeight="1">
      <c r="A2505" s="1"/>
      <c r="B2505" s="396" t="s">
        <v>1083</v>
      </c>
      <c r="C2505" s="48" t="s">
        <v>178</v>
      </c>
      <c r="D2505" s="348">
        <v>1</v>
      </c>
      <c r="E2505" s="348">
        <f t="shared" si="282"/>
        <v>1</v>
      </c>
      <c r="F2505" s="55">
        <f>(G2503+G2504+G2502)*0.15</f>
        <v>584.87900825057488</v>
      </c>
      <c r="G2505" s="352">
        <f t="shared" si="283"/>
        <v>584.87900825057488</v>
      </c>
      <c r="H2505" s="349"/>
      <c r="I2505" s="1"/>
    </row>
    <row r="2506" spans="1:9" ht="12.75" hidden="1" customHeight="1">
      <c r="A2506" s="1"/>
      <c r="B2506" s="396"/>
      <c r="C2506" s="48"/>
      <c r="D2506" s="348"/>
      <c r="E2506" s="348"/>
      <c r="F2506" s="348"/>
      <c r="G2506" s="352"/>
      <c r="H2506" s="349"/>
      <c r="I2506" s="1"/>
    </row>
    <row r="2507" spans="1:9" ht="12.75" hidden="1" customHeight="1">
      <c r="A2507" s="1"/>
      <c r="B2507" s="396"/>
      <c r="C2507" s="48"/>
      <c r="D2507" s="348"/>
      <c r="E2507" s="348"/>
      <c r="F2507" s="348"/>
      <c r="G2507" s="352"/>
      <c r="H2507" s="349"/>
      <c r="I2507" s="1"/>
    </row>
    <row r="2508" spans="1:9" ht="12.75" hidden="1" customHeight="1">
      <c r="A2508" s="1"/>
      <c r="B2508" s="347" t="s">
        <v>1572</v>
      </c>
      <c r="C2508" s="48"/>
      <c r="D2508" s="348"/>
      <c r="E2508" s="348"/>
      <c r="F2508" s="348"/>
      <c r="G2508" s="352"/>
      <c r="H2508" s="349"/>
      <c r="I2508" s="1"/>
    </row>
    <row r="2509" spans="1:9" ht="12.75" hidden="1" customHeight="1">
      <c r="A2509" s="1"/>
      <c r="B2509" s="347"/>
      <c r="C2509" s="48"/>
      <c r="D2509" s="348"/>
      <c r="E2509" s="348"/>
      <c r="F2509" s="348"/>
      <c r="G2509" s="352"/>
      <c r="H2509" s="350"/>
      <c r="I2509" s="1"/>
    </row>
    <row r="2510" spans="1:9" ht="12.75" hidden="1" customHeight="1">
      <c r="A2510" s="1"/>
      <c r="B2510" s="351"/>
      <c r="C2510" s="90"/>
      <c r="D2510" s="352"/>
      <c r="E2510" s="352"/>
      <c r="F2510" s="352"/>
      <c r="G2510" s="352"/>
      <c r="H2510" s="353"/>
      <c r="I2510" s="1"/>
    </row>
    <row r="2511" spans="1:9" ht="12.75" hidden="1" customHeight="1">
      <c r="A2511" s="1"/>
      <c r="B2511" s="354" t="s">
        <v>422</v>
      </c>
      <c r="C2511" s="355"/>
      <c r="D2511" s="356"/>
      <c r="E2511" s="356"/>
      <c r="F2511" s="356"/>
      <c r="G2511" s="357"/>
      <c r="H2511" s="358">
        <f>SUM(G2502:G2510)</f>
        <v>4484.0723965877405</v>
      </c>
      <c r="I2511" s="1"/>
    </row>
    <row r="2512" spans="1:9" ht="12.75" hidden="1" customHeight="1">
      <c r="A2512" s="1"/>
      <c r="B2512" s="359"/>
      <c r="C2512" s="50"/>
      <c r="D2512" s="360"/>
      <c r="E2512" s="360"/>
      <c r="F2512" s="360"/>
      <c r="G2512" s="360"/>
      <c r="H2512" s="361"/>
      <c r="I2512" s="1"/>
    </row>
    <row r="2513" spans="1:9" ht="12.75" hidden="1" customHeight="1">
      <c r="A2513" s="1"/>
      <c r="B2513" s="409" t="s">
        <v>1450</v>
      </c>
      <c r="C2513" s="52" t="s">
        <v>424</v>
      </c>
      <c r="D2513" s="348">
        <v>0.5</v>
      </c>
      <c r="E2513" s="348">
        <f t="shared" ref="E2513:E2514" si="284">D2513*$G$2500</f>
        <v>0.5</v>
      </c>
      <c r="F2513" s="352">
        <f>'MANO DE OBRA'!$K$8</f>
        <v>1165.6790978787881</v>
      </c>
      <c r="G2513" s="352">
        <f t="shared" ref="G2513:G2514" si="285">E2513*F2513</f>
        <v>582.83954893939404</v>
      </c>
      <c r="H2513" s="364"/>
      <c r="I2513" s="1"/>
    </row>
    <row r="2514" spans="1:9" ht="12.75" hidden="1" customHeight="1">
      <c r="A2514" s="1"/>
      <c r="B2514" s="409" t="s">
        <v>1451</v>
      </c>
      <c r="C2514" s="52" t="s">
        <v>424</v>
      </c>
      <c r="D2514" s="348">
        <v>0.7</v>
      </c>
      <c r="E2514" s="348">
        <f t="shared" si="284"/>
        <v>0.7</v>
      </c>
      <c r="F2514" s="352">
        <f>'MANO DE OBRA'!$K$10</f>
        <v>942.27655587878792</v>
      </c>
      <c r="G2514" s="352">
        <f t="shared" si="285"/>
        <v>659.59358911515153</v>
      </c>
      <c r="H2514" s="364"/>
      <c r="I2514" s="1"/>
    </row>
    <row r="2515" spans="1:9" ht="12.75" hidden="1" customHeight="1">
      <c r="A2515" s="1"/>
      <c r="B2515" s="347"/>
      <c r="C2515" s="48"/>
      <c r="D2515" s="394"/>
      <c r="E2515" s="348"/>
      <c r="F2515" s="394"/>
      <c r="G2515" s="352"/>
      <c r="H2515" s="364"/>
      <c r="I2515" s="1"/>
    </row>
    <row r="2516" spans="1:9" ht="12.75" hidden="1" customHeight="1">
      <c r="A2516" s="1"/>
      <c r="B2516" s="390"/>
      <c r="C2516" s="48"/>
      <c r="D2516" s="394"/>
      <c r="E2516" s="348"/>
      <c r="F2516" s="394"/>
      <c r="G2516" s="352"/>
      <c r="H2516" s="365"/>
      <c r="I2516" s="1"/>
    </row>
    <row r="2517" spans="1:9" ht="12.75" hidden="1" customHeight="1">
      <c r="A2517" s="1"/>
      <c r="B2517" s="764" t="s">
        <v>425</v>
      </c>
      <c r="C2517" s="689"/>
      <c r="D2517" s="689"/>
      <c r="E2517" s="689"/>
      <c r="F2517" s="689"/>
      <c r="G2517" s="765"/>
      <c r="H2517" s="366">
        <f>SUM(G2513:G2516)</f>
        <v>1242.4331380545455</v>
      </c>
      <c r="I2517" s="1"/>
    </row>
    <row r="2518" spans="1:9" ht="12.75" hidden="1" customHeight="1">
      <c r="A2518" s="1"/>
      <c r="B2518" s="766"/>
      <c r="C2518" s="692"/>
      <c r="D2518" s="692"/>
      <c r="E2518" s="692"/>
      <c r="F2518" s="692"/>
      <c r="G2518" s="692"/>
      <c r="H2518" s="700"/>
      <c r="I2518" s="1"/>
    </row>
    <row r="2519" spans="1:9" ht="12.75" hidden="1" customHeight="1">
      <c r="A2519" s="1"/>
      <c r="B2519" s="347" t="s">
        <v>426</v>
      </c>
      <c r="C2519" s="48"/>
      <c r="D2519" s="348"/>
      <c r="E2519" s="348"/>
      <c r="F2519" s="348"/>
      <c r="G2519" s="348"/>
      <c r="H2519" s="349"/>
      <c r="I2519" s="1"/>
    </row>
    <row r="2520" spans="1:9" ht="12.75" hidden="1" customHeight="1">
      <c r="A2520" s="1"/>
      <c r="B2520" s="347" t="s">
        <v>427</v>
      </c>
      <c r="C2520" s="48"/>
      <c r="D2520" s="348"/>
      <c r="E2520" s="348"/>
      <c r="F2520" s="348"/>
      <c r="G2520" s="348"/>
      <c r="H2520" s="349"/>
      <c r="I2520" s="1"/>
    </row>
    <row r="2521" spans="1:9" ht="12.75" hidden="1" customHeight="1">
      <c r="A2521" s="1"/>
      <c r="B2521" s="351" t="s">
        <v>428</v>
      </c>
      <c r="C2521" s="90"/>
      <c r="D2521" s="352"/>
      <c r="E2521" s="352"/>
      <c r="F2521" s="352"/>
      <c r="G2521" s="352"/>
      <c r="H2521" s="349"/>
      <c r="I2521" s="1"/>
    </row>
    <row r="2522" spans="1:9" ht="12.75" hidden="1" customHeight="1">
      <c r="A2522" s="1"/>
      <c r="B2522" s="368"/>
      <c r="C2522" s="355"/>
      <c r="D2522" s="355"/>
      <c r="E2522" s="355"/>
      <c r="F2522" s="355"/>
      <c r="G2522" s="369"/>
      <c r="H2522" s="358">
        <f>SUM(G2521)</f>
        <v>0</v>
      </c>
      <c r="I2522" s="1"/>
    </row>
    <row r="2523" spans="1:9" ht="12.75" hidden="1" customHeight="1">
      <c r="A2523" s="1"/>
      <c r="B2523" s="367"/>
      <c r="C2523" s="1"/>
      <c r="D2523" s="1"/>
      <c r="E2523" s="1"/>
      <c r="F2523" s="1"/>
      <c r="G2523" s="1"/>
      <c r="H2523" s="260"/>
      <c r="I2523" s="1"/>
    </row>
    <row r="2524" spans="1:9" ht="12.75" hidden="1" customHeight="1">
      <c r="A2524" s="1"/>
      <c r="B2524" s="370" t="s">
        <v>429</v>
      </c>
      <c r="C2524" s="355"/>
      <c r="D2524" s="355"/>
      <c r="E2524" s="355"/>
      <c r="F2524" s="355"/>
      <c r="G2524" s="369"/>
      <c r="H2524" s="371">
        <f>H2511+H2517+H2522</f>
        <v>5726.505534642286</v>
      </c>
      <c r="I2524" s="1"/>
    </row>
    <row r="2525" spans="1:9" ht="12.75" hidden="1" customHeight="1">
      <c r="A2525" s="1"/>
      <c r="B2525" s="367"/>
      <c r="C2525" s="1"/>
      <c r="D2525" s="1"/>
      <c r="E2525" s="1"/>
      <c r="F2525" s="1"/>
      <c r="G2525" s="1"/>
      <c r="H2525" s="372"/>
      <c r="I2525" s="1"/>
    </row>
    <row r="2526" spans="1:9" ht="12.75" hidden="1" customHeight="1">
      <c r="A2526" s="1"/>
      <c r="B2526" s="347" t="s">
        <v>349</v>
      </c>
      <c r="C2526" s="48"/>
      <c r="D2526" s="49">
        <f>'COEF.RESUMEN'!$H$5</f>
        <v>0.15</v>
      </c>
      <c r="E2526" s="48"/>
      <c r="F2526" s="48"/>
      <c r="G2526" s="48"/>
      <c r="H2526" s="350">
        <f>H2524*D2526</f>
        <v>858.97583019634283</v>
      </c>
      <c r="I2526" s="1"/>
    </row>
    <row r="2527" spans="1:9" ht="12.75" hidden="1" customHeight="1">
      <c r="A2527" s="1"/>
      <c r="B2527" s="373"/>
      <c r="C2527" s="48"/>
      <c r="D2527" s="49"/>
      <c r="E2527" s="48"/>
      <c r="F2527" s="48"/>
      <c r="G2527" s="48"/>
      <c r="H2527" s="374"/>
      <c r="I2527" s="1"/>
    </row>
    <row r="2528" spans="1:9" ht="12.75" hidden="1" customHeight="1">
      <c r="A2528" s="1"/>
      <c r="B2528" s="347"/>
      <c r="C2528" s="48"/>
      <c r="D2528" s="49"/>
      <c r="E2528" s="48"/>
      <c r="F2528" s="48"/>
      <c r="G2528" s="48"/>
      <c r="H2528" s="350"/>
      <c r="I2528" s="1"/>
    </row>
    <row r="2529" spans="1:9" ht="12.75" hidden="1" customHeight="1">
      <c r="A2529" s="1"/>
      <c r="B2529" s="347" t="s">
        <v>350</v>
      </c>
      <c r="C2529" s="48"/>
      <c r="D2529" s="49">
        <f>'COEF.RESUMEN'!$H$6</f>
        <v>0.1</v>
      </c>
      <c r="E2529" s="48"/>
      <c r="F2529" s="48"/>
      <c r="G2529" s="48"/>
      <c r="H2529" s="350">
        <f>H2524*D2529</f>
        <v>572.65055346422866</v>
      </c>
      <c r="I2529" s="1"/>
    </row>
    <row r="2530" spans="1:9" ht="12.75" hidden="1" customHeight="1">
      <c r="A2530" s="1"/>
      <c r="B2530" s="347"/>
      <c r="C2530" s="48"/>
      <c r="D2530" s="49"/>
      <c r="E2530" s="48"/>
      <c r="F2530" s="48"/>
      <c r="G2530" s="48"/>
      <c r="H2530" s="374">
        <f>H2524+H2526+H2529</f>
        <v>7158.1319183028572</v>
      </c>
      <c r="I2530" s="1"/>
    </row>
    <row r="2531" spans="1:9" ht="12.75" hidden="1" customHeight="1">
      <c r="A2531" s="1"/>
      <c r="B2531" s="347" t="s">
        <v>430</v>
      </c>
      <c r="C2531" s="48"/>
      <c r="D2531" s="49">
        <f>'COEF.RESUMEN'!$H$8</f>
        <v>0.25</v>
      </c>
      <c r="E2531" s="48"/>
      <c r="F2531" s="48"/>
      <c r="G2531" s="48"/>
      <c r="H2531" s="350">
        <f>H2530*D2531</f>
        <v>1789.5329795757143</v>
      </c>
      <c r="I2531" s="1"/>
    </row>
    <row r="2532" spans="1:9" ht="12.75" hidden="1" customHeight="1">
      <c r="A2532" s="1"/>
      <c r="B2532" s="347"/>
      <c r="C2532" s="48"/>
      <c r="D2532" s="48"/>
      <c r="E2532" s="48"/>
      <c r="F2532" s="48"/>
      <c r="G2532" s="48"/>
      <c r="H2532" s="375"/>
      <c r="I2532" s="1"/>
    </row>
    <row r="2533" spans="1:9" ht="12.75" hidden="1" customHeight="1">
      <c r="A2533" s="1"/>
      <c r="B2533" s="376" t="s">
        <v>431</v>
      </c>
      <c r="C2533" s="340"/>
      <c r="D2533" s="340"/>
      <c r="E2533" s="340"/>
      <c r="F2533" s="340"/>
      <c r="G2533" s="377"/>
      <c r="H2533" s="371">
        <f>H2530+H2531</f>
        <v>8947.6648978785706</v>
      </c>
      <c r="I2533" s="1"/>
    </row>
    <row r="2534" spans="1:9" ht="12.75" hidden="1" customHeight="1">
      <c r="A2534" s="1"/>
      <c r="B2534" s="411"/>
      <c r="C2534" s="411"/>
      <c r="D2534" s="412"/>
      <c r="E2534" s="413"/>
      <c r="F2534" s="412"/>
      <c r="G2534" s="413"/>
      <c r="H2534" s="412"/>
      <c r="I2534" s="1"/>
    </row>
    <row r="2535" spans="1:9" ht="39" hidden="1" customHeight="1">
      <c r="A2535" s="1"/>
      <c r="B2535" s="708" t="s">
        <v>1598</v>
      </c>
      <c r="C2535" s="687"/>
      <c r="D2535" s="762" t="s">
        <v>1599</v>
      </c>
      <c r="E2535" s="687"/>
      <c r="F2535" s="387" t="s">
        <v>29</v>
      </c>
      <c r="G2535" s="763">
        <v>1</v>
      </c>
      <c r="H2535" s="687"/>
      <c r="I2535" s="1"/>
    </row>
    <row r="2536" spans="1:9" ht="12.75" hidden="1" customHeight="1">
      <c r="A2536" s="1"/>
      <c r="B2536" s="342" t="s">
        <v>416</v>
      </c>
      <c r="C2536" s="343" t="s">
        <v>16</v>
      </c>
      <c r="D2536" s="342" t="s">
        <v>417</v>
      </c>
      <c r="E2536" s="342" t="s">
        <v>418</v>
      </c>
      <c r="F2536" s="342" t="s">
        <v>419</v>
      </c>
      <c r="G2536" s="342" t="s">
        <v>420</v>
      </c>
      <c r="H2536" s="342" t="s">
        <v>421</v>
      </c>
      <c r="I2536" s="1"/>
    </row>
    <row r="2537" spans="1:9" ht="12.75" hidden="1" customHeight="1">
      <c r="A2537" s="1"/>
      <c r="B2537" s="401" t="str">
        <f>'LISTA DE PRECIOS '!D1422</f>
        <v>Bandeja perforada tramo recto de 200 x 50 x 3000</v>
      </c>
      <c r="C2537" s="160" t="s">
        <v>29</v>
      </c>
      <c r="D2537" s="345">
        <v>1</v>
      </c>
      <c r="E2537" s="348">
        <f t="shared" ref="E2537:E2540" si="286">D2537*$G$2535</f>
        <v>1</v>
      </c>
      <c r="F2537" s="379">
        <f>'LISTA DE PRECIOS '!J1423</f>
        <v>719.64396111331371</v>
      </c>
      <c r="G2537" s="352">
        <f t="shared" ref="G2537:G2540" si="287">E2537*F2537</f>
        <v>719.64396111331371</v>
      </c>
      <c r="H2537" s="346"/>
      <c r="I2537" s="1"/>
    </row>
    <row r="2538" spans="1:9" ht="12.75" hidden="1" customHeight="1">
      <c r="A2538" s="1"/>
      <c r="B2538" s="396" t="str">
        <f>'LISTA DE PRECIOS '!D1424</f>
        <v>Mensula reforzada para bandeja perforada 200mm  para pared</v>
      </c>
      <c r="C2538" s="48" t="s">
        <v>16</v>
      </c>
      <c r="D2538" s="348">
        <v>2</v>
      </c>
      <c r="E2538" s="348">
        <f t="shared" si="286"/>
        <v>2</v>
      </c>
      <c r="F2538" s="348">
        <f>'LISTA DE PRECIOS '!J1424</f>
        <v>570.23773226548246</v>
      </c>
      <c r="G2538" s="352">
        <f t="shared" si="287"/>
        <v>1140.4754645309649</v>
      </c>
      <c r="H2538" s="349"/>
      <c r="I2538" s="1"/>
    </row>
    <row r="2539" spans="1:9" ht="12.75" hidden="1" customHeight="1">
      <c r="A2539" s="1"/>
      <c r="B2539" s="396" t="s">
        <v>1597</v>
      </c>
      <c r="C2539" s="48" t="s">
        <v>178</v>
      </c>
      <c r="D2539" s="348">
        <v>1</v>
      </c>
      <c r="E2539" s="348">
        <f t="shared" si="286"/>
        <v>1</v>
      </c>
      <c r="F2539" s="222">
        <f>(G2537+G2538)*0.3</f>
        <v>558.03582769328352</v>
      </c>
      <c r="G2539" s="352">
        <f t="shared" si="287"/>
        <v>558.03582769328352</v>
      </c>
      <c r="H2539" s="349"/>
      <c r="I2539" s="1"/>
    </row>
    <row r="2540" spans="1:9" ht="12.75" hidden="1" customHeight="1">
      <c r="A2540" s="1"/>
      <c r="B2540" s="396" t="s">
        <v>1083</v>
      </c>
      <c r="C2540" s="48" t="s">
        <v>178</v>
      </c>
      <c r="D2540" s="348">
        <v>1</v>
      </c>
      <c r="E2540" s="348">
        <f t="shared" si="286"/>
        <v>1</v>
      </c>
      <c r="F2540" s="55">
        <f>(G2538+G2539+G2537)*0.15</f>
        <v>362.72328800063428</v>
      </c>
      <c r="G2540" s="352">
        <f t="shared" si="287"/>
        <v>362.72328800063428</v>
      </c>
      <c r="H2540" s="349"/>
      <c r="I2540" s="1"/>
    </row>
    <row r="2541" spans="1:9" ht="12.75" hidden="1" customHeight="1">
      <c r="A2541" s="1"/>
      <c r="B2541" s="396"/>
      <c r="C2541" s="48"/>
      <c r="D2541" s="348"/>
      <c r="E2541" s="348"/>
      <c r="F2541" s="348"/>
      <c r="G2541" s="352"/>
      <c r="H2541" s="349"/>
      <c r="I2541" s="1"/>
    </row>
    <row r="2542" spans="1:9" ht="12.75" hidden="1" customHeight="1">
      <c r="A2542" s="1"/>
      <c r="B2542" s="396"/>
      <c r="C2542" s="48"/>
      <c r="D2542" s="348"/>
      <c r="E2542" s="348"/>
      <c r="F2542" s="348"/>
      <c r="G2542" s="352"/>
      <c r="H2542" s="349"/>
      <c r="I2542" s="1"/>
    </row>
    <row r="2543" spans="1:9" ht="12.75" hidden="1" customHeight="1">
      <c r="A2543" s="1"/>
      <c r="B2543" s="347" t="s">
        <v>1572</v>
      </c>
      <c r="C2543" s="48"/>
      <c r="D2543" s="348"/>
      <c r="E2543" s="348"/>
      <c r="F2543" s="348"/>
      <c r="G2543" s="352"/>
      <c r="H2543" s="349"/>
      <c r="I2543" s="1"/>
    </row>
    <row r="2544" spans="1:9" ht="12.75" hidden="1" customHeight="1">
      <c r="A2544" s="1"/>
      <c r="B2544" s="347"/>
      <c r="C2544" s="48"/>
      <c r="D2544" s="348"/>
      <c r="E2544" s="348"/>
      <c r="F2544" s="348"/>
      <c r="G2544" s="352"/>
      <c r="H2544" s="350"/>
      <c r="I2544" s="1"/>
    </row>
    <row r="2545" spans="1:9" ht="12.75" hidden="1" customHeight="1">
      <c r="A2545" s="1"/>
      <c r="B2545" s="351"/>
      <c r="C2545" s="90"/>
      <c r="D2545" s="352"/>
      <c r="E2545" s="352"/>
      <c r="F2545" s="352"/>
      <c r="G2545" s="352"/>
      <c r="H2545" s="353"/>
      <c r="I2545" s="1"/>
    </row>
    <row r="2546" spans="1:9" ht="12.75" hidden="1" customHeight="1">
      <c r="A2546" s="1"/>
      <c r="B2546" s="354" t="s">
        <v>422</v>
      </c>
      <c r="C2546" s="355"/>
      <c r="D2546" s="356"/>
      <c r="E2546" s="356"/>
      <c r="F2546" s="356"/>
      <c r="G2546" s="357"/>
      <c r="H2546" s="358">
        <f>SUM(G2537:G2545)</f>
        <v>2780.8785413381966</v>
      </c>
      <c r="I2546" s="1"/>
    </row>
    <row r="2547" spans="1:9" ht="12.75" hidden="1" customHeight="1">
      <c r="A2547" s="1"/>
      <c r="B2547" s="359"/>
      <c r="C2547" s="50"/>
      <c r="D2547" s="360"/>
      <c r="E2547" s="360"/>
      <c r="F2547" s="360"/>
      <c r="G2547" s="360"/>
      <c r="H2547" s="361"/>
      <c r="I2547" s="1"/>
    </row>
    <row r="2548" spans="1:9" ht="12.75" hidden="1" customHeight="1">
      <c r="A2548" s="1"/>
      <c r="B2548" s="409" t="s">
        <v>1450</v>
      </c>
      <c r="C2548" s="52" t="s">
        <v>424</v>
      </c>
      <c r="D2548" s="348">
        <v>0.5</v>
      </c>
      <c r="E2548" s="348">
        <f t="shared" ref="E2548:E2549" si="288">D2548*$G$2535</f>
        <v>0.5</v>
      </c>
      <c r="F2548" s="352">
        <f>'MANO DE OBRA'!$K$8</f>
        <v>1165.6790978787881</v>
      </c>
      <c r="G2548" s="352">
        <f t="shared" ref="G2548:G2549" si="289">E2548*F2548</f>
        <v>582.83954893939404</v>
      </c>
      <c r="H2548" s="364"/>
      <c r="I2548" s="1"/>
    </row>
    <row r="2549" spans="1:9" ht="12.75" hidden="1" customHeight="1">
      <c r="A2549" s="1"/>
      <c r="B2549" s="409" t="s">
        <v>1451</v>
      </c>
      <c r="C2549" s="52" t="s">
        <v>424</v>
      </c>
      <c r="D2549" s="348">
        <v>0.7</v>
      </c>
      <c r="E2549" s="348">
        <f t="shared" si="288"/>
        <v>0.7</v>
      </c>
      <c r="F2549" s="352">
        <f>'MANO DE OBRA'!$K$10</f>
        <v>942.27655587878792</v>
      </c>
      <c r="G2549" s="352">
        <f t="shared" si="289"/>
        <v>659.59358911515153</v>
      </c>
      <c r="H2549" s="364"/>
      <c r="I2549" s="1"/>
    </row>
    <row r="2550" spans="1:9" ht="12.75" hidden="1" customHeight="1">
      <c r="A2550" s="1"/>
      <c r="B2550" s="347"/>
      <c r="C2550" s="48"/>
      <c r="D2550" s="394"/>
      <c r="E2550" s="348"/>
      <c r="F2550" s="394"/>
      <c r="G2550" s="352"/>
      <c r="H2550" s="364"/>
      <c r="I2550" s="1"/>
    </row>
    <row r="2551" spans="1:9" ht="12.75" hidden="1" customHeight="1">
      <c r="A2551" s="1"/>
      <c r="B2551" s="390"/>
      <c r="C2551" s="48"/>
      <c r="D2551" s="394"/>
      <c r="E2551" s="348"/>
      <c r="F2551" s="394"/>
      <c r="G2551" s="352"/>
      <c r="H2551" s="365"/>
      <c r="I2551" s="1"/>
    </row>
    <row r="2552" spans="1:9" ht="12.75" hidden="1" customHeight="1">
      <c r="A2552" s="1"/>
      <c r="B2552" s="764" t="s">
        <v>425</v>
      </c>
      <c r="C2552" s="689"/>
      <c r="D2552" s="689"/>
      <c r="E2552" s="689"/>
      <c r="F2552" s="689"/>
      <c r="G2552" s="765"/>
      <c r="H2552" s="366">
        <f>SUM(G2548:G2551)</f>
        <v>1242.4331380545455</v>
      </c>
      <c r="I2552" s="1"/>
    </row>
    <row r="2553" spans="1:9" ht="12.75" hidden="1" customHeight="1">
      <c r="A2553" s="1"/>
      <c r="B2553" s="766"/>
      <c r="C2553" s="692"/>
      <c r="D2553" s="692"/>
      <c r="E2553" s="692"/>
      <c r="F2553" s="692"/>
      <c r="G2553" s="692"/>
      <c r="H2553" s="700"/>
      <c r="I2553" s="1"/>
    </row>
    <row r="2554" spans="1:9" ht="12.75" hidden="1" customHeight="1">
      <c r="A2554" s="1"/>
      <c r="B2554" s="347" t="s">
        <v>426</v>
      </c>
      <c r="C2554" s="48"/>
      <c r="D2554" s="348"/>
      <c r="E2554" s="348"/>
      <c r="F2554" s="348"/>
      <c r="G2554" s="348"/>
      <c r="H2554" s="349"/>
      <c r="I2554" s="1"/>
    </row>
    <row r="2555" spans="1:9" ht="12.75" hidden="1" customHeight="1">
      <c r="A2555" s="1"/>
      <c r="B2555" s="347" t="s">
        <v>427</v>
      </c>
      <c r="C2555" s="48"/>
      <c r="D2555" s="348"/>
      <c r="E2555" s="348"/>
      <c r="F2555" s="348"/>
      <c r="G2555" s="348"/>
      <c r="H2555" s="349"/>
      <c r="I2555" s="1"/>
    </row>
    <row r="2556" spans="1:9" ht="12.75" hidden="1" customHeight="1">
      <c r="A2556" s="1"/>
      <c r="B2556" s="351" t="s">
        <v>428</v>
      </c>
      <c r="C2556" s="90"/>
      <c r="D2556" s="352"/>
      <c r="E2556" s="352"/>
      <c r="F2556" s="352"/>
      <c r="G2556" s="352"/>
      <c r="H2556" s="349"/>
      <c r="I2556" s="1"/>
    </row>
    <row r="2557" spans="1:9" ht="12.75" hidden="1" customHeight="1">
      <c r="A2557" s="1"/>
      <c r="B2557" s="368"/>
      <c r="C2557" s="355"/>
      <c r="D2557" s="355"/>
      <c r="E2557" s="355"/>
      <c r="F2557" s="355"/>
      <c r="G2557" s="369"/>
      <c r="H2557" s="358">
        <f>SUM(G2556)</f>
        <v>0</v>
      </c>
      <c r="I2557" s="1"/>
    </row>
    <row r="2558" spans="1:9" ht="12.75" hidden="1" customHeight="1">
      <c r="A2558" s="1"/>
      <c r="B2558" s="367"/>
      <c r="C2558" s="1"/>
      <c r="D2558" s="1"/>
      <c r="E2558" s="1"/>
      <c r="F2558" s="1"/>
      <c r="G2558" s="1"/>
      <c r="H2558" s="260"/>
      <c r="I2558" s="1"/>
    </row>
    <row r="2559" spans="1:9" ht="12.75" hidden="1" customHeight="1">
      <c r="A2559" s="1"/>
      <c r="B2559" s="370" t="s">
        <v>429</v>
      </c>
      <c r="C2559" s="355"/>
      <c r="D2559" s="355"/>
      <c r="E2559" s="355"/>
      <c r="F2559" s="355"/>
      <c r="G2559" s="369"/>
      <c r="H2559" s="371">
        <f>H2546+H2552+H2557</f>
        <v>4023.311679392742</v>
      </c>
      <c r="I2559" s="1"/>
    </row>
    <row r="2560" spans="1:9" ht="12.75" hidden="1" customHeight="1">
      <c r="A2560" s="1"/>
      <c r="B2560" s="367"/>
      <c r="C2560" s="1"/>
      <c r="D2560" s="1"/>
      <c r="E2560" s="1"/>
      <c r="F2560" s="1"/>
      <c r="G2560" s="1"/>
      <c r="H2560" s="372"/>
      <c r="I2560" s="1"/>
    </row>
    <row r="2561" spans="1:9" ht="12.75" hidden="1" customHeight="1">
      <c r="A2561" s="1"/>
      <c r="B2561" s="347" t="s">
        <v>349</v>
      </c>
      <c r="C2561" s="48"/>
      <c r="D2561" s="49">
        <f>'COEF.RESUMEN'!$H$5</f>
        <v>0.15</v>
      </c>
      <c r="E2561" s="48"/>
      <c r="F2561" s="48"/>
      <c r="G2561" s="48"/>
      <c r="H2561" s="350">
        <f>H2559*D2561</f>
        <v>603.49675190891128</v>
      </c>
      <c r="I2561" s="1"/>
    </row>
    <row r="2562" spans="1:9" ht="12.75" hidden="1" customHeight="1">
      <c r="A2562" s="1"/>
      <c r="B2562" s="373"/>
      <c r="C2562" s="48"/>
      <c r="D2562" s="49"/>
      <c r="E2562" s="48"/>
      <c r="F2562" s="48"/>
      <c r="G2562" s="48"/>
      <c r="H2562" s="374"/>
      <c r="I2562" s="1"/>
    </row>
    <row r="2563" spans="1:9" ht="12.75" hidden="1" customHeight="1">
      <c r="A2563" s="1"/>
      <c r="B2563" s="347"/>
      <c r="C2563" s="48"/>
      <c r="D2563" s="49"/>
      <c r="E2563" s="48"/>
      <c r="F2563" s="48"/>
      <c r="G2563" s="48"/>
      <c r="H2563" s="350"/>
      <c r="I2563" s="1"/>
    </row>
    <row r="2564" spans="1:9" ht="12.75" hidden="1" customHeight="1">
      <c r="A2564" s="1"/>
      <c r="B2564" s="347" t="s">
        <v>350</v>
      </c>
      <c r="C2564" s="48"/>
      <c r="D2564" s="49">
        <f>'COEF.RESUMEN'!$H$6</f>
        <v>0.1</v>
      </c>
      <c r="E2564" s="48"/>
      <c r="F2564" s="48"/>
      <c r="G2564" s="48"/>
      <c r="H2564" s="350">
        <f>H2559*D2564</f>
        <v>402.33116793927422</v>
      </c>
      <c r="I2564" s="1"/>
    </row>
    <row r="2565" spans="1:9" ht="12.75" hidden="1" customHeight="1">
      <c r="A2565" s="1"/>
      <c r="B2565" s="347"/>
      <c r="C2565" s="48"/>
      <c r="D2565" s="49"/>
      <c r="E2565" s="48"/>
      <c r="F2565" s="48"/>
      <c r="G2565" s="48"/>
      <c r="H2565" s="374">
        <f>H2559+H2561+H2564</f>
        <v>5029.139599240928</v>
      </c>
      <c r="I2565" s="1"/>
    </row>
    <row r="2566" spans="1:9" ht="12.75" hidden="1" customHeight="1">
      <c r="A2566" s="1"/>
      <c r="B2566" s="347" t="s">
        <v>430</v>
      </c>
      <c r="C2566" s="48"/>
      <c r="D2566" s="49">
        <f>'COEF.RESUMEN'!$H$8</f>
        <v>0.25</v>
      </c>
      <c r="E2566" s="48"/>
      <c r="F2566" s="48"/>
      <c r="G2566" s="48"/>
      <c r="H2566" s="350">
        <f>H2565*D2566</f>
        <v>1257.284899810232</v>
      </c>
      <c r="I2566" s="1"/>
    </row>
    <row r="2567" spans="1:9" ht="12.75" hidden="1" customHeight="1">
      <c r="A2567" s="1"/>
      <c r="B2567" s="347"/>
      <c r="C2567" s="48"/>
      <c r="D2567" s="48"/>
      <c r="E2567" s="48"/>
      <c r="F2567" s="48"/>
      <c r="G2567" s="48"/>
      <c r="H2567" s="375"/>
      <c r="I2567" s="1"/>
    </row>
    <row r="2568" spans="1:9" ht="12.75" hidden="1" customHeight="1">
      <c r="A2568" s="1"/>
      <c r="B2568" s="376" t="s">
        <v>431</v>
      </c>
      <c r="C2568" s="340"/>
      <c r="D2568" s="340"/>
      <c r="E2568" s="340"/>
      <c r="F2568" s="340"/>
      <c r="G2568" s="377"/>
      <c r="H2568" s="371">
        <f>H2565+H2566</f>
        <v>6286.4244990511597</v>
      </c>
      <c r="I2568" s="1"/>
    </row>
    <row r="2569" spans="1:9" ht="12.75" hidden="1" customHeight="1">
      <c r="A2569" s="1"/>
      <c r="B2569" s="411"/>
      <c r="C2569" s="411"/>
      <c r="D2569" s="412"/>
      <c r="E2569" s="413"/>
      <c r="F2569" s="412"/>
      <c r="G2569" s="413"/>
      <c r="H2569" s="412"/>
      <c r="I2569" s="1"/>
    </row>
    <row r="2570" spans="1:9" ht="40.5" customHeight="1">
      <c r="A2570" s="1"/>
      <c r="B2570" s="708" t="s">
        <v>1600</v>
      </c>
      <c r="C2570" s="687"/>
      <c r="D2570" s="762" t="s">
        <v>1449</v>
      </c>
      <c r="E2570" s="687"/>
      <c r="F2570" s="387" t="s">
        <v>167</v>
      </c>
      <c r="G2570" s="763">
        <v>1</v>
      </c>
      <c r="H2570" s="687"/>
      <c r="I2570" s="1"/>
    </row>
    <row r="2571" spans="1:9" ht="12.75" customHeight="1">
      <c r="A2571" s="1"/>
      <c r="B2571" s="342" t="s">
        <v>416</v>
      </c>
      <c r="C2571" s="343" t="s">
        <v>16</v>
      </c>
      <c r="D2571" s="342" t="s">
        <v>417</v>
      </c>
      <c r="E2571" s="342" t="s">
        <v>418</v>
      </c>
      <c r="F2571" s="342" t="s">
        <v>419</v>
      </c>
      <c r="G2571" s="342" t="s">
        <v>420</v>
      </c>
      <c r="H2571" s="342" t="s">
        <v>421</v>
      </c>
      <c r="I2571" s="1"/>
    </row>
    <row r="2572" spans="1:9" ht="12.75" customHeight="1">
      <c r="A2572" s="1"/>
      <c r="B2572" s="401" t="str">
        <f>'LISTA DE PRECIOS '!D1513</f>
        <v>Jabalina de cobre de 3/4" x 3 m</v>
      </c>
      <c r="C2572" s="160" t="s">
        <v>43</v>
      </c>
      <c r="D2572" s="345">
        <v>1</v>
      </c>
      <c r="E2572" s="348">
        <f t="shared" ref="E2572:E2579" si="290">D2572*$G$2570</f>
        <v>1</v>
      </c>
      <c r="F2572" s="379">
        <f>'LISTA DE PRECIOS '!J1513</f>
        <v>5443.2267560623968</v>
      </c>
      <c r="G2572" s="352">
        <f t="shared" ref="G2572:G2579" si="291">E2572*F2572</f>
        <v>5443.2267560623968</v>
      </c>
      <c r="H2572" s="346"/>
      <c r="I2572" s="1"/>
    </row>
    <row r="2573" spans="1:9" ht="12.75" customHeight="1">
      <c r="A2573" s="1"/>
      <c r="B2573" s="396" t="str">
        <f>'LISTA DE PRECIOS '!D1524</f>
        <v>Morceto de  1/2"</v>
      </c>
      <c r="C2573" s="48" t="s">
        <v>43</v>
      </c>
      <c r="D2573" s="348">
        <v>1</v>
      </c>
      <c r="E2573" s="348">
        <f t="shared" si="290"/>
        <v>1</v>
      </c>
      <c r="F2573" s="348">
        <f>'LISTA DE PRECIOS '!J1524</f>
        <v>216.95138169391149</v>
      </c>
      <c r="G2573" s="352">
        <f t="shared" si="291"/>
        <v>216.95138169391149</v>
      </c>
      <c r="H2573" s="349"/>
      <c r="I2573" s="1"/>
    </row>
    <row r="2574" spans="1:9" ht="12.75" customHeight="1">
      <c r="A2574" s="1"/>
      <c r="B2574" s="396" t="str">
        <f>'LISTA DE PRECIOS '!D1525</f>
        <v>Tapa de inspeccion de 15x15 cm Fe</v>
      </c>
      <c r="C2574" s="48" t="s">
        <v>43</v>
      </c>
      <c r="D2574" s="348">
        <v>1</v>
      </c>
      <c r="E2574" s="348">
        <f t="shared" si="290"/>
        <v>1</v>
      </c>
      <c r="F2574" s="222">
        <f>'LISTA DE PRECIOS '!J1525</f>
        <v>1683.773872289453</v>
      </c>
      <c r="G2574" s="352">
        <f t="shared" si="291"/>
        <v>1683.773872289453</v>
      </c>
      <c r="H2574" s="349"/>
      <c r="I2574" s="1"/>
    </row>
    <row r="2575" spans="1:9" ht="12.75" customHeight="1">
      <c r="A2575" s="1"/>
      <c r="B2575" s="396" t="str">
        <f>'LISTA DE PRECIOS '!D1300</f>
        <v xml:space="preserve">Cable norm 1 x 16 mm2 </v>
      </c>
      <c r="C2575" s="48" t="s">
        <v>385</v>
      </c>
      <c r="D2575" s="348">
        <v>15</v>
      </c>
      <c r="E2575" s="348">
        <f t="shared" si="290"/>
        <v>15</v>
      </c>
      <c r="F2575" s="55">
        <f>'LISTA DE PRECIOS '!J1300</f>
        <v>419.5412683334448</v>
      </c>
      <c r="G2575" s="352">
        <f t="shared" si="291"/>
        <v>6293.1190250016716</v>
      </c>
      <c r="H2575" s="349"/>
      <c r="I2575" s="1"/>
    </row>
    <row r="2576" spans="1:9" ht="12.75" customHeight="1">
      <c r="A2576" s="1"/>
      <c r="B2576" s="396" t="str">
        <f>'LISTA DE PRECIOS '!D1155</f>
        <v>Caño PVC 0,050 ref. esp 3,2 mm</v>
      </c>
      <c r="C2576" s="48" t="s">
        <v>385</v>
      </c>
      <c r="D2576" s="348">
        <v>15</v>
      </c>
      <c r="E2576" s="348">
        <f t="shared" si="290"/>
        <v>15</v>
      </c>
      <c r="F2576" s="348">
        <f>'LISTA DE PRECIOS '!J1155</f>
        <v>439.10852648391943</v>
      </c>
      <c r="G2576" s="352">
        <f t="shared" si="291"/>
        <v>6586.6278972587916</v>
      </c>
      <c r="H2576" s="349"/>
      <c r="I2576" s="1"/>
    </row>
    <row r="2577" spans="1:9" ht="12.75" customHeight="1">
      <c r="A2577" s="1"/>
      <c r="B2577" s="396" t="str">
        <f>'LISTA DE PRECIOS '!D13</f>
        <v xml:space="preserve">Arena </v>
      </c>
      <c r="C2577" s="48" t="s">
        <v>34</v>
      </c>
      <c r="D2577" s="348">
        <v>0.05</v>
      </c>
      <c r="E2577" s="348">
        <f t="shared" si="290"/>
        <v>0.05</v>
      </c>
      <c r="F2577" s="348">
        <f>'LISTA DE PRECIOS '!J13</f>
        <v>3879.0178778148006</v>
      </c>
      <c r="G2577" s="352">
        <f t="shared" si="291"/>
        <v>193.95089389074005</v>
      </c>
      <c r="H2577" s="349"/>
      <c r="I2577" s="1"/>
    </row>
    <row r="2578" spans="1:9" ht="12.75" customHeight="1">
      <c r="A2578" s="1"/>
      <c r="B2578" s="396" t="str">
        <f>'LISTA DE PRECIOS '!D327</f>
        <v xml:space="preserve">Cemento </v>
      </c>
      <c r="C2578" s="48" t="s">
        <v>405</v>
      </c>
      <c r="D2578" s="348">
        <v>25</v>
      </c>
      <c r="E2578" s="348">
        <f t="shared" si="290"/>
        <v>25</v>
      </c>
      <c r="F2578" s="348">
        <f>'LISTA DE PRECIOS '!J327</f>
        <v>17.538396272848146</v>
      </c>
      <c r="G2578" s="352">
        <f t="shared" si="291"/>
        <v>438.45990682120367</v>
      </c>
      <c r="H2578" s="349"/>
      <c r="I2578" s="1"/>
    </row>
    <row r="2579" spans="1:9" ht="12.75" customHeight="1">
      <c r="A2579" s="1"/>
      <c r="B2579" s="396" t="str">
        <f>'LISTA DE PRECIOS '!D31</f>
        <v>Contenedor p/residuos</v>
      </c>
      <c r="C2579" s="48" t="s">
        <v>34</v>
      </c>
      <c r="D2579" s="348">
        <v>0.2</v>
      </c>
      <c r="E2579" s="348">
        <f t="shared" si="290"/>
        <v>0.2</v>
      </c>
      <c r="F2579" s="348">
        <f>'LISTA DE PRECIOS '!J31</f>
        <v>1223.0302084367952</v>
      </c>
      <c r="G2579" s="352">
        <f t="shared" si="291"/>
        <v>244.60604168735904</v>
      </c>
      <c r="H2579" s="349"/>
      <c r="I2579" s="1"/>
    </row>
    <row r="2580" spans="1:9" ht="12.75" customHeight="1">
      <c r="A2580" s="1"/>
      <c r="B2580" s="396"/>
      <c r="C2580" s="48"/>
      <c r="D2580" s="348"/>
      <c r="E2580" s="348"/>
      <c r="F2580" s="348"/>
      <c r="G2580" s="352"/>
      <c r="H2580" s="349"/>
      <c r="I2580" s="1"/>
    </row>
    <row r="2581" spans="1:9" ht="12.75" customHeight="1">
      <c r="A2581" s="1"/>
      <c r="B2581" s="347" t="s">
        <v>1572</v>
      </c>
      <c r="C2581" s="48"/>
      <c r="D2581" s="348"/>
      <c r="E2581" s="348"/>
      <c r="F2581" s="348"/>
      <c r="G2581" s="352"/>
      <c r="H2581" s="349"/>
      <c r="I2581" s="1"/>
    </row>
    <row r="2582" spans="1:9" ht="12.75" customHeight="1">
      <c r="A2582" s="1"/>
      <c r="B2582" s="347"/>
      <c r="C2582" s="48"/>
      <c r="D2582" s="348"/>
      <c r="E2582" s="348"/>
      <c r="F2582" s="348"/>
      <c r="G2582" s="352"/>
      <c r="H2582" s="350"/>
      <c r="I2582" s="1"/>
    </row>
    <row r="2583" spans="1:9" ht="12.75" customHeight="1">
      <c r="A2583" s="1"/>
      <c r="B2583" s="351"/>
      <c r="C2583" s="90"/>
      <c r="D2583" s="352"/>
      <c r="E2583" s="352"/>
      <c r="F2583" s="352"/>
      <c r="G2583" s="352"/>
      <c r="H2583" s="353"/>
      <c r="I2583" s="1"/>
    </row>
    <row r="2584" spans="1:9" ht="12.75" customHeight="1">
      <c r="A2584" s="1"/>
      <c r="B2584" s="354" t="s">
        <v>422</v>
      </c>
      <c r="C2584" s="355"/>
      <c r="D2584" s="356"/>
      <c r="E2584" s="356"/>
      <c r="F2584" s="356"/>
      <c r="G2584" s="357"/>
      <c r="H2584" s="358">
        <f>SUM(G2572:G2583)</f>
        <v>21100.715774705524</v>
      </c>
      <c r="I2584" s="1"/>
    </row>
    <row r="2585" spans="1:9" ht="12.75" customHeight="1">
      <c r="A2585" s="1"/>
      <c r="B2585" s="359"/>
      <c r="C2585" s="50"/>
      <c r="D2585" s="360"/>
      <c r="E2585" s="360"/>
      <c r="F2585" s="360"/>
      <c r="G2585" s="360"/>
      <c r="H2585" s="361"/>
      <c r="I2585" s="1"/>
    </row>
    <row r="2586" spans="1:9" ht="12.75" customHeight="1">
      <c r="A2586" s="1"/>
      <c r="B2586" s="409" t="s">
        <v>1450</v>
      </c>
      <c r="C2586" s="52" t="s">
        <v>424</v>
      </c>
      <c r="D2586" s="348">
        <v>1.8</v>
      </c>
      <c r="E2586" s="348">
        <f t="shared" ref="E2586:E2589" si="292">D2586*$G$2570</f>
        <v>1.8</v>
      </c>
      <c r="F2586" s="352">
        <f>'MANO DE OBRA'!$K$8</f>
        <v>1165.6790978787881</v>
      </c>
      <c r="G2586" s="352">
        <f t="shared" ref="G2586:G2589" si="293">E2586*F2586</f>
        <v>2098.2223761818186</v>
      </c>
      <c r="H2586" s="364"/>
      <c r="I2586" s="1"/>
    </row>
    <row r="2587" spans="1:9" ht="12.75" customHeight="1">
      <c r="A2587" s="1"/>
      <c r="B2587" s="409" t="s">
        <v>1451</v>
      </c>
      <c r="C2587" s="52" t="s">
        <v>424</v>
      </c>
      <c r="D2587" s="348">
        <v>1.8</v>
      </c>
      <c r="E2587" s="348">
        <f t="shared" si="292"/>
        <v>1.8</v>
      </c>
      <c r="F2587" s="352">
        <f>'MANO DE OBRA'!$K$10</f>
        <v>942.27655587878792</v>
      </c>
      <c r="G2587" s="352">
        <f t="shared" si="293"/>
        <v>1696.0978005818183</v>
      </c>
      <c r="H2587" s="364"/>
      <c r="I2587" s="1"/>
    </row>
    <row r="2588" spans="1:9" ht="12.75" customHeight="1">
      <c r="A2588" s="1"/>
      <c r="B2588" s="347" t="s">
        <v>579</v>
      </c>
      <c r="C2588" s="52" t="s">
        <v>424</v>
      </c>
      <c r="D2588" s="394">
        <v>0.8</v>
      </c>
      <c r="E2588" s="348">
        <f t="shared" si="292"/>
        <v>0.8</v>
      </c>
      <c r="F2588" s="394">
        <f>'MANO DE OBRA'!$K$9</f>
        <v>1011.539859878788</v>
      </c>
      <c r="G2588" s="352">
        <f t="shared" si="293"/>
        <v>809.23188790303038</v>
      </c>
      <c r="H2588" s="364"/>
      <c r="I2588" s="1"/>
    </row>
    <row r="2589" spans="1:9" ht="12.75" customHeight="1">
      <c r="A2589" s="1"/>
      <c r="B2589" s="390" t="s">
        <v>661</v>
      </c>
      <c r="C2589" s="52" t="s">
        <v>424</v>
      </c>
      <c r="D2589" s="394">
        <v>7</v>
      </c>
      <c r="E2589" s="348">
        <f t="shared" si="292"/>
        <v>7</v>
      </c>
      <c r="F2589" s="394">
        <f>'MANO DE OBRA'!$K$11</f>
        <v>875.15514987878794</v>
      </c>
      <c r="G2589" s="352">
        <f t="shared" si="293"/>
        <v>6126.0860491515159</v>
      </c>
      <c r="H2589" s="365"/>
      <c r="I2589" s="1"/>
    </row>
    <row r="2590" spans="1:9" ht="12.75" customHeight="1">
      <c r="A2590" s="1"/>
      <c r="B2590" s="764" t="s">
        <v>425</v>
      </c>
      <c r="C2590" s="689"/>
      <c r="D2590" s="689"/>
      <c r="E2590" s="689"/>
      <c r="F2590" s="689"/>
      <c r="G2590" s="765"/>
      <c r="H2590" s="366">
        <f>SUM(G2586:G2589)</f>
        <v>10729.638113818182</v>
      </c>
      <c r="I2590" s="1"/>
    </row>
    <row r="2591" spans="1:9" ht="12.75" customHeight="1">
      <c r="A2591" s="1"/>
      <c r="B2591" s="766"/>
      <c r="C2591" s="692"/>
      <c r="D2591" s="692"/>
      <c r="E2591" s="692"/>
      <c r="F2591" s="692"/>
      <c r="G2591" s="692"/>
      <c r="H2591" s="700"/>
      <c r="I2591" s="1"/>
    </row>
    <row r="2592" spans="1:9" ht="12.75" customHeight="1">
      <c r="A2592" s="1"/>
      <c r="B2592" s="347" t="s">
        <v>426</v>
      </c>
      <c r="C2592" s="48"/>
      <c r="D2592" s="348"/>
      <c r="E2592" s="348"/>
      <c r="F2592" s="348"/>
      <c r="G2592" s="348"/>
      <c r="H2592" s="349"/>
      <c r="I2592" s="1"/>
    </row>
    <row r="2593" spans="1:9" ht="12.75" customHeight="1">
      <c r="A2593" s="1"/>
      <c r="B2593" s="347" t="s">
        <v>427</v>
      </c>
      <c r="C2593" s="48"/>
      <c r="D2593" s="348"/>
      <c r="E2593" s="348"/>
      <c r="F2593" s="348"/>
      <c r="G2593" s="348"/>
      <c r="H2593" s="349"/>
      <c r="I2593" s="1"/>
    </row>
    <row r="2594" spans="1:9" ht="12.75" customHeight="1">
      <c r="A2594" s="1"/>
      <c r="B2594" s="351" t="s">
        <v>428</v>
      </c>
      <c r="C2594" s="90"/>
      <c r="D2594" s="352"/>
      <c r="E2594" s="352"/>
      <c r="F2594" s="352"/>
      <c r="G2594" s="352"/>
      <c r="H2594" s="349"/>
      <c r="I2594" s="1"/>
    </row>
    <row r="2595" spans="1:9" ht="12.75" customHeight="1">
      <c r="A2595" s="1"/>
      <c r="B2595" s="368"/>
      <c r="C2595" s="355"/>
      <c r="D2595" s="355"/>
      <c r="E2595" s="355"/>
      <c r="F2595" s="355"/>
      <c r="G2595" s="369"/>
      <c r="H2595" s="358">
        <f>SUM(G2594)</f>
        <v>0</v>
      </c>
      <c r="I2595" s="1"/>
    </row>
    <row r="2596" spans="1:9" ht="12.75" customHeight="1">
      <c r="A2596" s="1"/>
      <c r="B2596" s="367"/>
      <c r="C2596" s="1"/>
      <c r="D2596" s="1"/>
      <c r="E2596" s="1"/>
      <c r="F2596" s="1"/>
      <c r="G2596" s="1"/>
      <c r="H2596" s="260"/>
      <c r="I2596" s="1"/>
    </row>
    <row r="2597" spans="1:9" ht="12.75" customHeight="1">
      <c r="A2597" s="1"/>
      <c r="B2597" s="370" t="s">
        <v>429</v>
      </c>
      <c r="C2597" s="355"/>
      <c r="D2597" s="355"/>
      <c r="E2597" s="355"/>
      <c r="F2597" s="355"/>
      <c r="G2597" s="369"/>
      <c r="H2597" s="371">
        <f>H2584+H2590+H2595</f>
        <v>31830.353888523707</v>
      </c>
      <c r="I2597" s="1"/>
    </row>
    <row r="2598" spans="1:9" ht="12.75" customHeight="1">
      <c r="A2598" s="1"/>
      <c r="B2598" s="367"/>
      <c r="C2598" s="1"/>
      <c r="D2598" s="1"/>
      <c r="E2598" s="1"/>
      <c r="F2598" s="1"/>
      <c r="G2598" s="1"/>
      <c r="H2598" s="372"/>
      <c r="I2598" s="1"/>
    </row>
    <row r="2599" spans="1:9" ht="12.75" customHeight="1">
      <c r="A2599" s="1"/>
      <c r="B2599" s="347" t="s">
        <v>349</v>
      </c>
      <c r="C2599" s="48"/>
      <c r="D2599" s="49">
        <f>'COEF.RESUMEN'!$H$5</f>
        <v>0.15</v>
      </c>
      <c r="E2599" s="48"/>
      <c r="F2599" s="48"/>
      <c r="G2599" s="48"/>
      <c r="H2599" s="350">
        <f>H2597*D2599</f>
        <v>4774.5530832785562</v>
      </c>
      <c r="I2599" s="1"/>
    </row>
    <row r="2600" spans="1:9" ht="12.75" customHeight="1">
      <c r="A2600" s="1"/>
      <c r="B2600" s="373"/>
      <c r="C2600" s="48"/>
      <c r="D2600" s="49"/>
      <c r="E2600" s="48"/>
      <c r="F2600" s="48"/>
      <c r="G2600" s="48"/>
      <c r="H2600" s="374"/>
      <c r="I2600" s="1"/>
    </row>
    <row r="2601" spans="1:9" ht="12.75" customHeight="1">
      <c r="A2601" s="1"/>
      <c r="B2601" s="347"/>
      <c r="C2601" s="48"/>
      <c r="D2601" s="49"/>
      <c r="E2601" s="48"/>
      <c r="F2601" s="48"/>
      <c r="G2601" s="48"/>
      <c r="H2601" s="350"/>
      <c r="I2601" s="1"/>
    </row>
    <row r="2602" spans="1:9" ht="12.75" customHeight="1">
      <c r="A2602" s="1"/>
      <c r="B2602" s="347" t="s">
        <v>350</v>
      </c>
      <c r="C2602" s="48"/>
      <c r="D2602" s="49">
        <f>'COEF.RESUMEN'!$H$6</f>
        <v>0.1</v>
      </c>
      <c r="E2602" s="48"/>
      <c r="F2602" s="48"/>
      <c r="G2602" s="48"/>
      <c r="H2602" s="350">
        <f>H2597*D2602</f>
        <v>3183.0353888523709</v>
      </c>
      <c r="I2602" s="1"/>
    </row>
    <row r="2603" spans="1:9" ht="12.75" customHeight="1">
      <c r="A2603" s="1"/>
      <c r="B2603" s="347"/>
      <c r="C2603" s="48"/>
      <c r="D2603" s="49"/>
      <c r="E2603" s="48"/>
      <c r="F2603" s="48"/>
      <c r="G2603" s="48"/>
      <c r="H2603" s="374">
        <f>H2597+H2599+H2602</f>
        <v>39787.942360654633</v>
      </c>
      <c r="I2603" s="1"/>
    </row>
    <row r="2604" spans="1:9" ht="12.75" customHeight="1">
      <c r="A2604" s="1"/>
      <c r="B2604" s="347" t="s">
        <v>430</v>
      </c>
      <c r="C2604" s="48"/>
      <c r="D2604" s="49">
        <f>'COEF.RESUMEN'!$H$8</f>
        <v>0.25</v>
      </c>
      <c r="E2604" s="48"/>
      <c r="F2604" s="48"/>
      <c r="G2604" s="48"/>
      <c r="H2604" s="350">
        <f>H2603*D2604</f>
        <v>9946.9855901636583</v>
      </c>
      <c r="I2604" s="1"/>
    </row>
    <row r="2605" spans="1:9" ht="12.75" customHeight="1">
      <c r="A2605" s="1"/>
      <c r="B2605" s="347"/>
      <c r="C2605" s="48"/>
      <c r="D2605" s="48"/>
      <c r="E2605" s="48"/>
      <c r="F2605" s="48"/>
      <c r="G2605" s="48"/>
      <c r="H2605" s="375"/>
      <c r="I2605" s="1"/>
    </row>
    <row r="2606" spans="1:9" ht="12.75" customHeight="1">
      <c r="A2606" s="1"/>
      <c r="B2606" s="376" t="s">
        <v>431</v>
      </c>
      <c r="C2606" s="340"/>
      <c r="D2606" s="340"/>
      <c r="E2606" s="340"/>
      <c r="F2606" s="340"/>
      <c r="G2606" s="377"/>
      <c r="H2606" s="371">
        <f>H2603+H2604</f>
        <v>49734.927950818295</v>
      </c>
      <c r="I2606" s="1"/>
    </row>
    <row r="2607" spans="1:9" ht="12.75" customHeight="1">
      <c r="A2607" s="1"/>
      <c r="B2607" s="1"/>
      <c r="C2607" s="1"/>
      <c r="D2607" s="414"/>
      <c r="E2607" s="415"/>
      <c r="F2607" s="414"/>
      <c r="G2607" s="415"/>
      <c r="H2607" s="414"/>
      <c r="I2607" s="1"/>
    </row>
    <row r="2608" spans="1:9" ht="12.75" customHeight="1">
      <c r="A2608" s="1"/>
      <c r="B2608" s="416"/>
      <c r="C2608" s="416"/>
      <c r="D2608" s="417"/>
      <c r="E2608" s="417"/>
      <c r="F2608" s="417"/>
      <c r="G2608" s="417"/>
      <c r="H2608" s="417"/>
      <c r="I2608" s="1"/>
    </row>
    <row r="2609" spans="1:9" ht="12.75" customHeight="1">
      <c r="A2609" s="1"/>
      <c r="B2609" s="721" t="s">
        <v>1601</v>
      </c>
      <c r="C2609" s="689"/>
      <c r="D2609" s="689"/>
      <c r="E2609" s="689"/>
      <c r="F2609" s="689"/>
      <c r="G2609" s="689"/>
      <c r="H2609" s="690"/>
      <c r="I2609" s="1"/>
    </row>
    <row r="2610" spans="1:9" ht="12.75" customHeight="1">
      <c r="A2610" s="1"/>
      <c r="B2610" s="776"/>
      <c r="C2610" s="777"/>
      <c r="D2610" s="777"/>
      <c r="E2610" s="777"/>
      <c r="F2610" s="777"/>
      <c r="G2610" s="777"/>
      <c r="H2610" s="777"/>
      <c r="I2610" s="1"/>
    </row>
    <row r="2611" spans="1:9" ht="27" customHeight="1">
      <c r="A2611" s="1"/>
      <c r="B2611" s="708" t="s">
        <v>1602</v>
      </c>
      <c r="C2611" s="687"/>
      <c r="D2611" s="762" t="s">
        <v>1603</v>
      </c>
      <c r="E2611" s="687"/>
      <c r="F2611" s="387" t="s">
        <v>167</v>
      </c>
      <c r="G2611" s="763">
        <v>1</v>
      </c>
      <c r="H2611" s="687"/>
      <c r="I2611" s="1"/>
    </row>
    <row r="2612" spans="1:9" ht="12.75" customHeight="1">
      <c r="A2612" s="1"/>
      <c r="B2612" s="342" t="s">
        <v>416</v>
      </c>
      <c r="C2612" s="343" t="s">
        <v>16</v>
      </c>
      <c r="D2612" s="342" t="s">
        <v>417</v>
      </c>
      <c r="E2612" s="342" t="s">
        <v>418</v>
      </c>
      <c r="F2612" s="342" t="s">
        <v>419</v>
      </c>
      <c r="G2612" s="342" t="s">
        <v>420</v>
      </c>
      <c r="H2612" s="342" t="s">
        <v>421</v>
      </c>
      <c r="I2612" s="1"/>
    </row>
    <row r="2613" spans="1:9" ht="12.75" customHeight="1">
      <c r="A2613" s="1"/>
      <c r="B2613" s="401" t="str">
        <f>'LISTA DE PRECIOS '!D1426</f>
        <v>Cable canal de PVC de 100 x 50 mm con tapa y tabique</v>
      </c>
      <c r="C2613" s="160" t="s">
        <v>385</v>
      </c>
      <c r="D2613" s="345">
        <v>1.5</v>
      </c>
      <c r="E2613" s="348">
        <f t="shared" ref="E2613:E2621" si="294">D2613*$G$2611</f>
        <v>1.5</v>
      </c>
      <c r="F2613" s="379">
        <f>'LISTA DE PRECIOS '!J1426</f>
        <v>708.80514149621729</v>
      </c>
      <c r="G2613" s="352">
        <f t="shared" ref="G2613:G2621" si="295">E2613*F2613</f>
        <v>1063.2077122443259</v>
      </c>
      <c r="H2613" s="346"/>
      <c r="I2613" s="1"/>
    </row>
    <row r="2614" spans="1:9" ht="12.75" customHeight="1">
      <c r="A2614" s="1"/>
      <c r="B2614" s="396" t="str">
        <f>'LISTA DE PRECIOS '!D1427</f>
        <v>Caja rectangular para cable canal de 100 x 50 mm de PVC</v>
      </c>
      <c r="C2614" s="48" t="s">
        <v>43</v>
      </c>
      <c r="D2614" s="348">
        <v>3</v>
      </c>
      <c r="E2614" s="348">
        <f t="shared" si="294"/>
        <v>3</v>
      </c>
      <c r="F2614" s="348">
        <f>'LISTA DE PRECIOS '!J1427</f>
        <v>166.89548893247405</v>
      </c>
      <c r="G2614" s="352">
        <f t="shared" si="295"/>
        <v>500.68646679742216</v>
      </c>
      <c r="H2614" s="349"/>
      <c r="I2614" s="1"/>
    </row>
    <row r="2615" spans="1:9" ht="12.75" customHeight="1">
      <c r="A2615" s="1"/>
      <c r="B2615" s="396" t="str">
        <f>'LISTA DE PRECIOS '!D1429</f>
        <v>Conector jack RJ 45 completo c/ tapa</v>
      </c>
      <c r="C2615" s="48" t="s">
        <v>43</v>
      </c>
      <c r="D2615" s="348">
        <v>1</v>
      </c>
      <c r="E2615" s="348">
        <f t="shared" si="294"/>
        <v>1</v>
      </c>
      <c r="F2615" s="222">
        <f>'LISTA DE PRECIOS '!J1429</f>
        <v>500.76853141725928</v>
      </c>
      <c r="G2615" s="352">
        <f t="shared" si="295"/>
        <v>500.76853141725928</v>
      </c>
      <c r="H2615" s="349"/>
      <c r="I2615" s="1"/>
    </row>
    <row r="2616" spans="1:9" ht="12.75" customHeight="1">
      <c r="A2616" s="1"/>
      <c r="B2616" s="396" t="str">
        <f>'LISTA DE PRECIOS '!D1431</f>
        <v>Cable UTP categoria 5</v>
      </c>
      <c r="C2616" s="48" t="s">
        <v>385</v>
      </c>
      <c r="D2616" s="348">
        <v>12.5</v>
      </c>
      <c r="E2616" s="348">
        <f t="shared" si="294"/>
        <v>12.5</v>
      </c>
      <c r="F2616" s="55">
        <f>'LISTA DE PRECIOS '!J1431</f>
        <v>148.61517706576728</v>
      </c>
      <c r="G2616" s="352">
        <f t="shared" si="295"/>
        <v>1857.6897133220909</v>
      </c>
      <c r="H2616" s="349"/>
      <c r="I2616" s="1"/>
    </row>
    <row r="2617" spans="1:9" ht="12.75" customHeight="1">
      <c r="A2617" s="1"/>
      <c r="B2617" s="396" t="str">
        <f>'LISTA DE PRECIOS '!D1433</f>
        <v>Patch cord 0,60 m Corto Categoria 6</v>
      </c>
      <c r="C2617" s="48" t="s">
        <v>43</v>
      </c>
      <c r="D2617" s="348">
        <v>1</v>
      </c>
      <c r="E2617" s="348">
        <f t="shared" si="294"/>
        <v>1</v>
      </c>
      <c r="F2617" s="348">
        <f>'LISTA DE PRECIOS '!J1433</f>
        <v>1168.2906761073809</v>
      </c>
      <c r="G2617" s="352">
        <f t="shared" si="295"/>
        <v>1168.2906761073809</v>
      </c>
      <c r="H2617" s="349"/>
      <c r="I2617" s="1"/>
    </row>
    <row r="2618" spans="1:9" ht="12.75" customHeight="1">
      <c r="A2618" s="1"/>
      <c r="B2618" s="396" t="str">
        <f>'LISTA DE PRECIOS '!D1296</f>
        <v xml:space="preserve">Cable norm 1 x 2,5 mm2 </v>
      </c>
      <c r="C2618" s="48" t="s">
        <v>385</v>
      </c>
      <c r="D2618" s="348">
        <v>62.5</v>
      </c>
      <c r="E2618" s="348">
        <f t="shared" si="294"/>
        <v>62.5</v>
      </c>
      <c r="F2618" s="348">
        <f>'LISTA DE PRECIOS '!J1296</f>
        <v>64.402577183338167</v>
      </c>
      <c r="G2618" s="352">
        <f t="shared" si="295"/>
        <v>4025.1610739586354</v>
      </c>
      <c r="H2618" s="349"/>
      <c r="I2618" s="1"/>
    </row>
    <row r="2619" spans="1:9" ht="12.75" customHeight="1">
      <c r="A2619" s="1"/>
      <c r="B2619" s="396" t="str">
        <f>'LISTA DE PRECIOS '!D1529</f>
        <v>Toma doble 2P+Tcompleto</v>
      </c>
      <c r="C2619" s="48" t="s">
        <v>43</v>
      </c>
      <c r="D2619" s="348">
        <v>1</v>
      </c>
      <c r="E2619" s="348">
        <f t="shared" si="294"/>
        <v>1</v>
      </c>
      <c r="F2619" s="348">
        <f>'LISTA DE PRECIOS '!J1529</f>
        <v>520.04658728522281</v>
      </c>
      <c r="G2619" s="352">
        <f t="shared" si="295"/>
        <v>520.04658728522281</v>
      </c>
      <c r="H2619" s="349"/>
      <c r="I2619" s="1"/>
    </row>
    <row r="2620" spans="1:9" ht="12.75" customHeight="1">
      <c r="A2620" s="1"/>
      <c r="B2620" s="396" t="str">
        <f>'LISTA DE PRECIOS '!D1530</f>
        <v>Toma 2P+Tcompleto + toma 2P + T color rojo estabilizado</v>
      </c>
      <c r="C2620" s="48" t="s">
        <v>43</v>
      </c>
      <c r="D2620" s="348">
        <v>1</v>
      </c>
      <c r="E2620" s="348">
        <f t="shared" si="294"/>
        <v>1</v>
      </c>
      <c r="F2620" s="348">
        <f>'LISTA DE PRECIOS '!J1530</f>
        <v>1689.9365453162127</v>
      </c>
      <c r="G2620" s="352">
        <f t="shared" si="295"/>
        <v>1689.9365453162127</v>
      </c>
      <c r="H2620" s="349"/>
      <c r="I2620" s="1"/>
    </row>
    <row r="2621" spans="1:9" ht="12.75" customHeight="1">
      <c r="A2621" s="1"/>
      <c r="B2621" s="396" t="str">
        <f>'LISTA DE PRECIOS '!D1528</f>
        <v>Tarugo de nylon y tornillo</v>
      </c>
      <c r="C2621" s="48" t="s">
        <v>43</v>
      </c>
      <c r="D2621" s="348">
        <v>12.5</v>
      </c>
      <c r="E2621" s="348">
        <f t="shared" si="294"/>
        <v>12.5</v>
      </c>
      <c r="F2621" s="348">
        <f>'LISTA DE PRECIOS '!J1528</f>
        <v>34.353928317228366</v>
      </c>
      <c r="G2621" s="352">
        <f t="shared" si="295"/>
        <v>429.42410396535456</v>
      </c>
      <c r="H2621" s="349"/>
      <c r="I2621" s="1"/>
    </row>
    <row r="2622" spans="1:9" ht="12.75" customHeight="1">
      <c r="A2622" s="1"/>
      <c r="B2622" s="347" t="s">
        <v>1572</v>
      </c>
      <c r="C2622" s="48"/>
      <c r="D2622" s="348"/>
      <c r="E2622" s="348"/>
      <c r="F2622" s="348"/>
      <c r="G2622" s="352"/>
      <c r="H2622" s="349"/>
      <c r="I2622" s="1"/>
    </row>
    <row r="2623" spans="1:9" ht="12.75" customHeight="1">
      <c r="A2623" s="1"/>
      <c r="B2623" s="347"/>
      <c r="C2623" s="48"/>
      <c r="D2623" s="348"/>
      <c r="E2623" s="348"/>
      <c r="F2623" s="348"/>
      <c r="G2623" s="352"/>
      <c r="H2623" s="350"/>
      <c r="I2623" s="1"/>
    </row>
    <row r="2624" spans="1:9" ht="12.75" customHeight="1">
      <c r="A2624" s="1"/>
      <c r="B2624" s="351"/>
      <c r="C2624" s="90"/>
      <c r="D2624" s="352"/>
      <c r="E2624" s="352"/>
      <c r="F2624" s="352"/>
      <c r="G2624" s="352"/>
      <c r="H2624" s="353"/>
      <c r="I2624" s="1"/>
    </row>
    <row r="2625" spans="1:9" ht="12.75" customHeight="1">
      <c r="A2625" s="1"/>
      <c r="B2625" s="354" t="s">
        <v>422</v>
      </c>
      <c r="C2625" s="355"/>
      <c r="D2625" s="356"/>
      <c r="E2625" s="356"/>
      <c r="F2625" s="356"/>
      <c r="G2625" s="357"/>
      <c r="H2625" s="358">
        <f>SUM(G2613:G2624)</f>
        <v>11755.211410413905</v>
      </c>
      <c r="I2625" s="1"/>
    </row>
    <row r="2626" spans="1:9" ht="12.75" customHeight="1">
      <c r="A2626" s="1"/>
      <c r="B2626" s="359"/>
      <c r="C2626" s="50"/>
      <c r="D2626" s="360"/>
      <c r="E2626" s="360"/>
      <c r="F2626" s="360"/>
      <c r="G2626" s="360"/>
      <c r="H2626" s="361"/>
      <c r="I2626" s="1"/>
    </row>
    <row r="2627" spans="1:9" ht="12.75" customHeight="1">
      <c r="A2627" s="1"/>
      <c r="B2627" s="409" t="s">
        <v>1450</v>
      </c>
      <c r="C2627" s="52" t="s">
        <v>424</v>
      </c>
      <c r="D2627" s="348">
        <v>1</v>
      </c>
      <c r="E2627" s="348">
        <f t="shared" ref="E2627:E2628" si="296">D2627*$G$2611</f>
        <v>1</v>
      </c>
      <c r="F2627" s="352">
        <f>'MANO DE OBRA'!$K$8</f>
        <v>1165.6790978787881</v>
      </c>
      <c r="G2627" s="352">
        <f t="shared" ref="G2627:G2628" si="297">E2627*F2627</f>
        <v>1165.6790978787881</v>
      </c>
      <c r="H2627" s="364"/>
      <c r="I2627" s="1"/>
    </row>
    <row r="2628" spans="1:9" ht="12.75" customHeight="1">
      <c r="A2628" s="1"/>
      <c r="B2628" s="409" t="s">
        <v>1451</v>
      </c>
      <c r="C2628" s="52" t="s">
        <v>424</v>
      </c>
      <c r="D2628" s="348">
        <v>1</v>
      </c>
      <c r="E2628" s="348">
        <f t="shared" si="296"/>
        <v>1</v>
      </c>
      <c r="F2628" s="352">
        <f>'MANO DE OBRA'!$K$10</f>
        <v>942.27655587878792</v>
      </c>
      <c r="G2628" s="352">
        <f t="shared" si="297"/>
        <v>942.27655587878792</v>
      </c>
      <c r="H2628" s="364"/>
      <c r="I2628" s="1"/>
    </row>
    <row r="2629" spans="1:9" ht="12.75" customHeight="1">
      <c r="A2629" s="1"/>
      <c r="B2629" s="347"/>
      <c r="C2629" s="52"/>
      <c r="D2629" s="394"/>
      <c r="E2629" s="348"/>
      <c r="F2629" s="394"/>
      <c r="G2629" s="352"/>
      <c r="H2629" s="364"/>
      <c r="I2629" s="1"/>
    </row>
    <row r="2630" spans="1:9" ht="12.75" customHeight="1">
      <c r="A2630" s="1"/>
      <c r="B2630" s="390"/>
      <c r="C2630" s="52"/>
      <c r="D2630" s="394"/>
      <c r="E2630" s="348"/>
      <c r="F2630" s="394"/>
      <c r="G2630" s="352"/>
      <c r="H2630" s="365"/>
      <c r="I2630" s="1"/>
    </row>
    <row r="2631" spans="1:9" ht="12.75" customHeight="1">
      <c r="A2631" s="1"/>
      <c r="B2631" s="764" t="s">
        <v>425</v>
      </c>
      <c r="C2631" s="689"/>
      <c r="D2631" s="689"/>
      <c r="E2631" s="689"/>
      <c r="F2631" s="689"/>
      <c r="G2631" s="765"/>
      <c r="H2631" s="366">
        <f>SUM(G2627:G2630)</f>
        <v>2107.9556537575759</v>
      </c>
      <c r="I2631" s="1"/>
    </row>
    <row r="2632" spans="1:9" ht="12.75" customHeight="1">
      <c r="A2632" s="1"/>
      <c r="B2632" s="766"/>
      <c r="C2632" s="692"/>
      <c r="D2632" s="692"/>
      <c r="E2632" s="692"/>
      <c r="F2632" s="692"/>
      <c r="G2632" s="692"/>
      <c r="H2632" s="700"/>
      <c r="I2632" s="1"/>
    </row>
    <row r="2633" spans="1:9" ht="12.75" customHeight="1">
      <c r="A2633" s="1"/>
      <c r="B2633" s="347" t="s">
        <v>426</v>
      </c>
      <c r="C2633" s="48"/>
      <c r="D2633" s="348"/>
      <c r="E2633" s="348"/>
      <c r="F2633" s="348"/>
      <c r="G2633" s="348"/>
      <c r="H2633" s="349"/>
      <c r="I2633" s="1"/>
    </row>
    <row r="2634" spans="1:9" ht="12.75" customHeight="1">
      <c r="A2634" s="1"/>
      <c r="B2634" s="347" t="s">
        <v>427</v>
      </c>
      <c r="C2634" s="48"/>
      <c r="D2634" s="348"/>
      <c r="E2634" s="348"/>
      <c r="F2634" s="348"/>
      <c r="G2634" s="348"/>
      <c r="H2634" s="349"/>
      <c r="I2634" s="1"/>
    </row>
    <row r="2635" spans="1:9" ht="12.75" customHeight="1">
      <c r="A2635" s="1"/>
      <c r="B2635" s="351" t="s">
        <v>428</v>
      </c>
      <c r="C2635" s="90"/>
      <c r="D2635" s="352"/>
      <c r="E2635" s="352"/>
      <c r="F2635" s="352"/>
      <c r="G2635" s="352"/>
      <c r="H2635" s="349"/>
      <c r="I2635" s="1"/>
    </row>
    <row r="2636" spans="1:9" ht="12.75" customHeight="1">
      <c r="A2636" s="1"/>
      <c r="B2636" s="368"/>
      <c r="C2636" s="355"/>
      <c r="D2636" s="355"/>
      <c r="E2636" s="355"/>
      <c r="F2636" s="355"/>
      <c r="G2636" s="369"/>
      <c r="H2636" s="358">
        <f>SUM(G2635)</f>
        <v>0</v>
      </c>
      <c r="I2636" s="1"/>
    </row>
    <row r="2637" spans="1:9" ht="12.75" customHeight="1">
      <c r="A2637" s="1"/>
      <c r="B2637" s="367"/>
      <c r="C2637" s="1"/>
      <c r="D2637" s="1"/>
      <c r="E2637" s="1"/>
      <c r="F2637" s="1"/>
      <c r="G2637" s="1"/>
      <c r="H2637" s="260"/>
      <c r="I2637" s="1"/>
    </row>
    <row r="2638" spans="1:9" ht="12.75" customHeight="1">
      <c r="A2638" s="1"/>
      <c r="B2638" s="370" t="s">
        <v>429</v>
      </c>
      <c r="C2638" s="355"/>
      <c r="D2638" s="355"/>
      <c r="E2638" s="355"/>
      <c r="F2638" s="355"/>
      <c r="G2638" s="369"/>
      <c r="H2638" s="371">
        <f>H2625+H2631+H2636</f>
        <v>13863.167064171481</v>
      </c>
      <c r="I2638" s="1"/>
    </row>
    <row r="2639" spans="1:9" ht="12.75" customHeight="1">
      <c r="A2639" s="1"/>
      <c r="B2639" s="367"/>
      <c r="C2639" s="1"/>
      <c r="D2639" s="1"/>
      <c r="E2639" s="1"/>
      <c r="F2639" s="1"/>
      <c r="G2639" s="1"/>
      <c r="H2639" s="372"/>
      <c r="I2639" s="1"/>
    </row>
    <row r="2640" spans="1:9" ht="12.75" customHeight="1">
      <c r="A2640" s="1"/>
      <c r="B2640" s="347" t="s">
        <v>349</v>
      </c>
      <c r="C2640" s="48"/>
      <c r="D2640" s="49">
        <f>'COEF.RESUMEN'!$H$5</f>
        <v>0.15</v>
      </c>
      <c r="E2640" s="48"/>
      <c r="F2640" s="48"/>
      <c r="G2640" s="48"/>
      <c r="H2640" s="350">
        <f>H2638*D2640</f>
        <v>2079.4750596257222</v>
      </c>
      <c r="I2640" s="1"/>
    </row>
    <row r="2641" spans="1:9" ht="12.75" customHeight="1">
      <c r="A2641" s="1"/>
      <c r="B2641" s="373"/>
      <c r="C2641" s="48"/>
      <c r="D2641" s="49"/>
      <c r="E2641" s="48"/>
      <c r="F2641" s="48"/>
      <c r="G2641" s="48"/>
      <c r="H2641" s="374"/>
      <c r="I2641" s="1"/>
    </row>
    <row r="2642" spans="1:9" ht="12.75" customHeight="1">
      <c r="A2642" s="1"/>
      <c r="B2642" s="347"/>
      <c r="C2642" s="48"/>
      <c r="D2642" s="49"/>
      <c r="E2642" s="48"/>
      <c r="F2642" s="48"/>
      <c r="G2642" s="48"/>
      <c r="H2642" s="350"/>
      <c r="I2642" s="1"/>
    </row>
    <row r="2643" spans="1:9" ht="12.75" customHeight="1">
      <c r="A2643" s="1"/>
      <c r="B2643" s="347" t="s">
        <v>350</v>
      </c>
      <c r="C2643" s="48"/>
      <c r="D2643" s="49">
        <f>'COEF.RESUMEN'!$H$6</f>
        <v>0.1</v>
      </c>
      <c r="E2643" s="48"/>
      <c r="F2643" s="48"/>
      <c r="G2643" s="48"/>
      <c r="H2643" s="350">
        <f>H2638*D2643</f>
        <v>1386.3167064171482</v>
      </c>
      <c r="I2643" s="1"/>
    </row>
    <row r="2644" spans="1:9" ht="12.75" customHeight="1">
      <c r="A2644" s="1"/>
      <c r="B2644" s="347"/>
      <c r="C2644" s="48"/>
      <c r="D2644" s="49"/>
      <c r="E2644" s="48"/>
      <c r="F2644" s="48"/>
      <c r="G2644" s="48"/>
      <c r="H2644" s="374">
        <f>H2638+H2640+H2643</f>
        <v>17328.958830214349</v>
      </c>
      <c r="I2644" s="1"/>
    </row>
    <row r="2645" spans="1:9" ht="12.75" customHeight="1">
      <c r="A2645" s="1"/>
      <c r="B2645" s="347" t="s">
        <v>430</v>
      </c>
      <c r="C2645" s="48"/>
      <c r="D2645" s="49">
        <f>'COEF.RESUMEN'!$H$8</f>
        <v>0.25</v>
      </c>
      <c r="E2645" s="48"/>
      <c r="F2645" s="48"/>
      <c r="G2645" s="48"/>
      <c r="H2645" s="350">
        <f>H2644*D2645</f>
        <v>4332.2397075535873</v>
      </c>
      <c r="I2645" s="1"/>
    </row>
    <row r="2646" spans="1:9" ht="12.75" customHeight="1">
      <c r="A2646" s="1"/>
      <c r="B2646" s="347"/>
      <c r="C2646" s="48"/>
      <c r="D2646" s="48"/>
      <c r="E2646" s="48"/>
      <c r="F2646" s="48"/>
      <c r="G2646" s="48"/>
      <c r="H2646" s="375"/>
      <c r="I2646" s="1"/>
    </row>
    <row r="2647" spans="1:9" ht="12.75" customHeight="1">
      <c r="A2647" s="1"/>
      <c r="B2647" s="376" t="s">
        <v>431</v>
      </c>
      <c r="C2647" s="340"/>
      <c r="D2647" s="340"/>
      <c r="E2647" s="340"/>
      <c r="F2647" s="340"/>
      <c r="G2647" s="377"/>
      <c r="H2647" s="371">
        <f>H2644+H2645</f>
        <v>21661.198537767938</v>
      </c>
      <c r="I2647" s="1"/>
    </row>
    <row r="2648" spans="1:9" ht="12.75" customHeight="1">
      <c r="A2648" s="1"/>
      <c r="B2648" s="1"/>
      <c r="C2648" s="1"/>
      <c r="D2648" s="1"/>
      <c r="E2648" s="1"/>
      <c r="F2648" s="1"/>
      <c r="G2648" s="1"/>
      <c r="H2648" s="1"/>
      <c r="I2648" s="1"/>
    </row>
    <row r="2649" spans="1:9" ht="30" customHeight="1">
      <c r="A2649" s="1"/>
      <c r="B2649" s="708" t="s">
        <v>1604</v>
      </c>
      <c r="C2649" s="687"/>
      <c r="D2649" s="762" t="s">
        <v>1605</v>
      </c>
      <c r="E2649" s="687"/>
      <c r="F2649" s="387" t="s">
        <v>167</v>
      </c>
      <c r="G2649" s="763">
        <v>1</v>
      </c>
      <c r="H2649" s="687"/>
      <c r="I2649" s="1"/>
    </row>
    <row r="2650" spans="1:9" ht="12.75" customHeight="1">
      <c r="A2650" s="1"/>
      <c r="B2650" s="342" t="s">
        <v>416</v>
      </c>
      <c r="C2650" s="343" t="s">
        <v>16</v>
      </c>
      <c r="D2650" s="342" t="s">
        <v>417</v>
      </c>
      <c r="E2650" s="342" t="s">
        <v>418</v>
      </c>
      <c r="F2650" s="342" t="s">
        <v>419</v>
      </c>
      <c r="G2650" s="342" t="s">
        <v>420</v>
      </c>
      <c r="H2650" s="342" t="s">
        <v>421</v>
      </c>
      <c r="I2650" s="1"/>
    </row>
    <row r="2651" spans="1:9" ht="12.75" customHeight="1">
      <c r="A2651" s="1"/>
      <c r="B2651" s="401" t="str">
        <f>'LISTA DE PRECIOS '!D1440</f>
        <v>Rack 6 módulos x 16" con puerta de vidrio y cerradura</v>
      </c>
      <c r="C2651" s="160" t="s">
        <v>43</v>
      </c>
      <c r="D2651" s="345">
        <v>1</v>
      </c>
      <c r="E2651" s="348">
        <f t="shared" ref="E2651:E2654" si="298">D2651*$G$2649</f>
        <v>1</v>
      </c>
      <c r="F2651" s="379">
        <f>'LISTA DE PRECIOS '!J1440</f>
        <v>24316.558538942209</v>
      </c>
      <c r="G2651" s="352">
        <f t="shared" ref="G2651:G2654" si="299">E2651*F2651</f>
        <v>24316.558538942209</v>
      </c>
      <c r="H2651" s="346"/>
      <c r="I2651" s="1"/>
    </row>
    <row r="2652" spans="1:9" ht="12.75" customHeight="1">
      <c r="A2652" s="1"/>
      <c r="B2652" s="396" t="str">
        <f>'LISTA DE PRECIOS '!D1439</f>
        <v>Patch panel 24 RJ 45</v>
      </c>
      <c r="C2652" s="48" t="s">
        <v>43</v>
      </c>
      <c r="D2652" s="348">
        <v>1</v>
      </c>
      <c r="E2652" s="348">
        <f t="shared" si="298"/>
        <v>1</v>
      </c>
      <c r="F2652" s="348">
        <f>'LISTA DE PRECIOS '!J1439</f>
        <v>5435.466026351789</v>
      </c>
      <c r="G2652" s="352">
        <f t="shared" si="299"/>
        <v>5435.466026351789</v>
      </c>
      <c r="H2652" s="349"/>
      <c r="I2652" s="1"/>
    </row>
    <row r="2653" spans="1:9" ht="12.75" customHeight="1">
      <c r="A2653" s="1"/>
      <c r="B2653" s="396" t="str">
        <f>'LISTA DE PRECIOS '!D1428</f>
        <v>Conector jack RJ 45</v>
      </c>
      <c r="C2653" s="48" t="s">
        <v>43</v>
      </c>
      <c r="D2653" s="348">
        <v>17</v>
      </c>
      <c r="E2653" s="348">
        <f t="shared" si="298"/>
        <v>17</v>
      </c>
      <c r="F2653" s="222">
        <f>'LISTA DE PRECIOS '!J1428</f>
        <v>283.11883537754125</v>
      </c>
      <c r="G2653" s="352">
        <f t="shared" si="299"/>
        <v>4813.0202014182014</v>
      </c>
      <c r="H2653" s="349"/>
      <c r="I2653" s="1"/>
    </row>
    <row r="2654" spans="1:9" ht="12.75" customHeight="1">
      <c r="A2654" s="1"/>
      <c r="B2654" s="396" t="str">
        <f>'LISTA DE PRECIOS '!D1438</f>
        <v>Patch cord 0,60 m Corto Categoria 5 Negro</v>
      </c>
      <c r="C2654" s="48" t="s">
        <v>43</v>
      </c>
      <c r="D2654" s="348">
        <v>16</v>
      </c>
      <c r="E2654" s="348">
        <f t="shared" si="298"/>
        <v>16</v>
      </c>
      <c r="F2654" s="55">
        <f>'LISTA DE PRECIOS '!J1438</f>
        <v>481.38394310433307</v>
      </c>
      <c r="G2654" s="352">
        <f t="shared" si="299"/>
        <v>7702.1430896693291</v>
      </c>
      <c r="H2654" s="349"/>
      <c r="I2654" s="1"/>
    </row>
    <row r="2655" spans="1:9" ht="12.75" customHeight="1">
      <c r="A2655" s="1"/>
      <c r="B2655" s="396"/>
      <c r="C2655" s="48"/>
      <c r="D2655" s="348"/>
      <c r="E2655" s="348"/>
      <c r="F2655" s="348"/>
      <c r="G2655" s="352"/>
      <c r="H2655" s="349"/>
      <c r="I2655" s="1"/>
    </row>
    <row r="2656" spans="1:9" ht="12.75" customHeight="1">
      <c r="A2656" s="1"/>
      <c r="B2656" s="347" t="s">
        <v>1572</v>
      </c>
      <c r="C2656" s="48"/>
      <c r="D2656" s="348"/>
      <c r="E2656" s="348"/>
      <c r="F2656" s="348"/>
      <c r="G2656" s="352"/>
      <c r="H2656" s="349"/>
      <c r="I2656" s="1"/>
    </row>
    <row r="2657" spans="1:9" ht="12.75" customHeight="1">
      <c r="A2657" s="1"/>
      <c r="B2657" s="347"/>
      <c r="C2657" s="48"/>
      <c r="D2657" s="348"/>
      <c r="E2657" s="348"/>
      <c r="F2657" s="348"/>
      <c r="G2657" s="352"/>
      <c r="H2657" s="350"/>
      <c r="I2657" s="1"/>
    </row>
    <row r="2658" spans="1:9" ht="12.75" customHeight="1">
      <c r="A2658" s="1"/>
      <c r="B2658" s="351"/>
      <c r="C2658" s="90"/>
      <c r="D2658" s="352"/>
      <c r="E2658" s="352"/>
      <c r="F2658" s="352"/>
      <c r="G2658" s="352"/>
      <c r="H2658" s="353"/>
      <c r="I2658" s="1"/>
    </row>
    <row r="2659" spans="1:9" ht="12.75" customHeight="1">
      <c r="A2659" s="1"/>
      <c r="B2659" s="354" t="s">
        <v>422</v>
      </c>
      <c r="C2659" s="355"/>
      <c r="D2659" s="356"/>
      <c r="E2659" s="356"/>
      <c r="F2659" s="356"/>
      <c r="G2659" s="357"/>
      <c r="H2659" s="358">
        <f>SUM(G2651:G2658)</f>
        <v>42267.187856381526</v>
      </c>
      <c r="I2659" s="1"/>
    </row>
    <row r="2660" spans="1:9" ht="12.75" customHeight="1">
      <c r="A2660" s="1"/>
      <c r="B2660" s="359"/>
      <c r="C2660" s="50"/>
      <c r="D2660" s="360"/>
      <c r="E2660" s="360"/>
      <c r="F2660" s="360"/>
      <c r="G2660" s="360"/>
      <c r="H2660" s="361"/>
      <c r="I2660" s="1"/>
    </row>
    <row r="2661" spans="1:9" ht="12.75" customHeight="1">
      <c r="A2661" s="1"/>
      <c r="B2661" s="409" t="s">
        <v>1450</v>
      </c>
      <c r="C2661" s="52" t="s">
        <v>424</v>
      </c>
      <c r="D2661" s="348">
        <v>4</v>
      </c>
      <c r="E2661" s="348">
        <f t="shared" ref="E2661:E2662" si="300">D2661*$G$2649</f>
        <v>4</v>
      </c>
      <c r="F2661" s="352">
        <f>'MANO DE OBRA'!$K$8</f>
        <v>1165.6790978787881</v>
      </c>
      <c r="G2661" s="352">
        <f t="shared" ref="G2661:G2662" si="301">E2661*F2661</f>
        <v>4662.7163915151523</v>
      </c>
      <c r="H2661" s="364"/>
      <c r="I2661" s="1"/>
    </row>
    <row r="2662" spans="1:9" ht="12.75" customHeight="1">
      <c r="A2662" s="1"/>
      <c r="B2662" s="409" t="s">
        <v>1451</v>
      </c>
      <c r="C2662" s="52" t="s">
        <v>424</v>
      </c>
      <c r="D2662" s="348">
        <v>4</v>
      </c>
      <c r="E2662" s="348">
        <f t="shared" si="300"/>
        <v>4</v>
      </c>
      <c r="F2662" s="352">
        <f>'MANO DE OBRA'!$K$10</f>
        <v>942.27655587878792</v>
      </c>
      <c r="G2662" s="352">
        <f t="shared" si="301"/>
        <v>3769.1062235151517</v>
      </c>
      <c r="H2662" s="364"/>
      <c r="I2662" s="1"/>
    </row>
    <row r="2663" spans="1:9" ht="12.75" customHeight="1">
      <c r="A2663" s="1"/>
      <c r="B2663" s="347"/>
      <c r="C2663" s="52"/>
      <c r="D2663" s="394"/>
      <c r="E2663" s="348"/>
      <c r="F2663" s="394"/>
      <c r="G2663" s="352"/>
      <c r="H2663" s="364"/>
      <c r="I2663" s="1"/>
    </row>
    <row r="2664" spans="1:9" ht="12.75" customHeight="1">
      <c r="A2664" s="1"/>
      <c r="B2664" s="390"/>
      <c r="C2664" s="52"/>
      <c r="D2664" s="394"/>
      <c r="E2664" s="348"/>
      <c r="F2664" s="394"/>
      <c r="G2664" s="352"/>
      <c r="H2664" s="365"/>
      <c r="I2664" s="1"/>
    </row>
    <row r="2665" spans="1:9" ht="12.75" customHeight="1">
      <c r="A2665" s="1"/>
      <c r="B2665" s="764" t="s">
        <v>425</v>
      </c>
      <c r="C2665" s="689"/>
      <c r="D2665" s="689"/>
      <c r="E2665" s="689"/>
      <c r="F2665" s="689"/>
      <c r="G2665" s="765"/>
      <c r="H2665" s="366">
        <f>SUM(G2661:G2664)</f>
        <v>8431.8226150303035</v>
      </c>
      <c r="I2665" s="1"/>
    </row>
    <row r="2666" spans="1:9" ht="12.75" customHeight="1">
      <c r="A2666" s="1"/>
      <c r="B2666" s="766"/>
      <c r="C2666" s="692"/>
      <c r="D2666" s="692"/>
      <c r="E2666" s="692"/>
      <c r="F2666" s="692"/>
      <c r="G2666" s="692"/>
      <c r="H2666" s="700"/>
      <c r="I2666" s="1"/>
    </row>
    <row r="2667" spans="1:9" ht="12.75" customHeight="1">
      <c r="A2667" s="1"/>
      <c r="B2667" s="347" t="s">
        <v>426</v>
      </c>
      <c r="C2667" s="48"/>
      <c r="D2667" s="348"/>
      <c r="E2667" s="348"/>
      <c r="F2667" s="348"/>
      <c r="G2667" s="348"/>
      <c r="H2667" s="349"/>
      <c r="I2667" s="1"/>
    </row>
    <row r="2668" spans="1:9" ht="12.75" customHeight="1">
      <c r="A2668" s="1"/>
      <c r="B2668" s="347" t="s">
        <v>427</v>
      </c>
      <c r="C2668" s="48"/>
      <c r="D2668" s="348"/>
      <c r="E2668" s="348"/>
      <c r="F2668" s="348"/>
      <c r="G2668" s="348"/>
      <c r="H2668" s="349"/>
      <c r="I2668" s="1"/>
    </row>
    <row r="2669" spans="1:9" ht="12.75" customHeight="1">
      <c r="A2669" s="1"/>
      <c r="B2669" s="351" t="s">
        <v>428</v>
      </c>
      <c r="C2669" s="90"/>
      <c r="D2669" s="352"/>
      <c r="E2669" s="352"/>
      <c r="F2669" s="352"/>
      <c r="G2669" s="352"/>
      <c r="H2669" s="349"/>
      <c r="I2669" s="1"/>
    </row>
    <row r="2670" spans="1:9" ht="12.75" customHeight="1">
      <c r="A2670" s="1"/>
      <c r="B2670" s="368"/>
      <c r="C2670" s="355"/>
      <c r="D2670" s="355"/>
      <c r="E2670" s="355"/>
      <c r="F2670" s="355"/>
      <c r="G2670" s="369"/>
      <c r="H2670" s="358">
        <f>SUM(G2669)</f>
        <v>0</v>
      </c>
      <c r="I2670" s="1"/>
    </row>
    <row r="2671" spans="1:9" ht="12.75" customHeight="1">
      <c r="A2671" s="1"/>
      <c r="B2671" s="367"/>
      <c r="C2671" s="1"/>
      <c r="D2671" s="1"/>
      <c r="E2671" s="1"/>
      <c r="F2671" s="1"/>
      <c r="G2671" s="1"/>
      <c r="H2671" s="260"/>
      <c r="I2671" s="1"/>
    </row>
    <row r="2672" spans="1:9" ht="12.75" customHeight="1">
      <c r="A2672" s="1"/>
      <c r="B2672" s="370" t="s">
        <v>429</v>
      </c>
      <c r="C2672" s="355"/>
      <c r="D2672" s="355"/>
      <c r="E2672" s="355"/>
      <c r="F2672" s="355"/>
      <c r="G2672" s="369"/>
      <c r="H2672" s="371">
        <f>H2659+H2665+H2670</f>
        <v>50699.010471411828</v>
      </c>
      <c r="I2672" s="1"/>
    </row>
    <row r="2673" spans="1:9" ht="12.75" customHeight="1">
      <c r="A2673" s="1"/>
      <c r="B2673" s="367"/>
      <c r="C2673" s="1"/>
      <c r="D2673" s="1"/>
      <c r="E2673" s="1"/>
      <c r="F2673" s="1"/>
      <c r="G2673" s="1"/>
      <c r="H2673" s="372"/>
      <c r="I2673" s="1"/>
    </row>
    <row r="2674" spans="1:9" ht="12.75" customHeight="1">
      <c r="A2674" s="1"/>
      <c r="B2674" s="347" t="s">
        <v>349</v>
      </c>
      <c r="C2674" s="48"/>
      <c r="D2674" s="49">
        <f>'COEF.RESUMEN'!$H$5</f>
        <v>0.15</v>
      </c>
      <c r="E2674" s="48"/>
      <c r="F2674" s="48"/>
      <c r="G2674" s="48"/>
      <c r="H2674" s="350">
        <f>H2672*D2674</f>
        <v>7604.851570711774</v>
      </c>
      <c r="I2674" s="1"/>
    </row>
    <row r="2675" spans="1:9" ht="12.75" customHeight="1">
      <c r="A2675" s="1"/>
      <c r="B2675" s="373"/>
      <c r="C2675" s="48"/>
      <c r="D2675" s="49"/>
      <c r="E2675" s="48"/>
      <c r="F2675" s="48"/>
      <c r="G2675" s="48"/>
      <c r="H2675" s="374"/>
      <c r="I2675" s="1"/>
    </row>
    <row r="2676" spans="1:9" ht="12.75" customHeight="1">
      <c r="A2676" s="1"/>
      <c r="B2676" s="347"/>
      <c r="C2676" s="48"/>
      <c r="D2676" s="49"/>
      <c r="E2676" s="48"/>
      <c r="F2676" s="48"/>
      <c r="G2676" s="48"/>
      <c r="H2676" s="350"/>
      <c r="I2676" s="1"/>
    </row>
    <row r="2677" spans="1:9" ht="12.75" customHeight="1">
      <c r="A2677" s="1"/>
      <c r="B2677" s="347" t="s">
        <v>350</v>
      </c>
      <c r="C2677" s="48"/>
      <c r="D2677" s="49">
        <f>'COEF.RESUMEN'!$H$6</f>
        <v>0.1</v>
      </c>
      <c r="E2677" s="48"/>
      <c r="F2677" s="48"/>
      <c r="G2677" s="48"/>
      <c r="H2677" s="350">
        <f>H2672*D2677</f>
        <v>5069.901047141183</v>
      </c>
      <c r="I2677" s="1"/>
    </row>
    <row r="2678" spans="1:9" ht="12.75" customHeight="1">
      <c r="A2678" s="1"/>
      <c r="B2678" s="347"/>
      <c r="C2678" s="48"/>
      <c r="D2678" s="49"/>
      <c r="E2678" s="48"/>
      <c r="F2678" s="48"/>
      <c r="G2678" s="48"/>
      <c r="H2678" s="374">
        <f>H2672+H2674+H2677</f>
        <v>63373.763089264787</v>
      </c>
      <c r="I2678" s="1"/>
    </row>
    <row r="2679" spans="1:9" ht="12.75" customHeight="1">
      <c r="A2679" s="1"/>
      <c r="B2679" s="347" t="s">
        <v>430</v>
      </c>
      <c r="C2679" s="48"/>
      <c r="D2679" s="49">
        <f>'COEF.RESUMEN'!$H$8</f>
        <v>0.25</v>
      </c>
      <c r="E2679" s="48"/>
      <c r="F2679" s="48"/>
      <c r="G2679" s="48"/>
      <c r="H2679" s="350">
        <f>H2678*D2679</f>
        <v>15843.440772316197</v>
      </c>
      <c r="I2679" s="1"/>
    </row>
    <row r="2680" spans="1:9" ht="12.75" customHeight="1">
      <c r="A2680" s="1"/>
      <c r="B2680" s="347"/>
      <c r="C2680" s="48"/>
      <c r="D2680" s="48"/>
      <c r="E2680" s="48"/>
      <c r="F2680" s="48"/>
      <c r="G2680" s="48"/>
      <c r="H2680" s="375"/>
      <c r="I2680" s="1"/>
    </row>
    <row r="2681" spans="1:9" ht="12.75" customHeight="1">
      <c r="A2681" s="1"/>
      <c r="B2681" s="376" t="s">
        <v>431</v>
      </c>
      <c r="C2681" s="340"/>
      <c r="D2681" s="340"/>
      <c r="E2681" s="340"/>
      <c r="F2681" s="340"/>
      <c r="G2681" s="377"/>
      <c r="H2681" s="371">
        <f>H2678+H2679</f>
        <v>79217.203861580987</v>
      </c>
      <c r="I2681" s="1"/>
    </row>
    <row r="2682" spans="1:9" ht="12.75" customHeight="1">
      <c r="A2682" s="1"/>
      <c r="B2682" s="1"/>
      <c r="C2682" s="1"/>
      <c r="D2682" s="1"/>
      <c r="E2682" s="1"/>
      <c r="F2682" s="1"/>
      <c r="G2682" s="1"/>
      <c r="H2682" s="1"/>
      <c r="I2682" s="1"/>
    </row>
    <row r="2683" spans="1:9" ht="12.75" customHeight="1">
      <c r="A2683" s="1"/>
      <c r="B2683" s="708" t="s">
        <v>1606</v>
      </c>
      <c r="C2683" s="687"/>
      <c r="D2683" s="762" t="s">
        <v>1607</v>
      </c>
      <c r="E2683" s="687"/>
      <c r="F2683" s="387" t="s">
        <v>167</v>
      </c>
      <c r="G2683" s="763">
        <v>1</v>
      </c>
      <c r="H2683" s="687"/>
      <c r="I2683" s="1"/>
    </row>
    <row r="2684" spans="1:9" ht="12.75" customHeight="1">
      <c r="A2684" s="1"/>
      <c r="B2684" s="342" t="s">
        <v>416</v>
      </c>
      <c r="C2684" s="343" t="s">
        <v>16</v>
      </c>
      <c r="D2684" s="342" t="s">
        <v>417</v>
      </c>
      <c r="E2684" s="342" t="s">
        <v>418</v>
      </c>
      <c r="F2684" s="342" t="s">
        <v>419</v>
      </c>
      <c r="G2684" s="342" t="s">
        <v>420</v>
      </c>
      <c r="H2684" s="342" t="s">
        <v>421</v>
      </c>
      <c r="I2684" s="1"/>
    </row>
    <row r="2685" spans="1:9" ht="12.75" customHeight="1">
      <c r="A2685" s="1"/>
      <c r="B2685" s="401" t="str">
        <f>'LISTA DE PRECIOS '!D1443</f>
        <v>Cable multipar de 10 pares (AWG22)</v>
      </c>
      <c r="C2685" s="160" t="s">
        <v>385</v>
      </c>
      <c r="D2685" s="345">
        <v>12</v>
      </c>
      <c r="E2685" s="348">
        <f t="shared" ref="E2685:E2690" si="302">D2685*$G$2683</f>
        <v>12</v>
      </c>
      <c r="F2685" s="379">
        <f>'LISTA DE PRECIOS '!J1443</f>
        <v>289.30029527624657</v>
      </c>
      <c r="G2685" s="352">
        <f t="shared" ref="G2685:G2690" si="303">E2685*F2685</f>
        <v>3471.6035433149591</v>
      </c>
      <c r="H2685" s="346"/>
      <c r="I2685" s="1"/>
    </row>
    <row r="2686" spans="1:9" ht="12.75" customHeight="1">
      <c r="A2686" s="1"/>
      <c r="B2686" s="396" t="str">
        <f>'LISTA DE PRECIOS '!D1447</f>
        <v>Boca RJ 11</v>
      </c>
      <c r="C2686" s="48" t="s">
        <v>43</v>
      </c>
      <c r="D2686" s="348">
        <v>1</v>
      </c>
      <c r="E2686" s="348">
        <f t="shared" si="302"/>
        <v>1</v>
      </c>
      <c r="F2686" s="348">
        <f>'LISTA DE PRECIOS '!J1447</f>
        <v>421.48701467499831</v>
      </c>
      <c r="G2686" s="352">
        <f t="shared" si="303"/>
        <v>421.48701467499831</v>
      </c>
      <c r="H2686" s="349"/>
      <c r="I2686" s="1"/>
    </row>
    <row r="2687" spans="1:9" ht="12.75" customHeight="1">
      <c r="A2687" s="1"/>
      <c r="B2687" s="396" t="str">
        <f>'LISTA DE PRECIOS '!D1394</f>
        <v>Caja rectangular</v>
      </c>
      <c r="C2687" s="48" t="s">
        <v>43</v>
      </c>
      <c r="D2687" s="348">
        <v>1</v>
      </c>
      <c r="E2687" s="348">
        <f t="shared" si="302"/>
        <v>1</v>
      </c>
      <c r="F2687" s="222">
        <f>'LISTA DE PRECIOS '!J1394</f>
        <v>185.36614421823285</v>
      </c>
      <c r="G2687" s="352">
        <f t="shared" si="303"/>
        <v>185.36614421823285</v>
      </c>
      <c r="H2687" s="349"/>
      <c r="I2687" s="1"/>
    </row>
    <row r="2688" spans="1:9" ht="12.75" customHeight="1">
      <c r="A2688" s="1"/>
      <c r="B2688" s="396" t="str">
        <f>'LISTA DE PRECIOS '!D1395</f>
        <v>Caja cuadrada 10x10</v>
      </c>
      <c r="C2688" s="48" t="s">
        <v>43</v>
      </c>
      <c r="D2688" s="348">
        <v>1</v>
      </c>
      <c r="E2688" s="348">
        <f t="shared" si="302"/>
        <v>1</v>
      </c>
      <c r="F2688" s="55">
        <f>'LISTA DE PRECIOS '!J1395</f>
        <v>204.79256083481593</v>
      </c>
      <c r="G2688" s="352">
        <f t="shared" si="303"/>
        <v>204.79256083481593</v>
      </c>
      <c r="H2688" s="349"/>
      <c r="I2688" s="1"/>
    </row>
    <row r="2689" spans="1:9" ht="12.75" customHeight="1">
      <c r="A2689" s="1"/>
      <c r="B2689" s="396" t="str">
        <f>'LISTA DE PRECIOS '!D1396</f>
        <v>Conector de Hº 3/4"</v>
      </c>
      <c r="C2689" s="48" t="s">
        <v>43</v>
      </c>
      <c r="D2689" s="348">
        <v>3</v>
      </c>
      <c r="E2689" s="348">
        <f t="shared" si="302"/>
        <v>3</v>
      </c>
      <c r="F2689" s="348">
        <f>'LISTA DE PRECIOS '!J1396</f>
        <v>38.508040260953152</v>
      </c>
      <c r="G2689" s="352">
        <f t="shared" si="303"/>
        <v>115.52412078285946</v>
      </c>
      <c r="H2689" s="349"/>
      <c r="I2689" s="1"/>
    </row>
    <row r="2690" spans="1:9" ht="12.75" customHeight="1">
      <c r="A2690" s="1"/>
      <c r="B2690" s="347" t="str">
        <f>'LISTA DE PRECIOS '!D1403</f>
        <v>Caño Hº semip (7/8) 18,6 RS 22</v>
      </c>
      <c r="C2690" s="48" t="s">
        <v>385</v>
      </c>
      <c r="D2690" s="348">
        <v>12</v>
      </c>
      <c r="E2690" s="348">
        <f t="shared" si="302"/>
        <v>12</v>
      </c>
      <c r="F2690" s="348">
        <f>'LISTA DE PRECIOS '!J1403</f>
        <v>247.64922530720094</v>
      </c>
      <c r="G2690" s="352">
        <f t="shared" si="303"/>
        <v>2971.7907036864112</v>
      </c>
      <c r="H2690" s="349"/>
      <c r="I2690" s="1"/>
    </row>
    <row r="2691" spans="1:9" ht="12.75" customHeight="1">
      <c r="A2691" s="1"/>
      <c r="B2691" s="347"/>
      <c r="C2691" s="48"/>
      <c r="D2691" s="348"/>
      <c r="E2691" s="348"/>
      <c r="F2691" s="348"/>
      <c r="G2691" s="352"/>
      <c r="H2691" s="350"/>
      <c r="I2691" s="1"/>
    </row>
    <row r="2692" spans="1:9" ht="12.75" customHeight="1">
      <c r="A2692" s="1"/>
      <c r="B2692" s="351"/>
      <c r="C2692" s="90"/>
      <c r="D2692" s="352"/>
      <c r="E2692" s="352"/>
      <c r="F2692" s="352"/>
      <c r="G2692" s="352"/>
      <c r="H2692" s="353"/>
      <c r="I2692" s="1"/>
    </row>
    <row r="2693" spans="1:9" ht="12.75" customHeight="1">
      <c r="A2693" s="1"/>
      <c r="B2693" s="354" t="s">
        <v>422</v>
      </c>
      <c r="C2693" s="355"/>
      <c r="D2693" s="356"/>
      <c r="E2693" s="356"/>
      <c r="F2693" s="356"/>
      <c r="G2693" s="357"/>
      <c r="H2693" s="358">
        <f>SUM(G2685:G2692)</f>
        <v>7370.5640875122772</v>
      </c>
      <c r="I2693" s="1"/>
    </row>
    <row r="2694" spans="1:9" ht="12.75" customHeight="1">
      <c r="A2694" s="1"/>
      <c r="B2694" s="359"/>
      <c r="C2694" s="50"/>
      <c r="D2694" s="360"/>
      <c r="E2694" s="360"/>
      <c r="F2694" s="360"/>
      <c r="G2694" s="360"/>
      <c r="H2694" s="361"/>
      <c r="I2694" s="1"/>
    </row>
    <row r="2695" spans="1:9" ht="12.75" customHeight="1">
      <c r="A2695" s="1"/>
      <c r="B2695" s="409" t="s">
        <v>1450</v>
      </c>
      <c r="C2695" s="52" t="s">
        <v>424</v>
      </c>
      <c r="D2695" s="348">
        <v>2</v>
      </c>
      <c r="E2695" s="348">
        <f t="shared" ref="E2695:E2696" si="304">D2695*$G$2683</f>
        <v>2</v>
      </c>
      <c r="F2695" s="352">
        <f>'MANO DE OBRA'!$K$8</f>
        <v>1165.6790978787881</v>
      </c>
      <c r="G2695" s="352">
        <f t="shared" ref="G2695:G2696" si="305">E2695*F2695</f>
        <v>2331.3581957575761</v>
      </c>
      <c r="H2695" s="364"/>
      <c r="I2695" s="1"/>
    </row>
    <row r="2696" spans="1:9" ht="12.75" customHeight="1">
      <c r="A2696" s="1"/>
      <c r="B2696" s="409" t="s">
        <v>1451</v>
      </c>
      <c r="C2696" s="52" t="s">
        <v>424</v>
      </c>
      <c r="D2696" s="348">
        <v>2</v>
      </c>
      <c r="E2696" s="348">
        <f t="shared" si="304"/>
        <v>2</v>
      </c>
      <c r="F2696" s="352">
        <f>'MANO DE OBRA'!$K$10</f>
        <v>942.27655587878792</v>
      </c>
      <c r="G2696" s="352">
        <f t="shared" si="305"/>
        <v>1884.5531117575758</v>
      </c>
      <c r="H2696" s="364"/>
      <c r="I2696" s="1"/>
    </row>
    <row r="2697" spans="1:9" ht="12.75" customHeight="1">
      <c r="A2697" s="1"/>
      <c r="B2697" s="347"/>
      <c r="C2697" s="52"/>
      <c r="D2697" s="394"/>
      <c r="E2697" s="348"/>
      <c r="F2697" s="394"/>
      <c r="G2697" s="352"/>
      <c r="H2697" s="364"/>
      <c r="I2697" s="1"/>
    </row>
    <row r="2698" spans="1:9" ht="12.75" customHeight="1">
      <c r="A2698" s="1"/>
      <c r="B2698" s="390"/>
      <c r="C2698" s="52"/>
      <c r="D2698" s="394"/>
      <c r="E2698" s="348"/>
      <c r="F2698" s="394"/>
      <c r="G2698" s="352"/>
      <c r="H2698" s="365"/>
      <c r="I2698" s="1"/>
    </row>
    <row r="2699" spans="1:9" ht="12.75" customHeight="1">
      <c r="A2699" s="1"/>
      <c r="B2699" s="764" t="s">
        <v>425</v>
      </c>
      <c r="C2699" s="689"/>
      <c r="D2699" s="689"/>
      <c r="E2699" s="689"/>
      <c r="F2699" s="689"/>
      <c r="G2699" s="765"/>
      <c r="H2699" s="366">
        <f>SUM(G2695:G2698)</f>
        <v>4215.9113075151517</v>
      </c>
      <c r="I2699" s="1"/>
    </row>
    <row r="2700" spans="1:9" ht="12.75" customHeight="1">
      <c r="A2700" s="1"/>
      <c r="B2700" s="766"/>
      <c r="C2700" s="692"/>
      <c r="D2700" s="692"/>
      <c r="E2700" s="692"/>
      <c r="F2700" s="692"/>
      <c r="G2700" s="692"/>
      <c r="H2700" s="700"/>
      <c r="I2700" s="1"/>
    </row>
    <row r="2701" spans="1:9" ht="12.75" customHeight="1">
      <c r="A2701" s="1"/>
      <c r="B2701" s="347" t="s">
        <v>426</v>
      </c>
      <c r="C2701" s="48"/>
      <c r="D2701" s="348"/>
      <c r="E2701" s="348"/>
      <c r="F2701" s="348"/>
      <c r="G2701" s="348"/>
      <c r="H2701" s="349"/>
      <c r="I2701" s="1"/>
    </row>
    <row r="2702" spans="1:9" ht="12.75" customHeight="1">
      <c r="A2702" s="1"/>
      <c r="B2702" s="347" t="s">
        <v>427</v>
      </c>
      <c r="C2702" s="48"/>
      <c r="D2702" s="348"/>
      <c r="E2702" s="348"/>
      <c r="F2702" s="348"/>
      <c r="G2702" s="348"/>
      <c r="H2702" s="349"/>
      <c r="I2702" s="1"/>
    </row>
    <row r="2703" spans="1:9" ht="12.75" customHeight="1">
      <c r="A2703" s="1"/>
      <c r="B2703" s="351" t="s">
        <v>428</v>
      </c>
      <c r="C2703" s="90"/>
      <c r="D2703" s="352"/>
      <c r="E2703" s="352"/>
      <c r="F2703" s="352"/>
      <c r="G2703" s="352"/>
      <c r="H2703" s="349"/>
      <c r="I2703" s="1"/>
    </row>
    <row r="2704" spans="1:9" ht="12.75" customHeight="1">
      <c r="A2704" s="1"/>
      <c r="B2704" s="368"/>
      <c r="C2704" s="355"/>
      <c r="D2704" s="355"/>
      <c r="E2704" s="355"/>
      <c r="F2704" s="355"/>
      <c r="G2704" s="369"/>
      <c r="H2704" s="358">
        <f>SUM(G2703)</f>
        <v>0</v>
      </c>
      <c r="I2704" s="1"/>
    </row>
    <row r="2705" spans="1:9" ht="12.75" customHeight="1">
      <c r="A2705" s="1"/>
      <c r="B2705" s="367"/>
      <c r="C2705" s="1"/>
      <c r="D2705" s="1"/>
      <c r="E2705" s="1"/>
      <c r="F2705" s="1"/>
      <c r="G2705" s="1"/>
      <c r="H2705" s="260"/>
      <c r="I2705" s="1"/>
    </row>
    <row r="2706" spans="1:9" ht="12.75" customHeight="1">
      <c r="A2706" s="1"/>
      <c r="B2706" s="370" t="s">
        <v>429</v>
      </c>
      <c r="C2706" s="355"/>
      <c r="D2706" s="355"/>
      <c r="E2706" s="355"/>
      <c r="F2706" s="355"/>
      <c r="G2706" s="369"/>
      <c r="H2706" s="371">
        <f>H2693+H2699+H2704</f>
        <v>11586.475395027428</v>
      </c>
      <c r="I2706" s="1"/>
    </row>
    <row r="2707" spans="1:9" ht="12.75" customHeight="1">
      <c r="A2707" s="1"/>
      <c r="B2707" s="367"/>
      <c r="C2707" s="1"/>
      <c r="D2707" s="1"/>
      <c r="E2707" s="1"/>
      <c r="F2707" s="1"/>
      <c r="G2707" s="1"/>
      <c r="H2707" s="372"/>
      <c r="I2707" s="1"/>
    </row>
    <row r="2708" spans="1:9" ht="12.75" customHeight="1">
      <c r="A2708" s="1"/>
      <c r="B2708" s="347" t="s">
        <v>349</v>
      </c>
      <c r="C2708" s="48"/>
      <c r="D2708" s="49">
        <f>'COEF.RESUMEN'!$H$5</f>
        <v>0.15</v>
      </c>
      <c r="E2708" s="48"/>
      <c r="F2708" s="48"/>
      <c r="G2708" s="48"/>
      <c r="H2708" s="350">
        <f>H2706*D2708</f>
        <v>1737.9713092541142</v>
      </c>
      <c r="I2708" s="1"/>
    </row>
    <row r="2709" spans="1:9" ht="12.75" customHeight="1">
      <c r="A2709" s="1"/>
      <c r="B2709" s="373"/>
      <c r="C2709" s="48"/>
      <c r="D2709" s="49"/>
      <c r="E2709" s="48"/>
      <c r="F2709" s="48"/>
      <c r="G2709" s="48"/>
      <c r="H2709" s="374"/>
      <c r="I2709" s="1"/>
    </row>
    <row r="2710" spans="1:9" ht="12.75" customHeight="1">
      <c r="A2710" s="1"/>
      <c r="B2710" s="347"/>
      <c r="C2710" s="48"/>
      <c r="D2710" s="49"/>
      <c r="E2710" s="48"/>
      <c r="F2710" s="48"/>
      <c r="G2710" s="48"/>
      <c r="H2710" s="350"/>
      <c r="I2710" s="1"/>
    </row>
    <row r="2711" spans="1:9" ht="12.75" customHeight="1">
      <c r="A2711" s="1"/>
      <c r="B2711" s="347" t="s">
        <v>350</v>
      </c>
      <c r="C2711" s="48"/>
      <c r="D2711" s="49">
        <f>'COEF.RESUMEN'!$H$6</f>
        <v>0.1</v>
      </c>
      <c r="E2711" s="48"/>
      <c r="F2711" s="48"/>
      <c r="G2711" s="48"/>
      <c r="H2711" s="350">
        <f>H2706*D2711</f>
        <v>1158.6475395027428</v>
      </c>
      <c r="I2711" s="1"/>
    </row>
    <row r="2712" spans="1:9" ht="12.75" customHeight="1">
      <c r="A2712" s="1"/>
      <c r="B2712" s="347"/>
      <c r="C2712" s="48"/>
      <c r="D2712" s="49"/>
      <c r="E2712" s="48"/>
      <c r="F2712" s="48"/>
      <c r="G2712" s="48"/>
      <c r="H2712" s="374">
        <f>H2706+H2708+H2711</f>
        <v>14483.094243784284</v>
      </c>
      <c r="I2712" s="1"/>
    </row>
    <row r="2713" spans="1:9" ht="12.75" customHeight="1">
      <c r="A2713" s="1"/>
      <c r="B2713" s="347" t="s">
        <v>430</v>
      </c>
      <c r="C2713" s="48"/>
      <c r="D2713" s="49">
        <f>'COEF.RESUMEN'!$H$8</f>
        <v>0.25</v>
      </c>
      <c r="E2713" s="48"/>
      <c r="F2713" s="48"/>
      <c r="G2713" s="48"/>
      <c r="H2713" s="350">
        <f>H2712*D2713</f>
        <v>3620.773560946071</v>
      </c>
      <c r="I2713" s="1"/>
    </row>
    <row r="2714" spans="1:9" ht="12.75" customHeight="1">
      <c r="A2714" s="1"/>
      <c r="B2714" s="347"/>
      <c r="C2714" s="48"/>
      <c r="D2714" s="48"/>
      <c r="E2714" s="48"/>
      <c r="F2714" s="48"/>
      <c r="G2714" s="48"/>
      <c r="H2714" s="375"/>
      <c r="I2714" s="1"/>
    </row>
    <row r="2715" spans="1:9" ht="12.75" customHeight="1">
      <c r="A2715" s="1"/>
      <c r="B2715" s="376" t="s">
        <v>431</v>
      </c>
      <c r="C2715" s="340"/>
      <c r="D2715" s="340"/>
      <c r="E2715" s="340"/>
      <c r="F2715" s="340"/>
      <c r="G2715" s="377"/>
      <c r="H2715" s="371">
        <f>H2712+H2713</f>
        <v>18103.867804730355</v>
      </c>
      <c r="I2715" s="1"/>
    </row>
    <row r="2716" spans="1:9" ht="12.75" customHeight="1">
      <c r="A2716" s="1"/>
      <c r="B2716" s="1"/>
      <c r="C2716" s="1"/>
      <c r="D2716" s="1"/>
      <c r="E2716" s="1"/>
      <c r="F2716" s="1"/>
      <c r="G2716" s="1"/>
      <c r="H2716" s="1"/>
      <c r="I2716" s="1"/>
    </row>
    <row r="2717" spans="1:9" ht="27" customHeight="1">
      <c r="A2717" s="1"/>
      <c r="B2717" s="708" t="s">
        <v>1608</v>
      </c>
      <c r="C2717" s="687"/>
      <c r="D2717" s="762" t="s">
        <v>1609</v>
      </c>
      <c r="E2717" s="687"/>
      <c r="F2717" s="387" t="s">
        <v>167</v>
      </c>
      <c r="G2717" s="763">
        <v>1</v>
      </c>
      <c r="H2717" s="687"/>
      <c r="I2717" s="1"/>
    </row>
    <row r="2718" spans="1:9" ht="12.75" customHeight="1">
      <c r="A2718" s="1"/>
      <c r="B2718" s="342" t="s">
        <v>416</v>
      </c>
      <c r="C2718" s="343" t="s">
        <v>16</v>
      </c>
      <c r="D2718" s="342" t="s">
        <v>417</v>
      </c>
      <c r="E2718" s="342" t="s">
        <v>418</v>
      </c>
      <c r="F2718" s="342" t="s">
        <v>419</v>
      </c>
      <c r="G2718" s="342" t="s">
        <v>420</v>
      </c>
      <c r="H2718" s="342" t="s">
        <v>421</v>
      </c>
      <c r="I2718" s="1"/>
    </row>
    <row r="2719" spans="1:9" ht="12.75" customHeight="1">
      <c r="A2719" s="1"/>
      <c r="B2719" s="401" t="str">
        <f>'LISTA DE PRECIOS '!D1442</f>
        <v>Central telefónica con 2 entradas x 12 int. y pre atendedor</v>
      </c>
      <c r="C2719" s="160" t="s">
        <v>16</v>
      </c>
      <c r="D2719" s="345">
        <v>1</v>
      </c>
      <c r="E2719" s="348">
        <f>D2719*$G$2717</f>
        <v>1</v>
      </c>
      <c r="F2719" s="379">
        <f>'LISTA DE PRECIOS '!J1442</f>
        <v>56047.283455934448</v>
      </c>
      <c r="G2719" s="352">
        <f>E2719*F2719</f>
        <v>56047.283455934448</v>
      </c>
      <c r="H2719" s="346"/>
      <c r="I2719" s="1"/>
    </row>
    <row r="2720" spans="1:9" ht="12.75" customHeight="1">
      <c r="A2720" s="1"/>
      <c r="B2720" s="396"/>
      <c r="C2720" s="48"/>
      <c r="D2720" s="348"/>
      <c r="E2720" s="348"/>
      <c r="F2720" s="348"/>
      <c r="G2720" s="352"/>
      <c r="H2720" s="349"/>
      <c r="I2720" s="1"/>
    </row>
    <row r="2721" spans="1:9" ht="12.75" customHeight="1">
      <c r="A2721" s="1"/>
      <c r="B2721" s="396"/>
      <c r="C2721" s="48"/>
      <c r="D2721" s="348"/>
      <c r="E2721" s="348"/>
      <c r="F2721" s="222"/>
      <c r="G2721" s="352"/>
      <c r="H2721" s="349"/>
      <c r="I2721" s="1"/>
    </row>
    <row r="2722" spans="1:9" ht="12.75" customHeight="1">
      <c r="A2722" s="1"/>
      <c r="B2722" s="396"/>
      <c r="C2722" s="48"/>
      <c r="D2722" s="348"/>
      <c r="E2722" s="348"/>
      <c r="F2722" s="55"/>
      <c r="G2722" s="352"/>
      <c r="H2722" s="349"/>
      <c r="I2722" s="1"/>
    </row>
    <row r="2723" spans="1:9" ht="12.75" customHeight="1">
      <c r="A2723" s="1"/>
      <c r="B2723" s="396"/>
      <c r="C2723" s="48"/>
      <c r="D2723" s="348"/>
      <c r="E2723" s="348"/>
      <c r="F2723" s="348"/>
      <c r="G2723" s="352"/>
      <c r="H2723" s="349"/>
      <c r="I2723" s="1"/>
    </row>
    <row r="2724" spans="1:9" ht="12.75" customHeight="1">
      <c r="A2724" s="1"/>
      <c r="B2724" s="347"/>
      <c r="C2724" s="48"/>
      <c r="D2724" s="348"/>
      <c r="E2724" s="348"/>
      <c r="F2724" s="348"/>
      <c r="G2724" s="352"/>
      <c r="H2724" s="349"/>
      <c r="I2724" s="1"/>
    </row>
    <row r="2725" spans="1:9" ht="12.75" customHeight="1">
      <c r="A2725" s="1"/>
      <c r="B2725" s="347"/>
      <c r="C2725" s="48"/>
      <c r="D2725" s="348"/>
      <c r="E2725" s="348"/>
      <c r="F2725" s="348"/>
      <c r="G2725" s="352"/>
      <c r="H2725" s="350"/>
      <c r="I2725" s="1"/>
    </row>
    <row r="2726" spans="1:9" ht="12.75" customHeight="1">
      <c r="A2726" s="1"/>
      <c r="B2726" s="351"/>
      <c r="C2726" s="90"/>
      <c r="D2726" s="352"/>
      <c r="E2726" s="352"/>
      <c r="F2726" s="352"/>
      <c r="G2726" s="352"/>
      <c r="H2726" s="353"/>
      <c r="I2726" s="1"/>
    </row>
    <row r="2727" spans="1:9" ht="12.75" customHeight="1">
      <c r="A2727" s="1"/>
      <c r="B2727" s="354" t="s">
        <v>422</v>
      </c>
      <c r="C2727" s="355"/>
      <c r="D2727" s="356"/>
      <c r="E2727" s="356"/>
      <c r="F2727" s="356"/>
      <c r="G2727" s="357"/>
      <c r="H2727" s="358">
        <f>SUM(G2719:G2726)</f>
        <v>56047.283455934448</v>
      </c>
      <c r="I2727" s="1"/>
    </row>
    <row r="2728" spans="1:9" ht="12.75" customHeight="1">
      <c r="A2728" s="1"/>
      <c r="B2728" s="359"/>
      <c r="C2728" s="50"/>
      <c r="D2728" s="360"/>
      <c r="E2728" s="360"/>
      <c r="F2728" s="360"/>
      <c r="G2728" s="360"/>
      <c r="H2728" s="361"/>
      <c r="I2728" s="1"/>
    </row>
    <row r="2729" spans="1:9" ht="12.75" customHeight="1">
      <c r="A2729" s="1"/>
      <c r="B2729" s="409" t="s">
        <v>1450</v>
      </c>
      <c r="C2729" s="52" t="s">
        <v>424</v>
      </c>
      <c r="D2729" s="348">
        <v>4</v>
      </c>
      <c r="E2729" s="348">
        <f t="shared" ref="E2729:E2730" si="306">D2729*$G$2717</f>
        <v>4</v>
      </c>
      <c r="F2729" s="352">
        <f>'MANO DE OBRA'!$K$8</f>
        <v>1165.6790978787881</v>
      </c>
      <c r="G2729" s="352">
        <f t="shared" ref="G2729:G2730" si="307">E2729*F2729</f>
        <v>4662.7163915151523</v>
      </c>
      <c r="H2729" s="364"/>
      <c r="I2729" s="1"/>
    </row>
    <row r="2730" spans="1:9" ht="12.75" customHeight="1">
      <c r="A2730" s="1"/>
      <c r="B2730" s="409" t="s">
        <v>1451</v>
      </c>
      <c r="C2730" s="52" t="s">
        <v>424</v>
      </c>
      <c r="D2730" s="348">
        <v>4</v>
      </c>
      <c r="E2730" s="348">
        <f t="shared" si="306"/>
        <v>4</v>
      </c>
      <c r="F2730" s="352">
        <f>'MANO DE OBRA'!$K$10</f>
        <v>942.27655587878792</v>
      </c>
      <c r="G2730" s="352">
        <f t="shared" si="307"/>
        <v>3769.1062235151517</v>
      </c>
      <c r="H2730" s="364"/>
      <c r="I2730" s="1"/>
    </row>
    <row r="2731" spans="1:9" ht="12.75" customHeight="1">
      <c r="A2731" s="1"/>
      <c r="B2731" s="347"/>
      <c r="C2731" s="52"/>
      <c r="D2731" s="394"/>
      <c r="E2731" s="348"/>
      <c r="F2731" s="394"/>
      <c r="G2731" s="352"/>
      <c r="H2731" s="364"/>
      <c r="I2731" s="1"/>
    </row>
    <row r="2732" spans="1:9" ht="12.75" customHeight="1">
      <c r="A2732" s="1"/>
      <c r="B2732" s="390"/>
      <c r="C2732" s="52"/>
      <c r="D2732" s="394"/>
      <c r="E2732" s="348"/>
      <c r="F2732" s="394"/>
      <c r="G2732" s="352"/>
      <c r="H2732" s="365"/>
      <c r="I2732" s="1"/>
    </row>
    <row r="2733" spans="1:9" ht="12.75" customHeight="1">
      <c r="A2733" s="1"/>
      <c r="B2733" s="764" t="s">
        <v>425</v>
      </c>
      <c r="C2733" s="689"/>
      <c r="D2733" s="689"/>
      <c r="E2733" s="689"/>
      <c r="F2733" s="689"/>
      <c r="G2733" s="765"/>
      <c r="H2733" s="366">
        <f>SUM(G2729:G2732)</f>
        <v>8431.8226150303035</v>
      </c>
      <c r="I2733" s="1"/>
    </row>
    <row r="2734" spans="1:9" ht="12.75" customHeight="1">
      <c r="A2734" s="1"/>
      <c r="B2734" s="766"/>
      <c r="C2734" s="692"/>
      <c r="D2734" s="692"/>
      <c r="E2734" s="692"/>
      <c r="F2734" s="692"/>
      <c r="G2734" s="692"/>
      <c r="H2734" s="700"/>
      <c r="I2734" s="1"/>
    </row>
    <row r="2735" spans="1:9" ht="12.75" customHeight="1">
      <c r="A2735" s="1"/>
      <c r="B2735" s="347" t="s">
        <v>426</v>
      </c>
      <c r="C2735" s="48"/>
      <c r="D2735" s="348"/>
      <c r="E2735" s="348"/>
      <c r="F2735" s="348"/>
      <c r="G2735" s="348"/>
      <c r="H2735" s="349"/>
      <c r="I2735" s="1"/>
    </row>
    <row r="2736" spans="1:9" ht="12.75" customHeight="1">
      <c r="A2736" s="1"/>
      <c r="B2736" s="347" t="s">
        <v>427</v>
      </c>
      <c r="C2736" s="48"/>
      <c r="D2736" s="348"/>
      <c r="E2736" s="348"/>
      <c r="F2736" s="348"/>
      <c r="G2736" s="348"/>
      <c r="H2736" s="349"/>
      <c r="I2736" s="1"/>
    </row>
    <row r="2737" spans="1:9" ht="12.75" customHeight="1">
      <c r="A2737" s="1"/>
      <c r="B2737" s="351" t="s">
        <v>428</v>
      </c>
      <c r="C2737" s="90"/>
      <c r="D2737" s="352"/>
      <c r="E2737" s="352"/>
      <c r="F2737" s="352"/>
      <c r="G2737" s="352"/>
      <c r="H2737" s="349"/>
      <c r="I2737" s="1"/>
    </row>
    <row r="2738" spans="1:9" ht="12.75" customHeight="1">
      <c r="A2738" s="1"/>
      <c r="B2738" s="368"/>
      <c r="C2738" s="355"/>
      <c r="D2738" s="355"/>
      <c r="E2738" s="355"/>
      <c r="F2738" s="355"/>
      <c r="G2738" s="369"/>
      <c r="H2738" s="358">
        <f>SUM(G2737)</f>
        <v>0</v>
      </c>
      <c r="I2738" s="1"/>
    </row>
    <row r="2739" spans="1:9" ht="12.75" customHeight="1">
      <c r="A2739" s="1"/>
      <c r="B2739" s="367"/>
      <c r="C2739" s="1"/>
      <c r="D2739" s="1"/>
      <c r="E2739" s="1"/>
      <c r="F2739" s="1"/>
      <c r="G2739" s="1"/>
      <c r="H2739" s="260"/>
      <c r="I2739" s="1"/>
    </row>
    <row r="2740" spans="1:9" ht="12.75" customHeight="1">
      <c r="A2740" s="1"/>
      <c r="B2740" s="370" t="s">
        <v>429</v>
      </c>
      <c r="C2740" s="355"/>
      <c r="D2740" s="355"/>
      <c r="E2740" s="355"/>
      <c r="F2740" s="355"/>
      <c r="G2740" s="369"/>
      <c r="H2740" s="371">
        <f>H2727+H2733+H2738</f>
        <v>64479.10607096475</v>
      </c>
      <c r="I2740" s="1"/>
    </row>
    <row r="2741" spans="1:9" ht="12.75" customHeight="1">
      <c r="A2741" s="1"/>
      <c r="B2741" s="367"/>
      <c r="C2741" s="1"/>
      <c r="D2741" s="1"/>
      <c r="E2741" s="1"/>
      <c r="F2741" s="1"/>
      <c r="G2741" s="1"/>
      <c r="H2741" s="372"/>
      <c r="I2741" s="1"/>
    </row>
    <row r="2742" spans="1:9" ht="12.75" customHeight="1">
      <c r="A2742" s="1"/>
      <c r="B2742" s="347" t="s">
        <v>349</v>
      </c>
      <c r="C2742" s="48"/>
      <c r="D2742" s="49">
        <f>'COEF.RESUMEN'!$H$5</f>
        <v>0.15</v>
      </c>
      <c r="E2742" s="48"/>
      <c r="F2742" s="48"/>
      <c r="G2742" s="48"/>
      <c r="H2742" s="350">
        <f>H2740*D2742</f>
        <v>9671.8659106447121</v>
      </c>
      <c r="I2742" s="1"/>
    </row>
    <row r="2743" spans="1:9" ht="12.75" customHeight="1">
      <c r="A2743" s="1"/>
      <c r="B2743" s="373"/>
      <c r="C2743" s="48"/>
      <c r="D2743" s="49"/>
      <c r="E2743" s="48"/>
      <c r="F2743" s="48"/>
      <c r="G2743" s="48"/>
      <c r="H2743" s="374"/>
      <c r="I2743" s="1"/>
    </row>
    <row r="2744" spans="1:9" ht="12.75" customHeight="1">
      <c r="A2744" s="1"/>
      <c r="B2744" s="347"/>
      <c r="C2744" s="48"/>
      <c r="D2744" s="49"/>
      <c r="E2744" s="48"/>
      <c r="F2744" s="48"/>
      <c r="G2744" s="48"/>
      <c r="H2744" s="350"/>
      <c r="I2744" s="1"/>
    </row>
    <row r="2745" spans="1:9" ht="12.75" customHeight="1">
      <c r="A2745" s="1"/>
      <c r="B2745" s="347" t="s">
        <v>350</v>
      </c>
      <c r="C2745" s="48"/>
      <c r="D2745" s="49">
        <f>'COEF.RESUMEN'!$H$6</f>
        <v>0.1</v>
      </c>
      <c r="E2745" s="48"/>
      <c r="F2745" s="48"/>
      <c r="G2745" s="48"/>
      <c r="H2745" s="350">
        <f>H2740*D2745</f>
        <v>6447.9106070964754</v>
      </c>
      <c r="I2745" s="1"/>
    </row>
    <row r="2746" spans="1:9" ht="12.75" customHeight="1">
      <c r="A2746" s="1"/>
      <c r="B2746" s="347"/>
      <c r="C2746" s="48"/>
      <c r="D2746" s="49"/>
      <c r="E2746" s="48"/>
      <c r="F2746" s="48"/>
      <c r="G2746" s="48"/>
      <c r="H2746" s="374">
        <f>H2740+H2742+H2745</f>
        <v>80598.882588705936</v>
      </c>
      <c r="I2746" s="1"/>
    </row>
    <row r="2747" spans="1:9" ht="12.75" customHeight="1">
      <c r="A2747" s="1"/>
      <c r="B2747" s="347" t="s">
        <v>430</v>
      </c>
      <c r="C2747" s="48"/>
      <c r="D2747" s="49">
        <f>'COEF.RESUMEN'!$H$8</f>
        <v>0.25</v>
      </c>
      <c r="E2747" s="48"/>
      <c r="F2747" s="48"/>
      <c r="G2747" s="48"/>
      <c r="H2747" s="350">
        <f>H2746*D2747</f>
        <v>20149.720647176484</v>
      </c>
      <c r="I2747" s="1"/>
    </row>
    <row r="2748" spans="1:9" ht="12.75" customHeight="1">
      <c r="A2748" s="1"/>
      <c r="B2748" s="347"/>
      <c r="C2748" s="48"/>
      <c r="D2748" s="48"/>
      <c r="E2748" s="48"/>
      <c r="F2748" s="48"/>
      <c r="G2748" s="48"/>
      <c r="H2748" s="375"/>
      <c r="I2748" s="1"/>
    </row>
    <row r="2749" spans="1:9" ht="12.75" customHeight="1">
      <c r="A2749" s="1"/>
      <c r="B2749" s="376" t="s">
        <v>431</v>
      </c>
      <c r="C2749" s="340"/>
      <c r="D2749" s="340"/>
      <c r="E2749" s="340"/>
      <c r="F2749" s="340"/>
      <c r="G2749" s="377"/>
      <c r="H2749" s="371">
        <f>H2746+H2747</f>
        <v>100748.60323588242</v>
      </c>
      <c r="I2749" s="1"/>
    </row>
    <row r="2750" spans="1:9" ht="12.75" customHeight="1">
      <c r="A2750" s="1"/>
      <c r="B2750" s="1"/>
      <c r="C2750" s="1"/>
      <c r="D2750" s="1"/>
      <c r="E2750" s="1"/>
      <c r="F2750" s="1"/>
      <c r="G2750" s="1"/>
      <c r="H2750" s="1"/>
      <c r="I2750" s="1"/>
    </row>
    <row r="2751" spans="1:9" ht="26.25" customHeight="1">
      <c r="A2751" s="1"/>
      <c r="B2751" s="708" t="s">
        <v>1610</v>
      </c>
      <c r="C2751" s="687"/>
      <c r="D2751" s="762" t="s">
        <v>1611</v>
      </c>
      <c r="E2751" s="687"/>
      <c r="F2751" s="387" t="s">
        <v>167</v>
      </c>
      <c r="G2751" s="763">
        <v>1</v>
      </c>
      <c r="H2751" s="687"/>
      <c r="I2751" s="1"/>
    </row>
    <row r="2752" spans="1:9" ht="12.75" customHeight="1">
      <c r="A2752" s="1"/>
      <c r="B2752" s="342" t="s">
        <v>416</v>
      </c>
      <c r="C2752" s="343" t="s">
        <v>16</v>
      </c>
      <c r="D2752" s="342" t="s">
        <v>417</v>
      </c>
      <c r="E2752" s="342" t="s">
        <v>418</v>
      </c>
      <c r="F2752" s="342" t="s">
        <v>419</v>
      </c>
      <c r="G2752" s="342" t="s">
        <v>420</v>
      </c>
      <c r="H2752" s="342" t="s">
        <v>421</v>
      </c>
      <c r="I2752" s="1"/>
    </row>
    <row r="2753" spans="1:9" ht="12.75" customHeight="1">
      <c r="A2753" s="1"/>
      <c r="B2753" s="401" t="str">
        <f>'LISTA DE PRECIOS '!D1444</f>
        <v>Teléfono terminal con tono/pulso de colgar</v>
      </c>
      <c r="C2753" s="160" t="s">
        <v>16</v>
      </c>
      <c r="D2753" s="345">
        <v>1</v>
      </c>
      <c r="E2753" s="348">
        <f>D2753*$G$2751</f>
        <v>1</v>
      </c>
      <c r="F2753" s="379">
        <f>'LISTA DE PRECIOS '!J1444</f>
        <v>5721.5431856334626</v>
      </c>
      <c r="G2753" s="352">
        <f>E2753*F2753</f>
        <v>5721.5431856334626</v>
      </c>
      <c r="H2753" s="346"/>
      <c r="I2753" s="1"/>
    </row>
    <row r="2754" spans="1:9" ht="12.75" customHeight="1">
      <c r="A2754" s="1"/>
      <c r="B2754" s="396"/>
      <c r="C2754" s="48"/>
      <c r="D2754" s="348"/>
      <c r="E2754" s="348"/>
      <c r="F2754" s="348"/>
      <c r="G2754" s="352"/>
      <c r="H2754" s="349"/>
      <c r="I2754" s="1"/>
    </row>
    <row r="2755" spans="1:9" ht="12.75" customHeight="1">
      <c r="A2755" s="1"/>
      <c r="B2755" s="396"/>
      <c r="C2755" s="48"/>
      <c r="D2755" s="348"/>
      <c r="E2755" s="348"/>
      <c r="F2755" s="222"/>
      <c r="G2755" s="352"/>
      <c r="H2755" s="349"/>
      <c r="I2755" s="1"/>
    </row>
    <row r="2756" spans="1:9" ht="12.75" customHeight="1">
      <c r="A2756" s="1"/>
      <c r="B2756" s="396"/>
      <c r="C2756" s="48"/>
      <c r="D2756" s="348"/>
      <c r="E2756" s="348"/>
      <c r="F2756" s="55"/>
      <c r="G2756" s="352"/>
      <c r="H2756" s="349"/>
      <c r="I2756" s="1"/>
    </row>
    <row r="2757" spans="1:9" ht="12.75" customHeight="1">
      <c r="A2757" s="1"/>
      <c r="B2757" s="396"/>
      <c r="C2757" s="48"/>
      <c r="D2757" s="348"/>
      <c r="E2757" s="348"/>
      <c r="F2757" s="348"/>
      <c r="G2757" s="352"/>
      <c r="H2757" s="349"/>
      <c r="I2757" s="1"/>
    </row>
    <row r="2758" spans="1:9" ht="12.75" customHeight="1">
      <c r="A2758" s="1"/>
      <c r="B2758" s="347"/>
      <c r="C2758" s="48"/>
      <c r="D2758" s="348"/>
      <c r="E2758" s="348"/>
      <c r="F2758" s="348"/>
      <c r="G2758" s="352"/>
      <c r="H2758" s="349"/>
      <c r="I2758" s="1"/>
    </row>
    <row r="2759" spans="1:9" ht="12.75" customHeight="1">
      <c r="A2759" s="1"/>
      <c r="B2759" s="347"/>
      <c r="C2759" s="48"/>
      <c r="D2759" s="348"/>
      <c r="E2759" s="348"/>
      <c r="F2759" s="348"/>
      <c r="G2759" s="352"/>
      <c r="H2759" s="350"/>
      <c r="I2759" s="1"/>
    </row>
    <row r="2760" spans="1:9" ht="12.75" customHeight="1">
      <c r="A2760" s="1"/>
      <c r="B2760" s="351"/>
      <c r="C2760" s="90"/>
      <c r="D2760" s="352"/>
      <c r="E2760" s="352"/>
      <c r="F2760" s="352"/>
      <c r="G2760" s="352"/>
      <c r="H2760" s="353"/>
      <c r="I2760" s="1"/>
    </row>
    <row r="2761" spans="1:9" ht="12.75" customHeight="1">
      <c r="A2761" s="1"/>
      <c r="B2761" s="354" t="s">
        <v>422</v>
      </c>
      <c r="C2761" s="355"/>
      <c r="D2761" s="356"/>
      <c r="E2761" s="356"/>
      <c r="F2761" s="356"/>
      <c r="G2761" s="357"/>
      <c r="H2761" s="358">
        <f>SUM(G2753:G2760)</f>
        <v>5721.5431856334626</v>
      </c>
      <c r="I2761" s="1"/>
    </row>
    <row r="2762" spans="1:9" ht="12.75" customHeight="1">
      <c r="A2762" s="1"/>
      <c r="B2762" s="359"/>
      <c r="C2762" s="50"/>
      <c r="D2762" s="360"/>
      <c r="E2762" s="360"/>
      <c r="F2762" s="360"/>
      <c r="G2762" s="360"/>
      <c r="H2762" s="361"/>
      <c r="I2762" s="1"/>
    </row>
    <row r="2763" spans="1:9" ht="12.75" customHeight="1">
      <c r="A2763" s="1"/>
      <c r="B2763" s="409" t="s">
        <v>1450</v>
      </c>
      <c r="C2763" s="52" t="s">
        <v>424</v>
      </c>
      <c r="D2763" s="348">
        <v>0.5</v>
      </c>
      <c r="E2763" s="348">
        <f>D2763*$G$2751</f>
        <v>0.5</v>
      </c>
      <c r="F2763" s="352">
        <f>'MANO DE OBRA'!$K$8</f>
        <v>1165.6790978787881</v>
      </c>
      <c r="G2763" s="352">
        <f>E2763*F2763</f>
        <v>582.83954893939404</v>
      </c>
      <c r="H2763" s="364"/>
      <c r="I2763" s="1"/>
    </row>
    <row r="2764" spans="1:9" ht="12.75" customHeight="1">
      <c r="A2764" s="1"/>
      <c r="B2764" s="409"/>
      <c r="C2764" s="52"/>
      <c r="D2764" s="348"/>
      <c r="E2764" s="348"/>
      <c r="F2764" s="352"/>
      <c r="G2764" s="352"/>
      <c r="H2764" s="364"/>
      <c r="I2764" s="1"/>
    </row>
    <row r="2765" spans="1:9" ht="12.75" customHeight="1">
      <c r="A2765" s="1"/>
      <c r="B2765" s="347"/>
      <c r="C2765" s="52"/>
      <c r="D2765" s="394"/>
      <c r="E2765" s="348"/>
      <c r="F2765" s="394"/>
      <c r="G2765" s="352"/>
      <c r="H2765" s="364"/>
      <c r="I2765" s="1"/>
    </row>
    <row r="2766" spans="1:9" ht="12.75" customHeight="1">
      <c r="A2766" s="1"/>
      <c r="B2766" s="390"/>
      <c r="C2766" s="52"/>
      <c r="D2766" s="394"/>
      <c r="E2766" s="348"/>
      <c r="F2766" s="394"/>
      <c r="G2766" s="352"/>
      <c r="H2766" s="365"/>
      <c r="I2766" s="1"/>
    </row>
    <row r="2767" spans="1:9" ht="12.75" customHeight="1">
      <c r="A2767" s="1"/>
      <c r="B2767" s="764" t="s">
        <v>425</v>
      </c>
      <c r="C2767" s="689"/>
      <c r="D2767" s="689"/>
      <c r="E2767" s="689"/>
      <c r="F2767" s="689"/>
      <c r="G2767" s="765"/>
      <c r="H2767" s="366">
        <f>SUM(G2763:G2766)</f>
        <v>582.83954893939404</v>
      </c>
      <c r="I2767" s="1"/>
    </row>
    <row r="2768" spans="1:9" ht="12.75" customHeight="1">
      <c r="A2768" s="1"/>
      <c r="B2768" s="766"/>
      <c r="C2768" s="692"/>
      <c r="D2768" s="692"/>
      <c r="E2768" s="692"/>
      <c r="F2768" s="692"/>
      <c r="G2768" s="692"/>
      <c r="H2768" s="700"/>
      <c r="I2768" s="1"/>
    </row>
    <row r="2769" spans="1:9" ht="12.75" customHeight="1">
      <c r="A2769" s="1"/>
      <c r="B2769" s="347" t="s">
        <v>426</v>
      </c>
      <c r="C2769" s="48"/>
      <c r="D2769" s="348"/>
      <c r="E2769" s="348"/>
      <c r="F2769" s="348"/>
      <c r="G2769" s="348"/>
      <c r="H2769" s="349"/>
      <c r="I2769" s="1"/>
    </row>
    <row r="2770" spans="1:9" ht="12.75" customHeight="1">
      <c r="A2770" s="1"/>
      <c r="B2770" s="347" t="s">
        <v>427</v>
      </c>
      <c r="C2770" s="48"/>
      <c r="D2770" s="348"/>
      <c r="E2770" s="348"/>
      <c r="F2770" s="348"/>
      <c r="G2770" s="348"/>
      <c r="H2770" s="349"/>
      <c r="I2770" s="1"/>
    </row>
    <row r="2771" spans="1:9" ht="12.75" customHeight="1">
      <c r="A2771" s="1"/>
      <c r="B2771" s="351" t="s">
        <v>428</v>
      </c>
      <c r="C2771" s="90"/>
      <c r="D2771" s="352"/>
      <c r="E2771" s="352"/>
      <c r="F2771" s="352"/>
      <c r="G2771" s="352"/>
      <c r="H2771" s="349"/>
      <c r="I2771" s="1"/>
    </row>
    <row r="2772" spans="1:9" ht="12.75" customHeight="1">
      <c r="A2772" s="1"/>
      <c r="B2772" s="368"/>
      <c r="C2772" s="355"/>
      <c r="D2772" s="355"/>
      <c r="E2772" s="355"/>
      <c r="F2772" s="355"/>
      <c r="G2772" s="369"/>
      <c r="H2772" s="358">
        <f>SUM(G2771)</f>
        <v>0</v>
      </c>
      <c r="I2772" s="1"/>
    </row>
    <row r="2773" spans="1:9" ht="12.75" customHeight="1">
      <c r="A2773" s="1"/>
      <c r="B2773" s="367"/>
      <c r="C2773" s="1"/>
      <c r="D2773" s="1"/>
      <c r="E2773" s="1"/>
      <c r="F2773" s="1"/>
      <c r="G2773" s="1"/>
      <c r="H2773" s="260"/>
      <c r="I2773" s="1"/>
    </row>
    <row r="2774" spans="1:9" ht="12.75" customHeight="1">
      <c r="A2774" s="1"/>
      <c r="B2774" s="370" t="s">
        <v>429</v>
      </c>
      <c r="C2774" s="355"/>
      <c r="D2774" s="355"/>
      <c r="E2774" s="355"/>
      <c r="F2774" s="355"/>
      <c r="G2774" s="369"/>
      <c r="H2774" s="371">
        <f>H2761+H2767+H2772</f>
        <v>6304.3827345728569</v>
      </c>
      <c r="I2774" s="1"/>
    </row>
    <row r="2775" spans="1:9" ht="12.75" customHeight="1">
      <c r="A2775" s="1"/>
      <c r="B2775" s="367"/>
      <c r="C2775" s="1"/>
      <c r="D2775" s="1"/>
      <c r="E2775" s="1"/>
      <c r="F2775" s="1"/>
      <c r="G2775" s="1"/>
      <c r="H2775" s="372"/>
      <c r="I2775" s="1"/>
    </row>
    <row r="2776" spans="1:9" ht="12.75" customHeight="1">
      <c r="A2776" s="1"/>
      <c r="B2776" s="347" t="s">
        <v>349</v>
      </c>
      <c r="C2776" s="48"/>
      <c r="D2776" s="49">
        <f>'COEF.RESUMEN'!$H$5</f>
        <v>0.15</v>
      </c>
      <c r="E2776" s="48"/>
      <c r="F2776" s="48"/>
      <c r="G2776" s="48"/>
      <c r="H2776" s="350">
        <f>H2774*D2776</f>
        <v>945.65741018592848</v>
      </c>
      <c r="I2776" s="1"/>
    </row>
    <row r="2777" spans="1:9" ht="12.75" customHeight="1">
      <c r="A2777" s="1"/>
      <c r="B2777" s="373"/>
      <c r="C2777" s="48"/>
      <c r="D2777" s="49"/>
      <c r="E2777" s="48"/>
      <c r="F2777" s="48"/>
      <c r="G2777" s="48"/>
      <c r="H2777" s="374"/>
      <c r="I2777" s="1"/>
    </row>
    <row r="2778" spans="1:9" ht="12.75" customHeight="1">
      <c r="A2778" s="1"/>
      <c r="B2778" s="347"/>
      <c r="C2778" s="48"/>
      <c r="D2778" s="49"/>
      <c r="E2778" s="48"/>
      <c r="F2778" s="48"/>
      <c r="G2778" s="48"/>
      <c r="H2778" s="350"/>
      <c r="I2778" s="1"/>
    </row>
    <row r="2779" spans="1:9" ht="12.75" customHeight="1">
      <c r="A2779" s="1"/>
      <c r="B2779" s="347" t="s">
        <v>350</v>
      </c>
      <c r="C2779" s="48"/>
      <c r="D2779" s="49">
        <f>'COEF.RESUMEN'!$H$6</f>
        <v>0.1</v>
      </c>
      <c r="E2779" s="48"/>
      <c r="F2779" s="48"/>
      <c r="G2779" s="48"/>
      <c r="H2779" s="350">
        <f>H2774*D2779</f>
        <v>630.43827345728573</v>
      </c>
      <c r="I2779" s="1"/>
    </row>
    <row r="2780" spans="1:9" ht="12.75" customHeight="1">
      <c r="A2780" s="1"/>
      <c r="B2780" s="347"/>
      <c r="C2780" s="48"/>
      <c r="D2780" s="49"/>
      <c r="E2780" s="48"/>
      <c r="F2780" s="48"/>
      <c r="G2780" s="48"/>
      <c r="H2780" s="374">
        <f>H2774+H2776+H2779</f>
        <v>7880.4784182160711</v>
      </c>
      <c r="I2780" s="1"/>
    </row>
    <row r="2781" spans="1:9" ht="12.75" customHeight="1">
      <c r="A2781" s="1"/>
      <c r="B2781" s="347" t="s">
        <v>430</v>
      </c>
      <c r="C2781" s="48"/>
      <c r="D2781" s="49">
        <f>'COEF.RESUMEN'!$H$8</f>
        <v>0.25</v>
      </c>
      <c r="E2781" s="48"/>
      <c r="F2781" s="48"/>
      <c r="G2781" s="48"/>
      <c r="H2781" s="350">
        <f>H2780*D2781</f>
        <v>1970.1196045540178</v>
      </c>
      <c r="I2781" s="1"/>
    </row>
    <row r="2782" spans="1:9" ht="12.75" customHeight="1">
      <c r="A2782" s="1"/>
      <c r="B2782" s="347"/>
      <c r="C2782" s="48"/>
      <c r="D2782" s="48"/>
      <c r="E2782" s="48"/>
      <c r="F2782" s="48"/>
      <c r="G2782" s="48"/>
      <c r="H2782" s="375"/>
      <c r="I2782" s="1"/>
    </row>
    <row r="2783" spans="1:9" ht="12.75" customHeight="1">
      <c r="A2783" s="1"/>
      <c r="B2783" s="376" t="s">
        <v>431</v>
      </c>
      <c r="C2783" s="340"/>
      <c r="D2783" s="340"/>
      <c r="E2783" s="340"/>
      <c r="F2783" s="340"/>
      <c r="G2783" s="377"/>
      <c r="H2783" s="371">
        <f>H2780+H2781</f>
        <v>9850.5980227700893</v>
      </c>
      <c r="I2783" s="1"/>
    </row>
    <row r="2784" spans="1:9" ht="12.75" customHeight="1">
      <c r="A2784" s="1"/>
      <c r="B2784" s="1"/>
      <c r="C2784" s="1"/>
      <c r="D2784" s="1"/>
      <c r="E2784" s="1"/>
      <c r="F2784" s="1"/>
      <c r="G2784" s="1"/>
      <c r="H2784" s="1"/>
      <c r="I2784" s="1"/>
    </row>
    <row r="2785" spans="1:9" ht="12.75" customHeight="1">
      <c r="A2785" s="1"/>
      <c r="B2785" s="708" t="s">
        <v>1612</v>
      </c>
      <c r="C2785" s="687"/>
      <c r="D2785" s="762" t="s">
        <v>1613</v>
      </c>
      <c r="E2785" s="687"/>
      <c r="F2785" s="387" t="s">
        <v>167</v>
      </c>
      <c r="G2785" s="763">
        <v>1</v>
      </c>
      <c r="H2785" s="687"/>
      <c r="I2785" s="1"/>
    </row>
    <row r="2786" spans="1:9" ht="12.75" customHeight="1">
      <c r="A2786" s="1"/>
      <c r="B2786" s="342" t="s">
        <v>416</v>
      </c>
      <c r="C2786" s="343" t="s">
        <v>16</v>
      </c>
      <c r="D2786" s="342" t="s">
        <v>417</v>
      </c>
      <c r="E2786" s="342" t="s">
        <v>418</v>
      </c>
      <c r="F2786" s="342" t="s">
        <v>419</v>
      </c>
      <c r="G2786" s="342" t="s">
        <v>420</v>
      </c>
      <c r="H2786" s="342" t="s">
        <v>421</v>
      </c>
      <c r="I2786" s="1"/>
    </row>
    <row r="2787" spans="1:9" ht="12.75" customHeight="1">
      <c r="A2787" s="1"/>
      <c r="B2787" s="401" t="str">
        <f>'LISTA DE PRECIOS '!D1445</f>
        <v>Parlante 4 " 7  W 32 Ohm. Marca Sonelco</v>
      </c>
      <c r="C2787" s="160" t="s">
        <v>16</v>
      </c>
      <c r="D2787" s="345">
        <v>1</v>
      </c>
      <c r="E2787" s="348">
        <f>D2787*$G$2785</f>
        <v>1</v>
      </c>
      <c r="F2787" s="379">
        <f>'LISTA DE PRECIOS '!J1445</f>
        <v>7151.928982041828</v>
      </c>
      <c r="G2787" s="352">
        <f>E2787*F2787</f>
        <v>7151.928982041828</v>
      </c>
      <c r="H2787" s="346"/>
      <c r="I2787" s="1"/>
    </row>
    <row r="2788" spans="1:9" ht="12.75" customHeight="1">
      <c r="A2788" s="1"/>
      <c r="B2788" s="396"/>
      <c r="C2788" s="48"/>
      <c r="D2788" s="348"/>
      <c r="E2788" s="348"/>
      <c r="F2788" s="348"/>
      <c r="G2788" s="352"/>
      <c r="H2788" s="349"/>
      <c r="I2788" s="1"/>
    </row>
    <row r="2789" spans="1:9" ht="12.75" customHeight="1">
      <c r="A2789" s="1"/>
      <c r="B2789" s="396"/>
      <c r="C2789" s="48"/>
      <c r="D2789" s="348"/>
      <c r="E2789" s="348"/>
      <c r="F2789" s="222"/>
      <c r="G2789" s="352"/>
      <c r="H2789" s="349"/>
      <c r="I2789" s="1"/>
    </row>
    <row r="2790" spans="1:9" ht="12.75" customHeight="1">
      <c r="A2790" s="1"/>
      <c r="B2790" s="396"/>
      <c r="C2790" s="48"/>
      <c r="D2790" s="348"/>
      <c r="E2790" s="348"/>
      <c r="F2790" s="55"/>
      <c r="G2790" s="352"/>
      <c r="H2790" s="349"/>
      <c r="I2790" s="1"/>
    </row>
    <row r="2791" spans="1:9" ht="12.75" customHeight="1">
      <c r="A2791" s="1"/>
      <c r="B2791" s="396"/>
      <c r="C2791" s="48"/>
      <c r="D2791" s="348"/>
      <c r="E2791" s="348"/>
      <c r="F2791" s="348"/>
      <c r="G2791" s="352"/>
      <c r="H2791" s="349"/>
      <c r="I2791" s="1"/>
    </row>
    <row r="2792" spans="1:9" ht="12.75" customHeight="1">
      <c r="A2792" s="1"/>
      <c r="B2792" s="347"/>
      <c r="C2792" s="48"/>
      <c r="D2792" s="348"/>
      <c r="E2792" s="348"/>
      <c r="F2792" s="348"/>
      <c r="G2792" s="352"/>
      <c r="H2792" s="349"/>
      <c r="I2792" s="1"/>
    </row>
    <row r="2793" spans="1:9" ht="12.75" customHeight="1">
      <c r="A2793" s="1"/>
      <c r="B2793" s="347"/>
      <c r="C2793" s="48"/>
      <c r="D2793" s="348"/>
      <c r="E2793" s="348"/>
      <c r="F2793" s="348"/>
      <c r="G2793" s="352"/>
      <c r="H2793" s="350"/>
      <c r="I2793" s="1"/>
    </row>
    <row r="2794" spans="1:9" ht="12.75" customHeight="1">
      <c r="A2794" s="1"/>
      <c r="B2794" s="351"/>
      <c r="C2794" s="90"/>
      <c r="D2794" s="352"/>
      <c r="E2794" s="352"/>
      <c r="F2794" s="352"/>
      <c r="G2794" s="352"/>
      <c r="H2794" s="353"/>
      <c r="I2794" s="1"/>
    </row>
    <row r="2795" spans="1:9" ht="12.75" customHeight="1">
      <c r="A2795" s="1"/>
      <c r="B2795" s="354" t="s">
        <v>422</v>
      </c>
      <c r="C2795" s="355"/>
      <c r="D2795" s="356"/>
      <c r="E2795" s="356"/>
      <c r="F2795" s="356"/>
      <c r="G2795" s="357"/>
      <c r="H2795" s="358">
        <f>SUM(G2787:G2794)</f>
        <v>7151.928982041828</v>
      </c>
      <c r="I2795" s="1"/>
    </row>
    <row r="2796" spans="1:9" ht="12.75" customHeight="1">
      <c r="A2796" s="1"/>
      <c r="B2796" s="359"/>
      <c r="C2796" s="50"/>
      <c r="D2796" s="360"/>
      <c r="E2796" s="360"/>
      <c r="F2796" s="360"/>
      <c r="G2796" s="360"/>
      <c r="H2796" s="361"/>
      <c r="I2796" s="1"/>
    </row>
    <row r="2797" spans="1:9" ht="12.75" customHeight="1">
      <c r="A2797" s="1"/>
      <c r="B2797" s="409" t="s">
        <v>1450</v>
      </c>
      <c r="C2797" s="52" t="s">
        <v>424</v>
      </c>
      <c r="D2797" s="348">
        <v>0.5</v>
      </c>
      <c r="E2797" s="348">
        <f t="shared" ref="E2797:E2798" si="308">D2797*$G$2785</f>
        <v>0.5</v>
      </c>
      <c r="F2797" s="352">
        <f>'MANO DE OBRA'!$K$8</f>
        <v>1165.6790978787881</v>
      </c>
      <c r="G2797" s="352">
        <f t="shared" ref="G2797:G2798" si="309">E2797*F2797</f>
        <v>582.83954893939404</v>
      </c>
      <c r="H2797" s="364"/>
      <c r="I2797" s="1"/>
    </row>
    <row r="2798" spans="1:9" ht="12.75" customHeight="1">
      <c r="A2798" s="1"/>
      <c r="B2798" s="409" t="s">
        <v>1451</v>
      </c>
      <c r="C2798" s="52" t="s">
        <v>424</v>
      </c>
      <c r="D2798" s="348">
        <v>0.5</v>
      </c>
      <c r="E2798" s="348">
        <f t="shared" si="308"/>
        <v>0.5</v>
      </c>
      <c r="F2798" s="352">
        <f>'MANO DE OBRA'!$K$10</f>
        <v>942.27655587878792</v>
      </c>
      <c r="G2798" s="352">
        <f t="shared" si="309"/>
        <v>471.13827793939396</v>
      </c>
      <c r="H2798" s="364"/>
      <c r="I2798" s="1"/>
    </row>
    <row r="2799" spans="1:9" ht="12.75" customHeight="1">
      <c r="A2799" s="1"/>
      <c r="B2799" s="347"/>
      <c r="C2799" s="52"/>
      <c r="D2799" s="394"/>
      <c r="E2799" s="348"/>
      <c r="F2799" s="394"/>
      <c r="G2799" s="352"/>
      <c r="H2799" s="364"/>
      <c r="I2799" s="1"/>
    </row>
    <row r="2800" spans="1:9" ht="12.75" customHeight="1">
      <c r="A2800" s="1"/>
      <c r="B2800" s="390"/>
      <c r="C2800" s="52"/>
      <c r="D2800" s="394"/>
      <c r="E2800" s="348"/>
      <c r="F2800" s="394"/>
      <c r="G2800" s="352"/>
      <c r="H2800" s="365"/>
      <c r="I2800" s="1"/>
    </row>
    <row r="2801" spans="1:9" ht="12.75" customHeight="1">
      <c r="A2801" s="1"/>
      <c r="B2801" s="764" t="s">
        <v>425</v>
      </c>
      <c r="C2801" s="689"/>
      <c r="D2801" s="689"/>
      <c r="E2801" s="689"/>
      <c r="F2801" s="689"/>
      <c r="G2801" s="765"/>
      <c r="H2801" s="366">
        <f>SUM(G2797:G2800)</f>
        <v>1053.9778268787879</v>
      </c>
      <c r="I2801" s="1"/>
    </row>
    <row r="2802" spans="1:9" ht="12.75" customHeight="1">
      <c r="A2802" s="1"/>
      <c r="B2802" s="766"/>
      <c r="C2802" s="692"/>
      <c r="D2802" s="692"/>
      <c r="E2802" s="692"/>
      <c r="F2802" s="692"/>
      <c r="G2802" s="692"/>
      <c r="H2802" s="700"/>
      <c r="I2802" s="1"/>
    </row>
    <row r="2803" spans="1:9" ht="12.75" customHeight="1">
      <c r="A2803" s="1"/>
      <c r="B2803" s="347" t="s">
        <v>426</v>
      </c>
      <c r="C2803" s="48"/>
      <c r="D2803" s="348"/>
      <c r="E2803" s="348"/>
      <c r="F2803" s="348"/>
      <c r="G2803" s="348"/>
      <c r="H2803" s="349"/>
      <c r="I2803" s="1"/>
    </row>
    <row r="2804" spans="1:9" ht="12.75" customHeight="1">
      <c r="A2804" s="1"/>
      <c r="B2804" s="347" t="s">
        <v>427</v>
      </c>
      <c r="C2804" s="48"/>
      <c r="D2804" s="348"/>
      <c r="E2804" s="348"/>
      <c r="F2804" s="348"/>
      <c r="G2804" s="348"/>
      <c r="H2804" s="349"/>
      <c r="I2804" s="1"/>
    </row>
    <row r="2805" spans="1:9" ht="12.75" customHeight="1">
      <c r="A2805" s="1"/>
      <c r="B2805" s="351" t="s">
        <v>428</v>
      </c>
      <c r="C2805" s="90"/>
      <c r="D2805" s="352"/>
      <c r="E2805" s="352"/>
      <c r="F2805" s="352"/>
      <c r="G2805" s="352"/>
      <c r="H2805" s="349"/>
      <c r="I2805" s="1"/>
    </row>
    <row r="2806" spans="1:9" ht="12.75" customHeight="1">
      <c r="A2806" s="1"/>
      <c r="B2806" s="368"/>
      <c r="C2806" s="355"/>
      <c r="D2806" s="355"/>
      <c r="E2806" s="355"/>
      <c r="F2806" s="355"/>
      <c r="G2806" s="369"/>
      <c r="H2806" s="358">
        <f>SUM(G2805)</f>
        <v>0</v>
      </c>
      <c r="I2806" s="1"/>
    </row>
    <row r="2807" spans="1:9" ht="12.75" customHeight="1">
      <c r="A2807" s="1"/>
      <c r="B2807" s="367"/>
      <c r="C2807" s="1"/>
      <c r="D2807" s="1"/>
      <c r="E2807" s="1"/>
      <c r="F2807" s="1"/>
      <c r="G2807" s="1"/>
      <c r="H2807" s="260"/>
      <c r="I2807" s="1"/>
    </row>
    <row r="2808" spans="1:9" ht="12.75" customHeight="1">
      <c r="A2808" s="1"/>
      <c r="B2808" s="370" t="s">
        <v>429</v>
      </c>
      <c r="C2808" s="355"/>
      <c r="D2808" s="355"/>
      <c r="E2808" s="355"/>
      <c r="F2808" s="355"/>
      <c r="G2808" s="369"/>
      <c r="H2808" s="371">
        <f>H2795+H2801+H2806</f>
        <v>8205.9068089206157</v>
      </c>
      <c r="I2808" s="1"/>
    </row>
    <row r="2809" spans="1:9" ht="12.75" customHeight="1">
      <c r="A2809" s="1"/>
      <c r="B2809" s="367"/>
      <c r="C2809" s="1"/>
      <c r="D2809" s="1"/>
      <c r="E2809" s="1"/>
      <c r="F2809" s="1"/>
      <c r="G2809" s="1"/>
      <c r="H2809" s="372"/>
      <c r="I2809" s="1"/>
    </row>
    <row r="2810" spans="1:9" ht="12.75" customHeight="1">
      <c r="A2810" s="1"/>
      <c r="B2810" s="347" t="s">
        <v>349</v>
      </c>
      <c r="C2810" s="48"/>
      <c r="D2810" s="49">
        <f>'COEF.RESUMEN'!$H$5</f>
        <v>0.15</v>
      </c>
      <c r="E2810" s="48"/>
      <c r="F2810" s="48"/>
      <c r="G2810" s="48"/>
      <c r="H2810" s="350">
        <f>H2808*D2810</f>
        <v>1230.8860213380924</v>
      </c>
      <c r="I2810" s="1"/>
    </row>
    <row r="2811" spans="1:9" ht="12.75" customHeight="1">
      <c r="A2811" s="1"/>
      <c r="B2811" s="373"/>
      <c r="C2811" s="48"/>
      <c r="D2811" s="49"/>
      <c r="E2811" s="48"/>
      <c r="F2811" s="48"/>
      <c r="G2811" s="48"/>
      <c r="H2811" s="374"/>
      <c r="I2811" s="1"/>
    </row>
    <row r="2812" spans="1:9" ht="12.75" customHeight="1">
      <c r="A2812" s="1"/>
      <c r="B2812" s="347"/>
      <c r="C2812" s="48"/>
      <c r="D2812" s="49"/>
      <c r="E2812" s="48"/>
      <c r="F2812" s="48"/>
      <c r="G2812" s="48"/>
      <c r="H2812" s="350"/>
      <c r="I2812" s="1"/>
    </row>
    <row r="2813" spans="1:9" ht="12.75" customHeight="1">
      <c r="A2813" s="1"/>
      <c r="B2813" s="347" t="s">
        <v>350</v>
      </c>
      <c r="C2813" s="48"/>
      <c r="D2813" s="49">
        <f>'COEF.RESUMEN'!$H$6</f>
        <v>0.1</v>
      </c>
      <c r="E2813" s="48"/>
      <c r="F2813" s="48"/>
      <c r="G2813" s="48"/>
      <c r="H2813" s="350">
        <f>H2808*D2813</f>
        <v>820.59068089206164</v>
      </c>
      <c r="I2813" s="1"/>
    </row>
    <row r="2814" spans="1:9" ht="12.75" customHeight="1">
      <c r="A2814" s="1"/>
      <c r="B2814" s="347"/>
      <c r="C2814" s="48"/>
      <c r="D2814" s="49"/>
      <c r="E2814" s="48"/>
      <c r="F2814" s="48"/>
      <c r="G2814" s="48"/>
      <c r="H2814" s="374">
        <f>H2808+H2810+H2813</f>
        <v>10257.383511150769</v>
      </c>
      <c r="I2814" s="1"/>
    </row>
    <row r="2815" spans="1:9" ht="12.75" customHeight="1">
      <c r="A2815" s="1"/>
      <c r="B2815" s="347" t="s">
        <v>430</v>
      </c>
      <c r="C2815" s="48"/>
      <c r="D2815" s="49">
        <f>'COEF.RESUMEN'!$H$8</f>
        <v>0.25</v>
      </c>
      <c r="E2815" s="48"/>
      <c r="F2815" s="48"/>
      <c r="G2815" s="48"/>
      <c r="H2815" s="350">
        <f>H2814*D2815</f>
        <v>2564.3458777876922</v>
      </c>
      <c r="I2815" s="1"/>
    </row>
    <row r="2816" spans="1:9" ht="12.75" customHeight="1">
      <c r="A2816" s="1"/>
      <c r="B2816" s="347"/>
      <c r="C2816" s="48"/>
      <c r="D2816" s="48"/>
      <c r="E2816" s="48"/>
      <c r="F2816" s="48"/>
      <c r="G2816" s="48"/>
      <c r="H2816" s="375"/>
      <c r="I2816" s="1"/>
    </row>
    <row r="2817" spans="1:9" ht="12.75" customHeight="1">
      <c r="A2817" s="1"/>
      <c r="B2817" s="376" t="s">
        <v>431</v>
      </c>
      <c r="C2817" s="340"/>
      <c r="D2817" s="340"/>
      <c r="E2817" s="340"/>
      <c r="F2817" s="340"/>
      <c r="G2817" s="377"/>
      <c r="H2817" s="371">
        <f>H2814+H2815</f>
        <v>12821.72938893846</v>
      </c>
      <c r="I2817" s="1"/>
    </row>
    <row r="2818" spans="1:9" ht="12.75" customHeight="1">
      <c r="A2818" s="1"/>
      <c r="B2818" s="1"/>
      <c r="C2818" s="1"/>
      <c r="D2818" s="1"/>
      <c r="E2818" s="1"/>
      <c r="F2818" s="1"/>
      <c r="G2818" s="1"/>
      <c r="H2818" s="1"/>
      <c r="I2818" s="1"/>
    </row>
    <row r="2819" spans="1:9" ht="27.75" customHeight="1">
      <c r="A2819" s="1"/>
      <c r="B2819" s="708" t="s">
        <v>1614</v>
      </c>
      <c r="C2819" s="687"/>
      <c r="D2819" s="762" t="s">
        <v>1615</v>
      </c>
      <c r="E2819" s="687"/>
      <c r="F2819" s="387" t="s">
        <v>167</v>
      </c>
      <c r="G2819" s="763">
        <v>1</v>
      </c>
      <c r="H2819" s="687"/>
      <c r="I2819" s="1"/>
    </row>
    <row r="2820" spans="1:9" ht="12.75" customHeight="1">
      <c r="A2820" s="1"/>
      <c r="B2820" s="342" t="s">
        <v>416</v>
      </c>
      <c r="C2820" s="343" t="s">
        <v>16</v>
      </c>
      <c r="D2820" s="342" t="s">
        <v>417</v>
      </c>
      <c r="E2820" s="342" t="s">
        <v>418</v>
      </c>
      <c r="F2820" s="342" t="s">
        <v>419</v>
      </c>
      <c r="G2820" s="342" t="s">
        <v>420</v>
      </c>
      <c r="H2820" s="342" t="s">
        <v>421</v>
      </c>
      <c r="I2820" s="1"/>
    </row>
    <row r="2821" spans="1:9" ht="12.75" customHeight="1">
      <c r="A2821" s="1"/>
      <c r="B2821" s="401" t="str">
        <f>'LISTA DE PRECIOS '!D1446</f>
        <v>Portero eléctrico con un teléfono</v>
      </c>
      <c r="C2821" s="160" t="s">
        <v>163</v>
      </c>
      <c r="D2821" s="345">
        <v>1</v>
      </c>
      <c r="E2821" s="348">
        <f t="shared" ref="E2821:E2826" si="310">D2821*$G$2819</f>
        <v>1</v>
      </c>
      <c r="F2821" s="379">
        <f>'LISTA DE PRECIOS '!J1446</f>
        <v>8105.5195129807362</v>
      </c>
      <c r="G2821" s="352">
        <f t="shared" ref="G2821:G2826" si="311">E2821*F2821</f>
        <v>8105.5195129807362</v>
      </c>
      <c r="H2821" s="346"/>
      <c r="I2821" s="1"/>
    </row>
    <row r="2822" spans="1:9" ht="12.75" customHeight="1">
      <c r="A2822" s="1"/>
      <c r="B2822" s="396" t="str">
        <f>'LISTA DE PRECIOS '!D1443</f>
        <v>Cable multipar de 10 pares (AWG22)</v>
      </c>
      <c r="C2822" s="48" t="s">
        <v>385</v>
      </c>
      <c r="D2822" s="348">
        <v>30</v>
      </c>
      <c r="E2822" s="348">
        <f t="shared" si="310"/>
        <v>30</v>
      </c>
      <c r="F2822" s="348">
        <f>'LISTA DE PRECIOS '!J1443</f>
        <v>289.30029527624657</v>
      </c>
      <c r="G2822" s="352">
        <f t="shared" si="311"/>
        <v>8679.0088582873977</v>
      </c>
      <c r="H2822" s="349"/>
      <c r="I2822" s="1"/>
    </row>
    <row r="2823" spans="1:9" ht="12.75" customHeight="1">
      <c r="A2823" s="1"/>
      <c r="B2823" s="396" t="str">
        <f>'LISTA DE PRECIOS '!D1394</f>
        <v>Caja rectangular</v>
      </c>
      <c r="C2823" s="48" t="s">
        <v>43</v>
      </c>
      <c r="D2823" s="348">
        <v>2</v>
      </c>
      <c r="E2823" s="348">
        <f t="shared" si="310"/>
        <v>2</v>
      </c>
      <c r="F2823" s="222">
        <f>'LISTA DE PRECIOS '!J1394</f>
        <v>185.36614421823285</v>
      </c>
      <c r="G2823" s="352">
        <f t="shared" si="311"/>
        <v>370.73228843646569</v>
      </c>
      <c r="H2823" s="349"/>
      <c r="I2823" s="1"/>
    </row>
    <row r="2824" spans="1:9" ht="12.75" customHeight="1">
      <c r="A2824" s="1"/>
      <c r="B2824" s="396" t="str">
        <f>'LISTA DE PRECIOS '!D1395</f>
        <v>Caja cuadrada 10x10</v>
      </c>
      <c r="C2824" s="48" t="s">
        <v>43</v>
      </c>
      <c r="D2824" s="348">
        <v>1</v>
      </c>
      <c r="E2824" s="348">
        <f t="shared" si="310"/>
        <v>1</v>
      </c>
      <c r="F2824" s="55">
        <f>'LISTA DE PRECIOS '!J1395</f>
        <v>204.79256083481593</v>
      </c>
      <c r="G2824" s="352">
        <f t="shared" si="311"/>
        <v>204.79256083481593</v>
      </c>
      <c r="H2824" s="349"/>
      <c r="I2824" s="1"/>
    </row>
    <row r="2825" spans="1:9" ht="12.75" customHeight="1">
      <c r="A2825" s="1"/>
      <c r="B2825" s="396" t="str">
        <f>'LISTA DE PRECIOS '!D1396</f>
        <v>Conector de Hº 3/4"</v>
      </c>
      <c r="C2825" s="48" t="s">
        <v>43</v>
      </c>
      <c r="D2825" s="348">
        <v>4</v>
      </c>
      <c r="E2825" s="348">
        <f t="shared" si="310"/>
        <v>4</v>
      </c>
      <c r="F2825" s="348">
        <f>'LISTA DE PRECIOS '!J1396</f>
        <v>38.508040260953152</v>
      </c>
      <c r="G2825" s="352">
        <f t="shared" si="311"/>
        <v>154.03216104381261</v>
      </c>
      <c r="H2825" s="349"/>
      <c r="I2825" s="1"/>
    </row>
    <row r="2826" spans="1:9" ht="12.75" customHeight="1">
      <c r="A2826" s="1"/>
      <c r="B2826" s="347" t="str">
        <f>'LISTA DE PRECIOS '!D1403</f>
        <v>Caño Hº semip (7/8) 18,6 RS 22</v>
      </c>
      <c r="C2826" s="48" t="s">
        <v>385</v>
      </c>
      <c r="D2826" s="348">
        <v>30</v>
      </c>
      <c r="E2826" s="348">
        <f t="shared" si="310"/>
        <v>30</v>
      </c>
      <c r="F2826" s="348">
        <f>'LISTA DE PRECIOS '!J1403</f>
        <v>247.64922530720094</v>
      </c>
      <c r="G2826" s="352">
        <f t="shared" si="311"/>
        <v>7429.4767592160279</v>
      </c>
      <c r="H2826" s="349"/>
      <c r="I2826" s="1"/>
    </row>
    <row r="2827" spans="1:9" ht="12.75" customHeight="1">
      <c r="A2827" s="1"/>
      <c r="B2827" s="347"/>
      <c r="C2827" s="48"/>
      <c r="D2827" s="348"/>
      <c r="E2827" s="348"/>
      <c r="F2827" s="348"/>
      <c r="G2827" s="352"/>
      <c r="H2827" s="350"/>
      <c r="I2827" s="1"/>
    </row>
    <row r="2828" spans="1:9" ht="12.75" customHeight="1">
      <c r="A2828" s="1"/>
      <c r="B2828" s="351"/>
      <c r="C2828" s="90"/>
      <c r="D2828" s="352"/>
      <c r="E2828" s="352"/>
      <c r="F2828" s="352"/>
      <c r="G2828" s="352"/>
      <c r="H2828" s="353"/>
      <c r="I2828" s="1"/>
    </row>
    <row r="2829" spans="1:9" ht="12.75" customHeight="1">
      <c r="A2829" s="1"/>
      <c r="B2829" s="354" t="s">
        <v>422</v>
      </c>
      <c r="C2829" s="355"/>
      <c r="D2829" s="356"/>
      <c r="E2829" s="356"/>
      <c r="F2829" s="356"/>
      <c r="G2829" s="357"/>
      <c r="H2829" s="358">
        <f>SUM(G2821:G2828)</f>
        <v>24943.562140799255</v>
      </c>
      <c r="I2829" s="1"/>
    </row>
    <row r="2830" spans="1:9" ht="12.75" customHeight="1">
      <c r="A2830" s="1"/>
      <c r="B2830" s="359"/>
      <c r="C2830" s="50"/>
      <c r="D2830" s="360"/>
      <c r="E2830" s="360"/>
      <c r="F2830" s="360"/>
      <c r="G2830" s="360"/>
      <c r="H2830" s="361"/>
      <c r="I2830" s="1"/>
    </row>
    <row r="2831" spans="1:9" ht="12.75" customHeight="1">
      <c r="A2831" s="1"/>
      <c r="B2831" s="409" t="s">
        <v>1450</v>
      </c>
      <c r="C2831" s="52" t="s">
        <v>424</v>
      </c>
      <c r="D2831" s="348">
        <v>6</v>
      </c>
      <c r="E2831" s="348">
        <f t="shared" ref="E2831:E2832" si="312">D2831*$G$2819</f>
        <v>6</v>
      </c>
      <c r="F2831" s="352">
        <f>'MANO DE OBRA'!$K$8</f>
        <v>1165.6790978787881</v>
      </c>
      <c r="G2831" s="352">
        <f t="shared" ref="G2831:G2832" si="313">E2831*F2831</f>
        <v>6994.0745872727284</v>
      </c>
      <c r="H2831" s="364"/>
      <c r="I2831" s="1"/>
    </row>
    <row r="2832" spans="1:9" ht="12.75" customHeight="1">
      <c r="A2832" s="1"/>
      <c r="B2832" s="409" t="s">
        <v>1451</v>
      </c>
      <c r="C2832" s="52" t="s">
        <v>424</v>
      </c>
      <c r="D2832" s="348">
        <v>10</v>
      </c>
      <c r="E2832" s="348">
        <f t="shared" si="312"/>
        <v>10</v>
      </c>
      <c r="F2832" s="352">
        <f>'MANO DE OBRA'!$K$10</f>
        <v>942.27655587878792</v>
      </c>
      <c r="G2832" s="352">
        <f t="shared" si="313"/>
        <v>9422.7655587878799</v>
      </c>
      <c r="H2832" s="364"/>
      <c r="I2832" s="1"/>
    </row>
    <row r="2833" spans="1:9" ht="12.75" customHeight="1">
      <c r="A2833" s="1"/>
      <c r="B2833" s="347"/>
      <c r="C2833" s="52"/>
      <c r="D2833" s="394"/>
      <c r="E2833" s="348"/>
      <c r="F2833" s="394"/>
      <c r="G2833" s="352"/>
      <c r="H2833" s="364"/>
      <c r="I2833" s="1"/>
    </row>
    <row r="2834" spans="1:9" ht="12.75" customHeight="1">
      <c r="A2834" s="1"/>
      <c r="B2834" s="390"/>
      <c r="C2834" s="52"/>
      <c r="D2834" s="394"/>
      <c r="E2834" s="348"/>
      <c r="F2834" s="394"/>
      <c r="G2834" s="352"/>
      <c r="H2834" s="365"/>
      <c r="I2834" s="1"/>
    </row>
    <row r="2835" spans="1:9" ht="12.75" customHeight="1">
      <c r="A2835" s="1"/>
      <c r="B2835" s="764" t="s">
        <v>425</v>
      </c>
      <c r="C2835" s="689"/>
      <c r="D2835" s="689"/>
      <c r="E2835" s="689"/>
      <c r="F2835" s="689"/>
      <c r="G2835" s="765"/>
      <c r="H2835" s="366">
        <f>SUM(G2831:G2834)</f>
        <v>16416.840146060607</v>
      </c>
      <c r="I2835" s="1"/>
    </row>
    <row r="2836" spans="1:9" ht="12.75" customHeight="1">
      <c r="A2836" s="1"/>
      <c r="B2836" s="766"/>
      <c r="C2836" s="692"/>
      <c r="D2836" s="692"/>
      <c r="E2836" s="692"/>
      <c r="F2836" s="692"/>
      <c r="G2836" s="692"/>
      <c r="H2836" s="700"/>
      <c r="I2836" s="1"/>
    </row>
    <row r="2837" spans="1:9" ht="12.75" customHeight="1">
      <c r="A2837" s="1"/>
      <c r="B2837" s="347" t="s">
        <v>426</v>
      </c>
      <c r="C2837" s="48"/>
      <c r="D2837" s="348"/>
      <c r="E2837" s="348"/>
      <c r="F2837" s="348"/>
      <c r="G2837" s="348"/>
      <c r="H2837" s="349"/>
      <c r="I2837" s="1"/>
    </row>
    <row r="2838" spans="1:9" ht="12.75" customHeight="1">
      <c r="A2838" s="1"/>
      <c r="B2838" s="347" t="s">
        <v>427</v>
      </c>
      <c r="C2838" s="48"/>
      <c r="D2838" s="348"/>
      <c r="E2838" s="348"/>
      <c r="F2838" s="348"/>
      <c r="G2838" s="348"/>
      <c r="H2838" s="349"/>
      <c r="I2838" s="1"/>
    </row>
    <row r="2839" spans="1:9" ht="12.75" customHeight="1">
      <c r="A2839" s="1"/>
      <c r="B2839" s="351" t="s">
        <v>428</v>
      </c>
      <c r="C2839" s="90"/>
      <c r="D2839" s="352"/>
      <c r="E2839" s="352"/>
      <c r="F2839" s="352"/>
      <c r="G2839" s="352"/>
      <c r="H2839" s="349"/>
      <c r="I2839" s="1"/>
    </row>
    <row r="2840" spans="1:9" ht="12.75" customHeight="1">
      <c r="A2840" s="1"/>
      <c r="B2840" s="368"/>
      <c r="C2840" s="355"/>
      <c r="D2840" s="355"/>
      <c r="E2840" s="355"/>
      <c r="F2840" s="355"/>
      <c r="G2840" s="369"/>
      <c r="H2840" s="358">
        <f>SUM(G2839)</f>
        <v>0</v>
      </c>
      <c r="I2840" s="1"/>
    </row>
    <row r="2841" spans="1:9" ht="12.75" customHeight="1">
      <c r="A2841" s="1"/>
      <c r="B2841" s="367"/>
      <c r="C2841" s="1"/>
      <c r="D2841" s="1"/>
      <c r="E2841" s="1"/>
      <c r="F2841" s="1"/>
      <c r="G2841" s="1"/>
      <c r="H2841" s="260"/>
      <c r="I2841" s="1"/>
    </row>
    <row r="2842" spans="1:9" ht="12.75" customHeight="1">
      <c r="A2842" s="1"/>
      <c r="B2842" s="370" t="s">
        <v>429</v>
      </c>
      <c r="C2842" s="355"/>
      <c r="D2842" s="355"/>
      <c r="E2842" s="355"/>
      <c r="F2842" s="355"/>
      <c r="G2842" s="369"/>
      <c r="H2842" s="371">
        <f>H2829+H2835+H2840</f>
        <v>41360.402286859862</v>
      </c>
      <c r="I2842" s="1"/>
    </row>
    <row r="2843" spans="1:9" ht="12.75" customHeight="1">
      <c r="A2843" s="1"/>
      <c r="B2843" s="367"/>
      <c r="C2843" s="1"/>
      <c r="D2843" s="1"/>
      <c r="E2843" s="1"/>
      <c r="F2843" s="1"/>
      <c r="G2843" s="1"/>
      <c r="H2843" s="372"/>
      <c r="I2843" s="1"/>
    </row>
    <row r="2844" spans="1:9" ht="12.75" customHeight="1">
      <c r="A2844" s="1"/>
      <c r="B2844" s="347" t="s">
        <v>349</v>
      </c>
      <c r="C2844" s="48"/>
      <c r="D2844" s="49">
        <f>'COEF.RESUMEN'!$H$5</f>
        <v>0.15</v>
      </c>
      <c r="E2844" s="48"/>
      <c r="F2844" s="48"/>
      <c r="G2844" s="48"/>
      <c r="H2844" s="350">
        <f>H2842*D2844</f>
        <v>6204.0603430289793</v>
      </c>
      <c r="I2844" s="1"/>
    </row>
    <row r="2845" spans="1:9" ht="12.75" customHeight="1">
      <c r="A2845" s="1"/>
      <c r="B2845" s="373"/>
      <c r="C2845" s="48"/>
      <c r="D2845" s="49"/>
      <c r="E2845" s="48"/>
      <c r="F2845" s="48"/>
      <c r="G2845" s="48"/>
      <c r="H2845" s="374"/>
      <c r="I2845" s="1"/>
    </row>
    <row r="2846" spans="1:9" ht="12.75" customHeight="1">
      <c r="A2846" s="1"/>
      <c r="B2846" s="347"/>
      <c r="C2846" s="48"/>
      <c r="D2846" s="49"/>
      <c r="E2846" s="48"/>
      <c r="F2846" s="48"/>
      <c r="G2846" s="48"/>
      <c r="H2846" s="350"/>
      <c r="I2846" s="1"/>
    </row>
    <row r="2847" spans="1:9" ht="12.75" customHeight="1">
      <c r="A2847" s="1"/>
      <c r="B2847" s="347" t="s">
        <v>350</v>
      </c>
      <c r="C2847" s="48"/>
      <c r="D2847" s="49">
        <f>'COEF.RESUMEN'!$H$6</f>
        <v>0.1</v>
      </c>
      <c r="E2847" s="48"/>
      <c r="F2847" s="48"/>
      <c r="G2847" s="48"/>
      <c r="H2847" s="350">
        <f>H2842*D2847</f>
        <v>4136.0402286859862</v>
      </c>
      <c r="I2847" s="1"/>
    </row>
    <row r="2848" spans="1:9" ht="12.75" customHeight="1">
      <c r="A2848" s="1"/>
      <c r="B2848" s="347"/>
      <c r="C2848" s="48"/>
      <c r="D2848" s="49"/>
      <c r="E2848" s="48"/>
      <c r="F2848" s="48"/>
      <c r="G2848" s="48"/>
      <c r="H2848" s="374">
        <f>H2842+H2844+H2847</f>
        <v>51700.502858574822</v>
      </c>
      <c r="I2848" s="1"/>
    </row>
    <row r="2849" spans="1:9" ht="12.75" customHeight="1">
      <c r="A2849" s="1"/>
      <c r="B2849" s="347" t="s">
        <v>430</v>
      </c>
      <c r="C2849" s="48"/>
      <c r="D2849" s="49">
        <f>'COEF.RESUMEN'!$H$8</f>
        <v>0.25</v>
      </c>
      <c r="E2849" s="48"/>
      <c r="F2849" s="48"/>
      <c r="G2849" s="48"/>
      <c r="H2849" s="350">
        <f>H2848*D2849</f>
        <v>12925.125714643706</v>
      </c>
      <c r="I2849" s="1"/>
    </row>
    <row r="2850" spans="1:9" ht="12.75" customHeight="1">
      <c r="A2850" s="1"/>
      <c r="B2850" s="347"/>
      <c r="C2850" s="48"/>
      <c r="D2850" s="48"/>
      <c r="E2850" s="48"/>
      <c r="F2850" s="48"/>
      <c r="G2850" s="48"/>
      <c r="H2850" s="375"/>
      <c r="I2850" s="1"/>
    </row>
    <row r="2851" spans="1:9" ht="12.75" customHeight="1">
      <c r="A2851" s="1"/>
      <c r="B2851" s="376" t="s">
        <v>431</v>
      </c>
      <c r="C2851" s="340"/>
      <c r="D2851" s="340"/>
      <c r="E2851" s="340"/>
      <c r="F2851" s="340"/>
      <c r="G2851" s="377"/>
      <c r="H2851" s="371">
        <f>H2848+H2849</f>
        <v>64625.628573218528</v>
      </c>
      <c r="I2851" s="1"/>
    </row>
    <row r="2852" spans="1:9" ht="12.75" customHeight="1">
      <c r="A2852" s="1"/>
      <c r="B2852" s="1"/>
      <c r="C2852" s="1"/>
      <c r="D2852" s="1"/>
      <c r="E2852" s="1"/>
      <c r="F2852" s="1"/>
      <c r="G2852" s="1"/>
      <c r="H2852" s="1"/>
      <c r="I2852" s="1"/>
    </row>
    <row r="2853" spans="1:9" ht="12.75" customHeight="1">
      <c r="A2853" s="1"/>
      <c r="B2853" s="721" t="s">
        <v>1616</v>
      </c>
      <c r="C2853" s="689"/>
      <c r="D2853" s="689"/>
      <c r="E2853" s="689"/>
      <c r="F2853" s="689"/>
      <c r="G2853" s="689"/>
      <c r="H2853" s="690"/>
      <c r="I2853" s="1"/>
    </row>
    <row r="2854" spans="1:9" ht="12.75" customHeight="1">
      <c r="A2854" s="1"/>
      <c r="B2854" s="776"/>
      <c r="C2854" s="777"/>
      <c r="D2854" s="777"/>
      <c r="E2854" s="777"/>
      <c r="F2854" s="777"/>
      <c r="G2854" s="777"/>
      <c r="H2854" s="777"/>
      <c r="I2854" s="1"/>
    </row>
    <row r="2855" spans="1:9" ht="43.5" hidden="1" customHeight="1">
      <c r="A2855" s="1"/>
      <c r="B2855" s="708" t="s">
        <v>1617</v>
      </c>
      <c r="C2855" s="687"/>
      <c r="D2855" s="762" t="s">
        <v>1618</v>
      </c>
      <c r="E2855" s="687"/>
      <c r="F2855" s="387" t="s">
        <v>167</v>
      </c>
      <c r="G2855" s="763">
        <v>1</v>
      </c>
      <c r="H2855" s="687"/>
      <c r="I2855" s="1"/>
    </row>
    <row r="2856" spans="1:9" ht="12.75" hidden="1" customHeight="1">
      <c r="A2856" s="1"/>
      <c r="B2856" s="342" t="s">
        <v>416</v>
      </c>
      <c r="C2856" s="343" t="s">
        <v>16</v>
      </c>
      <c r="D2856" s="342" t="s">
        <v>417</v>
      </c>
      <c r="E2856" s="342" t="s">
        <v>418</v>
      </c>
      <c r="F2856" s="342" t="s">
        <v>419</v>
      </c>
      <c r="G2856" s="342" t="s">
        <v>420</v>
      </c>
      <c r="H2856" s="342" t="s">
        <v>421</v>
      </c>
      <c r="I2856" s="1"/>
    </row>
    <row r="2857" spans="1:9" ht="12.75" hidden="1" customHeight="1">
      <c r="A2857" s="1"/>
      <c r="B2857" s="401" t="str">
        <f>'LISTA DE PRECIOS '!D1306</f>
        <v>Equi. Fluoresc armado completo 1x36W c/louver p/ embutir.Tipo F1</v>
      </c>
      <c r="C2857" s="160" t="s">
        <v>43</v>
      </c>
      <c r="D2857" s="345">
        <v>1</v>
      </c>
      <c r="E2857" s="348">
        <f t="shared" ref="E2857:E2861" si="314">D2857*$G$2855</f>
        <v>1</v>
      </c>
      <c r="F2857" s="379">
        <f>'LISTA DE PRECIOS '!J1306</f>
        <v>3386.8418041770383</v>
      </c>
      <c r="G2857" s="352">
        <f t="shared" ref="G2857:G2861" si="315">E2857*F2857</f>
        <v>3386.8418041770383</v>
      </c>
      <c r="H2857" s="346"/>
      <c r="I2857" s="1"/>
    </row>
    <row r="2858" spans="1:9" ht="12.75" hidden="1" customHeight="1">
      <c r="A2858" s="1"/>
      <c r="B2858" s="396" t="str">
        <f>'LISTA DE PRECIOS '!D1369</f>
        <v>TUBO 36W/31-830 LUMILUX PLUS BCO CALIDO</v>
      </c>
      <c r="C2858" s="48" t="s">
        <v>43</v>
      </c>
      <c r="D2858" s="348">
        <v>1</v>
      </c>
      <c r="E2858" s="348">
        <f t="shared" si="314"/>
        <v>1</v>
      </c>
      <c r="F2858" s="348">
        <f>'LISTA DE PRECIOS '!J1369</f>
        <v>415.98518162379412</v>
      </c>
      <c r="G2858" s="352">
        <f t="shared" si="315"/>
        <v>415.98518162379412</v>
      </c>
      <c r="H2858" s="349"/>
      <c r="I2858" s="1"/>
    </row>
    <row r="2859" spans="1:9" ht="12.75" hidden="1" customHeight="1">
      <c r="A2859" s="1"/>
      <c r="B2859" s="396" t="str">
        <f>'LISTA DE PRECIOS '!D1365</f>
        <v>Zocalo Tubo 40/20 Watts con cable</v>
      </c>
      <c r="C2859" s="48" t="s">
        <v>43</v>
      </c>
      <c r="D2859" s="348">
        <v>2</v>
      </c>
      <c r="E2859" s="348">
        <f t="shared" si="314"/>
        <v>2</v>
      </c>
      <c r="F2859" s="222">
        <f>'LISTA DE PRECIOS '!J1365</f>
        <v>209.42045756804282</v>
      </c>
      <c r="G2859" s="352">
        <f t="shared" si="315"/>
        <v>418.84091513608564</v>
      </c>
      <c r="H2859" s="349"/>
      <c r="I2859" s="1"/>
    </row>
    <row r="2860" spans="1:9" ht="12.75" hidden="1" customHeight="1">
      <c r="A2860" s="1"/>
      <c r="B2860" s="396" t="str">
        <f>'LISTA DE PRECIOS '!D1381</f>
        <v xml:space="preserve">Balasto electronico  1 x 36/40 W </v>
      </c>
      <c r="C2860" s="48" t="s">
        <v>43</v>
      </c>
      <c r="D2860" s="348">
        <v>1</v>
      </c>
      <c r="E2860" s="348">
        <f t="shared" si="314"/>
        <v>1</v>
      </c>
      <c r="F2860" s="55">
        <f>'LISTA DE PRECIOS '!J1381</f>
        <v>1437.7168792934251</v>
      </c>
      <c r="G2860" s="352">
        <f t="shared" si="315"/>
        <v>1437.7168792934251</v>
      </c>
      <c r="H2860" s="349"/>
      <c r="I2860" s="1"/>
    </row>
    <row r="2861" spans="1:9" ht="12.75" hidden="1" customHeight="1">
      <c r="A2861" s="1"/>
      <c r="B2861" s="396" t="str">
        <f>'LISTA DE PRECIOS '!D1536</f>
        <v>Gancho J</v>
      </c>
      <c r="C2861" s="48" t="s">
        <v>43</v>
      </c>
      <c r="D2861" s="348">
        <v>1</v>
      </c>
      <c r="E2861" s="348">
        <f t="shared" si="314"/>
        <v>1</v>
      </c>
      <c r="F2861" s="348">
        <f>'LISTA DE PRECIOS '!J1536</f>
        <v>121.04572058083816</v>
      </c>
      <c r="G2861" s="352">
        <f t="shared" si="315"/>
        <v>121.04572058083816</v>
      </c>
      <c r="H2861" s="349"/>
      <c r="I2861" s="1"/>
    </row>
    <row r="2862" spans="1:9" ht="12.75" hidden="1" customHeight="1">
      <c r="A2862" s="1"/>
      <c r="B2862" s="347"/>
      <c r="C2862" s="48"/>
      <c r="D2862" s="348"/>
      <c r="E2862" s="348"/>
      <c r="F2862" s="348"/>
      <c r="G2862" s="352"/>
      <c r="H2862" s="349"/>
      <c r="I2862" s="1"/>
    </row>
    <row r="2863" spans="1:9" ht="12.75" hidden="1" customHeight="1">
      <c r="A2863" s="1"/>
      <c r="B2863" s="347"/>
      <c r="C2863" s="48"/>
      <c r="D2863" s="348"/>
      <c r="E2863" s="348"/>
      <c r="F2863" s="348"/>
      <c r="G2863" s="352"/>
      <c r="H2863" s="350"/>
      <c r="I2863" s="1"/>
    </row>
    <row r="2864" spans="1:9" ht="12.75" hidden="1" customHeight="1">
      <c r="A2864" s="1"/>
      <c r="B2864" s="351"/>
      <c r="C2864" s="90"/>
      <c r="D2864" s="352"/>
      <c r="E2864" s="352"/>
      <c r="F2864" s="352"/>
      <c r="G2864" s="352"/>
      <c r="H2864" s="353"/>
      <c r="I2864" s="1"/>
    </row>
    <row r="2865" spans="1:9" ht="12.75" hidden="1" customHeight="1">
      <c r="A2865" s="1"/>
      <c r="B2865" s="354" t="s">
        <v>422</v>
      </c>
      <c r="C2865" s="355"/>
      <c r="D2865" s="356"/>
      <c r="E2865" s="356"/>
      <c r="F2865" s="356"/>
      <c r="G2865" s="357"/>
      <c r="H2865" s="358">
        <f>SUM(G2857:G2864)</f>
        <v>5780.4305008111814</v>
      </c>
      <c r="I2865" s="1"/>
    </row>
    <row r="2866" spans="1:9" ht="12.75" hidden="1" customHeight="1">
      <c r="A2866" s="1"/>
      <c r="B2866" s="359"/>
      <c r="C2866" s="50"/>
      <c r="D2866" s="360"/>
      <c r="E2866" s="360"/>
      <c r="F2866" s="360"/>
      <c r="G2866" s="360"/>
      <c r="H2866" s="361"/>
      <c r="I2866" s="1"/>
    </row>
    <row r="2867" spans="1:9" ht="12.75" hidden="1" customHeight="1">
      <c r="A2867" s="1"/>
      <c r="B2867" s="409" t="s">
        <v>1450</v>
      </c>
      <c r="C2867" s="52" t="s">
        <v>424</v>
      </c>
      <c r="D2867" s="348">
        <v>1.52</v>
      </c>
      <c r="E2867" s="348">
        <f t="shared" ref="E2867:E2868" si="316">D2867*$G$2855</f>
        <v>1.52</v>
      </c>
      <c r="F2867" s="352">
        <f>'MANO DE OBRA'!$K$8</f>
        <v>1165.6790978787881</v>
      </c>
      <c r="G2867" s="352">
        <f t="shared" ref="G2867:G2868" si="317">E2867*F2867</f>
        <v>1771.8322287757578</v>
      </c>
      <c r="H2867" s="364"/>
      <c r="I2867" s="1"/>
    </row>
    <row r="2868" spans="1:9" ht="12.75" hidden="1" customHeight="1">
      <c r="A2868" s="1"/>
      <c r="B2868" s="409" t="s">
        <v>1451</v>
      </c>
      <c r="C2868" s="52" t="s">
        <v>424</v>
      </c>
      <c r="D2868" s="348">
        <v>1.52</v>
      </c>
      <c r="E2868" s="348">
        <f t="shared" si="316"/>
        <v>1.52</v>
      </c>
      <c r="F2868" s="352">
        <f>'MANO DE OBRA'!$K$10</f>
        <v>942.27655587878792</v>
      </c>
      <c r="G2868" s="352">
        <f t="shared" si="317"/>
        <v>1432.2603649357577</v>
      </c>
      <c r="H2868" s="364"/>
      <c r="I2868" s="1"/>
    </row>
    <row r="2869" spans="1:9" ht="12.75" hidden="1" customHeight="1">
      <c r="A2869" s="1"/>
      <c r="B2869" s="347"/>
      <c r="C2869" s="52"/>
      <c r="D2869" s="394"/>
      <c r="E2869" s="348"/>
      <c r="F2869" s="394"/>
      <c r="G2869" s="352"/>
      <c r="H2869" s="364"/>
      <c r="I2869" s="1"/>
    </row>
    <row r="2870" spans="1:9" ht="12.75" hidden="1" customHeight="1">
      <c r="A2870" s="1"/>
      <c r="B2870" s="390"/>
      <c r="C2870" s="52"/>
      <c r="D2870" s="394"/>
      <c r="E2870" s="348"/>
      <c r="F2870" s="394"/>
      <c r="G2870" s="352"/>
      <c r="H2870" s="365"/>
      <c r="I2870" s="1"/>
    </row>
    <row r="2871" spans="1:9" ht="12.75" hidden="1" customHeight="1">
      <c r="A2871" s="1"/>
      <c r="B2871" s="764" t="s">
        <v>425</v>
      </c>
      <c r="C2871" s="689"/>
      <c r="D2871" s="689"/>
      <c r="E2871" s="689"/>
      <c r="F2871" s="689"/>
      <c r="G2871" s="765"/>
      <c r="H2871" s="366">
        <f>SUM(G2867:G2870)</f>
        <v>3204.0925937115153</v>
      </c>
      <c r="I2871" s="1"/>
    </row>
    <row r="2872" spans="1:9" ht="12.75" hidden="1" customHeight="1">
      <c r="A2872" s="1"/>
      <c r="B2872" s="766"/>
      <c r="C2872" s="692"/>
      <c r="D2872" s="692"/>
      <c r="E2872" s="692"/>
      <c r="F2872" s="692"/>
      <c r="G2872" s="692"/>
      <c r="H2872" s="700"/>
      <c r="I2872" s="1"/>
    </row>
    <row r="2873" spans="1:9" ht="12.75" hidden="1" customHeight="1">
      <c r="A2873" s="1"/>
      <c r="B2873" s="347" t="s">
        <v>426</v>
      </c>
      <c r="C2873" s="48"/>
      <c r="D2873" s="348"/>
      <c r="E2873" s="348"/>
      <c r="F2873" s="348"/>
      <c r="G2873" s="348"/>
      <c r="H2873" s="349"/>
      <c r="I2873" s="1"/>
    </row>
    <row r="2874" spans="1:9" ht="12.75" hidden="1" customHeight="1">
      <c r="A2874" s="1"/>
      <c r="B2874" s="347" t="s">
        <v>427</v>
      </c>
      <c r="C2874" s="48"/>
      <c r="D2874" s="348"/>
      <c r="E2874" s="348"/>
      <c r="F2874" s="348"/>
      <c r="G2874" s="348"/>
      <c r="H2874" s="349"/>
      <c r="I2874" s="1"/>
    </row>
    <row r="2875" spans="1:9" ht="12.75" hidden="1" customHeight="1">
      <c r="A2875" s="1"/>
      <c r="B2875" s="351" t="s">
        <v>428</v>
      </c>
      <c r="C2875" s="90"/>
      <c r="D2875" s="352"/>
      <c r="E2875" s="352"/>
      <c r="F2875" s="352"/>
      <c r="G2875" s="352"/>
      <c r="H2875" s="349"/>
      <c r="I2875" s="1"/>
    </row>
    <row r="2876" spans="1:9" ht="12.75" hidden="1" customHeight="1">
      <c r="A2876" s="1"/>
      <c r="B2876" s="368"/>
      <c r="C2876" s="355"/>
      <c r="D2876" s="355"/>
      <c r="E2876" s="355"/>
      <c r="F2876" s="355"/>
      <c r="G2876" s="369"/>
      <c r="H2876" s="358">
        <f>SUM(G2875)</f>
        <v>0</v>
      </c>
      <c r="I2876" s="1"/>
    </row>
    <row r="2877" spans="1:9" ht="12.75" hidden="1" customHeight="1">
      <c r="A2877" s="1"/>
      <c r="B2877" s="367"/>
      <c r="C2877" s="1"/>
      <c r="D2877" s="1"/>
      <c r="E2877" s="1"/>
      <c r="F2877" s="1"/>
      <c r="G2877" s="1"/>
      <c r="H2877" s="260"/>
      <c r="I2877" s="1"/>
    </row>
    <row r="2878" spans="1:9" ht="12.75" hidden="1" customHeight="1">
      <c r="A2878" s="1"/>
      <c r="B2878" s="370" t="s">
        <v>429</v>
      </c>
      <c r="C2878" s="355"/>
      <c r="D2878" s="355"/>
      <c r="E2878" s="355"/>
      <c r="F2878" s="355"/>
      <c r="G2878" s="369"/>
      <c r="H2878" s="371">
        <f>H2865+H2871+H2876</f>
        <v>8984.5230945226976</v>
      </c>
      <c r="I2878" s="1"/>
    </row>
    <row r="2879" spans="1:9" ht="12.75" hidden="1" customHeight="1">
      <c r="A2879" s="1"/>
      <c r="B2879" s="367"/>
      <c r="C2879" s="1"/>
      <c r="D2879" s="1"/>
      <c r="E2879" s="1"/>
      <c r="F2879" s="1"/>
      <c r="G2879" s="1"/>
      <c r="H2879" s="372"/>
      <c r="I2879" s="1"/>
    </row>
    <row r="2880" spans="1:9" ht="12.75" hidden="1" customHeight="1">
      <c r="A2880" s="1"/>
      <c r="B2880" s="347" t="s">
        <v>349</v>
      </c>
      <c r="C2880" s="48"/>
      <c r="D2880" s="49">
        <f>'COEF.RESUMEN'!$H$5</f>
        <v>0.15</v>
      </c>
      <c r="E2880" s="48"/>
      <c r="F2880" s="48"/>
      <c r="G2880" s="48"/>
      <c r="H2880" s="350">
        <f>H2878*D2880</f>
        <v>1347.6784641784045</v>
      </c>
      <c r="I2880" s="1"/>
    </row>
    <row r="2881" spans="1:9" ht="12.75" hidden="1" customHeight="1">
      <c r="A2881" s="1"/>
      <c r="B2881" s="373"/>
      <c r="C2881" s="48"/>
      <c r="D2881" s="49"/>
      <c r="E2881" s="48"/>
      <c r="F2881" s="48"/>
      <c r="G2881" s="48"/>
      <c r="H2881" s="374"/>
      <c r="I2881" s="1"/>
    </row>
    <row r="2882" spans="1:9" ht="12.75" hidden="1" customHeight="1">
      <c r="A2882" s="1"/>
      <c r="B2882" s="347"/>
      <c r="C2882" s="48"/>
      <c r="D2882" s="49"/>
      <c r="E2882" s="48"/>
      <c r="F2882" s="48"/>
      <c r="G2882" s="48"/>
      <c r="H2882" s="350"/>
      <c r="I2882" s="1"/>
    </row>
    <row r="2883" spans="1:9" ht="12.75" hidden="1" customHeight="1">
      <c r="A2883" s="1"/>
      <c r="B2883" s="347" t="s">
        <v>350</v>
      </c>
      <c r="C2883" s="48"/>
      <c r="D2883" s="49">
        <f>'COEF.RESUMEN'!$H$6</f>
        <v>0.1</v>
      </c>
      <c r="E2883" s="48"/>
      <c r="F2883" s="48"/>
      <c r="G2883" s="48"/>
      <c r="H2883" s="350">
        <f>H2878*D2883</f>
        <v>898.45230945226979</v>
      </c>
      <c r="I2883" s="1"/>
    </row>
    <row r="2884" spans="1:9" ht="12.75" hidden="1" customHeight="1">
      <c r="A2884" s="1"/>
      <c r="B2884" s="347"/>
      <c r="C2884" s="48"/>
      <c r="D2884" s="49"/>
      <c r="E2884" s="48"/>
      <c r="F2884" s="48"/>
      <c r="G2884" s="48"/>
      <c r="H2884" s="374">
        <f>H2878+H2880+H2883</f>
        <v>11230.653868153373</v>
      </c>
      <c r="I2884" s="1"/>
    </row>
    <row r="2885" spans="1:9" ht="12.75" hidden="1" customHeight="1">
      <c r="A2885" s="1"/>
      <c r="B2885" s="347" t="s">
        <v>430</v>
      </c>
      <c r="C2885" s="48"/>
      <c r="D2885" s="49">
        <f>'COEF.RESUMEN'!$H$8</f>
        <v>0.25</v>
      </c>
      <c r="E2885" s="48"/>
      <c r="F2885" s="48"/>
      <c r="G2885" s="48"/>
      <c r="H2885" s="350">
        <f>H2884*D2885</f>
        <v>2807.6634670383432</v>
      </c>
      <c r="I2885" s="1"/>
    </row>
    <row r="2886" spans="1:9" ht="12.75" hidden="1" customHeight="1">
      <c r="A2886" s="1"/>
      <c r="B2886" s="347"/>
      <c r="C2886" s="48"/>
      <c r="D2886" s="48"/>
      <c r="E2886" s="48"/>
      <c r="F2886" s="48"/>
      <c r="G2886" s="48"/>
      <c r="H2886" s="375"/>
      <c r="I2886" s="1"/>
    </row>
    <row r="2887" spans="1:9" ht="12.75" hidden="1" customHeight="1">
      <c r="A2887" s="1"/>
      <c r="B2887" s="376" t="s">
        <v>431</v>
      </c>
      <c r="C2887" s="340"/>
      <c r="D2887" s="340"/>
      <c r="E2887" s="340"/>
      <c r="F2887" s="340"/>
      <c r="G2887" s="377"/>
      <c r="H2887" s="371">
        <f>H2884+H2885</f>
        <v>14038.317335191716</v>
      </c>
      <c r="I2887" s="1"/>
    </row>
    <row r="2888" spans="1:9" ht="12.75" hidden="1" customHeight="1">
      <c r="A2888" s="1"/>
      <c r="B2888" s="1"/>
      <c r="C2888" s="1"/>
      <c r="D2888" s="1"/>
      <c r="E2888" s="1"/>
      <c r="F2888" s="1"/>
      <c r="G2888" s="1"/>
      <c r="H2888" s="1"/>
      <c r="I2888" s="1"/>
    </row>
    <row r="2889" spans="1:9" ht="41.25" hidden="1" customHeight="1">
      <c r="A2889" s="1"/>
      <c r="B2889" s="708" t="s">
        <v>1619</v>
      </c>
      <c r="C2889" s="687"/>
      <c r="D2889" s="762" t="s">
        <v>1620</v>
      </c>
      <c r="E2889" s="687"/>
      <c r="F2889" s="387" t="s">
        <v>167</v>
      </c>
      <c r="G2889" s="763">
        <v>1</v>
      </c>
      <c r="H2889" s="687"/>
      <c r="I2889" s="1"/>
    </row>
    <row r="2890" spans="1:9" ht="12.75" hidden="1" customHeight="1">
      <c r="A2890" s="1"/>
      <c r="B2890" s="342" t="s">
        <v>416</v>
      </c>
      <c r="C2890" s="343" t="s">
        <v>16</v>
      </c>
      <c r="D2890" s="342" t="s">
        <v>417</v>
      </c>
      <c r="E2890" s="342" t="s">
        <v>418</v>
      </c>
      <c r="F2890" s="342" t="s">
        <v>419</v>
      </c>
      <c r="G2890" s="342" t="s">
        <v>420</v>
      </c>
      <c r="H2890" s="342" t="s">
        <v>421</v>
      </c>
      <c r="I2890" s="1"/>
    </row>
    <row r="2891" spans="1:9" ht="12.75" hidden="1" customHeight="1">
      <c r="A2891" s="1"/>
      <c r="B2891" s="401" t="str">
        <f>'LISTA DE PRECIOS '!$D$1307</f>
        <v>Equi. Fluoresc armado completo 2x36W c/louver p/ embutir. Tipo F2</v>
      </c>
      <c r="C2891" s="160" t="s">
        <v>43</v>
      </c>
      <c r="D2891" s="345">
        <v>1</v>
      </c>
      <c r="E2891" s="348">
        <f t="shared" ref="E2891:E2895" si="318">D2891*$G$2889</f>
        <v>1</v>
      </c>
      <c r="F2891" s="379">
        <f>'LISTA DE PRECIOS '!$J$1307</f>
        <v>4570.8849012218388</v>
      </c>
      <c r="G2891" s="352">
        <f t="shared" ref="G2891:G2895" si="319">E2891*F2891</f>
        <v>4570.8849012218388</v>
      </c>
      <c r="H2891" s="346"/>
      <c r="I2891" s="1"/>
    </row>
    <row r="2892" spans="1:9" ht="12.75" hidden="1" customHeight="1">
      <c r="A2892" s="1"/>
      <c r="B2892" s="396" t="str">
        <f>'LISTA DE PRECIOS '!$D$1369</f>
        <v>TUBO 36W/31-830 LUMILUX PLUS BCO CALIDO</v>
      </c>
      <c r="C2892" s="48" t="s">
        <v>43</v>
      </c>
      <c r="D2892" s="348">
        <v>2</v>
      </c>
      <c r="E2892" s="348">
        <f t="shared" si="318"/>
        <v>2</v>
      </c>
      <c r="F2892" s="348">
        <f>'LISTA DE PRECIOS '!$J$1369</f>
        <v>415.98518162379412</v>
      </c>
      <c r="G2892" s="352">
        <f t="shared" si="319"/>
        <v>831.97036324758824</v>
      </c>
      <c r="H2892" s="349"/>
      <c r="I2892" s="1"/>
    </row>
    <row r="2893" spans="1:9" ht="12.75" hidden="1" customHeight="1">
      <c r="A2893" s="1"/>
      <c r="B2893" s="396" t="str">
        <f>'LISTA DE PRECIOS '!$D$1365</f>
        <v>Zocalo Tubo 40/20 Watts con cable</v>
      </c>
      <c r="C2893" s="48" t="s">
        <v>43</v>
      </c>
      <c r="D2893" s="348">
        <v>4</v>
      </c>
      <c r="E2893" s="348">
        <f t="shared" si="318"/>
        <v>4</v>
      </c>
      <c r="F2893" s="222">
        <f>'LISTA DE PRECIOS '!$J$1365</f>
        <v>209.42045756804282</v>
      </c>
      <c r="G2893" s="352">
        <f t="shared" si="319"/>
        <v>837.68183027217128</v>
      </c>
      <c r="H2893" s="349"/>
      <c r="I2893" s="1"/>
    </row>
    <row r="2894" spans="1:9" ht="12.75" hidden="1" customHeight="1">
      <c r="A2894" s="1"/>
      <c r="B2894" s="396" t="str">
        <f>'LISTA DE PRECIOS '!$D$1382</f>
        <v xml:space="preserve">Balasto electronico 2 x 36/40 W </v>
      </c>
      <c r="C2894" s="48" t="s">
        <v>43</v>
      </c>
      <c r="D2894" s="348">
        <v>1</v>
      </c>
      <c r="E2894" s="348">
        <f t="shared" si="318"/>
        <v>1</v>
      </c>
      <c r="F2894" s="55">
        <f>'LISTA DE PRECIOS '!$J$1382</f>
        <v>1437.7168792934251</v>
      </c>
      <c r="G2894" s="352">
        <f t="shared" si="319"/>
        <v>1437.7168792934251</v>
      </c>
      <c r="H2894" s="349"/>
      <c r="I2894" s="1"/>
    </row>
    <row r="2895" spans="1:9" ht="12.75" hidden="1" customHeight="1">
      <c r="A2895" s="1"/>
      <c r="B2895" s="396" t="str">
        <f>'LISTA DE PRECIOS '!$D$1536</f>
        <v>Gancho J</v>
      </c>
      <c r="C2895" s="48" t="s">
        <v>43</v>
      </c>
      <c r="D2895" s="348">
        <v>1</v>
      </c>
      <c r="E2895" s="348">
        <f t="shared" si="318"/>
        <v>1</v>
      </c>
      <c r="F2895" s="348">
        <f>'LISTA DE PRECIOS '!$J$1536</f>
        <v>121.04572058083816</v>
      </c>
      <c r="G2895" s="352">
        <f t="shared" si="319"/>
        <v>121.04572058083816</v>
      </c>
      <c r="H2895" s="349"/>
      <c r="I2895" s="1"/>
    </row>
    <row r="2896" spans="1:9" ht="12.75" hidden="1" customHeight="1">
      <c r="A2896" s="1"/>
      <c r="B2896" s="347"/>
      <c r="C2896" s="48"/>
      <c r="D2896" s="348"/>
      <c r="E2896" s="348"/>
      <c r="F2896" s="348"/>
      <c r="G2896" s="352"/>
      <c r="H2896" s="349"/>
      <c r="I2896" s="1"/>
    </row>
    <row r="2897" spans="1:9" ht="12.75" hidden="1" customHeight="1">
      <c r="A2897" s="1"/>
      <c r="B2897" s="347"/>
      <c r="C2897" s="48"/>
      <c r="D2897" s="348"/>
      <c r="E2897" s="348"/>
      <c r="F2897" s="348"/>
      <c r="G2897" s="352"/>
      <c r="H2897" s="350"/>
      <c r="I2897" s="1"/>
    </row>
    <row r="2898" spans="1:9" ht="12.75" hidden="1" customHeight="1">
      <c r="A2898" s="1"/>
      <c r="B2898" s="351"/>
      <c r="C2898" s="90"/>
      <c r="D2898" s="352"/>
      <c r="E2898" s="352"/>
      <c r="F2898" s="352"/>
      <c r="G2898" s="352"/>
      <c r="H2898" s="353"/>
      <c r="I2898" s="1"/>
    </row>
    <row r="2899" spans="1:9" ht="12.75" hidden="1" customHeight="1">
      <c r="A2899" s="1"/>
      <c r="B2899" s="354" t="s">
        <v>422</v>
      </c>
      <c r="C2899" s="355"/>
      <c r="D2899" s="356"/>
      <c r="E2899" s="356"/>
      <c r="F2899" s="356"/>
      <c r="G2899" s="357"/>
      <c r="H2899" s="358">
        <f>SUM(G2891:G2898)</f>
        <v>7799.2996946158619</v>
      </c>
      <c r="I2899" s="1"/>
    </row>
    <row r="2900" spans="1:9" ht="12.75" hidden="1" customHeight="1">
      <c r="A2900" s="1"/>
      <c r="B2900" s="359"/>
      <c r="C2900" s="50"/>
      <c r="D2900" s="360"/>
      <c r="E2900" s="360"/>
      <c r="F2900" s="360"/>
      <c r="G2900" s="360"/>
      <c r="H2900" s="361"/>
      <c r="I2900" s="1"/>
    </row>
    <row r="2901" spans="1:9" ht="12.75" hidden="1" customHeight="1">
      <c r="A2901" s="1"/>
      <c r="B2901" s="409" t="s">
        <v>1450</v>
      </c>
      <c r="C2901" s="52" t="s">
        <v>424</v>
      </c>
      <c r="D2901" s="348">
        <v>1.52</v>
      </c>
      <c r="E2901" s="348">
        <f t="shared" ref="E2901:E2902" si="320">D2901*$G$2889</f>
        <v>1.52</v>
      </c>
      <c r="F2901" s="352">
        <f>'MANO DE OBRA'!$K$8</f>
        <v>1165.6790978787881</v>
      </c>
      <c r="G2901" s="352">
        <f t="shared" ref="G2901:G2902" si="321">E2901*F2901</f>
        <v>1771.8322287757578</v>
      </c>
      <c r="H2901" s="364"/>
      <c r="I2901" s="1"/>
    </row>
    <row r="2902" spans="1:9" ht="12.75" hidden="1" customHeight="1">
      <c r="A2902" s="1"/>
      <c r="B2902" s="409" t="s">
        <v>1451</v>
      </c>
      <c r="C2902" s="52" t="s">
        <v>424</v>
      </c>
      <c r="D2902" s="348">
        <v>1.52</v>
      </c>
      <c r="E2902" s="348">
        <f t="shared" si="320"/>
        <v>1.52</v>
      </c>
      <c r="F2902" s="352">
        <f>'MANO DE OBRA'!$K$10</f>
        <v>942.27655587878792</v>
      </c>
      <c r="G2902" s="352">
        <f t="shared" si="321"/>
        <v>1432.2603649357577</v>
      </c>
      <c r="H2902" s="364"/>
      <c r="I2902" s="1"/>
    </row>
    <row r="2903" spans="1:9" ht="12.75" hidden="1" customHeight="1">
      <c r="A2903" s="1"/>
      <c r="B2903" s="347"/>
      <c r="C2903" s="52"/>
      <c r="D2903" s="394"/>
      <c r="E2903" s="348"/>
      <c r="F2903" s="394"/>
      <c r="G2903" s="352"/>
      <c r="H2903" s="364"/>
      <c r="I2903" s="1"/>
    </row>
    <row r="2904" spans="1:9" ht="12.75" hidden="1" customHeight="1">
      <c r="A2904" s="1"/>
      <c r="B2904" s="390"/>
      <c r="C2904" s="52"/>
      <c r="D2904" s="394"/>
      <c r="E2904" s="348"/>
      <c r="F2904" s="394"/>
      <c r="G2904" s="352"/>
      <c r="H2904" s="365"/>
      <c r="I2904" s="1"/>
    </row>
    <row r="2905" spans="1:9" ht="12.75" hidden="1" customHeight="1">
      <c r="A2905" s="1"/>
      <c r="B2905" s="764" t="s">
        <v>425</v>
      </c>
      <c r="C2905" s="689"/>
      <c r="D2905" s="689"/>
      <c r="E2905" s="689"/>
      <c r="F2905" s="689"/>
      <c r="G2905" s="765"/>
      <c r="H2905" s="366">
        <f>SUM(G2901:G2904)</f>
        <v>3204.0925937115153</v>
      </c>
      <c r="I2905" s="1"/>
    </row>
    <row r="2906" spans="1:9" ht="12.75" hidden="1" customHeight="1">
      <c r="A2906" s="1"/>
      <c r="B2906" s="766"/>
      <c r="C2906" s="692"/>
      <c r="D2906" s="692"/>
      <c r="E2906" s="692"/>
      <c r="F2906" s="692"/>
      <c r="G2906" s="692"/>
      <c r="H2906" s="700"/>
      <c r="I2906" s="1"/>
    </row>
    <row r="2907" spans="1:9" ht="12.75" hidden="1" customHeight="1">
      <c r="A2907" s="1"/>
      <c r="B2907" s="347" t="s">
        <v>426</v>
      </c>
      <c r="C2907" s="48"/>
      <c r="D2907" s="348"/>
      <c r="E2907" s="348"/>
      <c r="F2907" s="348"/>
      <c r="G2907" s="348"/>
      <c r="H2907" s="349"/>
      <c r="I2907" s="1"/>
    </row>
    <row r="2908" spans="1:9" ht="12.75" hidden="1" customHeight="1">
      <c r="A2908" s="1"/>
      <c r="B2908" s="347" t="s">
        <v>427</v>
      </c>
      <c r="C2908" s="48"/>
      <c r="D2908" s="348"/>
      <c r="E2908" s="348"/>
      <c r="F2908" s="348"/>
      <c r="G2908" s="348"/>
      <c r="H2908" s="349"/>
      <c r="I2908" s="1"/>
    </row>
    <row r="2909" spans="1:9" ht="12.75" hidden="1" customHeight="1">
      <c r="A2909" s="1"/>
      <c r="B2909" s="351" t="s">
        <v>428</v>
      </c>
      <c r="C2909" s="90"/>
      <c r="D2909" s="352"/>
      <c r="E2909" s="352"/>
      <c r="F2909" s="352"/>
      <c r="G2909" s="352"/>
      <c r="H2909" s="349"/>
      <c r="I2909" s="1"/>
    </row>
    <row r="2910" spans="1:9" ht="12.75" hidden="1" customHeight="1">
      <c r="A2910" s="1"/>
      <c r="B2910" s="368"/>
      <c r="C2910" s="355"/>
      <c r="D2910" s="355"/>
      <c r="E2910" s="355"/>
      <c r="F2910" s="355"/>
      <c r="G2910" s="369"/>
      <c r="H2910" s="358">
        <f>SUM(G2909)</f>
        <v>0</v>
      </c>
      <c r="I2910" s="1"/>
    </row>
    <row r="2911" spans="1:9" ht="12.75" hidden="1" customHeight="1">
      <c r="A2911" s="1"/>
      <c r="B2911" s="367"/>
      <c r="C2911" s="1"/>
      <c r="D2911" s="1"/>
      <c r="E2911" s="1"/>
      <c r="F2911" s="1"/>
      <c r="G2911" s="1"/>
      <c r="H2911" s="260"/>
      <c r="I2911" s="1"/>
    </row>
    <row r="2912" spans="1:9" ht="12.75" hidden="1" customHeight="1">
      <c r="A2912" s="1"/>
      <c r="B2912" s="370" t="s">
        <v>429</v>
      </c>
      <c r="C2912" s="355"/>
      <c r="D2912" s="355"/>
      <c r="E2912" s="355"/>
      <c r="F2912" s="355"/>
      <c r="G2912" s="369"/>
      <c r="H2912" s="371">
        <f>H2899+H2905+H2910</f>
        <v>11003.392288327377</v>
      </c>
      <c r="I2912" s="1"/>
    </row>
    <row r="2913" spans="1:9" ht="12.75" hidden="1" customHeight="1">
      <c r="A2913" s="1"/>
      <c r="B2913" s="367"/>
      <c r="C2913" s="1"/>
      <c r="D2913" s="1"/>
      <c r="E2913" s="1"/>
      <c r="F2913" s="1"/>
      <c r="G2913" s="1"/>
      <c r="H2913" s="372"/>
      <c r="I2913" s="1"/>
    </row>
    <row r="2914" spans="1:9" ht="12.75" hidden="1" customHeight="1">
      <c r="A2914" s="1"/>
      <c r="B2914" s="347" t="s">
        <v>349</v>
      </c>
      <c r="C2914" s="48"/>
      <c r="D2914" s="49">
        <f>'COEF.RESUMEN'!$H$5</f>
        <v>0.15</v>
      </c>
      <c r="E2914" s="48"/>
      <c r="F2914" s="48"/>
      <c r="G2914" s="48"/>
      <c r="H2914" s="350">
        <f>H2912*D2914</f>
        <v>1650.5088432491066</v>
      </c>
      <c r="I2914" s="1"/>
    </row>
    <row r="2915" spans="1:9" ht="12.75" hidden="1" customHeight="1">
      <c r="A2915" s="1"/>
      <c r="B2915" s="373"/>
      <c r="C2915" s="48"/>
      <c r="D2915" s="49"/>
      <c r="E2915" s="48"/>
      <c r="F2915" s="48"/>
      <c r="G2915" s="48"/>
      <c r="H2915" s="374"/>
      <c r="I2915" s="1"/>
    </row>
    <row r="2916" spans="1:9" ht="12.75" hidden="1" customHeight="1">
      <c r="A2916" s="1"/>
      <c r="B2916" s="347"/>
      <c r="C2916" s="48"/>
      <c r="D2916" s="49"/>
      <c r="E2916" s="48"/>
      <c r="F2916" s="48"/>
      <c r="G2916" s="48"/>
      <c r="H2916" s="350"/>
      <c r="I2916" s="1"/>
    </row>
    <row r="2917" spans="1:9" ht="12.75" hidden="1" customHeight="1">
      <c r="A2917" s="1"/>
      <c r="B2917" s="347" t="s">
        <v>350</v>
      </c>
      <c r="C2917" s="48"/>
      <c r="D2917" s="49">
        <f>'COEF.RESUMEN'!$H$6</f>
        <v>0.1</v>
      </c>
      <c r="E2917" s="48"/>
      <c r="F2917" s="48"/>
      <c r="G2917" s="48"/>
      <c r="H2917" s="350">
        <f>H2912*D2917</f>
        <v>1100.3392288327377</v>
      </c>
      <c r="I2917" s="1"/>
    </row>
    <row r="2918" spans="1:9" ht="12.75" hidden="1" customHeight="1">
      <c r="A2918" s="1"/>
      <c r="B2918" s="347"/>
      <c r="C2918" s="48"/>
      <c r="D2918" s="49"/>
      <c r="E2918" s="48"/>
      <c r="F2918" s="48"/>
      <c r="G2918" s="48"/>
      <c r="H2918" s="374">
        <f>H2912+H2914+H2917</f>
        <v>13754.240360409221</v>
      </c>
      <c r="I2918" s="1"/>
    </row>
    <row r="2919" spans="1:9" ht="12.75" hidden="1" customHeight="1">
      <c r="A2919" s="1"/>
      <c r="B2919" s="347" t="s">
        <v>430</v>
      </c>
      <c r="C2919" s="48"/>
      <c r="D2919" s="49">
        <f>'COEF.RESUMEN'!$H$8</f>
        <v>0.25</v>
      </c>
      <c r="E2919" s="48"/>
      <c r="F2919" s="48"/>
      <c r="G2919" s="48"/>
      <c r="H2919" s="350">
        <f>H2918*D2919</f>
        <v>3438.5600901023054</v>
      </c>
      <c r="I2919" s="1"/>
    </row>
    <row r="2920" spans="1:9" ht="12.75" hidden="1" customHeight="1">
      <c r="A2920" s="1"/>
      <c r="B2920" s="347"/>
      <c r="C2920" s="48"/>
      <c r="D2920" s="48"/>
      <c r="E2920" s="48"/>
      <c r="F2920" s="48"/>
      <c r="G2920" s="48"/>
      <c r="H2920" s="375"/>
      <c r="I2920" s="1"/>
    </row>
    <row r="2921" spans="1:9" ht="12.75" hidden="1" customHeight="1">
      <c r="A2921" s="1"/>
      <c r="B2921" s="376" t="s">
        <v>431</v>
      </c>
      <c r="C2921" s="340"/>
      <c r="D2921" s="340"/>
      <c r="E2921" s="340"/>
      <c r="F2921" s="340"/>
      <c r="G2921" s="377"/>
      <c r="H2921" s="371">
        <f>H2918+H2919</f>
        <v>17192.800450511528</v>
      </c>
      <c r="I2921" s="1"/>
    </row>
    <row r="2922" spans="1:9" ht="12.75" hidden="1" customHeight="1">
      <c r="A2922" s="1"/>
      <c r="B2922" s="1"/>
      <c r="C2922" s="1"/>
      <c r="D2922" s="1"/>
      <c r="E2922" s="1"/>
      <c r="F2922" s="1"/>
      <c r="G2922" s="1"/>
      <c r="H2922" s="1"/>
      <c r="I2922" s="1"/>
    </row>
    <row r="2923" spans="1:9" ht="36.75" hidden="1" customHeight="1">
      <c r="A2923" s="1"/>
      <c r="B2923" s="708" t="s">
        <v>1621</v>
      </c>
      <c r="C2923" s="687"/>
      <c r="D2923" s="762" t="s">
        <v>1622</v>
      </c>
      <c r="E2923" s="687"/>
      <c r="F2923" s="387" t="s">
        <v>167</v>
      </c>
      <c r="G2923" s="763">
        <v>1</v>
      </c>
      <c r="H2923" s="687"/>
      <c r="I2923" s="1"/>
    </row>
    <row r="2924" spans="1:9" ht="12.75" hidden="1" customHeight="1">
      <c r="A2924" s="1"/>
      <c r="B2924" s="342" t="s">
        <v>416</v>
      </c>
      <c r="C2924" s="343" t="s">
        <v>16</v>
      </c>
      <c r="D2924" s="342" t="s">
        <v>417</v>
      </c>
      <c r="E2924" s="342" t="s">
        <v>418</v>
      </c>
      <c r="F2924" s="342" t="s">
        <v>419</v>
      </c>
      <c r="G2924" s="342" t="s">
        <v>420</v>
      </c>
      <c r="H2924" s="342" t="s">
        <v>421</v>
      </c>
      <c r="I2924" s="1"/>
    </row>
    <row r="2925" spans="1:9" ht="27.75" hidden="1" customHeight="1">
      <c r="A2925" s="1"/>
      <c r="B2925" s="401" t="str">
        <f>'LISTA DE PRECIOS '!$D$1308</f>
        <v>Equi. Fluoresc armado completo 3x36W c/louver p/ embutir. Tipo F3</v>
      </c>
      <c r="C2925" s="160" t="s">
        <v>43</v>
      </c>
      <c r="D2925" s="345">
        <v>1</v>
      </c>
      <c r="E2925" s="348">
        <f t="shared" ref="E2925:E2929" si="322">D2925*$G$2923</f>
        <v>1</v>
      </c>
      <c r="F2925" s="379">
        <f>'LISTA DE PRECIOS '!$J$1308</f>
        <v>8153.1048989246519</v>
      </c>
      <c r="G2925" s="352">
        <f t="shared" ref="G2925:G2929" si="323">E2925*F2925</f>
        <v>8153.1048989246519</v>
      </c>
      <c r="H2925" s="346"/>
      <c r="I2925" s="1"/>
    </row>
    <row r="2926" spans="1:9" ht="12.75" hidden="1" customHeight="1">
      <c r="A2926" s="1"/>
      <c r="B2926" s="396" t="str">
        <f>'LISTA DE PRECIOS '!$D$1369</f>
        <v>TUBO 36W/31-830 LUMILUX PLUS BCO CALIDO</v>
      </c>
      <c r="C2926" s="48" t="s">
        <v>43</v>
      </c>
      <c r="D2926" s="348">
        <v>3</v>
      </c>
      <c r="E2926" s="348">
        <f t="shared" si="322"/>
        <v>3</v>
      </c>
      <c r="F2926" s="348">
        <f>'LISTA DE PRECIOS '!$J$1369</f>
        <v>415.98518162379412</v>
      </c>
      <c r="G2926" s="352">
        <f t="shared" si="323"/>
        <v>1247.9555448713822</v>
      </c>
      <c r="H2926" s="349"/>
      <c r="I2926" s="1"/>
    </row>
    <row r="2927" spans="1:9" ht="12.75" hidden="1" customHeight="1">
      <c r="A2927" s="1"/>
      <c r="B2927" s="396" t="str">
        <f>'LISTA DE PRECIOS '!$D$1381</f>
        <v xml:space="preserve">Balasto electronico  1 x 36/40 W </v>
      </c>
      <c r="C2927" s="48" t="s">
        <v>43</v>
      </c>
      <c r="D2927" s="348">
        <v>2</v>
      </c>
      <c r="E2927" s="348">
        <f t="shared" si="322"/>
        <v>2</v>
      </c>
      <c r="F2927" s="222">
        <f>'LISTA DE PRECIOS '!$J$1381</f>
        <v>1437.7168792934251</v>
      </c>
      <c r="G2927" s="352">
        <f t="shared" si="323"/>
        <v>2875.4337585868502</v>
      </c>
      <c r="H2927" s="349"/>
      <c r="I2927" s="1"/>
    </row>
    <row r="2928" spans="1:9" ht="12.75" hidden="1" customHeight="1">
      <c r="A2928" s="1"/>
      <c r="B2928" s="396" t="str">
        <f>'LISTA DE PRECIOS '!$D$1382</f>
        <v xml:space="preserve">Balasto electronico 2 x 36/40 W </v>
      </c>
      <c r="C2928" s="48" t="s">
        <v>43</v>
      </c>
      <c r="D2928" s="348">
        <v>1</v>
      </c>
      <c r="E2928" s="348">
        <f t="shared" si="322"/>
        <v>1</v>
      </c>
      <c r="F2928" s="55">
        <f>'LISTA DE PRECIOS '!$J$1382</f>
        <v>1437.7168792934251</v>
      </c>
      <c r="G2928" s="352">
        <f t="shared" si="323"/>
        <v>1437.7168792934251</v>
      </c>
      <c r="H2928" s="349"/>
      <c r="I2928" s="1"/>
    </row>
    <row r="2929" spans="1:9" ht="12.75" hidden="1" customHeight="1">
      <c r="A2929" s="1"/>
      <c r="B2929" s="396" t="str">
        <f>'LISTA DE PRECIOS '!$D$1536</f>
        <v>Gancho J</v>
      </c>
      <c r="C2929" s="48" t="s">
        <v>43</v>
      </c>
      <c r="D2929" s="348">
        <v>1</v>
      </c>
      <c r="E2929" s="348">
        <f t="shared" si="322"/>
        <v>1</v>
      </c>
      <c r="F2929" s="348">
        <f>'LISTA DE PRECIOS '!$J$1536</f>
        <v>121.04572058083816</v>
      </c>
      <c r="G2929" s="352">
        <f t="shared" si="323"/>
        <v>121.04572058083816</v>
      </c>
      <c r="H2929" s="349"/>
      <c r="I2929" s="1"/>
    </row>
    <row r="2930" spans="1:9" ht="12.75" hidden="1" customHeight="1">
      <c r="A2930" s="1"/>
      <c r="B2930" s="347"/>
      <c r="C2930" s="48"/>
      <c r="D2930" s="348"/>
      <c r="E2930" s="348"/>
      <c r="F2930" s="348"/>
      <c r="G2930" s="352"/>
      <c r="H2930" s="349"/>
      <c r="I2930" s="1"/>
    </row>
    <row r="2931" spans="1:9" ht="12.75" hidden="1" customHeight="1">
      <c r="A2931" s="1"/>
      <c r="B2931" s="347"/>
      <c r="C2931" s="48"/>
      <c r="D2931" s="348"/>
      <c r="E2931" s="348"/>
      <c r="F2931" s="348"/>
      <c r="G2931" s="352"/>
      <c r="H2931" s="350"/>
      <c r="I2931" s="1"/>
    </row>
    <row r="2932" spans="1:9" ht="12.75" hidden="1" customHeight="1">
      <c r="A2932" s="1"/>
      <c r="B2932" s="351"/>
      <c r="C2932" s="90"/>
      <c r="D2932" s="352"/>
      <c r="E2932" s="352"/>
      <c r="F2932" s="352"/>
      <c r="G2932" s="352"/>
      <c r="H2932" s="353"/>
      <c r="I2932" s="1"/>
    </row>
    <row r="2933" spans="1:9" ht="12.75" hidden="1" customHeight="1">
      <c r="A2933" s="1"/>
      <c r="B2933" s="354" t="s">
        <v>422</v>
      </c>
      <c r="C2933" s="355"/>
      <c r="D2933" s="356"/>
      <c r="E2933" s="356"/>
      <c r="F2933" s="356"/>
      <c r="G2933" s="357"/>
      <c r="H2933" s="358">
        <f>SUM(G2925:G2932)</f>
        <v>13835.256802257147</v>
      </c>
      <c r="I2933" s="1"/>
    </row>
    <row r="2934" spans="1:9" ht="12.75" hidden="1" customHeight="1">
      <c r="A2934" s="1"/>
      <c r="B2934" s="359"/>
      <c r="C2934" s="50"/>
      <c r="D2934" s="360"/>
      <c r="E2934" s="360"/>
      <c r="F2934" s="360"/>
      <c r="G2934" s="360"/>
      <c r="H2934" s="361"/>
      <c r="I2934" s="1"/>
    </row>
    <row r="2935" spans="1:9" ht="12.75" hidden="1" customHeight="1">
      <c r="A2935" s="1"/>
      <c r="B2935" s="409" t="s">
        <v>1450</v>
      </c>
      <c r="C2935" s="52" t="s">
        <v>424</v>
      </c>
      <c r="D2935" s="348">
        <v>1.52</v>
      </c>
      <c r="E2935" s="348">
        <f t="shared" ref="E2935:E2936" si="324">D2935*$G$2923</f>
        <v>1.52</v>
      </c>
      <c r="F2935" s="352">
        <f>'MANO DE OBRA'!$K$8</f>
        <v>1165.6790978787881</v>
      </c>
      <c r="G2935" s="352">
        <f t="shared" ref="G2935:G2936" si="325">E2935*F2935</f>
        <v>1771.8322287757578</v>
      </c>
      <c r="H2935" s="364"/>
      <c r="I2935" s="1"/>
    </row>
    <row r="2936" spans="1:9" ht="12.75" hidden="1" customHeight="1">
      <c r="A2936" s="1"/>
      <c r="B2936" s="409" t="s">
        <v>1451</v>
      </c>
      <c r="C2936" s="52" t="s">
        <v>424</v>
      </c>
      <c r="D2936" s="348">
        <v>1.52</v>
      </c>
      <c r="E2936" s="348">
        <f t="shared" si="324"/>
        <v>1.52</v>
      </c>
      <c r="F2936" s="352">
        <f>'MANO DE OBRA'!$K$10</f>
        <v>942.27655587878792</v>
      </c>
      <c r="G2936" s="352">
        <f t="shared" si="325"/>
        <v>1432.2603649357577</v>
      </c>
      <c r="H2936" s="364"/>
      <c r="I2936" s="1"/>
    </row>
    <row r="2937" spans="1:9" ht="12.75" hidden="1" customHeight="1">
      <c r="A2937" s="1"/>
      <c r="B2937" s="347"/>
      <c r="C2937" s="52"/>
      <c r="D2937" s="394"/>
      <c r="E2937" s="348"/>
      <c r="F2937" s="394"/>
      <c r="G2937" s="352"/>
      <c r="H2937" s="364"/>
      <c r="I2937" s="1"/>
    </row>
    <row r="2938" spans="1:9" ht="12.75" hidden="1" customHeight="1">
      <c r="A2938" s="1"/>
      <c r="B2938" s="390"/>
      <c r="C2938" s="52"/>
      <c r="D2938" s="394"/>
      <c r="E2938" s="348"/>
      <c r="F2938" s="394"/>
      <c r="G2938" s="352"/>
      <c r="H2938" s="365"/>
      <c r="I2938" s="1"/>
    </row>
    <row r="2939" spans="1:9" ht="12.75" hidden="1" customHeight="1">
      <c r="A2939" s="1"/>
      <c r="B2939" s="764" t="s">
        <v>425</v>
      </c>
      <c r="C2939" s="689"/>
      <c r="D2939" s="689"/>
      <c r="E2939" s="689"/>
      <c r="F2939" s="689"/>
      <c r="G2939" s="765"/>
      <c r="H2939" s="366">
        <f>SUM(G2935:G2938)</f>
        <v>3204.0925937115153</v>
      </c>
      <c r="I2939" s="1"/>
    </row>
    <row r="2940" spans="1:9" ht="12.75" hidden="1" customHeight="1">
      <c r="A2940" s="1"/>
      <c r="B2940" s="766"/>
      <c r="C2940" s="692"/>
      <c r="D2940" s="692"/>
      <c r="E2940" s="692"/>
      <c r="F2940" s="692"/>
      <c r="G2940" s="692"/>
      <c r="H2940" s="700"/>
      <c r="I2940" s="1"/>
    </row>
    <row r="2941" spans="1:9" ht="12.75" hidden="1" customHeight="1">
      <c r="A2941" s="1"/>
      <c r="B2941" s="347" t="s">
        <v>426</v>
      </c>
      <c r="C2941" s="48"/>
      <c r="D2941" s="348"/>
      <c r="E2941" s="348"/>
      <c r="F2941" s="348"/>
      <c r="G2941" s="348"/>
      <c r="H2941" s="349"/>
      <c r="I2941" s="1"/>
    </row>
    <row r="2942" spans="1:9" ht="12.75" hidden="1" customHeight="1">
      <c r="A2942" s="1"/>
      <c r="B2942" s="347" t="s">
        <v>427</v>
      </c>
      <c r="C2942" s="48"/>
      <c r="D2942" s="348"/>
      <c r="E2942" s="348"/>
      <c r="F2942" s="348"/>
      <c r="G2942" s="348"/>
      <c r="H2942" s="349"/>
      <c r="I2942" s="1"/>
    </row>
    <row r="2943" spans="1:9" ht="12.75" hidden="1" customHeight="1">
      <c r="A2943" s="1"/>
      <c r="B2943" s="351" t="s">
        <v>428</v>
      </c>
      <c r="C2943" s="90"/>
      <c r="D2943" s="352"/>
      <c r="E2943" s="352"/>
      <c r="F2943" s="352"/>
      <c r="G2943" s="352"/>
      <c r="H2943" s="349"/>
      <c r="I2943" s="1"/>
    </row>
    <row r="2944" spans="1:9" ht="12.75" hidden="1" customHeight="1">
      <c r="A2944" s="1"/>
      <c r="B2944" s="368"/>
      <c r="C2944" s="355"/>
      <c r="D2944" s="355"/>
      <c r="E2944" s="355"/>
      <c r="F2944" s="355"/>
      <c r="G2944" s="369"/>
      <c r="H2944" s="358">
        <f>SUM(G2943)</f>
        <v>0</v>
      </c>
      <c r="I2944" s="1"/>
    </row>
    <row r="2945" spans="1:9" ht="12.75" hidden="1" customHeight="1">
      <c r="A2945" s="1"/>
      <c r="B2945" s="367"/>
      <c r="C2945" s="1"/>
      <c r="D2945" s="1"/>
      <c r="E2945" s="1"/>
      <c r="F2945" s="1"/>
      <c r="G2945" s="1"/>
      <c r="H2945" s="260"/>
      <c r="I2945" s="1"/>
    </row>
    <row r="2946" spans="1:9" ht="12.75" hidden="1" customHeight="1">
      <c r="A2946" s="1"/>
      <c r="B2946" s="370" t="s">
        <v>429</v>
      </c>
      <c r="C2946" s="355"/>
      <c r="D2946" s="355"/>
      <c r="E2946" s="355"/>
      <c r="F2946" s="355"/>
      <c r="G2946" s="369"/>
      <c r="H2946" s="371">
        <f>H2933+H2939+H2944</f>
        <v>17039.34939596866</v>
      </c>
      <c r="I2946" s="1"/>
    </row>
    <row r="2947" spans="1:9" ht="12.75" hidden="1" customHeight="1">
      <c r="A2947" s="1"/>
      <c r="B2947" s="367"/>
      <c r="C2947" s="1"/>
      <c r="D2947" s="1"/>
      <c r="E2947" s="1"/>
      <c r="F2947" s="1"/>
      <c r="G2947" s="1"/>
      <c r="H2947" s="372"/>
      <c r="I2947" s="1"/>
    </row>
    <row r="2948" spans="1:9" ht="12.75" hidden="1" customHeight="1">
      <c r="A2948" s="1"/>
      <c r="B2948" s="347" t="s">
        <v>349</v>
      </c>
      <c r="C2948" s="48"/>
      <c r="D2948" s="49">
        <f>'COEF.RESUMEN'!$H$5</f>
        <v>0.15</v>
      </c>
      <c r="E2948" s="48"/>
      <c r="F2948" s="48"/>
      <c r="G2948" s="48"/>
      <c r="H2948" s="350">
        <f>H2946*D2948</f>
        <v>2555.9024093952989</v>
      </c>
      <c r="I2948" s="1"/>
    </row>
    <row r="2949" spans="1:9" ht="12.75" hidden="1" customHeight="1">
      <c r="A2949" s="1"/>
      <c r="B2949" s="373"/>
      <c r="C2949" s="48"/>
      <c r="D2949" s="49"/>
      <c r="E2949" s="48"/>
      <c r="F2949" s="48"/>
      <c r="G2949" s="48"/>
      <c r="H2949" s="374"/>
      <c r="I2949" s="1"/>
    </row>
    <row r="2950" spans="1:9" ht="12.75" hidden="1" customHeight="1">
      <c r="A2950" s="1"/>
      <c r="B2950" s="347"/>
      <c r="C2950" s="48"/>
      <c r="D2950" s="49"/>
      <c r="E2950" s="48"/>
      <c r="F2950" s="48"/>
      <c r="G2950" s="48"/>
      <c r="H2950" s="350"/>
      <c r="I2950" s="1"/>
    </row>
    <row r="2951" spans="1:9" ht="12.75" hidden="1" customHeight="1">
      <c r="A2951" s="1"/>
      <c r="B2951" s="347" t="s">
        <v>350</v>
      </c>
      <c r="C2951" s="48"/>
      <c r="D2951" s="49">
        <f>'COEF.RESUMEN'!$H$6</f>
        <v>0.1</v>
      </c>
      <c r="E2951" s="48"/>
      <c r="F2951" s="48"/>
      <c r="G2951" s="48"/>
      <c r="H2951" s="350">
        <f>H2946*D2951</f>
        <v>1703.9349395968661</v>
      </c>
      <c r="I2951" s="1"/>
    </row>
    <row r="2952" spans="1:9" ht="12.75" hidden="1" customHeight="1">
      <c r="A2952" s="1"/>
      <c r="B2952" s="347"/>
      <c r="C2952" s="48"/>
      <c r="D2952" s="49"/>
      <c r="E2952" s="48"/>
      <c r="F2952" s="48"/>
      <c r="G2952" s="48"/>
      <c r="H2952" s="374">
        <f>H2946+H2948+H2951</f>
        <v>21299.186744960825</v>
      </c>
      <c r="I2952" s="1"/>
    </row>
    <row r="2953" spans="1:9" ht="12.75" hidden="1" customHeight="1">
      <c r="A2953" s="1"/>
      <c r="B2953" s="347" t="s">
        <v>430</v>
      </c>
      <c r="C2953" s="48"/>
      <c r="D2953" s="49">
        <f>'COEF.RESUMEN'!$H$8</f>
        <v>0.25</v>
      </c>
      <c r="E2953" s="48"/>
      <c r="F2953" s="48"/>
      <c r="G2953" s="48"/>
      <c r="H2953" s="350">
        <f>H2952*D2953</f>
        <v>5324.7966862402063</v>
      </c>
      <c r="I2953" s="1"/>
    </row>
    <row r="2954" spans="1:9" ht="12.75" hidden="1" customHeight="1">
      <c r="A2954" s="1"/>
      <c r="B2954" s="347"/>
      <c r="C2954" s="48"/>
      <c r="D2954" s="48"/>
      <c r="E2954" s="48"/>
      <c r="F2954" s="48"/>
      <c r="G2954" s="48"/>
      <c r="H2954" s="375"/>
      <c r="I2954" s="1"/>
    </row>
    <row r="2955" spans="1:9" ht="12.75" hidden="1" customHeight="1">
      <c r="A2955" s="1"/>
      <c r="B2955" s="376" t="s">
        <v>431</v>
      </c>
      <c r="C2955" s="340"/>
      <c r="D2955" s="340"/>
      <c r="E2955" s="340"/>
      <c r="F2955" s="340"/>
      <c r="G2955" s="377"/>
      <c r="H2955" s="371">
        <f>H2952+H2953</f>
        <v>26623.983431201032</v>
      </c>
      <c r="I2955" s="1"/>
    </row>
    <row r="2956" spans="1:9" ht="12.75" hidden="1" customHeight="1">
      <c r="A2956" s="1"/>
      <c r="B2956" s="1"/>
      <c r="C2956" s="1"/>
      <c r="D2956" s="1"/>
      <c r="E2956" s="1"/>
      <c r="F2956" s="1"/>
      <c r="G2956" s="1"/>
      <c r="H2956" s="1"/>
      <c r="I2956" s="1"/>
    </row>
    <row r="2957" spans="1:9" ht="39.75" hidden="1" customHeight="1">
      <c r="A2957" s="1"/>
      <c r="B2957" s="708" t="s">
        <v>1623</v>
      </c>
      <c r="C2957" s="687"/>
      <c r="D2957" s="762" t="s">
        <v>1624</v>
      </c>
      <c r="E2957" s="687"/>
      <c r="F2957" s="387" t="s">
        <v>167</v>
      </c>
      <c r="G2957" s="763">
        <v>1</v>
      </c>
      <c r="H2957" s="687"/>
      <c r="I2957" s="1"/>
    </row>
    <row r="2958" spans="1:9" ht="12.75" hidden="1" customHeight="1">
      <c r="A2958" s="1"/>
      <c r="B2958" s="342" t="s">
        <v>416</v>
      </c>
      <c r="C2958" s="343" t="s">
        <v>16</v>
      </c>
      <c r="D2958" s="342" t="s">
        <v>417</v>
      </c>
      <c r="E2958" s="342" t="s">
        <v>418</v>
      </c>
      <c r="F2958" s="342" t="s">
        <v>419</v>
      </c>
      <c r="G2958" s="342" t="s">
        <v>420</v>
      </c>
      <c r="H2958" s="342" t="s">
        <v>421</v>
      </c>
      <c r="I2958" s="1"/>
    </row>
    <row r="2959" spans="1:9" ht="12.75" hidden="1" customHeight="1">
      <c r="A2959" s="1"/>
      <c r="B2959" s="401" t="str">
        <f>'LISTA DE PRECIOS '!$D$1309</f>
        <v>Equi. Fluoresc armado completo 1x36W c/louver de aplicar a cielorraso. Tipo F4</v>
      </c>
      <c r="C2959" s="160" t="s">
        <v>43</v>
      </c>
      <c r="D2959" s="345">
        <v>1</v>
      </c>
      <c r="E2959" s="348">
        <f t="shared" ref="E2959:E2963" si="326">D2959*$G$2957</f>
        <v>1</v>
      </c>
      <c r="F2959" s="379">
        <f>'LISTA DE PRECIOS '!$J$1309</f>
        <v>3177.6203708629405</v>
      </c>
      <c r="G2959" s="352">
        <f t="shared" ref="G2959:G2963" si="327">E2959*F2959</f>
        <v>3177.6203708629405</v>
      </c>
      <c r="H2959" s="346"/>
      <c r="I2959" s="1"/>
    </row>
    <row r="2960" spans="1:9" ht="12.75" hidden="1" customHeight="1">
      <c r="A2960" s="1"/>
      <c r="B2960" s="396" t="str">
        <f>'LISTA DE PRECIOS '!$D$1369</f>
        <v>TUBO 36W/31-830 LUMILUX PLUS BCO CALIDO</v>
      </c>
      <c r="C2960" s="48" t="s">
        <v>43</v>
      </c>
      <c r="D2960" s="348">
        <v>1</v>
      </c>
      <c r="E2960" s="348">
        <f t="shared" si="326"/>
        <v>1</v>
      </c>
      <c r="F2960" s="348">
        <f>'LISTA DE PRECIOS '!$J$1369</f>
        <v>415.98518162379412</v>
      </c>
      <c r="G2960" s="352">
        <f t="shared" si="327"/>
        <v>415.98518162379412</v>
      </c>
      <c r="H2960" s="349"/>
      <c r="I2960" s="1"/>
    </row>
    <row r="2961" spans="1:9" ht="12.75" hidden="1" customHeight="1">
      <c r="A2961" s="1"/>
      <c r="B2961" s="396" t="str">
        <f>'LISTA DE PRECIOS '!$D$1381</f>
        <v xml:space="preserve">Balasto electronico  1 x 36/40 W </v>
      </c>
      <c r="C2961" s="48" t="s">
        <v>43</v>
      </c>
      <c r="D2961" s="348">
        <v>1</v>
      </c>
      <c r="E2961" s="348">
        <f t="shared" si="326"/>
        <v>1</v>
      </c>
      <c r="F2961" s="222">
        <f>'LISTA DE PRECIOS '!$J$1381</f>
        <v>1437.7168792934251</v>
      </c>
      <c r="G2961" s="352">
        <f t="shared" si="327"/>
        <v>1437.7168792934251</v>
      </c>
      <c r="H2961" s="349"/>
      <c r="I2961" s="1"/>
    </row>
    <row r="2962" spans="1:9" ht="12.75" hidden="1" customHeight="1">
      <c r="A2962" s="1"/>
      <c r="B2962" s="396" t="str">
        <f>'LISTA DE PRECIOS '!$D$1365</f>
        <v>Zocalo Tubo 40/20 Watts con cable</v>
      </c>
      <c r="C2962" s="48" t="s">
        <v>43</v>
      </c>
      <c r="D2962" s="348">
        <v>2</v>
      </c>
      <c r="E2962" s="348">
        <f t="shared" si="326"/>
        <v>2</v>
      </c>
      <c r="F2962" s="55">
        <f>'LISTA DE PRECIOS '!$J$1365</f>
        <v>209.42045756804282</v>
      </c>
      <c r="G2962" s="352">
        <f t="shared" si="327"/>
        <v>418.84091513608564</v>
      </c>
      <c r="H2962" s="349"/>
      <c r="I2962" s="1"/>
    </row>
    <row r="2963" spans="1:9" ht="12.75" hidden="1" customHeight="1">
      <c r="A2963" s="1"/>
      <c r="B2963" s="396" t="str">
        <f>'LISTA DE PRECIOS '!$D$1536</f>
        <v>Gancho J</v>
      </c>
      <c r="C2963" s="48" t="s">
        <v>43</v>
      </c>
      <c r="D2963" s="348">
        <v>1</v>
      </c>
      <c r="E2963" s="348">
        <f t="shared" si="326"/>
        <v>1</v>
      </c>
      <c r="F2963" s="348">
        <f>'LISTA DE PRECIOS '!$J$1536</f>
        <v>121.04572058083816</v>
      </c>
      <c r="G2963" s="352">
        <f t="shared" si="327"/>
        <v>121.04572058083816</v>
      </c>
      <c r="H2963" s="349"/>
      <c r="I2963" s="1"/>
    </row>
    <row r="2964" spans="1:9" ht="12.75" hidden="1" customHeight="1">
      <c r="A2964" s="1"/>
      <c r="B2964" s="347"/>
      <c r="C2964" s="48"/>
      <c r="D2964" s="348"/>
      <c r="E2964" s="348"/>
      <c r="F2964" s="348"/>
      <c r="G2964" s="352"/>
      <c r="H2964" s="349"/>
      <c r="I2964" s="1"/>
    </row>
    <row r="2965" spans="1:9" ht="12.75" hidden="1" customHeight="1">
      <c r="A2965" s="1"/>
      <c r="B2965" s="347"/>
      <c r="C2965" s="48"/>
      <c r="D2965" s="348"/>
      <c r="E2965" s="348"/>
      <c r="F2965" s="348"/>
      <c r="G2965" s="352"/>
      <c r="H2965" s="350"/>
      <c r="I2965" s="1"/>
    </row>
    <row r="2966" spans="1:9" ht="12.75" hidden="1" customHeight="1">
      <c r="A2966" s="1"/>
      <c r="B2966" s="351"/>
      <c r="C2966" s="90"/>
      <c r="D2966" s="352"/>
      <c r="E2966" s="352"/>
      <c r="F2966" s="352"/>
      <c r="G2966" s="352"/>
      <c r="H2966" s="353"/>
      <c r="I2966" s="1"/>
    </row>
    <row r="2967" spans="1:9" ht="12.75" hidden="1" customHeight="1">
      <c r="A2967" s="1"/>
      <c r="B2967" s="354" t="s">
        <v>422</v>
      </c>
      <c r="C2967" s="355"/>
      <c r="D2967" s="356"/>
      <c r="E2967" s="356"/>
      <c r="F2967" s="356"/>
      <c r="G2967" s="357"/>
      <c r="H2967" s="358">
        <f>SUM(G2959:G2966)</f>
        <v>5571.2090674970832</v>
      </c>
      <c r="I2967" s="1"/>
    </row>
    <row r="2968" spans="1:9" ht="12.75" hidden="1" customHeight="1">
      <c r="A2968" s="1"/>
      <c r="B2968" s="359"/>
      <c r="C2968" s="50"/>
      <c r="D2968" s="360"/>
      <c r="E2968" s="360"/>
      <c r="F2968" s="360"/>
      <c r="G2968" s="360"/>
      <c r="H2968" s="361"/>
      <c r="I2968" s="1"/>
    </row>
    <row r="2969" spans="1:9" ht="12.75" hidden="1" customHeight="1">
      <c r="A2969" s="1"/>
      <c r="B2969" s="409" t="s">
        <v>1450</v>
      </c>
      <c r="C2969" s="52" t="s">
        <v>424</v>
      </c>
      <c r="D2969" s="348">
        <v>1.52</v>
      </c>
      <c r="E2969" s="348">
        <f t="shared" ref="E2969:E2970" si="328">D2969*$G$2957</f>
        <v>1.52</v>
      </c>
      <c r="F2969" s="352">
        <f>'MANO DE OBRA'!$K$8</f>
        <v>1165.6790978787881</v>
      </c>
      <c r="G2969" s="352">
        <f t="shared" ref="G2969:G2970" si="329">E2969*F2969</f>
        <v>1771.8322287757578</v>
      </c>
      <c r="H2969" s="364"/>
      <c r="I2969" s="1"/>
    </row>
    <row r="2970" spans="1:9" ht="12.75" hidden="1" customHeight="1">
      <c r="A2970" s="1"/>
      <c r="B2970" s="409" t="s">
        <v>1451</v>
      </c>
      <c r="C2970" s="52" t="s">
        <v>424</v>
      </c>
      <c r="D2970" s="348">
        <v>1.52</v>
      </c>
      <c r="E2970" s="348">
        <f t="shared" si="328"/>
        <v>1.52</v>
      </c>
      <c r="F2970" s="352">
        <f>'MANO DE OBRA'!$K$10</f>
        <v>942.27655587878792</v>
      </c>
      <c r="G2970" s="352">
        <f t="shared" si="329"/>
        <v>1432.2603649357577</v>
      </c>
      <c r="H2970" s="364"/>
      <c r="I2970" s="1"/>
    </row>
    <row r="2971" spans="1:9" ht="12.75" hidden="1" customHeight="1">
      <c r="A2971" s="1"/>
      <c r="B2971" s="347"/>
      <c r="C2971" s="52"/>
      <c r="D2971" s="394"/>
      <c r="E2971" s="348"/>
      <c r="F2971" s="394"/>
      <c r="G2971" s="352"/>
      <c r="H2971" s="364"/>
      <c r="I2971" s="1"/>
    </row>
    <row r="2972" spans="1:9" ht="12.75" hidden="1" customHeight="1">
      <c r="A2972" s="1"/>
      <c r="B2972" s="390"/>
      <c r="C2972" s="52"/>
      <c r="D2972" s="394"/>
      <c r="E2972" s="348"/>
      <c r="F2972" s="394"/>
      <c r="G2972" s="352"/>
      <c r="H2972" s="365"/>
      <c r="I2972" s="1"/>
    </row>
    <row r="2973" spans="1:9" ht="12.75" hidden="1" customHeight="1">
      <c r="A2973" s="1"/>
      <c r="B2973" s="764" t="s">
        <v>425</v>
      </c>
      <c r="C2973" s="689"/>
      <c r="D2973" s="689"/>
      <c r="E2973" s="689"/>
      <c r="F2973" s="689"/>
      <c r="G2973" s="765"/>
      <c r="H2973" s="366">
        <f>SUM(G2969:G2972)</f>
        <v>3204.0925937115153</v>
      </c>
      <c r="I2973" s="1"/>
    </row>
    <row r="2974" spans="1:9" ht="12.75" hidden="1" customHeight="1">
      <c r="A2974" s="1"/>
      <c r="B2974" s="766"/>
      <c r="C2974" s="692"/>
      <c r="D2974" s="692"/>
      <c r="E2974" s="692"/>
      <c r="F2974" s="692"/>
      <c r="G2974" s="692"/>
      <c r="H2974" s="700"/>
      <c r="I2974" s="1"/>
    </row>
    <row r="2975" spans="1:9" ht="12.75" hidden="1" customHeight="1">
      <c r="A2975" s="1"/>
      <c r="B2975" s="347" t="s">
        <v>426</v>
      </c>
      <c r="C2975" s="48"/>
      <c r="D2975" s="348"/>
      <c r="E2975" s="348"/>
      <c r="F2975" s="348"/>
      <c r="G2975" s="348"/>
      <c r="H2975" s="349"/>
      <c r="I2975" s="1"/>
    </row>
    <row r="2976" spans="1:9" ht="12.75" hidden="1" customHeight="1">
      <c r="A2976" s="1"/>
      <c r="B2976" s="347" t="s">
        <v>427</v>
      </c>
      <c r="C2976" s="48"/>
      <c r="D2976" s="348"/>
      <c r="E2976" s="348"/>
      <c r="F2976" s="348"/>
      <c r="G2976" s="348"/>
      <c r="H2976" s="349"/>
      <c r="I2976" s="1"/>
    </row>
    <row r="2977" spans="1:9" ht="12.75" hidden="1" customHeight="1">
      <c r="A2977" s="1"/>
      <c r="B2977" s="351" t="s">
        <v>428</v>
      </c>
      <c r="C2977" s="90"/>
      <c r="D2977" s="352"/>
      <c r="E2977" s="352"/>
      <c r="F2977" s="352"/>
      <c r="G2977" s="352"/>
      <c r="H2977" s="349"/>
      <c r="I2977" s="1"/>
    </row>
    <row r="2978" spans="1:9" ht="12.75" hidden="1" customHeight="1">
      <c r="A2978" s="1"/>
      <c r="B2978" s="368"/>
      <c r="C2978" s="355"/>
      <c r="D2978" s="355"/>
      <c r="E2978" s="355"/>
      <c r="F2978" s="355"/>
      <c r="G2978" s="369"/>
      <c r="H2978" s="358">
        <f>SUM(G2977)</f>
        <v>0</v>
      </c>
      <c r="I2978" s="1"/>
    </row>
    <row r="2979" spans="1:9" ht="12.75" hidden="1" customHeight="1">
      <c r="A2979" s="1"/>
      <c r="B2979" s="367"/>
      <c r="C2979" s="1"/>
      <c r="D2979" s="1"/>
      <c r="E2979" s="1"/>
      <c r="F2979" s="1"/>
      <c r="G2979" s="1"/>
      <c r="H2979" s="260"/>
      <c r="I2979" s="1"/>
    </row>
    <row r="2980" spans="1:9" ht="12.75" hidden="1" customHeight="1">
      <c r="A2980" s="1"/>
      <c r="B2980" s="370" t="s">
        <v>429</v>
      </c>
      <c r="C2980" s="355"/>
      <c r="D2980" s="355"/>
      <c r="E2980" s="355"/>
      <c r="F2980" s="355"/>
      <c r="G2980" s="369"/>
      <c r="H2980" s="371">
        <f>H2967+H2973+H2978</f>
        <v>8775.3016612085994</v>
      </c>
      <c r="I2980" s="1"/>
    </row>
    <row r="2981" spans="1:9" ht="12.75" hidden="1" customHeight="1">
      <c r="A2981" s="1"/>
      <c r="B2981" s="367"/>
      <c r="C2981" s="1"/>
      <c r="D2981" s="1"/>
      <c r="E2981" s="1"/>
      <c r="F2981" s="1"/>
      <c r="G2981" s="1"/>
      <c r="H2981" s="372"/>
      <c r="I2981" s="1"/>
    </row>
    <row r="2982" spans="1:9" ht="12.75" hidden="1" customHeight="1">
      <c r="A2982" s="1"/>
      <c r="B2982" s="347" t="s">
        <v>349</v>
      </c>
      <c r="C2982" s="48"/>
      <c r="D2982" s="49">
        <f>'COEF.RESUMEN'!$H$5</f>
        <v>0.15</v>
      </c>
      <c r="E2982" s="48"/>
      <c r="F2982" s="48"/>
      <c r="G2982" s="48"/>
      <c r="H2982" s="350">
        <f>H2980*D2982</f>
        <v>1316.2952491812898</v>
      </c>
      <c r="I2982" s="1"/>
    </row>
    <row r="2983" spans="1:9" ht="12.75" hidden="1" customHeight="1">
      <c r="A2983" s="1"/>
      <c r="B2983" s="373"/>
      <c r="C2983" s="48"/>
      <c r="D2983" s="49"/>
      <c r="E2983" s="48"/>
      <c r="F2983" s="48"/>
      <c r="G2983" s="48"/>
      <c r="H2983" s="374"/>
      <c r="I2983" s="1"/>
    </row>
    <row r="2984" spans="1:9" ht="12.75" hidden="1" customHeight="1">
      <c r="A2984" s="1"/>
      <c r="B2984" s="347"/>
      <c r="C2984" s="48"/>
      <c r="D2984" s="49"/>
      <c r="E2984" s="48"/>
      <c r="F2984" s="48"/>
      <c r="G2984" s="48"/>
      <c r="H2984" s="350"/>
      <c r="I2984" s="1"/>
    </row>
    <row r="2985" spans="1:9" ht="12.75" hidden="1" customHeight="1">
      <c r="A2985" s="1"/>
      <c r="B2985" s="347" t="s">
        <v>350</v>
      </c>
      <c r="C2985" s="48"/>
      <c r="D2985" s="49">
        <f>'COEF.RESUMEN'!$H$6</f>
        <v>0.1</v>
      </c>
      <c r="E2985" s="48"/>
      <c r="F2985" s="48"/>
      <c r="G2985" s="48"/>
      <c r="H2985" s="350">
        <f>H2980*D2985</f>
        <v>877.53016612086003</v>
      </c>
      <c r="I2985" s="1"/>
    </row>
    <row r="2986" spans="1:9" ht="12.75" hidden="1" customHeight="1">
      <c r="A2986" s="1"/>
      <c r="B2986" s="347"/>
      <c r="C2986" s="48"/>
      <c r="D2986" s="49"/>
      <c r="E2986" s="48"/>
      <c r="F2986" s="48"/>
      <c r="G2986" s="48"/>
      <c r="H2986" s="374">
        <f>H2980+H2982+H2985</f>
        <v>10969.127076510749</v>
      </c>
      <c r="I2986" s="1"/>
    </row>
    <row r="2987" spans="1:9" ht="12.75" hidden="1" customHeight="1">
      <c r="A2987" s="1"/>
      <c r="B2987" s="347" t="s">
        <v>430</v>
      </c>
      <c r="C2987" s="48"/>
      <c r="D2987" s="49">
        <f>'COEF.RESUMEN'!$H$8</f>
        <v>0.25</v>
      </c>
      <c r="E2987" s="48"/>
      <c r="F2987" s="48"/>
      <c r="G2987" s="48"/>
      <c r="H2987" s="350">
        <f>H2986*D2987</f>
        <v>2742.2817691276873</v>
      </c>
      <c r="I2987" s="1"/>
    </row>
    <row r="2988" spans="1:9" ht="12.75" hidden="1" customHeight="1">
      <c r="A2988" s="1"/>
      <c r="B2988" s="347"/>
      <c r="C2988" s="48"/>
      <c r="D2988" s="48"/>
      <c r="E2988" s="48"/>
      <c r="F2988" s="48"/>
      <c r="G2988" s="48"/>
      <c r="H2988" s="375"/>
      <c r="I2988" s="1"/>
    </row>
    <row r="2989" spans="1:9" ht="12.75" hidden="1" customHeight="1">
      <c r="A2989" s="1"/>
      <c r="B2989" s="376" t="s">
        <v>431</v>
      </c>
      <c r="C2989" s="340"/>
      <c r="D2989" s="340"/>
      <c r="E2989" s="340"/>
      <c r="F2989" s="340"/>
      <c r="G2989" s="377"/>
      <c r="H2989" s="371">
        <f>H2986+H2987</f>
        <v>13711.408845638436</v>
      </c>
      <c r="I2989" s="1"/>
    </row>
    <row r="2990" spans="1:9" ht="12.75" hidden="1" customHeight="1">
      <c r="A2990" s="1"/>
      <c r="B2990" s="1"/>
      <c r="C2990" s="1"/>
      <c r="D2990" s="1"/>
      <c r="E2990" s="1"/>
      <c r="F2990" s="1"/>
      <c r="G2990" s="1"/>
      <c r="H2990" s="1"/>
      <c r="I2990" s="1"/>
    </row>
    <row r="2991" spans="1:9" ht="39" hidden="1" customHeight="1">
      <c r="A2991" s="1"/>
      <c r="B2991" s="708" t="s">
        <v>1625</v>
      </c>
      <c r="C2991" s="687"/>
      <c r="D2991" s="762" t="s">
        <v>1626</v>
      </c>
      <c r="E2991" s="687"/>
      <c r="F2991" s="387" t="s">
        <v>167</v>
      </c>
      <c r="G2991" s="763">
        <v>1</v>
      </c>
      <c r="H2991" s="687"/>
      <c r="I2991" s="1"/>
    </row>
    <row r="2992" spans="1:9" ht="12.75" hidden="1" customHeight="1">
      <c r="A2992" s="1"/>
      <c r="B2992" s="342" t="s">
        <v>416</v>
      </c>
      <c r="C2992" s="343" t="s">
        <v>16</v>
      </c>
      <c r="D2992" s="342" t="s">
        <v>417</v>
      </c>
      <c r="E2992" s="342" t="s">
        <v>418</v>
      </c>
      <c r="F2992" s="342" t="s">
        <v>419</v>
      </c>
      <c r="G2992" s="342" t="s">
        <v>420</v>
      </c>
      <c r="H2992" s="342" t="s">
        <v>421</v>
      </c>
      <c r="I2992" s="1"/>
    </row>
    <row r="2993" spans="1:9" ht="12.75" hidden="1" customHeight="1">
      <c r="A2993" s="1"/>
      <c r="B2993" s="401" t="str">
        <f>'LISTA DE PRECIOS '!$D$1310</f>
        <v>Equi. Fluoresc armado completo 2x36W c/louver de aplicar en CR. Tipo F5</v>
      </c>
      <c r="C2993" s="160" t="s">
        <v>43</v>
      </c>
      <c r="D2993" s="345">
        <v>1</v>
      </c>
      <c r="E2993" s="348">
        <f t="shared" ref="E2993:E2997" si="330">D2993*$G$2991</f>
        <v>1</v>
      </c>
      <c r="F2993" s="379">
        <f>'LISTA DE PRECIOS '!$J$1310</f>
        <v>4370.4260360874241</v>
      </c>
      <c r="G2993" s="352">
        <f t="shared" ref="G2993:G2997" si="331">E2993*F2993</f>
        <v>4370.4260360874241</v>
      </c>
      <c r="H2993" s="346"/>
      <c r="I2993" s="1"/>
    </row>
    <row r="2994" spans="1:9" ht="12.75" hidden="1" customHeight="1">
      <c r="A2994" s="1"/>
      <c r="B2994" s="396" t="str">
        <f>'LISTA DE PRECIOS '!$D$1369</f>
        <v>TUBO 36W/31-830 LUMILUX PLUS BCO CALIDO</v>
      </c>
      <c r="C2994" s="48" t="s">
        <v>43</v>
      </c>
      <c r="D2994" s="348">
        <v>2</v>
      </c>
      <c r="E2994" s="348">
        <f t="shared" si="330"/>
        <v>2</v>
      </c>
      <c r="F2994" s="348">
        <f>'LISTA DE PRECIOS '!$J$1369</f>
        <v>415.98518162379412</v>
      </c>
      <c r="G2994" s="352">
        <f t="shared" si="331"/>
        <v>831.97036324758824</v>
      </c>
      <c r="H2994" s="349"/>
      <c r="I2994" s="1"/>
    </row>
    <row r="2995" spans="1:9" ht="12.75" hidden="1" customHeight="1">
      <c r="A2995" s="1"/>
      <c r="B2995" s="396" t="str">
        <f>'LISTA DE PRECIOS '!$D$1382</f>
        <v xml:space="preserve">Balasto electronico 2 x 36/40 W </v>
      </c>
      <c r="C2995" s="48" t="s">
        <v>43</v>
      </c>
      <c r="D2995" s="348">
        <v>1</v>
      </c>
      <c r="E2995" s="348">
        <f t="shared" si="330"/>
        <v>1</v>
      </c>
      <c r="F2995" s="222">
        <f>'LISTA DE PRECIOS '!$J$1382</f>
        <v>1437.7168792934251</v>
      </c>
      <c r="G2995" s="352">
        <f t="shared" si="331"/>
        <v>1437.7168792934251</v>
      </c>
      <c r="H2995" s="349"/>
      <c r="I2995" s="1"/>
    </row>
    <row r="2996" spans="1:9" ht="12.75" hidden="1" customHeight="1">
      <c r="A2996" s="1"/>
      <c r="B2996" s="396" t="str">
        <f>'LISTA DE PRECIOS '!$D$1365</f>
        <v>Zocalo Tubo 40/20 Watts con cable</v>
      </c>
      <c r="C2996" s="48" t="s">
        <v>43</v>
      </c>
      <c r="D2996" s="348">
        <v>4</v>
      </c>
      <c r="E2996" s="348">
        <f t="shared" si="330"/>
        <v>4</v>
      </c>
      <c r="F2996" s="55">
        <f>'LISTA DE PRECIOS '!$J$1365</f>
        <v>209.42045756804282</v>
      </c>
      <c r="G2996" s="352">
        <f t="shared" si="331"/>
        <v>837.68183027217128</v>
      </c>
      <c r="H2996" s="349"/>
      <c r="I2996" s="1"/>
    </row>
    <row r="2997" spans="1:9" ht="12.75" hidden="1" customHeight="1">
      <c r="A2997" s="1"/>
      <c r="B2997" s="396" t="str">
        <f>'LISTA DE PRECIOS '!$D$1536</f>
        <v>Gancho J</v>
      </c>
      <c r="C2997" s="48" t="s">
        <v>43</v>
      </c>
      <c r="D2997" s="348">
        <v>1</v>
      </c>
      <c r="E2997" s="348">
        <f t="shared" si="330"/>
        <v>1</v>
      </c>
      <c r="F2997" s="348">
        <f>'LISTA DE PRECIOS '!$J$1536</f>
        <v>121.04572058083816</v>
      </c>
      <c r="G2997" s="352">
        <f t="shared" si="331"/>
        <v>121.04572058083816</v>
      </c>
      <c r="H2997" s="349"/>
      <c r="I2997" s="1"/>
    </row>
    <row r="2998" spans="1:9" ht="12.75" hidden="1" customHeight="1">
      <c r="A2998" s="1"/>
      <c r="B2998" s="347"/>
      <c r="C2998" s="48"/>
      <c r="D2998" s="348"/>
      <c r="E2998" s="348"/>
      <c r="F2998" s="348"/>
      <c r="G2998" s="352"/>
      <c r="H2998" s="349"/>
      <c r="I2998" s="1"/>
    </row>
    <row r="2999" spans="1:9" ht="12.75" hidden="1" customHeight="1">
      <c r="A2999" s="1"/>
      <c r="B2999" s="347"/>
      <c r="C2999" s="48"/>
      <c r="D2999" s="348"/>
      <c r="E2999" s="348"/>
      <c r="F2999" s="348"/>
      <c r="G2999" s="352"/>
      <c r="H2999" s="350"/>
      <c r="I2999" s="1"/>
    </row>
    <row r="3000" spans="1:9" ht="12.75" hidden="1" customHeight="1">
      <c r="A3000" s="1"/>
      <c r="B3000" s="351"/>
      <c r="C3000" s="90"/>
      <c r="D3000" s="352"/>
      <c r="E3000" s="352"/>
      <c r="F3000" s="352"/>
      <c r="G3000" s="352"/>
      <c r="H3000" s="353"/>
      <c r="I3000" s="1"/>
    </row>
    <row r="3001" spans="1:9" ht="12.75" hidden="1" customHeight="1">
      <c r="A3001" s="1"/>
      <c r="B3001" s="354" t="s">
        <v>422</v>
      </c>
      <c r="C3001" s="355"/>
      <c r="D3001" s="356"/>
      <c r="E3001" s="356"/>
      <c r="F3001" s="356"/>
      <c r="G3001" s="357"/>
      <c r="H3001" s="358">
        <f>SUM(G2993:G3000)</f>
        <v>7598.8408294814471</v>
      </c>
      <c r="I3001" s="1"/>
    </row>
    <row r="3002" spans="1:9" ht="12.75" hidden="1" customHeight="1">
      <c r="A3002" s="1"/>
      <c r="B3002" s="359"/>
      <c r="C3002" s="50"/>
      <c r="D3002" s="360"/>
      <c r="E3002" s="360"/>
      <c r="F3002" s="360"/>
      <c r="G3002" s="360"/>
      <c r="H3002" s="361"/>
      <c r="I3002" s="1"/>
    </row>
    <row r="3003" spans="1:9" ht="12.75" hidden="1" customHeight="1">
      <c r="A3003" s="1"/>
      <c r="B3003" s="409" t="s">
        <v>1450</v>
      </c>
      <c r="C3003" s="52" t="s">
        <v>424</v>
      </c>
      <c r="D3003" s="348">
        <v>1.52</v>
      </c>
      <c r="E3003" s="348">
        <f t="shared" ref="E3003:E3004" si="332">D3003*$G$2991</f>
        <v>1.52</v>
      </c>
      <c r="F3003" s="352">
        <f>'MANO DE OBRA'!$K$8</f>
        <v>1165.6790978787881</v>
      </c>
      <c r="G3003" s="352">
        <f t="shared" ref="G3003:G3004" si="333">E3003*F3003</f>
        <v>1771.8322287757578</v>
      </c>
      <c r="H3003" s="364"/>
      <c r="I3003" s="1"/>
    </row>
    <row r="3004" spans="1:9" ht="12.75" hidden="1" customHeight="1">
      <c r="A3004" s="1"/>
      <c r="B3004" s="409" t="s">
        <v>1451</v>
      </c>
      <c r="C3004" s="52" t="s">
        <v>424</v>
      </c>
      <c r="D3004" s="348">
        <v>1.52</v>
      </c>
      <c r="E3004" s="348">
        <f t="shared" si="332"/>
        <v>1.52</v>
      </c>
      <c r="F3004" s="352">
        <f>'MANO DE OBRA'!$K$10</f>
        <v>942.27655587878792</v>
      </c>
      <c r="G3004" s="352">
        <f t="shared" si="333"/>
        <v>1432.2603649357577</v>
      </c>
      <c r="H3004" s="364"/>
      <c r="I3004" s="1"/>
    </row>
    <row r="3005" spans="1:9" ht="12.75" hidden="1" customHeight="1">
      <c r="A3005" s="1"/>
      <c r="B3005" s="347"/>
      <c r="C3005" s="52"/>
      <c r="D3005" s="394"/>
      <c r="E3005" s="348"/>
      <c r="F3005" s="394"/>
      <c r="G3005" s="352"/>
      <c r="H3005" s="364"/>
      <c r="I3005" s="1"/>
    </row>
    <row r="3006" spans="1:9" ht="12.75" hidden="1" customHeight="1">
      <c r="A3006" s="1"/>
      <c r="B3006" s="390"/>
      <c r="C3006" s="52"/>
      <c r="D3006" s="394"/>
      <c r="E3006" s="348"/>
      <c r="F3006" s="394"/>
      <c r="G3006" s="352"/>
      <c r="H3006" s="365"/>
      <c r="I3006" s="1"/>
    </row>
    <row r="3007" spans="1:9" ht="12.75" hidden="1" customHeight="1">
      <c r="A3007" s="1"/>
      <c r="B3007" s="764" t="s">
        <v>425</v>
      </c>
      <c r="C3007" s="689"/>
      <c r="D3007" s="689"/>
      <c r="E3007" s="689"/>
      <c r="F3007" s="689"/>
      <c r="G3007" s="765"/>
      <c r="H3007" s="366">
        <f>SUM(G3003:G3006)</f>
        <v>3204.0925937115153</v>
      </c>
      <c r="I3007" s="1"/>
    </row>
    <row r="3008" spans="1:9" ht="12.75" hidden="1" customHeight="1">
      <c r="A3008" s="1"/>
      <c r="B3008" s="766"/>
      <c r="C3008" s="692"/>
      <c r="D3008" s="692"/>
      <c r="E3008" s="692"/>
      <c r="F3008" s="692"/>
      <c r="G3008" s="692"/>
      <c r="H3008" s="700"/>
      <c r="I3008" s="1"/>
    </row>
    <row r="3009" spans="1:9" ht="12.75" hidden="1" customHeight="1">
      <c r="A3009" s="1"/>
      <c r="B3009" s="347" t="s">
        <v>426</v>
      </c>
      <c r="C3009" s="48"/>
      <c r="D3009" s="348"/>
      <c r="E3009" s="348"/>
      <c r="F3009" s="348"/>
      <c r="G3009" s="348"/>
      <c r="H3009" s="349"/>
      <c r="I3009" s="1"/>
    </row>
    <row r="3010" spans="1:9" ht="12.75" hidden="1" customHeight="1">
      <c r="A3010" s="1"/>
      <c r="B3010" s="347" t="s">
        <v>427</v>
      </c>
      <c r="C3010" s="48"/>
      <c r="D3010" s="348"/>
      <c r="E3010" s="348"/>
      <c r="F3010" s="348"/>
      <c r="G3010" s="348"/>
      <c r="H3010" s="349"/>
      <c r="I3010" s="1"/>
    </row>
    <row r="3011" spans="1:9" ht="12.75" hidden="1" customHeight="1">
      <c r="A3011" s="1"/>
      <c r="B3011" s="351" t="s">
        <v>428</v>
      </c>
      <c r="C3011" s="90"/>
      <c r="D3011" s="352"/>
      <c r="E3011" s="352"/>
      <c r="F3011" s="352"/>
      <c r="G3011" s="352"/>
      <c r="H3011" s="349"/>
      <c r="I3011" s="1"/>
    </row>
    <row r="3012" spans="1:9" ht="12.75" hidden="1" customHeight="1">
      <c r="A3012" s="1"/>
      <c r="B3012" s="368"/>
      <c r="C3012" s="355"/>
      <c r="D3012" s="355"/>
      <c r="E3012" s="355"/>
      <c r="F3012" s="355"/>
      <c r="G3012" s="369"/>
      <c r="H3012" s="358">
        <f>SUM(G3011)</f>
        <v>0</v>
      </c>
      <c r="I3012" s="1"/>
    </row>
    <row r="3013" spans="1:9" ht="12.75" hidden="1" customHeight="1">
      <c r="A3013" s="1"/>
      <c r="B3013" s="367"/>
      <c r="C3013" s="1"/>
      <c r="D3013" s="1"/>
      <c r="E3013" s="1"/>
      <c r="F3013" s="1"/>
      <c r="G3013" s="1"/>
      <c r="H3013" s="260"/>
      <c r="I3013" s="1"/>
    </row>
    <row r="3014" spans="1:9" ht="12.75" hidden="1" customHeight="1">
      <c r="A3014" s="1"/>
      <c r="B3014" s="370" t="s">
        <v>429</v>
      </c>
      <c r="C3014" s="355"/>
      <c r="D3014" s="355"/>
      <c r="E3014" s="355"/>
      <c r="F3014" s="355"/>
      <c r="G3014" s="369"/>
      <c r="H3014" s="371">
        <f>H3001+H3007+H3012</f>
        <v>10802.933423192962</v>
      </c>
      <c r="I3014" s="1"/>
    </row>
    <row r="3015" spans="1:9" ht="12.75" hidden="1" customHeight="1">
      <c r="A3015" s="1"/>
      <c r="B3015" s="367"/>
      <c r="C3015" s="1"/>
      <c r="D3015" s="1"/>
      <c r="E3015" s="1"/>
      <c r="F3015" s="1"/>
      <c r="G3015" s="1"/>
      <c r="H3015" s="372"/>
      <c r="I3015" s="1"/>
    </row>
    <row r="3016" spans="1:9" ht="12.75" hidden="1" customHeight="1">
      <c r="A3016" s="1"/>
      <c r="B3016" s="347" t="s">
        <v>349</v>
      </c>
      <c r="C3016" s="48"/>
      <c r="D3016" s="49">
        <f>'COEF.RESUMEN'!$H$5</f>
        <v>0.15</v>
      </c>
      <c r="E3016" s="48"/>
      <c r="F3016" s="48"/>
      <c r="G3016" s="48"/>
      <c r="H3016" s="350">
        <f>H3014*D3016</f>
        <v>1620.4400134789444</v>
      </c>
      <c r="I3016" s="1"/>
    </row>
    <row r="3017" spans="1:9" ht="12.75" hidden="1" customHeight="1">
      <c r="A3017" s="1"/>
      <c r="B3017" s="373"/>
      <c r="C3017" s="48"/>
      <c r="D3017" s="49"/>
      <c r="E3017" s="48"/>
      <c r="F3017" s="48"/>
      <c r="G3017" s="48"/>
      <c r="H3017" s="374"/>
      <c r="I3017" s="1"/>
    </row>
    <row r="3018" spans="1:9" ht="12.75" hidden="1" customHeight="1">
      <c r="A3018" s="1"/>
      <c r="B3018" s="347"/>
      <c r="C3018" s="48"/>
      <c r="D3018" s="49"/>
      <c r="E3018" s="48"/>
      <c r="F3018" s="48"/>
      <c r="G3018" s="48"/>
      <c r="H3018" s="350"/>
      <c r="I3018" s="1"/>
    </row>
    <row r="3019" spans="1:9" ht="12.75" hidden="1" customHeight="1">
      <c r="A3019" s="1"/>
      <c r="B3019" s="347" t="s">
        <v>350</v>
      </c>
      <c r="C3019" s="48"/>
      <c r="D3019" s="49">
        <f>'COEF.RESUMEN'!$H$6</f>
        <v>0.1</v>
      </c>
      <c r="E3019" s="48"/>
      <c r="F3019" s="48"/>
      <c r="G3019" s="48"/>
      <c r="H3019" s="350">
        <f>H3014*D3019</f>
        <v>1080.2933423192962</v>
      </c>
      <c r="I3019" s="1"/>
    </row>
    <row r="3020" spans="1:9" ht="12.75" hidden="1" customHeight="1">
      <c r="A3020" s="1"/>
      <c r="B3020" s="347"/>
      <c r="C3020" s="48"/>
      <c r="D3020" s="49"/>
      <c r="E3020" s="48"/>
      <c r="F3020" s="48"/>
      <c r="G3020" s="48"/>
      <c r="H3020" s="374">
        <f>H3014+H3016+H3019</f>
        <v>13503.666778991203</v>
      </c>
      <c r="I3020" s="1"/>
    </row>
    <row r="3021" spans="1:9" ht="12.75" hidden="1" customHeight="1">
      <c r="A3021" s="1"/>
      <c r="B3021" s="347" t="s">
        <v>430</v>
      </c>
      <c r="C3021" s="48"/>
      <c r="D3021" s="49">
        <f>'COEF.RESUMEN'!$H$8</f>
        <v>0.25</v>
      </c>
      <c r="E3021" s="48"/>
      <c r="F3021" s="48"/>
      <c r="G3021" s="48"/>
      <c r="H3021" s="350">
        <f>H3020*D3021</f>
        <v>3375.9166947478006</v>
      </c>
      <c r="I3021" s="1"/>
    </row>
    <row r="3022" spans="1:9" ht="12.75" hidden="1" customHeight="1">
      <c r="A3022" s="1"/>
      <c r="B3022" s="347"/>
      <c r="C3022" s="48"/>
      <c r="D3022" s="48"/>
      <c r="E3022" s="48"/>
      <c r="F3022" s="48"/>
      <c r="G3022" s="48"/>
      <c r="H3022" s="375"/>
      <c r="I3022" s="1"/>
    </row>
    <row r="3023" spans="1:9" ht="12.75" hidden="1" customHeight="1">
      <c r="A3023" s="1"/>
      <c r="B3023" s="376" t="s">
        <v>431</v>
      </c>
      <c r="C3023" s="340"/>
      <c r="D3023" s="340"/>
      <c r="E3023" s="340"/>
      <c r="F3023" s="340"/>
      <c r="G3023" s="377"/>
      <c r="H3023" s="371">
        <f>H3020+H3021</f>
        <v>16879.583473739003</v>
      </c>
      <c r="I3023" s="1"/>
    </row>
    <row r="3024" spans="1:9" ht="12.75" hidden="1" customHeight="1">
      <c r="A3024" s="1"/>
      <c r="B3024" s="1"/>
      <c r="C3024" s="1"/>
      <c r="D3024" s="1"/>
      <c r="E3024" s="1"/>
      <c r="F3024" s="1"/>
      <c r="G3024" s="1"/>
      <c r="H3024" s="1"/>
      <c r="I3024" s="1"/>
    </row>
    <row r="3025" spans="1:9" ht="36.75" hidden="1" customHeight="1">
      <c r="A3025" s="1"/>
      <c r="B3025" s="708" t="s">
        <v>1627</v>
      </c>
      <c r="C3025" s="687"/>
      <c r="D3025" s="762" t="s">
        <v>1628</v>
      </c>
      <c r="E3025" s="687"/>
      <c r="F3025" s="387" t="s">
        <v>167</v>
      </c>
      <c r="G3025" s="763">
        <v>1</v>
      </c>
      <c r="H3025" s="687"/>
      <c r="I3025" s="1"/>
    </row>
    <row r="3026" spans="1:9" ht="12.75" hidden="1" customHeight="1">
      <c r="A3026" s="1"/>
      <c r="B3026" s="342" t="s">
        <v>416</v>
      </c>
      <c r="C3026" s="343" t="s">
        <v>16</v>
      </c>
      <c r="D3026" s="342" t="s">
        <v>417</v>
      </c>
      <c r="E3026" s="342" t="s">
        <v>418</v>
      </c>
      <c r="F3026" s="342" t="s">
        <v>419</v>
      </c>
      <c r="G3026" s="342" t="s">
        <v>420</v>
      </c>
      <c r="H3026" s="342" t="s">
        <v>421</v>
      </c>
      <c r="I3026" s="1"/>
    </row>
    <row r="3027" spans="1:9" ht="12.75" hidden="1" customHeight="1">
      <c r="A3027" s="1"/>
      <c r="B3027" s="401" t="str">
        <f>'LISTA DE PRECIOS '!$D$1311</f>
        <v>Equipo fluorescente armado completo 3x36 W de aplicar a cielorraso. Tipo F6</v>
      </c>
      <c r="C3027" s="160" t="s">
        <v>43</v>
      </c>
      <c r="D3027" s="345">
        <v>1</v>
      </c>
      <c r="E3027" s="348">
        <f t="shared" ref="E3027:E3031" si="334">D3027*$G$3025</f>
        <v>1</v>
      </c>
      <c r="F3027" s="379">
        <f>'LISTA DE PRECIOS '!$J$1311</f>
        <v>6376.1461389026117</v>
      </c>
      <c r="G3027" s="352">
        <f t="shared" ref="G3027:G3031" si="335">E3027*F3027</f>
        <v>6376.1461389026117</v>
      </c>
      <c r="H3027" s="346"/>
      <c r="I3027" s="1"/>
    </row>
    <row r="3028" spans="1:9" ht="12.75" hidden="1" customHeight="1">
      <c r="A3028" s="1"/>
      <c r="B3028" s="396" t="str">
        <f>'LISTA DE PRECIOS '!$D$1369</f>
        <v>TUBO 36W/31-830 LUMILUX PLUS BCO CALIDO</v>
      </c>
      <c r="C3028" s="48" t="s">
        <v>43</v>
      </c>
      <c r="D3028" s="348">
        <v>3</v>
      </c>
      <c r="E3028" s="348">
        <f t="shared" si="334"/>
        <v>3</v>
      </c>
      <c r="F3028" s="348">
        <f>'LISTA DE PRECIOS '!$J$1369</f>
        <v>415.98518162379412</v>
      </c>
      <c r="G3028" s="352">
        <f t="shared" si="335"/>
        <v>1247.9555448713822</v>
      </c>
      <c r="H3028" s="349"/>
      <c r="I3028" s="1"/>
    </row>
    <row r="3029" spans="1:9" ht="12.75" hidden="1" customHeight="1">
      <c r="A3029" s="1"/>
      <c r="B3029" s="396" t="str">
        <f>'LISTA DE PRECIOS '!$D$1382</f>
        <v xml:space="preserve">Balasto electronico 2 x 36/40 W </v>
      </c>
      <c r="C3029" s="48" t="s">
        <v>43</v>
      </c>
      <c r="D3029" s="348">
        <v>1</v>
      </c>
      <c r="E3029" s="348">
        <f t="shared" si="334"/>
        <v>1</v>
      </c>
      <c r="F3029" s="222">
        <f>'LISTA DE PRECIOS '!$J$1382</f>
        <v>1437.7168792934251</v>
      </c>
      <c r="G3029" s="352">
        <f t="shared" si="335"/>
        <v>1437.7168792934251</v>
      </c>
      <c r="H3029" s="349"/>
      <c r="I3029" s="1"/>
    </row>
    <row r="3030" spans="1:9" ht="12.75" hidden="1" customHeight="1">
      <c r="A3030" s="1"/>
      <c r="B3030" s="396" t="str">
        <f>'LISTA DE PRECIOS '!$D$1381</f>
        <v xml:space="preserve">Balasto electronico  1 x 36/40 W </v>
      </c>
      <c r="C3030" s="48" t="s">
        <v>43</v>
      </c>
      <c r="D3030" s="348">
        <v>1</v>
      </c>
      <c r="E3030" s="348">
        <f t="shared" si="334"/>
        <v>1</v>
      </c>
      <c r="F3030" s="222">
        <f>'LISTA DE PRECIOS '!$J$1381</f>
        <v>1437.7168792934251</v>
      </c>
      <c r="G3030" s="352">
        <f t="shared" si="335"/>
        <v>1437.7168792934251</v>
      </c>
      <c r="H3030" s="349"/>
      <c r="I3030" s="1"/>
    </row>
    <row r="3031" spans="1:9" ht="12.75" hidden="1" customHeight="1">
      <c r="A3031" s="1"/>
      <c r="B3031" s="396" t="str">
        <f>'LISTA DE PRECIOS '!$D$1536</f>
        <v>Gancho J</v>
      </c>
      <c r="C3031" s="48" t="s">
        <v>43</v>
      </c>
      <c r="D3031" s="348">
        <v>1</v>
      </c>
      <c r="E3031" s="348">
        <f t="shared" si="334"/>
        <v>1</v>
      </c>
      <c r="F3031" s="348">
        <f>'LISTA DE PRECIOS '!$J$1536</f>
        <v>121.04572058083816</v>
      </c>
      <c r="G3031" s="352">
        <f t="shared" si="335"/>
        <v>121.04572058083816</v>
      </c>
      <c r="H3031" s="349"/>
      <c r="I3031" s="1"/>
    </row>
    <row r="3032" spans="1:9" ht="12.75" hidden="1" customHeight="1">
      <c r="A3032" s="1"/>
      <c r="B3032" s="347"/>
      <c r="C3032" s="48"/>
      <c r="D3032" s="348"/>
      <c r="E3032" s="348"/>
      <c r="F3032" s="348"/>
      <c r="G3032" s="352"/>
      <c r="H3032" s="349"/>
      <c r="I3032" s="1"/>
    </row>
    <row r="3033" spans="1:9" ht="12.75" hidden="1" customHeight="1">
      <c r="A3033" s="1"/>
      <c r="B3033" s="347"/>
      <c r="C3033" s="48"/>
      <c r="D3033" s="348"/>
      <c r="E3033" s="348"/>
      <c r="F3033" s="348"/>
      <c r="G3033" s="352"/>
      <c r="H3033" s="350"/>
      <c r="I3033" s="1"/>
    </row>
    <row r="3034" spans="1:9" ht="12.75" hidden="1" customHeight="1">
      <c r="A3034" s="1"/>
      <c r="B3034" s="351"/>
      <c r="C3034" s="90"/>
      <c r="D3034" s="352"/>
      <c r="E3034" s="352"/>
      <c r="F3034" s="352"/>
      <c r="G3034" s="352"/>
      <c r="H3034" s="353"/>
      <c r="I3034" s="1"/>
    </row>
    <row r="3035" spans="1:9" ht="12.75" hidden="1" customHeight="1">
      <c r="A3035" s="1"/>
      <c r="B3035" s="354" t="s">
        <v>422</v>
      </c>
      <c r="C3035" s="355"/>
      <c r="D3035" s="356"/>
      <c r="E3035" s="356"/>
      <c r="F3035" s="356"/>
      <c r="G3035" s="357"/>
      <c r="H3035" s="358">
        <f>SUM(G3027:G3034)</f>
        <v>10620.58116294168</v>
      </c>
      <c r="I3035" s="1"/>
    </row>
    <row r="3036" spans="1:9" ht="12.75" hidden="1" customHeight="1">
      <c r="A3036" s="1"/>
      <c r="B3036" s="359"/>
      <c r="C3036" s="50"/>
      <c r="D3036" s="360"/>
      <c r="E3036" s="360"/>
      <c r="F3036" s="360"/>
      <c r="G3036" s="360"/>
      <c r="H3036" s="361"/>
      <c r="I3036" s="1"/>
    </row>
    <row r="3037" spans="1:9" ht="12.75" hidden="1" customHeight="1">
      <c r="A3037" s="1"/>
      <c r="B3037" s="409" t="s">
        <v>1450</v>
      </c>
      <c r="C3037" s="52" t="s">
        <v>424</v>
      </c>
      <c r="D3037" s="348">
        <v>1.52</v>
      </c>
      <c r="E3037" s="348">
        <f t="shared" ref="E3037:E3038" si="336">D3037*$G$3025</f>
        <v>1.52</v>
      </c>
      <c r="F3037" s="352">
        <f>'MANO DE OBRA'!$K$8</f>
        <v>1165.6790978787881</v>
      </c>
      <c r="G3037" s="352">
        <f t="shared" ref="G3037:G3038" si="337">E3037*F3037</f>
        <v>1771.8322287757578</v>
      </c>
      <c r="H3037" s="364"/>
      <c r="I3037" s="1"/>
    </row>
    <row r="3038" spans="1:9" ht="12.75" hidden="1" customHeight="1">
      <c r="A3038" s="1"/>
      <c r="B3038" s="409" t="s">
        <v>1451</v>
      </c>
      <c r="C3038" s="52" t="s">
        <v>424</v>
      </c>
      <c r="D3038" s="348">
        <v>1.52</v>
      </c>
      <c r="E3038" s="348">
        <f t="shared" si="336"/>
        <v>1.52</v>
      </c>
      <c r="F3038" s="352">
        <f>'MANO DE OBRA'!$K$10</f>
        <v>942.27655587878792</v>
      </c>
      <c r="G3038" s="352">
        <f t="shared" si="337"/>
        <v>1432.2603649357577</v>
      </c>
      <c r="H3038" s="364"/>
      <c r="I3038" s="1"/>
    </row>
    <row r="3039" spans="1:9" ht="12.75" hidden="1" customHeight="1">
      <c r="A3039" s="1"/>
      <c r="B3039" s="347"/>
      <c r="C3039" s="52"/>
      <c r="D3039" s="394"/>
      <c r="E3039" s="348"/>
      <c r="F3039" s="394"/>
      <c r="G3039" s="352"/>
      <c r="H3039" s="364"/>
      <c r="I3039" s="1"/>
    </row>
    <row r="3040" spans="1:9" ht="12.75" hidden="1" customHeight="1">
      <c r="A3040" s="1"/>
      <c r="B3040" s="390"/>
      <c r="C3040" s="52"/>
      <c r="D3040" s="394"/>
      <c r="E3040" s="348"/>
      <c r="F3040" s="394"/>
      <c r="G3040" s="352"/>
      <c r="H3040" s="365"/>
      <c r="I3040" s="1"/>
    </row>
    <row r="3041" spans="1:9" ht="12.75" hidden="1" customHeight="1">
      <c r="A3041" s="1"/>
      <c r="B3041" s="764" t="s">
        <v>425</v>
      </c>
      <c r="C3041" s="689"/>
      <c r="D3041" s="689"/>
      <c r="E3041" s="689"/>
      <c r="F3041" s="689"/>
      <c r="G3041" s="765"/>
      <c r="H3041" s="366">
        <f>SUM(G3037:G3040)</f>
        <v>3204.0925937115153</v>
      </c>
      <c r="I3041" s="1"/>
    </row>
    <row r="3042" spans="1:9" ht="12.75" hidden="1" customHeight="1">
      <c r="A3042" s="1"/>
      <c r="B3042" s="766"/>
      <c r="C3042" s="692"/>
      <c r="D3042" s="692"/>
      <c r="E3042" s="692"/>
      <c r="F3042" s="692"/>
      <c r="G3042" s="692"/>
      <c r="H3042" s="700"/>
      <c r="I3042" s="1"/>
    </row>
    <row r="3043" spans="1:9" ht="12.75" hidden="1" customHeight="1">
      <c r="A3043" s="1"/>
      <c r="B3043" s="347" t="s">
        <v>426</v>
      </c>
      <c r="C3043" s="48"/>
      <c r="D3043" s="348"/>
      <c r="E3043" s="348"/>
      <c r="F3043" s="348"/>
      <c r="G3043" s="348"/>
      <c r="H3043" s="349"/>
      <c r="I3043" s="1"/>
    </row>
    <row r="3044" spans="1:9" ht="12.75" hidden="1" customHeight="1">
      <c r="A3044" s="1"/>
      <c r="B3044" s="347" t="s">
        <v>427</v>
      </c>
      <c r="C3044" s="48"/>
      <c r="D3044" s="348"/>
      <c r="E3044" s="348"/>
      <c r="F3044" s="348"/>
      <c r="G3044" s="348"/>
      <c r="H3044" s="349"/>
      <c r="I3044" s="1"/>
    </row>
    <row r="3045" spans="1:9" ht="12.75" hidden="1" customHeight="1">
      <c r="A3045" s="1"/>
      <c r="B3045" s="351" t="s">
        <v>428</v>
      </c>
      <c r="C3045" s="90"/>
      <c r="D3045" s="352"/>
      <c r="E3045" s="352"/>
      <c r="F3045" s="352"/>
      <c r="G3045" s="352"/>
      <c r="H3045" s="349"/>
      <c r="I3045" s="1"/>
    </row>
    <row r="3046" spans="1:9" ht="12.75" hidden="1" customHeight="1">
      <c r="A3046" s="1"/>
      <c r="B3046" s="368"/>
      <c r="C3046" s="355"/>
      <c r="D3046" s="355"/>
      <c r="E3046" s="355"/>
      <c r="F3046" s="355"/>
      <c r="G3046" s="369"/>
      <c r="H3046" s="358">
        <f>SUM(G3045)</f>
        <v>0</v>
      </c>
      <c r="I3046" s="1"/>
    </row>
    <row r="3047" spans="1:9" ht="12.75" hidden="1" customHeight="1">
      <c r="A3047" s="1"/>
      <c r="B3047" s="367"/>
      <c r="C3047" s="1"/>
      <c r="D3047" s="1"/>
      <c r="E3047" s="1"/>
      <c r="F3047" s="1"/>
      <c r="G3047" s="1"/>
      <c r="H3047" s="260"/>
      <c r="I3047" s="1"/>
    </row>
    <row r="3048" spans="1:9" ht="12.75" hidden="1" customHeight="1">
      <c r="A3048" s="1"/>
      <c r="B3048" s="370" t="s">
        <v>429</v>
      </c>
      <c r="C3048" s="355"/>
      <c r="D3048" s="355"/>
      <c r="E3048" s="355"/>
      <c r="F3048" s="355"/>
      <c r="G3048" s="369"/>
      <c r="H3048" s="371">
        <f>H3035+H3041+H3046</f>
        <v>13824.673756653196</v>
      </c>
      <c r="I3048" s="1"/>
    </row>
    <row r="3049" spans="1:9" ht="12.75" hidden="1" customHeight="1">
      <c r="A3049" s="1"/>
      <c r="B3049" s="367"/>
      <c r="C3049" s="1"/>
      <c r="D3049" s="1"/>
      <c r="E3049" s="1"/>
      <c r="F3049" s="1"/>
      <c r="G3049" s="1"/>
      <c r="H3049" s="372"/>
      <c r="I3049" s="1"/>
    </row>
    <row r="3050" spans="1:9" ht="12.75" hidden="1" customHeight="1">
      <c r="A3050" s="1"/>
      <c r="B3050" s="347" t="s">
        <v>349</v>
      </c>
      <c r="C3050" s="48"/>
      <c r="D3050" s="49">
        <f>'COEF.RESUMEN'!$H$5</f>
        <v>0.15</v>
      </c>
      <c r="E3050" s="48"/>
      <c r="F3050" s="48"/>
      <c r="G3050" s="48"/>
      <c r="H3050" s="350">
        <f>H3048*D3050</f>
        <v>2073.7010634979792</v>
      </c>
      <c r="I3050" s="1"/>
    </row>
    <row r="3051" spans="1:9" ht="12.75" hidden="1" customHeight="1">
      <c r="A3051" s="1"/>
      <c r="B3051" s="373"/>
      <c r="C3051" s="48"/>
      <c r="D3051" s="49"/>
      <c r="E3051" s="48"/>
      <c r="F3051" s="48"/>
      <c r="G3051" s="48"/>
      <c r="H3051" s="374"/>
      <c r="I3051" s="1"/>
    </row>
    <row r="3052" spans="1:9" ht="12.75" hidden="1" customHeight="1">
      <c r="A3052" s="1"/>
      <c r="B3052" s="347"/>
      <c r="C3052" s="48"/>
      <c r="D3052" s="49"/>
      <c r="E3052" s="48"/>
      <c r="F3052" s="48"/>
      <c r="G3052" s="48"/>
      <c r="H3052" s="350"/>
      <c r="I3052" s="1"/>
    </row>
    <row r="3053" spans="1:9" ht="12.75" hidden="1" customHeight="1">
      <c r="A3053" s="1"/>
      <c r="B3053" s="347" t="s">
        <v>350</v>
      </c>
      <c r="C3053" s="48"/>
      <c r="D3053" s="49">
        <f>'COEF.RESUMEN'!$H$6</f>
        <v>0.1</v>
      </c>
      <c r="E3053" s="48"/>
      <c r="F3053" s="48"/>
      <c r="G3053" s="48"/>
      <c r="H3053" s="350">
        <f>H3048*D3053</f>
        <v>1382.4673756653197</v>
      </c>
      <c r="I3053" s="1"/>
    </row>
    <row r="3054" spans="1:9" ht="12.75" hidden="1" customHeight="1">
      <c r="A3054" s="1"/>
      <c r="B3054" s="347"/>
      <c r="C3054" s="48"/>
      <c r="D3054" s="49"/>
      <c r="E3054" s="48"/>
      <c r="F3054" s="48"/>
      <c r="G3054" s="48"/>
      <c r="H3054" s="374">
        <f>H3048+H3050+H3053</f>
        <v>17280.842195816494</v>
      </c>
      <c r="I3054" s="1"/>
    </row>
    <row r="3055" spans="1:9" ht="12.75" hidden="1" customHeight="1">
      <c r="A3055" s="1"/>
      <c r="B3055" s="347" t="s">
        <v>430</v>
      </c>
      <c r="C3055" s="48"/>
      <c r="D3055" s="49">
        <f>'COEF.RESUMEN'!$H$8</f>
        <v>0.25</v>
      </c>
      <c r="E3055" s="48"/>
      <c r="F3055" s="48"/>
      <c r="G3055" s="48"/>
      <c r="H3055" s="350">
        <f>H3054*D3055</f>
        <v>4320.2105489541236</v>
      </c>
      <c r="I3055" s="1"/>
    </row>
    <row r="3056" spans="1:9" ht="12.75" hidden="1" customHeight="1">
      <c r="A3056" s="1"/>
      <c r="B3056" s="347"/>
      <c r="C3056" s="48"/>
      <c r="D3056" s="48"/>
      <c r="E3056" s="48"/>
      <c r="F3056" s="48"/>
      <c r="G3056" s="48"/>
      <c r="H3056" s="375"/>
      <c r="I3056" s="1"/>
    </row>
    <row r="3057" spans="1:9" ht="12.75" hidden="1" customHeight="1">
      <c r="A3057" s="1"/>
      <c r="B3057" s="376" t="s">
        <v>431</v>
      </c>
      <c r="C3057" s="340"/>
      <c r="D3057" s="340"/>
      <c r="E3057" s="340"/>
      <c r="F3057" s="340"/>
      <c r="G3057" s="377"/>
      <c r="H3057" s="371">
        <f>H3054+H3055</f>
        <v>21601.052744770619</v>
      </c>
      <c r="I3057" s="1"/>
    </row>
    <row r="3058" spans="1:9" ht="12.75" hidden="1" customHeight="1">
      <c r="A3058" s="1"/>
      <c r="B3058" s="1"/>
      <c r="C3058" s="1"/>
      <c r="D3058" s="1"/>
      <c r="E3058" s="1"/>
      <c r="F3058" s="1"/>
      <c r="G3058" s="1"/>
      <c r="H3058" s="1"/>
      <c r="I3058" s="1"/>
    </row>
    <row r="3059" spans="1:9" ht="36" hidden="1" customHeight="1">
      <c r="A3059" s="1"/>
      <c r="B3059" s="708" t="s">
        <v>1629</v>
      </c>
      <c r="C3059" s="687"/>
      <c r="D3059" s="762" t="s">
        <v>1630</v>
      </c>
      <c r="E3059" s="687"/>
      <c r="F3059" s="387" t="s">
        <v>167</v>
      </c>
      <c r="G3059" s="763">
        <v>1</v>
      </c>
      <c r="H3059" s="687"/>
      <c r="I3059" s="1"/>
    </row>
    <row r="3060" spans="1:9" ht="12.75" hidden="1" customHeight="1">
      <c r="A3060" s="1"/>
      <c r="B3060" s="342" t="s">
        <v>416</v>
      </c>
      <c r="C3060" s="343" t="s">
        <v>16</v>
      </c>
      <c r="D3060" s="342" t="s">
        <v>417</v>
      </c>
      <c r="E3060" s="342" t="s">
        <v>418</v>
      </c>
      <c r="F3060" s="342" t="s">
        <v>419</v>
      </c>
      <c r="G3060" s="342" t="s">
        <v>420</v>
      </c>
      <c r="H3060" s="342" t="s">
        <v>421</v>
      </c>
      <c r="I3060" s="1"/>
    </row>
    <row r="3061" spans="1:9" ht="12.75" hidden="1" customHeight="1">
      <c r="A3061" s="1"/>
      <c r="B3061" s="401" t="str">
        <f>'LISTA DE PRECIOS '!$D$1312</f>
        <v>Equi. Fluoresc armado completo 2x36W con louver y doble barral. Tipo F7</v>
      </c>
      <c r="C3061" s="160" t="s">
        <v>43</v>
      </c>
      <c r="D3061" s="345">
        <v>1</v>
      </c>
      <c r="E3061" s="348">
        <f t="shared" ref="E3061:E3065" si="338">D3061*$G$3059</f>
        <v>1</v>
      </c>
      <c r="F3061" s="379">
        <f>'LISTA DE PRECIOS '!$J$1312</f>
        <v>11737.525454758641</v>
      </c>
      <c r="G3061" s="352">
        <f t="shared" ref="G3061:G3065" si="339">E3061*F3061</f>
        <v>11737.525454758641</v>
      </c>
      <c r="H3061" s="346"/>
      <c r="I3061" s="1"/>
    </row>
    <row r="3062" spans="1:9" ht="12.75" hidden="1" customHeight="1">
      <c r="A3062" s="1"/>
      <c r="B3062" s="396" t="str">
        <f>'LISTA DE PRECIOS '!$D$1369</f>
        <v>TUBO 36W/31-830 LUMILUX PLUS BCO CALIDO</v>
      </c>
      <c r="C3062" s="48" t="s">
        <v>43</v>
      </c>
      <c r="D3062" s="348">
        <v>2</v>
      </c>
      <c r="E3062" s="348">
        <f t="shared" si="338"/>
        <v>2</v>
      </c>
      <c r="F3062" s="348">
        <f>'LISTA DE PRECIOS '!$J$1369</f>
        <v>415.98518162379412</v>
      </c>
      <c r="G3062" s="352">
        <f t="shared" si="339"/>
        <v>831.97036324758824</v>
      </c>
      <c r="H3062" s="349"/>
      <c r="I3062" s="1"/>
    </row>
    <row r="3063" spans="1:9" ht="12.75" hidden="1" customHeight="1">
      <c r="A3063" s="1"/>
      <c r="B3063" s="396" t="str">
        <f>'LISTA DE PRECIOS '!$D$1382</f>
        <v xml:space="preserve">Balasto electronico 2 x 36/40 W </v>
      </c>
      <c r="C3063" s="48" t="s">
        <v>43</v>
      </c>
      <c r="D3063" s="348">
        <v>1</v>
      </c>
      <c r="E3063" s="348">
        <f t="shared" si="338"/>
        <v>1</v>
      </c>
      <c r="F3063" s="222">
        <f>'LISTA DE PRECIOS '!$J$1382</f>
        <v>1437.7168792934251</v>
      </c>
      <c r="G3063" s="352">
        <f t="shared" si="339"/>
        <v>1437.7168792934251</v>
      </c>
      <c r="H3063" s="349"/>
      <c r="I3063" s="1"/>
    </row>
    <row r="3064" spans="1:9" ht="12.75" hidden="1" customHeight="1">
      <c r="A3064" s="1"/>
      <c r="B3064" s="396" t="str">
        <f>'LISTA DE PRECIOS '!D1365</f>
        <v>Zocalo Tubo 40/20 Watts con cable</v>
      </c>
      <c r="C3064" s="48" t="s">
        <v>43</v>
      </c>
      <c r="D3064" s="348">
        <v>4</v>
      </c>
      <c r="E3064" s="348">
        <f t="shared" si="338"/>
        <v>4</v>
      </c>
      <c r="F3064" s="55">
        <f>'LISTA DE PRECIOS '!J1365</f>
        <v>209.42045756804282</v>
      </c>
      <c r="G3064" s="352">
        <f t="shared" si="339"/>
        <v>837.68183027217128</v>
      </c>
      <c r="H3064" s="349"/>
      <c r="I3064" s="1"/>
    </row>
    <row r="3065" spans="1:9" ht="12.75" hidden="1" customHeight="1">
      <c r="A3065" s="1"/>
      <c r="B3065" s="396" t="str">
        <f>'LISTA DE PRECIOS '!$D$1536</f>
        <v>Gancho J</v>
      </c>
      <c r="C3065" s="48" t="s">
        <v>43</v>
      </c>
      <c r="D3065" s="348">
        <v>1</v>
      </c>
      <c r="E3065" s="348">
        <f t="shared" si="338"/>
        <v>1</v>
      </c>
      <c r="F3065" s="348">
        <f>'LISTA DE PRECIOS '!$J$1536</f>
        <v>121.04572058083816</v>
      </c>
      <c r="G3065" s="352">
        <f t="shared" si="339"/>
        <v>121.04572058083816</v>
      </c>
      <c r="H3065" s="349"/>
      <c r="I3065" s="1"/>
    </row>
    <row r="3066" spans="1:9" ht="12.75" hidden="1" customHeight="1">
      <c r="A3066" s="1"/>
      <c r="B3066" s="347"/>
      <c r="C3066" s="48"/>
      <c r="D3066" s="348"/>
      <c r="E3066" s="348"/>
      <c r="F3066" s="348"/>
      <c r="G3066" s="352"/>
      <c r="H3066" s="349"/>
      <c r="I3066" s="1"/>
    </row>
    <row r="3067" spans="1:9" ht="12.75" hidden="1" customHeight="1">
      <c r="A3067" s="1"/>
      <c r="B3067" s="347"/>
      <c r="C3067" s="48"/>
      <c r="D3067" s="348"/>
      <c r="E3067" s="348"/>
      <c r="F3067" s="348"/>
      <c r="G3067" s="352"/>
      <c r="H3067" s="350"/>
      <c r="I3067" s="1"/>
    </row>
    <row r="3068" spans="1:9" ht="12.75" hidden="1" customHeight="1">
      <c r="A3068" s="1"/>
      <c r="B3068" s="351"/>
      <c r="C3068" s="90"/>
      <c r="D3068" s="352"/>
      <c r="E3068" s="352"/>
      <c r="F3068" s="352"/>
      <c r="G3068" s="352"/>
      <c r="H3068" s="353"/>
      <c r="I3068" s="1"/>
    </row>
    <row r="3069" spans="1:9" ht="12.75" hidden="1" customHeight="1">
      <c r="A3069" s="1"/>
      <c r="B3069" s="354" t="s">
        <v>422</v>
      </c>
      <c r="C3069" s="355"/>
      <c r="D3069" s="356"/>
      <c r="E3069" s="356"/>
      <c r="F3069" s="356"/>
      <c r="G3069" s="357"/>
      <c r="H3069" s="358">
        <f>SUM(G3061:G3068)</f>
        <v>14965.940248152663</v>
      </c>
      <c r="I3069" s="1"/>
    </row>
    <row r="3070" spans="1:9" ht="12.75" hidden="1" customHeight="1">
      <c r="A3070" s="1"/>
      <c r="B3070" s="359"/>
      <c r="C3070" s="50"/>
      <c r="D3070" s="360"/>
      <c r="E3070" s="360"/>
      <c r="F3070" s="360"/>
      <c r="G3070" s="360"/>
      <c r="H3070" s="361"/>
      <c r="I3070" s="1"/>
    </row>
    <row r="3071" spans="1:9" ht="12.75" hidden="1" customHeight="1">
      <c r="A3071" s="1"/>
      <c r="B3071" s="409" t="s">
        <v>1450</v>
      </c>
      <c r="C3071" s="52" t="s">
        <v>424</v>
      </c>
      <c r="D3071" s="348">
        <v>1.52</v>
      </c>
      <c r="E3071" s="348">
        <f t="shared" ref="E3071:E3072" si="340">D3071*$G$3059</f>
        <v>1.52</v>
      </c>
      <c r="F3071" s="352">
        <f>'MANO DE OBRA'!$K$8</f>
        <v>1165.6790978787881</v>
      </c>
      <c r="G3071" s="352">
        <f t="shared" ref="G3071:G3072" si="341">E3071*F3071</f>
        <v>1771.8322287757578</v>
      </c>
      <c r="H3071" s="364"/>
      <c r="I3071" s="1"/>
    </row>
    <row r="3072" spans="1:9" ht="12.75" hidden="1" customHeight="1">
      <c r="A3072" s="1"/>
      <c r="B3072" s="409" t="s">
        <v>1451</v>
      </c>
      <c r="C3072" s="52" t="s">
        <v>424</v>
      </c>
      <c r="D3072" s="348">
        <v>1.52</v>
      </c>
      <c r="E3072" s="348">
        <f t="shared" si="340"/>
        <v>1.52</v>
      </c>
      <c r="F3072" s="352">
        <f>'MANO DE OBRA'!$K$10</f>
        <v>942.27655587878792</v>
      </c>
      <c r="G3072" s="352">
        <f t="shared" si="341"/>
        <v>1432.2603649357577</v>
      </c>
      <c r="H3072" s="364"/>
      <c r="I3072" s="1"/>
    </row>
    <row r="3073" spans="1:9" ht="12.75" hidden="1" customHeight="1">
      <c r="A3073" s="1"/>
      <c r="B3073" s="347"/>
      <c r="C3073" s="52"/>
      <c r="D3073" s="394"/>
      <c r="E3073" s="348"/>
      <c r="F3073" s="394"/>
      <c r="G3073" s="352"/>
      <c r="H3073" s="364"/>
      <c r="I3073" s="1"/>
    </row>
    <row r="3074" spans="1:9" ht="12.75" hidden="1" customHeight="1">
      <c r="A3074" s="1"/>
      <c r="B3074" s="390"/>
      <c r="C3074" s="52"/>
      <c r="D3074" s="394"/>
      <c r="E3074" s="348"/>
      <c r="F3074" s="394"/>
      <c r="G3074" s="352"/>
      <c r="H3074" s="365"/>
      <c r="I3074" s="1"/>
    </row>
    <row r="3075" spans="1:9" ht="12.75" hidden="1" customHeight="1">
      <c r="A3075" s="1"/>
      <c r="B3075" s="764" t="s">
        <v>425</v>
      </c>
      <c r="C3075" s="689"/>
      <c r="D3075" s="689"/>
      <c r="E3075" s="689"/>
      <c r="F3075" s="689"/>
      <c r="G3075" s="765"/>
      <c r="H3075" s="366">
        <f>SUM(G3071:G3074)</f>
        <v>3204.0925937115153</v>
      </c>
      <c r="I3075" s="1"/>
    </row>
    <row r="3076" spans="1:9" ht="12.75" hidden="1" customHeight="1">
      <c r="A3076" s="1"/>
      <c r="B3076" s="766"/>
      <c r="C3076" s="692"/>
      <c r="D3076" s="692"/>
      <c r="E3076" s="692"/>
      <c r="F3076" s="692"/>
      <c r="G3076" s="692"/>
      <c r="H3076" s="700"/>
      <c r="I3076" s="1"/>
    </row>
    <row r="3077" spans="1:9" ht="12.75" hidden="1" customHeight="1">
      <c r="A3077" s="1"/>
      <c r="B3077" s="347" t="s">
        <v>426</v>
      </c>
      <c r="C3077" s="48"/>
      <c r="D3077" s="348"/>
      <c r="E3077" s="348"/>
      <c r="F3077" s="348"/>
      <c r="G3077" s="348"/>
      <c r="H3077" s="349"/>
      <c r="I3077" s="1"/>
    </row>
    <row r="3078" spans="1:9" ht="12.75" hidden="1" customHeight="1">
      <c r="A3078" s="1"/>
      <c r="B3078" s="347" t="s">
        <v>427</v>
      </c>
      <c r="C3078" s="48"/>
      <c r="D3078" s="348"/>
      <c r="E3078" s="348"/>
      <c r="F3078" s="348"/>
      <c r="G3078" s="348"/>
      <c r="H3078" s="349"/>
      <c r="I3078" s="1"/>
    </row>
    <row r="3079" spans="1:9" ht="12.75" hidden="1" customHeight="1">
      <c r="A3079" s="1"/>
      <c r="B3079" s="351" t="s">
        <v>428</v>
      </c>
      <c r="C3079" s="90"/>
      <c r="D3079" s="352"/>
      <c r="E3079" s="352"/>
      <c r="F3079" s="352"/>
      <c r="G3079" s="352"/>
      <c r="H3079" s="349"/>
      <c r="I3079" s="1"/>
    </row>
    <row r="3080" spans="1:9" ht="12.75" hidden="1" customHeight="1">
      <c r="A3080" s="1"/>
      <c r="B3080" s="368"/>
      <c r="C3080" s="355"/>
      <c r="D3080" s="355"/>
      <c r="E3080" s="355"/>
      <c r="F3080" s="355"/>
      <c r="G3080" s="369"/>
      <c r="H3080" s="358">
        <f>SUM(G3079)</f>
        <v>0</v>
      </c>
      <c r="I3080" s="1"/>
    </row>
    <row r="3081" spans="1:9" ht="12.75" hidden="1" customHeight="1">
      <c r="A3081" s="1"/>
      <c r="B3081" s="367"/>
      <c r="C3081" s="1"/>
      <c r="D3081" s="1"/>
      <c r="E3081" s="1"/>
      <c r="F3081" s="1"/>
      <c r="G3081" s="1"/>
      <c r="H3081" s="260"/>
      <c r="I3081" s="1"/>
    </row>
    <row r="3082" spans="1:9" ht="12.75" hidden="1" customHeight="1">
      <c r="A3082" s="1"/>
      <c r="B3082" s="370" t="s">
        <v>429</v>
      </c>
      <c r="C3082" s="355"/>
      <c r="D3082" s="355"/>
      <c r="E3082" s="355"/>
      <c r="F3082" s="355"/>
      <c r="G3082" s="369"/>
      <c r="H3082" s="371">
        <f>H3069+H3075+H3080</f>
        <v>18170.03284186418</v>
      </c>
      <c r="I3082" s="1"/>
    </row>
    <row r="3083" spans="1:9" ht="12.75" hidden="1" customHeight="1">
      <c r="A3083" s="1"/>
      <c r="B3083" s="367"/>
      <c r="C3083" s="1"/>
      <c r="D3083" s="1"/>
      <c r="E3083" s="1"/>
      <c r="F3083" s="1"/>
      <c r="G3083" s="1"/>
      <c r="H3083" s="372"/>
      <c r="I3083" s="1"/>
    </row>
    <row r="3084" spans="1:9" ht="12.75" hidden="1" customHeight="1">
      <c r="A3084" s="1"/>
      <c r="B3084" s="347" t="s">
        <v>349</v>
      </c>
      <c r="C3084" s="48"/>
      <c r="D3084" s="49">
        <f>'COEF.RESUMEN'!$H$5</f>
        <v>0.15</v>
      </c>
      <c r="E3084" s="48"/>
      <c r="F3084" s="48"/>
      <c r="G3084" s="48"/>
      <c r="H3084" s="350">
        <f>H3082*D3084</f>
        <v>2725.5049262796269</v>
      </c>
      <c r="I3084" s="1"/>
    </row>
    <row r="3085" spans="1:9" ht="12.75" hidden="1" customHeight="1">
      <c r="A3085" s="1"/>
      <c r="B3085" s="373"/>
      <c r="C3085" s="48"/>
      <c r="D3085" s="49"/>
      <c r="E3085" s="48"/>
      <c r="F3085" s="48"/>
      <c r="G3085" s="48"/>
      <c r="H3085" s="374"/>
      <c r="I3085" s="1"/>
    </row>
    <row r="3086" spans="1:9" ht="12.75" hidden="1" customHeight="1">
      <c r="A3086" s="1"/>
      <c r="B3086" s="347"/>
      <c r="C3086" s="48"/>
      <c r="D3086" s="49"/>
      <c r="E3086" s="48"/>
      <c r="F3086" s="48"/>
      <c r="G3086" s="48"/>
      <c r="H3086" s="350"/>
      <c r="I3086" s="1"/>
    </row>
    <row r="3087" spans="1:9" ht="12.75" hidden="1" customHeight="1">
      <c r="A3087" s="1"/>
      <c r="B3087" s="347" t="s">
        <v>350</v>
      </c>
      <c r="C3087" s="48"/>
      <c r="D3087" s="49">
        <f>'COEF.RESUMEN'!$H$6</f>
        <v>0.1</v>
      </c>
      <c r="E3087" s="48"/>
      <c r="F3087" s="48"/>
      <c r="G3087" s="48"/>
      <c r="H3087" s="350">
        <f>H3082*D3087</f>
        <v>1817.0032841864181</v>
      </c>
      <c r="I3087" s="1"/>
    </row>
    <row r="3088" spans="1:9" ht="12.75" hidden="1" customHeight="1">
      <c r="A3088" s="1"/>
      <c r="B3088" s="347"/>
      <c r="C3088" s="48"/>
      <c r="D3088" s="49"/>
      <c r="E3088" s="48"/>
      <c r="F3088" s="48"/>
      <c r="G3088" s="48"/>
      <c r="H3088" s="374">
        <f>H3082+H3084+H3087</f>
        <v>22712.541052330227</v>
      </c>
      <c r="I3088" s="1"/>
    </row>
    <row r="3089" spans="1:9" ht="12.75" hidden="1" customHeight="1">
      <c r="A3089" s="1"/>
      <c r="B3089" s="347" t="s">
        <v>430</v>
      </c>
      <c r="C3089" s="48"/>
      <c r="D3089" s="49">
        <f>'COEF.RESUMEN'!$H$8</f>
        <v>0.25</v>
      </c>
      <c r="E3089" s="48"/>
      <c r="F3089" s="48"/>
      <c r="G3089" s="48"/>
      <c r="H3089" s="350">
        <f>H3088*D3089</f>
        <v>5678.1352630825568</v>
      </c>
      <c r="I3089" s="1"/>
    </row>
    <row r="3090" spans="1:9" ht="12.75" hidden="1" customHeight="1">
      <c r="A3090" s="1"/>
      <c r="B3090" s="347"/>
      <c r="C3090" s="48"/>
      <c r="D3090" s="48"/>
      <c r="E3090" s="48"/>
      <c r="F3090" s="48"/>
      <c r="G3090" s="48"/>
      <c r="H3090" s="375"/>
      <c r="I3090" s="1"/>
    </row>
    <row r="3091" spans="1:9" ht="12.75" hidden="1" customHeight="1">
      <c r="A3091" s="1"/>
      <c r="B3091" s="376" t="s">
        <v>431</v>
      </c>
      <c r="C3091" s="340"/>
      <c r="D3091" s="340"/>
      <c r="E3091" s="340"/>
      <c r="F3091" s="340"/>
      <c r="G3091" s="377"/>
      <c r="H3091" s="371">
        <f>H3088+H3089</f>
        <v>28390.676315412784</v>
      </c>
      <c r="I3091" s="1"/>
    </row>
    <row r="3092" spans="1:9" ht="12.75" hidden="1" customHeight="1">
      <c r="A3092" s="1"/>
      <c r="B3092" s="1"/>
      <c r="C3092" s="1"/>
      <c r="D3092" s="1"/>
      <c r="E3092" s="1"/>
      <c r="F3092" s="1"/>
      <c r="G3092" s="1"/>
      <c r="H3092" s="1"/>
      <c r="I3092" s="1"/>
    </row>
    <row r="3093" spans="1:9" ht="37.5" hidden="1" customHeight="1">
      <c r="A3093" s="1"/>
      <c r="B3093" s="708" t="s">
        <v>1631</v>
      </c>
      <c r="C3093" s="687"/>
      <c r="D3093" s="762" t="s">
        <v>1632</v>
      </c>
      <c r="E3093" s="687"/>
      <c r="F3093" s="387" t="s">
        <v>167</v>
      </c>
      <c r="G3093" s="763">
        <v>1</v>
      </c>
      <c r="H3093" s="687"/>
      <c r="I3093" s="1"/>
    </row>
    <row r="3094" spans="1:9" ht="12.75" hidden="1" customHeight="1">
      <c r="A3094" s="1"/>
      <c r="B3094" s="342" t="s">
        <v>416</v>
      </c>
      <c r="C3094" s="343" t="s">
        <v>16</v>
      </c>
      <c r="D3094" s="342" t="s">
        <v>417</v>
      </c>
      <c r="E3094" s="342" t="s">
        <v>418</v>
      </c>
      <c r="F3094" s="342" t="s">
        <v>419</v>
      </c>
      <c r="G3094" s="342" t="s">
        <v>420</v>
      </c>
      <c r="H3094" s="342" t="s">
        <v>421</v>
      </c>
      <c r="I3094" s="1"/>
    </row>
    <row r="3095" spans="1:9" ht="12.75" hidden="1" customHeight="1">
      <c r="A3095" s="1"/>
      <c r="B3095" s="401" t="str">
        <f>'LISTA DE PRECIOS '!$D$1313</f>
        <v>Equi. Fluoresc armado completo 3x36W con louver y doble barral. Tipo F8</v>
      </c>
      <c r="C3095" s="160" t="s">
        <v>43</v>
      </c>
      <c r="D3095" s="345">
        <v>1</v>
      </c>
      <c r="E3095" s="348">
        <f t="shared" ref="E3095:E3099" si="342">D3095*$G$3093</f>
        <v>1</v>
      </c>
      <c r="F3095" s="379">
        <f>'LISTA DE PRECIOS '!$J$1313</f>
        <v>13586.496499334804</v>
      </c>
      <c r="G3095" s="352">
        <f t="shared" ref="G3095:G3099" si="343">E3095*F3095</f>
        <v>13586.496499334804</v>
      </c>
      <c r="H3095" s="346"/>
      <c r="I3095" s="1"/>
    </row>
    <row r="3096" spans="1:9" ht="12.75" hidden="1" customHeight="1">
      <c r="A3096" s="1"/>
      <c r="B3096" s="396" t="str">
        <f>'LISTA DE PRECIOS '!$D$1369</f>
        <v>TUBO 36W/31-830 LUMILUX PLUS BCO CALIDO</v>
      </c>
      <c r="C3096" s="48" t="s">
        <v>43</v>
      </c>
      <c r="D3096" s="348">
        <v>3</v>
      </c>
      <c r="E3096" s="348">
        <f t="shared" si="342"/>
        <v>3</v>
      </c>
      <c r="F3096" s="348">
        <f>'LISTA DE PRECIOS '!$J$1369</f>
        <v>415.98518162379412</v>
      </c>
      <c r="G3096" s="352">
        <f t="shared" si="343"/>
        <v>1247.9555448713822</v>
      </c>
      <c r="H3096" s="349"/>
      <c r="I3096" s="1"/>
    </row>
    <row r="3097" spans="1:9" ht="12.75" hidden="1" customHeight="1">
      <c r="A3097" s="1"/>
      <c r="B3097" s="396" t="str">
        <f>'LISTA DE PRECIOS '!$D$1382</f>
        <v xml:space="preserve">Balasto electronico 2 x 36/40 W </v>
      </c>
      <c r="C3097" s="48" t="s">
        <v>43</v>
      </c>
      <c r="D3097" s="348">
        <v>1</v>
      </c>
      <c r="E3097" s="348">
        <f t="shared" si="342"/>
        <v>1</v>
      </c>
      <c r="F3097" s="222">
        <f>'LISTA DE PRECIOS '!$J$1382</f>
        <v>1437.7168792934251</v>
      </c>
      <c r="G3097" s="352">
        <f t="shared" si="343"/>
        <v>1437.7168792934251</v>
      </c>
      <c r="H3097" s="349"/>
      <c r="I3097" s="1"/>
    </row>
    <row r="3098" spans="1:9" ht="12.75" hidden="1" customHeight="1">
      <c r="A3098" s="1"/>
      <c r="B3098" s="396" t="str">
        <f>'LISTA DE PRECIOS '!$D$1381</f>
        <v xml:space="preserve">Balasto electronico  1 x 36/40 W </v>
      </c>
      <c r="C3098" s="48" t="s">
        <v>43</v>
      </c>
      <c r="D3098" s="348">
        <v>2</v>
      </c>
      <c r="E3098" s="348">
        <f t="shared" si="342"/>
        <v>2</v>
      </c>
      <c r="F3098" s="55">
        <f>'LISTA DE PRECIOS '!$J$1381</f>
        <v>1437.7168792934251</v>
      </c>
      <c r="G3098" s="352">
        <f t="shared" si="343"/>
        <v>2875.4337585868502</v>
      </c>
      <c r="H3098" s="349"/>
      <c r="I3098" s="1"/>
    </row>
    <row r="3099" spans="1:9" ht="12.75" hidden="1" customHeight="1">
      <c r="A3099" s="1"/>
      <c r="B3099" s="396" t="str">
        <f>'LISTA DE PRECIOS '!$D$1536</f>
        <v>Gancho J</v>
      </c>
      <c r="C3099" s="48" t="s">
        <v>43</v>
      </c>
      <c r="D3099" s="348">
        <v>1</v>
      </c>
      <c r="E3099" s="348">
        <f t="shared" si="342"/>
        <v>1</v>
      </c>
      <c r="F3099" s="348">
        <f>'LISTA DE PRECIOS '!$J$1536</f>
        <v>121.04572058083816</v>
      </c>
      <c r="G3099" s="352">
        <f t="shared" si="343"/>
        <v>121.04572058083816</v>
      </c>
      <c r="H3099" s="349"/>
      <c r="I3099" s="1"/>
    </row>
    <row r="3100" spans="1:9" ht="12.75" hidden="1" customHeight="1">
      <c r="A3100" s="1"/>
      <c r="B3100" s="347"/>
      <c r="C3100" s="48"/>
      <c r="D3100" s="348"/>
      <c r="E3100" s="348"/>
      <c r="F3100" s="348"/>
      <c r="G3100" s="352"/>
      <c r="H3100" s="349"/>
      <c r="I3100" s="1"/>
    </row>
    <row r="3101" spans="1:9" ht="12.75" hidden="1" customHeight="1">
      <c r="A3101" s="1"/>
      <c r="B3101" s="347"/>
      <c r="C3101" s="48"/>
      <c r="D3101" s="348"/>
      <c r="E3101" s="348"/>
      <c r="F3101" s="348"/>
      <c r="G3101" s="352"/>
      <c r="H3101" s="350"/>
      <c r="I3101" s="1"/>
    </row>
    <row r="3102" spans="1:9" ht="12.75" hidden="1" customHeight="1">
      <c r="A3102" s="1"/>
      <c r="B3102" s="351"/>
      <c r="C3102" s="90"/>
      <c r="D3102" s="352"/>
      <c r="E3102" s="352"/>
      <c r="F3102" s="352"/>
      <c r="G3102" s="352"/>
      <c r="H3102" s="353"/>
      <c r="I3102" s="1"/>
    </row>
    <row r="3103" spans="1:9" ht="12.75" hidden="1" customHeight="1">
      <c r="A3103" s="1"/>
      <c r="B3103" s="354" t="s">
        <v>422</v>
      </c>
      <c r="C3103" s="355"/>
      <c r="D3103" s="356"/>
      <c r="E3103" s="356"/>
      <c r="F3103" s="356"/>
      <c r="G3103" s="357"/>
      <c r="H3103" s="358">
        <f>SUM(G3095:G3102)</f>
        <v>19268.648402667299</v>
      </c>
      <c r="I3103" s="1"/>
    </row>
    <row r="3104" spans="1:9" ht="12.75" hidden="1" customHeight="1">
      <c r="A3104" s="1"/>
      <c r="B3104" s="359"/>
      <c r="C3104" s="50"/>
      <c r="D3104" s="360"/>
      <c r="E3104" s="360"/>
      <c r="F3104" s="360"/>
      <c r="G3104" s="360"/>
      <c r="H3104" s="361"/>
      <c r="I3104" s="1"/>
    </row>
    <row r="3105" spans="1:9" ht="12.75" hidden="1" customHeight="1">
      <c r="A3105" s="1"/>
      <c r="B3105" s="409" t="s">
        <v>1450</v>
      </c>
      <c r="C3105" s="52" t="s">
        <v>424</v>
      </c>
      <c r="D3105" s="348">
        <v>1.52</v>
      </c>
      <c r="E3105" s="348">
        <f t="shared" ref="E3105:E3106" si="344">D3105*$G$3093</f>
        <v>1.52</v>
      </c>
      <c r="F3105" s="352">
        <f>'MANO DE OBRA'!$K$8</f>
        <v>1165.6790978787881</v>
      </c>
      <c r="G3105" s="352">
        <f t="shared" ref="G3105:G3106" si="345">E3105*F3105</f>
        <v>1771.8322287757578</v>
      </c>
      <c r="H3105" s="364"/>
      <c r="I3105" s="1"/>
    </row>
    <row r="3106" spans="1:9" ht="12.75" hidden="1" customHeight="1">
      <c r="A3106" s="1"/>
      <c r="B3106" s="409" t="s">
        <v>1451</v>
      </c>
      <c r="C3106" s="52" t="s">
        <v>424</v>
      </c>
      <c r="D3106" s="348">
        <v>1.52</v>
      </c>
      <c r="E3106" s="348">
        <f t="shared" si="344"/>
        <v>1.52</v>
      </c>
      <c r="F3106" s="352">
        <f>'MANO DE OBRA'!$K$10</f>
        <v>942.27655587878792</v>
      </c>
      <c r="G3106" s="352">
        <f t="shared" si="345"/>
        <v>1432.2603649357577</v>
      </c>
      <c r="H3106" s="364"/>
      <c r="I3106" s="1"/>
    </row>
    <row r="3107" spans="1:9" ht="12.75" hidden="1" customHeight="1">
      <c r="A3107" s="1"/>
      <c r="B3107" s="347"/>
      <c r="C3107" s="52"/>
      <c r="D3107" s="394"/>
      <c r="E3107" s="348"/>
      <c r="F3107" s="394"/>
      <c r="G3107" s="352"/>
      <c r="H3107" s="364"/>
      <c r="I3107" s="1"/>
    </row>
    <row r="3108" spans="1:9" ht="12.75" hidden="1" customHeight="1">
      <c r="A3108" s="1"/>
      <c r="B3108" s="390"/>
      <c r="C3108" s="52"/>
      <c r="D3108" s="394"/>
      <c r="E3108" s="348"/>
      <c r="F3108" s="394"/>
      <c r="G3108" s="352"/>
      <c r="H3108" s="365"/>
      <c r="I3108" s="1"/>
    </row>
    <row r="3109" spans="1:9" ht="12.75" hidden="1" customHeight="1">
      <c r="A3109" s="1"/>
      <c r="B3109" s="764" t="s">
        <v>425</v>
      </c>
      <c r="C3109" s="689"/>
      <c r="D3109" s="689"/>
      <c r="E3109" s="689"/>
      <c r="F3109" s="689"/>
      <c r="G3109" s="765"/>
      <c r="H3109" s="366">
        <f>SUM(G3105:G3108)</f>
        <v>3204.0925937115153</v>
      </c>
      <c r="I3109" s="1"/>
    </row>
    <row r="3110" spans="1:9" ht="12.75" hidden="1" customHeight="1">
      <c r="A3110" s="1"/>
      <c r="B3110" s="766"/>
      <c r="C3110" s="692"/>
      <c r="D3110" s="692"/>
      <c r="E3110" s="692"/>
      <c r="F3110" s="692"/>
      <c r="G3110" s="692"/>
      <c r="H3110" s="700"/>
      <c r="I3110" s="1"/>
    </row>
    <row r="3111" spans="1:9" ht="12.75" hidden="1" customHeight="1">
      <c r="A3111" s="1"/>
      <c r="B3111" s="347" t="s">
        <v>426</v>
      </c>
      <c r="C3111" s="48"/>
      <c r="D3111" s="348"/>
      <c r="E3111" s="348"/>
      <c r="F3111" s="348"/>
      <c r="G3111" s="348"/>
      <c r="H3111" s="349"/>
      <c r="I3111" s="1"/>
    </row>
    <row r="3112" spans="1:9" ht="12.75" hidden="1" customHeight="1">
      <c r="A3112" s="1"/>
      <c r="B3112" s="347" t="s">
        <v>427</v>
      </c>
      <c r="C3112" s="48"/>
      <c r="D3112" s="348"/>
      <c r="E3112" s="348"/>
      <c r="F3112" s="348"/>
      <c r="G3112" s="348"/>
      <c r="H3112" s="349"/>
      <c r="I3112" s="1"/>
    </row>
    <row r="3113" spans="1:9" ht="12.75" hidden="1" customHeight="1">
      <c r="A3113" s="1"/>
      <c r="B3113" s="351" t="s">
        <v>428</v>
      </c>
      <c r="C3113" s="90"/>
      <c r="D3113" s="352"/>
      <c r="E3113" s="352"/>
      <c r="F3113" s="352"/>
      <c r="G3113" s="352"/>
      <c r="H3113" s="349"/>
      <c r="I3113" s="1"/>
    </row>
    <row r="3114" spans="1:9" ht="12.75" hidden="1" customHeight="1">
      <c r="A3114" s="1"/>
      <c r="B3114" s="368"/>
      <c r="C3114" s="355"/>
      <c r="D3114" s="355"/>
      <c r="E3114" s="355"/>
      <c r="F3114" s="355"/>
      <c r="G3114" s="369"/>
      <c r="H3114" s="358">
        <f>SUM(G3113)</f>
        <v>0</v>
      </c>
      <c r="I3114" s="1"/>
    </row>
    <row r="3115" spans="1:9" ht="12.75" hidden="1" customHeight="1">
      <c r="A3115" s="1"/>
      <c r="B3115" s="367"/>
      <c r="C3115" s="1"/>
      <c r="D3115" s="1"/>
      <c r="E3115" s="1"/>
      <c r="F3115" s="1"/>
      <c r="G3115" s="1"/>
      <c r="H3115" s="260"/>
      <c r="I3115" s="1"/>
    </row>
    <row r="3116" spans="1:9" ht="12.75" hidden="1" customHeight="1">
      <c r="A3116" s="1"/>
      <c r="B3116" s="370" t="s">
        <v>429</v>
      </c>
      <c r="C3116" s="355"/>
      <c r="D3116" s="355"/>
      <c r="E3116" s="355"/>
      <c r="F3116" s="355"/>
      <c r="G3116" s="369"/>
      <c r="H3116" s="371">
        <f>H3103+H3109+H3114</f>
        <v>22472.740996378816</v>
      </c>
      <c r="I3116" s="1"/>
    </row>
    <row r="3117" spans="1:9" ht="12.75" hidden="1" customHeight="1">
      <c r="A3117" s="1"/>
      <c r="B3117" s="367"/>
      <c r="C3117" s="1"/>
      <c r="D3117" s="1"/>
      <c r="E3117" s="1"/>
      <c r="F3117" s="1"/>
      <c r="G3117" s="1"/>
      <c r="H3117" s="372"/>
      <c r="I3117" s="1"/>
    </row>
    <row r="3118" spans="1:9" ht="12.75" hidden="1" customHeight="1">
      <c r="A3118" s="1"/>
      <c r="B3118" s="347" t="s">
        <v>349</v>
      </c>
      <c r="C3118" s="48"/>
      <c r="D3118" s="49">
        <f>'COEF.RESUMEN'!$H$5</f>
        <v>0.15</v>
      </c>
      <c r="E3118" s="48"/>
      <c r="F3118" s="48"/>
      <c r="G3118" s="48"/>
      <c r="H3118" s="350">
        <f>H3116*D3118</f>
        <v>3370.9111494568224</v>
      </c>
      <c r="I3118" s="1"/>
    </row>
    <row r="3119" spans="1:9" ht="12.75" hidden="1" customHeight="1">
      <c r="A3119" s="1"/>
      <c r="B3119" s="373"/>
      <c r="C3119" s="48"/>
      <c r="D3119" s="49"/>
      <c r="E3119" s="48"/>
      <c r="F3119" s="48"/>
      <c r="G3119" s="48"/>
      <c r="H3119" s="374"/>
      <c r="I3119" s="1"/>
    </row>
    <row r="3120" spans="1:9" ht="12.75" hidden="1" customHeight="1">
      <c r="A3120" s="1"/>
      <c r="B3120" s="347"/>
      <c r="C3120" s="48"/>
      <c r="D3120" s="49"/>
      <c r="E3120" s="48"/>
      <c r="F3120" s="48"/>
      <c r="G3120" s="48"/>
      <c r="H3120" s="350"/>
      <c r="I3120" s="1"/>
    </row>
    <row r="3121" spans="1:9" ht="12.75" hidden="1" customHeight="1">
      <c r="A3121" s="1"/>
      <c r="B3121" s="347" t="s">
        <v>350</v>
      </c>
      <c r="C3121" s="48"/>
      <c r="D3121" s="49">
        <f>'COEF.RESUMEN'!$H$6</f>
        <v>0.1</v>
      </c>
      <c r="E3121" s="48"/>
      <c r="F3121" s="48"/>
      <c r="G3121" s="48"/>
      <c r="H3121" s="350">
        <f>H3116*D3121</f>
        <v>2247.2740996378816</v>
      </c>
      <c r="I3121" s="1"/>
    </row>
    <row r="3122" spans="1:9" ht="15" hidden="1" customHeight="1">
      <c r="A3122" s="1"/>
      <c r="B3122" s="347"/>
      <c r="C3122" s="48"/>
      <c r="D3122" s="49"/>
      <c r="E3122" s="48"/>
      <c r="F3122" s="48"/>
      <c r="G3122" s="48"/>
      <c r="H3122" s="374">
        <f>H3116+H3118+H3121</f>
        <v>28090.926245473518</v>
      </c>
      <c r="I3122" s="1"/>
    </row>
    <row r="3123" spans="1:9" ht="12.75" hidden="1" customHeight="1">
      <c r="A3123" s="1"/>
      <c r="B3123" s="347" t="s">
        <v>430</v>
      </c>
      <c r="C3123" s="48"/>
      <c r="D3123" s="49">
        <f>'COEF.RESUMEN'!$H$8</f>
        <v>0.25</v>
      </c>
      <c r="E3123" s="48"/>
      <c r="F3123" s="48"/>
      <c r="G3123" s="48"/>
      <c r="H3123" s="350">
        <f>H3122*D3123</f>
        <v>7022.7315613683795</v>
      </c>
      <c r="I3123" s="1"/>
    </row>
    <row r="3124" spans="1:9" ht="12.75" hidden="1" customHeight="1">
      <c r="A3124" s="1"/>
      <c r="B3124" s="347"/>
      <c r="C3124" s="48"/>
      <c r="D3124" s="48"/>
      <c r="E3124" s="48"/>
      <c r="F3124" s="48"/>
      <c r="G3124" s="48"/>
      <c r="H3124" s="375"/>
      <c r="I3124" s="1"/>
    </row>
    <row r="3125" spans="1:9" ht="12.75" hidden="1" customHeight="1">
      <c r="A3125" s="1"/>
      <c r="B3125" s="376" t="s">
        <v>431</v>
      </c>
      <c r="C3125" s="340"/>
      <c r="D3125" s="340"/>
      <c r="E3125" s="340"/>
      <c r="F3125" s="340"/>
      <c r="G3125" s="377"/>
      <c r="H3125" s="371">
        <f>H3122+H3123</f>
        <v>35113.657806841897</v>
      </c>
      <c r="I3125" s="1"/>
    </row>
    <row r="3126" spans="1:9" ht="12.75" hidden="1" customHeight="1">
      <c r="A3126" s="1"/>
      <c r="B3126" s="51"/>
      <c r="C3126" s="1"/>
      <c r="D3126" s="1"/>
      <c r="E3126" s="1"/>
      <c r="F3126" s="1"/>
      <c r="G3126" s="1"/>
      <c r="H3126" s="418"/>
      <c r="I3126" s="1"/>
    </row>
    <row r="3127" spans="1:9" ht="56.25" hidden="1" customHeight="1">
      <c r="A3127" s="1"/>
      <c r="B3127" s="708" t="s">
        <v>1633</v>
      </c>
      <c r="C3127" s="687"/>
      <c r="D3127" s="762" t="s">
        <v>1634</v>
      </c>
      <c r="E3127" s="687"/>
      <c r="F3127" s="387" t="s">
        <v>167</v>
      </c>
      <c r="G3127" s="763">
        <v>1</v>
      </c>
      <c r="H3127" s="687"/>
      <c r="I3127" s="1"/>
    </row>
    <row r="3128" spans="1:9" ht="12.75" hidden="1" customHeight="1">
      <c r="A3128" s="1"/>
      <c r="B3128" s="342" t="s">
        <v>416</v>
      </c>
      <c r="C3128" s="343" t="s">
        <v>16</v>
      </c>
      <c r="D3128" s="342" t="s">
        <v>417</v>
      </c>
      <c r="E3128" s="342" t="s">
        <v>418</v>
      </c>
      <c r="F3128" s="342" t="s">
        <v>419</v>
      </c>
      <c r="G3128" s="342" t="s">
        <v>420</v>
      </c>
      <c r="H3128" s="342" t="s">
        <v>421</v>
      </c>
      <c r="I3128" s="1"/>
    </row>
    <row r="3129" spans="1:9" ht="42" hidden="1" customHeight="1">
      <c r="A3129" s="1"/>
      <c r="B3129" s="401" t="str">
        <f>'LISTA DE PRECIOS '!$D$1314</f>
        <v>Equi. Fluoresc armado completo 3x36W con louver de embutir parabolico p/ computación. Tipo F9</v>
      </c>
      <c r="C3129" s="160" t="s">
        <v>43</v>
      </c>
      <c r="D3129" s="345">
        <v>1</v>
      </c>
      <c r="E3129" s="348">
        <f t="shared" ref="E3129:E3131" si="346">D3129*$G$3127</f>
        <v>1</v>
      </c>
      <c r="F3129" s="379">
        <f>'LISTA DE PRECIOS '!$J$1314</f>
        <v>11575.701134194673</v>
      </c>
      <c r="G3129" s="352">
        <f t="shared" ref="G3129:G3131" si="347">E3129*F3129</f>
        <v>11575.701134194673</v>
      </c>
      <c r="H3129" s="346"/>
      <c r="I3129" s="1"/>
    </row>
    <row r="3130" spans="1:9" ht="25.5" hidden="1" customHeight="1">
      <c r="A3130" s="1"/>
      <c r="B3130" s="396" t="str">
        <f>'LISTA DE PRECIOS '!D1374</f>
        <v>LAMPARA DULUX L 18 W/31-830 - BLANCO CALIDO</v>
      </c>
      <c r="C3130" s="48" t="s">
        <v>43</v>
      </c>
      <c r="D3130" s="348">
        <v>3</v>
      </c>
      <c r="E3130" s="348">
        <f t="shared" si="346"/>
        <v>3</v>
      </c>
      <c r="F3130" s="348">
        <f>'LISTA DE PRECIOS '!J1374</f>
        <v>575.68741393395908</v>
      </c>
      <c r="G3130" s="352">
        <f t="shared" si="347"/>
        <v>1727.0622418018772</v>
      </c>
      <c r="H3130" s="349"/>
      <c r="I3130" s="1"/>
    </row>
    <row r="3131" spans="1:9" ht="12.75" hidden="1" customHeight="1">
      <c r="A3131" s="1"/>
      <c r="B3131" s="396" t="str">
        <f>'LISTA DE PRECIOS '!$D$1536</f>
        <v>Gancho J</v>
      </c>
      <c r="C3131" s="48" t="s">
        <v>43</v>
      </c>
      <c r="D3131" s="348">
        <v>1</v>
      </c>
      <c r="E3131" s="348">
        <f t="shared" si="346"/>
        <v>1</v>
      </c>
      <c r="F3131" s="348">
        <f>'LISTA DE PRECIOS '!$J$1536</f>
        <v>121.04572058083816</v>
      </c>
      <c r="G3131" s="352">
        <f t="shared" si="347"/>
        <v>121.04572058083816</v>
      </c>
      <c r="H3131" s="349"/>
      <c r="I3131" s="1"/>
    </row>
    <row r="3132" spans="1:9" ht="12.75" hidden="1" customHeight="1">
      <c r="A3132" s="1"/>
      <c r="B3132" s="347"/>
      <c r="C3132" s="48"/>
      <c r="D3132" s="348"/>
      <c r="E3132" s="348"/>
      <c r="F3132" s="348"/>
      <c r="G3132" s="352"/>
      <c r="H3132" s="349"/>
      <c r="I3132" s="1"/>
    </row>
    <row r="3133" spans="1:9" ht="12.75" hidden="1" customHeight="1">
      <c r="A3133" s="1"/>
      <c r="B3133" s="347"/>
      <c r="C3133" s="48"/>
      <c r="D3133" s="348"/>
      <c r="E3133" s="348"/>
      <c r="F3133" s="348"/>
      <c r="G3133" s="352"/>
      <c r="H3133" s="350"/>
      <c r="I3133" s="1"/>
    </row>
    <row r="3134" spans="1:9" ht="12.75" hidden="1" customHeight="1">
      <c r="A3134" s="1"/>
      <c r="B3134" s="351"/>
      <c r="C3134" s="90"/>
      <c r="D3134" s="352"/>
      <c r="E3134" s="352"/>
      <c r="F3134" s="352"/>
      <c r="G3134" s="352"/>
      <c r="H3134" s="353"/>
      <c r="I3134" s="1"/>
    </row>
    <row r="3135" spans="1:9" ht="12.75" hidden="1" customHeight="1">
      <c r="A3135" s="1"/>
      <c r="B3135" s="354" t="s">
        <v>422</v>
      </c>
      <c r="C3135" s="355"/>
      <c r="D3135" s="356"/>
      <c r="E3135" s="356"/>
      <c r="F3135" s="356"/>
      <c r="G3135" s="357"/>
      <c r="H3135" s="358">
        <f>SUM(G3129:G3134)</f>
        <v>13423.809096577388</v>
      </c>
      <c r="I3135" s="1"/>
    </row>
    <row r="3136" spans="1:9" ht="12.75" hidden="1" customHeight="1">
      <c r="A3136" s="1"/>
      <c r="B3136" s="359"/>
      <c r="C3136" s="50"/>
      <c r="D3136" s="360"/>
      <c r="E3136" s="360"/>
      <c r="F3136" s="360"/>
      <c r="G3136" s="360"/>
      <c r="H3136" s="361"/>
      <c r="I3136" s="1"/>
    </row>
    <row r="3137" spans="1:9" ht="12.75" hidden="1" customHeight="1">
      <c r="A3137" s="1"/>
      <c r="B3137" s="409" t="s">
        <v>1450</v>
      </c>
      <c r="C3137" s="52" t="s">
        <v>424</v>
      </c>
      <c r="D3137" s="348">
        <v>1.52</v>
      </c>
      <c r="E3137" s="348">
        <f t="shared" ref="E3137:E3138" si="348">D3137*$G$3127</f>
        <v>1.52</v>
      </c>
      <c r="F3137" s="352">
        <f>'MANO DE OBRA'!$K$8</f>
        <v>1165.6790978787881</v>
      </c>
      <c r="G3137" s="352">
        <f t="shared" ref="G3137:G3138" si="349">E3137*F3137</f>
        <v>1771.8322287757578</v>
      </c>
      <c r="H3137" s="364"/>
      <c r="I3137" s="1"/>
    </row>
    <row r="3138" spans="1:9" ht="12.75" hidden="1" customHeight="1">
      <c r="A3138" s="1"/>
      <c r="B3138" s="409" t="s">
        <v>1451</v>
      </c>
      <c r="C3138" s="52" t="s">
        <v>424</v>
      </c>
      <c r="D3138" s="348">
        <v>1.52</v>
      </c>
      <c r="E3138" s="348">
        <f t="shared" si="348"/>
        <v>1.52</v>
      </c>
      <c r="F3138" s="352">
        <f>'MANO DE OBRA'!$K$10</f>
        <v>942.27655587878792</v>
      </c>
      <c r="G3138" s="352">
        <f t="shared" si="349"/>
        <v>1432.2603649357577</v>
      </c>
      <c r="H3138" s="364"/>
      <c r="I3138" s="1"/>
    </row>
    <row r="3139" spans="1:9" ht="12.75" hidden="1" customHeight="1">
      <c r="A3139" s="1"/>
      <c r="B3139" s="347"/>
      <c r="C3139" s="52"/>
      <c r="D3139" s="394"/>
      <c r="E3139" s="348"/>
      <c r="F3139" s="394"/>
      <c r="G3139" s="352"/>
      <c r="H3139" s="364"/>
      <c r="I3139" s="1"/>
    </row>
    <row r="3140" spans="1:9" ht="12.75" hidden="1" customHeight="1">
      <c r="A3140" s="1"/>
      <c r="B3140" s="390"/>
      <c r="C3140" s="52"/>
      <c r="D3140" s="394"/>
      <c r="E3140" s="348"/>
      <c r="F3140" s="394"/>
      <c r="G3140" s="352"/>
      <c r="H3140" s="365"/>
      <c r="I3140" s="1"/>
    </row>
    <row r="3141" spans="1:9" ht="12.75" hidden="1" customHeight="1">
      <c r="A3141" s="1"/>
      <c r="B3141" s="764" t="s">
        <v>425</v>
      </c>
      <c r="C3141" s="689"/>
      <c r="D3141" s="689"/>
      <c r="E3141" s="689"/>
      <c r="F3141" s="689"/>
      <c r="G3141" s="765"/>
      <c r="H3141" s="366">
        <f>SUM(G3137:G3140)</f>
        <v>3204.0925937115153</v>
      </c>
      <c r="I3141" s="1"/>
    </row>
    <row r="3142" spans="1:9" ht="12.75" hidden="1" customHeight="1">
      <c r="A3142" s="1"/>
      <c r="B3142" s="766"/>
      <c r="C3142" s="692"/>
      <c r="D3142" s="692"/>
      <c r="E3142" s="692"/>
      <c r="F3142" s="692"/>
      <c r="G3142" s="692"/>
      <c r="H3142" s="700"/>
      <c r="I3142" s="1"/>
    </row>
    <row r="3143" spans="1:9" ht="12.75" hidden="1" customHeight="1">
      <c r="A3143" s="1"/>
      <c r="B3143" s="347" t="s">
        <v>426</v>
      </c>
      <c r="C3143" s="48"/>
      <c r="D3143" s="348"/>
      <c r="E3143" s="348"/>
      <c r="F3143" s="348"/>
      <c r="G3143" s="348"/>
      <c r="H3143" s="349"/>
      <c r="I3143" s="1"/>
    </row>
    <row r="3144" spans="1:9" ht="12.75" hidden="1" customHeight="1">
      <c r="A3144" s="1"/>
      <c r="B3144" s="347" t="s">
        <v>427</v>
      </c>
      <c r="C3144" s="48"/>
      <c r="D3144" s="348"/>
      <c r="E3144" s="348"/>
      <c r="F3144" s="348"/>
      <c r="G3144" s="348"/>
      <c r="H3144" s="349"/>
      <c r="I3144" s="1"/>
    </row>
    <row r="3145" spans="1:9" ht="12.75" hidden="1" customHeight="1">
      <c r="A3145" s="1"/>
      <c r="B3145" s="351" t="s">
        <v>428</v>
      </c>
      <c r="C3145" s="90"/>
      <c r="D3145" s="352"/>
      <c r="E3145" s="352"/>
      <c r="F3145" s="352"/>
      <c r="G3145" s="352"/>
      <c r="H3145" s="349"/>
      <c r="I3145" s="1"/>
    </row>
    <row r="3146" spans="1:9" ht="12.75" hidden="1" customHeight="1">
      <c r="A3146" s="1"/>
      <c r="B3146" s="368"/>
      <c r="C3146" s="355"/>
      <c r="D3146" s="355"/>
      <c r="E3146" s="355"/>
      <c r="F3146" s="355"/>
      <c r="G3146" s="369"/>
      <c r="H3146" s="358">
        <f>SUM(G3145)</f>
        <v>0</v>
      </c>
      <c r="I3146" s="1"/>
    </row>
    <row r="3147" spans="1:9" ht="12.75" hidden="1" customHeight="1">
      <c r="A3147" s="1"/>
      <c r="B3147" s="367"/>
      <c r="C3147" s="1"/>
      <c r="D3147" s="1"/>
      <c r="E3147" s="1"/>
      <c r="F3147" s="1"/>
      <c r="G3147" s="1"/>
      <c r="H3147" s="260"/>
      <c r="I3147" s="1"/>
    </row>
    <row r="3148" spans="1:9" ht="12.75" hidden="1" customHeight="1">
      <c r="A3148" s="1"/>
      <c r="B3148" s="370" t="s">
        <v>429</v>
      </c>
      <c r="C3148" s="355"/>
      <c r="D3148" s="355"/>
      <c r="E3148" s="355"/>
      <c r="F3148" s="355"/>
      <c r="G3148" s="369"/>
      <c r="H3148" s="371">
        <f>H3135+H3141+H3146</f>
        <v>16627.901690288905</v>
      </c>
      <c r="I3148" s="1"/>
    </row>
    <row r="3149" spans="1:9" ht="12.75" hidden="1" customHeight="1">
      <c r="A3149" s="1"/>
      <c r="B3149" s="367"/>
      <c r="C3149" s="1"/>
      <c r="D3149" s="1"/>
      <c r="E3149" s="1"/>
      <c r="F3149" s="1"/>
      <c r="G3149" s="1"/>
      <c r="H3149" s="372"/>
      <c r="I3149" s="1"/>
    </row>
    <row r="3150" spans="1:9" ht="12.75" hidden="1" customHeight="1">
      <c r="A3150" s="1"/>
      <c r="B3150" s="347" t="s">
        <v>349</v>
      </c>
      <c r="C3150" s="48"/>
      <c r="D3150" s="49">
        <f>'COEF.RESUMEN'!$H$5</f>
        <v>0.15</v>
      </c>
      <c r="E3150" s="48"/>
      <c r="F3150" s="48"/>
      <c r="G3150" s="48"/>
      <c r="H3150" s="350">
        <f>H3148*D3150</f>
        <v>2494.1852535433359</v>
      </c>
      <c r="I3150" s="1"/>
    </row>
    <row r="3151" spans="1:9" ht="12.75" hidden="1" customHeight="1">
      <c r="A3151" s="1"/>
      <c r="B3151" s="373"/>
      <c r="C3151" s="48"/>
      <c r="D3151" s="49"/>
      <c r="E3151" s="48"/>
      <c r="F3151" s="48"/>
      <c r="G3151" s="48"/>
      <c r="H3151" s="374"/>
      <c r="I3151" s="1"/>
    </row>
    <row r="3152" spans="1:9" ht="12.75" hidden="1" customHeight="1">
      <c r="A3152" s="1"/>
      <c r="B3152" s="347"/>
      <c r="C3152" s="48"/>
      <c r="D3152" s="49"/>
      <c r="E3152" s="48"/>
      <c r="F3152" s="48"/>
      <c r="G3152" s="48"/>
      <c r="H3152" s="350"/>
      <c r="I3152" s="1"/>
    </row>
    <row r="3153" spans="1:9" ht="12.75" hidden="1" customHeight="1">
      <c r="A3153" s="1"/>
      <c r="B3153" s="347" t="s">
        <v>350</v>
      </c>
      <c r="C3153" s="48"/>
      <c r="D3153" s="49">
        <f>'COEF.RESUMEN'!$H$6</f>
        <v>0.1</v>
      </c>
      <c r="E3153" s="48"/>
      <c r="F3153" s="48"/>
      <c r="G3153" s="48"/>
      <c r="H3153" s="350">
        <f>H3148*D3153</f>
        <v>1662.7901690288907</v>
      </c>
      <c r="I3153" s="1"/>
    </row>
    <row r="3154" spans="1:9" ht="12.75" hidden="1" customHeight="1">
      <c r="A3154" s="1"/>
      <c r="B3154" s="347"/>
      <c r="C3154" s="48"/>
      <c r="D3154" s="49"/>
      <c r="E3154" s="48"/>
      <c r="F3154" s="48"/>
      <c r="G3154" s="48"/>
      <c r="H3154" s="374">
        <f>H3148+H3150+H3153</f>
        <v>20784.87711286113</v>
      </c>
      <c r="I3154" s="1"/>
    </row>
    <row r="3155" spans="1:9" ht="12.75" hidden="1" customHeight="1">
      <c r="A3155" s="1"/>
      <c r="B3155" s="347" t="s">
        <v>430</v>
      </c>
      <c r="C3155" s="48"/>
      <c r="D3155" s="49">
        <f>'COEF.RESUMEN'!$H$8</f>
        <v>0.25</v>
      </c>
      <c r="E3155" s="48"/>
      <c r="F3155" s="48"/>
      <c r="G3155" s="48"/>
      <c r="H3155" s="350">
        <f>H3154*D3155</f>
        <v>5196.2192782152824</v>
      </c>
      <c r="I3155" s="1"/>
    </row>
    <row r="3156" spans="1:9" ht="12.75" hidden="1" customHeight="1">
      <c r="A3156" s="1"/>
      <c r="B3156" s="347"/>
      <c r="C3156" s="48"/>
      <c r="D3156" s="48"/>
      <c r="E3156" s="48"/>
      <c r="F3156" s="48"/>
      <c r="G3156" s="48"/>
      <c r="H3156" s="375"/>
      <c r="I3156" s="1"/>
    </row>
    <row r="3157" spans="1:9" ht="12.75" hidden="1" customHeight="1">
      <c r="A3157" s="1"/>
      <c r="B3157" s="376" t="s">
        <v>431</v>
      </c>
      <c r="C3157" s="340"/>
      <c r="D3157" s="340"/>
      <c r="E3157" s="340"/>
      <c r="F3157" s="340"/>
      <c r="G3157" s="377"/>
      <c r="H3157" s="371">
        <f>H3154+H3155</f>
        <v>25981.096391076411</v>
      </c>
      <c r="I3157" s="1"/>
    </row>
    <row r="3158" spans="1:9" ht="12.75" hidden="1" customHeight="1">
      <c r="A3158" s="1"/>
      <c r="B3158" s="51"/>
      <c r="C3158" s="1"/>
      <c r="D3158" s="1"/>
      <c r="E3158" s="1"/>
      <c r="F3158" s="1"/>
      <c r="G3158" s="1"/>
      <c r="H3158" s="418"/>
      <c r="I3158" s="1"/>
    </row>
    <row r="3159" spans="1:9" ht="53.25" hidden="1" customHeight="1">
      <c r="A3159" s="1"/>
      <c r="B3159" s="708" t="s">
        <v>1635</v>
      </c>
      <c r="C3159" s="687"/>
      <c r="D3159" s="762" t="s">
        <v>1636</v>
      </c>
      <c r="E3159" s="687"/>
      <c r="F3159" s="387" t="s">
        <v>167</v>
      </c>
      <c r="G3159" s="763">
        <v>1</v>
      </c>
      <c r="H3159" s="687"/>
      <c r="I3159" s="1"/>
    </row>
    <row r="3160" spans="1:9" ht="12.75" hidden="1" customHeight="1">
      <c r="A3160" s="1"/>
      <c r="B3160" s="342" t="s">
        <v>416</v>
      </c>
      <c r="C3160" s="343" t="s">
        <v>16</v>
      </c>
      <c r="D3160" s="342" t="s">
        <v>417</v>
      </c>
      <c r="E3160" s="342" t="s">
        <v>418</v>
      </c>
      <c r="F3160" s="342" t="s">
        <v>419</v>
      </c>
      <c r="G3160" s="342" t="s">
        <v>420</v>
      </c>
      <c r="H3160" s="342" t="s">
        <v>421</v>
      </c>
      <c r="I3160" s="1"/>
    </row>
    <row r="3161" spans="1:9" ht="37.5" hidden="1" customHeight="1">
      <c r="A3161" s="1"/>
      <c r="B3161" s="401" t="str">
        <f>'LISTA DE PRECIOS '!$D$1315</f>
        <v>Equi. Fluoresc armado completo 3x36W con louver para aplicar parabolico p/ computación Tipo F10</v>
      </c>
      <c r="C3161" s="160" t="s">
        <v>43</v>
      </c>
      <c r="D3161" s="345">
        <v>1</v>
      </c>
      <c r="E3161" s="348">
        <f t="shared" ref="E3161:E3163" si="350">D3161*$G$3159</f>
        <v>1</v>
      </c>
      <c r="F3161" s="379">
        <f>'LISTA DE PRECIOS '!$J$1315</f>
        <v>11976.843745398137</v>
      </c>
      <c r="G3161" s="352">
        <f t="shared" ref="G3161:G3163" si="351">E3161*F3161</f>
        <v>11976.843745398137</v>
      </c>
      <c r="H3161" s="346"/>
      <c r="I3161" s="1"/>
    </row>
    <row r="3162" spans="1:9" ht="12.75" hidden="1" customHeight="1">
      <c r="A3162" s="1"/>
      <c r="B3162" s="396" t="str">
        <f>'LISTA DE PRECIOS '!D1374</f>
        <v>LAMPARA DULUX L 18 W/31-830 - BLANCO CALIDO</v>
      </c>
      <c r="C3162" s="48" t="s">
        <v>43</v>
      </c>
      <c r="D3162" s="348">
        <v>3</v>
      </c>
      <c r="E3162" s="348">
        <f t="shared" si="350"/>
        <v>3</v>
      </c>
      <c r="F3162" s="348">
        <f>'LISTA DE PRECIOS '!J1374</f>
        <v>575.68741393395908</v>
      </c>
      <c r="G3162" s="352">
        <f t="shared" si="351"/>
        <v>1727.0622418018772</v>
      </c>
      <c r="H3162" s="349"/>
      <c r="I3162" s="1"/>
    </row>
    <row r="3163" spans="1:9" ht="12.75" hidden="1" customHeight="1">
      <c r="A3163" s="1"/>
      <c r="B3163" s="396" t="str">
        <f>'LISTA DE PRECIOS '!$D$1536</f>
        <v>Gancho J</v>
      </c>
      <c r="C3163" s="48" t="s">
        <v>43</v>
      </c>
      <c r="D3163" s="348">
        <v>1</v>
      </c>
      <c r="E3163" s="348">
        <f t="shared" si="350"/>
        <v>1</v>
      </c>
      <c r="F3163" s="348">
        <f>'LISTA DE PRECIOS '!$J$1536</f>
        <v>121.04572058083816</v>
      </c>
      <c r="G3163" s="352">
        <f t="shared" si="351"/>
        <v>121.04572058083816</v>
      </c>
      <c r="H3163" s="349"/>
      <c r="I3163" s="1"/>
    </row>
    <row r="3164" spans="1:9" ht="12.75" hidden="1" customHeight="1">
      <c r="A3164" s="1"/>
      <c r="B3164" s="347"/>
      <c r="C3164" s="48"/>
      <c r="D3164" s="348"/>
      <c r="E3164" s="348"/>
      <c r="F3164" s="348"/>
      <c r="G3164" s="352"/>
      <c r="H3164" s="349"/>
      <c r="I3164" s="1"/>
    </row>
    <row r="3165" spans="1:9" ht="12.75" hidden="1" customHeight="1">
      <c r="A3165" s="1"/>
      <c r="B3165" s="347"/>
      <c r="C3165" s="48"/>
      <c r="D3165" s="348"/>
      <c r="E3165" s="348"/>
      <c r="F3165" s="348"/>
      <c r="G3165" s="352"/>
      <c r="H3165" s="350"/>
      <c r="I3165" s="1"/>
    </row>
    <row r="3166" spans="1:9" ht="12.75" hidden="1" customHeight="1">
      <c r="A3166" s="1"/>
      <c r="B3166" s="351"/>
      <c r="C3166" s="90"/>
      <c r="D3166" s="352"/>
      <c r="E3166" s="352"/>
      <c r="F3166" s="352"/>
      <c r="G3166" s="352"/>
      <c r="H3166" s="353"/>
      <c r="I3166" s="1"/>
    </row>
    <row r="3167" spans="1:9" ht="12.75" hidden="1" customHeight="1">
      <c r="A3167" s="1"/>
      <c r="B3167" s="354" t="s">
        <v>422</v>
      </c>
      <c r="C3167" s="355"/>
      <c r="D3167" s="356"/>
      <c r="E3167" s="356"/>
      <c r="F3167" s="356"/>
      <c r="G3167" s="357"/>
      <c r="H3167" s="358">
        <f>SUM(G3161:G3166)</f>
        <v>13824.951707780852</v>
      </c>
      <c r="I3167" s="1"/>
    </row>
    <row r="3168" spans="1:9" ht="12.75" hidden="1" customHeight="1">
      <c r="A3168" s="1"/>
      <c r="B3168" s="359"/>
      <c r="C3168" s="50"/>
      <c r="D3168" s="360"/>
      <c r="E3168" s="360"/>
      <c r="F3168" s="360"/>
      <c r="G3168" s="360"/>
      <c r="H3168" s="361"/>
      <c r="I3168" s="1"/>
    </row>
    <row r="3169" spans="1:9" ht="12.75" hidden="1" customHeight="1">
      <c r="A3169" s="1"/>
      <c r="B3169" s="409" t="s">
        <v>1450</v>
      </c>
      <c r="C3169" s="52" t="s">
        <v>424</v>
      </c>
      <c r="D3169" s="348">
        <v>1.52</v>
      </c>
      <c r="E3169" s="348">
        <f t="shared" ref="E3169:E3170" si="352">D3169*$G$3159</f>
        <v>1.52</v>
      </c>
      <c r="F3169" s="352">
        <f>'MANO DE OBRA'!$K$8</f>
        <v>1165.6790978787881</v>
      </c>
      <c r="G3169" s="352">
        <f t="shared" ref="G3169:G3170" si="353">E3169*F3169</f>
        <v>1771.8322287757578</v>
      </c>
      <c r="H3169" s="364"/>
      <c r="I3169" s="1"/>
    </row>
    <row r="3170" spans="1:9" ht="12.75" hidden="1" customHeight="1">
      <c r="A3170" s="1"/>
      <c r="B3170" s="409" t="s">
        <v>1451</v>
      </c>
      <c r="C3170" s="52" t="s">
        <v>424</v>
      </c>
      <c r="D3170" s="348">
        <v>1.52</v>
      </c>
      <c r="E3170" s="348">
        <f t="shared" si="352"/>
        <v>1.52</v>
      </c>
      <c r="F3170" s="352">
        <f>'MANO DE OBRA'!$K$10</f>
        <v>942.27655587878792</v>
      </c>
      <c r="G3170" s="352">
        <f t="shared" si="353"/>
        <v>1432.2603649357577</v>
      </c>
      <c r="H3170" s="364"/>
      <c r="I3170" s="1"/>
    </row>
    <row r="3171" spans="1:9" ht="12.75" hidden="1" customHeight="1">
      <c r="A3171" s="1"/>
      <c r="B3171" s="347"/>
      <c r="C3171" s="52"/>
      <c r="D3171" s="394"/>
      <c r="E3171" s="348"/>
      <c r="F3171" s="394"/>
      <c r="G3171" s="352"/>
      <c r="H3171" s="364"/>
      <c r="I3171" s="1"/>
    </row>
    <row r="3172" spans="1:9" ht="12.75" hidden="1" customHeight="1">
      <c r="A3172" s="1"/>
      <c r="B3172" s="390"/>
      <c r="C3172" s="52"/>
      <c r="D3172" s="394"/>
      <c r="E3172" s="348"/>
      <c r="F3172" s="394"/>
      <c r="G3172" s="352"/>
      <c r="H3172" s="365"/>
      <c r="I3172" s="1"/>
    </row>
    <row r="3173" spans="1:9" ht="12.75" hidden="1" customHeight="1">
      <c r="A3173" s="1"/>
      <c r="B3173" s="764" t="s">
        <v>425</v>
      </c>
      <c r="C3173" s="689"/>
      <c r="D3173" s="689"/>
      <c r="E3173" s="689"/>
      <c r="F3173" s="689"/>
      <c r="G3173" s="765"/>
      <c r="H3173" s="366">
        <f>SUM(G3169:G3172)</f>
        <v>3204.0925937115153</v>
      </c>
      <c r="I3173" s="1"/>
    </row>
    <row r="3174" spans="1:9" ht="12.75" hidden="1" customHeight="1">
      <c r="A3174" s="1"/>
      <c r="B3174" s="766"/>
      <c r="C3174" s="692"/>
      <c r="D3174" s="692"/>
      <c r="E3174" s="692"/>
      <c r="F3174" s="692"/>
      <c r="G3174" s="692"/>
      <c r="H3174" s="700"/>
      <c r="I3174" s="1"/>
    </row>
    <row r="3175" spans="1:9" ht="12.75" hidden="1" customHeight="1">
      <c r="A3175" s="1"/>
      <c r="B3175" s="347" t="s">
        <v>426</v>
      </c>
      <c r="C3175" s="48"/>
      <c r="D3175" s="348"/>
      <c r="E3175" s="348"/>
      <c r="F3175" s="348"/>
      <c r="G3175" s="348"/>
      <c r="H3175" s="349"/>
      <c r="I3175" s="1"/>
    </row>
    <row r="3176" spans="1:9" ht="12.75" hidden="1" customHeight="1">
      <c r="A3176" s="1"/>
      <c r="B3176" s="347" t="s">
        <v>427</v>
      </c>
      <c r="C3176" s="48"/>
      <c r="D3176" s="348"/>
      <c r="E3176" s="348"/>
      <c r="F3176" s="348"/>
      <c r="G3176" s="348"/>
      <c r="H3176" s="349"/>
      <c r="I3176" s="1"/>
    </row>
    <row r="3177" spans="1:9" ht="12.75" hidden="1" customHeight="1">
      <c r="A3177" s="1"/>
      <c r="B3177" s="351" t="s">
        <v>428</v>
      </c>
      <c r="C3177" s="90"/>
      <c r="D3177" s="352"/>
      <c r="E3177" s="352"/>
      <c r="F3177" s="352"/>
      <c r="G3177" s="352"/>
      <c r="H3177" s="349"/>
      <c r="I3177" s="1"/>
    </row>
    <row r="3178" spans="1:9" ht="12.75" hidden="1" customHeight="1">
      <c r="A3178" s="1"/>
      <c r="B3178" s="368"/>
      <c r="C3178" s="355"/>
      <c r="D3178" s="355"/>
      <c r="E3178" s="355"/>
      <c r="F3178" s="355"/>
      <c r="G3178" s="369"/>
      <c r="H3178" s="358">
        <f>SUM(G3177)</f>
        <v>0</v>
      </c>
      <c r="I3178" s="1"/>
    </row>
    <row r="3179" spans="1:9" ht="12.75" hidden="1" customHeight="1">
      <c r="A3179" s="1"/>
      <c r="B3179" s="367"/>
      <c r="C3179" s="1"/>
      <c r="D3179" s="1"/>
      <c r="E3179" s="1"/>
      <c r="F3179" s="1"/>
      <c r="G3179" s="1"/>
      <c r="H3179" s="260"/>
      <c r="I3179" s="1"/>
    </row>
    <row r="3180" spans="1:9" ht="12.75" hidden="1" customHeight="1">
      <c r="A3180" s="1"/>
      <c r="B3180" s="370" t="s">
        <v>429</v>
      </c>
      <c r="C3180" s="355"/>
      <c r="D3180" s="355"/>
      <c r="E3180" s="355"/>
      <c r="F3180" s="355"/>
      <c r="G3180" s="369"/>
      <c r="H3180" s="371">
        <f>H3167+H3173+H3178</f>
        <v>17029.044301492366</v>
      </c>
      <c r="I3180" s="1"/>
    </row>
    <row r="3181" spans="1:9" ht="12.75" hidden="1" customHeight="1">
      <c r="A3181" s="1"/>
      <c r="B3181" s="367"/>
      <c r="C3181" s="1"/>
      <c r="D3181" s="1"/>
      <c r="E3181" s="1"/>
      <c r="F3181" s="1"/>
      <c r="G3181" s="1"/>
      <c r="H3181" s="372"/>
      <c r="I3181" s="1"/>
    </row>
    <row r="3182" spans="1:9" ht="12.75" hidden="1" customHeight="1">
      <c r="A3182" s="1"/>
      <c r="B3182" s="347" t="s">
        <v>349</v>
      </c>
      <c r="C3182" s="48"/>
      <c r="D3182" s="49">
        <f>'COEF.RESUMEN'!$H$5</f>
        <v>0.15</v>
      </c>
      <c r="E3182" s="48"/>
      <c r="F3182" s="48"/>
      <c r="G3182" s="48"/>
      <c r="H3182" s="350">
        <f>H3180*D3182</f>
        <v>2554.3566452238547</v>
      </c>
      <c r="I3182" s="1"/>
    </row>
    <row r="3183" spans="1:9" ht="12.75" hidden="1" customHeight="1">
      <c r="A3183" s="1"/>
      <c r="B3183" s="373"/>
      <c r="C3183" s="48"/>
      <c r="D3183" s="49"/>
      <c r="E3183" s="48"/>
      <c r="F3183" s="48"/>
      <c r="G3183" s="48"/>
      <c r="H3183" s="374"/>
      <c r="I3183" s="1"/>
    </row>
    <row r="3184" spans="1:9" ht="12.75" hidden="1" customHeight="1">
      <c r="A3184" s="1"/>
      <c r="B3184" s="347"/>
      <c r="C3184" s="48"/>
      <c r="D3184" s="49"/>
      <c r="E3184" s="48"/>
      <c r="F3184" s="48"/>
      <c r="G3184" s="48"/>
      <c r="H3184" s="350"/>
      <c r="I3184" s="1"/>
    </row>
    <row r="3185" spans="1:9" ht="12.75" hidden="1" customHeight="1">
      <c r="A3185" s="1"/>
      <c r="B3185" s="347" t="s">
        <v>350</v>
      </c>
      <c r="C3185" s="48"/>
      <c r="D3185" s="49">
        <f>'COEF.RESUMEN'!$H$6</f>
        <v>0.1</v>
      </c>
      <c r="E3185" s="48"/>
      <c r="F3185" s="48"/>
      <c r="G3185" s="48"/>
      <c r="H3185" s="350">
        <f>H3180*D3185</f>
        <v>1702.9044301492368</v>
      </c>
      <c r="I3185" s="1"/>
    </row>
    <row r="3186" spans="1:9" ht="12.75" hidden="1" customHeight="1">
      <c r="A3186" s="1"/>
      <c r="B3186" s="347"/>
      <c r="C3186" s="48"/>
      <c r="D3186" s="49"/>
      <c r="E3186" s="48"/>
      <c r="F3186" s="48"/>
      <c r="G3186" s="48"/>
      <c r="H3186" s="374">
        <f>H3180+H3182+H3185</f>
        <v>21286.305376865457</v>
      </c>
      <c r="I3186" s="1"/>
    </row>
    <row r="3187" spans="1:9" ht="12.75" hidden="1" customHeight="1">
      <c r="A3187" s="1"/>
      <c r="B3187" s="347" t="s">
        <v>430</v>
      </c>
      <c r="C3187" s="48"/>
      <c r="D3187" s="49">
        <f>'COEF.RESUMEN'!$H$8</f>
        <v>0.25</v>
      </c>
      <c r="E3187" s="48"/>
      <c r="F3187" s="48"/>
      <c r="G3187" s="48"/>
      <c r="H3187" s="350">
        <f>H3186*D3187</f>
        <v>5321.5763442163643</v>
      </c>
      <c r="I3187" s="1"/>
    </row>
    <row r="3188" spans="1:9" ht="12.75" hidden="1" customHeight="1">
      <c r="A3188" s="1"/>
      <c r="B3188" s="347"/>
      <c r="C3188" s="48"/>
      <c r="D3188" s="48"/>
      <c r="E3188" s="48"/>
      <c r="F3188" s="48"/>
      <c r="G3188" s="48"/>
      <c r="H3188" s="375"/>
      <c r="I3188" s="1"/>
    </row>
    <row r="3189" spans="1:9" ht="12.75" hidden="1" customHeight="1">
      <c r="A3189" s="1"/>
      <c r="B3189" s="376" t="s">
        <v>431</v>
      </c>
      <c r="C3189" s="340"/>
      <c r="D3189" s="340"/>
      <c r="E3189" s="340"/>
      <c r="F3189" s="340"/>
      <c r="G3189" s="377"/>
      <c r="H3189" s="371">
        <f>H3186+H3187</f>
        <v>26607.881721081823</v>
      </c>
      <c r="I3189" s="1"/>
    </row>
    <row r="3190" spans="1:9" ht="12.75" hidden="1" customHeight="1">
      <c r="A3190" s="1"/>
      <c r="B3190" s="51"/>
      <c r="C3190" s="1"/>
      <c r="D3190" s="1"/>
      <c r="E3190" s="1"/>
      <c r="F3190" s="1"/>
      <c r="G3190" s="1"/>
      <c r="H3190" s="418"/>
      <c r="I3190" s="1"/>
    </row>
    <row r="3191" spans="1:9" ht="48" hidden="1" customHeight="1">
      <c r="A3191" s="1"/>
      <c r="B3191" s="708" t="s">
        <v>1637</v>
      </c>
      <c r="C3191" s="687"/>
      <c r="D3191" s="762" t="s">
        <v>1638</v>
      </c>
      <c r="E3191" s="687"/>
      <c r="F3191" s="387" t="s">
        <v>167</v>
      </c>
      <c r="G3191" s="763">
        <v>1</v>
      </c>
      <c r="H3191" s="687"/>
      <c r="I3191" s="1"/>
    </row>
    <row r="3192" spans="1:9" ht="12.75" hidden="1" customHeight="1">
      <c r="A3192" s="1"/>
      <c r="B3192" s="342" t="s">
        <v>416</v>
      </c>
      <c r="C3192" s="343" t="s">
        <v>16</v>
      </c>
      <c r="D3192" s="342" t="s">
        <v>417</v>
      </c>
      <c r="E3192" s="342" t="s">
        <v>418</v>
      </c>
      <c r="F3192" s="342" t="s">
        <v>419</v>
      </c>
      <c r="G3192" s="342" t="s">
        <v>420</v>
      </c>
      <c r="H3192" s="342" t="s">
        <v>421</v>
      </c>
      <c r="I3192" s="1"/>
    </row>
    <row r="3193" spans="1:9" ht="12.75" hidden="1" customHeight="1">
      <c r="A3193" s="1"/>
      <c r="B3193" s="401" t="str">
        <f>'LISTA DE PRECIOS '!$D$1316</f>
        <v>Equi. Fluoresc armado completo 1x36W estanco IP65 Tipo E1</v>
      </c>
      <c r="C3193" s="160" t="s">
        <v>43</v>
      </c>
      <c r="D3193" s="345">
        <v>1</v>
      </c>
      <c r="E3193" s="348">
        <f t="shared" ref="E3193:E3195" si="354">D3193*$G$3191</f>
        <v>1</v>
      </c>
      <c r="F3193" s="379">
        <f>'LISTA DE PRECIOS '!$J$1316</f>
        <v>4155.9929587338984</v>
      </c>
      <c r="G3193" s="352">
        <f t="shared" ref="G3193:G3195" si="355">E3193*F3193</f>
        <v>4155.9929587338984</v>
      </c>
      <c r="H3193" s="346"/>
      <c r="I3193" s="1"/>
    </row>
    <row r="3194" spans="1:9" ht="15" hidden="1" customHeight="1">
      <c r="A3194" s="1"/>
      <c r="B3194" s="396" t="str">
        <f>'LISTA DE PRECIOS '!$D$1369</f>
        <v>TUBO 36W/31-830 LUMILUX PLUS BCO CALIDO</v>
      </c>
      <c r="C3194" s="48" t="s">
        <v>43</v>
      </c>
      <c r="D3194" s="348">
        <v>1</v>
      </c>
      <c r="E3194" s="348">
        <f t="shared" si="354"/>
        <v>1</v>
      </c>
      <c r="F3194" s="348">
        <f>'LISTA DE PRECIOS '!$J$1369</f>
        <v>415.98518162379412</v>
      </c>
      <c r="G3194" s="352">
        <f t="shared" si="355"/>
        <v>415.98518162379412</v>
      </c>
      <c r="H3194" s="349"/>
      <c r="I3194" s="1"/>
    </row>
    <row r="3195" spans="1:9" ht="12.75" hidden="1" customHeight="1">
      <c r="A3195" s="1"/>
      <c r="B3195" s="396" t="str">
        <f>'LISTA DE PRECIOS '!$D$1536</f>
        <v>Gancho J</v>
      </c>
      <c r="C3195" s="48" t="s">
        <v>43</v>
      </c>
      <c r="D3195" s="348">
        <v>1</v>
      </c>
      <c r="E3195" s="348">
        <f t="shared" si="354"/>
        <v>1</v>
      </c>
      <c r="F3195" s="348">
        <f>'LISTA DE PRECIOS '!$J$1536</f>
        <v>121.04572058083816</v>
      </c>
      <c r="G3195" s="352">
        <f t="shared" si="355"/>
        <v>121.04572058083816</v>
      </c>
      <c r="H3195" s="349"/>
      <c r="I3195" s="1"/>
    </row>
    <row r="3196" spans="1:9" ht="12.75" hidden="1" customHeight="1">
      <c r="A3196" s="1"/>
      <c r="B3196" s="347"/>
      <c r="C3196" s="48"/>
      <c r="D3196" s="348"/>
      <c r="E3196" s="348"/>
      <c r="F3196" s="348"/>
      <c r="G3196" s="352"/>
      <c r="H3196" s="349"/>
      <c r="I3196" s="1"/>
    </row>
    <row r="3197" spans="1:9" ht="12.75" hidden="1" customHeight="1">
      <c r="A3197" s="1"/>
      <c r="B3197" s="347"/>
      <c r="C3197" s="48"/>
      <c r="D3197" s="348"/>
      <c r="E3197" s="348"/>
      <c r="F3197" s="348"/>
      <c r="G3197" s="352"/>
      <c r="H3197" s="350"/>
      <c r="I3197" s="1"/>
    </row>
    <row r="3198" spans="1:9" ht="12.75" hidden="1" customHeight="1">
      <c r="A3198" s="1"/>
      <c r="B3198" s="351"/>
      <c r="C3198" s="90"/>
      <c r="D3198" s="352"/>
      <c r="E3198" s="352"/>
      <c r="F3198" s="352"/>
      <c r="G3198" s="352"/>
      <c r="H3198" s="353"/>
      <c r="I3198" s="1"/>
    </row>
    <row r="3199" spans="1:9" ht="12.75" hidden="1" customHeight="1">
      <c r="A3199" s="1"/>
      <c r="B3199" s="354" t="s">
        <v>422</v>
      </c>
      <c r="C3199" s="355"/>
      <c r="D3199" s="356"/>
      <c r="E3199" s="356"/>
      <c r="F3199" s="356"/>
      <c r="G3199" s="357"/>
      <c r="H3199" s="358">
        <f>SUM(G3193:G3198)</f>
        <v>4693.0238609385306</v>
      </c>
      <c r="I3199" s="1"/>
    </row>
    <row r="3200" spans="1:9" ht="12.75" hidden="1" customHeight="1">
      <c r="A3200" s="1"/>
      <c r="B3200" s="359"/>
      <c r="C3200" s="50"/>
      <c r="D3200" s="360"/>
      <c r="E3200" s="360"/>
      <c r="F3200" s="360"/>
      <c r="G3200" s="360"/>
      <c r="H3200" s="361"/>
      <c r="I3200" s="1"/>
    </row>
    <row r="3201" spans="1:9" ht="12.75" hidden="1" customHeight="1">
      <c r="A3201" s="1"/>
      <c r="B3201" s="409" t="s">
        <v>1450</v>
      </c>
      <c r="C3201" s="52" t="s">
        <v>424</v>
      </c>
      <c r="D3201" s="348">
        <v>1.52</v>
      </c>
      <c r="E3201" s="348">
        <f t="shared" ref="E3201:E3202" si="356">D3201*$G$3191</f>
        <v>1.52</v>
      </c>
      <c r="F3201" s="352">
        <f>'MANO DE OBRA'!$K$8</f>
        <v>1165.6790978787881</v>
      </c>
      <c r="G3201" s="352">
        <f t="shared" ref="G3201:G3202" si="357">E3201*F3201</f>
        <v>1771.8322287757578</v>
      </c>
      <c r="H3201" s="364"/>
      <c r="I3201" s="1"/>
    </row>
    <row r="3202" spans="1:9" ht="12.75" hidden="1" customHeight="1">
      <c r="A3202" s="1"/>
      <c r="B3202" s="409" t="s">
        <v>1451</v>
      </c>
      <c r="C3202" s="52" t="s">
        <v>424</v>
      </c>
      <c r="D3202" s="348">
        <v>1.52</v>
      </c>
      <c r="E3202" s="348">
        <f t="shared" si="356"/>
        <v>1.52</v>
      </c>
      <c r="F3202" s="352">
        <f>'MANO DE OBRA'!$K$10</f>
        <v>942.27655587878792</v>
      </c>
      <c r="G3202" s="352">
        <f t="shared" si="357"/>
        <v>1432.2603649357577</v>
      </c>
      <c r="H3202" s="364"/>
      <c r="I3202" s="1"/>
    </row>
    <row r="3203" spans="1:9" ht="12.75" hidden="1" customHeight="1">
      <c r="A3203" s="1"/>
      <c r="B3203" s="347"/>
      <c r="C3203" s="52"/>
      <c r="D3203" s="394"/>
      <c r="E3203" s="348"/>
      <c r="F3203" s="394"/>
      <c r="G3203" s="352"/>
      <c r="H3203" s="364"/>
      <c r="I3203" s="1"/>
    </row>
    <row r="3204" spans="1:9" ht="12.75" hidden="1" customHeight="1">
      <c r="A3204" s="1"/>
      <c r="B3204" s="390"/>
      <c r="C3204" s="52"/>
      <c r="D3204" s="394"/>
      <c r="E3204" s="348"/>
      <c r="F3204" s="394"/>
      <c r="G3204" s="352"/>
      <c r="H3204" s="365"/>
      <c r="I3204" s="1"/>
    </row>
    <row r="3205" spans="1:9" ht="12.75" hidden="1" customHeight="1">
      <c r="A3205" s="1"/>
      <c r="B3205" s="764" t="s">
        <v>425</v>
      </c>
      <c r="C3205" s="689"/>
      <c r="D3205" s="689"/>
      <c r="E3205" s="689"/>
      <c r="F3205" s="689"/>
      <c r="G3205" s="765"/>
      <c r="H3205" s="366">
        <f>SUM(G3201:G3204)</f>
        <v>3204.0925937115153</v>
      </c>
      <c r="I3205" s="1"/>
    </row>
    <row r="3206" spans="1:9" ht="12.75" hidden="1" customHeight="1">
      <c r="A3206" s="1"/>
      <c r="B3206" s="766"/>
      <c r="C3206" s="692"/>
      <c r="D3206" s="692"/>
      <c r="E3206" s="692"/>
      <c r="F3206" s="692"/>
      <c r="G3206" s="692"/>
      <c r="H3206" s="700"/>
      <c r="I3206" s="1"/>
    </row>
    <row r="3207" spans="1:9" ht="12.75" hidden="1" customHeight="1">
      <c r="A3207" s="1"/>
      <c r="B3207" s="347" t="s">
        <v>426</v>
      </c>
      <c r="C3207" s="48"/>
      <c r="D3207" s="348"/>
      <c r="E3207" s="348"/>
      <c r="F3207" s="348"/>
      <c r="G3207" s="348"/>
      <c r="H3207" s="349"/>
      <c r="I3207" s="1"/>
    </row>
    <row r="3208" spans="1:9" ht="12.75" hidden="1" customHeight="1">
      <c r="A3208" s="1"/>
      <c r="B3208" s="347" t="s">
        <v>427</v>
      </c>
      <c r="C3208" s="48"/>
      <c r="D3208" s="348"/>
      <c r="E3208" s="348"/>
      <c r="F3208" s="348"/>
      <c r="G3208" s="348"/>
      <c r="H3208" s="349"/>
      <c r="I3208" s="1"/>
    </row>
    <row r="3209" spans="1:9" ht="12.75" hidden="1" customHeight="1">
      <c r="A3209" s="1"/>
      <c r="B3209" s="351" t="s">
        <v>428</v>
      </c>
      <c r="C3209" s="90"/>
      <c r="D3209" s="352"/>
      <c r="E3209" s="352"/>
      <c r="F3209" s="352"/>
      <c r="G3209" s="352"/>
      <c r="H3209" s="349"/>
      <c r="I3209" s="1"/>
    </row>
    <row r="3210" spans="1:9" ht="12.75" hidden="1" customHeight="1">
      <c r="A3210" s="1"/>
      <c r="B3210" s="368"/>
      <c r="C3210" s="355"/>
      <c r="D3210" s="355"/>
      <c r="E3210" s="355"/>
      <c r="F3210" s="355"/>
      <c r="G3210" s="369"/>
      <c r="H3210" s="358">
        <f>SUM(G3209)</f>
        <v>0</v>
      </c>
      <c r="I3210" s="1"/>
    </row>
    <row r="3211" spans="1:9" ht="12.75" hidden="1" customHeight="1">
      <c r="A3211" s="1"/>
      <c r="B3211" s="367"/>
      <c r="C3211" s="1"/>
      <c r="D3211" s="1"/>
      <c r="E3211" s="1"/>
      <c r="F3211" s="1"/>
      <c r="G3211" s="1"/>
      <c r="H3211" s="260"/>
      <c r="I3211" s="1"/>
    </row>
    <row r="3212" spans="1:9" ht="12.75" hidden="1" customHeight="1">
      <c r="A3212" s="1"/>
      <c r="B3212" s="370" t="s">
        <v>429</v>
      </c>
      <c r="C3212" s="355"/>
      <c r="D3212" s="355"/>
      <c r="E3212" s="355"/>
      <c r="F3212" s="355"/>
      <c r="G3212" s="369"/>
      <c r="H3212" s="371">
        <f>H3199+H3205+H3210</f>
        <v>7897.1164546500459</v>
      </c>
      <c r="I3212" s="1"/>
    </row>
    <row r="3213" spans="1:9" ht="12.75" hidden="1" customHeight="1">
      <c r="A3213" s="1"/>
      <c r="B3213" s="367"/>
      <c r="C3213" s="1"/>
      <c r="D3213" s="1"/>
      <c r="E3213" s="1"/>
      <c r="F3213" s="1"/>
      <c r="G3213" s="1"/>
      <c r="H3213" s="372"/>
      <c r="I3213" s="1"/>
    </row>
    <row r="3214" spans="1:9" ht="12.75" hidden="1" customHeight="1">
      <c r="A3214" s="1"/>
      <c r="B3214" s="347" t="s">
        <v>349</v>
      </c>
      <c r="C3214" s="48"/>
      <c r="D3214" s="49">
        <f>'COEF.RESUMEN'!$H$5</f>
        <v>0.15</v>
      </c>
      <c r="E3214" s="48"/>
      <c r="F3214" s="48"/>
      <c r="G3214" s="48"/>
      <c r="H3214" s="350">
        <f>H3212*D3214</f>
        <v>1184.5674681975067</v>
      </c>
      <c r="I3214" s="1"/>
    </row>
    <row r="3215" spans="1:9" ht="12.75" hidden="1" customHeight="1">
      <c r="A3215" s="1"/>
      <c r="B3215" s="373"/>
      <c r="C3215" s="48"/>
      <c r="D3215" s="49"/>
      <c r="E3215" s="48"/>
      <c r="F3215" s="48"/>
      <c r="G3215" s="48"/>
      <c r="H3215" s="374"/>
      <c r="I3215" s="1"/>
    </row>
    <row r="3216" spans="1:9" ht="12.75" hidden="1" customHeight="1">
      <c r="A3216" s="1"/>
      <c r="B3216" s="347"/>
      <c r="C3216" s="48"/>
      <c r="D3216" s="49"/>
      <c r="E3216" s="48"/>
      <c r="F3216" s="48"/>
      <c r="G3216" s="48"/>
      <c r="H3216" s="350"/>
      <c r="I3216" s="1"/>
    </row>
    <row r="3217" spans="1:9" ht="12.75" hidden="1" customHeight="1">
      <c r="A3217" s="1"/>
      <c r="B3217" s="347" t="s">
        <v>350</v>
      </c>
      <c r="C3217" s="48"/>
      <c r="D3217" s="49">
        <f>'COEF.RESUMEN'!$H$6</f>
        <v>0.1</v>
      </c>
      <c r="E3217" s="48"/>
      <c r="F3217" s="48"/>
      <c r="G3217" s="48"/>
      <c r="H3217" s="350">
        <f>H3212*D3217</f>
        <v>789.71164546500461</v>
      </c>
      <c r="I3217" s="1"/>
    </row>
    <row r="3218" spans="1:9" ht="12.75" hidden="1" customHeight="1">
      <c r="A3218" s="1"/>
      <c r="B3218" s="347"/>
      <c r="C3218" s="48"/>
      <c r="D3218" s="49"/>
      <c r="E3218" s="48"/>
      <c r="F3218" s="48"/>
      <c r="G3218" s="48"/>
      <c r="H3218" s="374">
        <f>H3212+H3214+H3217</f>
        <v>9871.3955683125569</v>
      </c>
      <c r="I3218" s="1"/>
    </row>
    <row r="3219" spans="1:9" ht="12.75" hidden="1" customHeight="1">
      <c r="A3219" s="1"/>
      <c r="B3219" s="347" t="s">
        <v>430</v>
      </c>
      <c r="C3219" s="48"/>
      <c r="D3219" s="49">
        <f>'COEF.RESUMEN'!$H$8</f>
        <v>0.25</v>
      </c>
      <c r="E3219" s="48"/>
      <c r="F3219" s="48"/>
      <c r="G3219" s="48"/>
      <c r="H3219" s="350">
        <f>H3218*D3219</f>
        <v>2467.8488920781392</v>
      </c>
      <c r="I3219" s="1"/>
    </row>
    <row r="3220" spans="1:9" ht="12.75" hidden="1" customHeight="1">
      <c r="A3220" s="1"/>
      <c r="B3220" s="347"/>
      <c r="C3220" s="48"/>
      <c r="D3220" s="48"/>
      <c r="E3220" s="48"/>
      <c r="F3220" s="48"/>
      <c r="G3220" s="48"/>
      <c r="H3220" s="375"/>
      <c r="I3220" s="1"/>
    </row>
    <row r="3221" spans="1:9" ht="12.75" hidden="1" customHeight="1">
      <c r="A3221" s="1"/>
      <c r="B3221" s="376" t="s">
        <v>431</v>
      </c>
      <c r="C3221" s="340"/>
      <c r="D3221" s="340"/>
      <c r="E3221" s="340"/>
      <c r="F3221" s="340"/>
      <c r="G3221" s="377"/>
      <c r="H3221" s="371">
        <f>H3218+H3219</f>
        <v>12339.244460390695</v>
      </c>
      <c r="I3221" s="1"/>
    </row>
    <row r="3222" spans="1:9" ht="12.75" hidden="1" customHeight="1">
      <c r="A3222" s="1"/>
      <c r="B3222" s="51"/>
      <c r="C3222" s="1"/>
      <c r="D3222" s="1"/>
      <c r="E3222" s="1"/>
      <c r="F3222" s="1"/>
      <c r="G3222" s="1"/>
      <c r="H3222" s="418"/>
      <c r="I3222" s="1"/>
    </row>
    <row r="3223" spans="1:9" ht="40.5" customHeight="1">
      <c r="A3223" s="1"/>
      <c r="B3223" s="708" t="s">
        <v>1639</v>
      </c>
      <c r="C3223" s="687"/>
      <c r="D3223" s="762" t="s">
        <v>1640</v>
      </c>
      <c r="E3223" s="687"/>
      <c r="F3223" s="387" t="s">
        <v>167</v>
      </c>
      <c r="G3223" s="763">
        <v>1</v>
      </c>
      <c r="H3223" s="687"/>
      <c r="I3223" s="1"/>
    </row>
    <row r="3224" spans="1:9" ht="12.75" customHeight="1">
      <c r="A3224" s="1"/>
      <c r="B3224" s="342" t="s">
        <v>416</v>
      </c>
      <c r="C3224" s="343" t="s">
        <v>16</v>
      </c>
      <c r="D3224" s="342" t="s">
        <v>417</v>
      </c>
      <c r="E3224" s="342" t="s">
        <v>418</v>
      </c>
      <c r="F3224" s="342" t="s">
        <v>419</v>
      </c>
      <c r="G3224" s="342" t="s">
        <v>420</v>
      </c>
      <c r="H3224" s="342" t="s">
        <v>421</v>
      </c>
      <c r="I3224" s="1"/>
    </row>
    <row r="3225" spans="1:9" ht="12.75" customHeight="1">
      <c r="A3225" s="1"/>
      <c r="B3225" s="401" t="str">
        <f>'LISTA DE PRECIOS '!$D$1317</f>
        <v>Equi. Fluoresc armado completo 2x36W estanco IP65 Tipo E2</v>
      </c>
      <c r="C3225" s="160" t="s">
        <v>43</v>
      </c>
      <c r="D3225" s="345">
        <v>1</v>
      </c>
      <c r="E3225" s="348">
        <f t="shared" ref="E3225:E3227" si="358">D3225*$G$3223</f>
        <v>1</v>
      </c>
      <c r="F3225" s="379">
        <f>'LISTA DE PRECIOS '!$J$1317</f>
        <v>4876.5183778270712</v>
      </c>
      <c r="G3225" s="352">
        <f t="shared" ref="G3225:G3227" si="359">E3225*F3225</f>
        <v>4876.5183778270712</v>
      </c>
      <c r="H3225" s="346"/>
      <c r="I3225" s="1"/>
    </row>
    <row r="3226" spans="1:9" ht="12.75" customHeight="1">
      <c r="A3226" s="1"/>
      <c r="B3226" s="396" t="str">
        <f>'LISTA DE PRECIOS '!$D$1369</f>
        <v>TUBO 36W/31-830 LUMILUX PLUS BCO CALIDO</v>
      </c>
      <c r="C3226" s="48" t="s">
        <v>43</v>
      </c>
      <c r="D3226" s="348">
        <v>2</v>
      </c>
      <c r="E3226" s="348">
        <f t="shared" si="358"/>
        <v>2</v>
      </c>
      <c r="F3226" s="348">
        <f>'LISTA DE PRECIOS '!$J$1369</f>
        <v>415.98518162379412</v>
      </c>
      <c r="G3226" s="352">
        <f t="shared" si="359"/>
        <v>831.97036324758824</v>
      </c>
      <c r="H3226" s="349"/>
      <c r="I3226" s="1"/>
    </row>
    <row r="3227" spans="1:9" ht="12.75" customHeight="1">
      <c r="A3227" s="1"/>
      <c r="B3227" s="396" t="str">
        <f>'LISTA DE PRECIOS '!$D$1536</f>
        <v>Gancho J</v>
      </c>
      <c r="C3227" s="48" t="s">
        <v>43</v>
      </c>
      <c r="D3227" s="348">
        <v>1</v>
      </c>
      <c r="E3227" s="348">
        <f t="shared" si="358"/>
        <v>1</v>
      </c>
      <c r="F3227" s="348">
        <f>'LISTA DE PRECIOS '!$J$1536</f>
        <v>121.04572058083816</v>
      </c>
      <c r="G3227" s="352">
        <f t="shared" si="359"/>
        <v>121.04572058083816</v>
      </c>
      <c r="H3227" s="349"/>
      <c r="I3227" s="1"/>
    </row>
    <row r="3228" spans="1:9" ht="12.75" customHeight="1">
      <c r="A3228" s="1"/>
      <c r="B3228" s="347"/>
      <c r="C3228" s="48"/>
      <c r="D3228" s="348"/>
      <c r="E3228" s="348"/>
      <c r="F3228" s="348"/>
      <c r="G3228" s="352"/>
      <c r="H3228" s="349"/>
      <c r="I3228" s="1"/>
    </row>
    <row r="3229" spans="1:9" ht="12.75" customHeight="1">
      <c r="A3229" s="1"/>
      <c r="B3229" s="347"/>
      <c r="C3229" s="48"/>
      <c r="D3229" s="348"/>
      <c r="E3229" s="348"/>
      <c r="F3229" s="348"/>
      <c r="G3229" s="352"/>
      <c r="H3229" s="350"/>
      <c r="I3229" s="1"/>
    </row>
    <row r="3230" spans="1:9" ht="12.75" customHeight="1">
      <c r="A3230" s="1"/>
      <c r="B3230" s="351"/>
      <c r="C3230" s="90"/>
      <c r="D3230" s="352"/>
      <c r="E3230" s="352"/>
      <c r="F3230" s="352"/>
      <c r="G3230" s="352"/>
      <c r="H3230" s="353"/>
      <c r="I3230" s="1"/>
    </row>
    <row r="3231" spans="1:9" ht="12.75" customHeight="1">
      <c r="A3231" s="1"/>
      <c r="B3231" s="354" t="s">
        <v>422</v>
      </c>
      <c r="C3231" s="355"/>
      <c r="D3231" s="356"/>
      <c r="E3231" s="356"/>
      <c r="F3231" s="356"/>
      <c r="G3231" s="357"/>
      <c r="H3231" s="358">
        <f>SUM(G3225:G3230)</f>
        <v>5829.5344616554976</v>
      </c>
      <c r="I3231" s="1"/>
    </row>
    <row r="3232" spans="1:9" ht="12.75" customHeight="1">
      <c r="A3232" s="1"/>
      <c r="B3232" s="359"/>
      <c r="C3232" s="50"/>
      <c r="D3232" s="360"/>
      <c r="E3232" s="360"/>
      <c r="F3232" s="360"/>
      <c r="G3232" s="360"/>
      <c r="H3232" s="361"/>
      <c r="I3232" s="1"/>
    </row>
    <row r="3233" spans="1:9" ht="12.75" customHeight="1">
      <c r="A3233" s="1"/>
      <c r="B3233" s="409" t="s">
        <v>1450</v>
      </c>
      <c r="C3233" s="52" t="s">
        <v>424</v>
      </c>
      <c r="D3233" s="348">
        <v>1.52</v>
      </c>
      <c r="E3233" s="348">
        <f t="shared" ref="E3233:E3234" si="360">D3233*$G$3223</f>
        <v>1.52</v>
      </c>
      <c r="F3233" s="352">
        <f>'MANO DE OBRA'!$K$8</f>
        <v>1165.6790978787881</v>
      </c>
      <c r="G3233" s="352">
        <f t="shared" ref="G3233:G3234" si="361">E3233*F3233</f>
        <v>1771.8322287757578</v>
      </c>
      <c r="H3233" s="364"/>
      <c r="I3233" s="1"/>
    </row>
    <row r="3234" spans="1:9" ht="12.75" customHeight="1">
      <c r="A3234" s="1"/>
      <c r="B3234" s="409" t="s">
        <v>1451</v>
      </c>
      <c r="C3234" s="52" t="s">
        <v>424</v>
      </c>
      <c r="D3234" s="348">
        <v>1.52</v>
      </c>
      <c r="E3234" s="348">
        <f t="shared" si="360"/>
        <v>1.52</v>
      </c>
      <c r="F3234" s="352">
        <f>'MANO DE OBRA'!$K$10</f>
        <v>942.27655587878792</v>
      </c>
      <c r="G3234" s="352">
        <f t="shared" si="361"/>
        <v>1432.2603649357577</v>
      </c>
      <c r="H3234" s="364"/>
      <c r="I3234" s="1"/>
    </row>
    <row r="3235" spans="1:9" ht="12.75" customHeight="1">
      <c r="A3235" s="1"/>
      <c r="B3235" s="347"/>
      <c r="C3235" s="52"/>
      <c r="D3235" s="394"/>
      <c r="E3235" s="348"/>
      <c r="F3235" s="394"/>
      <c r="G3235" s="352"/>
      <c r="H3235" s="364"/>
      <c r="I3235" s="1"/>
    </row>
    <row r="3236" spans="1:9" ht="12.75" customHeight="1">
      <c r="A3236" s="1"/>
      <c r="B3236" s="390"/>
      <c r="C3236" s="52"/>
      <c r="D3236" s="394"/>
      <c r="E3236" s="348"/>
      <c r="F3236" s="394"/>
      <c r="G3236" s="352"/>
      <c r="H3236" s="365"/>
      <c r="I3236" s="1"/>
    </row>
    <row r="3237" spans="1:9" ht="12.75" customHeight="1">
      <c r="A3237" s="1"/>
      <c r="B3237" s="764" t="s">
        <v>425</v>
      </c>
      <c r="C3237" s="689"/>
      <c r="D3237" s="689"/>
      <c r="E3237" s="689"/>
      <c r="F3237" s="689"/>
      <c r="G3237" s="765"/>
      <c r="H3237" s="366">
        <f>SUM(G3233:G3236)</f>
        <v>3204.0925937115153</v>
      </c>
      <c r="I3237" s="1"/>
    </row>
    <row r="3238" spans="1:9" ht="12.75" customHeight="1">
      <c r="A3238" s="1"/>
      <c r="B3238" s="766"/>
      <c r="C3238" s="692"/>
      <c r="D3238" s="692"/>
      <c r="E3238" s="692"/>
      <c r="F3238" s="692"/>
      <c r="G3238" s="692"/>
      <c r="H3238" s="700"/>
      <c r="I3238" s="1"/>
    </row>
    <row r="3239" spans="1:9" ht="12.75" customHeight="1">
      <c r="A3239" s="1"/>
      <c r="B3239" s="347" t="s">
        <v>426</v>
      </c>
      <c r="C3239" s="48"/>
      <c r="D3239" s="348"/>
      <c r="E3239" s="348"/>
      <c r="F3239" s="348"/>
      <c r="G3239" s="348"/>
      <c r="H3239" s="349"/>
      <c r="I3239" s="1"/>
    </row>
    <row r="3240" spans="1:9" ht="12.75" customHeight="1">
      <c r="A3240" s="1"/>
      <c r="B3240" s="347" t="s">
        <v>427</v>
      </c>
      <c r="C3240" s="48"/>
      <c r="D3240" s="348"/>
      <c r="E3240" s="348"/>
      <c r="F3240" s="348"/>
      <c r="G3240" s="348"/>
      <c r="H3240" s="349"/>
      <c r="I3240" s="1"/>
    </row>
    <row r="3241" spans="1:9" ht="12.75" customHeight="1">
      <c r="A3241" s="1"/>
      <c r="B3241" s="351" t="s">
        <v>428</v>
      </c>
      <c r="C3241" s="90"/>
      <c r="D3241" s="352"/>
      <c r="E3241" s="352"/>
      <c r="F3241" s="352"/>
      <c r="G3241" s="352"/>
      <c r="H3241" s="349"/>
      <c r="I3241" s="1"/>
    </row>
    <row r="3242" spans="1:9" ht="12.75" customHeight="1">
      <c r="A3242" s="1"/>
      <c r="B3242" s="368"/>
      <c r="C3242" s="355"/>
      <c r="D3242" s="355"/>
      <c r="E3242" s="355"/>
      <c r="F3242" s="355"/>
      <c r="G3242" s="369"/>
      <c r="H3242" s="358">
        <f>SUM(G3241)</f>
        <v>0</v>
      </c>
      <c r="I3242" s="1"/>
    </row>
    <row r="3243" spans="1:9" ht="12.75" customHeight="1">
      <c r="A3243" s="1"/>
      <c r="B3243" s="367"/>
      <c r="C3243" s="1"/>
      <c r="D3243" s="1"/>
      <c r="E3243" s="1"/>
      <c r="F3243" s="1"/>
      <c r="G3243" s="1"/>
      <c r="H3243" s="260"/>
      <c r="I3243" s="1"/>
    </row>
    <row r="3244" spans="1:9" ht="12.75" customHeight="1">
      <c r="A3244" s="1"/>
      <c r="B3244" s="370" t="s">
        <v>429</v>
      </c>
      <c r="C3244" s="355"/>
      <c r="D3244" s="355"/>
      <c r="E3244" s="355"/>
      <c r="F3244" s="355"/>
      <c r="G3244" s="369"/>
      <c r="H3244" s="371">
        <f>H3231+H3237+H3242</f>
        <v>9033.6270553670129</v>
      </c>
      <c r="I3244" s="1"/>
    </row>
    <row r="3245" spans="1:9" ht="12.75" customHeight="1">
      <c r="A3245" s="1"/>
      <c r="B3245" s="367"/>
      <c r="C3245" s="1"/>
      <c r="D3245" s="1"/>
      <c r="E3245" s="1"/>
      <c r="F3245" s="1"/>
      <c r="G3245" s="1"/>
      <c r="H3245" s="372"/>
      <c r="I3245" s="1"/>
    </row>
    <row r="3246" spans="1:9" ht="12.75" customHeight="1">
      <c r="A3246" s="1"/>
      <c r="B3246" s="347" t="s">
        <v>349</v>
      </c>
      <c r="C3246" s="48"/>
      <c r="D3246" s="49">
        <f>'COEF.RESUMEN'!$H$5</f>
        <v>0.15</v>
      </c>
      <c r="E3246" s="48"/>
      <c r="F3246" s="48"/>
      <c r="G3246" s="48"/>
      <c r="H3246" s="350">
        <f>H3244*D3246</f>
        <v>1355.044058305052</v>
      </c>
      <c r="I3246" s="1"/>
    </row>
    <row r="3247" spans="1:9" ht="12.75" customHeight="1">
      <c r="A3247" s="1"/>
      <c r="B3247" s="373"/>
      <c r="C3247" s="48"/>
      <c r="D3247" s="49"/>
      <c r="E3247" s="48"/>
      <c r="F3247" s="48"/>
      <c r="G3247" s="48"/>
      <c r="H3247" s="374"/>
      <c r="I3247" s="1"/>
    </row>
    <row r="3248" spans="1:9" ht="12.75" customHeight="1">
      <c r="A3248" s="1"/>
      <c r="B3248" s="347"/>
      <c r="C3248" s="48"/>
      <c r="D3248" s="49"/>
      <c r="E3248" s="48"/>
      <c r="F3248" s="48"/>
      <c r="G3248" s="48"/>
      <c r="H3248" s="350"/>
      <c r="I3248" s="1"/>
    </row>
    <row r="3249" spans="1:9" ht="12.75" customHeight="1">
      <c r="A3249" s="1"/>
      <c r="B3249" s="347" t="s">
        <v>350</v>
      </c>
      <c r="C3249" s="48"/>
      <c r="D3249" s="49">
        <f>'COEF.RESUMEN'!$H$6</f>
        <v>0.1</v>
      </c>
      <c r="E3249" s="48"/>
      <c r="F3249" s="48"/>
      <c r="G3249" s="48"/>
      <c r="H3249" s="350">
        <f>H3244*D3249</f>
        <v>903.36270553670136</v>
      </c>
      <c r="I3249" s="1"/>
    </row>
    <row r="3250" spans="1:9" ht="12.75" customHeight="1">
      <c r="A3250" s="1"/>
      <c r="B3250" s="347"/>
      <c r="C3250" s="48"/>
      <c r="D3250" s="49"/>
      <c r="E3250" s="48"/>
      <c r="F3250" s="48"/>
      <c r="G3250" s="48"/>
      <c r="H3250" s="374">
        <f>H3244+H3246+H3249</f>
        <v>11292.033819208766</v>
      </c>
      <c r="I3250" s="1"/>
    </row>
    <row r="3251" spans="1:9" ht="12.75" customHeight="1">
      <c r="A3251" s="1"/>
      <c r="B3251" s="347" t="s">
        <v>430</v>
      </c>
      <c r="C3251" s="48"/>
      <c r="D3251" s="49">
        <f>'COEF.RESUMEN'!$H$8</f>
        <v>0.25</v>
      </c>
      <c r="E3251" s="48"/>
      <c r="F3251" s="48"/>
      <c r="G3251" s="48"/>
      <c r="H3251" s="350">
        <f>H3250*D3251</f>
        <v>2823.0084548021914</v>
      </c>
      <c r="I3251" s="1"/>
    </row>
    <row r="3252" spans="1:9" ht="12.75" customHeight="1">
      <c r="A3252" s="1"/>
      <c r="B3252" s="347"/>
      <c r="C3252" s="48"/>
      <c r="D3252" s="48"/>
      <c r="E3252" s="48"/>
      <c r="F3252" s="48"/>
      <c r="G3252" s="48"/>
      <c r="H3252" s="375"/>
      <c r="I3252" s="1"/>
    </row>
    <row r="3253" spans="1:9" ht="12.75" customHeight="1">
      <c r="A3253" s="1"/>
      <c r="B3253" s="376" t="s">
        <v>431</v>
      </c>
      <c r="C3253" s="340"/>
      <c r="D3253" s="340"/>
      <c r="E3253" s="340"/>
      <c r="F3253" s="340"/>
      <c r="G3253" s="377"/>
      <c r="H3253" s="371">
        <f>H3250+H3251</f>
        <v>14115.042274010957</v>
      </c>
      <c r="I3253" s="1"/>
    </row>
    <row r="3254" spans="1:9" ht="12.75" customHeight="1">
      <c r="A3254" s="1"/>
      <c r="B3254" s="51"/>
      <c r="C3254" s="1"/>
      <c r="D3254" s="1"/>
      <c r="E3254" s="1"/>
      <c r="F3254" s="1"/>
      <c r="G3254" s="1"/>
      <c r="H3254" s="418"/>
      <c r="I3254" s="1"/>
    </row>
    <row r="3255" spans="1:9" ht="35.25" hidden="1" customHeight="1">
      <c r="A3255" s="1"/>
      <c r="B3255" s="708" t="s">
        <v>1641</v>
      </c>
      <c r="C3255" s="687"/>
      <c r="D3255" s="762" t="s">
        <v>1642</v>
      </c>
      <c r="E3255" s="687"/>
      <c r="F3255" s="387" t="s">
        <v>167</v>
      </c>
      <c r="G3255" s="763">
        <v>1</v>
      </c>
      <c r="H3255" s="687"/>
      <c r="I3255" s="1"/>
    </row>
    <row r="3256" spans="1:9" ht="12.75" hidden="1" customHeight="1">
      <c r="A3256" s="1"/>
      <c r="B3256" s="342" t="s">
        <v>416</v>
      </c>
      <c r="C3256" s="343" t="s">
        <v>16</v>
      </c>
      <c r="D3256" s="342" t="s">
        <v>417</v>
      </c>
      <c r="E3256" s="342" t="s">
        <v>418</v>
      </c>
      <c r="F3256" s="342" t="s">
        <v>419</v>
      </c>
      <c r="G3256" s="342" t="s">
        <v>420</v>
      </c>
      <c r="H3256" s="342" t="s">
        <v>421</v>
      </c>
      <c r="I3256" s="1"/>
    </row>
    <row r="3257" spans="1:9" ht="12.75" hidden="1" customHeight="1">
      <c r="A3257" s="1"/>
      <c r="B3257" s="401" t="str">
        <f>'LISTA DE PRECIOS '!$D$1318</f>
        <v>Pantalla industrial c/ equipo y rejilla y lámpara MH 250 W Tipo I1</v>
      </c>
      <c r="C3257" s="160" t="s">
        <v>43</v>
      </c>
      <c r="D3257" s="345">
        <v>1</v>
      </c>
      <c r="E3257" s="348">
        <f t="shared" ref="E3257:E3258" si="362">D3257*$G$3255</f>
        <v>1</v>
      </c>
      <c r="F3257" s="379">
        <f>'LISTA DE PRECIOS '!$J$1318</f>
        <v>8682.7082940684759</v>
      </c>
      <c r="G3257" s="352">
        <f t="shared" ref="G3257:G3258" si="363">E3257*F3257</f>
        <v>8682.7082940684759</v>
      </c>
      <c r="H3257" s="346"/>
      <c r="I3257" s="1"/>
    </row>
    <row r="3258" spans="1:9" ht="12.75" hidden="1" customHeight="1">
      <c r="A3258" s="1"/>
      <c r="B3258" s="396" t="str">
        <f>'LISTA DE PRECIOS '!$D$1536</f>
        <v>Gancho J</v>
      </c>
      <c r="C3258" s="48" t="s">
        <v>43</v>
      </c>
      <c r="D3258" s="348">
        <v>1</v>
      </c>
      <c r="E3258" s="348">
        <f t="shared" si="362"/>
        <v>1</v>
      </c>
      <c r="F3258" s="348">
        <f>'LISTA DE PRECIOS '!$J$1536</f>
        <v>121.04572058083816</v>
      </c>
      <c r="G3258" s="352">
        <f t="shared" si="363"/>
        <v>121.04572058083816</v>
      </c>
      <c r="H3258" s="349"/>
      <c r="I3258" s="1"/>
    </row>
    <row r="3259" spans="1:9" ht="12.75" hidden="1" customHeight="1">
      <c r="A3259" s="1"/>
      <c r="B3259" s="347"/>
      <c r="C3259" s="48"/>
      <c r="D3259" s="348"/>
      <c r="E3259" s="348"/>
      <c r="F3259" s="348"/>
      <c r="G3259" s="352"/>
      <c r="H3259" s="349"/>
      <c r="I3259" s="1"/>
    </row>
    <row r="3260" spans="1:9" ht="12.75" hidden="1" customHeight="1">
      <c r="A3260" s="1"/>
      <c r="B3260" s="347"/>
      <c r="C3260" s="48"/>
      <c r="D3260" s="348"/>
      <c r="E3260" s="348"/>
      <c r="F3260" s="348"/>
      <c r="G3260" s="352"/>
      <c r="H3260" s="350"/>
      <c r="I3260" s="1"/>
    </row>
    <row r="3261" spans="1:9" ht="12.75" hidden="1" customHeight="1">
      <c r="A3261" s="1"/>
      <c r="B3261" s="351"/>
      <c r="C3261" s="90"/>
      <c r="D3261" s="352"/>
      <c r="E3261" s="352"/>
      <c r="F3261" s="352"/>
      <c r="G3261" s="352"/>
      <c r="H3261" s="353"/>
      <c r="I3261" s="1"/>
    </row>
    <row r="3262" spans="1:9" ht="12.75" hidden="1" customHeight="1">
      <c r="A3262" s="1"/>
      <c r="B3262" s="354" t="s">
        <v>422</v>
      </c>
      <c r="C3262" s="355"/>
      <c r="D3262" s="356"/>
      <c r="E3262" s="356"/>
      <c r="F3262" s="356"/>
      <c r="G3262" s="357"/>
      <c r="H3262" s="358">
        <f>SUM(G3257:G3261)</f>
        <v>8803.7540146493138</v>
      </c>
      <c r="I3262" s="1"/>
    </row>
    <row r="3263" spans="1:9" ht="12.75" hidden="1" customHeight="1">
      <c r="A3263" s="1"/>
      <c r="B3263" s="359"/>
      <c r="C3263" s="50"/>
      <c r="D3263" s="360"/>
      <c r="E3263" s="360"/>
      <c r="F3263" s="360"/>
      <c r="G3263" s="360"/>
      <c r="H3263" s="361"/>
      <c r="I3263" s="1"/>
    </row>
    <row r="3264" spans="1:9" ht="12.75" hidden="1" customHeight="1">
      <c r="A3264" s="1"/>
      <c r="B3264" s="409" t="s">
        <v>1450</v>
      </c>
      <c r="C3264" s="52" t="s">
        <v>424</v>
      </c>
      <c r="D3264" s="348">
        <v>1.52</v>
      </c>
      <c r="E3264" s="348">
        <f t="shared" ref="E3264:E3265" si="364">D3264*$G$3255</f>
        <v>1.52</v>
      </c>
      <c r="F3264" s="352">
        <f>'MANO DE OBRA'!$K$8</f>
        <v>1165.6790978787881</v>
      </c>
      <c r="G3264" s="352">
        <f t="shared" ref="G3264:G3265" si="365">E3264*F3264</f>
        <v>1771.8322287757578</v>
      </c>
      <c r="H3264" s="364"/>
      <c r="I3264" s="1"/>
    </row>
    <row r="3265" spans="1:9" ht="12.75" hidden="1" customHeight="1">
      <c r="A3265" s="1"/>
      <c r="B3265" s="409" t="s">
        <v>1451</v>
      </c>
      <c r="C3265" s="52" t="s">
        <v>424</v>
      </c>
      <c r="D3265" s="348">
        <v>1.52</v>
      </c>
      <c r="E3265" s="348">
        <f t="shared" si="364"/>
        <v>1.52</v>
      </c>
      <c r="F3265" s="352">
        <f>'MANO DE OBRA'!$K$10</f>
        <v>942.27655587878792</v>
      </c>
      <c r="G3265" s="352">
        <f t="shared" si="365"/>
        <v>1432.2603649357577</v>
      </c>
      <c r="H3265" s="364"/>
      <c r="I3265" s="1"/>
    </row>
    <row r="3266" spans="1:9" ht="12.75" hidden="1" customHeight="1">
      <c r="A3266" s="1"/>
      <c r="B3266" s="347"/>
      <c r="C3266" s="52"/>
      <c r="D3266" s="394"/>
      <c r="E3266" s="348"/>
      <c r="F3266" s="394"/>
      <c r="G3266" s="352"/>
      <c r="H3266" s="364"/>
      <c r="I3266" s="1"/>
    </row>
    <row r="3267" spans="1:9" ht="12.75" hidden="1" customHeight="1">
      <c r="A3267" s="1"/>
      <c r="B3267" s="390"/>
      <c r="C3267" s="52"/>
      <c r="D3267" s="394"/>
      <c r="E3267" s="348"/>
      <c r="F3267" s="394"/>
      <c r="G3267" s="352"/>
      <c r="H3267" s="365"/>
      <c r="I3267" s="1"/>
    </row>
    <row r="3268" spans="1:9" ht="12.75" hidden="1" customHeight="1">
      <c r="A3268" s="1"/>
      <c r="B3268" s="764" t="s">
        <v>425</v>
      </c>
      <c r="C3268" s="689"/>
      <c r="D3268" s="689"/>
      <c r="E3268" s="689"/>
      <c r="F3268" s="689"/>
      <c r="G3268" s="765"/>
      <c r="H3268" s="366">
        <f>SUM(G3264:G3267)</f>
        <v>3204.0925937115153</v>
      </c>
      <c r="I3268" s="1"/>
    </row>
    <row r="3269" spans="1:9" ht="12.75" hidden="1" customHeight="1">
      <c r="A3269" s="1"/>
      <c r="B3269" s="766"/>
      <c r="C3269" s="692"/>
      <c r="D3269" s="692"/>
      <c r="E3269" s="692"/>
      <c r="F3269" s="692"/>
      <c r="G3269" s="692"/>
      <c r="H3269" s="700"/>
      <c r="I3269" s="1"/>
    </row>
    <row r="3270" spans="1:9" ht="12.75" hidden="1" customHeight="1">
      <c r="A3270" s="1"/>
      <c r="B3270" s="347" t="s">
        <v>426</v>
      </c>
      <c r="C3270" s="48"/>
      <c r="D3270" s="348"/>
      <c r="E3270" s="348"/>
      <c r="F3270" s="348"/>
      <c r="G3270" s="348"/>
      <c r="H3270" s="349"/>
      <c r="I3270" s="1"/>
    </row>
    <row r="3271" spans="1:9" ht="12.75" hidden="1" customHeight="1">
      <c r="A3271" s="1"/>
      <c r="B3271" s="347" t="s">
        <v>427</v>
      </c>
      <c r="C3271" s="48"/>
      <c r="D3271" s="348"/>
      <c r="E3271" s="348"/>
      <c r="F3271" s="348"/>
      <c r="G3271" s="348"/>
      <c r="H3271" s="349"/>
      <c r="I3271" s="1"/>
    </row>
    <row r="3272" spans="1:9" ht="12.75" hidden="1" customHeight="1">
      <c r="A3272" s="1"/>
      <c r="B3272" s="351" t="s">
        <v>428</v>
      </c>
      <c r="C3272" s="90"/>
      <c r="D3272" s="352"/>
      <c r="E3272" s="352"/>
      <c r="F3272" s="352"/>
      <c r="G3272" s="352"/>
      <c r="H3272" s="349"/>
      <c r="I3272" s="1"/>
    </row>
    <row r="3273" spans="1:9" ht="12.75" hidden="1" customHeight="1">
      <c r="A3273" s="1"/>
      <c r="B3273" s="368"/>
      <c r="C3273" s="355"/>
      <c r="D3273" s="355"/>
      <c r="E3273" s="355"/>
      <c r="F3273" s="355"/>
      <c r="G3273" s="369"/>
      <c r="H3273" s="358">
        <f>SUM(G3272)</f>
        <v>0</v>
      </c>
      <c r="I3273" s="1"/>
    </row>
    <row r="3274" spans="1:9" ht="12.75" hidden="1" customHeight="1">
      <c r="A3274" s="1"/>
      <c r="B3274" s="367"/>
      <c r="C3274" s="1"/>
      <c r="D3274" s="1"/>
      <c r="E3274" s="1"/>
      <c r="F3274" s="1"/>
      <c r="G3274" s="1"/>
      <c r="H3274" s="260"/>
      <c r="I3274" s="1"/>
    </row>
    <row r="3275" spans="1:9" ht="12.75" hidden="1" customHeight="1">
      <c r="A3275" s="1"/>
      <c r="B3275" s="370" t="s">
        <v>429</v>
      </c>
      <c r="C3275" s="355"/>
      <c r="D3275" s="355"/>
      <c r="E3275" s="355"/>
      <c r="F3275" s="355"/>
      <c r="G3275" s="369"/>
      <c r="H3275" s="371">
        <f>H3262+H3268+H3273</f>
        <v>12007.846608360829</v>
      </c>
      <c r="I3275" s="1"/>
    </row>
    <row r="3276" spans="1:9" ht="12.75" hidden="1" customHeight="1">
      <c r="A3276" s="1"/>
      <c r="B3276" s="367"/>
      <c r="C3276" s="1"/>
      <c r="D3276" s="1"/>
      <c r="E3276" s="1"/>
      <c r="F3276" s="1"/>
      <c r="G3276" s="1"/>
      <c r="H3276" s="372"/>
      <c r="I3276" s="1"/>
    </row>
    <row r="3277" spans="1:9" ht="12.75" hidden="1" customHeight="1">
      <c r="A3277" s="1"/>
      <c r="B3277" s="347" t="s">
        <v>349</v>
      </c>
      <c r="C3277" s="48"/>
      <c r="D3277" s="49">
        <f>'COEF.RESUMEN'!$H$5</f>
        <v>0.15</v>
      </c>
      <c r="E3277" s="48"/>
      <c r="F3277" s="48"/>
      <c r="G3277" s="48"/>
      <c r="H3277" s="350">
        <f>H3275*D3277</f>
        <v>1801.1769912541242</v>
      </c>
      <c r="I3277" s="1"/>
    </row>
    <row r="3278" spans="1:9" ht="12.75" hidden="1" customHeight="1">
      <c r="A3278" s="1"/>
      <c r="B3278" s="373"/>
      <c r="C3278" s="48"/>
      <c r="D3278" s="49"/>
      <c r="E3278" s="48"/>
      <c r="F3278" s="48"/>
      <c r="G3278" s="48"/>
      <c r="H3278" s="374"/>
      <c r="I3278" s="1"/>
    </row>
    <row r="3279" spans="1:9" ht="12.75" hidden="1" customHeight="1">
      <c r="A3279" s="1"/>
      <c r="B3279" s="347"/>
      <c r="C3279" s="48"/>
      <c r="D3279" s="49"/>
      <c r="E3279" s="48"/>
      <c r="F3279" s="48"/>
      <c r="G3279" s="48"/>
      <c r="H3279" s="350"/>
      <c r="I3279" s="1"/>
    </row>
    <row r="3280" spans="1:9" ht="12.75" hidden="1" customHeight="1">
      <c r="A3280" s="1"/>
      <c r="B3280" s="347" t="s">
        <v>350</v>
      </c>
      <c r="C3280" s="48"/>
      <c r="D3280" s="49">
        <f>'COEF.RESUMEN'!$H$6</f>
        <v>0.1</v>
      </c>
      <c r="E3280" s="48"/>
      <c r="F3280" s="48"/>
      <c r="G3280" s="48"/>
      <c r="H3280" s="350">
        <f>H3275*D3280</f>
        <v>1200.784660836083</v>
      </c>
      <c r="I3280" s="1"/>
    </row>
    <row r="3281" spans="1:9" ht="12.75" hidden="1" customHeight="1">
      <c r="A3281" s="1"/>
      <c r="B3281" s="347"/>
      <c r="C3281" s="48"/>
      <c r="D3281" s="49"/>
      <c r="E3281" s="48"/>
      <c r="F3281" s="48"/>
      <c r="G3281" s="48"/>
      <c r="H3281" s="374">
        <f>H3275+H3277+H3280</f>
        <v>15009.808260451036</v>
      </c>
      <c r="I3281" s="1"/>
    </row>
    <row r="3282" spans="1:9" ht="12.75" hidden="1" customHeight="1">
      <c r="A3282" s="1"/>
      <c r="B3282" s="347" t="s">
        <v>430</v>
      </c>
      <c r="C3282" s="48"/>
      <c r="D3282" s="49">
        <f>'COEF.RESUMEN'!$H$8</f>
        <v>0.25</v>
      </c>
      <c r="E3282" s="48"/>
      <c r="F3282" s="48"/>
      <c r="G3282" s="48"/>
      <c r="H3282" s="350">
        <f>H3281*D3282</f>
        <v>3752.4520651127591</v>
      </c>
      <c r="I3282" s="1"/>
    </row>
    <row r="3283" spans="1:9" ht="12.75" hidden="1" customHeight="1">
      <c r="A3283" s="1"/>
      <c r="B3283" s="347"/>
      <c r="C3283" s="48"/>
      <c r="D3283" s="48"/>
      <c r="E3283" s="48"/>
      <c r="F3283" s="48"/>
      <c r="G3283" s="48"/>
      <c r="H3283" s="375"/>
      <c r="I3283" s="1"/>
    </row>
    <row r="3284" spans="1:9" ht="12.75" hidden="1" customHeight="1">
      <c r="A3284" s="1"/>
      <c r="B3284" s="376" t="s">
        <v>431</v>
      </c>
      <c r="C3284" s="340"/>
      <c r="D3284" s="340"/>
      <c r="E3284" s="340"/>
      <c r="F3284" s="340"/>
      <c r="G3284" s="377"/>
      <c r="H3284" s="371">
        <f>H3281+H3282</f>
        <v>18762.260325563795</v>
      </c>
      <c r="I3284" s="1"/>
    </row>
    <row r="3285" spans="1:9" ht="12.75" hidden="1" customHeight="1">
      <c r="A3285" s="1"/>
      <c r="B3285" s="51"/>
      <c r="C3285" s="1"/>
      <c r="D3285" s="1"/>
      <c r="E3285" s="1"/>
      <c r="F3285" s="1"/>
      <c r="G3285" s="1"/>
      <c r="H3285" s="418"/>
      <c r="I3285" s="1"/>
    </row>
    <row r="3286" spans="1:9" ht="49.5" hidden="1" customHeight="1">
      <c r="A3286" s="1"/>
      <c r="B3286" s="708" t="s">
        <v>1643</v>
      </c>
      <c r="C3286" s="687"/>
      <c r="D3286" s="762" t="s">
        <v>1644</v>
      </c>
      <c r="E3286" s="687"/>
      <c r="F3286" s="387" t="s">
        <v>167</v>
      </c>
      <c r="G3286" s="763">
        <v>1</v>
      </c>
      <c r="H3286" s="687"/>
      <c r="I3286" s="1"/>
    </row>
    <row r="3287" spans="1:9" ht="12.75" hidden="1" customHeight="1">
      <c r="A3287" s="1"/>
      <c r="B3287" s="342" t="s">
        <v>416</v>
      </c>
      <c r="C3287" s="343" t="s">
        <v>16</v>
      </c>
      <c r="D3287" s="342" t="s">
        <v>417</v>
      </c>
      <c r="E3287" s="342" t="s">
        <v>418</v>
      </c>
      <c r="F3287" s="342" t="s">
        <v>419</v>
      </c>
      <c r="G3287" s="342" t="s">
        <v>420</v>
      </c>
      <c r="H3287" s="342" t="s">
        <v>421</v>
      </c>
      <c r="I3287" s="1"/>
    </row>
    <row r="3288" spans="1:9" ht="12.75" hidden="1" customHeight="1">
      <c r="A3288" s="1"/>
      <c r="B3288" s="401" t="str">
        <f>'LISTA DE PRECIOS '!$D$1319</f>
        <v>Luminaria para embutir en cielorraso con vidrio templado resistente y serigrafiado. Lampara MH 150W. Tipo I2</v>
      </c>
      <c r="C3288" s="160" t="s">
        <v>43</v>
      </c>
      <c r="D3288" s="345">
        <v>1</v>
      </c>
      <c r="E3288" s="348">
        <f>D3288*$G$3286</f>
        <v>1</v>
      </c>
      <c r="F3288" s="379">
        <f>'LISTA DE PRECIOS '!$J$1319</f>
        <v>11412.953165349396</v>
      </c>
      <c r="G3288" s="352">
        <f>E3288*F3288</f>
        <v>11412.953165349396</v>
      </c>
      <c r="H3288" s="346"/>
      <c r="I3288" s="1"/>
    </row>
    <row r="3289" spans="1:9" ht="12.75" hidden="1" customHeight="1">
      <c r="A3289" s="1"/>
      <c r="B3289" s="396"/>
      <c r="C3289" s="48"/>
      <c r="D3289" s="348"/>
      <c r="E3289" s="348"/>
      <c r="F3289" s="348"/>
      <c r="G3289" s="352"/>
      <c r="H3289" s="349"/>
      <c r="I3289" s="1"/>
    </row>
    <row r="3290" spans="1:9" ht="12.75" hidden="1" customHeight="1">
      <c r="A3290" s="1"/>
      <c r="B3290" s="347"/>
      <c r="C3290" s="48"/>
      <c r="D3290" s="348"/>
      <c r="E3290" s="348"/>
      <c r="F3290" s="348"/>
      <c r="G3290" s="352"/>
      <c r="H3290" s="349"/>
      <c r="I3290" s="1"/>
    </row>
    <row r="3291" spans="1:9" ht="12.75" hidden="1" customHeight="1">
      <c r="A3291" s="1"/>
      <c r="B3291" s="347"/>
      <c r="C3291" s="48"/>
      <c r="D3291" s="348"/>
      <c r="E3291" s="348"/>
      <c r="F3291" s="348"/>
      <c r="G3291" s="352"/>
      <c r="H3291" s="350"/>
      <c r="I3291" s="1"/>
    </row>
    <row r="3292" spans="1:9" ht="12.75" hidden="1" customHeight="1">
      <c r="A3292" s="1"/>
      <c r="B3292" s="351"/>
      <c r="C3292" s="90"/>
      <c r="D3292" s="352"/>
      <c r="E3292" s="352"/>
      <c r="F3292" s="352"/>
      <c r="G3292" s="352"/>
      <c r="H3292" s="353"/>
      <c r="I3292" s="1"/>
    </row>
    <row r="3293" spans="1:9" ht="12.75" hidden="1" customHeight="1">
      <c r="A3293" s="1"/>
      <c r="B3293" s="354" t="s">
        <v>422</v>
      </c>
      <c r="C3293" s="355"/>
      <c r="D3293" s="356"/>
      <c r="E3293" s="356"/>
      <c r="F3293" s="356"/>
      <c r="G3293" s="357"/>
      <c r="H3293" s="358">
        <f>SUM(G3288:G3292)</f>
        <v>11412.953165349396</v>
      </c>
      <c r="I3293" s="1"/>
    </row>
    <row r="3294" spans="1:9" ht="12.75" hidden="1" customHeight="1">
      <c r="A3294" s="1"/>
      <c r="B3294" s="359"/>
      <c r="C3294" s="50"/>
      <c r="D3294" s="360"/>
      <c r="E3294" s="360"/>
      <c r="F3294" s="360"/>
      <c r="G3294" s="360"/>
      <c r="H3294" s="361"/>
      <c r="I3294" s="1"/>
    </row>
    <row r="3295" spans="1:9" ht="12.75" hidden="1" customHeight="1">
      <c r="A3295" s="1"/>
      <c r="B3295" s="409" t="s">
        <v>1450</v>
      </c>
      <c r="C3295" s="52" t="s">
        <v>424</v>
      </c>
      <c r="D3295" s="348">
        <v>1.52</v>
      </c>
      <c r="E3295" s="348">
        <f t="shared" ref="E3295:E3296" si="366">D3295*$G$3286</f>
        <v>1.52</v>
      </c>
      <c r="F3295" s="352">
        <f>'MANO DE OBRA'!$K$8</f>
        <v>1165.6790978787881</v>
      </c>
      <c r="G3295" s="352">
        <f t="shared" ref="G3295:G3296" si="367">E3295*F3295</f>
        <v>1771.8322287757578</v>
      </c>
      <c r="H3295" s="364"/>
      <c r="I3295" s="1"/>
    </row>
    <row r="3296" spans="1:9" ht="12.75" hidden="1" customHeight="1">
      <c r="A3296" s="1"/>
      <c r="B3296" s="409" t="s">
        <v>1451</v>
      </c>
      <c r="C3296" s="52" t="s">
        <v>424</v>
      </c>
      <c r="D3296" s="348">
        <v>1.52</v>
      </c>
      <c r="E3296" s="348">
        <f t="shared" si="366"/>
        <v>1.52</v>
      </c>
      <c r="F3296" s="352">
        <f>'MANO DE OBRA'!$K$10</f>
        <v>942.27655587878792</v>
      </c>
      <c r="G3296" s="352">
        <f t="shared" si="367"/>
        <v>1432.2603649357577</v>
      </c>
      <c r="H3296" s="364"/>
      <c r="I3296" s="1"/>
    </row>
    <row r="3297" spans="1:9" ht="12.75" hidden="1" customHeight="1">
      <c r="A3297" s="1"/>
      <c r="B3297" s="347"/>
      <c r="C3297" s="52"/>
      <c r="D3297" s="394"/>
      <c r="E3297" s="348"/>
      <c r="F3297" s="394"/>
      <c r="G3297" s="352"/>
      <c r="H3297" s="364"/>
      <c r="I3297" s="1"/>
    </row>
    <row r="3298" spans="1:9" ht="12.75" hidden="1" customHeight="1">
      <c r="A3298" s="1"/>
      <c r="B3298" s="390"/>
      <c r="C3298" s="52"/>
      <c r="D3298" s="394"/>
      <c r="E3298" s="348"/>
      <c r="F3298" s="394"/>
      <c r="G3298" s="352"/>
      <c r="H3298" s="365"/>
      <c r="I3298" s="1"/>
    </row>
    <row r="3299" spans="1:9" ht="12.75" hidden="1" customHeight="1">
      <c r="A3299" s="1"/>
      <c r="B3299" s="764" t="s">
        <v>425</v>
      </c>
      <c r="C3299" s="689"/>
      <c r="D3299" s="689"/>
      <c r="E3299" s="689"/>
      <c r="F3299" s="689"/>
      <c r="G3299" s="765"/>
      <c r="H3299" s="366">
        <f>SUM(G3295:G3298)</f>
        <v>3204.0925937115153</v>
      </c>
      <c r="I3299" s="1"/>
    </row>
    <row r="3300" spans="1:9" ht="12.75" hidden="1" customHeight="1">
      <c r="A3300" s="1"/>
      <c r="B3300" s="766"/>
      <c r="C3300" s="692"/>
      <c r="D3300" s="692"/>
      <c r="E3300" s="692"/>
      <c r="F3300" s="692"/>
      <c r="G3300" s="692"/>
      <c r="H3300" s="700"/>
      <c r="I3300" s="1"/>
    </row>
    <row r="3301" spans="1:9" ht="12.75" hidden="1" customHeight="1">
      <c r="A3301" s="1"/>
      <c r="B3301" s="347" t="s">
        <v>426</v>
      </c>
      <c r="C3301" s="48"/>
      <c r="D3301" s="348"/>
      <c r="E3301" s="348"/>
      <c r="F3301" s="348"/>
      <c r="G3301" s="348"/>
      <c r="H3301" s="349"/>
      <c r="I3301" s="1"/>
    </row>
    <row r="3302" spans="1:9" ht="12.75" hidden="1" customHeight="1">
      <c r="A3302" s="1"/>
      <c r="B3302" s="347" t="s">
        <v>427</v>
      </c>
      <c r="C3302" s="48"/>
      <c r="D3302" s="348"/>
      <c r="E3302" s="348"/>
      <c r="F3302" s="348"/>
      <c r="G3302" s="348"/>
      <c r="H3302" s="349"/>
      <c r="I3302" s="1"/>
    </row>
    <row r="3303" spans="1:9" ht="12.75" hidden="1" customHeight="1">
      <c r="A3303" s="1"/>
      <c r="B3303" s="351" t="s">
        <v>428</v>
      </c>
      <c r="C3303" s="90"/>
      <c r="D3303" s="352"/>
      <c r="E3303" s="352"/>
      <c r="F3303" s="352"/>
      <c r="G3303" s="352"/>
      <c r="H3303" s="349"/>
      <c r="I3303" s="1"/>
    </row>
    <row r="3304" spans="1:9" ht="12.75" hidden="1" customHeight="1">
      <c r="A3304" s="1"/>
      <c r="B3304" s="368"/>
      <c r="C3304" s="355"/>
      <c r="D3304" s="355"/>
      <c r="E3304" s="355"/>
      <c r="F3304" s="355"/>
      <c r="G3304" s="369"/>
      <c r="H3304" s="358">
        <f>SUM(G3303)</f>
        <v>0</v>
      </c>
      <c r="I3304" s="1"/>
    </row>
    <row r="3305" spans="1:9" ht="12.75" hidden="1" customHeight="1">
      <c r="A3305" s="1"/>
      <c r="B3305" s="367"/>
      <c r="C3305" s="1"/>
      <c r="D3305" s="1"/>
      <c r="E3305" s="1"/>
      <c r="F3305" s="1"/>
      <c r="G3305" s="1"/>
      <c r="H3305" s="260"/>
      <c r="I3305" s="1"/>
    </row>
    <row r="3306" spans="1:9" ht="12.75" hidden="1" customHeight="1">
      <c r="A3306" s="1"/>
      <c r="B3306" s="370" t="s">
        <v>429</v>
      </c>
      <c r="C3306" s="355"/>
      <c r="D3306" s="355"/>
      <c r="E3306" s="355"/>
      <c r="F3306" s="355"/>
      <c r="G3306" s="369"/>
      <c r="H3306" s="371">
        <f>H3293+H3299+H3304</f>
        <v>14617.045759060911</v>
      </c>
      <c r="I3306" s="1"/>
    </row>
    <row r="3307" spans="1:9" ht="12.75" hidden="1" customHeight="1">
      <c r="A3307" s="1"/>
      <c r="B3307" s="367"/>
      <c r="C3307" s="1"/>
      <c r="D3307" s="1"/>
      <c r="E3307" s="1"/>
      <c r="F3307" s="1"/>
      <c r="G3307" s="1"/>
      <c r="H3307" s="372"/>
      <c r="I3307" s="1"/>
    </row>
    <row r="3308" spans="1:9" ht="12.75" hidden="1" customHeight="1">
      <c r="A3308" s="1"/>
      <c r="B3308" s="347" t="s">
        <v>349</v>
      </c>
      <c r="C3308" s="48"/>
      <c r="D3308" s="49">
        <f>'COEF.RESUMEN'!$H$5</f>
        <v>0.15</v>
      </c>
      <c r="E3308" s="48"/>
      <c r="F3308" s="48"/>
      <c r="G3308" s="48"/>
      <c r="H3308" s="350">
        <f>H3306*D3308</f>
        <v>2192.5568638591367</v>
      </c>
      <c r="I3308" s="1"/>
    </row>
    <row r="3309" spans="1:9" ht="12.75" hidden="1" customHeight="1">
      <c r="A3309" s="1"/>
      <c r="B3309" s="373"/>
      <c r="C3309" s="48"/>
      <c r="D3309" s="49"/>
      <c r="E3309" s="48"/>
      <c r="F3309" s="48"/>
      <c r="G3309" s="48"/>
      <c r="H3309" s="374"/>
      <c r="I3309" s="1"/>
    </row>
    <row r="3310" spans="1:9" ht="12.75" hidden="1" customHeight="1">
      <c r="A3310" s="1"/>
      <c r="B3310" s="347"/>
      <c r="C3310" s="48"/>
      <c r="D3310" s="49"/>
      <c r="E3310" s="48"/>
      <c r="F3310" s="48"/>
      <c r="G3310" s="48"/>
      <c r="H3310" s="350"/>
      <c r="I3310" s="1"/>
    </row>
    <row r="3311" spans="1:9" ht="12.75" hidden="1" customHeight="1">
      <c r="A3311" s="1"/>
      <c r="B3311" s="347" t="s">
        <v>350</v>
      </c>
      <c r="C3311" s="48"/>
      <c r="D3311" s="49">
        <f>'COEF.RESUMEN'!$H$6</f>
        <v>0.1</v>
      </c>
      <c r="E3311" s="48"/>
      <c r="F3311" s="48"/>
      <c r="G3311" s="48"/>
      <c r="H3311" s="350">
        <f>H3306*D3311</f>
        <v>1461.7045759060911</v>
      </c>
      <c r="I3311" s="1"/>
    </row>
    <row r="3312" spans="1:9" ht="12.75" hidden="1" customHeight="1">
      <c r="A3312" s="1"/>
      <c r="B3312" s="347"/>
      <c r="C3312" s="48"/>
      <c r="D3312" s="49"/>
      <c r="E3312" s="48"/>
      <c r="F3312" s="48"/>
      <c r="G3312" s="48"/>
      <c r="H3312" s="374">
        <f>H3306+H3308+H3311</f>
        <v>18271.307198826136</v>
      </c>
      <c r="I3312" s="1"/>
    </row>
    <row r="3313" spans="1:9" ht="12.75" hidden="1" customHeight="1">
      <c r="A3313" s="1"/>
      <c r="B3313" s="347" t="s">
        <v>430</v>
      </c>
      <c r="C3313" s="48"/>
      <c r="D3313" s="49">
        <f>'COEF.RESUMEN'!$H$8</f>
        <v>0.25</v>
      </c>
      <c r="E3313" s="48"/>
      <c r="F3313" s="48"/>
      <c r="G3313" s="48"/>
      <c r="H3313" s="350">
        <f>H3312*D3313</f>
        <v>4567.8267997065341</v>
      </c>
      <c r="I3313" s="1"/>
    </row>
    <row r="3314" spans="1:9" ht="12.75" hidden="1" customHeight="1">
      <c r="A3314" s="1"/>
      <c r="B3314" s="347"/>
      <c r="C3314" s="48"/>
      <c r="D3314" s="48"/>
      <c r="E3314" s="48"/>
      <c r="F3314" s="48"/>
      <c r="G3314" s="48"/>
      <c r="H3314" s="375"/>
      <c r="I3314" s="1"/>
    </row>
    <row r="3315" spans="1:9" ht="12.75" hidden="1" customHeight="1">
      <c r="A3315" s="1"/>
      <c r="B3315" s="376" t="s">
        <v>431</v>
      </c>
      <c r="C3315" s="340"/>
      <c r="D3315" s="340"/>
      <c r="E3315" s="340"/>
      <c r="F3315" s="340"/>
      <c r="G3315" s="377"/>
      <c r="H3315" s="371">
        <f>H3312+H3313</f>
        <v>22839.13399853267</v>
      </c>
      <c r="I3315" s="1"/>
    </row>
    <row r="3316" spans="1:9" ht="12.75" hidden="1" customHeight="1">
      <c r="A3316" s="1"/>
      <c r="B3316" s="51"/>
      <c r="C3316" s="1"/>
      <c r="D3316" s="1"/>
      <c r="E3316" s="1"/>
      <c r="F3316" s="1"/>
      <c r="G3316" s="1"/>
      <c r="H3316" s="418"/>
      <c r="I3316" s="1"/>
    </row>
    <row r="3317" spans="1:9" ht="29.25" hidden="1" customHeight="1">
      <c r="A3317" s="1"/>
      <c r="B3317" s="708" t="s">
        <v>1645</v>
      </c>
      <c r="C3317" s="687"/>
      <c r="D3317" s="762" t="s">
        <v>1646</v>
      </c>
      <c r="E3317" s="687"/>
      <c r="F3317" s="387" t="s">
        <v>167</v>
      </c>
      <c r="G3317" s="763">
        <v>1</v>
      </c>
      <c r="H3317" s="687"/>
      <c r="I3317" s="1"/>
    </row>
    <row r="3318" spans="1:9" ht="12.75" hidden="1" customHeight="1">
      <c r="A3318" s="1"/>
      <c r="B3318" s="342" t="s">
        <v>416</v>
      </c>
      <c r="C3318" s="343" t="s">
        <v>16</v>
      </c>
      <c r="D3318" s="342" t="s">
        <v>417</v>
      </c>
      <c r="E3318" s="342" t="s">
        <v>418</v>
      </c>
      <c r="F3318" s="342" t="s">
        <v>419</v>
      </c>
      <c r="G3318" s="342" t="s">
        <v>420</v>
      </c>
      <c r="H3318" s="342" t="s">
        <v>421</v>
      </c>
      <c r="I3318" s="1"/>
    </row>
    <row r="3319" spans="1:9" ht="12.75" hidden="1" customHeight="1">
      <c r="A3319" s="1"/>
      <c r="B3319" s="401" t="str">
        <f>'LISTA DE PRECIOS '!$D$1320</f>
        <v>Artefacto para exterior con MHº 250W Tipo B</v>
      </c>
      <c r="C3319" s="160" t="s">
        <v>43</v>
      </c>
      <c r="D3319" s="345">
        <v>1</v>
      </c>
      <c r="E3319" s="348">
        <f t="shared" ref="E3319:E3322" si="368">D3319*$G$3317</f>
        <v>1</v>
      </c>
      <c r="F3319" s="379">
        <f>'LISTA DE PRECIOS '!$J$1320</f>
        <v>18814.857459056886</v>
      </c>
      <c r="G3319" s="352">
        <f t="shared" ref="G3319:G3322" si="369">E3319*F3319</f>
        <v>18814.857459056886</v>
      </c>
      <c r="H3319" s="346"/>
      <c r="I3319" s="1"/>
    </row>
    <row r="3320" spans="1:9" ht="12.75" hidden="1" customHeight="1">
      <c r="A3320" s="1"/>
      <c r="B3320" s="396" t="str">
        <f>'LISTA DE PRECIOS '!$D$1347</f>
        <v>Brazo pezcante en hierro</v>
      </c>
      <c r="C3320" s="48" t="s">
        <v>43</v>
      </c>
      <c r="D3320" s="348">
        <v>1</v>
      </c>
      <c r="E3320" s="348">
        <f t="shared" si="368"/>
        <v>1</v>
      </c>
      <c r="F3320" s="348">
        <f>'LISTA DE PRECIOS '!$J$1347</f>
        <v>1505.188596724551</v>
      </c>
      <c r="G3320" s="352">
        <f t="shared" si="369"/>
        <v>1505.188596724551</v>
      </c>
      <c r="H3320" s="349"/>
      <c r="I3320" s="1"/>
    </row>
    <row r="3321" spans="1:9" ht="12.75" hidden="1" customHeight="1">
      <c r="A3321" s="1"/>
      <c r="B3321" s="347" t="str">
        <f>'LISTA DE PRECIOS '!$D$1409</f>
        <v>Tapa de chapa para caja cuadrada 10x10</v>
      </c>
      <c r="C3321" s="48" t="s">
        <v>43</v>
      </c>
      <c r="D3321" s="348">
        <v>1</v>
      </c>
      <c r="E3321" s="348">
        <f t="shared" si="368"/>
        <v>1</v>
      </c>
      <c r="F3321" s="348">
        <f>'LISTA DE PRECIOS '!$J$1409</f>
        <v>34.166898739195943</v>
      </c>
      <c r="G3321" s="352">
        <f t="shared" si="369"/>
        <v>34.166898739195943</v>
      </c>
      <c r="H3321" s="349"/>
      <c r="I3321" s="1"/>
    </row>
    <row r="3322" spans="1:9" ht="12.75" hidden="1" customHeight="1">
      <c r="A3322" s="1"/>
      <c r="B3322" s="347" t="str">
        <f>'LISTA DE PRECIOS '!D1528</f>
        <v>Tarugo de nylon y tornillo</v>
      </c>
      <c r="C3322" s="48" t="s">
        <v>43</v>
      </c>
      <c r="D3322" s="348">
        <v>4</v>
      </c>
      <c r="E3322" s="348">
        <f t="shared" si="368"/>
        <v>4</v>
      </c>
      <c r="F3322" s="348">
        <f>'LISTA DE PRECIOS '!J1528</f>
        <v>34.353928317228366</v>
      </c>
      <c r="G3322" s="352">
        <f t="shared" si="369"/>
        <v>137.41571326891346</v>
      </c>
      <c r="H3322" s="350"/>
      <c r="I3322" s="1"/>
    </row>
    <row r="3323" spans="1:9" ht="12.75" hidden="1" customHeight="1">
      <c r="A3323" s="1"/>
      <c r="B3323" s="351"/>
      <c r="C3323" s="90"/>
      <c r="D3323" s="352"/>
      <c r="E3323" s="352"/>
      <c r="F3323" s="352"/>
      <c r="G3323" s="352"/>
      <c r="H3323" s="389"/>
      <c r="I3323" s="1"/>
    </row>
    <row r="3324" spans="1:9" ht="12.75" hidden="1" customHeight="1">
      <c r="A3324" s="1"/>
      <c r="B3324" s="351"/>
      <c r="C3324" s="90"/>
      <c r="D3324" s="352"/>
      <c r="E3324" s="352"/>
      <c r="F3324" s="352"/>
      <c r="G3324" s="352"/>
      <c r="H3324" s="353"/>
      <c r="I3324" s="1"/>
    </row>
    <row r="3325" spans="1:9" ht="12.75" hidden="1" customHeight="1">
      <c r="A3325" s="1"/>
      <c r="B3325" s="354" t="s">
        <v>422</v>
      </c>
      <c r="C3325" s="355"/>
      <c r="D3325" s="356"/>
      <c r="E3325" s="356"/>
      <c r="F3325" s="356"/>
      <c r="G3325" s="357"/>
      <c r="H3325" s="358">
        <f>SUM(G3319:G3324)</f>
        <v>20491.628667789548</v>
      </c>
      <c r="I3325" s="1"/>
    </row>
    <row r="3326" spans="1:9" ht="12.75" hidden="1" customHeight="1">
      <c r="A3326" s="1"/>
      <c r="B3326" s="359"/>
      <c r="C3326" s="50"/>
      <c r="D3326" s="360"/>
      <c r="E3326" s="360"/>
      <c r="F3326" s="360"/>
      <c r="G3326" s="360"/>
      <c r="H3326" s="361"/>
      <c r="I3326" s="1"/>
    </row>
    <row r="3327" spans="1:9" ht="12.75" hidden="1" customHeight="1">
      <c r="A3327" s="1"/>
      <c r="B3327" s="409" t="s">
        <v>1450</v>
      </c>
      <c r="C3327" s="52" t="s">
        <v>424</v>
      </c>
      <c r="D3327" s="348">
        <v>1.52</v>
      </c>
      <c r="E3327" s="348">
        <f t="shared" ref="E3327:E3328" si="370">D3327*$G$3317</f>
        <v>1.52</v>
      </c>
      <c r="F3327" s="352">
        <f>'MANO DE OBRA'!$K$8</f>
        <v>1165.6790978787881</v>
      </c>
      <c r="G3327" s="352">
        <f t="shared" ref="G3327:G3328" si="371">E3327*F3327</f>
        <v>1771.8322287757578</v>
      </c>
      <c r="H3327" s="364"/>
      <c r="I3327" s="1"/>
    </row>
    <row r="3328" spans="1:9" ht="12.75" hidden="1" customHeight="1">
      <c r="A3328" s="1"/>
      <c r="B3328" s="409" t="s">
        <v>1451</v>
      </c>
      <c r="C3328" s="52" t="s">
        <v>424</v>
      </c>
      <c r="D3328" s="348">
        <v>1.52</v>
      </c>
      <c r="E3328" s="348">
        <f t="shared" si="370"/>
        <v>1.52</v>
      </c>
      <c r="F3328" s="352">
        <f>'MANO DE OBRA'!$K$10</f>
        <v>942.27655587878792</v>
      </c>
      <c r="G3328" s="352">
        <f t="shared" si="371"/>
        <v>1432.2603649357577</v>
      </c>
      <c r="H3328" s="364"/>
      <c r="I3328" s="1"/>
    </row>
    <row r="3329" spans="1:9" ht="12.75" hidden="1" customHeight="1">
      <c r="A3329" s="1"/>
      <c r="B3329" s="347"/>
      <c r="C3329" s="52"/>
      <c r="D3329" s="394"/>
      <c r="E3329" s="348"/>
      <c r="F3329" s="394"/>
      <c r="G3329" s="352"/>
      <c r="H3329" s="364"/>
      <c r="I3329" s="1"/>
    </row>
    <row r="3330" spans="1:9" ht="12.75" hidden="1" customHeight="1">
      <c r="A3330" s="1"/>
      <c r="B3330" s="390"/>
      <c r="C3330" s="52"/>
      <c r="D3330" s="394"/>
      <c r="E3330" s="348"/>
      <c r="F3330" s="394"/>
      <c r="G3330" s="352"/>
      <c r="H3330" s="365"/>
      <c r="I3330" s="1"/>
    </row>
    <row r="3331" spans="1:9" ht="12.75" hidden="1" customHeight="1">
      <c r="A3331" s="1"/>
      <c r="B3331" s="764" t="s">
        <v>425</v>
      </c>
      <c r="C3331" s="689"/>
      <c r="D3331" s="689"/>
      <c r="E3331" s="689"/>
      <c r="F3331" s="689"/>
      <c r="G3331" s="765"/>
      <c r="H3331" s="366">
        <f>SUM(G3327:G3330)</f>
        <v>3204.0925937115153</v>
      </c>
      <c r="I3331" s="1"/>
    </row>
    <row r="3332" spans="1:9" ht="12.75" hidden="1" customHeight="1">
      <c r="A3332" s="1"/>
      <c r="B3332" s="766"/>
      <c r="C3332" s="692"/>
      <c r="D3332" s="692"/>
      <c r="E3332" s="692"/>
      <c r="F3332" s="692"/>
      <c r="G3332" s="692"/>
      <c r="H3332" s="700"/>
      <c r="I3332" s="1"/>
    </row>
    <row r="3333" spans="1:9" ht="12.75" hidden="1" customHeight="1">
      <c r="A3333" s="1"/>
      <c r="B3333" s="347" t="s">
        <v>426</v>
      </c>
      <c r="C3333" s="48"/>
      <c r="D3333" s="348"/>
      <c r="E3333" s="348"/>
      <c r="F3333" s="348"/>
      <c r="G3333" s="348"/>
      <c r="H3333" s="349"/>
      <c r="I3333" s="1"/>
    </row>
    <row r="3334" spans="1:9" ht="12.75" hidden="1" customHeight="1">
      <c r="A3334" s="1"/>
      <c r="B3334" s="347" t="s">
        <v>427</v>
      </c>
      <c r="C3334" s="48"/>
      <c r="D3334" s="348"/>
      <c r="E3334" s="348"/>
      <c r="F3334" s="348"/>
      <c r="G3334" s="348"/>
      <c r="H3334" s="349"/>
      <c r="I3334" s="1"/>
    </row>
    <row r="3335" spans="1:9" ht="12.75" hidden="1" customHeight="1">
      <c r="A3335" s="1"/>
      <c r="B3335" s="351" t="s">
        <v>428</v>
      </c>
      <c r="C3335" s="90"/>
      <c r="D3335" s="352"/>
      <c r="E3335" s="352"/>
      <c r="F3335" s="352"/>
      <c r="G3335" s="352"/>
      <c r="H3335" s="349"/>
      <c r="I3335" s="1"/>
    </row>
    <row r="3336" spans="1:9" ht="12.75" hidden="1" customHeight="1">
      <c r="A3336" s="1"/>
      <c r="B3336" s="368"/>
      <c r="C3336" s="355"/>
      <c r="D3336" s="355"/>
      <c r="E3336" s="355"/>
      <c r="F3336" s="355"/>
      <c r="G3336" s="369"/>
      <c r="H3336" s="358">
        <f>SUM(G3335)</f>
        <v>0</v>
      </c>
      <c r="I3336" s="1"/>
    </row>
    <row r="3337" spans="1:9" ht="12.75" hidden="1" customHeight="1">
      <c r="A3337" s="1"/>
      <c r="B3337" s="367"/>
      <c r="C3337" s="1"/>
      <c r="D3337" s="1"/>
      <c r="E3337" s="1"/>
      <c r="F3337" s="1"/>
      <c r="G3337" s="1"/>
      <c r="H3337" s="260"/>
      <c r="I3337" s="1"/>
    </row>
    <row r="3338" spans="1:9" ht="12.75" hidden="1" customHeight="1">
      <c r="A3338" s="1"/>
      <c r="B3338" s="370" t="s">
        <v>429</v>
      </c>
      <c r="C3338" s="355"/>
      <c r="D3338" s="355"/>
      <c r="E3338" s="355"/>
      <c r="F3338" s="355"/>
      <c r="G3338" s="369"/>
      <c r="H3338" s="371">
        <f>H3325+H3331+H3336</f>
        <v>23695.721261501065</v>
      </c>
      <c r="I3338" s="1"/>
    </row>
    <row r="3339" spans="1:9" ht="12.75" hidden="1" customHeight="1">
      <c r="A3339" s="1"/>
      <c r="B3339" s="367"/>
      <c r="C3339" s="1"/>
      <c r="D3339" s="1"/>
      <c r="E3339" s="1"/>
      <c r="F3339" s="1"/>
      <c r="G3339" s="1"/>
      <c r="H3339" s="372"/>
      <c r="I3339" s="1"/>
    </row>
    <row r="3340" spans="1:9" ht="12.75" hidden="1" customHeight="1">
      <c r="A3340" s="1"/>
      <c r="B3340" s="347" t="s">
        <v>349</v>
      </c>
      <c r="C3340" s="48"/>
      <c r="D3340" s="49">
        <f>'COEF.RESUMEN'!$H$5</f>
        <v>0.15</v>
      </c>
      <c r="E3340" s="48"/>
      <c r="F3340" s="48"/>
      <c r="G3340" s="48"/>
      <c r="H3340" s="350">
        <f>H3338*D3340</f>
        <v>3554.3581892251595</v>
      </c>
      <c r="I3340" s="1"/>
    </row>
    <row r="3341" spans="1:9" ht="12.75" hidden="1" customHeight="1">
      <c r="A3341" s="1"/>
      <c r="B3341" s="373"/>
      <c r="C3341" s="48"/>
      <c r="D3341" s="49"/>
      <c r="E3341" s="48"/>
      <c r="F3341" s="48"/>
      <c r="G3341" s="48"/>
      <c r="H3341" s="374"/>
      <c r="I3341" s="1"/>
    </row>
    <row r="3342" spans="1:9" ht="12.75" hidden="1" customHeight="1">
      <c r="A3342" s="1"/>
      <c r="B3342" s="347"/>
      <c r="C3342" s="48"/>
      <c r="D3342" s="49"/>
      <c r="E3342" s="48"/>
      <c r="F3342" s="48"/>
      <c r="G3342" s="48"/>
      <c r="H3342" s="350"/>
      <c r="I3342" s="1"/>
    </row>
    <row r="3343" spans="1:9" ht="12.75" hidden="1" customHeight="1">
      <c r="A3343" s="1"/>
      <c r="B3343" s="347" t="s">
        <v>350</v>
      </c>
      <c r="C3343" s="48"/>
      <c r="D3343" s="49">
        <f>'COEF.RESUMEN'!$H$6</f>
        <v>0.1</v>
      </c>
      <c r="E3343" s="48"/>
      <c r="F3343" s="48"/>
      <c r="G3343" s="48"/>
      <c r="H3343" s="350">
        <f>H3338*D3343</f>
        <v>2369.5721261501067</v>
      </c>
      <c r="I3343" s="1"/>
    </row>
    <row r="3344" spans="1:9" ht="12.75" hidden="1" customHeight="1">
      <c r="A3344" s="1"/>
      <c r="B3344" s="347"/>
      <c r="C3344" s="48"/>
      <c r="D3344" s="49"/>
      <c r="E3344" s="48"/>
      <c r="F3344" s="48"/>
      <c r="G3344" s="48"/>
      <c r="H3344" s="374">
        <f>H3338+H3340+H3343</f>
        <v>29619.651576876331</v>
      </c>
      <c r="I3344" s="1"/>
    </row>
    <row r="3345" spans="1:9" ht="12.75" hidden="1" customHeight="1">
      <c r="A3345" s="1"/>
      <c r="B3345" s="347" t="s">
        <v>430</v>
      </c>
      <c r="C3345" s="48"/>
      <c r="D3345" s="49">
        <f>'COEF.RESUMEN'!$H$8</f>
        <v>0.25</v>
      </c>
      <c r="E3345" s="48"/>
      <c r="F3345" s="48"/>
      <c r="G3345" s="48"/>
      <c r="H3345" s="350">
        <f>H3344*D3345</f>
        <v>7404.9128942190828</v>
      </c>
      <c r="I3345" s="1"/>
    </row>
    <row r="3346" spans="1:9" ht="12.75" hidden="1" customHeight="1">
      <c r="A3346" s="1"/>
      <c r="B3346" s="347"/>
      <c r="C3346" s="48"/>
      <c r="D3346" s="48"/>
      <c r="E3346" s="48"/>
      <c r="F3346" s="48"/>
      <c r="G3346" s="48"/>
      <c r="H3346" s="375"/>
      <c r="I3346" s="1"/>
    </row>
    <row r="3347" spans="1:9" ht="12.75" hidden="1" customHeight="1">
      <c r="A3347" s="1"/>
      <c r="B3347" s="376" t="s">
        <v>431</v>
      </c>
      <c r="C3347" s="340"/>
      <c r="D3347" s="340"/>
      <c r="E3347" s="340"/>
      <c r="F3347" s="340"/>
      <c r="G3347" s="377"/>
      <c r="H3347" s="371">
        <f>H3344+H3345</f>
        <v>37024.564471095415</v>
      </c>
      <c r="I3347" s="1"/>
    </row>
    <row r="3348" spans="1:9" ht="12.75" hidden="1" customHeight="1">
      <c r="A3348" s="1"/>
      <c r="B3348" s="419"/>
      <c r="C3348" s="408"/>
      <c r="D3348" s="408"/>
      <c r="E3348" s="408"/>
      <c r="F3348" s="408"/>
      <c r="G3348" s="408"/>
      <c r="H3348" s="420"/>
      <c r="I3348" s="1"/>
    </row>
    <row r="3349" spans="1:9" ht="31.5" hidden="1" customHeight="1">
      <c r="A3349" s="1"/>
      <c r="B3349" s="708" t="s">
        <v>1647</v>
      </c>
      <c r="C3349" s="687"/>
      <c r="D3349" s="762" t="s">
        <v>1648</v>
      </c>
      <c r="E3349" s="687"/>
      <c r="F3349" s="387" t="s">
        <v>167</v>
      </c>
      <c r="G3349" s="763">
        <v>1</v>
      </c>
      <c r="H3349" s="687"/>
      <c r="I3349" s="1"/>
    </row>
    <row r="3350" spans="1:9" ht="12.75" hidden="1" customHeight="1">
      <c r="A3350" s="1"/>
      <c r="B3350" s="342" t="s">
        <v>416</v>
      </c>
      <c r="C3350" s="343" t="s">
        <v>16</v>
      </c>
      <c r="D3350" s="342" t="s">
        <v>417</v>
      </c>
      <c r="E3350" s="342" t="s">
        <v>418</v>
      </c>
      <c r="F3350" s="342" t="s">
        <v>419</v>
      </c>
      <c r="G3350" s="342" t="s">
        <v>420</v>
      </c>
      <c r="H3350" s="342" t="s">
        <v>421</v>
      </c>
      <c r="I3350" s="1"/>
    </row>
    <row r="3351" spans="1:9" ht="26.25" hidden="1" customHeight="1">
      <c r="A3351" s="1"/>
      <c r="B3351" s="401" t="str">
        <f>'LISTA DE PRECIOS '!$D$1321</f>
        <v>Aplique tortuga ovalada 280 mm fundic. Al  1x13 W tipo O</v>
      </c>
      <c r="C3351" s="160" t="s">
        <v>43</v>
      </c>
      <c r="D3351" s="345">
        <v>1</v>
      </c>
      <c r="E3351" s="348">
        <f t="shared" ref="E3351:E3352" si="372">D3351*$G$3349</f>
        <v>1</v>
      </c>
      <c r="F3351" s="379">
        <f>'LISTA DE PRECIOS '!$J$1321</f>
        <v>1895.4226773568416</v>
      </c>
      <c r="G3351" s="352">
        <f t="shared" ref="G3351:G3352" si="373">E3351*F3351</f>
        <v>1895.4226773568416</v>
      </c>
      <c r="H3351" s="346"/>
      <c r="I3351" s="1"/>
    </row>
    <row r="3352" spans="1:9" ht="12.75" hidden="1" customHeight="1">
      <c r="A3352" s="1"/>
      <c r="B3352" s="396" t="str">
        <f>'LISTA DE PRECIOS '!$D$1536</f>
        <v>Gancho J</v>
      </c>
      <c r="C3352" s="48" t="s">
        <v>43</v>
      </c>
      <c r="D3352" s="348">
        <v>1</v>
      </c>
      <c r="E3352" s="348">
        <f t="shared" si="372"/>
        <v>1</v>
      </c>
      <c r="F3352" s="348">
        <f>'LISTA DE PRECIOS '!$J$1536</f>
        <v>121.04572058083816</v>
      </c>
      <c r="G3352" s="352">
        <f t="shared" si="373"/>
        <v>121.04572058083816</v>
      </c>
      <c r="H3352" s="349"/>
      <c r="I3352" s="1"/>
    </row>
    <row r="3353" spans="1:9" ht="12.75" hidden="1" customHeight="1">
      <c r="A3353" s="1"/>
      <c r="B3353" s="347"/>
      <c r="C3353" s="48"/>
      <c r="D3353" s="348"/>
      <c r="E3353" s="348"/>
      <c r="F3353" s="348"/>
      <c r="G3353" s="352"/>
      <c r="H3353" s="349"/>
      <c r="I3353" s="1"/>
    </row>
    <row r="3354" spans="1:9" ht="12.75" hidden="1" customHeight="1">
      <c r="A3354" s="1"/>
      <c r="B3354" s="347"/>
      <c r="C3354" s="48"/>
      <c r="D3354" s="348"/>
      <c r="E3354" s="348"/>
      <c r="F3354" s="348"/>
      <c r="G3354" s="352"/>
      <c r="H3354" s="350"/>
      <c r="I3354" s="1"/>
    </row>
    <row r="3355" spans="1:9" ht="12.75" hidden="1" customHeight="1">
      <c r="A3355" s="1"/>
      <c r="B3355" s="351"/>
      <c r="C3355" s="90"/>
      <c r="D3355" s="352"/>
      <c r="E3355" s="352"/>
      <c r="F3355" s="352"/>
      <c r="G3355" s="352"/>
      <c r="H3355" s="389"/>
      <c r="I3355" s="1"/>
    </row>
    <row r="3356" spans="1:9" ht="12.75" hidden="1" customHeight="1">
      <c r="A3356" s="1"/>
      <c r="B3356" s="351"/>
      <c r="C3356" s="90"/>
      <c r="D3356" s="352"/>
      <c r="E3356" s="352"/>
      <c r="F3356" s="352"/>
      <c r="G3356" s="352"/>
      <c r="H3356" s="353"/>
      <c r="I3356" s="1"/>
    </row>
    <row r="3357" spans="1:9" ht="12.75" hidden="1" customHeight="1">
      <c r="A3357" s="1"/>
      <c r="B3357" s="354" t="s">
        <v>422</v>
      </c>
      <c r="C3357" s="355"/>
      <c r="D3357" s="356"/>
      <c r="E3357" s="356"/>
      <c r="F3357" s="356"/>
      <c r="G3357" s="357"/>
      <c r="H3357" s="358">
        <f>SUM(G3351:G3356)</f>
        <v>2016.4683979376798</v>
      </c>
      <c r="I3357" s="1"/>
    </row>
    <row r="3358" spans="1:9" ht="12.75" hidden="1" customHeight="1">
      <c r="A3358" s="1"/>
      <c r="B3358" s="359"/>
      <c r="C3358" s="50"/>
      <c r="D3358" s="360"/>
      <c r="E3358" s="360"/>
      <c r="F3358" s="360"/>
      <c r="G3358" s="360"/>
      <c r="H3358" s="361"/>
      <c r="I3358" s="1"/>
    </row>
    <row r="3359" spans="1:9" ht="12.75" hidden="1" customHeight="1">
      <c r="A3359" s="1"/>
      <c r="B3359" s="409" t="s">
        <v>1450</v>
      </c>
      <c r="C3359" s="52" t="s">
        <v>424</v>
      </c>
      <c r="D3359" s="348">
        <v>1.52</v>
      </c>
      <c r="E3359" s="348">
        <f t="shared" ref="E3359:E3360" si="374">D3359*$G$3349</f>
        <v>1.52</v>
      </c>
      <c r="F3359" s="352">
        <f>'MANO DE OBRA'!$K$8</f>
        <v>1165.6790978787881</v>
      </c>
      <c r="G3359" s="352">
        <f t="shared" ref="G3359:G3360" si="375">E3359*F3359</f>
        <v>1771.8322287757578</v>
      </c>
      <c r="H3359" s="364"/>
      <c r="I3359" s="1"/>
    </row>
    <row r="3360" spans="1:9" ht="12.75" hidden="1" customHeight="1">
      <c r="A3360" s="1"/>
      <c r="B3360" s="409" t="s">
        <v>1451</v>
      </c>
      <c r="C3360" s="52" t="s">
        <v>424</v>
      </c>
      <c r="D3360" s="348">
        <v>1.52</v>
      </c>
      <c r="E3360" s="348">
        <f t="shared" si="374"/>
        <v>1.52</v>
      </c>
      <c r="F3360" s="352">
        <f>'MANO DE OBRA'!$K$10</f>
        <v>942.27655587878792</v>
      </c>
      <c r="G3360" s="352">
        <f t="shared" si="375"/>
        <v>1432.2603649357577</v>
      </c>
      <c r="H3360" s="364"/>
      <c r="I3360" s="1"/>
    </row>
    <row r="3361" spans="1:9" ht="12.75" hidden="1" customHeight="1">
      <c r="A3361" s="1"/>
      <c r="B3361" s="347"/>
      <c r="C3361" s="52"/>
      <c r="D3361" s="394"/>
      <c r="E3361" s="348"/>
      <c r="F3361" s="394"/>
      <c r="G3361" s="352"/>
      <c r="H3361" s="364"/>
      <c r="I3361" s="1"/>
    </row>
    <row r="3362" spans="1:9" ht="12.75" hidden="1" customHeight="1">
      <c r="A3362" s="1"/>
      <c r="B3362" s="390"/>
      <c r="C3362" s="52"/>
      <c r="D3362" s="394"/>
      <c r="E3362" s="348"/>
      <c r="F3362" s="394"/>
      <c r="G3362" s="352"/>
      <c r="H3362" s="365"/>
      <c r="I3362" s="1"/>
    </row>
    <row r="3363" spans="1:9" ht="12.75" hidden="1" customHeight="1">
      <c r="A3363" s="1"/>
      <c r="B3363" s="764" t="s">
        <v>425</v>
      </c>
      <c r="C3363" s="689"/>
      <c r="D3363" s="689"/>
      <c r="E3363" s="689"/>
      <c r="F3363" s="689"/>
      <c r="G3363" s="765"/>
      <c r="H3363" s="366">
        <f>SUM(G3359:G3362)</f>
        <v>3204.0925937115153</v>
      </c>
      <c r="I3363" s="1"/>
    </row>
    <row r="3364" spans="1:9" ht="12.75" hidden="1" customHeight="1">
      <c r="A3364" s="1"/>
      <c r="B3364" s="766"/>
      <c r="C3364" s="692"/>
      <c r="D3364" s="692"/>
      <c r="E3364" s="692"/>
      <c r="F3364" s="692"/>
      <c r="G3364" s="692"/>
      <c r="H3364" s="700"/>
      <c r="I3364" s="1"/>
    </row>
    <row r="3365" spans="1:9" ht="12.75" hidden="1" customHeight="1">
      <c r="A3365" s="1"/>
      <c r="B3365" s="347" t="s">
        <v>426</v>
      </c>
      <c r="C3365" s="48"/>
      <c r="D3365" s="348"/>
      <c r="E3365" s="348"/>
      <c r="F3365" s="348"/>
      <c r="G3365" s="348"/>
      <c r="H3365" s="349"/>
      <c r="I3365" s="1"/>
    </row>
    <row r="3366" spans="1:9" ht="12.75" hidden="1" customHeight="1">
      <c r="A3366" s="1"/>
      <c r="B3366" s="347" t="s">
        <v>427</v>
      </c>
      <c r="C3366" s="48"/>
      <c r="D3366" s="348"/>
      <c r="E3366" s="348"/>
      <c r="F3366" s="348"/>
      <c r="G3366" s="348"/>
      <c r="H3366" s="349"/>
      <c r="I3366" s="1"/>
    </row>
    <row r="3367" spans="1:9" ht="12.75" hidden="1" customHeight="1">
      <c r="A3367" s="1"/>
      <c r="B3367" s="351" t="s">
        <v>428</v>
      </c>
      <c r="C3367" s="90"/>
      <c r="D3367" s="352"/>
      <c r="E3367" s="352"/>
      <c r="F3367" s="352"/>
      <c r="G3367" s="352"/>
      <c r="H3367" s="349"/>
      <c r="I3367" s="1"/>
    </row>
    <row r="3368" spans="1:9" ht="12.75" hidden="1" customHeight="1">
      <c r="A3368" s="1"/>
      <c r="B3368" s="368"/>
      <c r="C3368" s="355"/>
      <c r="D3368" s="355"/>
      <c r="E3368" s="355"/>
      <c r="F3368" s="355"/>
      <c r="G3368" s="369"/>
      <c r="H3368" s="358">
        <f>SUM(G3367)</f>
        <v>0</v>
      </c>
      <c r="I3368" s="1"/>
    </row>
    <row r="3369" spans="1:9" ht="12.75" hidden="1" customHeight="1">
      <c r="A3369" s="1"/>
      <c r="B3369" s="367"/>
      <c r="C3369" s="1"/>
      <c r="D3369" s="1"/>
      <c r="E3369" s="1"/>
      <c r="F3369" s="1"/>
      <c r="G3369" s="1"/>
      <c r="H3369" s="260"/>
      <c r="I3369" s="1"/>
    </row>
    <row r="3370" spans="1:9" ht="12.75" hidden="1" customHeight="1">
      <c r="A3370" s="1"/>
      <c r="B3370" s="370" t="s">
        <v>429</v>
      </c>
      <c r="C3370" s="355"/>
      <c r="D3370" s="355"/>
      <c r="E3370" s="355"/>
      <c r="F3370" s="355"/>
      <c r="G3370" s="369"/>
      <c r="H3370" s="371">
        <f>H3357+H3363+H3368</f>
        <v>5220.5609916491949</v>
      </c>
      <c r="I3370" s="1"/>
    </row>
    <row r="3371" spans="1:9" ht="12.75" hidden="1" customHeight="1">
      <c r="A3371" s="1"/>
      <c r="B3371" s="367"/>
      <c r="C3371" s="1"/>
      <c r="D3371" s="1"/>
      <c r="E3371" s="1"/>
      <c r="F3371" s="1"/>
      <c r="G3371" s="1"/>
      <c r="H3371" s="372"/>
      <c r="I3371" s="1"/>
    </row>
    <row r="3372" spans="1:9" ht="12.75" hidden="1" customHeight="1">
      <c r="A3372" s="1"/>
      <c r="B3372" s="347" t="s">
        <v>349</v>
      </c>
      <c r="C3372" s="48"/>
      <c r="D3372" s="49">
        <f>'COEF.RESUMEN'!$H$5</f>
        <v>0.15</v>
      </c>
      <c r="E3372" s="48"/>
      <c r="F3372" s="48"/>
      <c r="G3372" s="48"/>
      <c r="H3372" s="350">
        <f>H3370*D3372</f>
        <v>783.08414874737923</v>
      </c>
      <c r="I3372" s="1"/>
    </row>
    <row r="3373" spans="1:9" ht="12.75" hidden="1" customHeight="1">
      <c r="A3373" s="1"/>
      <c r="B3373" s="373"/>
      <c r="C3373" s="48"/>
      <c r="D3373" s="49"/>
      <c r="E3373" s="48"/>
      <c r="F3373" s="48"/>
      <c r="G3373" s="48"/>
      <c r="H3373" s="374"/>
      <c r="I3373" s="1"/>
    </row>
    <row r="3374" spans="1:9" ht="12.75" hidden="1" customHeight="1">
      <c r="A3374" s="1"/>
      <c r="B3374" s="347"/>
      <c r="C3374" s="48"/>
      <c r="D3374" s="49"/>
      <c r="E3374" s="48"/>
      <c r="F3374" s="48"/>
      <c r="G3374" s="48"/>
      <c r="H3374" s="350"/>
      <c r="I3374" s="1"/>
    </row>
    <row r="3375" spans="1:9" ht="12.75" hidden="1" customHeight="1">
      <c r="A3375" s="1"/>
      <c r="B3375" s="347" t="s">
        <v>350</v>
      </c>
      <c r="C3375" s="48"/>
      <c r="D3375" s="49">
        <f>'COEF.RESUMEN'!$H$6</f>
        <v>0.1</v>
      </c>
      <c r="E3375" s="48"/>
      <c r="F3375" s="48"/>
      <c r="G3375" s="48"/>
      <c r="H3375" s="350">
        <f>H3370*D3375</f>
        <v>522.05609916491949</v>
      </c>
      <c r="I3375" s="1"/>
    </row>
    <row r="3376" spans="1:9" ht="12.75" hidden="1" customHeight="1">
      <c r="A3376" s="1"/>
      <c r="B3376" s="347"/>
      <c r="C3376" s="48"/>
      <c r="D3376" s="49"/>
      <c r="E3376" s="48"/>
      <c r="F3376" s="48"/>
      <c r="G3376" s="48"/>
      <c r="H3376" s="374">
        <f>H3370+H3372+H3375</f>
        <v>6525.7012395614929</v>
      </c>
      <c r="I3376" s="1"/>
    </row>
    <row r="3377" spans="1:9" ht="12.75" hidden="1" customHeight="1">
      <c r="A3377" s="1"/>
      <c r="B3377" s="347" t="s">
        <v>430</v>
      </c>
      <c r="C3377" s="48"/>
      <c r="D3377" s="49">
        <f>'COEF.RESUMEN'!$H$8</f>
        <v>0.25</v>
      </c>
      <c r="E3377" s="48"/>
      <c r="F3377" s="48"/>
      <c r="G3377" s="48"/>
      <c r="H3377" s="350">
        <f>H3376*D3377</f>
        <v>1631.4253098903732</v>
      </c>
      <c r="I3377" s="1"/>
    </row>
    <row r="3378" spans="1:9" ht="12.75" hidden="1" customHeight="1">
      <c r="A3378" s="1"/>
      <c r="B3378" s="347"/>
      <c r="C3378" s="48"/>
      <c r="D3378" s="48"/>
      <c r="E3378" s="48"/>
      <c r="F3378" s="48"/>
      <c r="G3378" s="48"/>
      <c r="H3378" s="375"/>
      <c r="I3378" s="1"/>
    </row>
    <row r="3379" spans="1:9" ht="12.75" hidden="1" customHeight="1">
      <c r="A3379" s="1"/>
      <c r="B3379" s="376" t="s">
        <v>431</v>
      </c>
      <c r="C3379" s="340"/>
      <c r="D3379" s="340"/>
      <c r="E3379" s="340"/>
      <c r="F3379" s="340"/>
      <c r="G3379" s="377"/>
      <c r="H3379" s="371">
        <f>H3376+H3377</f>
        <v>8157.1265494518666</v>
      </c>
      <c r="I3379" s="1"/>
    </row>
    <row r="3380" spans="1:9" ht="12.75" hidden="1" customHeight="1">
      <c r="A3380" s="1"/>
      <c r="B3380" s="51"/>
      <c r="C3380" s="1"/>
      <c r="D3380" s="1"/>
      <c r="E3380" s="1"/>
      <c r="F3380" s="1"/>
      <c r="G3380" s="1"/>
      <c r="H3380" s="421"/>
      <c r="I3380" s="1"/>
    </row>
    <row r="3381" spans="1:9" ht="33" customHeight="1">
      <c r="A3381" s="1"/>
      <c r="B3381" s="708" t="s">
        <v>1649</v>
      </c>
      <c r="C3381" s="687"/>
      <c r="D3381" s="762" t="s">
        <v>1650</v>
      </c>
      <c r="E3381" s="687"/>
      <c r="F3381" s="387" t="s">
        <v>167</v>
      </c>
      <c r="G3381" s="763">
        <v>1</v>
      </c>
      <c r="H3381" s="687"/>
      <c r="I3381" s="1"/>
    </row>
    <row r="3382" spans="1:9" ht="12.75" customHeight="1">
      <c r="A3382" s="1"/>
      <c r="B3382" s="342" t="s">
        <v>416</v>
      </c>
      <c r="C3382" s="343" t="s">
        <v>16</v>
      </c>
      <c r="D3382" s="342" t="s">
        <v>417</v>
      </c>
      <c r="E3382" s="342" t="s">
        <v>418</v>
      </c>
      <c r="F3382" s="342" t="s">
        <v>419</v>
      </c>
      <c r="G3382" s="342" t="s">
        <v>420</v>
      </c>
      <c r="H3382" s="342" t="s">
        <v>421</v>
      </c>
      <c r="I3382" s="1"/>
    </row>
    <row r="3383" spans="1:9" ht="12.75" customHeight="1">
      <c r="A3383" s="1"/>
      <c r="B3383" s="401" t="str">
        <f>'LISTA DE PRECIOS '!$D$1322</f>
        <v>Aplique tortuga diam 300 mm fundic. Al  2x18 W tipo T</v>
      </c>
      <c r="C3383" s="160" t="s">
        <v>43</v>
      </c>
      <c r="D3383" s="345">
        <v>1</v>
      </c>
      <c r="E3383" s="348">
        <f t="shared" ref="E3383:E3384" si="376">D3383*$G$3381</f>
        <v>1</v>
      </c>
      <c r="F3383" s="379">
        <f>'LISTA DE PRECIOS '!$J$1322</f>
        <v>4520.0168338072062</v>
      </c>
      <c r="G3383" s="352">
        <f t="shared" ref="G3383:G3384" si="377">E3383*F3383</f>
        <v>4520.0168338072062</v>
      </c>
      <c r="H3383" s="346"/>
      <c r="I3383" s="1"/>
    </row>
    <row r="3384" spans="1:9" ht="12.75" customHeight="1">
      <c r="A3384" s="1"/>
      <c r="B3384" s="396" t="str">
        <f>'LISTA DE PRECIOS '!$D$1536</f>
        <v>Gancho J</v>
      </c>
      <c r="C3384" s="48" t="s">
        <v>43</v>
      </c>
      <c r="D3384" s="348">
        <v>1</v>
      </c>
      <c r="E3384" s="348">
        <f t="shared" si="376"/>
        <v>1</v>
      </c>
      <c r="F3384" s="348">
        <f>'LISTA DE PRECIOS '!$J$1536</f>
        <v>121.04572058083816</v>
      </c>
      <c r="G3384" s="352">
        <f t="shared" si="377"/>
        <v>121.04572058083816</v>
      </c>
      <c r="H3384" s="349"/>
      <c r="I3384" s="1"/>
    </row>
    <row r="3385" spans="1:9" ht="12.75" customHeight="1">
      <c r="A3385" s="1"/>
      <c r="B3385" s="347"/>
      <c r="C3385" s="48"/>
      <c r="D3385" s="348"/>
      <c r="E3385" s="348"/>
      <c r="F3385" s="348"/>
      <c r="G3385" s="352"/>
      <c r="H3385" s="349"/>
      <c r="I3385" s="1"/>
    </row>
    <row r="3386" spans="1:9" ht="12.75" customHeight="1">
      <c r="A3386" s="1"/>
      <c r="B3386" s="347"/>
      <c r="C3386" s="48"/>
      <c r="D3386" s="348"/>
      <c r="E3386" s="348"/>
      <c r="F3386" s="348"/>
      <c r="G3386" s="352"/>
      <c r="H3386" s="350"/>
      <c r="I3386" s="1"/>
    </row>
    <row r="3387" spans="1:9" ht="12.75" customHeight="1">
      <c r="A3387" s="1"/>
      <c r="B3387" s="351"/>
      <c r="C3387" s="90"/>
      <c r="D3387" s="352"/>
      <c r="E3387" s="352"/>
      <c r="F3387" s="352"/>
      <c r="G3387" s="352"/>
      <c r="H3387" s="389"/>
      <c r="I3387" s="1"/>
    </row>
    <row r="3388" spans="1:9" ht="12.75" customHeight="1">
      <c r="A3388" s="1"/>
      <c r="B3388" s="351"/>
      <c r="C3388" s="90"/>
      <c r="D3388" s="352"/>
      <c r="E3388" s="352"/>
      <c r="F3388" s="352"/>
      <c r="G3388" s="352"/>
      <c r="H3388" s="353"/>
      <c r="I3388" s="1"/>
    </row>
    <row r="3389" spans="1:9" ht="12.75" customHeight="1">
      <c r="A3389" s="1"/>
      <c r="B3389" s="354" t="s">
        <v>422</v>
      </c>
      <c r="C3389" s="355"/>
      <c r="D3389" s="356"/>
      <c r="E3389" s="356"/>
      <c r="F3389" s="356"/>
      <c r="G3389" s="357"/>
      <c r="H3389" s="358">
        <f>SUM(G3383:G3388)</f>
        <v>4641.0625543880442</v>
      </c>
      <c r="I3389" s="1"/>
    </row>
    <row r="3390" spans="1:9" ht="12.75" customHeight="1">
      <c r="A3390" s="1"/>
      <c r="B3390" s="359"/>
      <c r="C3390" s="50"/>
      <c r="D3390" s="360"/>
      <c r="E3390" s="360"/>
      <c r="F3390" s="360"/>
      <c r="G3390" s="360"/>
      <c r="H3390" s="361"/>
      <c r="I3390" s="1"/>
    </row>
    <row r="3391" spans="1:9" ht="12.75" customHeight="1">
      <c r="A3391" s="1"/>
      <c r="B3391" s="409" t="s">
        <v>1450</v>
      </c>
      <c r="C3391" s="52" t="s">
        <v>424</v>
      </c>
      <c r="D3391" s="348">
        <v>1.52</v>
      </c>
      <c r="E3391" s="348">
        <f t="shared" ref="E3391:E3392" si="378">D3391*$G$3381</f>
        <v>1.52</v>
      </c>
      <c r="F3391" s="352">
        <f>'MANO DE OBRA'!$K$8</f>
        <v>1165.6790978787881</v>
      </c>
      <c r="G3391" s="352">
        <f t="shared" ref="G3391:G3392" si="379">E3391*F3391</f>
        <v>1771.8322287757578</v>
      </c>
      <c r="H3391" s="364"/>
      <c r="I3391" s="1"/>
    </row>
    <row r="3392" spans="1:9" ht="12.75" customHeight="1">
      <c r="A3392" s="1"/>
      <c r="B3392" s="409" t="s">
        <v>1451</v>
      </c>
      <c r="C3392" s="52" t="s">
        <v>424</v>
      </c>
      <c r="D3392" s="348">
        <v>1.52</v>
      </c>
      <c r="E3392" s="348">
        <f t="shared" si="378"/>
        <v>1.52</v>
      </c>
      <c r="F3392" s="352">
        <f>'MANO DE OBRA'!$K$10</f>
        <v>942.27655587878792</v>
      </c>
      <c r="G3392" s="352">
        <f t="shared" si="379"/>
        <v>1432.2603649357577</v>
      </c>
      <c r="H3392" s="364"/>
      <c r="I3392" s="1"/>
    </row>
    <row r="3393" spans="1:9" ht="12.75" customHeight="1">
      <c r="A3393" s="1"/>
      <c r="B3393" s="347"/>
      <c r="C3393" s="52"/>
      <c r="D3393" s="394"/>
      <c r="E3393" s="348"/>
      <c r="F3393" s="394"/>
      <c r="G3393" s="352"/>
      <c r="H3393" s="364"/>
      <c r="I3393" s="1"/>
    </row>
    <row r="3394" spans="1:9" ht="12.75" customHeight="1">
      <c r="A3394" s="1"/>
      <c r="B3394" s="390"/>
      <c r="C3394" s="52"/>
      <c r="D3394" s="394"/>
      <c r="E3394" s="348"/>
      <c r="F3394" s="394"/>
      <c r="G3394" s="352"/>
      <c r="H3394" s="365"/>
      <c r="I3394" s="1"/>
    </row>
    <row r="3395" spans="1:9" ht="12.75" customHeight="1">
      <c r="A3395" s="1"/>
      <c r="B3395" s="764" t="s">
        <v>425</v>
      </c>
      <c r="C3395" s="689"/>
      <c r="D3395" s="689"/>
      <c r="E3395" s="689"/>
      <c r="F3395" s="689"/>
      <c r="G3395" s="765"/>
      <c r="H3395" s="366">
        <f>SUM(G3391:G3394)</f>
        <v>3204.0925937115153</v>
      </c>
      <c r="I3395" s="1"/>
    </row>
    <row r="3396" spans="1:9" ht="12.75" customHeight="1">
      <c r="A3396" s="1"/>
      <c r="B3396" s="766"/>
      <c r="C3396" s="692"/>
      <c r="D3396" s="692"/>
      <c r="E3396" s="692"/>
      <c r="F3396" s="692"/>
      <c r="G3396" s="692"/>
      <c r="H3396" s="700"/>
      <c r="I3396" s="1"/>
    </row>
    <row r="3397" spans="1:9" ht="12.75" customHeight="1">
      <c r="A3397" s="1"/>
      <c r="B3397" s="347" t="s">
        <v>426</v>
      </c>
      <c r="C3397" s="48"/>
      <c r="D3397" s="348"/>
      <c r="E3397" s="348"/>
      <c r="F3397" s="348"/>
      <c r="G3397" s="348"/>
      <c r="H3397" s="349"/>
      <c r="I3397" s="1"/>
    </row>
    <row r="3398" spans="1:9" ht="12.75" customHeight="1">
      <c r="A3398" s="1"/>
      <c r="B3398" s="347" t="s">
        <v>427</v>
      </c>
      <c r="C3398" s="48"/>
      <c r="D3398" s="348"/>
      <c r="E3398" s="348"/>
      <c r="F3398" s="348"/>
      <c r="G3398" s="348"/>
      <c r="H3398" s="349"/>
      <c r="I3398" s="1"/>
    </row>
    <row r="3399" spans="1:9" ht="12.75" customHeight="1">
      <c r="A3399" s="1"/>
      <c r="B3399" s="351" t="s">
        <v>428</v>
      </c>
      <c r="C3399" s="90"/>
      <c r="D3399" s="352"/>
      <c r="E3399" s="352"/>
      <c r="F3399" s="352"/>
      <c r="G3399" s="352"/>
      <c r="H3399" s="349"/>
      <c r="I3399" s="1"/>
    </row>
    <row r="3400" spans="1:9" ht="12.75" customHeight="1">
      <c r="A3400" s="1"/>
      <c r="B3400" s="368"/>
      <c r="C3400" s="355"/>
      <c r="D3400" s="355"/>
      <c r="E3400" s="355"/>
      <c r="F3400" s="355"/>
      <c r="G3400" s="369"/>
      <c r="H3400" s="358">
        <f>SUM(G3399)</f>
        <v>0</v>
      </c>
      <c r="I3400" s="1"/>
    </row>
    <row r="3401" spans="1:9" ht="12.75" customHeight="1">
      <c r="A3401" s="1"/>
      <c r="B3401" s="367"/>
      <c r="C3401" s="1"/>
      <c r="D3401" s="1"/>
      <c r="E3401" s="1"/>
      <c r="F3401" s="1"/>
      <c r="G3401" s="1"/>
      <c r="H3401" s="260"/>
      <c r="I3401" s="1"/>
    </row>
    <row r="3402" spans="1:9" ht="12.75" customHeight="1">
      <c r="A3402" s="1"/>
      <c r="B3402" s="370" t="s">
        <v>429</v>
      </c>
      <c r="C3402" s="355"/>
      <c r="D3402" s="355"/>
      <c r="E3402" s="355"/>
      <c r="F3402" s="355"/>
      <c r="G3402" s="369"/>
      <c r="H3402" s="371">
        <f>H3389+H3395+H3400</f>
        <v>7845.1551480995595</v>
      </c>
      <c r="I3402" s="1"/>
    </row>
    <row r="3403" spans="1:9" ht="12.75" customHeight="1">
      <c r="A3403" s="1"/>
      <c r="B3403" s="367"/>
      <c r="C3403" s="1"/>
      <c r="D3403" s="1"/>
      <c r="E3403" s="1"/>
      <c r="F3403" s="1"/>
      <c r="G3403" s="1"/>
      <c r="H3403" s="372"/>
      <c r="I3403" s="1"/>
    </row>
    <row r="3404" spans="1:9" ht="12.75" customHeight="1">
      <c r="A3404" s="1"/>
      <c r="B3404" s="347" t="s">
        <v>349</v>
      </c>
      <c r="C3404" s="48"/>
      <c r="D3404" s="49">
        <f>'COEF.RESUMEN'!$H$5</f>
        <v>0.15</v>
      </c>
      <c r="E3404" s="48"/>
      <c r="F3404" s="48"/>
      <c r="G3404" s="48"/>
      <c r="H3404" s="350">
        <f>H3402*D3404</f>
        <v>1176.773272214934</v>
      </c>
      <c r="I3404" s="1"/>
    </row>
    <row r="3405" spans="1:9" ht="12.75" customHeight="1">
      <c r="A3405" s="1"/>
      <c r="B3405" s="373"/>
      <c r="C3405" s="48"/>
      <c r="D3405" s="49"/>
      <c r="E3405" s="48"/>
      <c r="F3405" s="48"/>
      <c r="G3405" s="48"/>
      <c r="H3405" s="374"/>
      <c r="I3405" s="1"/>
    </row>
    <row r="3406" spans="1:9" ht="12.75" customHeight="1">
      <c r="A3406" s="1"/>
      <c r="B3406" s="347"/>
      <c r="C3406" s="48"/>
      <c r="D3406" s="49"/>
      <c r="E3406" s="48"/>
      <c r="F3406" s="48"/>
      <c r="G3406" s="48"/>
      <c r="H3406" s="350"/>
      <c r="I3406" s="1"/>
    </row>
    <row r="3407" spans="1:9" ht="12.75" customHeight="1">
      <c r="A3407" s="1"/>
      <c r="B3407" s="347" t="s">
        <v>350</v>
      </c>
      <c r="C3407" s="48"/>
      <c r="D3407" s="49">
        <f>'COEF.RESUMEN'!$H$6</f>
        <v>0.1</v>
      </c>
      <c r="E3407" s="48"/>
      <c r="F3407" s="48"/>
      <c r="G3407" s="48"/>
      <c r="H3407" s="350">
        <f>H3402*D3407</f>
        <v>784.51551480995602</v>
      </c>
      <c r="I3407" s="1"/>
    </row>
    <row r="3408" spans="1:9" ht="12.75" customHeight="1">
      <c r="A3408" s="1"/>
      <c r="B3408" s="347"/>
      <c r="C3408" s="48"/>
      <c r="D3408" s="49"/>
      <c r="E3408" s="48"/>
      <c r="F3408" s="48"/>
      <c r="G3408" s="48"/>
      <c r="H3408" s="374">
        <f>H3402+H3404+H3407</f>
        <v>9806.4439351244491</v>
      </c>
      <c r="I3408" s="1"/>
    </row>
    <row r="3409" spans="1:9" ht="12.75" customHeight="1">
      <c r="A3409" s="1"/>
      <c r="B3409" s="347" t="s">
        <v>430</v>
      </c>
      <c r="C3409" s="48"/>
      <c r="D3409" s="49">
        <f>'COEF.RESUMEN'!$H$8</f>
        <v>0.25</v>
      </c>
      <c r="E3409" s="48"/>
      <c r="F3409" s="48"/>
      <c r="G3409" s="48"/>
      <c r="H3409" s="350">
        <f>H3408*D3409</f>
        <v>2451.6109837811123</v>
      </c>
      <c r="I3409" s="1"/>
    </row>
    <row r="3410" spans="1:9" ht="12.75" customHeight="1">
      <c r="A3410" s="1"/>
      <c r="B3410" s="347"/>
      <c r="C3410" s="48"/>
      <c r="D3410" s="48"/>
      <c r="E3410" s="48"/>
      <c r="F3410" s="48"/>
      <c r="G3410" s="48"/>
      <c r="H3410" s="375"/>
      <c r="I3410" s="1"/>
    </row>
    <row r="3411" spans="1:9" ht="12.75" customHeight="1">
      <c r="A3411" s="1"/>
      <c r="B3411" s="376" t="s">
        <v>431</v>
      </c>
      <c r="C3411" s="340"/>
      <c r="D3411" s="340"/>
      <c r="E3411" s="340"/>
      <c r="F3411" s="340"/>
      <c r="G3411" s="377"/>
      <c r="H3411" s="371">
        <f>H3408+H3409</f>
        <v>12258.054918905562</v>
      </c>
      <c r="I3411" s="1"/>
    </row>
    <row r="3412" spans="1:9" ht="12.75" customHeight="1">
      <c r="A3412" s="1"/>
      <c r="B3412" s="51"/>
      <c r="C3412" s="1"/>
      <c r="D3412" s="1"/>
      <c r="E3412" s="1"/>
      <c r="F3412" s="1"/>
      <c r="G3412" s="1"/>
      <c r="H3412" s="421"/>
      <c r="I3412" s="1"/>
    </row>
    <row r="3413" spans="1:9" ht="33" customHeight="1">
      <c r="A3413" s="1"/>
      <c r="B3413" s="708" t="s">
        <v>1651</v>
      </c>
      <c r="C3413" s="687"/>
      <c r="D3413" s="762" t="s">
        <v>1652</v>
      </c>
      <c r="E3413" s="687"/>
      <c r="F3413" s="387" t="s">
        <v>167</v>
      </c>
      <c r="G3413" s="763">
        <v>1</v>
      </c>
      <c r="H3413" s="687"/>
      <c r="I3413" s="1"/>
    </row>
    <row r="3414" spans="1:9" ht="12.75" customHeight="1">
      <c r="A3414" s="1"/>
      <c r="B3414" s="342" t="s">
        <v>416</v>
      </c>
      <c r="C3414" s="343" t="s">
        <v>16</v>
      </c>
      <c r="D3414" s="342" t="s">
        <v>417</v>
      </c>
      <c r="E3414" s="342" t="s">
        <v>418</v>
      </c>
      <c r="F3414" s="342" t="s">
        <v>419</v>
      </c>
      <c r="G3414" s="342" t="s">
        <v>420</v>
      </c>
      <c r="H3414" s="342" t="s">
        <v>421</v>
      </c>
      <c r="I3414" s="1"/>
    </row>
    <row r="3415" spans="1:9" ht="12.75" customHeight="1">
      <c r="A3415" s="1"/>
      <c r="B3415" s="401" t="str">
        <f>'LISTA DE PRECIOS '!$D$1325</f>
        <v>Aplique haz sup. concentrado e inf. difuso, lámpara MH 150 W Tipo H</v>
      </c>
      <c r="C3415" s="160" t="s">
        <v>43</v>
      </c>
      <c r="D3415" s="345">
        <v>1</v>
      </c>
      <c r="E3415" s="348">
        <f t="shared" ref="E3415:E3416" si="380">D3415*$G$3413</f>
        <v>1</v>
      </c>
      <c r="F3415" s="379">
        <f>'LISTA DE PRECIOS '!$J$1325</f>
        <v>10076.401439183799</v>
      </c>
      <c r="G3415" s="352">
        <f t="shared" ref="G3415:G3416" si="381">E3415*F3415</f>
        <v>10076.401439183799</v>
      </c>
      <c r="H3415" s="346"/>
      <c r="I3415" s="1"/>
    </row>
    <row r="3416" spans="1:9" ht="12.75" customHeight="1">
      <c r="A3416" s="1"/>
      <c r="B3416" s="396" t="str">
        <f>'LISTA DE PRECIOS '!$D$1536</f>
        <v>Gancho J</v>
      </c>
      <c r="C3416" s="48" t="s">
        <v>43</v>
      </c>
      <c r="D3416" s="348">
        <v>1</v>
      </c>
      <c r="E3416" s="348">
        <f t="shared" si="380"/>
        <v>1</v>
      </c>
      <c r="F3416" s="348">
        <f>'LISTA DE PRECIOS '!$J$1536</f>
        <v>121.04572058083816</v>
      </c>
      <c r="G3416" s="352">
        <f t="shared" si="381"/>
        <v>121.04572058083816</v>
      </c>
      <c r="H3416" s="349"/>
      <c r="I3416" s="1"/>
    </row>
    <row r="3417" spans="1:9" ht="12.75" customHeight="1">
      <c r="A3417" s="1"/>
      <c r="B3417" s="347"/>
      <c r="C3417" s="48"/>
      <c r="D3417" s="348"/>
      <c r="E3417" s="348"/>
      <c r="F3417" s="348"/>
      <c r="G3417" s="352"/>
      <c r="H3417" s="349"/>
      <c r="I3417" s="1"/>
    </row>
    <row r="3418" spans="1:9" ht="12.75" customHeight="1">
      <c r="A3418" s="1"/>
      <c r="B3418" s="347"/>
      <c r="C3418" s="48"/>
      <c r="D3418" s="348"/>
      <c r="E3418" s="348"/>
      <c r="F3418" s="348"/>
      <c r="G3418" s="352"/>
      <c r="H3418" s="350"/>
      <c r="I3418" s="1"/>
    </row>
    <row r="3419" spans="1:9" ht="12.75" customHeight="1">
      <c r="A3419" s="1"/>
      <c r="B3419" s="351"/>
      <c r="C3419" s="90"/>
      <c r="D3419" s="352"/>
      <c r="E3419" s="352"/>
      <c r="F3419" s="352"/>
      <c r="G3419" s="352"/>
      <c r="H3419" s="389"/>
      <c r="I3419" s="1"/>
    </row>
    <row r="3420" spans="1:9" ht="12.75" customHeight="1">
      <c r="A3420" s="1"/>
      <c r="B3420" s="351"/>
      <c r="C3420" s="90"/>
      <c r="D3420" s="352"/>
      <c r="E3420" s="352"/>
      <c r="F3420" s="352"/>
      <c r="G3420" s="352"/>
      <c r="H3420" s="353"/>
      <c r="I3420" s="1"/>
    </row>
    <row r="3421" spans="1:9" ht="12.75" customHeight="1">
      <c r="A3421" s="1"/>
      <c r="B3421" s="354" t="s">
        <v>422</v>
      </c>
      <c r="C3421" s="355"/>
      <c r="D3421" s="356"/>
      <c r="E3421" s="356"/>
      <c r="F3421" s="356"/>
      <c r="G3421" s="357"/>
      <c r="H3421" s="358">
        <f>SUM(G3415:G3420)</f>
        <v>10197.447159764637</v>
      </c>
      <c r="I3421" s="1"/>
    </row>
    <row r="3422" spans="1:9" ht="12.75" customHeight="1">
      <c r="A3422" s="1"/>
      <c r="B3422" s="359"/>
      <c r="C3422" s="50"/>
      <c r="D3422" s="360"/>
      <c r="E3422" s="360"/>
      <c r="F3422" s="360"/>
      <c r="G3422" s="360"/>
      <c r="H3422" s="361"/>
      <c r="I3422" s="1"/>
    </row>
    <row r="3423" spans="1:9" ht="12.75" customHeight="1">
      <c r="A3423" s="1"/>
      <c r="B3423" s="409" t="s">
        <v>1450</v>
      </c>
      <c r="C3423" s="52" t="s">
        <v>424</v>
      </c>
      <c r="D3423" s="348">
        <v>1.52</v>
      </c>
      <c r="E3423" s="348">
        <f t="shared" ref="E3423:E3424" si="382">D3423*$G$3413</f>
        <v>1.52</v>
      </c>
      <c r="F3423" s="352">
        <f>'MANO DE OBRA'!$K$8</f>
        <v>1165.6790978787881</v>
      </c>
      <c r="G3423" s="352">
        <f t="shared" ref="G3423:G3424" si="383">E3423*F3423</f>
        <v>1771.8322287757578</v>
      </c>
      <c r="H3423" s="364"/>
      <c r="I3423" s="1"/>
    </row>
    <row r="3424" spans="1:9" ht="12.75" customHeight="1">
      <c r="A3424" s="1"/>
      <c r="B3424" s="409" t="s">
        <v>1451</v>
      </c>
      <c r="C3424" s="52" t="s">
        <v>424</v>
      </c>
      <c r="D3424" s="348">
        <v>1.52</v>
      </c>
      <c r="E3424" s="348">
        <f t="shared" si="382"/>
        <v>1.52</v>
      </c>
      <c r="F3424" s="352">
        <f>'MANO DE OBRA'!$K$10</f>
        <v>942.27655587878792</v>
      </c>
      <c r="G3424" s="352">
        <f t="shared" si="383"/>
        <v>1432.2603649357577</v>
      </c>
      <c r="H3424" s="364"/>
      <c r="I3424" s="1"/>
    </row>
    <row r="3425" spans="1:9" ht="12.75" customHeight="1">
      <c r="A3425" s="1"/>
      <c r="B3425" s="347"/>
      <c r="C3425" s="52"/>
      <c r="D3425" s="394"/>
      <c r="E3425" s="348"/>
      <c r="F3425" s="394"/>
      <c r="G3425" s="352"/>
      <c r="H3425" s="364"/>
      <c r="I3425" s="1"/>
    </row>
    <row r="3426" spans="1:9" ht="12.75" customHeight="1">
      <c r="A3426" s="1"/>
      <c r="B3426" s="390"/>
      <c r="C3426" s="52"/>
      <c r="D3426" s="394"/>
      <c r="E3426" s="348"/>
      <c r="F3426" s="394"/>
      <c r="G3426" s="352"/>
      <c r="H3426" s="365"/>
      <c r="I3426" s="1"/>
    </row>
    <row r="3427" spans="1:9" ht="12.75" customHeight="1">
      <c r="A3427" s="1"/>
      <c r="B3427" s="764" t="s">
        <v>425</v>
      </c>
      <c r="C3427" s="689"/>
      <c r="D3427" s="689"/>
      <c r="E3427" s="689"/>
      <c r="F3427" s="689"/>
      <c r="G3427" s="765"/>
      <c r="H3427" s="366">
        <f>SUM(G3423:G3426)</f>
        <v>3204.0925937115153</v>
      </c>
      <c r="I3427" s="1"/>
    </row>
    <row r="3428" spans="1:9" ht="12.75" customHeight="1">
      <c r="A3428" s="1"/>
      <c r="B3428" s="766"/>
      <c r="C3428" s="692"/>
      <c r="D3428" s="692"/>
      <c r="E3428" s="692"/>
      <c r="F3428" s="692"/>
      <c r="G3428" s="692"/>
      <c r="H3428" s="700"/>
      <c r="I3428" s="1"/>
    </row>
    <row r="3429" spans="1:9" ht="12.75" customHeight="1">
      <c r="A3429" s="1"/>
      <c r="B3429" s="347" t="s">
        <v>426</v>
      </c>
      <c r="C3429" s="48"/>
      <c r="D3429" s="348"/>
      <c r="E3429" s="348"/>
      <c r="F3429" s="348"/>
      <c r="G3429" s="348"/>
      <c r="H3429" s="349"/>
      <c r="I3429" s="1"/>
    </row>
    <row r="3430" spans="1:9" ht="12.75" customHeight="1">
      <c r="A3430" s="1"/>
      <c r="B3430" s="347" t="s">
        <v>427</v>
      </c>
      <c r="C3430" s="48"/>
      <c r="D3430" s="348"/>
      <c r="E3430" s="348"/>
      <c r="F3430" s="348"/>
      <c r="G3430" s="348"/>
      <c r="H3430" s="349"/>
      <c r="I3430" s="1"/>
    </row>
    <row r="3431" spans="1:9" ht="12.75" customHeight="1">
      <c r="A3431" s="1"/>
      <c r="B3431" s="351" t="s">
        <v>428</v>
      </c>
      <c r="C3431" s="90"/>
      <c r="D3431" s="352"/>
      <c r="E3431" s="352"/>
      <c r="F3431" s="352"/>
      <c r="G3431" s="352"/>
      <c r="H3431" s="349"/>
      <c r="I3431" s="1"/>
    </row>
    <row r="3432" spans="1:9" ht="12.75" customHeight="1">
      <c r="A3432" s="1"/>
      <c r="B3432" s="368"/>
      <c r="C3432" s="355"/>
      <c r="D3432" s="355"/>
      <c r="E3432" s="355"/>
      <c r="F3432" s="355"/>
      <c r="G3432" s="369"/>
      <c r="H3432" s="358">
        <f>SUM(G3431)</f>
        <v>0</v>
      </c>
      <c r="I3432" s="1"/>
    </row>
    <row r="3433" spans="1:9" ht="12.75" customHeight="1">
      <c r="A3433" s="1"/>
      <c r="B3433" s="367"/>
      <c r="C3433" s="1"/>
      <c r="D3433" s="1"/>
      <c r="E3433" s="1"/>
      <c r="F3433" s="1"/>
      <c r="G3433" s="1"/>
      <c r="H3433" s="260"/>
      <c r="I3433" s="1"/>
    </row>
    <row r="3434" spans="1:9" ht="12.75" customHeight="1">
      <c r="A3434" s="1"/>
      <c r="B3434" s="370" t="s">
        <v>429</v>
      </c>
      <c r="C3434" s="355"/>
      <c r="D3434" s="355"/>
      <c r="E3434" s="355"/>
      <c r="F3434" s="355"/>
      <c r="G3434" s="369"/>
      <c r="H3434" s="371">
        <f>H3421+H3427+H3432</f>
        <v>13401.539753476152</v>
      </c>
      <c r="I3434" s="1"/>
    </row>
    <row r="3435" spans="1:9" ht="12.75" customHeight="1">
      <c r="A3435" s="1"/>
      <c r="B3435" s="367"/>
      <c r="C3435" s="1"/>
      <c r="D3435" s="1"/>
      <c r="E3435" s="1"/>
      <c r="F3435" s="1"/>
      <c r="G3435" s="1"/>
      <c r="H3435" s="372"/>
      <c r="I3435" s="1"/>
    </row>
    <row r="3436" spans="1:9" ht="12.75" customHeight="1">
      <c r="A3436" s="1"/>
      <c r="B3436" s="347" t="s">
        <v>349</v>
      </c>
      <c r="C3436" s="48"/>
      <c r="D3436" s="49">
        <f>'COEF.RESUMEN'!$H$5</f>
        <v>0.15</v>
      </c>
      <c r="E3436" s="48"/>
      <c r="F3436" s="48"/>
      <c r="G3436" s="48"/>
      <c r="H3436" s="350">
        <f>H3434*D3436</f>
        <v>2010.2309630214227</v>
      </c>
      <c r="I3436" s="1"/>
    </row>
    <row r="3437" spans="1:9" ht="12.75" customHeight="1">
      <c r="A3437" s="1"/>
      <c r="B3437" s="373"/>
      <c r="C3437" s="48"/>
      <c r="D3437" s="49"/>
      <c r="E3437" s="48"/>
      <c r="F3437" s="48"/>
      <c r="G3437" s="48"/>
      <c r="H3437" s="374"/>
      <c r="I3437" s="1"/>
    </row>
    <row r="3438" spans="1:9" ht="12.75" customHeight="1">
      <c r="A3438" s="1"/>
      <c r="B3438" s="347"/>
      <c r="C3438" s="48"/>
      <c r="D3438" s="49"/>
      <c r="E3438" s="48"/>
      <c r="F3438" s="48"/>
      <c r="G3438" s="48"/>
      <c r="H3438" s="350"/>
      <c r="I3438" s="1"/>
    </row>
    <row r="3439" spans="1:9" ht="12.75" customHeight="1">
      <c r="A3439" s="1"/>
      <c r="B3439" s="347" t="s">
        <v>350</v>
      </c>
      <c r="C3439" s="48"/>
      <c r="D3439" s="49">
        <f>'COEF.RESUMEN'!$H$6</f>
        <v>0.1</v>
      </c>
      <c r="E3439" s="48"/>
      <c r="F3439" s="48"/>
      <c r="G3439" s="48"/>
      <c r="H3439" s="350">
        <f>H3434*D3439</f>
        <v>1340.1539753476154</v>
      </c>
      <c r="I3439" s="1"/>
    </row>
    <row r="3440" spans="1:9" ht="12.75" customHeight="1">
      <c r="A3440" s="1"/>
      <c r="B3440" s="347"/>
      <c r="C3440" s="48"/>
      <c r="D3440" s="49"/>
      <c r="E3440" s="48"/>
      <c r="F3440" s="48"/>
      <c r="G3440" s="48"/>
      <c r="H3440" s="374">
        <f>H3434+H3436+H3439</f>
        <v>16751.92469184519</v>
      </c>
      <c r="I3440" s="1"/>
    </row>
    <row r="3441" spans="1:9" ht="12.75" customHeight="1">
      <c r="A3441" s="1"/>
      <c r="B3441" s="347" t="s">
        <v>430</v>
      </c>
      <c r="C3441" s="48"/>
      <c r="D3441" s="49">
        <f>'COEF.RESUMEN'!$H$8</f>
        <v>0.25</v>
      </c>
      <c r="E3441" s="48"/>
      <c r="F3441" s="48"/>
      <c r="G3441" s="48"/>
      <c r="H3441" s="350">
        <f>H3440*D3441</f>
        <v>4187.9811729612975</v>
      </c>
      <c r="I3441" s="1"/>
    </row>
    <row r="3442" spans="1:9" ht="12.75" customHeight="1">
      <c r="A3442" s="1"/>
      <c r="B3442" s="347"/>
      <c r="C3442" s="48"/>
      <c r="D3442" s="48"/>
      <c r="E3442" s="48"/>
      <c r="F3442" s="48"/>
      <c r="G3442" s="48"/>
      <c r="H3442" s="375"/>
      <c r="I3442" s="1"/>
    </row>
    <row r="3443" spans="1:9" ht="12.75" customHeight="1">
      <c r="A3443" s="1"/>
      <c r="B3443" s="376" t="s">
        <v>431</v>
      </c>
      <c r="C3443" s="340"/>
      <c r="D3443" s="340"/>
      <c r="E3443" s="340"/>
      <c r="F3443" s="340"/>
      <c r="G3443" s="377"/>
      <c r="H3443" s="371">
        <f>H3440+H3441</f>
        <v>20939.905864806489</v>
      </c>
      <c r="I3443" s="1"/>
    </row>
    <row r="3444" spans="1:9" ht="12.75" customHeight="1">
      <c r="A3444" s="1"/>
      <c r="B3444" s="51"/>
      <c r="C3444" s="1"/>
      <c r="D3444" s="1"/>
      <c r="E3444" s="1"/>
      <c r="F3444" s="1"/>
      <c r="G3444" s="1"/>
      <c r="H3444" s="421"/>
      <c r="I3444" s="1"/>
    </row>
    <row r="3445" spans="1:9" ht="36" hidden="1" customHeight="1">
      <c r="A3445" s="1"/>
      <c r="B3445" s="708" t="s">
        <v>1653</v>
      </c>
      <c r="C3445" s="687"/>
      <c r="D3445" s="762" t="s">
        <v>1654</v>
      </c>
      <c r="E3445" s="687"/>
      <c r="F3445" s="387" t="s">
        <v>167</v>
      </c>
      <c r="G3445" s="763">
        <v>1</v>
      </c>
      <c r="H3445" s="687"/>
      <c r="I3445" s="1"/>
    </row>
    <row r="3446" spans="1:9" ht="12.75" hidden="1" customHeight="1">
      <c r="A3446" s="1"/>
      <c r="B3446" s="342" t="s">
        <v>416</v>
      </c>
      <c r="C3446" s="343" t="s">
        <v>16</v>
      </c>
      <c r="D3446" s="342" t="s">
        <v>417</v>
      </c>
      <c r="E3446" s="342" t="s">
        <v>418</v>
      </c>
      <c r="F3446" s="342" t="s">
        <v>419</v>
      </c>
      <c r="G3446" s="342" t="s">
        <v>420</v>
      </c>
      <c r="H3446" s="342" t="s">
        <v>421</v>
      </c>
      <c r="I3446" s="1"/>
    </row>
    <row r="3447" spans="1:9" ht="12.75" hidden="1" customHeight="1">
      <c r="A3447" s="1"/>
      <c r="B3447" s="401" t="str">
        <f>'LISTA DE PRECIOS '!$D$1324</f>
        <v>Aplique Tubo Fluor. compacto de 1x11W C/instal. Tipo A1</v>
      </c>
      <c r="C3447" s="160" t="s">
        <v>43</v>
      </c>
      <c r="D3447" s="345">
        <v>1</v>
      </c>
      <c r="E3447" s="348">
        <f t="shared" ref="E3447:E3449" si="384">D3447*$G$3445</f>
        <v>1</v>
      </c>
      <c r="F3447" s="379">
        <f>'LISTA DE PRECIOS '!$J$1324</f>
        <v>2494.7107297564316</v>
      </c>
      <c r="G3447" s="352">
        <f t="shared" ref="G3447:G3449" si="385">E3447*F3447</f>
        <v>2494.7107297564316</v>
      </c>
      <c r="H3447" s="346"/>
      <c r="I3447" s="1"/>
    </row>
    <row r="3448" spans="1:9" ht="12.75" hidden="1" customHeight="1">
      <c r="A3448" s="1"/>
      <c r="B3448" s="396" t="str">
        <f>'LISTA DE PRECIOS '!$D$1373</f>
        <v>LAMPARA DULUX S 11 W/31-830 - BLANCO CALIDO</v>
      </c>
      <c r="C3448" s="106" t="s">
        <v>43</v>
      </c>
      <c r="D3448" s="381">
        <v>1</v>
      </c>
      <c r="E3448" s="348">
        <f t="shared" si="384"/>
        <v>1</v>
      </c>
      <c r="F3448" s="348">
        <f>'LISTA DE PRECIOS '!$J$1373</f>
        <v>370.2501334688605</v>
      </c>
      <c r="G3448" s="352">
        <f t="shared" si="385"/>
        <v>370.2501334688605</v>
      </c>
      <c r="H3448" s="382"/>
      <c r="I3448" s="1"/>
    </row>
    <row r="3449" spans="1:9" ht="12.75" hidden="1" customHeight="1">
      <c r="A3449" s="1"/>
      <c r="B3449" s="396" t="str">
        <f>'LISTA DE PRECIOS '!$D$1536</f>
        <v>Gancho J</v>
      </c>
      <c r="C3449" s="48" t="s">
        <v>43</v>
      </c>
      <c r="D3449" s="348">
        <v>1</v>
      </c>
      <c r="E3449" s="348">
        <f t="shared" si="384"/>
        <v>1</v>
      </c>
      <c r="F3449" s="348">
        <f>'LISTA DE PRECIOS '!$J$1536</f>
        <v>121.04572058083816</v>
      </c>
      <c r="G3449" s="352">
        <f t="shared" si="385"/>
        <v>121.04572058083816</v>
      </c>
      <c r="H3449" s="349"/>
      <c r="I3449" s="1"/>
    </row>
    <row r="3450" spans="1:9" ht="12.75" hidden="1" customHeight="1">
      <c r="A3450" s="1"/>
      <c r="B3450" s="347"/>
      <c r="C3450" s="48"/>
      <c r="D3450" s="348"/>
      <c r="E3450" s="348"/>
      <c r="F3450" s="348"/>
      <c r="G3450" s="352"/>
      <c r="H3450" s="349"/>
      <c r="I3450" s="1"/>
    </row>
    <row r="3451" spans="1:9" ht="12.75" hidden="1" customHeight="1">
      <c r="A3451" s="1"/>
      <c r="B3451" s="347"/>
      <c r="C3451" s="48"/>
      <c r="D3451" s="348"/>
      <c r="E3451" s="348"/>
      <c r="F3451" s="348"/>
      <c r="G3451" s="352"/>
      <c r="H3451" s="350"/>
      <c r="I3451" s="1"/>
    </row>
    <row r="3452" spans="1:9" ht="12.75" hidden="1" customHeight="1">
      <c r="A3452" s="1"/>
      <c r="B3452" s="351"/>
      <c r="C3452" s="90"/>
      <c r="D3452" s="352"/>
      <c r="E3452" s="352"/>
      <c r="F3452" s="352"/>
      <c r="G3452" s="352"/>
      <c r="H3452" s="389"/>
      <c r="I3452" s="1"/>
    </row>
    <row r="3453" spans="1:9" ht="12.75" hidden="1" customHeight="1">
      <c r="A3453" s="1"/>
      <c r="B3453" s="351"/>
      <c r="C3453" s="90"/>
      <c r="D3453" s="352"/>
      <c r="E3453" s="352"/>
      <c r="F3453" s="352"/>
      <c r="G3453" s="352"/>
      <c r="H3453" s="353"/>
      <c r="I3453" s="1"/>
    </row>
    <row r="3454" spans="1:9" ht="12.75" hidden="1" customHeight="1">
      <c r="A3454" s="1"/>
      <c r="B3454" s="354" t="s">
        <v>422</v>
      </c>
      <c r="C3454" s="355"/>
      <c r="D3454" s="356"/>
      <c r="E3454" s="356"/>
      <c r="F3454" s="356"/>
      <c r="G3454" s="357"/>
      <c r="H3454" s="358">
        <f>SUM(G3447:G3453)</f>
        <v>2986.00658380613</v>
      </c>
      <c r="I3454" s="1"/>
    </row>
    <row r="3455" spans="1:9" ht="12.75" hidden="1" customHeight="1">
      <c r="A3455" s="1"/>
      <c r="B3455" s="359"/>
      <c r="C3455" s="50"/>
      <c r="D3455" s="360"/>
      <c r="E3455" s="360"/>
      <c r="F3455" s="360"/>
      <c r="G3455" s="360"/>
      <c r="H3455" s="361"/>
      <c r="I3455" s="1"/>
    </row>
    <row r="3456" spans="1:9" ht="12.75" hidden="1" customHeight="1">
      <c r="A3456" s="1"/>
      <c r="B3456" s="409" t="s">
        <v>1450</v>
      </c>
      <c r="C3456" s="52" t="s">
        <v>424</v>
      </c>
      <c r="D3456" s="348">
        <v>1.52</v>
      </c>
      <c r="E3456" s="348">
        <f t="shared" ref="E3456:E3457" si="386">D3456*$G$3445</f>
        <v>1.52</v>
      </c>
      <c r="F3456" s="352">
        <f>'MANO DE OBRA'!$K$8</f>
        <v>1165.6790978787881</v>
      </c>
      <c r="G3456" s="352">
        <f t="shared" ref="G3456:G3457" si="387">E3456*F3456</f>
        <v>1771.8322287757578</v>
      </c>
      <c r="H3456" s="364"/>
      <c r="I3456" s="1"/>
    </row>
    <row r="3457" spans="1:9" ht="12.75" hidden="1" customHeight="1">
      <c r="A3457" s="1"/>
      <c r="B3457" s="409" t="s">
        <v>1451</v>
      </c>
      <c r="C3457" s="52" t="s">
        <v>424</v>
      </c>
      <c r="D3457" s="348">
        <v>1.52</v>
      </c>
      <c r="E3457" s="348">
        <f t="shared" si="386"/>
        <v>1.52</v>
      </c>
      <c r="F3457" s="352">
        <f>'MANO DE OBRA'!$K$10</f>
        <v>942.27655587878792</v>
      </c>
      <c r="G3457" s="352">
        <f t="shared" si="387"/>
        <v>1432.2603649357577</v>
      </c>
      <c r="H3457" s="364"/>
      <c r="I3457" s="1"/>
    </row>
    <row r="3458" spans="1:9" ht="12.75" hidden="1" customHeight="1">
      <c r="A3458" s="1"/>
      <c r="B3458" s="347"/>
      <c r="C3458" s="52"/>
      <c r="D3458" s="394"/>
      <c r="E3458" s="348"/>
      <c r="F3458" s="394"/>
      <c r="G3458" s="352"/>
      <c r="H3458" s="364"/>
      <c r="I3458" s="1"/>
    </row>
    <row r="3459" spans="1:9" ht="12.75" hidden="1" customHeight="1">
      <c r="A3459" s="1"/>
      <c r="B3459" s="390"/>
      <c r="C3459" s="52"/>
      <c r="D3459" s="394"/>
      <c r="E3459" s="348"/>
      <c r="F3459" s="394"/>
      <c r="G3459" s="352"/>
      <c r="H3459" s="365"/>
      <c r="I3459" s="1"/>
    </row>
    <row r="3460" spans="1:9" ht="12.75" hidden="1" customHeight="1">
      <c r="A3460" s="1"/>
      <c r="B3460" s="764" t="s">
        <v>425</v>
      </c>
      <c r="C3460" s="689"/>
      <c r="D3460" s="689"/>
      <c r="E3460" s="689"/>
      <c r="F3460" s="689"/>
      <c r="G3460" s="765"/>
      <c r="H3460" s="366">
        <f>SUM(G3456:G3459)</f>
        <v>3204.0925937115153</v>
      </c>
      <c r="I3460" s="1"/>
    </row>
    <row r="3461" spans="1:9" ht="12.75" hidden="1" customHeight="1">
      <c r="A3461" s="1"/>
      <c r="B3461" s="766"/>
      <c r="C3461" s="692"/>
      <c r="D3461" s="692"/>
      <c r="E3461" s="692"/>
      <c r="F3461" s="692"/>
      <c r="G3461" s="692"/>
      <c r="H3461" s="700"/>
      <c r="I3461" s="1"/>
    </row>
    <row r="3462" spans="1:9" ht="12.75" hidden="1" customHeight="1">
      <c r="A3462" s="1"/>
      <c r="B3462" s="347" t="s">
        <v>426</v>
      </c>
      <c r="C3462" s="48"/>
      <c r="D3462" s="348"/>
      <c r="E3462" s="348"/>
      <c r="F3462" s="348"/>
      <c r="G3462" s="348"/>
      <c r="H3462" s="349"/>
      <c r="I3462" s="1"/>
    </row>
    <row r="3463" spans="1:9" ht="12.75" hidden="1" customHeight="1">
      <c r="A3463" s="1"/>
      <c r="B3463" s="347" t="s">
        <v>427</v>
      </c>
      <c r="C3463" s="48"/>
      <c r="D3463" s="348"/>
      <c r="E3463" s="348"/>
      <c r="F3463" s="348"/>
      <c r="G3463" s="348"/>
      <c r="H3463" s="349"/>
      <c r="I3463" s="1"/>
    </row>
    <row r="3464" spans="1:9" ht="12.75" hidden="1" customHeight="1">
      <c r="A3464" s="1"/>
      <c r="B3464" s="351" t="s">
        <v>428</v>
      </c>
      <c r="C3464" s="90"/>
      <c r="D3464" s="352"/>
      <c r="E3464" s="352"/>
      <c r="F3464" s="352"/>
      <c r="G3464" s="352"/>
      <c r="H3464" s="349"/>
      <c r="I3464" s="1"/>
    </row>
    <row r="3465" spans="1:9" ht="12.75" hidden="1" customHeight="1">
      <c r="A3465" s="1"/>
      <c r="B3465" s="368"/>
      <c r="C3465" s="355"/>
      <c r="D3465" s="355"/>
      <c r="E3465" s="355"/>
      <c r="F3465" s="355"/>
      <c r="G3465" s="369"/>
      <c r="H3465" s="358">
        <f>SUM(G3464)</f>
        <v>0</v>
      </c>
      <c r="I3465" s="1"/>
    </row>
    <row r="3466" spans="1:9" ht="12.75" hidden="1" customHeight="1">
      <c r="A3466" s="1"/>
      <c r="B3466" s="367"/>
      <c r="C3466" s="1"/>
      <c r="D3466" s="1"/>
      <c r="E3466" s="1"/>
      <c r="F3466" s="1"/>
      <c r="G3466" s="1"/>
      <c r="H3466" s="260"/>
      <c r="I3466" s="1"/>
    </row>
    <row r="3467" spans="1:9" ht="12.75" hidden="1" customHeight="1">
      <c r="A3467" s="1"/>
      <c r="B3467" s="370" t="s">
        <v>429</v>
      </c>
      <c r="C3467" s="355"/>
      <c r="D3467" s="355"/>
      <c r="E3467" s="355"/>
      <c r="F3467" s="355"/>
      <c r="G3467" s="369"/>
      <c r="H3467" s="371">
        <f>H3454+H3460+H3465</f>
        <v>6190.0991775176453</v>
      </c>
      <c r="I3467" s="1"/>
    </row>
    <row r="3468" spans="1:9" ht="12.75" hidden="1" customHeight="1">
      <c r="A3468" s="1"/>
      <c r="B3468" s="367"/>
      <c r="C3468" s="1"/>
      <c r="D3468" s="1"/>
      <c r="E3468" s="1"/>
      <c r="F3468" s="1"/>
      <c r="G3468" s="1"/>
      <c r="H3468" s="372"/>
      <c r="I3468" s="1"/>
    </row>
    <row r="3469" spans="1:9" ht="12.75" hidden="1" customHeight="1">
      <c r="A3469" s="1"/>
      <c r="B3469" s="347" t="s">
        <v>349</v>
      </c>
      <c r="C3469" s="48"/>
      <c r="D3469" s="49">
        <f>'COEF.RESUMEN'!$H$5</f>
        <v>0.15</v>
      </c>
      <c r="E3469" s="48"/>
      <c r="F3469" s="48"/>
      <c r="G3469" s="48"/>
      <c r="H3469" s="350">
        <f>H3467*D3469</f>
        <v>928.5148766276468</v>
      </c>
      <c r="I3469" s="1"/>
    </row>
    <row r="3470" spans="1:9" ht="12.75" hidden="1" customHeight="1">
      <c r="A3470" s="1"/>
      <c r="B3470" s="373"/>
      <c r="C3470" s="48"/>
      <c r="D3470" s="49"/>
      <c r="E3470" s="48"/>
      <c r="F3470" s="48"/>
      <c r="G3470" s="48"/>
      <c r="H3470" s="374"/>
      <c r="I3470" s="1"/>
    </row>
    <row r="3471" spans="1:9" ht="12.75" hidden="1" customHeight="1">
      <c r="A3471" s="1"/>
      <c r="B3471" s="347"/>
      <c r="C3471" s="48"/>
      <c r="D3471" s="49"/>
      <c r="E3471" s="48"/>
      <c r="F3471" s="48"/>
      <c r="G3471" s="48"/>
      <c r="H3471" s="350"/>
      <c r="I3471" s="1"/>
    </row>
    <row r="3472" spans="1:9" ht="12.75" hidden="1" customHeight="1">
      <c r="A3472" s="1"/>
      <c r="B3472" s="347" t="s">
        <v>350</v>
      </c>
      <c r="C3472" s="48"/>
      <c r="D3472" s="49">
        <f>'COEF.RESUMEN'!$H$6</f>
        <v>0.1</v>
      </c>
      <c r="E3472" s="48"/>
      <c r="F3472" s="48"/>
      <c r="G3472" s="48"/>
      <c r="H3472" s="350">
        <f>H3467*D3472</f>
        <v>619.00991775176453</v>
      </c>
      <c r="I3472" s="1"/>
    </row>
    <row r="3473" spans="1:9" ht="12.75" hidden="1" customHeight="1">
      <c r="A3473" s="1"/>
      <c r="B3473" s="347"/>
      <c r="C3473" s="48"/>
      <c r="D3473" s="49"/>
      <c r="E3473" s="48"/>
      <c r="F3473" s="48"/>
      <c r="G3473" s="48"/>
      <c r="H3473" s="374">
        <f>H3467+H3469+H3472</f>
        <v>7737.6239718970573</v>
      </c>
      <c r="I3473" s="1"/>
    </row>
    <row r="3474" spans="1:9" ht="12.75" hidden="1" customHeight="1">
      <c r="A3474" s="1"/>
      <c r="B3474" s="347" t="s">
        <v>430</v>
      </c>
      <c r="C3474" s="48"/>
      <c r="D3474" s="49">
        <f>'COEF.RESUMEN'!$H$8</f>
        <v>0.25</v>
      </c>
      <c r="E3474" s="48"/>
      <c r="F3474" s="48"/>
      <c r="G3474" s="48"/>
      <c r="H3474" s="350">
        <f>H3473*D3474</f>
        <v>1934.4059929742643</v>
      </c>
      <c r="I3474" s="1"/>
    </row>
    <row r="3475" spans="1:9" ht="12.75" hidden="1" customHeight="1">
      <c r="A3475" s="1"/>
      <c r="B3475" s="347"/>
      <c r="C3475" s="48"/>
      <c r="D3475" s="48"/>
      <c r="E3475" s="48"/>
      <c r="F3475" s="48"/>
      <c r="G3475" s="48"/>
      <c r="H3475" s="375"/>
      <c r="I3475" s="1"/>
    </row>
    <row r="3476" spans="1:9" ht="12.75" hidden="1" customHeight="1">
      <c r="A3476" s="1"/>
      <c r="B3476" s="376" t="s">
        <v>431</v>
      </c>
      <c r="C3476" s="340"/>
      <c r="D3476" s="340"/>
      <c r="E3476" s="340"/>
      <c r="F3476" s="340"/>
      <c r="G3476" s="377"/>
      <c r="H3476" s="371">
        <f>H3473+H3474</f>
        <v>9672.0299648713226</v>
      </c>
      <c r="I3476" s="1"/>
    </row>
    <row r="3477" spans="1:9" ht="12.75" hidden="1" customHeight="1">
      <c r="A3477" s="1"/>
      <c r="B3477" s="51"/>
      <c r="C3477" s="1"/>
      <c r="D3477" s="1"/>
      <c r="E3477" s="1"/>
      <c r="F3477" s="1"/>
      <c r="G3477" s="1"/>
      <c r="H3477" s="421"/>
      <c r="I3477" s="1"/>
    </row>
    <row r="3478" spans="1:9" ht="35.25" hidden="1" customHeight="1">
      <c r="A3478" s="1"/>
      <c r="B3478" s="708" t="s">
        <v>1655</v>
      </c>
      <c r="C3478" s="687"/>
      <c r="D3478" s="762" t="s">
        <v>1656</v>
      </c>
      <c r="E3478" s="687"/>
      <c r="F3478" s="387" t="s">
        <v>167</v>
      </c>
      <c r="G3478" s="763">
        <v>1</v>
      </c>
      <c r="H3478" s="687"/>
      <c r="I3478" s="1"/>
    </row>
    <row r="3479" spans="1:9" ht="12.75" hidden="1" customHeight="1">
      <c r="A3479" s="1"/>
      <c r="B3479" s="342" t="s">
        <v>416</v>
      </c>
      <c r="C3479" s="343" t="s">
        <v>16</v>
      </c>
      <c r="D3479" s="342" t="s">
        <v>417</v>
      </c>
      <c r="E3479" s="342" t="s">
        <v>418</v>
      </c>
      <c r="F3479" s="342" t="s">
        <v>419</v>
      </c>
      <c r="G3479" s="342" t="s">
        <v>420</v>
      </c>
      <c r="H3479" s="342" t="s">
        <v>421</v>
      </c>
      <c r="I3479" s="1"/>
    </row>
    <row r="3480" spans="1:9" ht="12.75" hidden="1" customHeight="1">
      <c r="A3480" s="1"/>
      <c r="B3480" s="401" t="str">
        <f>'LISTA DE PRECIOS '!$D$1323</f>
        <v>Aplique Tubo Fluor. compacto de 2x11W C/instal.Tipo A2</v>
      </c>
      <c r="C3480" s="160" t="s">
        <v>43</v>
      </c>
      <c r="D3480" s="345">
        <v>1</v>
      </c>
      <c r="E3480" s="348">
        <f t="shared" ref="E3480:E3482" si="388">D3480*$G$3478</f>
        <v>1</v>
      </c>
      <c r="F3480" s="379">
        <f>'LISTA DE PRECIOS '!$J$1323</f>
        <v>3205.4942337652474</v>
      </c>
      <c r="G3480" s="352">
        <f t="shared" ref="G3480:G3482" si="389">E3480*F3480</f>
        <v>3205.4942337652474</v>
      </c>
      <c r="H3480" s="346"/>
      <c r="I3480" s="1"/>
    </row>
    <row r="3481" spans="1:9" ht="12.75" hidden="1" customHeight="1">
      <c r="A3481" s="1"/>
      <c r="B3481" s="396" t="str">
        <f>'LISTA DE PRECIOS '!$D$1373</f>
        <v>LAMPARA DULUX S 11 W/31-830 - BLANCO CALIDO</v>
      </c>
      <c r="C3481" s="106" t="s">
        <v>43</v>
      </c>
      <c r="D3481" s="381">
        <v>2</v>
      </c>
      <c r="E3481" s="348">
        <f t="shared" si="388"/>
        <v>2</v>
      </c>
      <c r="F3481" s="348">
        <f>'LISTA DE PRECIOS '!$J$1373</f>
        <v>370.2501334688605</v>
      </c>
      <c r="G3481" s="352">
        <f t="shared" si="389"/>
        <v>740.50026693772099</v>
      </c>
      <c r="H3481" s="382"/>
      <c r="I3481" s="1"/>
    </row>
    <row r="3482" spans="1:9" ht="12.75" hidden="1" customHeight="1">
      <c r="A3482" s="1"/>
      <c r="B3482" s="396" t="str">
        <f>'LISTA DE PRECIOS '!$D$1536</f>
        <v>Gancho J</v>
      </c>
      <c r="C3482" s="48" t="s">
        <v>43</v>
      </c>
      <c r="D3482" s="348">
        <v>1</v>
      </c>
      <c r="E3482" s="348">
        <f t="shared" si="388"/>
        <v>1</v>
      </c>
      <c r="F3482" s="348">
        <f>'LISTA DE PRECIOS '!$J$1536</f>
        <v>121.04572058083816</v>
      </c>
      <c r="G3482" s="352">
        <f t="shared" si="389"/>
        <v>121.04572058083816</v>
      </c>
      <c r="H3482" s="349"/>
      <c r="I3482" s="1"/>
    </row>
    <row r="3483" spans="1:9" ht="12.75" hidden="1" customHeight="1">
      <c r="A3483" s="1"/>
      <c r="B3483" s="347"/>
      <c r="C3483" s="48"/>
      <c r="D3483" s="348"/>
      <c r="E3483" s="348"/>
      <c r="F3483" s="348"/>
      <c r="G3483" s="352"/>
      <c r="H3483" s="349"/>
      <c r="I3483" s="1"/>
    </row>
    <row r="3484" spans="1:9" ht="12.75" hidden="1" customHeight="1">
      <c r="A3484" s="1"/>
      <c r="B3484" s="347"/>
      <c r="C3484" s="48"/>
      <c r="D3484" s="348"/>
      <c r="E3484" s="348"/>
      <c r="F3484" s="348"/>
      <c r="G3484" s="352"/>
      <c r="H3484" s="350"/>
      <c r="I3484" s="1"/>
    </row>
    <row r="3485" spans="1:9" ht="12.75" hidden="1" customHeight="1">
      <c r="A3485" s="1"/>
      <c r="B3485" s="351"/>
      <c r="C3485" s="90"/>
      <c r="D3485" s="352"/>
      <c r="E3485" s="352"/>
      <c r="F3485" s="352"/>
      <c r="G3485" s="352"/>
      <c r="H3485" s="389"/>
      <c r="I3485" s="1"/>
    </row>
    <row r="3486" spans="1:9" ht="12.75" hidden="1" customHeight="1">
      <c r="A3486" s="1"/>
      <c r="B3486" s="351"/>
      <c r="C3486" s="90"/>
      <c r="D3486" s="352"/>
      <c r="E3486" s="352"/>
      <c r="F3486" s="352"/>
      <c r="G3486" s="352"/>
      <c r="H3486" s="353"/>
      <c r="I3486" s="1"/>
    </row>
    <row r="3487" spans="1:9" ht="12.75" hidden="1" customHeight="1">
      <c r="A3487" s="1"/>
      <c r="B3487" s="354" t="s">
        <v>422</v>
      </c>
      <c r="C3487" s="355"/>
      <c r="D3487" s="356"/>
      <c r="E3487" s="356"/>
      <c r="F3487" s="356"/>
      <c r="G3487" s="357"/>
      <c r="H3487" s="358">
        <f>SUM(G3480:G3486)</f>
        <v>4067.0402212838062</v>
      </c>
      <c r="I3487" s="1"/>
    </row>
    <row r="3488" spans="1:9" ht="12.75" hidden="1" customHeight="1">
      <c r="A3488" s="1"/>
      <c r="B3488" s="359"/>
      <c r="C3488" s="50"/>
      <c r="D3488" s="360"/>
      <c r="E3488" s="360"/>
      <c r="F3488" s="360"/>
      <c r="G3488" s="360"/>
      <c r="H3488" s="361"/>
      <c r="I3488" s="1"/>
    </row>
    <row r="3489" spans="1:9" ht="12.75" hidden="1" customHeight="1">
      <c r="A3489" s="1"/>
      <c r="B3489" s="409" t="s">
        <v>1450</v>
      </c>
      <c r="C3489" s="52" t="s">
        <v>424</v>
      </c>
      <c r="D3489" s="348">
        <v>1.52</v>
      </c>
      <c r="E3489" s="348">
        <f t="shared" ref="E3489:E3490" si="390">D3489*$G$3478</f>
        <v>1.52</v>
      </c>
      <c r="F3489" s="352">
        <f>'MANO DE OBRA'!$K$8</f>
        <v>1165.6790978787881</v>
      </c>
      <c r="G3489" s="352">
        <f t="shared" ref="G3489:G3490" si="391">E3489*F3489</f>
        <v>1771.8322287757578</v>
      </c>
      <c r="H3489" s="364"/>
      <c r="I3489" s="1"/>
    </row>
    <row r="3490" spans="1:9" ht="12.75" hidden="1" customHeight="1">
      <c r="A3490" s="1"/>
      <c r="B3490" s="409" t="s">
        <v>1451</v>
      </c>
      <c r="C3490" s="52" t="s">
        <v>424</v>
      </c>
      <c r="D3490" s="348">
        <v>1.52</v>
      </c>
      <c r="E3490" s="348">
        <f t="shared" si="390"/>
        <v>1.52</v>
      </c>
      <c r="F3490" s="352">
        <f>'MANO DE OBRA'!$K$10</f>
        <v>942.27655587878792</v>
      </c>
      <c r="G3490" s="352">
        <f t="shared" si="391"/>
        <v>1432.2603649357577</v>
      </c>
      <c r="H3490" s="364"/>
      <c r="I3490" s="1"/>
    </row>
    <row r="3491" spans="1:9" ht="12.75" hidden="1" customHeight="1">
      <c r="A3491" s="1"/>
      <c r="B3491" s="347"/>
      <c r="C3491" s="52"/>
      <c r="D3491" s="394"/>
      <c r="E3491" s="348"/>
      <c r="F3491" s="394"/>
      <c r="G3491" s="352"/>
      <c r="H3491" s="364"/>
      <c r="I3491" s="1"/>
    </row>
    <row r="3492" spans="1:9" ht="12.75" hidden="1" customHeight="1">
      <c r="A3492" s="1"/>
      <c r="B3492" s="390"/>
      <c r="C3492" s="52"/>
      <c r="D3492" s="394"/>
      <c r="E3492" s="348"/>
      <c r="F3492" s="394"/>
      <c r="G3492" s="352"/>
      <c r="H3492" s="365"/>
      <c r="I3492" s="1"/>
    </row>
    <row r="3493" spans="1:9" ht="12.75" hidden="1" customHeight="1">
      <c r="A3493" s="1"/>
      <c r="B3493" s="764" t="s">
        <v>425</v>
      </c>
      <c r="C3493" s="689"/>
      <c r="D3493" s="689"/>
      <c r="E3493" s="689"/>
      <c r="F3493" s="689"/>
      <c r="G3493" s="765"/>
      <c r="H3493" s="366">
        <f>SUM(G3489:G3492)</f>
        <v>3204.0925937115153</v>
      </c>
      <c r="I3493" s="1"/>
    </row>
    <row r="3494" spans="1:9" ht="12.75" hidden="1" customHeight="1">
      <c r="A3494" s="1"/>
      <c r="B3494" s="766"/>
      <c r="C3494" s="692"/>
      <c r="D3494" s="692"/>
      <c r="E3494" s="692"/>
      <c r="F3494" s="692"/>
      <c r="G3494" s="692"/>
      <c r="H3494" s="700"/>
      <c r="I3494" s="1"/>
    </row>
    <row r="3495" spans="1:9" ht="12.75" hidden="1" customHeight="1">
      <c r="A3495" s="1"/>
      <c r="B3495" s="347" t="s">
        <v>426</v>
      </c>
      <c r="C3495" s="48"/>
      <c r="D3495" s="348"/>
      <c r="E3495" s="348"/>
      <c r="F3495" s="348"/>
      <c r="G3495" s="348"/>
      <c r="H3495" s="349"/>
      <c r="I3495" s="1"/>
    </row>
    <row r="3496" spans="1:9" ht="12.75" hidden="1" customHeight="1">
      <c r="A3496" s="1"/>
      <c r="B3496" s="347" t="s">
        <v>427</v>
      </c>
      <c r="C3496" s="48"/>
      <c r="D3496" s="348"/>
      <c r="E3496" s="348"/>
      <c r="F3496" s="348"/>
      <c r="G3496" s="348"/>
      <c r="H3496" s="349"/>
      <c r="I3496" s="1"/>
    </row>
    <row r="3497" spans="1:9" ht="12.75" hidden="1" customHeight="1">
      <c r="A3497" s="1"/>
      <c r="B3497" s="351" t="s">
        <v>428</v>
      </c>
      <c r="C3497" s="90"/>
      <c r="D3497" s="352"/>
      <c r="E3497" s="352"/>
      <c r="F3497" s="352"/>
      <c r="G3497" s="352"/>
      <c r="H3497" s="349"/>
      <c r="I3497" s="1"/>
    </row>
    <row r="3498" spans="1:9" ht="12.75" hidden="1" customHeight="1">
      <c r="A3498" s="1"/>
      <c r="B3498" s="368"/>
      <c r="C3498" s="355"/>
      <c r="D3498" s="355"/>
      <c r="E3498" s="355"/>
      <c r="F3498" s="355"/>
      <c r="G3498" s="369"/>
      <c r="H3498" s="358">
        <f>SUM(G3497)</f>
        <v>0</v>
      </c>
      <c r="I3498" s="1"/>
    </row>
    <row r="3499" spans="1:9" ht="12.75" hidden="1" customHeight="1">
      <c r="A3499" s="1"/>
      <c r="B3499" s="367"/>
      <c r="C3499" s="1"/>
      <c r="D3499" s="1"/>
      <c r="E3499" s="1"/>
      <c r="F3499" s="1"/>
      <c r="G3499" s="1"/>
      <c r="H3499" s="260"/>
      <c r="I3499" s="1"/>
    </row>
    <row r="3500" spans="1:9" ht="12.75" hidden="1" customHeight="1">
      <c r="A3500" s="1"/>
      <c r="B3500" s="370" t="s">
        <v>429</v>
      </c>
      <c r="C3500" s="355"/>
      <c r="D3500" s="355"/>
      <c r="E3500" s="355"/>
      <c r="F3500" s="355"/>
      <c r="G3500" s="369"/>
      <c r="H3500" s="371">
        <f>H3487+H3493+H3498</f>
        <v>7271.1328149953215</v>
      </c>
      <c r="I3500" s="1"/>
    </row>
    <row r="3501" spans="1:9" ht="12.75" hidden="1" customHeight="1">
      <c r="A3501" s="1"/>
      <c r="B3501" s="367"/>
      <c r="C3501" s="1"/>
      <c r="D3501" s="1"/>
      <c r="E3501" s="1"/>
      <c r="F3501" s="1"/>
      <c r="G3501" s="1"/>
      <c r="H3501" s="372"/>
      <c r="I3501" s="1"/>
    </row>
    <row r="3502" spans="1:9" ht="12.75" hidden="1" customHeight="1">
      <c r="A3502" s="1"/>
      <c r="B3502" s="347" t="s">
        <v>349</v>
      </c>
      <c r="C3502" s="48"/>
      <c r="D3502" s="49">
        <f>'COEF.RESUMEN'!$H$5</f>
        <v>0.15</v>
      </c>
      <c r="E3502" s="48"/>
      <c r="F3502" s="48"/>
      <c r="G3502" s="48"/>
      <c r="H3502" s="350">
        <f>H3500*D3502</f>
        <v>1090.6699222492982</v>
      </c>
      <c r="I3502" s="1"/>
    </row>
    <row r="3503" spans="1:9" ht="12.75" hidden="1" customHeight="1">
      <c r="A3503" s="1"/>
      <c r="B3503" s="373"/>
      <c r="C3503" s="48"/>
      <c r="D3503" s="49"/>
      <c r="E3503" s="48"/>
      <c r="F3503" s="48"/>
      <c r="G3503" s="48"/>
      <c r="H3503" s="374"/>
      <c r="I3503" s="1"/>
    </row>
    <row r="3504" spans="1:9" ht="12.75" hidden="1" customHeight="1">
      <c r="A3504" s="1"/>
      <c r="B3504" s="347"/>
      <c r="C3504" s="48"/>
      <c r="D3504" s="49"/>
      <c r="E3504" s="48"/>
      <c r="F3504" s="48"/>
      <c r="G3504" s="48"/>
      <c r="H3504" s="350"/>
      <c r="I3504" s="1"/>
    </row>
    <row r="3505" spans="1:9" ht="12.75" hidden="1" customHeight="1">
      <c r="A3505" s="1"/>
      <c r="B3505" s="347" t="s">
        <v>350</v>
      </c>
      <c r="C3505" s="48"/>
      <c r="D3505" s="49">
        <f>'COEF.RESUMEN'!$H$6</f>
        <v>0.1</v>
      </c>
      <c r="E3505" s="48"/>
      <c r="F3505" s="48"/>
      <c r="G3505" s="48"/>
      <c r="H3505" s="350">
        <f>H3500*D3505</f>
        <v>727.11328149953215</v>
      </c>
      <c r="I3505" s="1"/>
    </row>
    <row r="3506" spans="1:9" ht="12.75" hidden="1" customHeight="1">
      <c r="A3506" s="1"/>
      <c r="B3506" s="347"/>
      <c r="C3506" s="48"/>
      <c r="D3506" s="49"/>
      <c r="E3506" s="48"/>
      <c r="F3506" s="48"/>
      <c r="G3506" s="48"/>
      <c r="H3506" s="374">
        <f>H3500+H3502+H3505</f>
        <v>9088.9160187441521</v>
      </c>
      <c r="I3506" s="1"/>
    </row>
    <row r="3507" spans="1:9" ht="12.75" hidden="1" customHeight="1">
      <c r="A3507" s="1"/>
      <c r="B3507" s="347" t="s">
        <v>430</v>
      </c>
      <c r="C3507" s="48"/>
      <c r="D3507" s="49">
        <f>'COEF.RESUMEN'!$H$8</f>
        <v>0.25</v>
      </c>
      <c r="E3507" s="48"/>
      <c r="F3507" s="48"/>
      <c r="G3507" s="48"/>
      <c r="H3507" s="350">
        <f>H3506*D3507</f>
        <v>2272.229004686038</v>
      </c>
      <c r="I3507" s="1"/>
    </row>
    <row r="3508" spans="1:9" ht="12.75" hidden="1" customHeight="1">
      <c r="A3508" s="1"/>
      <c r="B3508" s="347"/>
      <c r="C3508" s="48"/>
      <c r="D3508" s="48"/>
      <c r="E3508" s="48"/>
      <c r="F3508" s="48"/>
      <c r="G3508" s="48"/>
      <c r="H3508" s="375"/>
      <c r="I3508" s="1"/>
    </row>
    <row r="3509" spans="1:9" ht="12.75" hidden="1" customHeight="1">
      <c r="A3509" s="1"/>
      <c r="B3509" s="376" t="s">
        <v>431</v>
      </c>
      <c r="C3509" s="340"/>
      <c r="D3509" s="340"/>
      <c r="E3509" s="340"/>
      <c r="F3509" s="340"/>
      <c r="G3509" s="377"/>
      <c r="H3509" s="371">
        <f>H3506+H3507</f>
        <v>11361.14502343019</v>
      </c>
      <c r="I3509" s="1"/>
    </row>
    <row r="3510" spans="1:9" ht="12.75" hidden="1" customHeight="1">
      <c r="A3510" s="1"/>
      <c r="B3510" s="51"/>
      <c r="C3510" s="1"/>
      <c r="D3510" s="1"/>
      <c r="E3510" s="1"/>
      <c r="F3510" s="1"/>
      <c r="G3510" s="1"/>
      <c r="H3510" s="421"/>
      <c r="I3510" s="1"/>
    </row>
    <row r="3511" spans="1:9" ht="38.25" customHeight="1">
      <c r="A3511" s="1"/>
      <c r="B3511" s="708" t="s">
        <v>1657</v>
      </c>
      <c r="C3511" s="687"/>
      <c r="D3511" s="762" t="s">
        <v>1658</v>
      </c>
      <c r="E3511" s="687"/>
      <c r="F3511" s="387" t="s">
        <v>167</v>
      </c>
      <c r="G3511" s="763">
        <v>1</v>
      </c>
      <c r="H3511" s="687"/>
      <c r="I3511" s="1"/>
    </row>
    <row r="3512" spans="1:9" ht="12.75" customHeight="1">
      <c r="A3512" s="1"/>
      <c r="B3512" s="342" t="s">
        <v>416</v>
      </c>
      <c r="C3512" s="343" t="s">
        <v>16</v>
      </c>
      <c r="D3512" s="342" t="s">
        <v>417</v>
      </c>
      <c r="E3512" s="342" t="s">
        <v>418</v>
      </c>
      <c r="F3512" s="342" t="s">
        <v>419</v>
      </c>
      <c r="G3512" s="342" t="s">
        <v>420</v>
      </c>
      <c r="H3512" s="342" t="s">
        <v>421</v>
      </c>
      <c r="I3512" s="1"/>
    </row>
    <row r="3513" spans="1:9" ht="12.75" customHeight="1">
      <c r="A3513" s="1"/>
      <c r="B3513" s="401" t="str">
        <f>'LISTA DE PRECIOS '!$D$1350</f>
        <v>Proyector P1 con equipo con lamp. 150W (Lumenac Max 1150 EL)</v>
      </c>
      <c r="C3513" s="160" t="s">
        <v>43</v>
      </c>
      <c r="D3513" s="345">
        <v>1</v>
      </c>
      <c r="E3513" s="348">
        <f t="shared" ref="E3513:E3514" si="392">D3513*$G$3511</f>
        <v>1</v>
      </c>
      <c r="F3513" s="379">
        <f>'LISTA DE PRECIOS '!$J$1350</f>
        <v>6585.2001106699117</v>
      </c>
      <c r="G3513" s="352">
        <f t="shared" ref="G3513:G3514" si="393">E3513*F3513</f>
        <v>6585.2001106699117</v>
      </c>
      <c r="H3513" s="346"/>
      <c r="I3513" s="1"/>
    </row>
    <row r="3514" spans="1:9" ht="12.75" customHeight="1">
      <c r="A3514" s="1"/>
      <c r="B3514" s="396" t="str">
        <f>'LISTA DE PRECIOS '!$D$1354</f>
        <v>Tirafondo 10mm</v>
      </c>
      <c r="C3514" s="48" t="s">
        <v>43</v>
      </c>
      <c r="D3514" s="348">
        <v>3</v>
      </c>
      <c r="E3514" s="348">
        <f t="shared" si="392"/>
        <v>3</v>
      </c>
      <c r="F3514" s="348">
        <f>'LISTA DE PRECIOS '!$J$1354</f>
        <v>45.009025905372738</v>
      </c>
      <c r="G3514" s="352">
        <f t="shared" si="393"/>
        <v>135.02707771611821</v>
      </c>
      <c r="H3514" s="349"/>
      <c r="I3514" s="1"/>
    </row>
    <row r="3515" spans="1:9" ht="12.75" customHeight="1">
      <c r="A3515" s="1"/>
      <c r="B3515" s="347"/>
      <c r="C3515" s="48"/>
      <c r="D3515" s="348"/>
      <c r="E3515" s="348"/>
      <c r="F3515" s="348"/>
      <c r="G3515" s="352"/>
      <c r="H3515" s="349"/>
      <c r="I3515" s="1"/>
    </row>
    <row r="3516" spans="1:9" ht="12.75" customHeight="1">
      <c r="A3516" s="1"/>
      <c r="B3516" s="347"/>
      <c r="C3516" s="48"/>
      <c r="D3516" s="348"/>
      <c r="E3516" s="348"/>
      <c r="F3516" s="348"/>
      <c r="G3516" s="352"/>
      <c r="H3516" s="350"/>
      <c r="I3516" s="1"/>
    </row>
    <row r="3517" spans="1:9" ht="12.75" customHeight="1">
      <c r="A3517" s="1"/>
      <c r="B3517" s="351"/>
      <c r="C3517" s="90"/>
      <c r="D3517" s="352"/>
      <c r="E3517" s="352"/>
      <c r="F3517" s="352"/>
      <c r="G3517" s="352"/>
      <c r="H3517" s="389"/>
      <c r="I3517" s="1"/>
    </row>
    <row r="3518" spans="1:9" ht="12.75" customHeight="1">
      <c r="A3518" s="1"/>
      <c r="B3518" s="351"/>
      <c r="C3518" s="90"/>
      <c r="D3518" s="352"/>
      <c r="E3518" s="352"/>
      <c r="F3518" s="352"/>
      <c r="G3518" s="352"/>
      <c r="H3518" s="353"/>
      <c r="I3518" s="1"/>
    </row>
    <row r="3519" spans="1:9" ht="12.75" customHeight="1">
      <c r="A3519" s="1"/>
      <c r="B3519" s="354" t="s">
        <v>422</v>
      </c>
      <c r="C3519" s="355"/>
      <c r="D3519" s="356"/>
      <c r="E3519" s="356"/>
      <c r="F3519" s="356"/>
      <c r="G3519" s="357"/>
      <c r="H3519" s="358">
        <f>SUM(G3513:G3518)</f>
        <v>6720.2271883860303</v>
      </c>
      <c r="I3519" s="1"/>
    </row>
    <row r="3520" spans="1:9" ht="12.75" customHeight="1">
      <c r="A3520" s="1"/>
      <c r="B3520" s="359"/>
      <c r="C3520" s="50"/>
      <c r="D3520" s="360"/>
      <c r="E3520" s="360"/>
      <c r="F3520" s="360"/>
      <c r="G3520" s="360"/>
      <c r="H3520" s="361"/>
      <c r="I3520" s="1"/>
    </row>
    <row r="3521" spans="1:9" ht="12.75" customHeight="1">
      <c r="A3521" s="1"/>
      <c r="B3521" s="409" t="s">
        <v>1450</v>
      </c>
      <c r="C3521" s="52" t="s">
        <v>424</v>
      </c>
      <c r="D3521" s="348">
        <v>2</v>
      </c>
      <c r="E3521" s="348">
        <f t="shared" ref="E3521:E3522" si="394">D3521*$G$3511</f>
        <v>2</v>
      </c>
      <c r="F3521" s="352">
        <f>'MANO DE OBRA'!$K$8</f>
        <v>1165.6790978787881</v>
      </c>
      <c r="G3521" s="352">
        <f t="shared" ref="G3521:G3522" si="395">E3521*F3521</f>
        <v>2331.3581957575761</v>
      </c>
      <c r="H3521" s="364"/>
      <c r="I3521" s="1"/>
    </row>
    <row r="3522" spans="1:9" ht="12.75" customHeight="1">
      <c r="A3522" s="1"/>
      <c r="B3522" s="409" t="s">
        <v>1451</v>
      </c>
      <c r="C3522" s="52" t="s">
        <v>424</v>
      </c>
      <c r="D3522" s="348">
        <v>2</v>
      </c>
      <c r="E3522" s="348">
        <f t="shared" si="394"/>
        <v>2</v>
      </c>
      <c r="F3522" s="352">
        <f>'MANO DE OBRA'!$K$10</f>
        <v>942.27655587878792</v>
      </c>
      <c r="G3522" s="352">
        <f t="shared" si="395"/>
        <v>1884.5531117575758</v>
      </c>
      <c r="H3522" s="364"/>
      <c r="I3522" s="1"/>
    </row>
    <row r="3523" spans="1:9" ht="12.75" customHeight="1">
      <c r="A3523" s="1"/>
      <c r="B3523" s="347"/>
      <c r="C3523" s="52"/>
      <c r="D3523" s="394"/>
      <c r="E3523" s="348"/>
      <c r="F3523" s="394"/>
      <c r="G3523" s="352"/>
      <c r="H3523" s="364"/>
      <c r="I3523" s="1"/>
    </row>
    <row r="3524" spans="1:9" ht="12.75" customHeight="1">
      <c r="A3524" s="1"/>
      <c r="B3524" s="390"/>
      <c r="C3524" s="52"/>
      <c r="D3524" s="394"/>
      <c r="E3524" s="348"/>
      <c r="F3524" s="394"/>
      <c r="G3524" s="352"/>
      <c r="H3524" s="365"/>
      <c r="I3524" s="1"/>
    </row>
    <row r="3525" spans="1:9" ht="12.75" customHeight="1">
      <c r="A3525" s="1"/>
      <c r="B3525" s="764" t="s">
        <v>425</v>
      </c>
      <c r="C3525" s="689"/>
      <c r="D3525" s="689"/>
      <c r="E3525" s="689"/>
      <c r="F3525" s="689"/>
      <c r="G3525" s="765"/>
      <c r="H3525" s="366">
        <f>SUM(G3521:G3524)</f>
        <v>4215.9113075151517</v>
      </c>
      <c r="I3525" s="1"/>
    </row>
    <row r="3526" spans="1:9" ht="12.75" customHeight="1">
      <c r="A3526" s="1"/>
      <c r="B3526" s="766"/>
      <c r="C3526" s="692"/>
      <c r="D3526" s="692"/>
      <c r="E3526" s="692"/>
      <c r="F3526" s="692"/>
      <c r="G3526" s="692"/>
      <c r="H3526" s="700"/>
      <c r="I3526" s="1"/>
    </row>
    <row r="3527" spans="1:9" ht="12.75" customHeight="1">
      <c r="A3527" s="1"/>
      <c r="B3527" s="347" t="s">
        <v>426</v>
      </c>
      <c r="C3527" s="48"/>
      <c r="D3527" s="348"/>
      <c r="E3527" s="348"/>
      <c r="F3527" s="348"/>
      <c r="G3527" s="348"/>
      <c r="H3527" s="349"/>
      <c r="I3527" s="1"/>
    </row>
    <row r="3528" spans="1:9" ht="12.75" customHeight="1">
      <c r="A3528" s="1"/>
      <c r="B3528" s="347" t="s">
        <v>427</v>
      </c>
      <c r="C3528" s="48"/>
      <c r="D3528" s="348"/>
      <c r="E3528" s="348"/>
      <c r="F3528" s="348"/>
      <c r="G3528" s="348"/>
      <c r="H3528" s="349"/>
      <c r="I3528" s="1"/>
    </row>
    <row r="3529" spans="1:9" ht="12.75" customHeight="1">
      <c r="A3529" s="1"/>
      <c r="B3529" s="351" t="s">
        <v>428</v>
      </c>
      <c r="C3529" s="90"/>
      <c r="D3529" s="352"/>
      <c r="E3529" s="352"/>
      <c r="F3529" s="352"/>
      <c r="G3529" s="352"/>
      <c r="H3529" s="349"/>
      <c r="I3529" s="1"/>
    </row>
    <row r="3530" spans="1:9" ht="12.75" customHeight="1">
      <c r="A3530" s="1"/>
      <c r="B3530" s="368"/>
      <c r="C3530" s="355"/>
      <c r="D3530" s="355"/>
      <c r="E3530" s="355"/>
      <c r="F3530" s="355"/>
      <c r="G3530" s="369"/>
      <c r="H3530" s="358">
        <f>SUM(G3529)</f>
        <v>0</v>
      </c>
      <c r="I3530" s="1"/>
    </row>
    <row r="3531" spans="1:9" ht="12.75" customHeight="1">
      <c r="A3531" s="1"/>
      <c r="B3531" s="367"/>
      <c r="C3531" s="1"/>
      <c r="D3531" s="1"/>
      <c r="E3531" s="1"/>
      <c r="F3531" s="1"/>
      <c r="G3531" s="1"/>
      <c r="H3531" s="260"/>
      <c r="I3531" s="1"/>
    </row>
    <row r="3532" spans="1:9" ht="12.75" customHeight="1">
      <c r="A3532" s="1"/>
      <c r="B3532" s="370" t="s">
        <v>429</v>
      </c>
      <c r="C3532" s="355"/>
      <c r="D3532" s="355"/>
      <c r="E3532" s="355"/>
      <c r="F3532" s="355"/>
      <c r="G3532" s="369"/>
      <c r="H3532" s="371">
        <f>H3519+H3525+H3530</f>
        <v>10936.138495901181</v>
      </c>
      <c r="I3532" s="1"/>
    </row>
    <row r="3533" spans="1:9" ht="12.75" customHeight="1">
      <c r="A3533" s="1"/>
      <c r="B3533" s="367"/>
      <c r="C3533" s="1"/>
      <c r="D3533" s="1"/>
      <c r="E3533" s="1"/>
      <c r="F3533" s="1"/>
      <c r="G3533" s="1"/>
      <c r="H3533" s="372"/>
      <c r="I3533" s="1"/>
    </row>
    <row r="3534" spans="1:9" ht="12.75" customHeight="1">
      <c r="A3534" s="1"/>
      <c r="B3534" s="347" t="s">
        <v>349</v>
      </c>
      <c r="C3534" s="48"/>
      <c r="D3534" s="49">
        <f>'COEF.RESUMEN'!$H$5</f>
        <v>0.15</v>
      </c>
      <c r="E3534" s="48"/>
      <c r="F3534" s="48"/>
      <c r="G3534" s="48"/>
      <c r="H3534" s="350">
        <f>H3532*D3534</f>
        <v>1640.4207743851771</v>
      </c>
      <c r="I3534" s="1"/>
    </row>
    <row r="3535" spans="1:9" ht="12.75" customHeight="1">
      <c r="A3535" s="1"/>
      <c r="B3535" s="373"/>
      <c r="C3535" s="48"/>
      <c r="D3535" s="49"/>
      <c r="E3535" s="48"/>
      <c r="F3535" s="48"/>
      <c r="G3535" s="48"/>
      <c r="H3535" s="374"/>
      <c r="I3535" s="1"/>
    </row>
    <row r="3536" spans="1:9" ht="12.75" customHeight="1">
      <c r="A3536" s="1"/>
      <c r="B3536" s="347"/>
      <c r="C3536" s="48"/>
      <c r="D3536" s="49"/>
      <c r="E3536" s="48"/>
      <c r="F3536" s="48"/>
      <c r="G3536" s="48"/>
      <c r="H3536" s="350"/>
      <c r="I3536" s="1"/>
    </row>
    <row r="3537" spans="1:9" ht="12.75" customHeight="1">
      <c r="A3537" s="1"/>
      <c r="B3537" s="347" t="s">
        <v>350</v>
      </c>
      <c r="C3537" s="48"/>
      <c r="D3537" s="49">
        <f>'COEF.RESUMEN'!$H$6</f>
        <v>0.1</v>
      </c>
      <c r="E3537" s="48"/>
      <c r="F3537" s="48"/>
      <c r="G3537" s="48"/>
      <c r="H3537" s="350">
        <f>H3532*D3537</f>
        <v>1093.6138495901182</v>
      </c>
      <c r="I3537" s="1"/>
    </row>
    <row r="3538" spans="1:9" ht="12.75" customHeight="1">
      <c r="A3538" s="1"/>
      <c r="B3538" s="347"/>
      <c r="C3538" s="48"/>
      <c r="D3538" s="49"/>
      <c r="E3538" s="48"/>
      <c r="F3538" s="48"/>
      <c r="G3538" s="48"/>
      <c r="H3538" s="374">
        <f>H3532+H3534+H3537</f>
        <v>13670.173119876476</v>
      </c>
      <c r="I3538" s="1"/>
    </row>
    <row r="3539" spans="1:9" ht="12.75" customHeight="1">
      <c r="A3539" s="1"/>
      <c r="B3539" s="347" t="s">
        <v>430</v>
      </c>
      <c r="C3539" s="48"/>
      <c r="D3539" s="49">
        <f>'COEF.RESUMEN'!$H$8</f>
        <v>0.25</v>
      </c>
      <c r="E3539" s="48"/>
      <c r="F3539" s="48"/>
      <c r="G3539" s="48"/>
      <c r="H3539" s="350">
        <f>H3538*D3539</f>
        <v>3417.5432799691189</v>
      </c>
      <c r="I3539" s="1"/>
    </row>
    <row r="3540" spans="1:9" ht="12.75" customHeight="1">
      <c r="A3540" s="1"/>
      <c r="B3540" s="347"/>
      <c r="C3540" s="48"/>
      <c r="D3540" s="48"/>
      <c r="E3540" s="48"/>
      <c r="F3540" s="48"/>
      <c r="G3540" s="48"/>
      <c r="H3540" s="375"/>
      <c r="I3540" s="1"/>
    </row>
    <row r="3541" spans="1:9" ht="12.75" customHeight="1">
      <c r="A3541" s="1"/>
      <c r="B3541" s="376" t="s">
        <v>431</v>
      </c>
      <c r="C3541" s="340"/>
      <c r="D3541" s="340"/>
      <c r="E3541" s="340"/>
      <c r="F3541" s="340"/>
      <c r="G3541" s="377"/>
      <c r="H3541" s="371">
        <f>H3538+H3539</f>
        <v>17087.716399845594</v>
      </c>
      <c r="I3541" s="1"/>
    </row>
    <row r="3542" spans="1:9" ht="12.75" customHeight="1">
      <c r="A3542" s="1"/>
      <c r="B3542" s="51"/>
      <c r="C3542" s="1"/>
      <c r="D3542" s="1"/>
      <c r="E3542" s="1"/>
      <c r="F3542" s="1"/>
      <c r="G3542" s="1"/>
      <c r="H3542" s="421"/>
      <c r="I3542" s="1"/>
    </row>
    <row r="3543" spans="1:9" ht="39.75" hidden="1" customHeight="1">
      <c r="A3543" s="1"/>
      <c r="B3543" s="708" t="s">
        <v>1659</v>
      </c>
      <c r="C3543" s="687"/>
      <c r="D3543" s="762" t="s">
        <v>1660</v>
      </c>
      <c r="E3543" s="687"/>
      <c r="F3543" s="387" t="s">
        <v>167</v>
      </c>
      <c r="G3543" s="763">
        <v>1</v>
      </c>
      <c r="H3543" s="687"/>
      <c r="I3543" s="1"/>
    </row>
    <row r="3544" spans="1:9" ht="12.75" hidden="1" customHeight="1">
      <c r="A3544" s="1"/>
      <c r="B3544" s="342" t="s">
        <v>416</v>
      </c>
      <c r="C3544" s="343" t="s">
        <v>16</v>
      </c>
      <c r="D3544" s="342" t="s">
        <v>417</v>
      </c>
      <c r="E3544" s="342" t="s">
        <v>418</v>
      </c>
      <c r="F3544" s="342" t="s">
        <v>419</v>
      </c>
      <c r="G3544" s="342" t="s">
        <v>420</v>
      </c>
      <c r="H3544" s="342" t="s">
        <v>421</v>
      </c>
      <c r="I3544" s="1"/>
    </row>
    <row r="3545" spans="1:9" ht="12.75" hidden="1" customHeight="1">
      <c r="A3545" s="1"/>
      <c r="B3545" s="401" t="str">
        <f>'LISTA DE PRECIOS '!$D$1351</f>
        <v>Proyector P2 con equipo con lamp. 250W (Lumenac Max 2250 EL)</v>
      </c>
      <c r="C3545" s="160" t="s">
        <v>43</v>
      </c>
      <c r="D3545" s="345">
        <v>1</v>
      </c>
      <c r="E3545" s="348">
        <f t="shared" ref="E3545:E3546" si="396">D3545*$G$3543</f>
        <v>1</v>
      </c>
      <c r="F3545" s="379">
        <f>'LISTA DE PRECIOS '!$J$1351</f>
        <v>8048.5779130410019</v>
      </c>
      <c r="G3545" s="352">
        <f t="shared" ref="G3545:G3546" si="397">E3545*F3545</f>
        <v>8048.5779130410019</v>
      </c>
      <c r="H3545" s="346"/>
      <c r="I3545" s="1"/>
    </row>
    <row r="3546" spans="1:9" ht="12.75" hidden="1" customHeight="1">
      <c r="A3546" s="1"/>
      <c r="B3546" s="396" t="str">
        <f>'LISTA DE PRECIOS '!$D$1354</f>
        <v>Tirafondo 10mm</v>
      </c>
      <c r="C3546" s="48" t="s">
        <v>43</v>
      </c>
      <c r="D3546" s="348">
        <v>3</v>
      </c>
      <c r="E3546" s="348">
        <f t="shared" si="396"/>
        <v>3</v>
      </c>
      <c r="F3546" s="348">
        <f>'LISTA DE PRECIOS '!$J$1354</f>
        <v>45.009025905372738</v>
      </c>
      <c r="G3546" s="352">
        <f t="shared" si="397"/>
        <v>135.02707771611821</v>
      </c>
      <c r="H3546" s="349"/>
      <c r="I3546" s="1"/>
    </row>
    <row r="3547" spans="1:9" ht="12.75" hidden="1" customHeight="1">
      <c r="A3547" s="1"/>
      <c r="B3547" s="347"/>
      <c r="C3547" s="48"/>
      <c r="D3547" s="348"/>
      <c r="E3547" s="348"/>
      <c r="F3547" s="348"/>
      <c r="G3547" s="352"/>
      <c r="H3547" s="349"/>
      <c r="I3547" s="1"/>
    </row>
    <row r="3548" spans="1:9" ht="12.75" hidden="1" customHeight="1">
      <c r="A3548" s="1"/>
      <c r="B3548" s="347"/>
      <c r="C3548" s="48"/>
      <c r="D3548" s="348"/>
      <c r="E3548" s="348"/>
      <c r="F3548" s="348"/>
      <c r="G3548" s="352"/>
      <c r="H3548" s="350"/>
      <c r="I3548" s="1"/>
    </row>
    <row r="3549" spans="1:9" ht="12.75" hidden="1" customHeight="1">
      <c r="A3549" s="1"/>
      <c r="B3549" s="351"/>
      <c r="C3549" s="90"/>
      <c r="D3549" s="352"/>
      <c r="E3549" s="352"/>
      <c r="F3549" s="352"/>
      <c r="G3549" s="352"/>
      <c r="H3549" s="389"/>
      <c r="I3549" s="1"/>
    </row>
    <row r="3550" spans="1:9" ht="12.75" hidden="1" customHeight="1">
      <c r="A3550" s="1"/>
      <c r="B3550" s="351"/>
      <c r="C3550" s="90"/>
      <c r="D3550" s="352"/>
      <c r="E3550" s="352"/>
      <c r="F3550" s="352"/>
      <c r="G3550" s="352"/>
      <c r="H3550" s="353"/>
      <c r="I3550" s="1"/>
    </row>
    <row r="3551" spans="1:9" ht="12.75" hidden="1" customHeight="1">
      <c r="A3551" s="1"/>
      <c r="B3551" s="354" t="s">
        <v>422</v>
      </c>
      <c r="C3551" s="355"/>
      <c r="D3551" s="356"/>
      <c r="E3551" s="356"/>
      <c r="F3551" s="356"/>
      <c r="G3551" s="357"/>
      <c r="H3551" s="358">
        <f>SUM(G3545:G3550)</f>
        <v>8183.6049907571205</v>
      </c>
      <c r="I3551" s="1"/>
    </row>
    <row r="3552" spans="1:9" ht="12.75" hidden="1" customHeight="1">
      <c r="A3552" s="1"/>
      <c r="B3552" s="359"/>
      <c r="C3552" s="50"/>
      <c r="D3552" s="360"/>
      <c r="E3552" s="360"/>
      <c r="F3552" s="360"/>
      <c r="G3552" s="360"/>
      <c r="H3552" s="361"/>
      <c r="I3552" s="1"/>
    </row>
    <row r="3553" spans="1:9" ht="12.75" hidden="1" customHeight="1">
      <c r="A3553" s="1"/>
      <c r="B3553" s="409" t="s">
        <v>1450</v>
      </c>
      <c r="C3553" s="52" t="s">
        <v>424</v>
      </c>
      <c r="D3553" s="348">
        <v>2</v>
      </c>
      <c r="E3553" s="348">
        <f t="shared" ref="E3553:E3554" si="398">D3553*$G$3543</f>
        <v>2</v>
      </c>
      <c r="F3553" s="352">
        <f>'MANO DE OBRA'!$K$8</f>
        <v>1165.6790978787881</v>
      </c>
      <c r="G3553" s="352">
        <f t="shared" ref="G3553:G3554" si="399">E3553*F3553</f>
        <v>2331.3581957575761</v>
      </c>
      <c r="H3553" s="364"/>
      <c r="I3553" s="1"/>
    </row>
    <row r="3554" spans="1:9" ht="12.75" hidden="1" customHeight="1">
      <c r="A3554" s="1"/>
      <c r="B3554" s="409" t="s">
        <v>1451</v>
      </c>
      <c r="C3554" s="52" t="s">
        <v>424</v>
      </c>
      <c r="D3554" s="348">
        <v>2</v>
      </c>
      <c r="E3554" s="348">
        <f t="shared" si="398"/>
        <v>2</v>
      </c>
      <c r="F3554" s="352">
        <f>'MANO DE OBRA'!$K$10</f>
        <v>942.27655587878792</v>
      </c>
      <c r="G3554" s="352">
        <f t="shared" si="399"/>
        <v>1884.5531117575758</v>
      </c>
      <c r="H3554" s="364"/>
      <c r="I3554" s="1"/>
    </row>
    <row r="3555" spans="1:9" ht="12.75" hidden="1" customHeight="1">
      <c r="A3555" s="1"/>
      <c r="B3555" s="347"/>
      <c r="C3555" s="52"/>
      <c r="D3555" s="394"/>
      <c r="E3555" s="348"/>
      <c r="F3555" s="394"/>
      <c r="G3555" s="352"/>
      <c r="H3555" s="364"/>
      <c r="I3555" s="1"/>
    </row>
    <row r="3556" spans="1:9" ht="12.75" hidden="1" customHeight="1">
      <c r="A3556" s="1"/>
      <c r="B3556" s="390"/>
      <c r="C3556" s="52"/>
      <c r="D3556" s="394"/>
      <c r="E3556" s="348"/>
      <c r="F3556" s="394"/>
      <c r="G3556" s="352"/>
      <c r="H3556" s="365"/>
      <c r="I3556" s="1"/>
    </row>
    <row r="3557" spans="1:9" ht="12.75" hidden="1" customHeight="1">
      <c r="A3557" s="1"/>
      <c r="B3557" s="764" t="s">
        <v>425</v>
      </c>
      <c r="C3557" s="689"/>
      <c r="D3557" s="689"/>
      <c r="E3557" s="689"/>
      <c r="F3557" s="689"/>
      <c r="G3557" s="765"/>
      <c r="H3557" s="366">
        <f>SUM(G3553:G3556)</f>
        <v>4215.9113075151517</v>
      </c>
      <c r="I3557" s="1"/>
    </row>
    <row r="3558" spans="1:9" ht="12.75" hidden="1" customHeight="1">
      <c r="A3558" s="1"/>
      <c r="B3558" s="766"/>
      <c r="C3558" s="692"/>
      <c r="D3558" s="692"/>
      <c r="E3558" s="692"/>
      <c r="F3558" s="692"/>
      <c r="G3558" s="692"/>
      <c r="H3558" s="700"/>
      <c r="I3558" s="1"/>
    </row>
    <row r="3559" spans="1:9" ht="12.75" hidden="1" customHeight="1">
      <c r="A3559" s="1"/>
      <c r="B3559" s="347" t="s">
        <v>426</v>
      </c>
      <c r="C3559" s="48"/>
      <c r="D3559" s="348"/>
      <c r="E3559" s="348"/>
      <c r="F3559" s="348"/>
      <c r="G3559" s="348"/>
      <c r="H3559" s="349"/>
      <c r="I3559" s="1"/>
    </row>
    <row r="3560" spans="1:9" ht="12.75" hidden="1" customHeight="1">
      <c r="A3560" s="1"/>
      <c r="B3560" s="347" t="s">
        <v>427</v>
      </c>
      <c r="C3560" s="48"/>
      <c r="D3560" s="348"/>
      <c r="E3560" s="348"/>
      <c r="F3560" s="348"/>
      <c r="G3560" s="348"/>
      <c r="H3560" s="349"/>
      <c r="I3560" s="1"/>
    </row>
    <row r="3561" spans="1:9" ht="12.75" hidden="1" customHeight="1">
      <c r="A3561" s="1"/>
      <c r="B3561" s="351" t="s">
        <v>428</v>
      </c>
      <c r="C3561" s="90"/>
      <c r="D3561" s="352"/>
      <c r="E3561" s="352"/>
      <c r="F3561" s="352"/>
      <c r="G3561" s="352"/>
      <c r="H3561" s="349"/>
      <c r="I3561" s="1"/>
    </row>
    <row r="3562" spans="1:9" ht="12.75" hidden="1" customHeight="1">
      <c r="A3562" s="1"/>
      <c r="B3562" s="368"/>
      <c r="C3562" s="355"/>
      <c r="D3562" s="355"/>
      <c r="E3562" s="355"/>
      <c r="F3562" s="355"/>
      <c r="G3562" s="369"/>
      <c r="H3562" s="358">
        <f>SUM(G3561)</f>
        <v>0</v>
      </c>
      <c r="I3562" s="1"/>
    </row>
    <row r="3563" spans="1:9" ht="12.75" hidden="1" customHeight="1">
      <c r="A3563" s="1"/>
      <c r="B3563" s="367"/>
      <c r="C3563" s="1"/>
      <c r="D3563" s="1"/>
      <c r="E3563" s="1"/>
      <c r="F3563" s="1"/>
      <c r="G3563" s="1"/>
      <c r="H3563" s="260"/>
      <c r="I3563" s="1"/>
    </row>
    <row r="3564" spans="1:9" ht="12.75" hidden="1" customHeight="1">
      <c r="A3564" s="1"/>
      <c r="B3564" s="370" t="s">
        <v>429</v>
      </c>
      <c r="C3564" s="355"/>
      <c r="D3564" s="355"/>
      <c r="E3564" s="355"/>
      <c r="F3564" s="355"/>
      <c r="G3564" s="369"/>
      <c r="H3564" s="371">
        <f>H3551+H3557+H3562</f>
        <v>12399.516298272272</v>
      </c>
      <c r="I3564" s="1"/>
    </row>
    <row r="3565" spans="1:9" ht="12.75" hidden="1" customHeight="1">
      <c r="A3565" s="1"/>
      <c r="B3565" s="367"/>
      <c r="C3565" s="1"/>
      <c r="D3565" s="1"/>
      <c r="E3565" s="1"/>
      <c r="F3565" s="1"/>
      <c r="G3565" s="1"/>
      <c r="H3565" s="372"/>
      <c r="I3565" s="1"/>
    </row>
    <row r="3566" spans="1:9" ht="12.75" hidden="1" customHeight="1">
      <c r="A3566" s="1"/>
      <c r="B3566" s="347" t="s">
        <v>349</v>
      </c>
      <c r="C3566" s="48"/>
      <c r="D3566" s="49">
        <f>'COEF.RESUMEN'!$H$5</f>
        <v>0.15</v>
      </c>
      <c r="E3566" s="48"/>
      <c r="F3566" s="48"/>
      <c r="G3566" s="48"/>
      <c r="H3566" s="350">
        <f>H3564*D3566</f>
        <v>1859.9274447408407</v>
      </c>
      <c r="I3566" s="1"/>
    </row>
    <row r="3567" spans="1:9" ht="12.75" hidden="1" customHeight="1">
      <c r="A3567" s="1"/>
      <c r="B3567" s="373"/>
      <c r="C3567" s="48"/>
      <c r="D3567" s="49"/>
      <c r="E3567" s="48"/>
      <c r="F3567" s="48"/>
      <c r="G3567" s="48"/>
      <c r="H3567" s="374"/>
      <c r="I3567" s="1"/>
    </row>
    <row r="3568" spans="1:9" ht="12.75" hidden="1" customHeight="1">
      <c r="A3568" s="1"/>
      <c r="B3568" s="347"/>
      <c r="C3568" s="48"/>
      <c r="D3568" s="49"/>
      <c r="E3568" s="48"/>
      <c r="F3568" s="48"/>
      <c r="G3568" s="48"/>
      <c r="H3568" s="350"/>
      <c r="I3568" s="1"/>
    </row>
    <row r="3569" spans="1:9" ht="12.75" hidden="1" customHeight="1">
      <c r="A3569" s="1"/>
      <c r="B3569" s="347" t="s">
        <v>350</v>
      </c>
      <c r="C3569" s="48"/>
      <c r="D3569" s="49">
        <f>'COEF.RESUMEN'!$H$6</f>
        <v>0.1</v>
      </c>
      <c r="E3569" s="48"/>
      <c r="F3569" s="48"/>
      <c r="G3569" s="48"/>
      <c r="H3569" s="350">
        <f>H3564*D3569</f>
        <v>1239.9516298272274</v>
      </c>
      <c r="I3569" s="1"/>
    </row>
    <row r="3570" spans="1:9" ht="12.75" hidden="1" customHeight="1">
      <c r="A3570" s="1"/>
      <c r="B3570" s="347"/>
      <c r="C3570" s="48"/>
      <c r="D3570" s="49"/>
      <c r="E3570" s="48"/>
      <c r="F3570" s="48"/>
      <c r="G3570" s="48"/>
      <c r="H3570" s="374">
        <f>H3564+H3566+H3569</f>
        <v>15499.395372840339</v>
      </c>
      <c r="I3570" s="1"/>
    </row>
    <row r="3571" spans="1:9" ht="12.75" hidden="1" customHeight="1">
      <c r="A3571" s="1"/>
      <c r="B3571" s="347" t="s">
        <v>430</v>
      </c>
      <c r="C3571" s="48"/>
      <c r="D3571" s="49">
        <f>'COEF.RESUMEN'!$H$8</f>
        <v>0.25</v>
      </c>
      <c r="E3571" s="48"/>
      <c r="F3571" s="48"/>
      <c r="G3571" s="48"/>
      <c r="H3571" s="350">
        <f>H3570*D3571</f>
        <v>3874.8488432100849</v>
      </c>
      <c r="I3571" s="1"/>
    </row>
    <row r="3572" spans="1:9" ht="12.75" hidden="1" customHeight="1">
      <c r="A3572" s="1"/>
      <c r="B3572" s="347"/>
      <c r="C3572" s="48"/>
      <c r="D3572" s="48"/>
      <c r="E3572" s="48"/>
      <c r="F3572" s="48"/>
      <c r="G3572" s="48"/>
      <c r="H3572" s="375"/>
      <c r="I3572" s="1"/>
    </row>
    <row r="3573" spans="1:9" ht="12.75" hidden="1" customHeight="1">
      <c r="A3573" s="1"/>
      <c r="B3573" s="376" t="s">
        <v>431</v>
      </c>
      <c r="C3573" s="340"/>
      <c r="D3573" s="340"/>
      <c r="E3573" s="340"/>
      <c r="F3573" s="340"/>
      <c r="G3573" s="377"/>
      <c r="H3573" s="371">
        <f>H3570+H3571</f>
        <v>19374.244216050425</v>
      </c>
      <c r="I3573" s="1"/>
    </row>
    <row r="3574" spans="1:9" ht="12.75" hidden="1" customHeight="1">
      <c r="A3574" s="1"/>
      <c r="B3574" s="51"/>
      <c r="C3574" s="1"/>
      <c r="D3574" s="1"/>
      <c r="E3574" s="1"/>
      <c r="F3574" s="1"/>
      <c r="G3574" s="1"/>
      <c r="H3574" s="421"/>
      <c r="I3574" s="1"/>
    </row>
    <row r="3575" spans="1:9" ht="39.75" hidden="1" customHeight="1">
      <c r="A3575" s="1"/>
      <c r="B3575" s="708" t="s">
        <v>1661</v>
      </c>
      <c r="C3575" s="687"/>
      <c r="D3575" s="762" t="s">
        <v>1662</v>
      </c>
      <c r="E3575" s="687"/>
      <c r="F3575" s="387" t="s">
        <v>167</v>
      </c>
      <c r="G3575" s="763">
        <v>1</v>
      </c>
      <c r="H3575" s="687"/>
      <c r="I3575" s="1"/>
    </row>
    <row r="3576" spans="1:9" ht="12.75" hidden="1" customHeight="1">
      <c r="A3576" s="1"/>
      <c r="B3576" s="342" t="s">
        <v>416</v>
      </c>
      <c r="C3576" s="343" t="s">
        <v>16</v>
      </c>
      <c r="D3576" s="342" t="s">
        <v>417</v>
      </c>
      <c r="E3576" s="342" t="s">
        <v>418</v>
      </c>
      <c r="F3576" s="342" t="s">
        <v>419</v>
      </c>
      <c r="G3576" s="342" t="s">
        <v>420</v>
      </c>
      <c r="H3576" s="342" t="s">
        <v>421</v>
      </c>
      <c r="I3576" s="1"/>
    </row>
    <row r="3577" spans="1:9" ht="12.75" hidden="1" customHeight="1">
      <c r="A3577" s="1"/>
      <c r="B3577" s="401" t="str">
        <f>'LISTA DE PRECIOS '!$D$1352</f>
        <v>Proyector P3 con equipo con lamp. 400W (Lumenac Max 2400 EL)</v>
      </c>
      <c r="C3577" s="160" t="s">
        <v>43</v>
      </c>
      <c r="D3577" s="345">
        <v>1</v>
      </c>
      <c r="E3577" s="348">
        <f t="shared" ref="E3577:E3578" si="400">D3577*$G$3575</f>
        <v>1</v>
      </c>
      <c r="F3577" s="379">
        <f>'LISTA DE PRECIOS '!$J$1352</f>
        <v>19023.911430824188</v>
      </c>
      <c r="G3577" s="352">
        <f t="shared" ref="G3577:G3578" si="401">E3577*F3577</f>
        <v>19023.911430824188</v>
      </c>
      <c r="H3577" s="346"/>
      <c r="I3577" s="1"/>
    </row>
    <row r="3578" spans="1:9" ht="12.75" hidden="1" customHeight="1">
      <c r="A3578" s="1"/>
      <c r="B3578" s="396" t="str">
        <f>'LISTA DE PRECIOS '!$D$1354</f>
        <v>Tirafondo 10mm</v>
      </c>
      <c r="C3578" s="48" t="s">
        <v>43</v>
      </c>
      <c r="D3578" s="348">
        <v>3</v>
      </c>
      <c r="E3578" s="348">
        <f t="shared" si="400"/>
        <v>3</v>
      </c>
      <c r="F3578" s="348">
        <f>'LISTA DE PRECIOS '!$J$1354</f>
        <v>45.009025905372738</v>
      </c>
      <c r="G3578" s="352">
        <f t="shared" si="401"/>
        <v>135.02707771611821</v>
      </c>
      <c r="H3578" s="349"/>
      <c r="I3578" s="1"/>
    </row>
    <row r="3579" spans="1:9" ht="12.75" hidden="1" customHeight="1">
      <c r="A3579" s="1"/>
      <c r="B3579" s="347"/>
      <c r="C3579" s="48"/>
      <c r="D3579" s="348"/>
      <c r="E3579" s="348"/>
      <c r="F3579" s="348"/>
      <c r="G3579" s="352"/>
      <c r="H3579" s="349"/>
      <c r="I3579" s="1"/>
    </row>
    <row r="3580" spans="1:9" ht="12.75" hidden="1" customHeight="1">
      <c r="A3580" s="1"/>
      <c r="B3580" s="347"/>
      <c r="C3580" s="48"/>
      <c r="D3580" s="348"/>
      <c r="E3580" s="348"/>
      <c r="F3580" s="348"/>
      <c r="G3580" s="352"/>
      <c r="H3580" s="350"/>
      <c r="I3580" s="1"/>
    </row>
    <row r="3581" spans="1:9" ht="12.75" hidden="1" customHeight="1">
      <c r="A3581" s="1"/>
      <c r="B3581" s="351"/>
      <c r="C3581" s="90"/>
      <c r="D3581" s="352"/>
      <c r="E3581" s="352"/>
      <c r="F3581" s="352"/>
      <c r="G3581" s="352"/>
      <c r="H3581" s="389"/>
      <c r="I3581" s="1"/>
    </row>
    <row r="3582" spans="1:9" ht="12.75" hidden="1" customHeight="1">
      <c r="A3582" s="1"/>
      <c r="B3582" s="351"/>
      <c r="C3582" s="90"/>
      <c r="D3582" s="352"/>
      <c r="E3582" s="352"/>
      <c r="F3582" s="352"/>
      <c r="G3582" s="352"/>
      <c r="H3582" s="353"/>
      <c r="I3582" s="1"/>
    </row>
    <row r="3583" spans="1:9" ht="12.75" hidden="1" customHeight="1">
      <c r="A3583" s="1"/>
      <c r="B3583" s="354" t="s">
        <v>422</v>
      </c>
      <c r="C3583" s="355"/>
      <c r="D3583" s="356"/>
      <c r="E3583" s="356"/>
      <c r="F3583" s="356"/>
      <c r="G3583" s="357"/>
      <c r="H3583" s="358">
        <f>SUM(G3577:G3582)</f>
        <v>19158.938508540305</v>
      </c>
      <c r="I3583" s="1"/>
    </row>
    <row r="3584" spans="1:9" ht="12.75" hidden="1" customHeight="1">
      <c r="A3584" s="1"/>
      <c r="B3584" s="359"/>
      <c r="C3584" s="50"/>
      <c r="D3584" s="360"/>
      <c r="E3584" s="360"/>
      <c r="F3584" s="360"/>
      <c r="G3584" s="360"/>
      <c r="H3584" s="361"/>
      <c r="I3584" s="1"/>
    </row>
    <row r="3585" spans="1:9" ht="12.75" hidden="1" customHeight="1">
      <c r="A3585" s="1"/>
      <c r="B3585" s="409" t="s">
        <v>1450</v>
      </c>
      <c r="C3585" s="52" t="s">
        <v>424</v>
      </c>
      <c r="D3585" s="348">
        <v>2</v>
      </c>
      <c r="E3585" s="348">
        <f t="shared" ref="E3585:E3586" si="402">D3585*$G$3575</f>
        <v>2</v>
      </c>
      <c r="F3585" s="352">
        <f>'MANO DE OBRA'!$K$8</f>
        <v>1165.6790978787881</v>
      </c>
      <c r="G3585" s="352">
        <f t="shared" ref="G3585:G3586" si="403">E3585*F3585</f>
        <v>2331.3581957575761</v>
      </c>
      <c r="H3585" s="364"/>
      <c r="I3585" s="1"/>
    </row>
    <row r="3586" spans="1:9" ht="12.75" hidden="1" customHeight="1">
      <c r="A3586" s="1"/>
      <c r="B3586" s="409" t="s">
        <v>1451</v>
      </c>
      <c r="C3586" s="52" t="s">
        <v>424</v>
      </c>
      <c r="D3586" s="348">
        <v>2</v>
      </c>
      <c r="E3586" s="348">
        <f t="shared" si="402"/>
        <v>2</v>
      </c>
      <c r="F3586" s="352">
        <f>'MANO DE OBRA'!$K$10</f>
        <v>942.27655587878792</v>
      </c>
      <c r="G3586" s="352">
        <f t="shared" si="403"/>
        <v>1884.5531117575758</v>
      </c>
      <c r="H3586" s="364"/>
      <c r="I3586" s="1"/>
    </row>
    <row r="3587" spans="1:9" ht="12.75" hidden="1" customHeight="1">
      <c r="A3587" s="1"/>
      <c r="B3587" s="347"/>
      <c r="C3587" s="52"/>
      <c r="D3587" s="394"/>
      <c r="E3587" s="348"/>
      <c r="F3587" s="394"/>
      <c r="G3587" s="352"/>
      <c r="H3587" s="364"/>
      <c r="I3587" s="1"/>
    </row>
    <row r="3588" spans="1:9" ht="12.75" hidden="1" customHeight="1">
      <c r="A3588" s="1"/>
      <c r="B3588" s="390"/>
      <c r="C3588" s="52"/>
      <c r="D3588" s="394"/>
      <c r="E3588" s="348"/>
      <c r="F3588" s="394"/>
      <c r="G3588" s="352"/>
      <c r="H3588" s="365"/>
      <c r="I3588" s="1"/>
    </row>
    <row r="3589" spans="1:9" ht="12.75" hidden="1" customHeight="1">
      <c r="A3589" s="1"/>
      <c r="B3589" s="764" t="s">
        <v>425</v>
      </c>
      <c r="C3589" s="689"/>
      <c r="D3589" s="689"/>
      <c r="E3589" s="689"/>
      <c r="F3589" s="689"/>
      <c r="G3589" s="765"/>
      <c r="H3589" s="366">
        <f>SUM(G3585:G3588)</f>
        <v>4215.9113075151517</v>
      </c>
      <c r="I3589" s="1"/>
    </row>
    <row r="3590" spans="1:9" ht="12.75" hidden="1" customHeight="1">
      <c r="A3590" s="1"/>
      <c r="B3590" s="766"/>
      <c r="C3590" s="692"/>
      <c r="D3590" s="692"/>
      <c r="E3590" s="692"/>
      <c r="F3590" s="692"/>
      <c r="G3590" s="692"/>
      <c r="H3590" s="700"/>
      <c r="I3590" s="1"/>
    </row>
    <row r="3591" spans="1:9" ht="12.75" hidden="1" customHeight="1">
      <c r="A3591" s="1"/>
      <c r="B3591" s="347" t="s">
        <v>426</v>
      </c>
      <c r="C3591" s="48"/>
      <c r="D3591" s="348"/>
      <c r="E3591" s="348"/>
      <c r="F3591" s="348"/>
      <c r="G3591" s="348"/>
      <c r="H3591" s="349"/>
      <c r="I3591" s="1"/>
    </row>
    <row r="3592" spans="1:9" ht="12.75" hidden="1" customHeight="1">
      <c r="A3592" s="1"/>
      <c r="B3592" s="347" t="s">
        <v>427</v>
      </c>
      <c r="C3592" s="48"/>
      <c r="D3592" s="348"/>
      <c r="E3592" s="348"/>
      <c r="F3592" s="348"/>
      <c r="G3592" s="348"/>
      <c r="H3592" s="349"/>
      <c r="I3592" s="1"/>
    </row>
    <row r="3593" spans="1:9" ht="12.75" hidden="1" customHeight="1">
      <c r="A3593" s="1"/>
      <c r="B3593" s="351" t="s">
        <v>428</v>
      </c>
      <c r="C3593" s="90"/>
      <c r="D3593" s="352"/>
      <c r="E3593" s="352"/>
      <c r="F3593" s="352"/>
      <c r="G3593" s="352"/>
      <c r="H3593" s="349"/>
      <c r="I3593" s="1"/>
    </row>
    <row r="3594" spans="1:9" ht="12.75" hidden="1" customHeight="1">
      <c r="A3594" s="1"/>
      <c r="B3594" s="368"/>
      <c r="C3594" s="355"/>
      <c r="D3594" s="355"/>
      <c r="E3594" s="355"/>
      <c r="F3594" s="355"/>
      <c r="G3594" s="369"/>
      <c r="H3594" s="358">
        <f>SUM(G3593)</f>
        <v>0</v>
      </c>
      <c r="I3594" s="1"/>
    </row>
    <row r="3595" spans="1:9" ht="12.75" hidden="1" customHeight="1">
      <c r="A3595" s="1"/>
      <c r="B3595" s="367"/>
      <c r="C3595" s="1"/>
      <c r="D3595" s="1"/>
      <c r="E3595" s="1"/>
      <c r="F3595" s="1"/>
      <c r="G3595" s="1"/>
      <c r="H3595" s="260"/>
      <c r="I3595" s="1"/>
    </row>
    <row r="3596" spans="1:9" ht="12.75" hidden="1" customHeight="1">
      <c r="A3596" s="1"/>
      <c r="B3596" s="370" t="s">
        <v>429</v>
      </c>
      <c r="C3596" s="355"/>
      <c r="D3596" s="355"/>
      <c r="E3596" s="355"/>
      <c r="F3596" s="355"/>
      <c r="G3596" s="369"/>
      <c r="H3596" s="371">
        <f>H3583+H3589+H3594</f>
        <v>23374.849816055455</v>
      </c>
      <c r="I3596" s="1"/>
    </row>
    <row r="3597" spans="1:9" ht="12.75" hidden="1" customHeight="1">
      <c r="A3597" s="1"/>
      <c r="B3597" s="367"/>
      <c r="C3597" s="1"/>
      <c r="D3597" s="1"/>
      <c r="E3597" s="1"/>
      <c r="F3597" s="1"/>
      <c r="G3597" s="1"/>
      <c r="H3597" s="372"/>
      <c r="I3597" s="1"/>
    </row>
    <row r="3598" spans="1:9" ht="12.75" hidden="1" customHeight="1">
      <c r="A3598" s="1"/>
      <c r="B3598" s="347" t="s">
        <v>349</v>
      </c>
      <c r="C3598" s="48"/>
      <c r="D3598" s="49">
        <f>'COEF.RESUMEN'!$H$5</f>
        <v>0.15</v>
      </c>
      <c r="E3598" s="48"/>
      <c r="F3598" s="48"/>
      <c r="G3598" s="48"/>
      <c r="H3598" s="350">
        <f>H3596*D3598</f>
        <v>3506.2274724083181</v>
      </c>
      <c r="I3598" s="1"/>
    </row>
    <row r="3599" spans="1:9" ht="12.75" hidden="1" customHeight="1">
      <c r="A3599" s="1"/>
      <c r="B3599" s="373"/>
      <c r="C3599" s="48"/>
      <c r="D3599" s="49"/>
      <c r="E3599" s="48"/>
      <c r="F3599" s="48"/>
      <c r="G3599" s="48"/>
      <c r="H3599" s="374"/>
      <c r="I3599" s="1"/>
    </row>
    <row r="3600" spans="1:9" ht="12.75" hidden="1" customHeight="1">
      <c r="A3600" s="1"/>
      <c r="B3600" s="347"/>
      <c r="C3600" s="48"/>
      <c r="D3600" s="49"/>
      <c r="E3600" s="48"/>
      <c r="F3600" s="48"/>
      <c r="G3600" s="48"/>
      <c r="H3600" s="350"/>
      <c r="I3600" s="1"/>
    </row>
    <row r="3601" spans="1:9" ht="12.75" hidden="1" customHeight="1">
      <c r="A3601" s="1"/>
      <c r="B3601" s="347" t="s">
        <v>350</v>
      </c>
      <c r="C3601" s="48"/>
      <c r="D3601" s="49">
        <f>'COEF.RESUMEN'!$H$6</f>
        <v>0.1</v>
      </c>
      <c r="E3601" s="48"/>
      <c r="F3601" s="48"/>
      <c r="G3601" s="48"/>
      <c r="H3601" s="350">
        <f>H3596*D3601</f>
        <v>2337.4849816055457</v>
      </c>
      <c r="I3601" s="1"/>
    </row>
    <row r="3602" spans="1:9" ht="12.75" hidden="1" customHeight="1">
      <c r="A3602" s="1"/>
      <c r="B3602" s="347"/>
      <c r="C3602" s="48"/>
      <c r="D3602" s="49"/>
      <c r="E3602" s="48"/>
      <c r="F3602" s="48"/>
      <c r="G3602" s="48"/>
      <c r="H3602" s="374">
        <f>H3596+H3598+H3601</f>
        <v>29218.56227006932</v>
      </c>
      <c r="I3602" s="1"/>
    </row>
    <row r="3603" spans="1:9" ht="12.75" hidden="1" customHeight="1">
      <c r="A3603" s="1"/>
      <c r="B3603" s="347" t="s">
        <v>430</v>
      </c>
      <c r="C3603" s="48"/>
      <c r="D3603" s="49">
        <f>'COEF.RESUMEN'!$H$8</f>
        <v>0.25</v>
      </c>
      <c r="E3603" s="48"/>
      <c r="F3603" s="48"/>
      <c r="G3603" s="48"/>
      <c r="H3603" s="350">
        <f>H3602*D3603</f>
        <v>7304.6405675173301</v>
      </c>
      <c r="I3603" s="1"/>
    </row>
    <row r="3604" spans="1:9" ht="12.75" hidden="1" customHeight="1">
      <c r="A3604" s="1"/>
      <c r="B3604" s="347"/>
      <c r="C3604" s="48"/>
      <c r="D3604" s="48"/>
      <c r="E3604" s="48"/>
      <c r="F3604" s="48"/>
      <c r="G3604" s="48"/>
      <c r="H3604" s="375"/>
      <c r="I3604" s="1"/>
    </row>
    <row r="3605" spans="1:9" ht="12.75" hidden="1" customHeight="1">
      <c r="A3605" s="1"/>
      <c r="B3605" s="376" t="s">
        <v>431</v>
      </c>
      <c r="C3605" s="340"/>
      <c r="D3605" s="340"/>
      <c r="E3605" s="340"/>
      <c r="F3605" s="340"/>
      <c r="G3605" s="377"/>
      <c r="H3605" s="371">
        <f>H3602+H3603</f>
        <v>36523.20283758665</v>
      </c>
      <c r="I3605" s="1"/>
    </row>
    <row r="3606" spans="1:9" ht="12.75" hidden="1" customHeight="1">
      <c r="A3606" s="1"/>
      <c r="B3606" s="51"/>
      <c r="C3606" s="1"/>
      <c r="D3606" s="1"/>
      <c r="E3606" s="1"/>
      <c r="F3606" s="1"/>
      <c r="G3606" s="1"/>
      <c r="H3606" s="421"/>
      <c r="I3606" s="1"/>
    </row>
    <row r="3607" spans="1:9" ht="36" hidden="1" customHeight="1">
      <c r="A3607" s="1"/>
      <c r="B3607" s="708" t="s">
        <v>1663</v>
      </c>
      <c r="C3607" s="687"/>
      <c r="D3607" s="762" t="s">
        <v>1664</v>
      </c>
      <c r="E3607" s="687"/>
      <c r="F3607" s="387" t="s">
        <v>167</v>
      </c>
      <c r="G3607" s="763">
        <v>1</v>
      </c>
      <c r="H3607" s="687"/>
      <c r="I3607" s="1"/>
    </row>
    <row r="3608" spans="1:9" ht="12.75" hidden="1" customHeight="1">
      <c r="A3608" s="1"/>
      <c r="B3608" s="342" t="s">
        <v>416</v>
      </c>
      <c r="C3608" s="343" t="s">
        <v>16</v>
      </c>
      <c r="D3608" s="342" t="s">
        <v>417</v>
      </c>
      <c r="E3608" s="342" t="s">
        <v>418</v>
      </c>
      <c r="F3608" s="342" t="s">
        <v>419</v>
      </c>
      <c r="G3608" s="342" t="s">
        <v>420</v>
      </c>
      <c r="H3608" s="342" t="s">
        <v>421</v>
      </c>
      <c r="I3608" s="1"/>
    </row>
    <row r="3609" spans="1:9" ht="16.5" hidden="1" customHeight="1">
      <c r="A3609" s="1"/>
      <c r="B3609" s="401" t="str">
        <f>'LISTA DE PRECIOS '!D1334</f>
        <v>Artefacto tipo LED (18W) 20x20</v>
      </c>
      <c r="C3609" s="160" t="s">
        <v>43</v>
      </c>
      <c r="D3609" s="345">
        <v>1</v>
      </c>
      <c r="E3609" s="348">
        <f t="shared" ref="E3609:E3610" si="404">D3609*$G$3607</f>
        <v>1</v>
      </c>
      <c r="F3609" s="379">
        <f>'LISTA DE PRECIOS '!J1334</f>
        <v>1569.0197427708331</v>
      </c>
      <c r="G3609" s="352">
        <f t="shared" ref="G3609:G3610" si="405">E3609*F3609</f>
        <v>1569.0197427708331</v>
      </c>
      <c r="H3609" s="346"/>
      <c r="I3609" s="1"/>
    </row>
    <row r="3610" spans="1:9" ht="12.75" hidden="1" customHeight="1">
      <c r="A3610" s="1"/>
      <c r="B3610" s="396" t="str">
        <f>'LISTA DE PRECIOS '!$D$1528</f>
        <v>Tarugo de nylon y tornillo</v>
      </c>
      <c r="C3610" s="48" t="s">
        <v>43</v>
      </c>
      <c r="D3610" s="348">
        <v>2</v>
      </c>
      <c r="E3610" s="348">
        <f t="shared" si="404"/>
        <v>2</v>
      </c>
      <c r="F3610" s="348">
        <f>'LISTA DE PRECIOS '!$J$1528</f>
        <v>34.353928317228366</v>
      </c>
      <c r="G3610" s="352">
        <f t="shared" si="405"/>
        <v>68.707856634456732</v>
      </c>
      <c r="H3610" s="349"/>
      <c r="I3610" s="1"/>
    </row>
    <row r="3611" spans="1:9" ht="12.75" hidden="1" customHeight="1">
      <c r="A3611" s="1"/>
      <c r="B3611" s="347"/>
      <c r="C3611" s="48"/>
      <c r="D3611" s="348"/>
      <c r="E3611" s="348"/>
      <c r="F3611" s="348"/>
      <c r="G3611" s="352"/>
      <c r="H3611" s="349"/>
      <c r="I3611" s="1"/>
    </row>
    <row r="3612" spans="1:9" ht="12.75" hidden="1" customHeight="1">
      <c r="A3612" s="1"/>
      <c r="B3612" s="347"/>
      <c r="C3612" s="48"/>
      <c r="D3612" s="348"/>
      <c r="E3612" s="348"/>
      <c r="F3612" s="348"/>
      <c r="G3612" s="352"/>
      <c r="H3612" s="350"/>
      <c r="I3612" s="1"/>
    </row>
    <row r="3613" spans="1:9" ht="12.75" hidden="1" customHeight="1">
      <c r="A3613" s="1"/>
      <c r="B3613" s="351"/>
      <c r="C3613" s="90"/>
      <c r="D3613" s="352"/>
      <c r="E3613" s="352"/>
      <c r="F3613" s="352"/>
      <c r="G3613" s="352"/>
      <c r="H3613" s="389"/>
      <c r="I3613" s="1"/>
    </row>
    <row r="3614" spans="1:9" ht="12.75" hidden="1" customHeight="1">
      <c r="A3614" s="1"/>
      <c r="B3614" s="351"/>
      <c r="C3614" s="90"/>
      <c r="D3614" s="352"/>
      <c r="E3614" s="352"/>
      <c r="F3614" s="352"/>
      <c r="G3614" s="352"/>
      <c r="H3614" s="353"/>
      <c r="I3614" s="1"/>
    </row>
    <row r="3615" spans="1:9" ht="12.75" hidden="1" customHeight="1">
      <c r="A3615" s="1"/>
      <c r="B3615" s="354" t="s">
        <v>422</v>
      </c>
      <c r="C3615" s="355"/>
      <c r="D3615" s="356"/>
      <c r="E3615" s="356"/>
      <c r="F3615" s="356"/>
      <c r="G3615" s="357"/>
      <c r="H3615" s="358">
        <f>SUM(G3609:G3614)</f>
        <v>1637.7275994052898</v>
      </c>
      <c r="I3615" s="1"/>
    </row>
    <row r="3616" spans="1:9" ht="12.75" hidden="1" customHeight="1">
      <c r="A3616" s="1"/>
      <c r="B3616" s="359"/>
      <c r="C3616" s="50"/>
      <c r="D3616" s="360"/>
      <c r="E3616" s="360"/>
      <c r="F3616" s="360"/>
      <c r="G3616" s="360"/>
      <c r="H3616" s="361"/>
      <c r="I3616" s="1"/>
    </row>
    <row r="3617" spans="1:9" ht="12.75" hidden="1" customHeight="1">
      <c r="A3617" s="1"/>
      <c r="B3617" s="409" t="s">
        <v>1450</v>
      </c>
      <c r="C3617" s="52" t="s">
        <v>424</v>
      </c>
      <c r="D3617" s="348">
        <v>2</v>
      </c>
      <c r="E3617" s="348">
        <f t="shared" ref="E3617:E3618" si="406">D3617*$G$3607</f>
        <v>2</v>
      </c>
      <c r="F3617" s="352">
        <f>'MANO DE OBRA'!$K$8</f>
        <v>1165.6790978787881</v>
      </c>
      <c r="G3617" s="352">
        <f t="shared" ref="G3617:G3618" si="407">E3617*F3617</f>
        <v>2331.3581957575761</v>
      </c>
      <c r="H3617" s="364"/>
      <c r="I3617" s="1"/>
    </row>
    <row r="3618" spans="1:9" ht="12.75" hidden="1" customHeight="1">
      <c r="A3618" s="1"/>
      <c r="B3618" s="409" t="s">
        <v>1451</v>
      </c>
      <c r="C3618" s="52" t="s">
        <v>424</v>
      </c>
      <c r="D3618" s="348">
        <v>2</v>
      </c>
      <c r="E3618" s="348">
        <f t="shared" si="406"/>
        <v>2</v>
      </c>
      <c r="F3618" s="352">
        <f>'MANO DE OBRA'!$K$10</f>
        <v>942.27655587878792</v>
      </c>
      <c r="G3618" s="352">
        <f t="shared" si="407"/>
        <v>1884.5531117575758</v>
      </c>
      <c r="H3618" s="364"/>
      <c r="I3618" s="1"/>
    </row>
    <row r="3619" spans="1:9" ht="12.75" hidden="1" customHeight="1">
      <c r="A3619" s="1"/>
      <c r="B3619" s="347"/>
      <c r="C3619" s="52"/>
      <c r="D3619" s="394"/>
      <c r="E3619" s="348"/>
      <c r="F3619" s="394"/>
      <c r="G3619" s="352"/>
      <c r="H3619" s="364"/>
      <c r="I3619" s="1"/>
    </row>
    <row r="3620" spans="1:9" ht="12.75" hidden="1" customHeight="1">
      <c r="A3620" s="1"/>
      <c r="B3620" s="390"/>
      <c r="C3620" s="52"/>
      <c r="D3620" s="394"/>
      <c r="E3620" s="348"/>
      <c r="F3620" s="394"/>
      <c r="G3620" s="352"/>
      <c r="H3620" s="365"/>
      <c r="I3620" s="1"/>
    </row>
    <row r="3621" spans="1:9" ht="12.75" hidden="1" customHeight="1">
      <c r="A3621" s="1"/>
      <c r="B3621" s="764" t="s">
        <v>425</v>
      </c>
      <c r="C3621" s="689"/>
      <c r="D3621" s="689"/>
      <c r="E3621" s="689"/>
      <c r="F3621" s="689"/>
      <c r="G3621" s="765"/>
      <c r="H3621" s="366">
        <f>SUM(G3617:G3620)</f>
        <v>4215.9113075151517</v>
      </c>
      <c r="I3621" s="1"/>
    </row>
    <row r="3622" spans="1:9" ht="12.75" hidden="1" customHeight="1">
      <c r="A3622" s="1"/>
      <c r="B3622" s="766"/>
      <c r="C3622" s="692"/>
      <c r="D3622" s="692"/>
      <c r="E3622" s="692"/>
      <c r="F3622" s="692"/>
      <c r="G3622" s="692"/>
      <c r="H3622" s="700"/>
      <c r="I3622" s="1"/>
    </row>
    <row r="3623" spans="1:9" ht="12.75" hidden="1" customHeight="1">
      <c r="A3623" s="1"/>
      <c r="B3623" s="347" t="s">
        <v>426</v>
      </c>
      <c r="C3623" s="48"/>
      <c r="D3623" s="348"/>
      <c r="E3623" s="348"/>
      <c r="F3623" s="348"/>
      <c r="G3623" s="348"/>
      <c r="H3623" s="349"/>
      <c r="I3623" s="1"/>
    </row>
    <row r="3624" spans="1:9" ht="12.75" hidden="1" customHeight="1">
      <c r="A3624" s="1"/>
      <c r="B3624" s="347" t="s">
        <v>427</v>
      </c>
      <c r="C3624" s="48"/>
      <c r="D3624" s="348"/>
      <c r="E3624" s="348"/>
      <c r="F3624" s="348"/>
      <c r="G3624" s="348"/>
      <c r="H3624" s="349"/>
      <c r="I3624" s="1"/>
    </row>
    <row r="3625" spans="1:9" ht="12.75" hidden="1" customHeight="1">
      <c r="A3625" s="1"/>
      <c r="B3625" s="351" t="s">
        <v>428</v>
      </c>
      <c r="C3625" s="90"/>
      <c r="D3625" s="352"/>
      <c r="E3625" s="352"/>
      <c r="F3625" s="352"/>
      <c r="G3625" s="352"/>
      <c r="H3625" s="349"/>
      <c r="I3625" s="1"/>
    </row>
    <row r="3626" spans="1:9" ht="12.75" hidden="1" customHeight="1">
      <c r="A3626" s="1"/>
      <c r="B3626" s="368"/>
      <c r="C3626" s="355"/>
      <c r="D3626" s="355"/>
      <c r="E3626" s="355"/>
      <c r="F3626" s="355"/>
      <c r="G3626" s="369"/>
      <c r="H3626" s="358">
        <f>SUM(G3625)</f>
        <v>0</v>
      </c>
      <c r="I3626" s="1"/>
    </row>
    <row r="3627" spans="1:9" ht="12.75" hidden="1" customHeight="1">
      <c r="A3627" s="1"/>
      <c r="B3627" s="367"/>
      <c r="C3627" s="1"/>
      <c r="D3627" s="1"/>
      <c r="E3627" s="1"/>
      <c r="F3627" s="1"/>
      <c r="G3627" s="1"/>
      <c r="H3627" s="260"/>
      <c r="I3627" s="1"/>
    </row>
    <row r="3628" spans="1:9" ht="12.75" hidden="1" customHeight="1">
      <c r="A3628" s="1"/>
      <c r="B3628" s="370" t="s">
        <v>429</v>
      </c>
      <c r="C3628" s="355"/>
      <c r="D3628" s="355"/>
      <c r="E3628" s="355"/>
      <c r="F3628" s="355"/>
      <c r="G3628" s="369"/>
      <c r="H3628" s="371">
        <f>H3615+H3621+H3626</f>
        <v>5853.6389069204415</v>
      </c>
      <c r="I3628" s="1"/>
    </row>
    <row r="3629" spans="1:9" ht="12.75" hidden="1" customHeight="1">
      <c r="A3629" s="1"/>
      <c r="B3629" s="367"/>
      <c r="C3629" s="1"/>
      <c r="D3629" s="1"/>
      <c r="E3629" s="1"/>
      <c r="F3629" s="1"/>
      <c r="G3629" s="1"/>
      <c r="H3629" s="372"/>
      <c r="I3629" s="1"/>
    </row>
    <row r="3630" spans="1:9" ht="12.75" hidden="1" customHeight="1">
      <c r="A3630" s="1"/>
      <c r="B3630" s="347" t="s">
        <v>349</v>
      </c>
      <c r="C3630" s="48"/>
      <c r="D3630" s="49">
        <f>'COEF.RESUMEN'!$H$5</f>
        <v>0.15</v>
      </c>
      <c r="E3630" s="48"/>
      <c r="F3630" s="48"/>
      <c r="G3630" s="48"/>
      <c r="H3630" s="350">
        <f>H3628*D3630</f>
        <v>878.04583603806623</v>
      </c>
      <c r="I3630" s="1"/>
    </row>
    <row r="3631" spans="1:9" ht="12.75" hidden="1" customHeight="1">
      <c r="A3631" s="1"/>
      <c r="B3631" s="373"/>
      <c r="C3631" s="48"/>
      <c r="D3631" s="49"/>
      <c r="E3631" s="48"/>
      <c r="F3631" s="48"/>
      <c r="G3631" s="48"/>
      <c r="H3631" s="374"/>
      <c r="I3631" s="1"/>
    </row>
    <row r="3632" spans="1:9" ht="12.75" hidden="1" customHeight="1">
      <c r="A3632" s="1"/>
      <c r="B3632" s="347"/>
      <c r="C3632" s="48"/>
      <c r="D3632" s="49"/>
      <c r="E3632" s="48"/>
      <c r="F3632" s="48"/>
      <c r="G3632" s="48"/>
      <c r="H3632" s="350"/>
      <c r="I3632" s="1"/>
    </row>
    <row r="3633" spans="1:9" ht="12.75" hidden="1" customHeight="1">
      <c r="A3633" s="1"/>
      <c r="B3633" s="347" t="s">
        <v>350</v>
      </c>
      <c r="C3633" s="48"/>
      <c r="D3633" s="49">
        <f>'COEF.RESUMEN'!$H$6</f>
        <v>0.1</v>
      </c>
      <c r="E3633" s="48"/>
      <c r="F3633" s="48"/>
      <c r="G3633" s="48"/>
      <c r="H3633" s="350">
        <f>H3628*D3633</f>
        <v>585.36389069204415</v>
      </c>
      <c r="I3633" s="1"/>
    </row>
    <row r="3634" spans="1:9" ht="12.75" hidden="1" customHeight="1">
      <c r="A3634" s="1"/>
      <c r="B3634" s="347"/>
      <c r="C3634" s="48"/>
      <c r="D3634" s="49"/>
      <c r="E3634" s="48"/>
      <c r="F3634" s="48"/>
      <c r="G3634" s="48"/>
      <c r="H3634" s="374">
        <f>H3628+H3630+H3633</f>
        <v>7317.0486336505519</v>
      </c>
      <c r="I3634" s="1"/>
    </row>
    <row r="3635" spans="1:9" ht="12.75" hidden="1" customHeight="1">
      <c r="A3635" s="1"/>
      <c r="B3635" s="347" t="s">
        <v>430</v>
      </c>
      <c r="C3635" s="48"/>
      <c r="D3635" s="49">
        <f>'COEF.RESUMEN'!$H$8</f>
        <v>0.25</v>
      </c>
      <c r="E3635" s="48"/>
      <c r="F3635" s="48"/>
      <c r="G3635" s="48"/>
      <c r="H3635" s="350">
        <f>H3634*D3635</f>
        <v>1829.262158412638</v>
      </c>
      <c r="I3635" s="1"/>
    </row>
    <row r="3636" spans="1:9" ht="12.75" hidden="1" customHeight="1">
      <c r="A3636" s="1"/>
      <c r="B3636" s="347"/>
      <c r="C3636" s="48"/>
      <c r="D3636" s="48"/>
      <c r="E3636" s="48"/>
      <c r="F3636" s="48"/>
      <c r="G3636" s="48"/>
      <c r="H3636" s="375"/>
      <c r="I3636" s="1"/>
    </row>
    <row r="3637" spans="1:9" ht="12.75" hidden="1" customHeight="1">
      <c r="A3637" s="1"/>
      <c r="B3637" s="376" t="s">
        <v>431</v>
      </c>
      <c r="C3637" s="340"/>
      <c r="D3637" s="340"/>
      <c r="E3637" s="340"/>
      <c r="F3637" s="340"/>
      <c r="G3637" s="377"/>
      <c r="H3637" s="371">
        <f>H3634+H3635</f>
        <v>9146.3107920631901</v>
      </c>
      <c r="I3637" s="1"/>
    </row>
    <row r="3638" spans="1:9" ht="12.75" hidden="1" customHeight="1">
      <c r="A3638" s="1"/>
      <c r="B3638" s="51"/>
      <c r="C3638" s="1"/>
      <c r="D3638" s="1"/>
      <c r="E3638" s="1"/>
      <c r="F3638" s="1"/>
      <c r="G3638" s="1"/>
      <c r="H3638" s="421"/>
      <c r="I3638" s="1"/>
    </row>
    <row r="3639" spans="1:9" ht="34.5" hidden="1" customHeight="1">
      <c r="A3639" s="1"/>
      <c r="B3639" s="708" t="s">
        <v>1665</v>
      </c>
      <c r="C3639" s="687"/>
      <c r="D3639" s="762" t="s">
        <v>1666</v>
      </c>
      <c r="E3639" s="687"/>
      <c r="F3639" s="387" t="s">
        <v>167</v>
      </c>
      <c r="G3639" s="763">
        <v>1</v>
      </c>
      <c r="H3639" s="687"/>
      <c r="I3639" s="1"/>
    </row>
    <row r="3640" spans="1:9" ht="12.75" hidden="1" customHeight="1">
      <c r="A3640" s="1"/>
      <c r="B3640" s="342" t="s">
        <v>416</v>
      </c>
      <c r="C3640" s="343" t="s">
        <v>16</v>
      </c>
      <c r="D3640" s="342" t="s">
        <v>417</v>
      </c>
      <c r="E3640" s="342" t="s">
        <v>418</v>
      </c>
      <c r="F3640" s="342" t="s">
        <v>419</v>
      </c>
      <c r="G3640" s="342" t="s">
        <v>420</v>
      </c>
      <c r="H3640" s="342" t="s">
        <v>421</v>
      </c>
      <c r="I3640" s="1"/>
    </row>
    <row r="3641" spans="1:9" ht="12.75" hidden="1" customHeight="1">
      <c r="A3641" s="1"/>
      <c r="B3641" s="401" t="str">
        <f>'LISTA DE PRECIOS '!D1330</f>
        <v>Artefacto tipo LED (48W) 60x60</v>
      </c>
      <c r="C3641" s="160" t="s">
        <v>43</v>
      </c>
      <c r="D3641" s="345">
        <v>1</v>
      </c>
      <c r="E3641" s="348">
        <f t="shared" ref="E3641:E3642" si="408">D3641*$G$3639</f>
        <v>1</v>
      </c>
      <c r="F3641" s="379">
        <f>'LISTA DE PRECIOS '!J1330</f>
        <v>7870.8327122555766</v>
      </c>
      <c r="G3641" s="352">
        <f t="shared" ref="G3641:G3642" si="409">E3641*F3641</f>
        <v>7870.8327122555766</v>
      </c>
      <c r="H3641" s="346"/>
      <c r="I3641" s="1"/>
    </row>
    <row r="3642" spans="1:9" ht="12.75" hidden="1" customHeight="1">
      <c r="A3642" s="1"/>
      <c r="B3642" s="396" t="str">
        <f>'LISTA DE PRECIOS '!$D$1528</f>
        <v>Tarugo de nylon y tornillo</v>
      </c>
      <c r="C3642" s="48" t="s">
        <v>43</v>
      </c>
      <c r="D3642" s="348">
        <v>4</v>
      </c>
      <c r="E3642" s="348">
        <f t="shared" si="408"/>
        <v>4</v>
      </c>
      <c r="F3642" s="348">
        <f>'LISTA DE PRECIOS '!$J$1528</f>
        <v>34.353928317228366</v>
      </c>
      <c r="G3642" s="352">
        <f t="shared" si="409"/>
        <v>137.41571326891346</v>
      </c>
      <c r="H3642" s="349"/>
      <c r="I3642" s="1"/>
    </row>
    <row r="3643" spans="1:9" ht="12.75" hidden="1" customHeight="1">
      <c r="A3643" s="1"/>
      <c r="B3643" s="347"/>
      <c r="C3643" s="48"/>
      <c r="D3643" s="348"/>
      <c r="E3643" s="348"/>
      <c r="F3643" s="348"/>
      <c r="G3643" s="352"/>
      <c r="H3643" s="349"/>
      <c r="I3643" s="1"/>
    </row>
    <row r="3644" spans="1:9" ht="12.75" hidden="1" customHeight="1">
      <c r="A3644" s="1"/>
      <c r="B3644" s="347"/>
      <c r="C3644" s="48"/>
      <c r="D3644" s="348"/>
      <c r="E3644" s="348"/>
      <c r="F3644" s="348"/>
      <c r="G3644" s="352"/>
      <c r="H3644" s="350"/>
      <c r="I3644" s="1"/>
    </row>
    <row r="3645" spans="1:9" ht="12.75" hidden="1" customHeight="1">
      <c r="A3645" s="1"/>
      <c r="B3645" s="351"/>
      <c r="C3645" s="90"/>
      <c r="D3645" s="352"/>
      <c r="E3645" s="352"/>
      <c r="F3645" s="352"/>
      <c r="G3645" s="352"/>
      <c r="H3645" s="389"/>
      <c r="I3645" s="1"/>
    </row>
    <row r="3646" spans="1:9" ht="12.75" hidden="1" customHeight="1">
      <c r="A3646" s="1"/>
      <c r="B3646" s="351"/>
      <c r="C3646" s="90"/>
      <c r="D3646" s="352"/>
      <c r="E3646" s="352"/>
      <c r="F3646" s="352"/>
      <c r="G3646" s="352"/>
      <c r="H3646" s="353"/>
      <c r="I3646" s="1"/>
    </row>
    <row r="3647" spans="1:9" ht="12.75" hidden="1" customHeight="1">
      <c r="A3647" s="1"/>
      <c r="B3647" s="354" t="s">
        <v>422</v>
      </c>
      <c r="C3647" s="355"/>
      <c r="D3647" s="356"/>
      <c r="E3647" s="356"/>
      <c r="F3647" s="356"/>
      <c r="G3647" s="357"/>
      <c r="H3647" s="358">
        <f>SUM(G3641:G3646)</f>
        <v>8008.2484255244899</v>
      </c>
      <c r="I3647" s="1"/>
    </row>
    <row r="3648" spans="1:9" ht="12.75" hidden="1" customHeight="1">
      <c r="A3648" s="1"/>
      <c r="B3648" s="359"/>
      <c r="C3648" s="50"/>
      <c r="D3648" s="360"/>
      <c r="E3648" s="360"/>
      <c r="F3648" s="360"/>
      <c r="G3648" s="360"/>
      <c r="H3648" s="361"/>
      <c r="I3648" s="1"/>
    </row>
    <row r="3649" spans="1:9" ht="12.75" hidden="1" customHeight="1">
      <c r="A3649" s="1"/>
      <c r="B3649" s="409" t="s">
        <v>1450</v>
      </c>
      <c r="C3649" s="52" t="s">
        <v>424</v>
      </c>
      <c r="D3649" s="348">
        <v>2</v>
      </c>
      <c r="E3649" s="348">
        <f t="shared" ref="E3649:E3650" si="410">D3649*$G$3639</f>
        <v>2</v>
      </c>
      <c r="F3649" s="352">
        <f>'MANO DE OBRA'!$K$8</f>
        <v>1165.6790978787881</v>
      </c>
      <c r="G3649" s="352">
        <f t="shared" ref="G3649:G3650" si="411">E3649*F3649</f>
        <v>2331.3581957575761</v>
      </c>
      <c r="H3649" s="364"/>
      <c r="I3649" s="1"/>
    </row>
    <row r="3650" spans="1:9" ht="12.75" hidden="1" customHeight="1">
      <c r="A3650" s="1"/>
      <c r="B3650" s="409" t="s">
        <v>1451</v>
      </c>
      <c r="C3650" s="52" t="s">
        <v>424</v>
      </c>
      <c r="D3650" s="348">
        <v>2</v>
      </c>
      <c r="E3650" s="348">
        <f t="shared" si="410"/>
        <v>2</v>
      </c>
      <c r="F3650" s="352">
        <f>'MANO DE OBRA'!$K$10</f>
        <v>942.27655587878792</v>
      </c>
      <c r="G3650" s="352">
        <f t="shared" si="411"/>
        <v>1884.5531117575758</v>
      </c>
      <c r="H3650" s="364"/>
      <c r="I3650" s="1"/>
    </row>
    <row r="3651" spans="1:9" ht="12.75" hidden="1" customHeight="1">
      <c r="A3651" s="1"/>
      <c r="B3651" s="347"/>
      <c r="C3651" s="52"/>
      <c r="D3651" s="394"/>
      <c r="E3651" s="348"/>
      <c r="F3651" s="394"/>
      <c r="G3651" s="352"/>
      <c r="H3651" s="364"/>
      <c r="I3651" s="1"/>
    </row>
    <row r="3652" spans="1:9" ht="12.75" hidden="1" customHeight="1">
      <c r="A3652" s="1"/>
      <c r="B3652" s="390"/>
      <c r="C3652" s="52"/>
      <c r="D3652" s="394"/>
      <c r="E3652" s="348"/>
      <c r="F3652" s="394"/>
      <c r="G3652" s="352"/>
      <c r="H3652" s="365"/>
      <c r="I3652" s="1"/>
    </row>
    <row r="3653" spans="1:9" ht="12.75" hidden="1" customHeight="1">
      <c r="A3653" s="1"/>
      <c r="B3653" s="764" t="s">
        <v>425</v>
      </c>
      <c r="C3653" s="689"/>
      <c r="D3653" s="689"/>
      <c r="E3653" s="689"/>
      <c r="F3653" s="689"/>
      <c r="G3653" s="765"/>
      <c r="H3653" s="366">
        <f>SUM(G3649:G3652)</f>
        <v>4215.9113075151517</v>
      </c>
      <c r="I3653" s="1"/>
    </row>
    <row r="3654" spans="1:9" ht="12.75" hidden="1" customHeight="1">
      <c r="A3654" s="1"/>
      <c r="B3654" s="766"/>
      <c r="C3654" s="692"/>
      <c r="D3654" s="692"/>
      <c r="E3654" s="692"/>
      <c r="F3654" s="692"/>
      <c r="G3654" s="692"/>
      <c r="H3654" s="700"/>
      <c r="I3654" s="1"/>
    </row>
    <row r="3655" spans="1:9" ht="12.75" hidden="1" customHeight="1">
      <c r="A3655" s="1"/>
      <c r="B3655" s="347" t="s">
        <v>426</v>
      </c>
      <c r="C3655" s="48"/>
      <c r="D3655" s="348"/>
      <c r="E3655" s="348"/>
      <c r="F3655" s="348"/>
      <c r="G3655" s="348"/>
      <c r="H3655" s="349"/>
      <c r="I3655" s="1"/>
    </row>
    <row r="3656" spans="1:9" ht="12.75" hidden="1" customHeight="1">
      <c r="A3656" s="1"/>
      <c r="B3656" s="347" t="s">
        <v>427</v>
      </c>
      <c r="C3656" s="48"/>
      <c r="D3656" s="348"/>
      <c r="E3656" s="348"/>
      <c r="F3656" s="348"/>
      <c r="G3656" s="348"/>
      <c r="H3656" s="349"/>
      <c r="I3656" s="1"/>
    </row>
    <row r="3657" spans="1:9" ht="12.75" hidden="1" customHeight="1">
      <c r="A3657" s="1"/>
      <c r="B3657" s="351" t="s">
        <v>428</v>
      </c>
      <c r="C3657" s="90"/>
      <c r="D3657" s="352"/>
      <c r="E3657" s="352"/>
      <c r="F3657" s="352"/>
      <c r="G3657" s="352"/>
      <c r="H3657" s="349"/>
      <c r="I3657" s="1"/>
    </row>
    <row r="3658" spans="1:9" ht="12.75" hidden="1" customHeight="1">
      <c r="A3658" s="1"/>
      <c r="B3658" s="368"/>
      <c r="C3658" s="355"/>
      <c r="D3658" s="355"/>
      <c r="E3658" s="355"/>
      <c r="F3658" s="355"/>
      <c r="G3658" s="369"/>
      <c r="H3658" s="358">
        <f>SUM(G3657)</f>
        <v>0</v>
      </c>
      <c r="I3658" s="1"/>
    </row>
    <row r="3659" spans="1:9" ht="12.75" hidden="1" customHeight="1">
      <c r="A3659" s="1"/>
      <c r="B3659" s="367"/>
      <c r="C3659" s="1"/>
      <c r="D3659" s="1"/>
      <c r="E3659" s="1"/>
      <c r="F3659" s="1"/>
      <c r="G3659" s="1"/>
      <c r="H3659" s="260"/>
      <c r="I3659" s="1"/>
    </row>
    <row r="3660" spans="1:9" ht="12.75" hidden="1" customHeight="1">
      <c r="A3660" s="1"/>
      <c r="B3660" s="370" t="s">
        <v>429</v>
      </c>
      <c r="C3660" s="355"/>
      <c r="D3660" s="355"/>
      <c r="E3660" s="355"/>
      <c r="F3660" s="355"/>
      <c r="G3660" s="369"/>
      <c r="H3660" s="371">
        <f>H3647+H3653+H3658</f>
        <v>12224.159733039642</v>
      </c>
      <c r="I3660" s="1"/>
    </row>
    <row r="3661" spans="1:9" ht="12.75" hidden="1" customHeight="1">
      <c r="A3661" s="1"/>
      <c r="B3661" s="367"/>
      <c r="C3661" s="1"/>
      <c r="D3661" s="1"/>
      <c r="E3661" s="1"/>
      <c r="F3661" s="1"/>
      <c r="G3661" s="1"/>
      <c r="H3661" s="372"/>
      <c r="I3661" s="1"/>
    </row>
    <row r="3662" spans="1:9" ht="12.75" hidden="1" customHeight="1">
      <c r="A3662" s="1"/>
      <c r="B3662" s="347" t="s">
        <v>349</v>
      </c>
      <c r="C3662" s="48"/>
      <c r="D3662" s="49">
        <f>'COEF.RESUMEN'!$H$5</f>
        <v>0.15</v>
      </c>
      <c r="E3662" s="48"/>
      <c r="F3662" s="48"/>
      <c r="G3662" s="48"/>
      <c r="H3662" s="350">
        <f>H3660*D3662</f>
        <v>1833.6239599559462</v>
      </c>
      <c r="I3662" s="1"/>
    </row>
    <row r="3663" spans="1:9" ht="12.75" hidden="1" customHeight="1">
      <c r="A3663" s="1"/>
      <c r="B3663" s="373"/>
      <c r="C3663" s="48"/>
      <c r="D3663" s="49"/>
      <c r="E3663" s="48"/>
      <c r="F3663" s="48"/>
      <c r="G3663" s="48"/>
      <c r="H3663" s="374"/>
      <c r="I3663" s="1"/>
    </row>
    <row r="3664" spans="1:9" ht="12.75" hidden="1" customHeight="1">
      <c r="A3664" s="1"/>
      <c r="B3664" s="347"/>
      <c r="C3664" s="48"/>
      <c r="D3664" s="49"/>
      <c r="E3664" s="48"/>
      <c r="F3664" s="48"/>
      <c r="G3664" s="48"/>
      <c r="H3664" s="350"/>
      <c r="I3664" s="1"/>
    </row>
    <row r="3665" spans="1:9" ht="12.75" hidden="1" customHeight="1">
      <c r="A3665" s="1"/>
      <c r="B3665" s="347" t="s">
        <v>350</v>
      </c>
      <c r="C3665" s="48"/>
      <c r="D3665" s="49">
        <f>'COEF.RESUMEN'!$H$6</f>
        <v>0.1</v>
      </c>
      <c r="E3665" s="48"/>
      <c r="F3665" s="48"/>
      <c r="G3665" s="48"/>
      <c r="H3665" s="350">
        <f>H3660*D3665</f>
        <v>1222.4159733039642</v>
      </c>
      <c r="I3665" s="1"/>
    </row>
    <row r="3666" spans="1:9" ht="12.75" hidden="1" customHeight="1">
      <c r="A3666" s="1"/>
      <c r="B3666" s="347"/>
      <c r="C3666" s="48"/>
      <c r="D3666" s="49"/>
      <c r="E3666" s="48"/>
      <c r="F3666" s="48"/>
      <c r="G3666" s="48"/>
      <c r="H3666" s="374">
        <f>H3660+H3662+H3665</f>
        <v>15280.199666299552</v>
      </c>
      <c r="I3666" s="1"/>
    </row>
    <row r="3667" spans="1:9" ht="12.75" hidden="1" customHeight="1">
      <c r="A3667" s="1"/>
      <c r="B3667" s="347" t="s">
        <v>430</v>
      </c>
      <c r="C3667" s="48"/>
      <c r="D3667" s="49">
        <f>'COEF.RESUMEN'!$H$8</f>
        <v>0.25</v>
      </c>
      <c r="E3667" s="48"/>
      <c r="F3667" s="48"/>
      <c r="G3667" s="48"/>
      <c r="H3667" s="350">
        <f>H3666*D3667</f>
        <v>3820.0499165748879</v>
      </c>
      <c r="I3667" s="1"/>
    </row>
    <row r="3668" spans="1:9" ht="12.75" hidden="1" customHeight="1">
      <c r="A3668" s="1"/>
      <c r="B3668" s="347"/>
      <c r="C3668" s="48"/>
      <c r="D3668" s="48"/>
      <c r="E3668" s="48"/>
      <c r="F3668" s="48"/>
      <c r="G3668" s="48"/>
      <c r="H3668" s="375"/>
      <c r="I3668" s="1"/>
    </row>
    <row r="3669" spans="1:9" ht="12.75" hidden="1" customHeight="1">
      <c r="A3669" s="1"/>
      <c r="B3669" s="376" t="s">
        <v>431</v>
      </c>
      <c r="C3669" s="340"/>
      <c r="D3669" s="340"/>
      <c r="E3669" s="340"/>
      <c r="F3669" s="340"/>
      <c r="G3669" s="377"/>
      <c r="H3669" s="371">
        <f>H3666+H3667</f>
        <v>19100.24958287444</v>
      </c>
      <c r="I3669" s="1"/>
    </row>
    <row r="3670" spans="1:9" ht="12.75" hidden="1" customHeight="1">
      <c r="A3670" s="1"/>
      <c r="B3670" s="51"/>
      <c r="C3670" s="1"/>
      <c r="D3670" s="1"/>
      <c r="E3670" s="1"/>
      <c r="F3670" s="1"/>
      <c r="G3670" s="1"/>
      <c r="H3670" s="421"/>
      <c r="I3670" s="1"/>
    </row>
    <row r="3671" spans="1:9" ht="40.5" customHeight="1">
      <c r="A3671" s="1"/>
      <c r="B3671" s="708" t="s">
        <v>1667</v>
      </c>
      <c r="C3671" s="687"/>
      <c r="D3671" s="762" t="s">
        <v>1668</v>
      </c>
      <c r="E3671" s="687"/>
      <c r="F3671" s="387" t="s">
        <v>167</v>
      </c>
      <c r="G3671" s="763">
        <v>1</v>
      </c>
      <c r="H3671" s="687"/>
      <c r="I3671" s="1"/>
    </row>
    <row r="3672" spans="1:9" ht="12.75" customHeight="1">
      <c r="A3672" s="1"/>
      <c r="B3672" s="342" t="s">
        <v>416</v>
      </c>
      <c r="C3672" s="343" t="s">
        <v>16</v>
      </c>
      <c r="D3672" s="342" t="s">
        <v>417</v>
      </c>
      <c r="E3672" s="342" t="s">
        <v>418</v>
      </c>
      <c r="F3672" s="342" t="s">
        <v>419</v>
      </c>
      <c r="G3672" s="342" t="s">
        <v>420</v>
      </c>
      <c r="H3672" s="342" t="s">
        <v>421</v>
      </c>
      <c r="I3672" s="1"/>
    </row>
    <row r="3673" spans="1:9" ht="12.75" customHeight="1">
      <c r="A3673" s="1"/>
      <c r="B3673" s="401" t="str">
        <f>'LISTA DE PRECIOS '!D1331</f>
        <v>Artefacto tipo LED (36W) 30x60</v>
      </c>
      <c r="C3673" s="160" t="s">
        <v>43</v>
      </c>
      <c r="D3673" s="345">
        <v>1</v>
      </c>
      <c r="E3673" s="348">
        <f t="shared" ref="E3673:E3674" si="412">D3673*$G$3671</f>
        <v>1</v>
      </c>
      <c r="F3673" s="379">
        <f>'LISTA DE PRECIOS '!J1331</f>
        <v>6211.4107714681504</v>
      </c>
      <c r="G3673" s="352">
        <f t="shared" ref="G3673:G3674" si="413">E3673*F3673</f>
        <v>6211.4107714681504</v>
      </c>
      <c r="H3673" s="346"/>
      <c r="I3673" s="1"/>
    </row>
    <row r="3674" spans="1:9" ht="12.75" customHeight="1">
      <c r="A3674" s="1"/>
      <c r="B3674" s="396" t="str">
        <f>'LISTA DE PRECIOS '!$D$1528</f>
        <v>Tarugo de nylon y tornillo</v>
      </c>
      <c r="C3674" s="48" t="s">
        <v>43</v>
      </c>
      <c r="D3674" s="348">
        <v>4</v>
      </c>
      <c r="E3674" s="348">
        <f t="shared" si="412"/>
        <v>4</v>
      </c>
      <c r="F3674" s="348">
        <f>'LISTA DE PRECIOS '!$J$1528</f>
        <v>34.353928317228366</v>
      </c>
      <c r="G3674" s="352">
        <f t="shared" si="413"/>
        <v>137.41571326891346</v>
      </c>
      <c r="H3674" s="349"/>
      <c r="I3674" s="1"/>
    </row>
    <row r="3675" spans="1:9" ht="12.75" customHeight="1">
      <c r="A3675" s="1"/>
      <c r="B3675" s="347"/>
      <c r="C3675" s="48"/>
      <c r="D3675" s="348"/>
      <c r="E3675" s="348"/>
      <c r="F3675" s="348"/>
      <c r="G3675" s="352"/>
      <c r="H3675" s="349"/>
      <c r="I3675" s="1"/>
    </row>
    <row r="3676" spans="1:9" ht="12.75" customHeight="1">
      <c r="A3676" s="1"/>
      <c r="B3676" s="347"/>
      <c r="C3676" s="48"/>
      <c r="D3676" s="348"/>
      <c r="E3676" s="348"/>
      <c r="F3676" s="348"/>
      <c r="G3676" s="352"/>
      <c r="H3676" s="350"/>
      <c r="I3676" s="1"/>
    </row>
    <row r="3677" spans="1:9" ht="12.75" customHeight="1">
      <c r="A3677" s="1"/>
      <c r="B3677" s="351"/>
      <c r="C3677" s="90"/>
      <c r="D3677" s="352"/>
      <c r="E3677" s="352"/>
      <c r="F3677" s="352"/>
      <c r="G3677" s="352"/>
      <c r="H3677" s="389"/>
      <c r="I3677" s="1"/>
    </row>
    <row r="3678" spans="1:9" ht="12.75" customHeight="1">
      <c r="A3678" s="1"/>
      <c r="B3678" s="351"/>
      <c r="C3678" s="90"/>
      <c r="D3678" s="352"/>
      <c r="E3678" s="352"/>
      <c r="F3678" s="352"/>
      <c r="G3678" s="352"/>
      <c r="H3678" s="353"/>
      <c r="I3678" s="1"/>
    </row>
    <row r="3679" spans="1:9" ht="12.75" customHeight="1">
      <c r="A3679" s="1"/>
      <c r="B3679" s="354" t="s">
        <v>422</v>
      </c>
      <c r="C3679" s="355"/>
      <c r="D3679" s="356"/>
      <c r="E3679" s="356"/>
      <c r="F3679" s="356"/>
      <c r="G3679" s="357"/>
      <c r="H3679" s="358">
        <f>SUM(G3673:G3678)</f>
        <v>6348.8264847370638</v>
      </c>
      <c r="I3679" s="1"/>
    </row>
    <row r="3680" spans="1:9" ht="12.75" customHeight="1">
      <c r="A3680" s="1"/>
      <c r="B3680" s="359"/>
      <c r="C3680" s="50"/>
      <c r="D3680" s="360"/>
      <c r="E3680" s="360"/>
      <c r="F3680" s="360"/>
      <c r="G3680" s="360"/>
      <c r="H3680" s="361"/>
      <c r="I3680" s="1"/>
    </row>
    <row r="3681" spans="1:9" ht="12.75" customHeight="1">
      <c r="A3681" s="1"/>
      <c r="B3681" s="409" t="s">
        <v>1450</v>
      </c>
      <c r="C3681" s="52" t="s">
        <v>424</v>
      </c>
      <c r="D3681" s="348">
        <v>2</v>
      </c>
      <c r="E3681" s="348">
        <f t="shared" ref="E3681:E3682" si="414">D3681*$G$3671</f>
        <v>2</v>
      </c>
      <c r="F3681" s="352">
        <f>'MANO DE OBRA'!$K$8</f>
        <v>1165.6790978787881</v>
      </c>
      <c r="G3681" s="352">
        <f t="shared" ref="G3681:G3682" si="415">E3681*F3681</f>
        <v>2331.3581957575761</v>
      </c>
      <c r="H3681" s="364"/>
      <c r="I3681" s="1"/>
    </row>
    <row r="3682" spans="1:9" ht="12.75" customHeight="1">
      <c r="A3682" s="1"/>
      <c r="B3682" s="409" t="s">
        <v>1451</v>
      </c>
      <c r="C3682" s="52" t="s">
        <v>424</v>
      </c>
      <c r="D3682" s="348">
        <v>2</v>
      </c>
      <c r="E3682" s="348">
        <f t="shared" si="414"/>
        <v>2</v>
      </c>
      <c r="F3682" s="352">
        <f>'MANO DE OBRA'!$K$10</f>
        <v>942.27655587878792</v>
      </c>
      <c r="G3682" s="352">
        <f t="shared" si="415"/>
        <v>1884.5531117575758</v>
      </c>
      <c r="H3682" s="364"/>
      <c r="I3682" s="1"/>
    </row>
    <row r="3683" spans="1:9" ht="12.75" customHeight="1">
      <c r="A3683" s="1"/>
      <c r="B3683" s="347"/>
      <c r="C3683" s="52"/>
      <c r="D3683" s="394"/>
      <c r="E3683" s="348"/>
      <c r="F3683" s="394"/>
      <c r="G3683" s="352"/>
      <c r="H3683" s="364"/>
      <c r="I3683" s="1"/>
    </row>
    <row r="3684" spans="1:9" ht="12.75" customHeight="1">
      <c r="A3684" s="1"/>
      <c r="B3684" s="390"/>
      <c r="C3684" s="52"/>
      <c r="D3684" s="394"/>
      <c r="E3684" s="348"/>
      <c r="F3684" s="394"/>
      <c r="G3684" s="352"/>
      <c r="H3684" s="365"/>
      <c r="I3684" s="1"/>
    </row>
    <row r="3685" spans="1:9" ht="12.75" customHeight="1">
      <c r="A3685" s="1"/>
      <c r="B3685" s="764" t="s">
        <v>425</v>
      </c>
      <c r="C3685" s="689"/>
      <c r="D3685" s="689"/>
      <c r="E3685" s="689"/>
      <c r="F3685" s="689"/>
      <c r="G3685" s="765"/>
      <c r="H3685" s="366">
        <f>SUM(G3681:G3684)</f>
        <v>4215.9113075151517</v>
      </c>
      <c r="I3685" s="1"/>
    </row>
    <row r="3686" spans="1:9" ht="12.75" customHeight="1">
      <c r="A3686" s="1"/>
      <c r="B3686" s="766"/>
      <c r="C3686" s="692"/>
      <c r="D3686" s="692"/>
      <c r="E3686" s="692"/>
      <c r="F3686" s="692"/>
      <c r="G3686" s="692"/>
      <c r="H3686" s="700"/>
      <c r="I3686" s="1"/>
    </row>
    <row r="3687" spans="1:9" ht="12.75" customHeight="1">
      <c r="A3687" s="1"/>
      <c r="B3687" s="347" t="s">
        <v>426</v>
      </c>
      <c r="C3687" s="48"/>
      <c r="D3687" s="348"/>
      <c r="E3687" s="348"/>
      <c r="F3687" s="348"/>
      <c r="G3687" s="348"/>
      <c r="H3687" s="349"/>
      <c r="I3687" s="1"/>
    </row>
    <row r="3688" spans="1:9" ht="12.75" customHeight="1">
      <c r="A3688" s="1"/>
      <c r="B3688" s="347" t="s">
        <v>427</v>
      </c>
      <c r="C3688" s="48"/>
      <c r="D3688" s="348"/>
      <c r="E3688" s="348"/>
      <c r="F3688" s="348"/>
      <c r="G3688" s="348"/>
      <c r="H3688" s="349"/>
      <c r="I3688" s="1"/>
    </row>
    <row r="3689" spans="1:9" ht="12.75" customHeight="1">
      <c r="A3689" s="1"/>
      <c r="B3689" s="351" t="s">
        <v>428</v>
      </c>
      <c r="C3689" s="90"/>
      <c r="D3689" s="352"/>
      <c r="E3689" s="352"/>
      <c r="F3689" s="352"/>
      <c r="G3689" s="352"/>
      <c r="H3689" s="349"/>
      <c r="I3689" s="1"/>
    </row>
    <row r="3690" spans="1:9" ht="12.75" customHeight="1">
      <c r="A3690" s="1"/>
      <c r="B3690" s="368"/>
      <c r="C3690" s="355"/>
      <c r="D3690" s="355"/>
      <c r="E3690" s="355"/>
      <c r="F3690" s="355"/>
      <c r="G3690" s="369"/>
      <c r="H3690" s="358">
        <f>SUM(G3689)</f>
        <v>0</v>
      </c>
      <c r="I3690" s="1"/>
    </row>
    <row r="3691" spans="1:9" ht="12.75" customHeight="1">
      <c r="A3691" s="1"/>
      <c r="B3691" s="367"/>
      <c r="C3691" s="1"/>
      <c r="D3691" s="1"/>
      <c r="E3691" s="1"/>
      <c r="F3691" s="1"/>
      <c r="G3691" s="1"/>
      <c r="H3691" s="260"/>
      <c r="I3691" s="1"/>
    </row>
    <row r="3692" spans="1:9" ht="12.75" customHeight="1">
      <c r="A3692" s="1"/>
      <c r="B3692" s="370" t="s">
        <v>429</v>
      </c>
      <c r="C3692" s="355"/>
      <c r="D3692" s="355"/>
      <c r="E3692" s="355"/>
      <c r="F3692" s="355"/>
      <c r="G3692" s="369"/>
      <c r="H3692" s="371">
        <f>H3679+H3685+H3690</f>
        <v>10564.737792252216</v>
      </c>
      <c r="I3692" s="1"/>
    </row>
    <row r="3693" spans="1:9" ht="12.75" customHeight="1">
      <c r="A3693" s="1"/>
      <c r="B3693" s="367"/>
      <c r="C3693" s="1"/>
      <c r="D3693" s="1"/>
      <c r="E3693" s="1"/>
      <c r="F3693" s="1"/>
      <c r="G3693" s="1"/>
      <c r="H3693" s="372"/>
      <c r="I3693" s="1"/>
    </row>
    <row r="3694" spans="1:9" ht="12.75" customHeight="1">
      <c r="A3694" s="1"/>
      <c r="B3694" s="347" t="s">
        <v>349</v>
      </c>
      <c r="C3694" s="48"/>
      <c r="D3694" s="49">
        <f>'COEF.RESUMEN'!$H$5</f>
        <v>0.15</v>
      </c>
      <c r="E3694" s="48"/>
      <c r="F3694" s="48"/>
      <c r="G3694" s="48"/>
      <c r="H3694" s="350">
        <f>H3692*D3694</f>
        <v>1584.7106688378324</v>
      </c>
      <c r="I3694" s="1"/>
    </row>
    <row r="3695" spans="1:9" ht="12.75" customHeight="1">
      <c r="A3695" s="1"/>
      <c r="B3695" s="373"/>
      <c r="C3695" s="48"/>
      <c r="D3695" s="49"/>
      <c r="E3695" s="48"/>
      <c r="F3695" s="48"/>
      <c r="G3695" s="48"/>
      <c r="H3695" s="374"/>
      <c r="I3695" s="1"/>
    </row>
    <row r="3696" spans="1:9" ht="12.75" customHeight="1">
      <c r="A3696" s="1"/>
      <c r="B3696" s="347"/>
      <c r="C3696" s="48"/>
      <c r="D3696" s="49"/>
      <c r="E3696" s="48"/>
      <c r="F3696" s="48"/>
      <c r="G3696" s="48"/>
      <c r="H3696" s="350"/>
      <c r="I3696" s="1"/>
    </row>
    <row r="3697" spans="1:9" ht="12.75" customHeight="1">
      <c r="A3697" s="1"/>
      <c r="B3697" s="347" t="s">
        <v>350</v>
      </c>
      <c r="C3697" s="48"/>
      <c r="D3697" s="49">
        <f>'COEF.RESUMEN'!$H$6</f>
        <v>0.1</v>
      </c>
      <c r="E3697" s="48"/>
      <c r="F3697" s="48"/>
      <c r="G3697" s="48"/>
      <c r="H3697" s="350">
        <f>H3692*D3697</f>
        <v>1056.4737792252215</v>
      </c>
      <c r="I3697" s="1"/>
    </row>
    <row r="3698" spans="1:9" ht="12.75" customHeight="1">
      <c r="A3698" s="1"/>
      <c r="B3698" s="347"/>
      <c r="C3698" s="48"/>
      <c r="D3698" s="49"/>
      <c r="E3698" s="48"/>
      <c r="F3698" s="48"/>
      <c r="G3698" s="48"/>
      <c r="H3698" s="374">
        <f>H3692+H3694+H3697</f>
        <v>13205.922240315269</v>
      </c>
      <c r="I3698" s="1"/>
    </row>
    <row r="3699" spans="1:9" ht="12.75" customHeight="1">
      <c r="A3699" s="1"/>
      <c r="B3699" s="347" t="s">
        <v>430</v>
      </c>
      <c r="C3699" s="48"/>
      <c r="D3699" s="49">
        <f>'COEF.RESUMEN'!$H$8</f>
        <v>0.25</v>
      </c>
      <c r="E3699" s="48"/>
      <c r="F3699" s="48"/>
      <c r="G3699" s="48"/>
      <c r="H3699" s="350">
        <f>H3698*D3699</f>
        <v>3301.4805600788172</v>
      </c>
      <c r="I3699" s="1"/>
    </row>
    <row r="3700" spans="1:9" ht="12.75" customHeight="1">
      <c r="A3700" s="1"/>
      <c r="B3700" s="347"/>
      <c r="C3700" s="48"/>
      <c r="D3700" s="48"/>
      <c r="E3700" s="48"/>
      <c r="F3700" s="48"/>
      <c r="G3700" s="48"/>
      <c r="H3700" s="375"/>
      <c r="I3700" s="1"/>
    </row>
    <row r="3701" spans="1:9" ht="12.75" customHeight="1">
      <c r="A3701" s="1"/>
      <c r="B3701" s="376" t="s">
        <v>431</v>
      </c>
      <c r="C3701" s="340"/>
      <c r="D3701" s="340"/>
      <c r="E3701" s="340"/>
      <c r="F3701" s="340"/>
      <c r="G3701" s="377"/>
      <c r="H3701" s="371">
        <f>H3698+H3699</f>
        <v>16507.402800394088</v>
      </c>
      <c r="I3701" s="1"/>
    </row>
    <row r="3702" spans="1:9" ht="12.75" customHeight="1">
      <c r="A3702" s="1"/>
      <c r="B3702" s="51"/>
      <c r="C3702" s="1"/>
      <c r="D3702" s="1"/>
      <c r="E3702" s="1"/>
      <c r="F3702" s="1"/>
      <c r="G3702" s="1"/>
      <c r="H3702" s="421"/>
      <c r="I3702" s="1"/>
    </row>
    <row r="3703" spans="1:9" ht="40.5" hidden="1" customHeight="1">
      <c r="A3703" s="1"/>
      <c r="B3703" s="708" t="s">
        <v>1669</v>
      </c>
      <c r="C3703" s="687"/>
      <c r="D3703" s="762" t="s">
        <v>1670</v>
      </c>
      <c r="E3703" s="687"/>
      <c r="F3703" s="387" t="s">
        <v>167</v>
      </c>
      <c r="G3703" s="763">
        <v>1</v>
      </c>
      <c r="H3703" s="687"/>
      <c r="I3703" s="1"/>
    </row>
    <row r="3704" spans="1:9" ht="12.75" hidden="1" customHeight="1">
      <c r="A3704" s="1"/>
      <c r="B3704" s="342" t="s">
        <v>416</v>
      </c>
      <c r="C3704" s="343" t="s">
        <v>16</v>
      </c>
      <c r="D3704" s="342" t="s">
        <v>417</v>
      </c>
      <c r="E3704" s="342" t="s">
        <v>418</v>
      </c>
      <c r="F3704" s="342" t="s">
        <v>419</v>
      </c>
      <c r="G3704" s="342" t="s">
        <v>420</v>
      </c>
      <c r="H3704" s="342" t="s">
        <v>421</v>
      </c>
      <c r="I3704" s="1"/>
    </row>
    <row r="3705" spans="1:9" ht="12.75" hidden="1" customHeight="1">
      <c r="A3705" s="1"/>
      <c r="B3705" s="401" t="str">
        <f>'LISTA DE PRECIOS '!D1332</f>
        <v>Artefacto tipo LED (24W) 30x30</v>
      </c>
      <c r="C3705" s="160" t="s">
        <v>43</v>
      </c>
      <c r="D3705" s="345">
        <v>1</v>
      </c>
      <c r="E3705" s="348">
        <f t="shared" ref="E3705:E3706" si="416">D3705*$G$3703</f>
        <v>1</v>
      </c>
      <c r="F3705" s="379">
        <f>'LISTA DE PRECIOS '!J1332</f>
        <v>5806.9437150105987</v>
      </c>
      <c r="G3705" s="352">
        <f t="shared" ref="G3705:G3706" si="417">E3705*F3705</f>
        <v>5806.9437150105987</v>
      </c>
      <c r="H3705" s="346"/>
      <c r="I3705" s="1"/>
    </row>
    <row r="3706" spans="1:9" ht="12.75" hidden="1" customHeight="1">
      <c r="A3706" s="1"/>
      <c r="B3706" s="396" t="str">
        <f>'LISTA DE PRECIOS '!$D$1528</f>
        <v>Tarugo de nylon y tornillo</v>
      </c>
      <c r="C3706" s="48" t="s">
        <v>43</v>
      </c>
      <c r="D3706" s="348">
        <v>4</v>
      </c>
      <c r="E3706" s="348">
        <f t="shared" si="416"/>
        <v>4</v>
      </c>
      <c r="F3706" s="348">
        <f>'LISTA DE PRECIOS '!$J$1528</f>
        <v>34.353928317228366</v>
      </c>
      <c r="G3706" s="352">
        <f t="shared" si="417"/>
        <v>137.41571326891346</v>
      </c>
      <c r="H3706" s="349"/>
      <c r="I3706" s="1"/>
    </row>
    <row r="3707" spans="1:9" ht="12.75" hidden="1" customHeight="1">
      <c r="A3707" s="1"/>
      <c r="B3707" s="347"/>
      <c r="C3707" s="48"/>
      <c r="D3707" s="348"/>
      <c r="E3707" s="348"/>
      <c r="F3707" s="348"/>
      <c r="G3707" s="352"/>
      <c r="H3707" s="349"/>
      <c r="I3707" s="1"/>
    </row>
    <row r="3708" spans="1:9" ht="12.75" hidden="1" customHeight="1">
      <c r="A3708" s="1"/>
      <c r="B3708" s="347"/>
      <c r="C3708" s="48"/>
      <c r="D3708" s="348"/>
      <c r="E3708" s="348"/>
      <c r="F3708" s="348"/>
      <c r="G3708" s="352"/>
      <c r="H3708" s="350"/>
      <c r="I3708" s="1"/>
    </row>
    <row r="3709" spans="1:9" ht="12.75" hidden="1" customHeight="1">
      <c r="A3709" s="1"/>
      <c r="B3709" s="351"/>
      <c r="C3709" s="90"/>
      <c r="D3709" s="352"/>
      <c r="E3709" s="352"/>
      <c r="F3709" s="352"/>
      <c r="G3709" s="352"/>
      <c r="H3709" s="389"/>
      <c r="I3709" s="1"/>
    </row>
    <row r="3710" spans="1:9" ht="12.75" hidden="1" customHeight="1">
      <c r="A3710" s="1"/>
      <c r="B3710" s="351"/>
      <c r="C3710" s="90"/>
      <c r="D3710" s="352"/>
      <c r="E3710" s="352"/>
      <c r="F3710" s="352"/>
      <c r="G3710" s="352"/>
      <c r="H3710" s="353"/>
      <c r="I3710" s="1"/>
    </row>
    <row r="3711" spans="1:9" ht="12.75" hidden="1" customHeight="1">
      <c r="A3711" s="1"/>
      <c r="B3711" s="354" t="s">
        <v>422</v>
      </c>
      <c r="C3711" s="355"/>
      <c r="D3711" s="356"/>
      <c r="E3711" s="356"/>
      <c r="F3711" s="356"/>
      <c r="G3711" s="357"/>
      <c r="H3711" s="358">
        <f>SUM(G3705:G3710)</f>
        <v>5944.359428279512</v>
      </c>
      <c r="I3711" s="1"/>
    </row>
    <row r="3712" spans="1:9" ht="12.75" hidden="1" customHeight="1">
      <c r="A3712" s="1"/>
      <c r="B3712" s="359"/>
      <c r="C3712" s="50"/>
      <c r="D3712" s="360"/>
      <c r="E3712" s="360"/>
      <c r="F3712" s="360"/>
      <c r="G3712" s="360"/>
      <c r="H3712" s="361"/>
      <c r="I3712" s="1"/>
    </row>
    <row r="3713" spans="1:9" ht="12.75" hidden="1" customHeight="1">
      <c r="A3713" s="1"/>
      <c r="B3713" s="409" t="s">
        <v>1450</v>
      </c>
      <c r="C3713" s="52" t="s">
        <v>424</v>
      </c>
      <c r="D3713" s="348">
        <v>2</v>
      </c>
      <c r="E3713" s="348">
        <f t="shared" ref="E3713:E3714" si="418">D3713*$G$3703</f>
        <v>2</v>
      </c>
      <c r="F3713" s="352">
        <f>'MANO DE OBRA'!$K$8</f>
        <v>1165.6790978787881</v>
      </c>
      <c r="G3713" s="352">
        <f t="shared" ref="G3713:G3714" si="419">E3713*F3713</f>
        <v>2331.3581957575761</v>
      </c>
      <c r="H3713" s="364"/>
      <c r="I3713" s="1"/>
    </row>
    <row r="3714" spans="1:9" ht="12.75" hidden="1" customHeight="1">
      <c r="A3714" s="1"/>
      <c r="B3714" s="409" t="s">
        <v>1451</v>
      </c>
      <c r="C3714" s="52" t="s">
        <v>424</v>
      </c>
      <c r="D3714" s="348">
        <v>2</v>
      </c>
      <c r="E3714" s="348">
        <f t="shared" si="418"/>
        <v>2</v>
      </c>
      <c r="F3714" s="352">
        <f>'MANO DE OBRA'!$K$10</f>
        <v>942.27655587878792</v>
      </c>
      <c r="G3714" s="352">
        <f t="shared" si="419"/>
        <v>1884.5531117575758</v>
      </c>
      <c r="H3714" s="364"/>
      <c r="I3714" s="1"/>
    </row>
    <row r="3715" spans="1:9" ht="12.75" hidden="1" customHeight="1">
      <c r="A3715" s="1"/>
      <c r="B3715" s="347"/>
      <c r="C3715" s="52"/>
      <c r="D3715" s="394"/>
      <c r="E3715" s="348"/>
      <c r="F3715" s="394"/>
      <c r="G3715" s="352"/>
      <c r="H3715" s="364"/>
      <c r="I3715" s="1"/>
    </row>
    <row r="3716" spans="1:9" ht="12.75" hidden="1" customHeight="1">
      <c r="A3716" s="1"/>
      <c r="B3716" s="390"/>
      <c r="C3716" s="52"/>
      <c r="D3716" s="394"/>
      <c r="E3716" s="348"/>
      <c r="F3716" s="394"/>
      <c r="G3716" s="352"/>
      <c r="H3716" s="365"/>
      <c r="I3716" s="1"/>
    </row>
    <row r="3717" spans="1:9" ht="12.75" hidden="1" customHeight="1">
      <c r="A3717" s="1"/>
      <c r="B3717" s="764" t="s">
        <v>425</v>
      </c>
      <c r="C3717" s="689"/>
      <c r="D3717" s="689"/>
      <c r="E3717" s="689"/>
      <c r="F3717" s="689"/>
      <c r="G3717" s="765"/>
      <c r="H3717" s="366">
        <f>SUM(G3713:G3716)</f>
        <v>4215.9113075151517</v>
      </c>
      <c r="I3717" s="1"/>
    </row>
    <row r="3718" spans="1:9" ht="12.75" hidden="1" customHeight="1">
      <c r="A3718" s="1"/>
      <c r="B3718" s="766"/>
      <c r="C3718" s="692"/>
      <c r="D3718" s="692"/>
      <c r="E3718" s="692"/>
      <c r="F3718" s="692"/>
      <c r="G3718" s="692"/>
      <c r="H3718" s="700"/>
      <c r="I3718" s="1"/>
    </row>
    <row r="3719" spans="1:9" ht="12.75" hidden="1" customHeight="1">
      <c r="A3719" s="1"/>
      <c r="B3719" s="347" t="s">
        <v>426</v>
      </c>
      <c r="C3719" s="48"/>
      <c r="D3719" s="348"/>
      <c r="E3719" s="348"/>
      <c r="F3719" s="348"/>
      <c r="G3719" s="348"/>
      <c r="H3719" s="349"/>
      <c r="I3719" s="1"/>
    </row>
    <row r="3720" spans="1:9" ht="12.75" hidden="1" customHeight="1">
      <c r="A3720" s="1"/>
      <c r="B3720" s="347" t="s">
        <v>427</v>
      </c>
      <c r="C3720" s="48"/>
      <c r="D3720" s="348"/>
      <c r="E3720" s="348"/>
      <c r="F3720" s="348"/>
      <c r="G3720" s="348"/>
      <c r="H3720" s="349"/>
      <c r="I3720" s="1"/>
    </row>
    <row r="3721" spans="1:9" ht="12.75" hidden="1" customHeight="1">
      <c r="A3721" s="1"/>
      <c r="B3721" s="351" t="s">
        <v>428</v>
      </c>
      <c r="C3721" s="90"/>
      <c r="D3721" s="352"/>
      <c r="E3721" s="352"/>
      <c r="F3721" s="352"/>
      <c r="G3721" s="352"/>
      <c r="H3721" s="349"/>
      <c r="I3721" s="1"/>
    </row>
    <row r="3722" spans="1:9" ht="12.75" hidden="1" customHeight="1">
      <c r="A3722" s="1"/>
      <c r="B3722" s="368"/>
      <c r="C3722" s="355"/>
      <c r="D3722" s="355"/>
      <c r="E3722" s="355"/>
      <c r="F3722" s="355"/>
      <c r="G3722" s="369"/>
      <c r="H3722" s="358">
        <f>SUM(G3721)</f>
        <v>0</v>
      </c>
      <c r="I3722" s="1"/>
    </row>
    <row r="3723" spans="1:9" ht="12.75" hidden="1" customHeight="1">
      <c r="A3723" s="1"/>
      <c r="B3723" s="367"/>
      <c r="C3723" s="1"/>
      <c r="D3723" s="1"/>
      <c r="E3723" s="1"/>
      <c r="F3723" s="1"/>
      <c r="G3723" s="1"/>
      <c r="H3723" s="260"/>
      <c r="I3723" s="1"/>
    </row>
    <row r="3724" spans="1:9" ht="12.75" hidden="1" customHeight="1">
      <c r="A3724" s="1"/>
      <c r="B3724" s="370" t="s">
        <v>429</v>
      </c>
      <c r="C3724" s="355"/>
      <c r="D3724" s="355"/>
      <c r="E3724" s="355"/>
      <c r="F3724" s="355"/>
      <c r="G3724" s="369"/>
      <c r="H3724" s="371">
        <f>H3711+H3717+H3722</f>
        <v>10160.270735794664</v>
      </c>
      <c r="I3724" s="1"/>
    </row>
    <row r="3725" spans="1:9" ht="12.75" hidden="1" customHeight="1">
      <c r="A3725" s="1"/>
      <c r="B3725" s="367"/>
      <c r="C3725" s="1"/>
      <c r="D3725" s="1"/>
      <c r="E3725" s="1"/>
      <c r="F3725" s="1"/>
      <c r="G3725" s="1"/>
      <c r="H3725" s="372"/>
      <c r="I3725" s="1"/>
    </row>
    <row r="3726" spans="1:9" ht="12.75" hidden="1" customHeight="1">
      <c r="A3726" s="1"/>
      <c r="B3726" s="347" t="s">
        <v>349</v>
      </c>
      <c r="C3726" s="48"/>
      <c r="D3726" s="49">
        <f>'COEF.RESUMEN'!$H$5</f>
        <v>0.15</v>
      </c>
      <c r="E3726" s="48"/>
      <c r="F3726" s="48"/>
      <c r="G3726" s="48"/>
      <c r="H3726" s="350">
        <f>H3724*D3726</f>
        <v>1524.0406103691996</v>
      </c>
      <c r="I3726" s="1"/>
    </row>
    <row r="3727" spans="1:9" ht="12.75" hidden="1" customHeight="1">
      <c r="A3727" s="1"/>
      <c r="B3727" s="373"/>
      <c r="C3727" s="48"/>
      <c r="D3727" s="49"/>
      <c r="E3727" s="48"/>
      <c r="F3727" s="48"/>
      <c r="G3727" s="48"/>
      <c r="H3727" s="374"/>
      <c r="I3727" s="1"/>
    </row>
    <row r="3728" spans="1:9" ht="12.75" hidden="1" customHeight="1">
      <c r="A3728" s="1"/>
      <c r="B3728" s="347"/>
      <c r="C3728" s="48"/>
      <c r="D3728" s="49"/>
      <c r="E3728" s="48"/>
      <c r="F3728" s="48"/>
      <c r="G3728" s="48"/>
      <c r="H3728" s="350"/>
      <c r="I3728" s="1"/>
    </row>
    <row r="3729" spans="1:9" ht="12.75" hidden="1" customHeight="1">
      <c r="A3729" s="1"/>
      <c r="B3729" s="347" t="s">
        <v>350</v>
      </c>
      <c r="C3729" s="48"/>
      <c r="D3729" s="49">
        <f>'COEF.RESUMEN'!$H$6</f>
        <v>0.1</v>
      </c>
      <c r="E3729" s="48"/>
      <c r="F3729" s="48"/>
      <c r="G3729" s="48"/>
      <c r="H3729" s="350">
        <f>H3724*D3729</f>
        <v>1016.0270735794664</v>
      </c>
      <c r="I3729" s="1"/>
    </row>
    <row r="3730" spans="1:9" ht="12.75" hidden="1" customHeight="1">
      <c r="A3730" s="1"/>
      <c r="B3730" s="347"/>
      <c r="C3730" s="48"/>
      <c r="D3730" s="49"/>
      <c r="E3730" s="48"/>
      <c r="F3730" s="48"/>
      <c r="G3730" s="48"/>
      <c r="H3730" s="374">
        <f>H3724+H3726+H3729</f>
        <v>12700.33841974333</v>
      </c>
      <c r="I3730" s="1"/>
    </row>
    <row r="3731" spans="1:9" ht="12.75" hidden="1" customHeight="1">
      <c r="A3731" s="1"/>
      <c r="B3731" s="347" t="s">
        <v>430</v>
      </c>
      <c r="C3731" s="48"/>
      <c r="D3731" s="49">
        <f>'COEF.RESUMEN'!$H$8</f>
        <v>0.25</v>
      </c>
      <c r="E3731" s="48"/>
      <c r="F3731" s="48"/>
      <c r="G3731" s="48"/>
      <c r="H3731" s="350">
        <f>H3730*D3731</f>
        <v>3175.0846049358324</v>
      </c>
      <c r="I3731" s="1"/>
    </row>
    <row r="3732" spans="1:9" ht="12.75" hidden="1" customHeight="1">
      <c r="A3732" s="1"/>
      <c r="B3732" s="347"/>
      <c r="C3732" s="48"/>
      <c r="D3732" s="48"/>
      <c r="E3732" s="48"/>
      <c r="F3732" s="48"/>
      <c r="G3732" s="48"/>
      <c r="H3732" s="375"/>
      <c r="I3732" s="1"/>
    </row>
    <row r="3733" spans="1:9" ht="12.75" hidden="1" customHeight="1">
      <c r="A3733" s="1"/>
      <c r="B3733" s="376" t="s">
        <v>431</v>
      </c>
      <c r="C3733" s="340"/>
      <c r="D3733" s="340"/>
      <c r="E3733" s="340"/>
      <c r="F3733" s="340"/>
      <c r="G3733" s="377"/>
      <c r="H3733" s="371">
        <f>H3730+H3731</f>
        <v>15875.423024679163</v>
      </c>
      <c r="I3733" s="1"/>
    </row>
    <row r="3734" spans="1:9" ht="12.75" hidden="1" customHeight="1">
      <c r="A3734" s="1"/>
      <c r="B3734" s="51"/>
      <c r="C3734" s="1"/>
      <c r="D3734" s="1"/>
      <c r="E3734" s="1"/>
      <c r="F3734" s="1"/>
      <c r="G3734" s="1"/>
      <c r="H3734" s="421"/>
      <c r="I3734" s="1"/>
    </row>
    <row r="3735" spans="1:9" ht="39.75" customHeight="1">
      <c r="A3735" s="1"/>
      <c r="B3735" s="708" t="s">
        <v>1671</v>
      </c>
      <c r="C3735" s="687"/>
      <c r="D3735" s="762" t="s">
        <v>1672</v>
      </c>
      <c r="E3735" s="687"/>
      <c r="F3735" s="387" t="s">
        <v>167</v>
      </c>
      <c r="G3735" s="763">
        <v>1</v>
      </c>
      <c r="H3735" s="687"/>
      <c r="I3735" s="1"/>
    </row>
    <row r="3736" spans="1:9" ht="12.75" customHeight="1">
      <c r="A3736" s="1"/>
      <c r="B3736" s="342" t="s">
        <v>416</v>
      </c>
      <c r="C3736" s="343" t="s">
        <v>16</v>
      </c>
      <c r="D3736" s="342" t="s">
        <v>417</v>
      </c>
      <c r="E3736" s="342" t="s">
        <v>418</v>
      </c>
      <c r="F3736" s="342" t="s">
        <v>419</v>
      </c>
      <c r="G3736" s="342" t="s">
        <v>420</v>
      </c>
      <c r="H3736" s="342" t="s">
        <v>421</v>
      </c>
      <c r="I3736" s="1"/>
    </row>
    <row r="3737" spans="1:9" ht="12.75" customHeight="1">
      <c r="A3737" s="1"/>
      <c r="B3737" s="401" t="str">
        <f>'LISTA DE PRECIOS '!D1329</f>
        <v>Artefacto tipo LED (56W) 60x60</v>
      </c>
      <c r="C3737" s="160" t="s">
        <v>43</v>
      </c>
      <c r="D3737" s="345">
        <v>1</v>
      </c>
      <c r="E3737" s="348">
        <f t="shared" ref="E3737:E3738" si="420">D3737*$G$3735</f>
        <v>1</v>
      </c>
      <c r="F3737" s="379">
        <f>'LISTA DE PRECIOS '!J1329</f>
        <v>9471.5161491001199</v>
      </c>
      <c r="G3737" s="352">
        <f t="shared" ref="G3737:G3738" si="421">E3737*F3737</f>
        <v>9471.5161491001199</v>
      </c>
      <c r="H3737" s="346"/>
      <c r="I3737" s="1"/>
    </row>
    <row r="3738" spans="1:9" ht="12.75" customHeight="1">
      <c r="A3738" s="1"/>
      <c r="B3738" s="396" t="str">
        <f>'LISTA DE PRECIOS '!$D$1528</f>
        <v>Tarugo de nylon y tornillo</v>
      </c>
      <c r="C3738" s="48" t="s">
        <v>43</v>
      </c>
      <c r="D3738" s="348">
        <v>4</v>
      </c>
      <c r="E3738" s="348">
        <f t="shared" si="420"/>
        <v>4</v>
      </c>
      <c r="F3738" s="348">
        <f>'LISTA DE PRECIOS '!$J$1528</f>
        <v>34.353928317228366</v>
      </c>
      <c r="G3738" s="352">
        <f t="shared" si="421"/>
        <v>137.41571326891346</v>
      </c>
      <c r="H3738" s="349"/>
      <c r="I3738" s="1"/>
    </row>
    <row r="3739" spans="1:9" ht="12.75" customHeight="1">
      <c r="A3739" s="1"/>
      <c r="B3739" s="347"/>
      <c r="C3739" s="48"/>
      <c r="D3739" s="348"/>
      <c r="E3739" s="348"/>
      <c r="F3739" s="348"/>
      <c r="G3739" s="352"/>
      <c r="H3739" s="349"/>
      <c r="I3739" s="1"/>
    </row>
    <row r="3740" spans="1:9" ht="12.75" customHeight="1">
      <c r="A3740" s="1"/>
      <c r="B3740" s="347"/>
      <c r="C3740" s="48"/>
      <c r="D3740" s="348"/>
      <c r="E3740" s="348"/>
      <c r="F3740" s="348"/>
      <c r="G3740" s="352"/>
      <c r="H3740" s="350"/>
      <c r="I3740" s="1"/>
    </row>
    <row r="3741" spans="1:9" ht="12.75" customHeight="1">
      <c r="A3741" s="1"/>
      <c r="B3741" s="351"/>
      <c r="C3741" s="90"/>
      <c r="D3741" s="352"/>
      <c r="E3741" s="352"/>
      <c r="F3741" s="352"/>
      <c r="G3741" s="352"/>
      <c r="H3741" s="389"/>
      <c r="I3741" s="1"/>
    </row>
    <row r="3742" spans="1:9" ht="12.75" customHeight="1">
      <c r="A3742" s="1"/>
      <c r="B3742" s="351"/>
      <c r="C3742" s="90"/>
      <c r="D3742" s="352"/>
      <c r="E3742" s="352"/>
      <c r="F3742" s="352"/>
      <c r="G3742" s="352"/>
      <c r="H3742" s="353"/>
      <c r="I3742" s="1"/>
    </row>
    <row r="3743" spans="1:9" ht="12.75" customHeight="1">
      <c r="A3743" s="1"/>
      <c r="B3743" s="354" t="s">
        <v>422</v>
      </c>
      <c r="C3743" s="355"/>
      <c r="D3743" s="356"/>
      <c r="E3743" s="356"/>
      <c r="F3743" s="356"/>
      <c r="G3743" s="357"/>
      <c r="H3743" s="358">
        <f>SUM(G3737:G3742)</f>
        <v>9608.9318623690342</v>
      </c>
      <c r="I3743" s="1"/>
    </row>
    <row r="3744" spans="1:9" ht="12.75" customHeight="1">
      <c r="A3744" s="1"/>
      <c r="B3744" s="359"/>
      <c r="C3744" s="50"/>
      <c r="D3744" s="360"/>
      <c r="E3744" s="360"/>
      <c r="F3744" s="360"/>
      <c r="G3744" s="360"/>
      <c r="H3744" s="361"/>
      <c r="I3744" s="1"/>
    </row>
    <row r="3745" spans="1:9" ht="12.75" customHeight="1">
      <c r="A3745" s="1"/>
      <c r="B3745" s="409" t="s">
        <v>1450</v>
      </c>
      <c r="C3745" s="52" t="s">
        <v>424</v>
      </c>
      <c r="D3745" s="348">
        <v>2</v>
      </c>
      <c r="E3745" s="348">
        <f t="shared" ref="E3745:E3746" si="422">D3745*$G$3735</f>
        <v>2</v>
      </c>
      <c r="F3745" s="352">
        <f>'MANO DE OBRA'!$K$8</f>
        <v>1165.6790978787881</v>
      </c>
      <c r="G3745" s="352">
        <f t="shared" ref="G3745:G3746" si="423">E3745*F3745</f>
        <v>2331.3581957575761</v>
      </c>
      <c r="H3745" s="364"/>
      <c r="I3745" s="1"/>
    </row>
    <row r="3746" spans="1:9" ht="12.75" customHeight="1">
      <c r="A3746" s="1"/>
      <c r="B3746" s="409" t="s">
        <v>1451</v>
      </c>
      <c r="C3746" s="52" t="s">
        <v>424</v>
      </c>
      <c r="D3746" s="348">
        <v>2</v>
      </c>
      <c r="E3746" s="348">
        <f t="shared" si="422"/>
        <v>2</v>
      </c>
      <c r="F3746" s="352">
        <f>'MANO DE OBRA'!$K$10</f>
        <v>942.27655587878792</v>
      </c>
      <c r="G3746" s="352">
        <f t="shared" si="423"/>
        <v>1884.5531117575758</v>
      </c>
      <c r="H3746" s="364"/>
      <c r="I3746" s="1"/>
    </row>
    <row r="3747" spans="1:9" ht="12.75" customHeight="1">
      <c r="A3747" s="1"/>
      <c r="B3747" s="347"/>
      <c r="C3747" s="52"/>
      <c r="D3747" s="394"/>
      <c r="E3747" s="348"/>
      <c r="F3747" s="394"/>
      <c r="G3747" s="352"/>
      <c r="H3747" s="364"/>
      <c r="I3747" s="1"/>
    </row>
    <row r="3748" spans="1:9" ht="12.75" customHeight="1">
      <c r="A3748" s="1"/>
      <c r="B3748" s="390"/>
      <c r="C3748" s="52"/>
      <c r="D3748" s="394"/>
      <c r="E3748" s="348"/>
      <c r="F3748" s="394"/>
      <c r="G3748" s="352"/>
      <c r="H3748" s="365"/>
      <c r="I3748" s="1"/>
    </row>
    <row r="3749" spans="1:9" ht="12.75" customHeight="1">
      <c r="A3749" s="1"/>
      <c r="B3749" s="764" t="s">
        <v>425</v>
      </c>
      <c r="C3749" s="689"/>
      <c r="D3749" s="689"/>
      <c r="E3749" s="689"/>
      <c r="F3749" s="689"/>
      <c r="G3749" s="765"/>
      <c r="H3749" s="366">
        <f>SUM(G3745:G3748)</f>
        <v>4215.9113075151517</v>
      </c>
      <c r="I3749" s="1"/>
    </row>
    <row r="3750" spans="1:9" ht="12.75" customHeight="1">
      <c r="A3750" s="1"/>
      <c r="B3750" s="766"/>
      <c r="C3750" s="692"/>
      <c r="D3750" s="692"/>
      <c r="E3750" s="692"/>
      <c r="F3750" s="692"/>
      <c r="G3750" s="692"/>
      <c r="H3750" s="700"/>
      <c r="I3750" s="1"/>
    </row>
    <row r="3751" spans="1:9" ht="12.75" customHeight="1">
      <c r="A3751" s="1"/>
      <c r="B3751" s="347" t="s">
        <v>426</v>
      </c>
      <c r="C3751" s="48"/>
      <c r="D3751" s="348"/>
      <c r="E3751" s="348"/>
      <c r="F3751" s="348"/>
      <c r="G3751" s="348"/>
      <c r="H3751" s="349"/>
      <c r="I3751" s="1"/>
    </row>
    <row r="3752" spans="1:9" ht="12.75" customHeight="1">
      <c r="A3752" s="1"/>
      <c r="B3752" s="347" t="s">
        <v>427</v>
      </c>
      <c r="C3752" s="48"/>
      <c r="D3752" s="348"/>
      <c r="E3752" s="348"/>
      <c r="F3752" s="348"/>
      <c r="G3752" s="348"/>
      <c r="H3752" s="349"/>
      <c r="I3752" s="1"/>
    </row>
    <row r="3753" spans="1:9" ht="12.75" customHeight="1">
      <c r="A3753" s="1"/>
      <c r="B3753" s="351" t="s">
        <v>428</v>
      </c>
      <c r="C3753" s="90"/>
      <c r="D3753" s="352"/>
      <c r="E3753" s="352"/>
      <c r="F3753" s="352"/>
      <c r="G3753" s="352"/>
      <c r="H3753" s="349"/>
      <c r="I3753" s="1"/>
    </row>
    <row r="3754" spans="1:9" ht="12.75" customHeight="1">
      <c r="A3754" s="1"/>
      <c r="B3754" s="368"/>
      <c r="C3754" s="355"/>
      <c r="D3754" s="355"/>
      <c r="E3754" s="355"/>
      <c r="F3754" s="355"/>
      <c r="G3754" s="369"/>
      <c r="H3754" s="358">
        <f>SUM(G3753)</f>
        <v>0</v>
      </c>
      <c r="I3754" s="1"/>
    </row>
    <row r="3755" spans="1:9" ht="12.75" customHeight="1">
      <c r="A3755" s="1"/>
      <c r="B3755" s="367"/>
      <c r="C3755" s="1"/>
      <c r="D3755" s="1"/>
      <c r="E3755" s="1"/>
      <c r="F3755" s="1"/>
      <c r="G3755" s="1"/>
      <c r="H3755" s="260"/>
      <c r="I3755" s="1"/>
    </row>
    <row r="3756" spans="1:9" ht="12.75" customHeight="1">
      <c r="A3756" s="1"/>
      <c r="B3756" s="370" t="s">
        <v>429</v>
      </c>
      <c r="C3756" s="355"/>
      <c r="D3756" s="355"/>
      <c r="E3756" s="355"/>
      <c r="F3756" s="355"/>
      <c r="G3756" s="369"/>
      <c r="H3756" s="371">
        <f>H3743+H3749+H3754</f>
        <v>13824.843169884185</v>
      </c>
      <c r="I3756" s="1"/>
    </row>
    <row r="3757" spans="1:9" ht="12.75" customHeight="1">
      <c r="A3757" s="1"/>
      <c r="B3757" s="367"/>
      <c r="C3757" s="1"/>
      <c r="D3757" s="1"/>
      <c r="E3757" s="1"/>
      <c r="F3757" s="1"/>
      <c r="G3757" s="1"/>
      <c r="H3757" s="372"/>
      <c r="I3757" s="1"/>
    </row>
    <row r="3758" spans="1:9" ht="12.75" customHeight="1">
      <c r="A3758" s="1"/>
      <c r="B3758" s="347" t="s">
        <v>349</v>
      </c>
      <c r="C3758" s="48"/>
      <c r="D3758" s="49">
        <f>'COEF.RESUMEN'!$H$5</f>
        <v>0.15</v>
      </c>
      <c r="E3758" s="48"/>
      <c r="F3758" s="48"/>
      <c r="G3758" s="48"/>
      <c r="H3758" s="350">
        <f>H3756*D3758</f>
        <v>2073.7264754826278</v>
      </c>
      <c r="I3758" s="1"/>
    </row>
    <row r="3759" spans="1:9" ht="12.75" customHeight="1">
      <c r="A3759" s="1"/>
      <c r="B3759" s="373"/>
      <c r="C3759" s="48"/>
      <c r="D3759" s="49"/>
      <c r="E3759" s="48"/>
      <c r="F3759" s="48"/>
      <c r="G3759" s="48"/>
      <c r="H3759" s="374"/>
      <c r="I3759" s="1"/>
    </row>
    <row r="3760" spans="1:9" ht="12.75" customHeight="1">
      <c r="A3760" s="1"/>
      <c r="B3760" s="347"/>
      <c r="C3760" s="48"/>
      <c r="D3760" s="49"/>
      <c r="E3760" s="48"/>
      <c r="F3760" s="48"/>
      <c r="G3760" s="48"/>
      <c r="H3760" s="350"/>
      <c r="I3760" s="1"/>
    </row>
    <row r="3761" spans="1:9" ht="12.75" customHeight="1">
      <c r="A3761" s="1"/>
      <c r="B3761" s="347" t="s">
        <v>350</v>
      </c>
      <c r="C3761" s="48"/>
      <c r="D3761" s="49">
        <f>'COEF.RESUMEN'!$H$6</f>
        <v>0.1</v>
      </c>
      <c r="E3761" s="48"/>
      <c r="F3761" s="48"/>
      <c r="G3761" s="48"/>
      <c r="H3761" s="350">
        <f>H3756*D3761</f>
        <v>1382.4843169884186</v>
      </c>
      <c r="I3761" s="1"/>
    </row>
    <row r="3762" spans="1:9" ht="12.75" customHeight="1">
      <c r="A3762" s="1"/>
      <c r="B3762" s="347"/>
      <c r="C3762" s="48"/>
      <c r="D3762" s="49"/>
      <c r="E3762" s="48"/>
      <c r="F3762" s="48"/>
      <c r="G3762" s="48"/>
      <c r="H3762" s="374">
        <f>H3756+H3758+H3761</f>
        <v>17281.053962355232</v>
      </c>
      <c r="I3762" s="1"/>
    </row>
    <row r="3763" spans="1:9" ht="12.75" customHeight="1">
      <c r="A3763" s="1"/>
      <c r="B3763" s="347" t="s">
        <v>430</v>
      </c>
      <c r="C3763" s="48"/>
      <c r="D3763" s="49">
        <f>'COEF.RESUMEN'!$H$8</f>
        <v>0.25</v>
      </c>
      <c r="E3763" s="48"/>
      <c r="F3763" s="48"/>
      <c r="G3763" s="48"/>
      <c r="H3763" s="350">
        <f>H3762*D3763</f>
        <v>4320.2634905888081</v>
      </c>
      <c r="I3763" s="1"/>
    </row>
    <row r="3764" spans="1:9" ht="12.75" customHeight="1">
      <c r="A3764" s="1"/>
      <c r="B3764" s="347"/>
      <c r="C3764" s="48"/>
      <c r="D3764" s="48"/>
      <c r="E3764" s="48"/>
      <c r="F3764" s="48"/>
      <c r="G3764" s="48"/>
      <c r="H3764" s="375"/>
      <c r="I3764" s="1"/>
    </row>
    <row r="3765" spans="1:9" ht="12.75" customHeight="1">
      <c r="A3765" s="1"/>
      <c r="B3765" s="376" t="s">
        <v>431</v>
      </c>
      <c r="C3765" s="340"/>
      <c r="D3765" s="340"/>
      <c r="E3765" s="340"/>
      <c r="F3765" s="340"/>
      <c r="G3765" s="377"/>
      <c r="H3765" s="371">
        <f>H3762+H3763</f>
        <v>21601.31745294404</v>
      </c>
      <c r="I3765" s="1"/>
    </row>
    <row r="3766" spans="1:9" ht="12.75" customHeight="1">
      <c r="A3766" s="1"/>
      <c r="B3766" s="51"/>
      <c r="C3766" s="1"/>
      <c r="D3766" s="1"/>
      <c r="E3766" s="1"/>
      <c r="F3766" s="1"/>
      <c r="G3766" s="1"/>
      <c r="H3766" s="421"/>
      <c r="I3766" s="1"/>
    </row>
    <row r="3767" spans="1:9" ht="36.75" customHeight="1">
      <c r="A3767" s="1"/>
      <c r="B3767" s="708" t="s">
        <v>1673</v>
      </c>
      <c r="C3767" s="687"/>
      <c r="D3767" s="762" t="s">
        <v>1674</v>
      </c>
      <c r="E3767" s="687"/>
      <c r="F3767" s="387" t="s">
        <v>167</v>
      </c>
      <c r="G3767" s="763">
        <v>1</v>
      </c>
      <c r="H3767" s="687"/>
      <c r="I3767" s="1"/>
    </row>
    <row r="3768" spans="1:9" ht="12.75" customHeight="1">
      <c r="A3768" s="1"/>
      <c r="B3768" s="342" t="s">
        <v>416</v>
      </c>
      <c r="C3768" s="343" t="s">
        <v>16</v>
      </c>
      <c r="D3768" s="342" t="s">
        <v>417</v>
      </c>
      <c r="E3768" s="342" t="s">
        <v>418</v>
      </c>
      <c r="F3768" s="342" t="s">
        <v>419</v>
      </c>
      <c r="G3768" s="342" t="s">
        <v>420</v>
      </c>
      <c r="H3768" s="342" t="s">
        <v>421</v>
      </c>
      <c r="I3768" s="1"/>
    </row>
    <row r="3769" spans="1:9" ht="27" customHeight="1">
      <c r="A3769" s="1"/>
      <c r="B3769" s="401" t="str">
        <f>'LISTA DE PRECIOS '!D1328</f>
        <v>Kit de emergencia para artefacto tipo panel LED (12 a 60W)</v>
      </c>
      <c r="C3769" s="160" t="s">
        <v>43</v>
      </c>
      <c r="D3769" s="345">
        <v>1</v>
      </c>
      <c r="E3769" s="348">
        <f>D3769*$G$3767</f>
        <v>1</v>
      </c>
      <c r="F3769" s="379">
        <f>'LISTA DE PRECIOS '!J1328</f>
        <v>8615.1141765303837</v>
      </c>
      <c r="G3769" s="352">
        <f>E3769*F3769</f>
        <v>8615.1141765303837</v>
      </c>
      <c r="H3769" s="346"/>
      <c r="I3769" s="1"/>
    </row>
    <row r="3770" spans="1:9" ht="12.75" customHeight="1">
      <c r="A3770" s="1"/>
      <c r="B3770" s="396"/>
      <c r="C3770" s="48"/>
      <c r="D3770" s="348"/>
      <c r="E3770" s="348"/>
      <c r="F3770" s="348"/>
      <c r="G3770" s="352"/>
      <c r="H3770" s="349"/>
      <c r="I3770" s="1"/>
    </row>
    <row r="3771" spans="1:9" ht="12.75" customHeight="1">
      <c r="A3771" s="1"/>
      <c r="B3771" s="347"/>
      <c r="C3771" s="48"/>
      <c r="D3771" s="348"/>
      <c r="E3771" s="348"/>
      <c r="F3771" s="348"/>
      <c r="G3771" s="352"/>
      <c r="H3771" s="349"/>
      <c r="I3771" s="1"/>
    </row>
    <row r="3772" spans="1:9" ht="12.75" customHeight="1">
      <c r="A3772" s="1"/>
      <c r="B3772" s="347"/>
      <c r="C3772" s="48"/>
      <c r="D3772" s="348"/>
      <c r="E3772" s="348"/>
      <c r="F3772" s="348"/>
      <c r="G3772" s="352"/>
      <c r="H3772" s="350"/>
      <c r="I3772" s="1"/>
    </row>
    <row r="3773" spans="1:9" ht="12.75" customHeight="1">
      <c r="A3773" s="1"/>
      <c r="B3773" s="351"/>
      <c r="C3773" s="90"/>
      <c r="D3773" s="352"/>
      <c r="E3773" s="352"/>
      <c r="F3773" s="352"/>
      <c r="G3773" s="352"/>
      <c r="H3773" s="389"/>
      <c r="I3773" s="1"/>
    </row>
    <row r="3774" spans="1:9" ht="12.75" customHeight="1">
      <c r="A3774" s="1"/>
      <c r="B3774" s="351"/>
      <c r="C3774" s="90"/>
      <c r="D3774" s="352"/>
      <c r="E3774" s="352"/>
      <c r="F3774" s="352"/>
      <c r="G3774" s="352"/>
      <c r="H3774" s="353"/>
      <c r="I3774" s="1"/>
    </row>
    <row r="3775" spans="1:9" ht="12.75" customHeight="1">
      <c r="A3775" s="1"/>
      <c r="B3775" s="354" t="s">
        <v>422</v>
      </c>
      <c r="C3775" s="355"/>
      <c r="D3775" s="356"/>
      <c r="E3775" s="356"/>
      <c r="F3775" s="356"/>
      <c r="G3775" s="357"/>
      <c r="H3775" s="358">
        <f>SUM(G3769:G3774)</f>
        <v>8615.1141765303837</v>
      </c>
      <c r="I3775" s="1"/>
    </row>
    <row r="3776" spans="1:9" ht="12.75" customHeight="1">
      <c r="A3776" s="1"/>
      <c r="B3776" s="359"/>
      <c r="C3776" s="50"/>
      <c r="D3776" s="360"/>
      <c r="E3776" s="360"/>
      <c r="F3776" s="360"/>
      <c r="G3776" s="360"/>
      <c r="H3776" s="361"/>
      <c r="I3776" s="1"/>
    </row>
    <row r="3777" spans="1:9" ht="12.75" customHeight="1">
      <c r="A3777" s="1"/>
      <c r="B3777" s="409" t="s">
        <v>1450</v>
      </c>
      <c r="C3777" s="52" t="s">
        <v>424</v>
      </c>
      <c r="D3777" s="348">
        <v>2</v>
      </c>
      <c r="E3777" s="348">
        <f t="shared" ref="E3777:E3778" si="424">D3777*$G$3767</f>
        <v>2</v>
      </c>
      <c r="F3777" s="352">
        <f>'MANO DE OBRA'!$K$8</f>
        <v>1165.6790978787881</v>
      </c>
      <c r="G3777" s="352">
        <f t="shared" ref="G3777:G3778" si="425">E3777*F3777</f>
        <v>2331.3581957575761</v>
      </c>
      <c r="H3777" s="364"/>
      <c r="I3777" s="1"/>
    </row>
    <row r="3778" spans="1:9" ht="12.75" customHeight="1">
      <c r="A3778" s="1"/>
      <c r="B3778" s="409" t="s">
        <v>1451</v>
      </c>
      <c r="C3778" s="52" t="s">
        <v>424</v>
      </c>
      <c r="D3778" s="348">
        <v>2</v>
      </c>
      <c r="E3778" s="348">
        <f t="shared" si="424"/>
        <v>2</v>
      </c>
      <c r="F3778" s="352">
        <f>'MANO DE OBRA'!$K$10</f>
        <v>942.27655587878792</v>
      </c>
      <c r="G3778" s="352">
        <f t="shared" si="425"/>
        <v>1884.5531117575758</v>
      </c>
      <c r="H3778" s="364"/>
      <c r="I3778" s="1"/>
    </row>
    <row r="3779" spans="1:9" ht="12.75" customHeight="1">
      <c r="A3779" s="1"/>
      <c r="B3779" s="347"/>
      <c r="C3779" s="52"/>
      <c r="D3779" s="394"/>
      <c r="E3779" s="348"/>
      <c r="F3779" s="394"/>
      <c r="G3779" s="352"/>
      <c r="H3779" s="364"/>
      <c r="I3779" s="1"/>
    </row>
    <row r="3780" spans="1:9" ht="12.75" customHeight="1">
      <c r="A3780" s="1"/>
      <c r="B3780" s="390"/>
      <c r="C3780" s="52"/>
      <c r="D3780" s="394"/>
      <c r="E3780" s="348"/>
      <c r="F3780" s="394"/>
      <c r="G3780" s="352"/>
      <c r="H3780" s="365"/>
      <c r="I3780" s="1"/>
    </row>
    <row r="3781" spans="1:9" ht="12.75" customHeight="1">
      <c r="A3781" s="1"/>
      <c r="B3781" s="764" t="s">
        <v>425</v>
      </c>
      <c r="C3781" s="689"/>
      <c r="D3781" s="689"/>
      <c r="E3781" s="689"/>
      <c r="F3781" s="689"/>
      <c r="G3781" s="765"/>
      <c r="H3781" s="366">
        <f>SUM(G3777:G3780)</f>
        <v>4215.9113075151517</v>
      </c>
      <c r="I3781" s="1"/>
    </row>
    <row r="3782" spans="1:9" ht="12.75" customHeight="1">
      <c r="A3782" s="1"/>
      <c r="B3782" s="766"/>
      <c r="C3782" s="692"/>
      <c r="D3782" s="692"/>
      <c r="E3782" s="692"/>
      <c r="F3782" s="692"/>
      <c r="G3782" s="692"/>
      <c r="H3782" s="700"/>
      <c r="I3782" s="1"/>
    </row>
    <row r="3783" spans="1:9" ht="12.75" customHeight="1">
      <c r="A3783" s="1"/>
      <c r="B3783" s="347" t="s">
        <v>426</v>
      </c>
      <c r="C3783" s="48"/>
      <c r="D3783" s="348"/>
      <c r="E3783" s="348"/>
      <c r="F3783" s="348"/>
      <c r="G3783" s="348"/>
      <c r="H3783" s="349"/>
      <c r="I3783" s="1"/>
    </row>
    <row r="3784" spans="1:9" ht="12.75" customHeight="1">
      <c r="A3784" s="1"/>
      <c r="B3784" s="347" t="s">
        <v>427</v>
      </c>
      <c r="C3784" s="48"/>
      <c r="D3784" s="348"/>
      <c r="E3784" s="348"/>
      <c r="F3784" s="348"/>
      <c r="G3784" s="348"/>
      <c r="H3784" s="349"/>
      <c r="I3784" s="1"/>
    </row>
    <row r="3785" spans="1:9" ht="12.75" customHeight="1">
      <c r="A3785" s="1"/>
      <c r="B3785" s="351" t="s">
        <v>428</v>
      </c>
      <c r="C3785" s="90"/>
      <c r="D3785" s="352"/>
      <c r="E3785" s="352"/>
      <c r="F3785" s="352"/>
      <c r="G3785" s="352"/>
      <c r="H3785" s="349"/>
      <c r="I3785" s="1"/>
    </row>
    <row r="3786" spans="1:9" ht="12.75" customHeight="1">
      <c r="A3786" s="1"/>
      <c r="B3786" s="368"/>
      <c r="C3786" s="355"/>
      <c r="D3786" s="355"/>
      <c r="E3786" s="355"/>
      <c r="F3786" s="355"/>
      <c r="G3786" s="369"/>
      <c r="H3786" s="358">
        <f>SUM(G3785)</f>
        <v>0</v>
      </c>
      <c r="I3786" s="1"/>
    </row>
    <row r="3787" spans="1:9" ht="12.75" customHeight="1">
      <c r="A3787" s="1"/>
      <c r="B3787" s="367"/>
      <c r="C3787" s="1"/>
      <c r="D3787" s="1"/>
      <c r="E3787" s="1"/>
      <c r="F3787" s="1"/>
      <c r="G3787" s="1"/>
      <c r="H3787" s="260"/>
      <c r="I3787" s="1"/>
    </row>
    <row r="3788" spans="1:9" ht="12.75" customHeight="1">
      <c r="A3788" s="1"/>
      <c r="B3788" s="370" t="s">
        <v>429</v>
      </c>
      <c r="C3788" s="355"/>
      <c r="D3788" s="355"/>
      <c r="E3788" s="355"/>
      <c r="F3788" s="355"/>
      <c r="G3788" s="369"/>
      <c r="H3788" s="371">
        <f>H3775+H3781+H3786</f>
        <v>12831.025484045535</v>
      </c>
      <c r="I3788" s="1"/>
    </row>
    <row r="3789" spans="1:9" ht="12.75" customHeight="1">
      <c r="A3789" s="1"/>
      <c r="B3789" s="367"/>
      <c r="C3789" s="1"/>
      <c r="D3789" s="1"/>
      <c r="E3789" s="1"/>
      <c r="F3789" s="1"/>
      <c r="G3789" s="1"/>
      <c r="H3789" s="372"/>
      <c r="I3789" s="1"/>
    </row>
    <row r="3790" spans="1:9" ht="12.75" customHeight="1">
      <c r="A3790" s="1"/>
      <c r="B3790" s="347" t="s">
        <v>349</v>
      </c>
      <c r="C3790" s="48"/>
      <c r="D3790" s="49">
        <f>'COEF.RESUMEN'!$H$5</f>
        <v>0.15</v>
      </c>
      <c r="E3790" s="48"/>
      <c r="F3790" s="48"/>
      <c r="G3790" s="48"/>
      <c r="H3790" s="350">
        <f>H3788*D3790</f>
        <v>1924.6538226068301</v>
      </c>
      <c r="I3790" s="1"/>
    </row>
    <row r="3791" spans="1:9" ht="12.75" customHeight="1">
      <c r="A3791" s="1"/>
      <c r="B3791" s="373"/>
      <c r="C3791" s="48"/>
      <c r="D3791" s="49"/>
      <c r="E3791" s="48"/>
      <c r="F3791" s="48"/>
      <c r="G3791" s="48"/>
      <c r="H3791" s="374"/>
      <c r="I3791" s="1"/>
    </row>
    <row r="3792" spans="1:9" ht="12.75" customHeight="1">
      <c r="A3792" s="1"/>
      <c r="B3792" s="347"/>
      <c r="C3792" s="48"/>
      <c r="D3792" s="49"/>
      <c r="E3792" s="48"/>
      <c r="F3792" s="48"/>
      <c r="G3792" s="48"/>
      <c r="H3792" s="350"/>
      <c r="I3792" s="1"/>
    </row>
    <row r="3793" spans="1:9" ht="12.75" customHeight="1">
      <c r="A3793" s="1"/>
      <c r="B3793" s="347" t="s">
        <v>350</v>
      </c>
      <c r="C3793" s="48"/>
      <c r="D3793" s="49">
        <f>'COEF.RESUMEN'!$H$6</f>
        <v>0.1</v>
      </c>
      <c r="E3793" s="48"/>
      <c r="F3793" s="48"/>
      <c r="G3793" s="48"/>
      <c r="H3793" s="350">
        <f>H3788*D3793</f>
        <v>1283.1025484045535</v>
      </c>
      <c r="I3793" s="1"/>
    </row>
    <row r="3794" spans="1:9" ht="12.75" customHeight="1">
      <c r="A3794" s="1"/>
      <c r="B3794" s="347"/>
      <c r="C3794" s="48"/>
      <c r="D3794" s="49"/>
      <c r="E3794" s="48"/>
      <c r="F3794" s="48"/>
      <c r="G3794" s="48"/>
      <c r="H3794" s="374">
        <f>H3788+H3790+H3793</f>
        <v>16038.781855056917</v>
      </c>
      <c r="I3794" s="1"/>
    </row>
    <row r="3795" spans="1:9" ht="12.75" customHeight="1">
      <c r="A3795" s="1"/>
      <c r="B3795" s="347" t="s">
        <v>430</v>
      </c>
      <c r="C3795" s="48"/>
      <c r="D3795" s="49">
        <f>'COEF.RESUMEN'!$H$8</f>
        <v>0.25</v>
      </c>
      <c r="E3795" s="48"/>
      <c r="F3795" s="48"/>
      <c r="G3795" s="48"/>
      <c r="H3795" s="350">
        <f>H3794*D3795</f>
        <v>4009.6954637642293</v>
      </c>
      <c r="I3795" s="1"/>
    </row>
    <row r="3796" spans="1:9" ht="12.75" customHeight="1">
      <c r="A3796" s="1"/>
      <c r="B3796" s="347"/>
      <c r="C3796" s="48"/>
      <c r="D3796" s="48"/>
      <c r="E3796" s="48"/>
      <c r="F3796" s="48"/>
      <c r="G3796" s="48"/>
      <c r="H3796" s="375"/>
      <c r="I3796" s="1"/>
    </row>
    <row r="3797" spans="1:9" ht="12.75" customHeight="1">
      <c r="A3797" s="1"/>
      <c r="B3797" s="376" t="s">
        <v>431</v>
      </c>
      <c r="C3797" s="340"/>
      <c r="D3797" s="340"/>
      <c r="E3797" s="340"/>
      <c r="F3797" s="340"/>
      <c r="G3797" s="377"/>
      <c r="H3797" s="371">
        <f>H3794+H3795</f>
        <v>20048.477318821147</v>
      </c>
      <c r="I3797" s="1"/>
    </row>
    <row r="3798" spans="1:9" ht="12.75" customHeight="1">
      <c r="A3798" s="1"/>
      <c r="B3798" s="51"/>
      <c r="C3798" s="1"/>
      <c r="D3798" s="1"/>
      <c r="E3798" s="1"/>
      <c r="F3798" s="1"/>
      <c r="G3798" s="1"/>
      <c r="H3798" s="421"/>
      <c r="I3798" s="1"/>
    </row>
    <row r="3799" spans="1:9" ht="33" hidden="1" customHeight="1">
      <c r="A3799" s="1"/>
      <c r="B3799" s="708" t="s">
        <v>1675</v>
      </c>
      <c r="C3799" s="687"/>
      <c r="D3799" s="762" t="s">
        <v>1676</v>
      </c>
      <c r="E3799" s="687"/>
      <c r="F3799" s="387" t="s">
        <v>167</v>
      </c>
      <c r="G3799" s="763">
        <v>1</v>
      </c>
      <c r="H3799" s="687"/>
      <c r="I3799" s="1"/>
    </row>
    <row r="3800" spans="1:9" ht="12.75" hidden="1" customHeight="1">
      <c r="A3800" s="1"/>
      <c r="B3800" s="342" t="s">
        <v>416</v>
      </c>
      <c r="C3800" s="343" t="s">
        <v>16</v>
      </c>
      <c r="D3800" s="342" t="s">
        <v>417</v>
      </c>
      <c r="E3800" s="342" t="s">
        <v>418</v>
      </c>
      <c r="F3800" s="342" t="s">
        <v>419</v>
      </c>
      <c r="G3800" s="342" t="s">
        <v>420</v>
      </c>
      <c r="H3800" s="342" t="s">
        <v>421</v>
      </c>
      <c r="I3800" s="1"/>
    </row>
    <row r="3801" spans="1:9" ht="12.75" hidden="1" customHeight="1">
      <c r="A3801" s="1"/>
      <c r="B3801" s="401" t="str">
        <f>'LISTA DE PRECIOS '!D1336</f>
        <v>Reflector LED 30W 250lm. Tipo R3</v>
      </c>
      <c r="C3801" s="160" t="s">
        <v>43</v>
      </c>
      <c r="D3801" s="345">
        <v>1</v>
      </c>
      <c r="E3801" s="348">
        <f t="shared" ref="E3801:E3802" si="426">D3801*$G$3799</f>
        <v>1</v>
      </c>
      <c r="F3801" s="379">
        <f>'LISTA DE PRECIOS '!J1336</f>
        <v>10133.134914692468</v>
      </c>
      <c r="G3801" s="352">
        <f t="shared" ref="G3801:G3802" si="427">E3801*F3801</f>
        <v>10133.134914692468</v>
      </c>
      <c r="H3801" s="346"/>
      <c r="I3801" s="1"/>
    </row>
    <row r="3802" spans="1:9" ht="12.75" hidden="1" customHeight="1">
      <c r="A3802" s="1"/>
      <c r="B3802" s="396" t="str">
        <f>'LISTA DE PRECIOS '!$D$1528</f>
        <v>Tarugo de nylon y tornillo</v>
      </c>
      <c r="C3802" s="48" t="s">
        <v>43</v>
      </c>
      <c r="D3802" s="348">
        <v>3</v>
      </c>
      <c r="E3802" s="348">
        <f t="shared" si="426"/>
        <v>3</v>
      </c>
      <c r="F3802" s="348">
        <f>'LISTA DE PRECIOS '!$J$1528</f>
        <v>34.353928317228366</v>
      </c>
      <c r="G3802" s="352">
        <f t="shared" si="427"/>
        <v>103.0617849516851</v>
      </c>
      <c r="H3802" s="349"/>
      <c r="I3802" s="1"/>
    </row>
    <row r="3803" spans="1:9" ht="12.75" hidden="1" customHeight="1">
      <c r="A3803" s="1"/>
      <c r="B3803" s="347"/>
      <c r="C3803" s="48"/>
      <c r="D3803" s="348"/>
      <c r="E3803" s="348"/>
      <c r="F3803" s="348"/>
      <c r="G3803" s="352"/>
      <c r="H3803" s="349"/>
      <c r="I3803" s="1"/>
    </row>
    <row r="3804" spans="1:9" ht="12.75" hidden="1" customHeight="1">
      <c r="A3804" s="1"/>
      <c r="B3804" s="347"/>
      <c r="C3804" s="48"/>
      <c r="D3804" s="348"/>
      <c r="E3804" s="348"/>
      <c r="F3804" s="348"/>
      <c r="G3804" s="352"/>
      <c r="H3804" s="350"/>
      <c r="I3804" s="1"/>
    </row>
    <row r="3805" spans="1:9" ht="12.75" hidden="1" customHeight="1">
      <c r="A3805" s="1"/>
      <c r="B3805" s="351"/>
      <c r="C3805" s="90"/>
      <c r="D3805" s="352"/>
      <c r="E3805" s="352"/>
      <c r="F3805" s="352"/>
      <c r="G3805" s="352"/>
      <c r="H3805" s="389"/>
      <c r="I3805" s="1"/>
    </row>
    <row r="3806" spans="1:9" ht="12.75" hidden="1" customHeight="1">
      <c r="A3806" s="1"/>
      <c r="B3806" s="351"/>
      <c r="C3806" s="90"/>
      <c r="D3806" s="352"/>
      <c r="E3806" s="352"/>
      <c r="F3806" s="352"/>
      <c r="G3806" s="352"/>
      <c r="H3806" s="353"/>
      <c r="I3806" s="1"/>
    </row>
    <row r="3807" spans="1:9" ht="12.75" hidden="1" customHeight="1">
      <c r="A3807" s="1"/>
      <c r="B3807" s="354" t="s">
        <v>422</v>
      </c>
      <c r="C3807" s="355"/>
      <c r="D3807" s="356"/>
      <c r="E3807" s="356"/>
      <c r="F3807" s="356"/>
      <c r="G3807" s="357"/>
      <c r="H3807" s="358">
        <f>SUM(G3801:G3806)</f>
        <v>10236.196699644153</v>
      </c>
      <c r="I3807" s="1"/>
    </row>
    <row r="3808" spans="1:9" ht="12.75" hidden="1" customHeight="1">
      <c r="A3808" s="1"/>
      <c r="B3808" s="359"/>
      <c r="C3808" s="50"/>
      <c r="D3808" s="360"/>
      <c r="E3808" s="360"/>
      <c r="F3808" s="360"/>
      <c r="G3808" s="360"/>
      <c r="H3808" s="361"/>
      <c r="I3808" s="1"/>
    </row>
    <row r="3809" spans="1:9" ht="12.75" hidden="1" customHeight="1">
      <c r="A3809" s="1"/>
      <c r="B3809" s="409" t="s">
        <v>1450</v>
      </c>
      <c r="C3809" s="52" t="s">
        <v>424</v>
      </c>
      <c r="D3809" s="348">
        <v>2</v>
      </c>
      <c r="E3809" s="348">
        <f t="shared" ref="E3809:E3810" si="428">D3809*$G$3799</f>
        <v>2</v>
      </c>
      <c r="F3809" s="352">
        <f>'MANO DE OBRA'!$K$8</f>
        <v>1165.6790978787881</v>
      </c>
      <c r="G3809" s="352">
        <f t="shared" ref="G3809:G3810" si="429">E3809*F3809</f>
        <v>2331.3581957575761</v>
      </c>
      <c r="H3809" s="364"/>
      <c r="I3809" s="1"/>
    </row>
    <row r="3810" spans="1:9" ht="12.75" hidden="1" customHeight="1">
      <c r="A3810" s="1"/>
      <c r="B3810" s="409" t="s">
        <v>1451</v>
      </c>
      <c r="C3810" s="52" t="s">
        <v>424</v>
      </c>
      <c r="D3810" s="348">
        <v>2</v>
      </c>
      <c r="E3810" s="348">
        <f t="shared" si="428"/>
        <v>2</v>
      </c>
      <c r="F3810" s="352">
        <f>'MANO DE OBRA'!$K$10</f>
        <v>942.27655587878792</v>
      </c>
      <c r="G3810" s="352">
        <f t="shared" si="429"/>
        <v>1884.5531117575758</v>
      </c>
      <c r="H3810" s="364"/>
      <c r="I3810" s="1"/>
    </row>
    <row r="3811" spans="1:9" ht="12.75" hidden="1" customHeight="1">
      <c r="A3811" s="1"/>
      <c r="B3811" s="347"/>
      <c r="C3811" s="52"/>
      <c r="D3811" s="394"/>
      <c r="E3811" s="348"/>
      <c r="F3811" s="394"/>
      <c r="G3811" s="352"/>
      <c r="H3811" s="364"/>
      <c r="I3811" s="1"/>
    </row>
    <row r="3812" spans="1:9" ht="12.75" hidden="1" customHeight="1">
      <c r="A3812" s="1"/>
      <c r="B3812" s="390"/>
      <c r="C3812" s="52"/>
      <c r="D3812" s="394"/>
      <c r="E3812" s="348"/>
      <c r="F3812" s="394"/>
      <c r="G3812" s="352"/>
      <c r="H3812" s="365"/>
      <c r="I3812" s="1"/>
    </row>
    <row r="3813" spans="1:9" ht="12.75" hidden="1" customHeight="1">
      <c r="A3813" s="1"/>
      <c r="B3813" s="764" t="s">
        <v>425</v>
      </c>
      <c r="C3813" s="689"/>
      <c r="D3813" s="689"/>
      <c r="E3813" s="689"/>
      <c r="F3813" s="689"/>
      <c r="G3813" s="765"/>
      <c r="H3813" s="366">
        <f>SUM(G3809:G3812)</f>
        <v>4215.9113075151517</v>
      </c>
      <c r="I3813" s="1"/>
    </row>
    <row r="3814" spans="1:9" ht="12.75" hidden="1" customHeight="1">
      <c r="A3814" s="1"/>
      <c r="B3814" s="766"/>
      <c r="C3814" s="692"/>
      <c r="D3814" s="692"/>
      <c r="E3814" s="692"/>
      <c r="F3814" s="692"/>
      <c r="G3814" s="692"/>
      <c r="H3814" s="700"/>
      <c r="I3814" s="1"/>
    </row>
    <row r="3815" spans="1:9" ht="12.75" hidden="1" customHeight="1">
      <c r="A3815" s="1"/>
      <c r="B3815" s="347" t="s">
        <v>426</v>
      </c>
      <c r="C3815" s="48"/>
      <c r="D3815" s="348"/>
      <c r="E3815" s="348"/>
      <c r="F3815" s="348"/>
      <c r="G3815" s="348"/>
      <c r="H3815" s="349"/>
      <c r="I3815" s="1"/>
    </row>
    <row r="3816" spans="1:9" ht="12.75" hidden="1" customHeight="1">
      <c r="A3816" s="1"/>
      <c r="B3816" s="347" t="s">
        <v>427</v>
      </c>
      <c r="C3816" s="48"/>
      <c r="D3816" s="348"/>
      <c r="E3816" s="348"/>
      <c r="F3816" s="348"/>
      <c r="G3816" s="348"/>
      <c r="H3816" s="349"/>
      <c r="I3816" s="1"/>
    </row>
    <row r="3817" spans="1:9" ht="12.75" hidden="1" customHeight="1">
      <c r="A3817" s="1"/>
      <c r="B3817" s="351" t="s">
        <v>428</v>
      </c>
      <c r="C3817" s="90"/>
      <c r="D3817" s="352"/>
      <c r="E3817" s="352"/>
      <c r="F3817" s="352"/>
      <c r="G3817" s="352"/>
      <c r="H3817" s="349"/>
      <c r="I3817" s="1"/>
    </row>
    <row r="3818" spans="1:9" ht="12.75" hidden="1" customHeight="1">
      <c r="A3818" s="1"/>
      <c r="B3818" s="368"/>
      <c r="C3818" s="355"/>
      <c r="D3818" s="355"/>
      <c r="E3818" s="355"/>
      <c r="F3818" s="355"/>
      <c r="G3818" s="369"/>
      <c r="H3818" s="358">
        <f>SUM(G3817)</f>
        <v>0</v>
      </c>
      <c r="I3818" s="1"/>
    </row>
    <row r="3819" spans="1:9" ht="12.75" hidden="1" customHeight="1">
      <c r="A3819" s="1"/>
      <c r="B3819" s="367"/>
      <c r="C3819" s="1"/>
      <c r="D3819" s="1"/>
      <c r="E3819" s="1"/>
      <c r="F3819" s="1"/>
      <c r="G3819" s="1"/>
      <c r="H3819" s="260"/>
      <c r="I3819" s="1"/>
    </row>
    <row r="3820" spans="1:9" ht="12.75" hidden="1" customHeight="1">
      <c r="A3820" s="1"/>
      <c r="B3820" s="370" t="s">
        <v>429</v>
      </c>
      <c r="C3820" s="355"/>
      <c r="D3820" s="355"/>
      <c r="E3820" s="355"/>
      <c r="F3820" s="355"/>
      <c r="G3820" s="369"/>
      <c r="H3820" s="371">
        <f>H3807+H3813+H3818</f>
        <v>14452.108007159306</v>
      </c>
      <c r="I3820" s="1"/>
    </row>
    <row r="3821" spans="1:9" ht="12.75" hidden="1" customHeight="1">
      <c r="A3821" s="1"/>
      <c r="B3821" s="367"/>
      <c r="C3821" s="1"/>
      <c r="D3821" s="1"/>
      <c r="E3821" s="1"/>
      <c r="F3821" s="1"/>
      <c r="G3821" s="1"/>
      <c r="H3821" s="372"/>
      <c r="I3821" s="1"/>
    </row>
    <row r="3822" spans="1:9" ht="12.75" hidden="1" customHeight="1">
      <c r="A3822" s="1"/>
      <c r="B3822" s="347" t="s">
        <v>349</v>
      </c>
      <c r="C3822" s="48"/>
      <c r="D3822" s="49">
        <f>'COEF.RESUMEN'!$H$5</f>
        <v>0.15</v>
      </c>
      <c r="E3822" s="48"/>
      <c r="F3822" s="48"/>
      <c r="G3822" s="48"/>
      <c r="H3822" s="350">
        <f>H3820*D3822</f>
        <v>2167.8162010738956</v>
      </c>
      <c r="I3822" s="1"/>
    </row>
    <row r="3823" spans="1:9" ht="12.75" hidden="1" customHeight="1">
      <c r="A3823" s="1"/>
      <c r="B3823" s="373"/>
      <c r="C3823" s="48"/>
      <c r="D3823" s="49"/>
      <c r="E3823" s="48"/>
      <c r="F3823" s="48"/>
      <c r="G3823" s="48"/>
      <c r="H3823" s="374"/>
      <c r="I3823" s="1"/>
    </row>
    <row r="3824" spans="1:9" ht="12.75" hidden="1" customHeight="1">
      <c r="A3824" s="1"/>
      <c r="B3824" s="347"/>
      <c r="C3824" s="48"/>
      <c r="D3824" s="49"/>
      <c r="E3824" s="48"/>
      <c r="F3824" s="48"/>
      <c r="G3824" s="48"/>
      <c r="H3824" s="350"/>
      <c r="I3824" s="1"/>
    </row>
    <row r="3825" spans="1:9" ht="12.75" hidden="1" customHeight="1">
      <c r="A3825" s="1"/>
      <c r="B3825" s="347" t="s">
        <v>350</v>
      </c>
      <c r="C3825" s="48"/>
      <c r="D3825" s="49">
        <f>'COEF.RESUMEN'!$H$6</f>
        <v>0.1</v>
      </c>
      <c r="E3825" s="48"/>
      <c r="F3825" s="48"/>
      <c r="G3825" s="48"/>
      <c r="H3825" s="350">
        <f>H3820*D3825</f>
        <v>1445.2108007159306</v>
      </c>
      <c r="I3825" s="1"/>
    </row>
    <row r="3826" spans="1:9" ht="12.75" hidden="1" customHeight="1">
      <c r="A3826" s="1"/>
      <c r="B3826" s="347"/>
      <c r="C3826" s="48"/>
      <c r="D3826" s="49"/>
      <c r="E3826" s="48"/>
      <c r="F3826" s="48"/>
      <c r="G3826" s="48"/>
      <c r="H3826" s="374">
        <f>H3820+H3822+H3825</f>
        <v>18065.135008949132</v>
      </c>
      <c r="I3826" s="1"/>
    </row>
    <row r="3827" spans="1:9" ht="12.75" hidden="1" customHeight="1">
      <c r="A3827" s="1"/>
      <c r="B3827" s="347" t="s">
        <v>430</v>
      </c>
      <c r="C3827" s="48"/>
      <c r="D3827" s="49">
        <f>'COEF.RESUMEN'!$H$8</f>
        <v>0.25</v>
      </c>
      <c r="E3827" s="48"/>
      <c r="F3827" s="48"/>
      <c r="G3827" s="48"/>
      <c r="H3827" s="350">
        <f>H3826*D3827</f>
        <v>4516.2837522372829</v>
      </c>
      <c r="I3827" s="1"/>
    </row>
    <row r="3828" spans="1:9" ht="12.75" hidden="1" customHeight="1">
      <c r="A3828" s="1"/>
      <c r="B3828" s="347"/>
      <c r="C3828" s="48"/>
      <c r="D3828" s="48"/>
      <c r="E3828" s="48"/>
      <c r="F3828" s="48"/>
      <c r="G3828" s="48"/>
      <c r="H3828" s="375"/>
      <c r="I3828" s="1"/>
    </row>
    <row r="3829" spans="1:9" ht="12.75" hidden="1" customHeight="1">
      <c r="A3829" s="1"/>
      <c r="B3829" s="376" t="s">
        <v>431</v>
      </c>
      <c r="C3829" s="340"/>
      <c r="D3829" s="340"/>
      <c r="E3829" s="340"/>
      <c r="F3829" s="340"/>
      <c r="G3829" s="377"/>
      <c r="H3829" s="371">
        <f>H3826+H3827</f>
        <v>22581.418761186414</v>
      </c>
      <c r="I3829" s="1"/>
    </row>
    <row r="3830" spans="1:9" ht="12.75" hidden="1" customHeight="1">
      <c r="A3830" s="1"/>
      <c r="B3830" s="51"/>
      <c r="C3830" s="1"/>
      <c r="D3830" s="1"/>
      <c r="E3830" s="1"/>
      <c r="F3830" s="1"/>
      <c r="G3830" s="1"/>
      <c r="H3830" s="421"/>
      <c r="I3830" s="1"/>
    </row>
    <row r="3831" spans="1:9" ht="32.25" hidden="1" customHeight="1">
      <c r="A3831" s="1"/>
      <c r="B3831" s="708" t="s">
        <v>1677</v>
      </c>
      <c r="C3831" s="687"/>
      <c r="D3831" s="762" t="s">
        <v>1678</v>
      </c>
      <c r="E3831" s="687"/>
      <c r="F3831" s="387" t="s">
        <v>167</v>
      </c>
      <c r="G3831" s="763">
        <v>1</v>
      </c>
      <c r="H3831" s="687"/>
      <c r="I3831" s="1"/>
    </row>
    <row r="3832" spans="1:9" ht="12.75" hidden="1" customHeight="1">
      <c r="A3832" s="1"/>
      <c r="B3832" s="342" t="s">
        <v>416</v>
      </c>
      <c r="C3832" s="343" t="s">
        <v>16</v>
      </c>
      <c r="D3832" s="342" t="s">
        <v>417</v>
      </c>
      <c r="E3832" s="342" t="s">
        <v>418</v>
      </c>
      <c r="F3832" s="342" t="s">
        <v>419</v>
      </c>
      <c r="G3832" s="342" t="s">
        <v>420</v>
      </c>
      <c r="H3832" s="342" t="s">
        <v>421</v>
      </c>
      <c r="I3832" s="1"/>
    </row>
    <row r="3833" spans="1:9" ht="12.75" hidden="1" customHeight="1">
      <c r="A3833" s="1"/>
      <c r="B3833" s="401" t="str">
        <f>'LISTA DE PRECIOS '!D1337</f>
        <v>Reflector LED 50W 450lm. Tipo R5</v>
      </c>
      <c r="C3833" s="160" t="s">
        <v>43</v>
      </c>
      <c r="D3833" s="345">
        <v>1</v>
      </c>
      <c r="E3833" s="348">
        <f t="shared" ref="E3833:E3834" si="430">D3833*$G$3831</f>
        <v>1</v>
      </c>
      <c r="F3833" s="379">
        <f>'LISTA DE PRECIOS '!J1337</f>
        <v>14055.0584147421</v>
      </c>
      <c r="G3833" s="352">
        <f t="shared" ref="G3833:G3834" si="431">E3833*F3833</f>
        <v>14055.0584147421</v>
      </c>
      <c r="H3833" s="346"/>
      <c r="I3833" s="1"/>
    </row>
    <row r="3834" spans="1:9" ht="12.75" hidden="1" customHeight="1">
      <c r="A3834" s="1"/>
      <c r="B3834" s="396" t="str">
        <f>'LISTA DE PRECIOS '!$D$1528</f>
        <v>Tarugo de nylon y tornillo</v>
      </c>
      <c r="C3834" s="48" t="s">
        <v>43</v>
      </c>
      <c r="D3834" s="348">
        <v>3</v>
      </c>
      <c r="E3834" s="348">
        <f t="shared" si="430"/>
        <v>3</v>
      </c>
      <c r="F3834" s="348">
        <f>'LISTA DE PRECIOS '!$J$1528</f>
        <v>34.353928317228366</v>
      </c>
      <c r="G3834" s="352">
        <f t="shared" si="431"/>
        <v>103.0617849516851</v>
      </c>
      <c r="H3834" s="349"/>
      <c r="I3834" s="1"/>
    </row>
    <row r="3835" spans="1:9" ht="12.75" hidden="1" customHeight="1">
      <c r="A3835" s="1"/>
      <c r="B3835" s="347"/>
      <c r="C3835" s="48"/>
      <c r="D3835" s="348"/>
      <c r="E3835" s="348"/>
      <c r="F3835" s="348"/>
      <c r="G3835" s="352"/>
      <c r="H3835" s="349"/>
      <c r="I3835" s="1"/>
    </row>
    <row r="3836" spans="1:9" ht="12.75" hidden="1" customHeight="1">
      <c r="A3836" s="1"/>
      <c r="B3836" s="347"/>
      <c r="C3836" s="48"/>
      <c r="D3836" s="348"/>
      <c r="E3836" s="348"/>
      <c r="F3836" s="348"/>
      <c r="G3836" s="352"/>
      <c r="H3836" s="350"/>
      <c r="I3836" s="1"/>
    </row>
    <row r="3837" spans="1:9" ht="12.75" hidden="1" customHeight="1">
      <c r="A3837" s="1"/>
      <c r="B3837" s="351"/>
      <c r="C3837" s="90"/>
      <c r="D3837" s="352"/>
      <c r="E3837" s="352"/>
      <c r="F3837" s="352"/>
      <c r="G3837" s="352"/>
      <c r="H3837" s="389"/>
      <c r="I3837" s="1"/>
    </row>
    <row r="3838" spans="1:9" ht="12.75" hidden="1" customHeight="1">
      <c r="A3838" s="1"/>
      <c r="B3838" s="351"/>
      <c r="C3838" s="90"/>
      <c r="D3838" s="352"/>
      <c r="E3838" s="352"/>
      <c r="F3838" s="352"/>
      <c r="G3838" s="352"/>
      <c r="H3838" s="353"/>
      <c r="I3838" s="1"/>
    </row>
    <row r="3839" spans="1:9" ht="12.75" hidden="1" customHeight="1">
      <c r="A3839" s="1"/>
      <c r="B3839" s="354" t="s">
        <v>422</v>
      </c>
      <c r="C3839" s="355"/>
      <c r="D3839" s="356"/>
      <c r="E3839" s="356"/>
      <c r="F3839" s="356"/>
      <c r="G3839" s="357"/>
      <c r="H3839" s="358">
        <f>SUM(G3833:G3838)</f>
        <v>14158.120199693785</v>
      </c>
      <c r="I3839" s="1"/>
    </row>
    <row r="3840" spans="1:9" ht="12.75" hidden="1" customHeight="1">
      <c r="A3840" s="1"/>
      <c r="B3840" s="359"/>
      <c r="C3840" s="50"/>
      <c r="D3840" s="360"/>
      <c r="E3840" s="360"/>
      <c r="F3840" s="360"/>
      <c r="G3840" s="360"/>
      <c r="H3840" s="361"/>
      <c r="I3840" s="1"/>
    </row>
    <row r="3841" spans="1:9" ht="12.75" hidden="1" customHeight="1">
      <c r="A3841" s="1"/>
      <c r="B3841" s="409" t="s">
        <v>1450</v>
      </c>
      <c r="C3841" s="52" t="s">
        <v>424</v>
      </c>
      <c r="D3841" s="348">
        <v>2</v>
      </c>
      <c r="E3841" s="348">
        <f t="shared" ref="E3841:E3842" si="432">D3841*$G$3831</f>
        <v>2</v>
      </c>
      <c r="F3841" s="352">
        <f>'MANO DE OBRA'!$K$8</f>
        <v>1165.6790978787881</v>
      </c>
      <c r="G3841" s="352">
        <f t="shared" ref="G3841:G3842" si="433">E3841*F3841</f>
        <v>2331.3581957575761</v>
      </c>
      <c r="H3841" s="364"/>
      <c r="I3841" s="1"/>
    </row>
    <row r="3842" spans="1:9" ht="12.75" hidden="1" customHeight="1">
      <c r="A3842" s="1"/>
      <c r="B3842" s="409" t="s">
        <v>1451</v>
      </c>
      <c r="C3842" s="52" t="s">
        <v>424</v>
      </c>
      <c r="D3842" s="348">
        <v>2</v>
      </c>
      <c r="E3842" s="348">
        <f t="shared" si="432"/>
        <v>2</v>
      </c>
      <c r="F3842" s="352">
        <f>'MANO DE OBRA'!$K$10</f>
        <v>942.27655587878792</v>
      </c>
      <c r="G3842" s="352">
        <f t="shared" si="433"/>
        <v>1884.5531117575758</v>
      </c>
      <c r="H3842" s="364"/>
      <c r="I3842" s="1"/>
    </row>
    <row r="3843" spans="1:9" ht="12.75" hidden="1" customHeight="1">
      <c r="A3843" s="1"/>
      <c r="B3843" s="347"/>
      <c r="C3843" s="52"/>
      <c r="D3843" s="394"/>
      <c r="E3843" s="348"/>
      <c r="F3843" s="394"/>
      <c r="G3843" s="352"/>
      <c r="H3843" s="364"/>
      <c r="I3843" s="1"/>
    </row>
    <row r="3844" spans="1:9" ht="12.75" hidden="1" customHeight="1">
      <c r="A3844" s="1"/>
      <c r="B3844" s="390"/>
      <c r="C3844" s="52"/>
      <c r="D3844" s="394"/>
      <c r="E3844" s="348"/>
      <c r="F3844" s="394"/>
      <c r="G3844" s="352"/>
      <c r="H3844" s="365"/>
      <c r="I3844" s="1"/>
    </row>
    <row r="3845" spans="1:9" ht="12.75" hidden="1" customHeight="1">
      <c r="A3845" s="1"/>
      <c r="B3845" s="764" t="s">
        <v>425</v>
      </c>
      <c r="C3845" s="689"/>
      <c r="D3845" s="689"/>
      <c r="E3845" s="689"/>
      <c r="F3845" s="689"/>
      <c r="G3845" s="765"/>
      <c r="H3845" s="366">
        <f>SUM(G3841:G3844)</f>
        <v>4215.9113075151517</v>
      </c>
      <c r="I3845" s="1"/>
    </row>
    <row r="3846" spans="1:9" ht="12.75" hidden="1" customHeight="1">
      <c r="A3846" s="1"/>
      <c r="B3846" s="766"/>
      <c r="C3846" s="692"/>
      <c r="D3846" s="692"/>
      <c r="E3846" s="692"/>
      <c r="F3846" s="692"/>
      <c r="G3846" s="692"/>
      <c r="H3846" s="700"/>
      <c r="I3846" s="1"/>
    </row>
    <row r="3847" spans="1:9" ht="12.75" hidden="1" customHeight="1">
      <c r="A3847" s="1"/>
      <c r="B3847" s="347" t="s">
        <v>426</v>
      </c>
      <c r="C3847" s="48"/>
      <c r="D3847" s="348"/>
      <c r="E3847" s="348"/>
      <c r="F3847" s="348"/>
      <c r="G3847" s="348"/>
      <c r="H3847" s="349"/>
      <c r="I3847" s="1"/>
    </row>
    <row r="3848" spans="1:9" ht="12.75" hidden="1" customHeight="1">
      <c r="A3848" s="1"/>
      <c r="B3848" s="347" t="s">
        <v>427</v>
      </c>
      <c r="C3848" s="48"/>
      <c r="D3848" s="348"/>
      <c r="E3848" s="348"/>
      <c r="F3848" s="348"/>
      <c r="G3848" s="348"/>
      <c r="H3848" s="349"/>
      <c r="I3848" s="1"/>
    </row>
    <row r="3849" spans="1:9" ht="12.75" hidden="1" customHeight="1">
      <c r="A3849" s="1"/>
      <c r="B3849" s="351" t="s">
        <v>428</v>
      </c>
      <c r="C3849" s="90"/>
      <c r="D3849" s="352"/>
      <c r="E3849" s="352"/>
      <c r="F3849" s="352"/>
      <c r="G3849" s="352"/>
      <c r="H3849" s="349"/>
      <c r="I3849" s="1"/>
    </row>
    <row r="3850" spans="1:9" ht="12.75" hidden="1" customHeight="1">
      <c r="A3850" s="1"/>
      <c r="B3850" s="368"/>
      <c r="C3850" s="355"/>
      <c r="D3850" s="355"/>
      <c r="E3850" s="355"/>
      <c r="F3850" s="355"/>
      <c r="G3850" s="369"/>
      <c r="H3850" s="358">
        <f>SUM(G3849)</f>
        <v>0</v>
      </c>
      <c r="I3850" s="1"/>
    </row>
    <row r="3851" spans="1:9" ht="12.75" hidden="1" customHeight="1">
      <c r="A3851" s="1"/>
      <c r="B3851" s="367"/>
      <c r="C3851" s="1"/>
      <c r="D3851" s="1"/>
      <c r="E3851" s="1"/>
      <c r="F3851" s="1"/>
      <c r="G3851" s="1"/>
      <c r="H3851" s="260"/>
      <c r="I3851" s="1"/>
    </row>
    <row r="3852" spans="1:9" ht="12.75" hidden="1" customHeight="1">
      <c r="A3852" s="1"/>
      <c r="B3852" s="370" t="s">
        <v>429</v>
      </c>
      <c r="C3852" s="355"/>
      <c r="D3852" s="355"/>
      <c r="E3852" s="355"/>
      <c r="F3852" s="355"/>
      <c r="G3852" s="369"/>
      <c r="H3852" s="371">
        <f>H3839+H3845+H3850</f>
        <v>18374.031507208936</v>
      </c>
      <c r="I3852" s="1"/>
    </row>
    <row r="3853" spans="1:9" ht="12.75" hidden="1" customHeight="1">
      <c r="A3853" s="1"/>
      <c r="B3853" s="367"/>
      <c r="C3853" s="1"/>
      <c r="D3853" s="1"/>
      <c r="E3853" s="1"/>
      <c r="F3853" s="1"/>
      <c r="G3853" s="1"/>
      <c r="H3853" s="372"/>
      <c r="I3853" s="1"/>
    </row>
    <row r="3854" spans="1:9" ht="12.75" hidden="1" customHeight="1">
      <c r="A3854" s="1"/>
      <c r="B3854" s="347" t="s">
        <v>349</v>
      </c>
      <c r="C3854" s="48"/>
      <c r="D3854" s="49">
        <f>'COEF.RESUMEN'!$H$5</f>
        <v>0.15</v>
      </c>
      <c r="E3854" s="48"/>
      <c r="F3854" s="48"/>
      <c r="G3854" s="48"/>
      <c r="H3854" s="350">
        <f>H3852*D3854</f>
        <v>2756.1047260813402</v>
      </c>
      <c r="I3854" s="1"/>
    </row>
    <row r="3855" spans="1:9" ht="12.75" hidden="1" customHeight="1">
      <c r="A3855" s="1"/>
      <c r="B3855" s="373"/>
      <c r="C3855" s="48"/>
      <c r="D3855" s="49"/>
      <c r="E3855" s="48"/>
      <c r="F3855" s="48"/>
      <c r="G3855" s="48"/>
      <c r="H3855" s="374"/>
      <c r="I3855" s="1"/>
    </row>
    <row r="3856" spans="1:9" ht="12.75" hidden="1" customHeight="1">
      <c r="A3856" s="1"/>
      <c r="B3856" s="347"/>
      <c r="C3856" s="48"/>
      <c r="D3856" s="49"/>
      <c r="E3856" s="48"/>
      <c r="F3856" s="48"/>
      <c r="G3856" s="48"/>
      <c r="H3856" s="350"/>
      <c r="I3856" s="1"/>
    </row>
    <row r="3857" spans="1:9" ht="12.75" hidden="1" customHeight="1">
      <c r="A3857" s="1"/>
      <c r="B3857" s="347" t="s">
        <v>350</v>
      </c>
      <c r="C3857" s="48"/>
      <c r="D3857" s="49">
        <f>'COEF.RESUMEN'!$H$6</f>
        <v>0.1</v>
      </c>
      <c r="E3857" s="48"/>
      <c r="F3857" s="48"/>
      <c r="G3857" s="48"/>
      <c r="H3857" s="350">
        <f>H3852*D3857</f>
        <v>1837.4031507208938</v>
      </c>
      <c r="I3857" s="1"/>
    </row>
    <row r="3858" spans="1:9" ht="12.75" hidden="1" customHeight="1">
      <c r="A3858" s="1"/>
      <c r="B3858" s="347"/>
      <c r="C3858" s="48"/>
      <c r="D3858" s="49"/>
      <c r="E3858" s="48"/>
      <c r="F3858" s="48"/>
      <c r="G3858" s="48"/>
      <c r="H3858" s="374">
        <f>H3852+H3854+H3857</f>
        <v>22967.539384011168</v>
      </c>
      <c r="I3858" s="1"/>
    </row>
    <row r="3859" spans="1:9" ht="12.75" hidden="1" customHeight="1">
      <c r="A3859" s="1"/>
      <c r="B3859" s="347" t="s">
        <v>430</v>
      </c>
      <c r="C3859" s="48"/>
      <c r="D3859" s="49">
        <f>'COEF.RESUMEN'!$H$8</f>
        <v>0.25</v>
      </c>
      <c r="E3859" s="48"/>
      <c r="F3859" s="48"/>
      <c r="G3859" s="48"/>
      <c r="H3859" s="350">
        <f>H3858*D3859</f>
        <v>5741.8848460027921</v>
      </c>
      <c r="I3859" s="1"/>
    </row>
    <row r="3860" spans="1:9" ht="12.75" hidden="1" customHeight="1">
      <c r="A3860" s="1"/>
      <c r="B3860" s="347"/>
      <c r="C3860" s="48"/>
      <c r="D3860" s="48"/>
      <c r="E3860" s="48"/>
      <c r="F3860" s="48"/>
      <c r="G3860" s="48"/>
      <c r="H3860" s="375"/>
      <c r="I3860" s="1"/>
    </row>
    <row r="3861" spans="1:9" ht="12.75" hidden="1" customHeight="1">
      <c r="A3861" s="1"/>
      <c r="B3861" s="376" t="s">
        <v>431</v>
      </c>
      <c r="C3861" s="340"/>
      <c r="D3861" s="340"/>
      <c r="E3861" s="340"/>
      <c r="F3861" s="340"/>
      <c r="G3861" s="377"/>
      <c r="H3861" s="371">
        <f>H3858+H3859</f>
        <v>28709.424230013959</v>
      </c>
      <c r="I3861" s="1"/>
    </row>
    <row r="3862" spans="1:9" ht="12.75" hidden="1" customHeight="1">
      <c r="A3862" s="1"/>
      <c r="B3862" s="51"/>
      <c r="C3862" s="1"/>
      <c r="D3862" s="1"/>
      <c r="E3862" s="1"/>
      <c r="F3862" s="1"/>
      <c r="G3862" s="1"/>
      <c r="H3862" s="421"/>
      <c r="I3862" s="1"/>
    </row>
    <row r="3863" spans="1:9" ht="36.75" hidden="1" customHeight="1">
      <c r="A3863" s="1"/>
      <c r="B3863" s="708" t="s">
        <v>1679</v>
      </c>
      <c r="C3863" s="687"/>
      <c r="D3863" s="762" t="s">
        <v>1680</v>
      </c>
      <c r="E3863" s="687"/>
      <c r="F3863" s="387" t="s">
        <v>167</v>
      </c>
      <c r="G3863" s="763">
        <v>1</v>
      </c>
      <c r="H3863" s="687"/>
      <c r="I3863" s="1"/>
    </row>
    <row r="3864" spans="1:9" ht="12.75" hidden="1" customHeight="1">
      <c r="A3864" s="1"/>
      <c r="B3864" s="342" t="s">
        <v>416</v>
      </c>
      <c r="C3864" s="343" t="s">
        <v>16</v>
      </c>
      <c r="D3864" s="342" t="s">
        <v>417</v>
      </c>
      <c r="E3864" s="342" t="s">
        <v>418</v>
      </c>
      <c r="F3864" s="342" t="s">
        <v>419</v>
      </c>
      <c r="G3864" s="342" t="s">
        <v>420</v>
      </c>
      <c r="H3864" s="342" t="s">
        <v>421</v>
      </c>
      <c r="I3864" s="1"/>
    </row>
    <row r="3865" spans="1:9" ht="28.5" hidden="1" customHeight="1">
      <c r="A3865" s="1"/>
      <c r="B3865" s="401" t="str">
        <f>'LISTA DE PRECIOS '!D1338</f>
        <v>Reflector LED 240W 20000lm. Tipo R20 (tipo alumbrado público)</v>
      </c>
      <c r="C3865" s="160" t="s">
        <v>43</v>
      </c>
      <c r="D3865" s="345">
        <v>1</v>
      </c>
      <c r="E3865" s="348">
        <f t="shared" ref="E3865:E3866" si="434">D3865*$G$3863</f>
        <v>1</v>
      </c>
      <c r="F3865" s="379">
        <f>'LISTA DE PRECIOS '!J1338</f>
        <v>24968.297857547437</v>
      </c>
      <c r="G3865" s="352">
        <f t="shared" ref="G3865:G3866" si="435">E3865*F3865</f>
        <v>24968.297857547437</v>
      </c>
      <c r="H3865" s="346"/>
      <c r="I3865" s="1"/>
    </row>
    <row r="3866" spans="1:9" ht="12.75" hidden="1" customHeight="1">
      <c r="A3866" s="1"/>
      <c r="B3866" s="396" t="str">
        <f>'LISTA DE PRECIOS '!D1354</f>
        <v>Tirafondo 10mm</v>
      </c>
      <c r="C3866" s="48" t="s">
        <v>43</v>
      </c>
      <c r="D3866" s="348">
        <v>4</v>
      </c>
      <c r="E3866" s="348">
        <f t="shared" si="434"/>
        <v>4</v>
      </c>
      <c r="F3866" s="348">
        <f>'LISTA DE PRECIOS '!J1354</f>
        <v>45.009025905372738</v>
      </c>
      <c r="G3866" s="352">
        <f t="shared" si="435"/>
        <v>180.03610362149095</v>
      </c>
      <c r="H3866" s="349"/>
      <c r="I3866" s="1"/>
    </row>
    <row r="3867" spans="1:9" ht="12.75" hidden="1" customHeight="1">
      <c r="A3867" s="1"/>
      <c r="B3867" s="347"/>
      <c r="C3867" s="48"/>
      <c r="D3867" s="348"/>
      <c r="E3867" s="348"/>
      <c r="F3867" s="348"/>
      <c r="G3867" s="352"/>
      <c r="H3867" s="349"/>
      <c r="I3867" s="1"/>
    </row>
    <row r="3868" spans="1:9" ht="12.75" hidden="1" customHeight="1">
      <c r="A3868" s="1"/>
      <c r="B3868" s="347"/>
      <c r="C3868" s="48"/>
      <c r="D3868" s="348"/>
      <c r="E3868" s="348"/>
      <c r="F3868" s="348"/>
      <c r="G3868" s="352"/>
      <c r="H3868" s="350"/>
      <c r="I3868" s="1"/>
    </row>
    <row r="3869" spans="1:9" ht="12.75" hidden="1" customHeight="1">
      <c r="A3869" s="1"/>
      <c r="B3869" s="351"/>
      <c r="C3869" s="90"/>
      <c r="D3869" s="352"/>
      <c r="E3869" s="352"/>
      <c r="F3869" s="352"/>
      <c r="G3869" s="352"/>
      <c r="H3869" s="389"/>
      <c r="I3869" s="1"/>
    </row>
    <row r="3870" spans="1:9" ht="12.75" hidden="1" customHeight="1">
      <c r="A3870" s="1"/>
      <c r="B3870" s="351"/>
      <c r="C3870" s="90"/>
      <c r="D3870" s="352"/>
      <c r="E3870" s="352"/>
      <c r="F3870" s="352"/>
      <c r="G3870" s="352"/>
      <c r="H3870" s="353"/>
      <c r="I3870" s="1"/>
    </row>
    <row r="3871" spans="1:9" ht="12.75" hidden="1" customHeight="1">
      <c r="A3871" s="1"/>
      <c r="B3871" s="354" t="s">
        <v>422</v>
      </c>
      <c r="C3871" s="355"/>
      <c r="D3871" s="356"/>
      <c r="E3871" s="356"/>
      <c r="F3871" s="356"/>
      <c r="G3871" s="357"/>
      <c r="H3871" s="358">
        <f>SUM(G3865:G3870)</f>
        <v>25148.33396116893</v>
      </c>
      <c r="I3871" s="1"/>
    </row>
    <row r="3872" spans="1:9" ht="12.75" hidden="1" customHeight="1">
      <c r="A3872" s="1"/>
      <c r="B3872" s="359"/>
      <c r="C3872" s="50"/>
      <c r="D3872" s="360"/>
      <c r="E3872" s="360"/>
      <c r="F3872" s="360"/>
      <c r="G3872" s="360"/>
      <c r="H3872" s="361"/>
      <c r="I3872" s="1"/>
    </row>
    <row r="3873" spans="1:9" ht="12.75" hidden="1" customHeight="1">
      <c r="A3873" s="1"/>
      <c r="B3873" s="409" t="s">
        <v>1450</v>
      </c>
      <c r="C3873" s="52" t="s">
        <v>424</v>
      </c>
      <c r="D3873" s="348">
        <v>2</v>
      </c>
      <c r="E3873" s="348">
        <f t="shared" ref="E3873:E3874" si="436">D3873*$G$3863</f>
        <v>2</v>
      </c>
      <c r="F3873" s="352">
        <f>'MANO DE OBRA'!$K$8</f>
        <v>1165.6790978787881</v>
      </c>
      <c r="G3873" s="352">
        <f t="shared" ref="G3873:G3874" si="437">E3873*F3873</f>
        <v>2331.3581957575761</v>
      </c>
      <c r="H3873" s="364"/>
      <c r="I3873" s="1"/>
    </row>
    <row r="3874" spans="1:9" ht="12.75" hidden="1" customHeight="1">
      <c r="A3874" s="1"/>
      <c r="B3874" s="409" t="s">
        <v>1451</v>
      </c>
      <c r="C3874" s="52" t="s">
        <v>424</v>
      </c>
      <c r="D3874" s="348">
        <v>2</v>
      </c>
      <c r="E3874" s="348">
        <f t="shared" si="436"/>
        <v>2</v>
      </c>
      <c r="F3874" s="352">
        <f>'MANO DE OBRA'!$K$10</f>
        <v>942.27655587878792</v>
      </c>
      <c r="G3874" s="352">
        <f t="shared" si="437"/>
        <v>1884.5531117575758</v>
      </c>
      <c r="H3874" s="364"/>
      <c r="I3874" s="1"/>
    </row>
    <row r="3875" spans="1:9" ht="12.75" hidden="1" customHeight="1">
      <c r="A3875" s="1"/>
      <c r="B3875" s="347"/>
      <c r="C3875" s="52"/>
      <c r="D3875" s="394"/>
      <c r="E3875" s="348"/>
      <c r="F3875" s="394"/>
      <c r="G3875" s="352"/>
      <c r="H3875" s="364"/>
      <c r="I3875" s="1"/>
    </row>
    <row r="3876" spans="1:9" ht="12.75" hidden="1" customHeight="1">
      <c r="A3876" s="1"/>
      <c r="B3876" s="390"/>
      <c r="C3876" s="52"/>
      <c r="D3876" s="394"/>
      <c r="E3876" s="348"/>
      <c r="F3876" s="394"/>
      <c r="G3876" s="352"/>
      <c r="H3876" s="365"/>
      <c r="I3876" s="1"/>
    </row>
    <row r="3877" spans="1:9" ht="12.75" hidden="1" customHeight="1">
      <c r="A3877" s="1"/>
      <c r="B3877" s="764" t="s">
        <v>425</v>
      </c>
      <c r="C3877" s="689"/>
      <c r="D3877" s="689"/>
      <c r="E3877" s="689"/>
      <c r="F3877" s="689"/>
      <c r="G3877" s="765"/>
      <c r="H3877" s="366">
        <f>SUM(G3873:G3876)</f>
        <v>4215.9113075151517</v>
      </c>
      <c r="I3877" s="1"/>
    </row>
    <row r="3878" spans="1:9" ht="12.75" hidden="1" customHeight="1">
      <c r="A3878" s="1"/>
      <c r="B3878" s="766"/>
      <c r="C3878" s="692"/>
      <c r="D3878" s="692"/>
      <c r="E3878" s="692"/>
      <c r="F3878" s="692"/>
      <c r="G3878" s="692"/>
      <c r="H3878" s="700"/>
      <c r="I3878" s="1"/>
    </row>
    <row r="3879" spans="1:9" ht="12.75" hidden="1" customHeight="1">
      <c r="A3879" s="1"/>
      <c r="B3879" s="347" t="s">
        <v>426</v>
      </c>
      <c r="C3879" s="48"/>
      <c r="D3879" s="348"/>
      <c r="E3879" s="348"/>
      <c r="F3879" s="348"/>
      <c r="G3879" s="348"/>
      <c r="H3879" s="349"/>
      <c r="I3879" s="1"/>
    </row>
    <row r="3880" spans="1:9" ht="12.75" hidden="1" customHeight="1">
      <c r="A3880" s="1"/>
      <c r="B3880" s="347" t="s">
        <v>427</v>
      </c>
      <c r="C3880" s="48"/>
      <c r="D3880" s="348"/>
      <c r="E3880" s="348"/>
      <c r="F3880" s="348"/>
      <c r="G3880" s="348"/>
      <c r="H3880" s="349"/>
      <c r="I3880" s="1"/>
    </row>
    <row r="3881" spans="1:9" ht="12.75" hidden="1" customHeight="1">
      <c r="A3881" s="1"/>
      <c r="B3881" s="351" t="s">
        <v>428</v>
      </c>
      <c r="C3881" s="90"/>
      <c r="D3881" s="352"/>
      <c r="E3881" s="352"/>
      <c r="F3881" s="352"/>
      <c r="G3881" s="352"/>
      <c r="H3881" s="349"/>
      <c r="I3881" s="1"/>
    </row>
    <row r="3882" spans="1:9" ht="12.75" hidden="1" customHeight="1">
      <c r="A3882" s="1"/>
      <c r="B3882" s="368"/>
      <c r="C3882" s="355"/>
      <c r="D3882" s="355"/>
      <c r="E3882" s="355"/>
      <c r="F3882" s="355"/>
      <c r="G3882" s="369"/>
      <c r="H3882" s="358">
        <f>SUM(G3881)</f>
        <v>0</v>
      </c>
      <c r="I3882" s="1"/>
    </row>
    <row r="3883" spans="1:9" ht="12.75" hidden="1" customHeight="1">
      <c r="A3883" s="1"/>
      <c r="B3883" s="367"/>
      <c r="C3883" s="1"/>
      <c r="D3883" s="1"/>
      <c r="E3883" s="1"/>
      <c r="F3883" s="1"/>
      <c r="G3883" s="1"/>
      <c r="H3883" s="260"/>
      <c r="I3883" s="1"/>
    </row>
    <row r="3884" spans="1:9" ht="12.75" hidden="1" customHeight="1">
      <c r="A3884" s="1"/>
      <c r="B3884" s="370" t="s">
        <v>429</v>
      </c>
      <c r="C3884" s="355"/>
      <c r="D3884" s="355"/>
      <c r="E3884" s="355"/>
      <c r="F3884" s="355"/>
      <c r="G3884" s="369"/>
      <c r="H3884" s="371">
        <f>H3871+H3877+H3882</f>
        <v>29364.245268684081</v>
      </c>
      <c r="I3884" s="1"/>
    </row>
    <row r="3885" spans="1:9" ht="12.75" hidden="1" customHeight="1">
      <c r="A3885" s="1"/>
      <c r="B3885" s="367"/>
      <c r="C3885" s="1"/>
      <c r="D3885" s="1"/>
      <c r="E3885" s="1"/>
      <c r="F3885" s="1"/>
      <c r="G3885" s="1"/>
      <c r="H3885" s="372"/>
      <c r="I3885" s="1"/>
    </row>
    <row r="3886" spans="1:9" ht="12.75" hidden="1" customHeight="1">
      <c r="A3886" s="1"/>
      <c r="B3886" s="347" t="s">
        <v>349</v>
      </c>
      <c r="C3886" s="48"/>
      <c r="D3886" s="49">
        <f>'COEF.RESUMEN'!$H$5</f>
        <v>0.15</v>
      </c>
      <c r="E3886" s="48"/>
      <c r="F3886" s="48"/>
      <c r="G3886" s="48"/>
      <c r="H3886" s="350">
        <f>H3884*D3886</f>
        <v>4404.6367903026121</v>
      </c>
      <c r="I3886" s="1"/>
    </row>
    <row r="3887" spans="1:9" ht="12.75" hidden="1" customHeight="1">
      <c r="A3887" s="1"/>
      <c r="B3887" s="373"/>
      <c r="C3887" s="48"/>
      <c r="D3887" s="49"/>
      <c r="E3887" s="48"/>
      <c r="F3887" s="48"/>
      <c r="G3887" s="48"/>
      <c r="H3887" s="374"/>
      <c r="I3887" s="1"/>
    </row>
    <row r="3888" spans="1:9" ht="12.75" hidden="1" customHeight="1">
      <c r="A3888" s="1"/>
      <c r="B3888" s="347"/>
      <c r="C3888" s="48"/>
      <c r="D3888" s="49"/>
      <c r="E3888" s="48"/>
      <c r="F3888" s="48"/>
      <c r="G3888" s="48"/>
      <c r="H3888" s="350"/>
      <c r="I3888" s="1"/>
    </row>
    <row r="3889" spans="1:9" ht="12.75" hidden="1" customHeight="1">
      <c r="A3889" s="1"/>
      <c r="B3889" s="347" t="s">
        <v>350</v>
      </c>
      <c r="C3889" s="48"/>
      <c r="D3889" s="49">
        <f>'COEF.RESUMEN'!$H$6</f>
        <v>0.1</v>
      </c>
      <c r="E3889" s="48"/>
      <c r="F3889" s="48"/>
      <c r="G3889" s="48"/>
      <c r="H3889" s="350">
        <f>H3884*D3889</f>
        <v>2936.4245268684081</v>
      </c>
      <c r="I3889" s="1"/>
    </row>
    <row r="3890" spans="1:9" ht="12.75" hidden="1" customHeight="1">
      <c r="A3890" s="1"/>
      <c r="B3890" s="347"/>
      <c r="C3890" s="48"/>
      <c r="D3890" s="49"/>
      <c r="E3890" s="48"/>
      <c r="F3890" s="48"/>
      <c r="G3890" s="48"/>
      <c r="H3890" s="374">
        <f>H3884+H3886+H3889</f>
        <v>36705.306585855105</v>
      </c>
      <c r="I3890" s="1"/>
    </row>
    <row r="3891" spans="1:9" ht="12.75" hidden="1" customHeight="1">
      <c r="A3891" s="1"/>
      <c r="B3891" s="347" t="s">
        <v>430</v>
      </c>
      <c r="C3891" s="48"/>
      <c r="D3891" s="49">
        <f>'COEF.RESUMEN'!$H$8</f>
        <v>0.25</v>
      </c>
      <c r="E3891" s="48"/>
      <c r="F3891" s="48"/>
      <c r="G3891" s="48"/>
      <c r="H3891" s="350">
        <f>H3890*D3891</f>
        <v>9176.3266464637763</v>
      </c>
      <c r="I3891" s="1"/>
    </row>
    <row r="3892" spans="1:9" ht="12.75" hidden="1" customHeight="1">
      <c r="A3892" s="1"/>
      <c r="B3892" s="347"/>
      <c r="C3892" s="48"/>
      <c r="D3892" s="48"/>
      <c r="E3892" s="48"/>
      <c r="F3892" s="48"/>
      <c r="G3892" s="48"/>
      <c r="H3892" s="375"/>
      <c r="I3892" s="1"/>
    </row>
    <row r="3893" spans="1:9" ht="12.75" hidden="1" customHeight="1">
      <c r="A3893" s="1"/>
      <c r="B3893" s="376" t="s">
        <v>431</v>
      </c>
      <c r="C3893" s="340"/>
      <c r="D3893" s="340"/>
      <c r="E3893" s="340"/>
      <c r="F3893" s="340"/>
      <c r="G3893" s="377"/>
      <c r="H3893" s="371">
        <f>H3890+H3891</f>
        <v>45881.633232318884</v>
      </c>
      <c r="I3893" s="1"/>
    </row>
    <row r="3894" spans="1:9" ht="12.75" hidden="1" customHeight="1">
      <c r="A3894" s="1"/>
      <c r="B3894" s="51"/>
      <c r="C3894" s="1"/>
      <c r="D3894" s="1"/>
      <c r="E3894" s="1"/>
      <c r="F3894" s="1"/>
      <c r="G3894" s="1"/>
      <c r="H3894" s="421"/>
      <c r="I3894" s="1"/>
    </row>
    <row r="3895" spans="1:9" ht="50.25" hidden="1" customHeight="1">
      <c r="A3895" s="1"/>
      <c r="B3895" s="708" t="s">
        <v>1681</v>
      </c>
      <c r="C3895" s="687"/>
      <c r="D3895" s="762" t="s">
        <v>1682</v>
      </c>
      <c r="E3895" s="687"/>
      <c r="F3895" s="387" t="s">
        <v>167</v>
      </c>
      <c r="G3895" s="763">
        <v>1</v>
      </c>
      <c r="H3895" s="687"/>
      <c r="I3895" s="1"/>
    </row>
    <row r="3896" spans="1:9" ht="12.75" hidden="1" customHeight="1">
      <c r="A3896" s="1"/>
      <c r="B3896" s="342" t="s">
        <v>416</v>
      </c>
      <c r="C3896" s="343" t="s">
        <v>16</v>
      </c>
      <c r="D3896" s="342" t="s">
        <v>417</v>
      </c>
      <c r="E3896" s="342" t="s">
        <v>418</v>
      </c>
      <c r="F3896" s="342" t="s">
        <v>419</v>
      </c>
      <c r="G3896" s="342" t="s">
        <v>420</v>
      </c>
      <c r="H3896" s="342" t="s">
        <v>421</v>
      </c>
      <c r="I3896" s="1"/>
    </row>
    <row r="3897" spans="1:9" ht="12.75" hidden="1" customHeight="1">
      <c r="A3897" s="1"/>
      <c r="B3897" s="401" t="str">
        <f>'LISTA DE PRECIOS '!D1345</f>
        <v>Ventilador de pared de tres palas diam. 0,45, motor reforzado c/ rejilla de protección</v>
      </c>
      <c r="C3897" s="160" t="s">
        <v>43</v>
      </c>
      <c r="D3897" s="345">
        <v>1</v>
      </c>
      <c r="E3897" s="348">
        <f t="shared" ref="E3897:E3898" si="438">D3897*$G$3895</f>
        <v>1</v>
      </c>
      <c r="F3897" s="379">
        <f>'LISTA DE PRECIOS '!J1345</f>
        <v>12400.699330999836</v>
      </c>
      <c r="G3897" s="352">
        <f t="shared" ref="G3897:G3898" si="439">E3897*F3897</f>
        <v>12400.699330999836</v>
      </c>
      <c r="H3897" s="346"/>
      <c r="I3897" s="1"/>
    </row>
    <row r="3898" spans="1:9" ht="12.75" hidden="1" customHeight="1">
      <c r="A3898" s="1"/>
      <c r="B3898" s="396" t="str">
        <f>'LISTA DE PRECIOS '!$D$1528</f>
        <v>Tarugo de nylon y tornillo</v>
      </c>
      <c r="C3898" s="48" t="s">
        <v>43</v>
      </c>
      <c r="D3898" s="348">
        <v>4</v>
      </c>
      <c r="E3898" s="348">
        <f t="shared" si="438"/>
        <v>4</v>
      </c>
      <c r="F3898" s="348">
        <f>'LISTA DE PRECIOS '!$J$1528</f>
        <v>34.353928317228366</v>
      </c>
      <c r="G3898" s="352">
        <f t="shared" si="439"/>
        <v>137.41571326891346</v>
      </c>
      <c r="H3898" s="349"/>
      <c r="I3898" s="1"/>
    </row>
    <row r="3899" spans="1:9" ht="12.75" hidden="1" customHeight="1">
      <c r="A3899" s="1"/>
      <c r="B3899" s="347"/>
      <c r="C3899" s="48"/>
      <c r="D3899" s="348"/>
      <c r="E3899" s="348"/>
      <c r="F3899" s="348"/>
      <c r="G3899" s="352"/>
      <c r="H3899" s="349"/>
      <c r="I3899" s="1"/>
    </row>
    <row r="3900" spans="1:9" ht="12.75" hidden="1" customHeight="1">
      <c r="A3900" s="1"/>
      <c r="B3900" s="347"/>
      <c r="C3900" s="48"/>
      <c r="D3900" s="348"/>
      <c r="E3900" s="348"/>
      <c r="F3900" s="348"/>
      <c r="G3900" s="352"/>
      <c r="H3900" s="350"/>
      <c r="I3900" s="1"/>
    </row>
    <row r="3901" spans="1:9" ht="12.75" hidden="1" customHeight="1">
      <c r="A3901" s="1"/>
      <c r="B3901" s="351"/>
      <c r="C3901" s="90"/>
      <c r="D3901" s="352"/>
      <c r="E3901" s="352"/>
      <c r="F3901" s="352"/>
      <c r="G3901" s="352"/>
      <c r="H3901" s="389"/>
      <c r="I3901" s="1"/>
    </row>
    <row r="3902" spans="1:9" ht="12.75" hidden="1" customHeight="1">
      <c r="A3902" s="1"/>
      <c r="B3902" s="351"/>
      <c r="C3902" s="90"/>
      <c r="D3902" s="352"/>
      <c r="E3902" s="352"/>
      <c r="F3902" s="352"/>
      <c r="G3902" s="352"/>
      <c r="H3902" s="353"/>
      <c r="I3902" s="1"/>
    </row>
    <row r="3903" spans="1:9" ht="12.75" hidden="1" customHeight="1">
      <c r="A3903" s="1"/>
      <c r="B3903" s="354" t="s">
        <v>422</v>
      </c>
      <c r="C3903" s="355"/>
      <c r="D3903" s="356"/>
      <c r="E3903" s="356"/>
      <c r="F3903" s="356"/>
      <c r="G3903" s="357"/>
      <c r="H3903" s="358">
        <f>SUM(G3897:G3902)</f>
        <v>12538.11504426875</v>
      </c>
      <c r="I3903" s="1"/>
    </row>
    <row r="3904" spans="1:9" ht="12.75" hidden="1" customHeight="1">
      <c r="A3904" s="1"/>
      <c r="B3904" s="359"/>
      <c r="C3904" s="50"/>
      <c r="D3904" s="360"/>
      <c r="E3904" s="360"/>
      <c r="F3904" s="360"/>
      <c r="G3904" s="360"/>
      <c r="H3904" s="361"/>
      <c r="I3904" s="1"/>
    </row>
    <row r="3905" spans="1:9" ht="12.75" hidden="1" customHeight="1">
      <c r="A3905" s="1"/>
      <c r="B3905" s="409" t="s">
        <v>1450</v>
      </c>
      <c r="C3905" s="52" t="s">
        <v>424</v>
      </c>
      <c r="D3905" s="348">
        <v>1.52</v>
      </c>
      <c r="E3905" s="348">
        <f t="shared" ref="E3905:E3906" si="440">D3905*$G$3895</f>
        <v>1.52</v>
      </c>
      <c r="F3905" s="352">
        <f>'MANO DE OBRA'!$K$8</f>
        <v>1165.6790978787881</v>
      </c>
      <c r="G3905" s="352">
        <f t="shared" ref="G3905:G3906" si="441">E3905*F3905</f>
        <v>1771.8322287757578</v>
      </c>
      <c r="H3905" s="364"/>
      <c r="I3905" s="1"/>
    </row>
    <row r="3906" spans="1:9" ht="12.75" hidden="1" customHeight="1">
      <c r="A3906" s="1"/>
      <c r="B3906" s="409" t="s">
        <v>1451</v>
      </c>
      <c r="C3906" s="52" t="s">
        <v>424</v>
      </c>
      <c r="D3906" s="348">
        <v>1.52</v>
      </c>
      <c r="E3906" s="348">
        <f t="shared" si="440"/>
        <v>1.52</v>
      </c>
      <c r="F3906" s="352">
        <f>'MANO DE OBRA'!$K$10</f>
        <v>942.27655587878792</v>
      </c>
      <c r="G3906" s="352">
        <f t="shared" si="441"/>
        <v>1432.2603649357577</v>
      </c>
      <c r="H3906" s="364"/>
      <c r="I3906" s="1"/>
    </row>
    <row r="3907" spans="1:9" ht="12.75" hidden="1" customHeight="1">
      <c r="A3907" s="1"/>
      <c r="B3907" s="347"/>
      <c r="C3907" s="52"/>
      <c r="D3907" s="394"/>
      <c r="E3907" s="348"/>
      <c r="F3907" s="394"/>
      <c r="G3907" s="352"/>
      <c r="H3907" s="364"/>
      <c r="I3907" s="1"/>
    </row>
    <row r="3908" spans="1:9" ht="12.75" hidden="1" customHeight="1">
      <c r="A3908" s="1"/>
      <c r="B3908" s="390"/>
      <c r="C3908" s="52"/>
      <c r="D3908" s="394"/>
      <c r="E3908" s="348"/>
      <c r="F3908" s="394"/>
      <c r="G3908" s="352"/>
      <c r="H3908" s="365"/>
      <c r="I3908" s="1"/>
    </row>
    <row r="3909" spans="1:9" ht="12.75" hidden="1" customHeight="1">
      <c r="A3909" s="1"/>
      <c r="B3909" s="764" t="s">
        <v>425</v>
      </c>
      <c r="C3909" s="689"/>
      <c r="D3909" s="689"/>
      <c r="E3909" s="689"/>
      <c r="F3909" s="689"/>
      <c r="G3909" s="765"/>
      <c r="H3909" s="366">
        <f>SUM(G3905:G3908)</f>
        <v>3204.0925937115153</v>
      </c>
      <c r="I3909" s="1"/>
    </row>
    <row r="3910" spans="1:9" ht="12.75" hidden="1" customHeight="1">
      <c r="A3910" s="1"/>
      <c r="B3910" s="766"/>
      <c r="C3910" s="692"/>
      <c r="D3910" s="692"/>
      <c r="E3910" s="692"/>
      <c r="F3910" s="692"/>
      <c r="G3910" s="692"/>
      <c r="H3910" s="700"/>
      <c r="I3910" s="1"/>
    </row>
    <row r="3911" spans="1:9" ht="12.75" hidden="1" customHeight="1">
      <c r="A3911" s="1"/>
      <c r="B3911" s="347" t="s">
        <v>426</v>
      </c>
      <c r="C3911" s="48"/>
      <c r="D3911" s="348"/>
      <c r="E3911" s="348"/>
      <c r="F3911" s="348"/>
      <c r="G3911" s="348"/>
      <c r="H3911" s="349"/>
      <c r="I3911" s="1"/>
    </row>
    <row r="3912" spans="1:9" ht="12.75" hidden="1" customHeight="1">
      <c r="A3912" s="1"/>
      <c r="B3912" s="347" t="s">
        <v>427</v>
      </c>
      <c r="C3912" s="48"/>
      <c r="D3912" s="348"/>
      <c r="E3912" s="348"/>
      <c r="F3912" s="348"/>
      <c r="G3912" s="348"/>
      <c r="H3912" s="349"/>
      <c r="I3912" s="1"/>
    </row>
    <row r="3913" spans="1:9" ht="12.75" hidden="1" customHeight="1">
      <c r="A3913" s="1"/>
      <c r="B3913" s="351" t="s">
        <v>428</v>
      </c>
      <c r="C3913" s="90"/>
      <c r="D3913" s="352"/>
      <c r="E3913" s="352"/>
      <c r="F3913" s="352"/>
      <c r="G3913" s="352"/>
      <c r="H3913" s="349"/>
      <c r="I3913" s="1"/>
    </row>
    <row r="3914" spans="1:9" ht="12.75" hidden="1" customHeight="1">
      <c r="A3914" s="1"/>
      <c r="B3914" s="368"/>
      <c r="C3914" s="355"/>
      <c r="D3914" s="355"/>
      <c r="E3914" s="355"/>
      <c r="F3914" s="355"/>
      <c r="G3914" s="369"/>
      <c r="H3914" s="358">
        <f>SUM(G3913)</f>
        <v>0</v>
      </c>
      <c r="I3914" s="1"/>
    </row>
    <row r="3915" spans="1:9" ht="12.75" hidden="1" customHeight="1">
      <c r="A3915" s="1"/>
      <c r="B3915" s="367"/>
      <c r="C3915" s="1"/>
      <c r="D3915" s="1"/>
      <c r="E3915" s="1"/>
      <c r="F3915" s="1"/>
      <c r="G3915" s="1"/>
      <c r="H3915" s="260"/>
      <c r="I3915" s="1"/>
    </row>
    <row r="3916" spans="1:9" ht="12.75" hidden="1" customHeight="1">
      <c r="A3916" s="1"/>
      <c r="B3916" s="370" t="s">
        <v>429</v>
      </c>
      <c r="C3916" s="355"/>
      <c r="D3916" s="355"/>
      <c r="E3916" s="355"/>
      <c r="F3916" s="355"/>
      <c r="G3916" s="369"/>
      <c r="H3916" s="371">
        <f>H3903+H3909+H3914</f>
        <v>15742.207637980266</v>
      </c>
      <c r="I3916" s="1"/>
    </row>
    <row r="3917" spans="1:9" ht="12.75" hidden="1" customHeight="1">
      <c r="A3917" s="1"/>
      <c r="B3917" s="367"/>
      <c r="C3917" s="1"/>
      <c r="D3917" s="1"/>
      <c r="E3917" s="1"/>
      <c r="F3917" s="1"/>
      <c r="G3917" s="1"/>
      <c r="H3917" s="372"/>
      <c r="I3917" s="1"/>
    </row>
    <row r="3918" spans="1:9" ht="12.75" hidden="1" customHeight="1">
      <c r="A3918" s="1"/>
      <c r="B3918" s="347" t="s">
        <v>349</v>
      </c>
      <c r="C3918" s="48"/>
      <c r="D3918" s="49">
        <f>'COEF.RESUMEN'!$H$5</f>
        <v>0.15</v>
      </c>
      <c r="E3918" s="48"/>
      <c r="F3918" s="48"/>
      <c r="G3918" s="48"/>
      <c r="H3918" s="350">
        <f>H3916*D3918</f>
        <v>2361.3311456970396</v>
      </c>
      <c r="I3918" s="1"/>
    </row>
    <row r="3919" spans="1:9" ht="12.75" hidden="1" customHeight="1">
      <c r="A3919" s="1"/>
      <c r="B3919" s="373"/>
      <c r="C3919" s="48"/>
      <c r="D3919" s="49"/>
      <c r="E3919" s="48"/>
      <c r="F3919" s="48"/>
      <c r="G3919" s="48"/>
      <c r="H3919" s="374"/>
      <c r="I3919" s="1"/>
    </row>
    <row r="3920" spans="1:9" ht="12.75" hidden="1" customHeight="1">
      <c r="A3920" s="1"/>
      <c r="B3920" s="347"/>
      <c r="C3920" s="48"/>
      <c r="D3920" s="49"/>
      <c r="E3920" s="48"/>
      <c r="F3920" s="48"/>
      <c r="G3920" s="48"/>
      <c r="H3920" s="350"/>
      <c r="I3920" s="1"/>
    </row>
    <row r="3921" spans="1:9" ht="12.75" hidden="1" customHeight="1">
      <c r="A3921" s="1"/>
      <c r="B3921" s="347" t="s">
        <v>350</v>
      </c>
      <c r="C3921" s="48"/>
      <c r="D3921" s="49">
        <f>'COEF.RESUMEN'!$H$6</f>
        <v>0.1</v>
      </c>
      <c r="E3921" s="48"/>
      <c r="F3921" s="48"/>
      <c r="G3921" s="48"/>
      <c r="H3921" s="350">
        <f>H3916*D3921</f>
        <v>1574.2207637980266</v>
      </c>
      <c r="I3921" s="1"/>
    </row>
    <row r="3922" spans="1:9" ht="12.75" hidden="1" customHeight="1">
      <c r="A3922" s="1"/>
      <c r="B3922" s="347"/>
      <c r="C3922" s="48"/>
      <c r="D3922" s="49"/>
      <c r="E3922" s="48"/>
      <c r="F3922" s="48"/>
      <c r="G3922" s="48"/>
      <c r="H3922" s="374">
        <f>H3916+H3918+H3921</f>
        <v>19677.759547475333</v>
      </c>
      <c r="I3922" s="1"/>
    </row>
    <row r="3923" spans="1:9" ht="12.75" hidden="1" customHeight="1">
      <c r="A3923" s="1"/>
      <c r="B3923" s="347" t="s">
        <v>430</v>
      </c>
      <c r="C3923" s="48"/>
      <c r="D3923" s="49">
        <f>'COEF.RESUMEN'!$H$8</f>
        <v>0.25</v>
      </c>
      <c r="E3923" s="48"/>
      <c r="F3923" s="48"/>
      <c r="G3923" s="48"/>
      <c r="H3923" s="350">
        <f>H3922*D3923</f>
        <v>4919.4398868688331</v>
      </c>
      <c r="I3923" s="1"/>
    </row>
    <row r="3924" spans="1:9" ht="12.75" hidden="1" customHeight="1">
      <c r="A3924" s="1"/>
      <c r="B3924" s="347"/>
      <c r="C3924" s="48"/>
      <c r="D3924" s="48"/>
      <c r="E3924" s="48"/>
      <c r="F3924" s="48"/>
      <c r="G3924" s="48"/>
      <c r="H3924" s="375"/>
      <c r="I3924" s="1"/>
    </row>
    <row r="3925" spans="1:9" ht="12.75" hidden="1" customHeight="1">
      <c r="A3925" s="1"/>
      <c r="B3925" s="376" t="s">
        <v>431</v>
      </c>
      <c r="C3925" s="340"/>
      <c r="D3925" s="340"/>
      <c r="E3925" s="340"/>
      <c r="F3925" s="340"/>
      <c r="G3925" s="377"/>
      <c r="H3925" s="371">
        <f>H3922+H3923</f>
        <v>24597.199434344166</v>
      </c>
      <c r="I3925" s="1"/>
    </row>
    <row r="3926" spans="1:9" ht="12.75" hidden="1" customHeight="1">
      <c r="A3926" s="1"/>
      <c r="B3926" s="51"/>
      <c r="C3926" s="1"/>
      <c r="D3926" s="1"/>
      <c r="E3926" s="1"/>
      <c r="F3926" s="1"/>
      <c r="G3926" s="1"/>
      <c r="H3926" s="421"/>
      <c r="I3926" s="1"/>
    </row>
    <row r="3927" spans="1:9" ht="48.75" hidden="1" customHeight="1">
      <c r="A3927" s="1"/>
      <c r="B3927" s="708" t="s">
        <v>1683</v>
      </c>
      <c r="C3927" s="687"/>
      <c r="D3927" s="762" t="s">
        <v>1684</v>
      </c>
      <c r="E3927" s="687"/>
      <c r="F3927" s="387" t="s">
        <v>167</v>
      </c>
      <c r="G3927" s="763">
        <v>1</v>
      </c>
      <c r="H3927" s="687"/>
      <c r="I3927" s="1"/>
    </row>
    <row r="3928" spans="1:9" ht="12.75" hidden="1" customHeight="1">
      <c r="A3928" s="1"/>
      <c r="B3928" s="342" t="s">
        <v>416</v>
      </c>
      <c r="C3928" s="343" t="s">
        <v>16</v>
      </c>
      <c r="D3928" s="342" t="s">
        <v>417</v>
      </c>
      <c r="E3928" s="342" t="s">
        <v>418</v>
      </c>
      <c r="F3928" s="342" t="s">
        <v>419</v>
      </c>
      <c r="G3928" s="342" t="s">
        <v>420</v>
      </c>
      <c r="H3928" s="342" t="s">
        <v>421</v>
      </c>
      <c r="I3928" s="1"/>
    </row>
    <row r="3929" spans="1:9" ht="12.75" hidden="1" customHeight="1">
      <c r="A3929" s="1"/>
      <c r="B3929" s="401" t="str">
        <f>'LISTA DE PRECIOS '!D1346</f>
        <v>Ventilador de pared de tres palas diam. 0,80, motor reforzado c/ rejilla de protección</v>
      </c>
      <c r="C3929" s="160" t="s">
        <v>43</v>
      </c>
      <c r="D3929" s="345">
        <v>1</v>
      </c>
      <c r="E3929" s="348">
        <f t="shared" ref="E3929:E3930" si="442">D3929*$G$3927</f>
        <v>1</v>
      </c>
      <c r="F3929" s="379">
        <f>'LISTA DE PRECIOS '!J1346</f>
        <v>21600.850056142419</v>
      </c>
      <c r="G3929" s="352">
        <f t="shared" ref="G3929:G3930" si="443">E3929*F3929</f>
        <v>21600.850056142419</v>
      </c>
      <c r="H3929" s="346"/>
      <c r="I3929" s="1"/>
    </row>
    <row r="3930" spans="1:9" ht="12.75" hidden="1" customHeight="1">
      <c r="A3930" s="1"/>
      <c r="B3930" s="396" t="str">
        <f>'LISTA DE PRECIOS '!$D$1528</f>
        <v>Tarugo de nylon y tornillo</v>
      </c>
      <c r="C3930" s="48" t="s">
        <v>43</v>
      </c>
      <c r="D3930" s="348">
        <v>4</v>
      </c>
      <c r="E3930" s="348">
        <f t="shared" si="442"/>
        <v>4</v>
      </c>
      <c r="F3930" s="348">
        <f>'LISTA DE PRECIOS '!$J$1528</f>
        <v>34.353928317228366</v>
      </c>
      <c r="G3930" s="352">
        <f t="shared" si="443"/>
        <v>137.41571326891346</v>
      </c>
      <c r="H3930" s="349"/>
      <c r="I3930" s="1"/>
    </row>
    <row r="3931" spans="1:9" ht="12.75" hidden="1" customHeight="1">
      <c r="A3931" s="1"/>
      <c r="B3931" s="347"/>
      <c r="C3931" s="48"/>
      <c r="D3931" s="348"/>
      <c r="E3931" s="348"/>
      <c r="F3931" s="348"/>
      <c r="G3931" s="352"/>
      <c r="H3931" s="349"/>
      <c r="I3931" s="1"/>
    </row>
    <row r="3932" spans="1:9" ht="12.75" hidden="1" customHeight="1">
      <c r="A3932" s="1"/>
      <c r="B3932" s="347"/>
      <c r="C3932" s="48"/>
      <c r="D3932" s="348"/>
      <c r="E3932" s="348"/>
      <c r="F3932" s="348"/>
      <c r="G3932" s="352"/>
      <c r="H3932" s="350"/>
      <c r="I3932" s="1"/>
    </row>
    <row r="3933" spans="1:9" ht="12.75" hidden="1" customHeight="1">
      <c r="A3933" s="1"/>
      <c r="B3933" s="351"/>
      <c r="C3933" s="90"/>
      <c r="D3933" s="352"/>
      <c r="E3933" s="352"/>
      <c r="F3933" s="352"/>
      <c r="G3933" s="352"/>
      <c r="H3933" s="389"/>
      <c r="I3933" s="1"/>
    </row>
    <row r="3934" spans="1:9" ht="12.75" hidden="1" customHeight="1">
      <c r="A3934" s="1"/>
      <c r="B3934" s="351"/>
      <c r="C3934" s="90"/>
      <c r="D3934" s="352"/>
      <c r="E3934" s="352"/>
      <c r="F3934" s="352"/>
      <c r="G3934" s="352"/>
      <c r="H3934" s="353"/>
      <c r="I3934" s="1"/>
    </row>
    <row r="3935" spans="1:9" ht="12.75" hidden="1" customHeight="1">
      <c r="A3935" s="1"/>
      <c r="B3935" s="354" t="s">
        <v>422</v>
      </c>
      <c r="C3935" s="355"/>
      <c r="D3935" s="356"/>
      <c r="E3935" s="356"/>
      <c r="F3935" s="356"/>
      <c r="G3935" s="357"/>
      <c r="H3935" s="358">
        <f>SUM(G3929:G3934)</f>
        <v>21738.265769411333</v>
      </c>
      <c r="I3935" s="1"/>
    </row>
    <row r="3936" spans="1:9" ht="12.75" hidden="1" customHeight="1">
      <c r="A3936" s="1"/>
      <c r="B3936" s="359"/>
      <c r="C3936" s="50"/>
      <c r="D3936" s="360"/>
      <c r="E3936" s="360"/>
      <c r="F3936" s="360"/>
      <c r="G3936" s="360"/>
      <c r="H3936" s="361"/>
      <c r="I3936" s="1"/>
    </row>
    <row r="3937" spans="1:9" ht="12.75" hidden="1" customHeight="1">
      <c r="A3937" s="1"/>
      <c r="B3937" s="409" t="s">
        <v>1450</v>
      </c>
      <c r="C3937" s="52" t="s">
        <v>424</v>
      </c>
      <c r="D3937" s="348">
        <v>2</v>
      </c>
      <c r="E3937" s="348">
        <f t="shared" ref="E3937:E3938" si="444">D3937*$G$3927</f>
        <v>2</v>
      </c>
      <c r="F3937" s="352">
        <f>'MANO DE OBRA'!$K$8</f>
        <v>1165.6790978787881</v>
      </c>
      <c r="G3937" s="352">
        <f t="shared" ref="G3937:G3938" si="445">E3937*F3937</f>
        <v>2331.3581957575761</v>
      </c>
      <c r="H3937" s="364"/>
      <c r="I3937" s="1"/>
    </row>
    <row r="3938" spans="1:9" ht="12.75" hidden="1" customHeight="1">
      <c r="A3938" s="1"/>
      <c r="B3938" s="409" t="s">
        <v>1451</v>
      </c>
      <c r="C3938" s="52" t="s">
        <v>424</v>
      </c>
      <c r="D3938" s="348">
        <v>2</v>
      </c>
      <c r="E3938" s="348">
        <f t="shared" si="444"/>
        <v>2</v>
      </c>
      <c r="F3938" s="352">
        <f>'MANO DE OBRA'!$K$10</f>
        <v>942.27655587878792</v>
      </c>
      <c r="G3938" s="352">
        <f t="shared" si="445"/>
        <v>1884.5531117575758</v>
      </c>
      <c r="H3938" s="364"/>
      <c r="I3938" s="1"/>
    </row>
    <row r="3939" spans="1:9" ht="12.75" hidden="1" customHeight="1">
      <c r="A3939" s="1"/>
      <c r="B3939" s="347"/>
      <c r="C3939" s="52"/>
      <c r="D3939" s="394"/>
      <c r="E3939" s="348"/>
      <c r="F3939" s="394"/>
      <c r="G3939" s="352"/>
      <c r="H3939" s="364"/>
      <c r="I3939" s="1"/>
    </row>
    <row r="3940" spans="1:9" ht="12.75" hidden="1" customHeight="1">
      <c r="A3940" s="1"/>
      <c r="B3940" s="390"/>
      <c r="C3940" s="52"/>
      <c r="D3940" s="394"/>
      <c r="E3940" s="348"/>
      <c r="F3940" s="394"/>
      <c r="G3940" s="352"/>
      <c r="H3940" s="365"/>
      <c r="I3940" s="1"/>
    </row>
    <row r="3941" spans="1:9" ht="12.75" hidden="1" customHeight="1">
      <c r="A3941" s="1"/>
      <c r="B3941" s="764" t="s">
        <v>425</v>
      </c>
      <c r="C3941" s="689"/>
      <c r="D3941" s="689"/>
      <c r="E3941" s="689"/>
      <c r="F3941" s="689"/>
      <c r="G3941" s="765"/>
      <c r="H3941" s="366">
        <f>SUM(G3937:G3940)</f>
        <v>4215.9113075151517</v>
      </c>
      <c r="I3941" s="1"/>
    </row>
    <row r="3942" spans="1:9" ht="12.75" hidden="1" customHeight="1">
      <c r="A3942" s="1"/>
      <c r="B3942" s="766"/>
      <c r="C3942" s="692"/>
      <c r="D3942" s="692"/>
      <c r="E3942" s="692"/>
      <c r="F3942" s="692"/>
      <c r="G3942" s="692"/>
      <c r="H3942" s="700"/>
      <c r="I3942" s="1"/>
    </row>
    <row r="3943" spans="1:9" ht="12.75" hidden="1" customHeight="1">
      <c r="A3943" s="1"/>
      <c r="B3943" s="347" t="s">
        <v>426</v>
      </c>
      <c r="C3943" s="48"/>
      <c r="D3943" s="348"/>
      <c r="E3943" s="348"/>
      <c r="F3943" s="348"/>
      <c r="G3943" s="348"/>
      <c r="H3943" s="349"/>
      <c r="I3943" s="1"/>
    </row>
    <row r="3944" spans="1:9" ht="12.75" hidden="1" customHeight="1">
      <c r="A3944" s="1"/>
      <c r="B3944" s="347" t="s">
        <v>427</v>
      </c>
      <c r="C3944" s="48"/>
      <c r="D3944" s="348"/>
      <c r="E3944" s="348"/>
      <c r="F3944" s="348"/>
      <c r="G3944" s="348"/>
      <c r="H3944" s="349"/>
      <c r="I3944" s="1"/>
    </row>
    <row r="3945" spans="1:9" ht="12.75" hidden="1" customHeight="1">
      <c r="A3945" s="1"/>
      <c r="B3945" s="351" t="s">
        <v>428</v>
      </c>
      <c r="C3945" s="90"/>
      <c r="D3945" s="352"/>
      <c r="E3945" s="352"/>
      <c r="F3945" s="352"/>
      <c r="G3945" s="352"/>
      <c r="H3945" s="349"/>
      <c r="I3945" s="1"/>
    </row>
    <row r="3946" spans="1:9" ht="12.75" hidden="1" customHeight="1">
      <c r="A3946" s="1"/>
      <c r="B3946" s="368"/>
      <c r="C3946" s="355"/>
      <c r="D3946" s="355"/>
      <c r="E3946" s="355"/>
      <c r="F3946" s="355"/>
      <c r="G3946" s="369"/>
      <c r="H3946" s="358">
        <f>SUM(G3945)</f>
        <v>0</v>
      </c>
      <c r="I3946" s="1"/>
    </row>
    <row r="3947" spans="1:9" ht="12.75" hidden="1" customHeight="1">
      <c r="A3947" s="1"/>
      <c r="B3947" s="367"/>
      <c r="C3947" s="1"/>
      <c r="D3947" s="1"/>
      <c r="E3947" s="1"/>
      <c r="F3947" s="1"/>
      <c r="G3947" s="1"/>
      <c r="H3947" s="260"/>
      <c r="I3947" s="1"/>
    </row>
    <row r="3948" spans="1:9" ht="12.75" hidden="1" customHeight="1">
      <c r="A3948" s="1"/>
      <c r="B3948" s="370" t="s">
        <v>429</v>
      </c>
      <c r="C3948" s="355"/>
      <c r="D3948" s="355"/>
      <c r="E3948" s="355"/>
      <c r="F3948" s="355"/>
      <c r="G3948" s="369"/>
      <c r="H3948" s="371">
        <f>H3935+H3941+H3946</f>
        <v>25954.177076926484</v>
      </c>
      <c r="I3948" s="1"/>
    </row>
    <row r="3949" spans="1:9" ht="12.75" hidden="1" customHeight="1">
      <c r="A3949" s="1"/>
      <c r="B3949" s="367"/>
      <c r="C3949" s="1"/>
      <c r="D3949" s="1"/>
      <c r="E3949" s="1"/>
      <c r="F3949" s="1"/>
      <c r="G3949" s="1"/>
      <c r="H3949" s="372"/>
      <c r="I3949" s="1"/>
    </row>
    <row r="3950" spans="1:9" ht="12.75" hidden="1" customHeight="1">
      <c r="A3950" s="1"/>
      <c r="B3950" s="347" t="s">
        <v>349</v>
      </c>
      <c r="C3950" s="48"/>
      <c r="D3950" s="49">
        <f>'COEF.RESUMEN'!$H$5</f>
        <v>0.15</v>
      </c>
      <c r="E3950" s="48"/>
      <c r="F3950" s="48"/>
      <c r="G3950" s="48"/>
      <c r="H3950" s="350">
        <f>H3948*D3950</f>
        <v>3893.1265615389725</v>
      </c>
      <c r="I3950" s="1"/>
    </row>
    <row r="3951" spans="1:9" ht="12.75" hidden="1" customHeight="1">
      <c r="A3951" s="1"/>
      <c r="B3951" s="373"/>
      <c r="C3951" s="48"/>
      <c r="D3951" s="49"/>
      <c r="E3951" s="48"/>
      <c r="F3951" s="48"/>
      <c r="G3951" s="48"/>
      <c r="H3951" s="374"/>
      <c r="I3951" s="1"/>
    </row>
    <row r="3952" spans="1:9" ht="12.75" hidden="1" customHeight="1">
      <c r="A3952" s="1"/>
      <c r="B3952" s="347"/>
      <c r="C3952" s="48"/>
      <c r="D3952" s="49"/>
      <c r="E3952" s="48"/>
      <c r="F3952" s="48"/>
      <c r="G3952" s="48"/>
      <c r="H3952" s="350"/>
      <c r="I3952" s="1"/>
    </row>
    <row r="3953" spans="1:9" ht="12.75" hidden="1" customHeight="1">
      <c r="A3953" s="1"/>
      <c r="B3953" s="347" t="s">
        <v>350</v>
      </c>
      <c r="C3953" s="48"/>
      <c r="D3953" s="49">
        <f>'COEF.RESUMEN'!$H$6</f>
        <v>0.1</v>
      </c>
      <c r="E3953" s="48"/>
      <c r="F3953" s="48"/>
      <c r="G3953" s="48"/>
      <c r="H3953" s="350">
        <f>H3948*D3953</f>
        <v>2595.4177076926485</v>
      </c>
      <c r="I3953" s="1"/>
    </row>
    <row r="3954" spans="1:9" ht="12.75" hidden="1" customHeight="1">
      <c r="A3954" s="1"/>
      <c r="B3954" s="347"/>
      <c r="C3954" s="48"/>
      <c r="D3954" s="49"/>
      <c r="E3954" s="48"/>
      <c r="F3954" s="48"/>
      <c r="G3954" s="48"/>
      <c r="H3954" s="374">
        <f>H3948+H3950+H3953</f>
        <v>32442.721346158105</v>
      </c>
      <c r="I3954" s="1"/>
    </row>
    <row r="3955" spans="1:9" ht="12.75" hidden="1" customHeight="1">
      <c r="A3955" s="1"/>
      <c r="B3955" s="347" t="s">
        <v>430</v>
      </c>
      <c r="C3955" s="48"/>
      <c r="D3955" s="49">
        <f>'COEF.RESUMEN'!$H$8</f>
        <v>0.25</v>
      </c>
      <c r="E3955" s="48"/>
      <c r="F3955" s="48"/>
      <c r="G3955" s="48"/>
      <c r="H3955" s="350">
        <f>H3954*D3955</f>
        <v>8110.6803365395263</v>
      </c>
      <c r="I3955" s="1"/>
    </row>
    <row r="3956" spans="1:9" ht="12.75" hidden="1" customHeight="1">
      <c r="A3956" s="1"/>
      <c r="B3956" s="347"/>
      <c r="C3956" s="48"/>
      <c r="D3956" s="48"/>
      <c r="E3956" s="48"/>
      <c r="F3956" s="48"/>
      <c r="G3956" s="48"/>
      <c r="H3956" s="375"/>
      <c r="I3956" s="1"/>
    </row>
    <row r="3957" spans="1:9" ht="12.75" hidden="1" customHeight="1">
      <c r="A3957" s="1"/>
      <c r="B3957" s="376" t="s">
        <v>431</v>
      </c>
      <c r="C3957" s="340"/>
      <c r="D3957" s="340"/>
      <c r="E3957" s="340"/>
      <c r="F3957" s="340"/>
      <c r="G3957" s="377"/>
      <c r="H3957" s="371">
        <f>H3954+H3955</f>
        <v>40553.401682697629</v>
      </c>
      <c r="I3957" s="1"/>
    </row>
    <row r="3958" spans="1:9" ht="12.75" hidden="1" customHeight="1">
      <c r="A3958" s="1"/>
      <c r="B3958" s="51"/>
      <c r="C3958" s="1"/>
      <c r="D3958" s="1"/>
      <c r="E3958" s="1"/>
      <c r="F3958" s="1"/>
      <c r="G3958" s="1"/>
      <c r="H3958" s="421"/>
      <c r="I3958" s="1"/>
    </row>
    <row r="3959" spans="1:9" ht="12.75" customHeight="1">
      <c r="A3959" s="1"/>
      <c r="B3959" s="708" t="s">
        <v>1685</v>
      </c>
      <c r="C3959" s="687"/>
      <c r="D3959" s="762" t="s">
        <v>1686</v>
      </c>
      <c r="E3959" s="687"/>
      <c r="F3959" s="387" t="s">
        <v>167</v>
      </c>
      <c r="G3959" s="763">
        <v>1</v>
      </c>
      <c r="H3959" s="687"/>
      <c r="I3959" s="1"/>
    </row>
    <row r="3960" spans="1:9" ht="12.75" customHeight="1">
      <c r="A3960" s="1"/>
      <c r="B3960" s="342" t="s">
        <v>416</v>
      </c>
      <c r="C3960" s="343" t="s">
        <v>16</v>
      </c>
      <c r="D3960" s="342" t="s">
        <v>417</v>
      </c>
      <c r="E3960" s="342" t="s">
        <v>418</v>
      </c>
      <c r="F3960" s="342" t="s">
        <v>419</v>
      </c>
      <c r="G3960" s="342" t="s">
        <v>420</v>
      </c>
      <c r="H3960" s="342" t="s">
        <v>421</v>
      </c>
      <c r="I3960" s="1"/>
    </row>
    <row r="3961" spans="1:9" ht="12.75" customHeight="1">
      <c r="A3961" s="1"/>
      <c r="B3961" s="401" t="str">
        <f>'LISTA DE PRECIOS '!D1349</f>
        <v>CAMPANA DIAM. 15 CM - 24 VCA 0,30 AMP</v>
      </c>
      <c r="C3961" s="40" t="s">
        <v>43</v>
      </c>
      <c r="D3961" s="379">
        <v>1</v>
      </c>
      <c r="E3961" s="352">
        <f t="shared" ref="E3961:E3964" si="446">D3961*$G$3959</f>
        <v>1</v>
      </c>
      <c r="F3961" s="379">
        <f>'LISTA DE PRECIOS '!J1349</f>
        <v>4801.5227877843945</v>
      </c>
      <c r="G3961" s="352">
        <f t="shared" ref="G3961:G3964" si="447">E3961*F3961</f>
        <v>4801.5227877843945</v>
      </c>
      <c r="H3961" s="346"/>
      <c r="I3961" s="1"/>
    </row>
    <row r="3962" spans="1:9" ht="12.75" customHeight="1">
      <c r="A3962" s="1"/>
      <c r="B3962" s="396" t="str">
        <f>'LISTA DE PRECIOS '!D1516</f>
        <v>Trafo 220 a 24 V, 500 W.</v>
      </c>
      <c r="C3962" s="48" t="s">
        <v>43</v>
      </c>
      <c r="D3962" s="348">
        <v>1</v>
      </c>
      <c r="E3962" s="352">
        <f t="shared" si="446"/>
        <v>1</v>
      </c>
      <c r="F3962" s="348">
        <f>'LISTA DE PRECIOS '!J1516</f>
        <v>9323.5516948691329</v>
      </c>
      <c r="G3962" s="352">
        <f t="shared" si="447"/>
        <v>9323.5516948691329</v>
      </c>
      <c r="H3962" s="382"/>
      <c r="I3962" s="1"/>
    </row>
    <row r="3963" spans="1:9" ht="12.75" customHeight="1">
      <c r="A3963" s="1"/>
      <c r="B3963" s="396" t="str">
        <f>'LISTA DE PRECIOS '!D1527</f>
        <v>Cinta aisladora 20 m - 9 mm</v>
      </c>
      <c r="C3963" s="48" t="s">
        <v>43</v>
      </c>
      <c r="D3963" s="348">
        <v>0.1</v>
      </c>
      <c r="E3963" s="352">
        <f t="shared" si="446"/>
        <v>0.1</v>
      </c>
      <c r="F3963" s="348">
        <f>'LISTA DE PRECIOS '!J1527</f>
        <v>254.2028641506449</v>
      </c>
      <c r="G3963" s="352">
        <f t="shared" si="447"/>
        <v>25.420286415064492</v>
      </c>
      <c r="H3963" s="382"/>
      <c r="I3963" s="1"/>
    </row>
    <row r="3964" spans="1:9" ht="12.75" customHeight="1">
      <c r="A3964" s="1"/>
      <c r="B3964" s="396" t="str">
        <f>'LISTA DE PRECIOS '!$D$1528</f>
        <v>Tarugo de nylon y tornillo</v>
      </c>
      <c r="C3964" s="48" t="s">
        <v>43</v>
      </c>
      <c r="D3964" s="348">
        <v>2</v>
      </c>
      <c r="E3964" s="352">
        <f t="shared" si="446"/>
        <v>2</v>
      </c>
      <c r="F3964" s="348">
        <f>'LISTA DE PRECIOS '!$J$1528</f>
        <v>34.353928317228366</v>
      </c>
      <c r="G3964" s="352">
        <f t="shared" si="447"/>
        <v>68.707856634456732</v>
      </c>
      <c r="H3964" s="349"/>
      <c r="I3964" s="1"/>
    </row>
    <row r="3965" spans="1:9" ht="12.75" customHeight="1">
      <c r="A3965" s="1"/>
      <c r="B3965" s="347"/>
      <c r="C3965" s="48"/>
      <c r="D3965" s="348"/>
      <c r="E3965" s="348"/>
      <c r="F3965" s="348"/>
      <c r="G3965" s="352"/>
      <c r="H3965" s="349"/>
      <c r="I3965" s="1"/>
    </row>
    <row r="3966" spans="1:9" ht="12.75" customHeight="1">
      <c r="A3966" s="1"/>
      <c r="B3966" s="347"/>
      <c r="C3966" s="48"/>
      <c r="D3966" s="348"/>
      <c r="E3966" s="348"/>
      <c r="F3966" s="348"/>
      <c r="G3966" s="352"/>
      <c r="H3966" s="350"/>
      <c r="I3966" s="1"/>
    </row>
    <row r="3967" spans="1:9" ht="12.75" customHeight="1">
      <c r="A3967" s="1"/>
      <c r="B3967" s="351"/>
      <c r="C3967" s="90"/>
      <c r="D3967" s="352"/>
      <c r="E3967" s="352"/>
      <c r="F3967" s="352"/>
      <c r="G3967" s="352"/>
      <c r="H3967" s="389"/>
      <c r="I3967" s="1"/>
    </row>
    <row r="3968" spans="1:9" ht="12.75" customHeight="1">
      <c r="A3968" s="1"/>
      <c r="B3968" s="351"/>
      <c r="C3968" s="90"/>
      <c r="D3968" s="352"/>
      <c r="E3968" s="352"/>
      <c r="F3968" s="352"/>
      <c r="G3968" s="352"/>
      <c r="H3968" s="353"/>
      <c r="I3968" s="1"/>
    </row>
    <row r="3969" spans="1:9" ht="12.75" customHeight="1">
      <c r="A3969" s="1"/>
      <c r="B3969" s="354" t="s">
        <v>422</v>
      </c>
      <c r="C3969" s="355"/>
      <c r="D3969" s="356"/>
      <c r="E3969" s="356"/>
      <c r="F3969" s="356"/>
      <c r="G3969" s="357"/>
      <c r="H3969" s="358">
        <f>SUM(G3961:G3968)</f>
        <v>14219.202625703048</v>
      </c>
      <c r="I3969" s="1"/>
    </row>
    <row r="3970" spans="1:9" ht="12.75" customHeight="1">
      <c r="A3970" s="1"/>
      <c r="B3970" s="359"/>
      <c r="C3970" s="50"/>
      <c r="D3970" s="360"/>
      <c r="E3970" s="360"/>
      <c r="F3970" s="360"/>
      <c r="G3970" s="360"/>
      <c r="H3970" s="361"/>
      <c r="I3970" s="1"/>
    </row>
    <row r="3971" spans="1:9" ht="12.75" customHeight="1">
      <c r="A3971" s="1"/>
      <c r="B3971" s="409" t="s">
        <v>1450</v>
      </c>
      <c r="C3971" s="52" t="s">
        <v>424</v>
      </c>
      <c r="D3971" s="348">
        <v>1.52</v>
      </c>
      <c r="E3971" s="348">
        <f t="shared" ref="E3971:E3972" si="448">D3971*$G$3959</f>
        <v>1.52</v>
      </c>
      <c r="F3971" s="352">
        <f>'MANO DE OBRA'!$K$8</f>
        <v>1165.6790978787881</v>
      </c>
      <c r="G3971" s="352">
        <f t="shared" ref="G3971:G3972" si="449">E3971*F3971</f>
        <v>1771.8322287757578</v>
      </c>
      <c r="H3971" s="364"/>
      <c r="I3971" s="1"/>
    </row>
    <row r="3972" spans="1:9" ht="12.75" customHeight="1">
      <c r="A3972" s="1"/>
      <c r="B3972" s="409" t="s">
        <v>1451</v>
      </c>
      <c r="C3972" s="52" t="s">
        <v>424</v>
      </c>
      <c r="D3972" s="348">
        <v>1.52</v>
      </c>
      <c r="E3972" s="348">
        <f t="shared" si="448"/>
        <v>1.52</v>
      </c>
      <c r="F3972" s="352">
        <f>'MANO DE OBRA'!$K$10</f>
        <v>942.27655587878792</v>
      </c>
      <c r="G3972" s="352">
        <f t="shared" si="449"/>
        <v>1432.2603649357577</v>
      </c>
      <c r="H3972" s="364"/>
      <c r="I3972" s="1"/>
    </row>
    <row r="3973" spans="1:9" ht="12.75" customHeight="1">
      <c r="A3973" s="1"/>
      <c r="B3973" s="347"/>
      <c r="C3973" s="52"/>
      <c r="D3973" s="394"/>
      <c r="E3973" s="348"/>
      <c r="F3973" s="394"/>
      <c r="G3973" s="352"/>
      <c r="H3973" s="364"/>
      <c r="I3973" s="1"/>
    </row>
    <row r="3974" spans="1:9" ht="12.75" customHeight="1">
      <c r="A3974" s="1"/>
      <c r="B3974" s="390"/>
      <c r="C3974" s="52"/>
      <c r="D3974" s="394"/>
      <c r="E3974" s="348"/>
      <c r="F3974" s="394"/>
      <c r="G3974" s="352"/>
      <c r="H3974" s="365"/>
      <c r="I3974" s="1"/>
    </row>
    <row r="3975" spans="1:9" ht="12.75" customHeight="1">
      <c r="A3975" s="1"/>
      <c r="B3975" s="764" t="s">
        <v>425</v>
      </c>
      <c r="C3975" s="689"/>
      <c r="D3975" s="689"/>
      <c r="E3975" s="689"/>
      <c r="F3975" s="689"/>
      <c r="G3975" s="765"/>
      <c r="H3975" s="366">
        <f>SUM(G3971:G3974)</f>
        <v>3204.0925937115153</v>
      </c>
      <c r="I3975" s="1"/>
    </row>
    <row r="3976" spans="1:9" ht="12.75" customHeight="1">
      <c r="A3976" s="1"/>
      <c r="B3976" s="766"/>
      <c r="C3976" s="692"/>
      <c r="D3976" s="692"/>
      <c r="E3976" s="692"/>
      <c r="F3976" s="692"/>
      <c r="G3976" s="692"/>
      <c r="H3976" s="700"/>
      <c r="I3976" s="1"/>
    </row>
    <row r="3977" spans="1:9" ht="12.75" customHeight="1">
      <c r="A3977" s="1"/>
      <c r="B3977" s="347" t="s">
        <v>426</v>
      </c>
      <c r="C3977" s="48"/>
      <c r="D3977" s="348"/>
      <c r="E3977" s="348"/>
      <c r="F3977" s="348"/>
      <c r="G3977" s="348"/>
      <c r="H3977" s="349"/>
      <c r="I3977" s="1"/>
    </row>
    <row r="3978" spans="1:9" ht="12.75" customHeight="1">
      <c r="A3978" s="1"/>
      <c r="B3978" s="347" t="s">
        <v>427</v>
      </c>
      <c r="C3978" s="48"/>
      <c r="D3978" s="348"/>
      <c r="E3978" s="348"/>
      <c r="F3978" s="348"/>
      <c r="G3978" s="348"/>
      <c r="H3978" s="349"/>
      <c r="I3978" s="1"/>
    </row>
    <row r="3979" spans="1:9" ht="12.75" customHeight="1">
      <c r="A3979" s="1"/>
      <c r="B3979" s="351" t="s">
        <v>428</v>
      </c>
      <c r="C3979" s="90"/>
      <c r="D3979" s="352"/>
      <c r="E3979" s="352"/>
      <c r="F3979" s="352"/>
      <c r="G3979" s="352"/>
      <c r="H3979" s="349"/>
      <c r="I3979" s="1"/>
    </row>
    <row r="3980" spans="1:9" ht="12.75" customHeight="1">
      <c r="A3980" s="1"/>
      <c r="B3980" s="368"/>
      <c r="C3980" s="355"/>
      <c r="D3980" s="355"/>
      <c r="E3980" s="355"/>
      <c r="F3980" s="355"/>
      <c r="G3980" s="369"/>
      <c r="H3980" s="358">
        <f>SUM(G3979)</f>
        <v>0</v>
      </c>
      <c r="I3980" s="1"/>
    </row>
    <row r="3981" spans="1:9" ht="12.75" customHeight="1">
      <c r="A3981" s="1"/>
      <c r="B3981" s="367"/>
      <c r="C3981" s="1"/>
      <c r="D3981" s="1"/>
      <c r="E3981" s="1"/>
      <c r="F3981" s="1"/>
      <c r="G3981" s="1"/>
      <c r="H3981" s="260"/>
      <c r="I3981" s="1"/>
    </row>
    <row r="3982" spans="1:9" ht="12.75" customHeight="1">
      <c r="A3982" s="1"/>
      <c r="B3982" s="370" t="s">
        <v>429</v>
      </c>
      <c r="C3982" s="355"/>
      <c r="D3982" s="355"/>
      <c r="E3982" s="355"/>
      <c r="F3982" s="355"/>
      <c r="G3982" s="369"/>
      <c r="H3982" s="371">
        <f>H3969+H3975+H3980</f>
        <v>17423.295219414562</v>
      </c>
      <c r="I3982" s="1"/>
    </row>
    <row r="3983" spans="1:9" ht="12.75" customHeight="1">
      <c r="A3983" s="1"/>
      <c r="B3983" s="367"/>
      <c r="C3983" s="1"/>
      <c r="D3983" s="1"/>
      <c r="E3983" s="1"/>
      <c r="F3983" s="1"/>
      <c r="G3983" s="1"/>
      <c r="H3983" s="372"/>
      <c r="I3983" s="1"/>
    </row>
    <row r="3984" spans="1:9" ht="12.75" customHeight="1">
      <c r="A3984" s="1"/>
      <c r="B3984" s="347" t="s">
        <v>349</v>
      </c>
      <c r="C3984" s="48"/>
      <c r="D3984" s="49">
        <f>'COEF.RESUMEN'!$H$5</f>
        <v>0.15</v>
      </c>
      <c r="E3984" s="48"/>
      <c r="F3984" s="48"/>
      <c r="G3984" s="48"/>
      <c r="H3984" s="350">
        <f>H3982*D3984</f>
        <v>2613.4942829121842</v>
      </c>
      <c r="I3984" s="1"/>
    </row>
    <row r="3985" spans="1:9" ht="12.75" customHeight="1">
      <c r="A3985" s="1"/>
      <c r="B3985" s="373"/>
      <c r="C3985" s="48"/>
      <c r="D3985" s="49"/>
      <c r="E3985" s="48"/>
      <c r="F3985" s="48"/>
      <c r="G3985" s="48"/>
      <c r="H3985" s="374"/>
      <c r="I3985" s="1"/>
    </row>
    <row r="3986" spans="1:9" ht="12.75" customHeight="1">
      <c r="A3986" s="1"/>
      <c r="B3986" s="347"/>
      <c r="C3986" s="48"/>
      <c r="D3986" s="49"/>
      <c r="E3986" s="48"/>
      <c r="F3986" s="48"/>
      <c r="G3986" s="48"/>
      <c r="H3986" s="350"/>
      <c r="I3986" s="1"/>
    </row>
    <row r="3987" spans="1:9" ht="12.75" customHeight="1">
      <c r="A3987" s="1"/>
      <c r="B3987" s="347" t="s">
        <v>350</v>
      </c>
      <c r="C3987" s="48"/>
      <c r="D3987" s="49">
        <f>'COEF.RESUMEN'!$H$6</f>
        <v>0.1</v>
      </c>
      <c r="E3987" s="48"/>
      <c r="F3987" s="48"/>
      <c r="G3987" s="48"/>
      <c r="H3987" s="350">
        <f>H3982*D3987</f>
        <v>1742.3295219414563</v>
      </c>
      <c r="I3987" s="1"/>
    </row>
    <row r="3988" spans="1:9" ht="12.75" customHeight="1">
      <c r="A3988" s="1"/>
      <c r="B3988" s="347"/>
      <c r="C3988" s="48"/>
      <c r="D3988" s="49"/>
      <c r="E3988" s="48"/>
      <c r="F3988" s="48"/>
      <c r="G3988" s="48"/>
      <c r="H3988" s="374">
        <f>H3982+H3984+H3987</f>
        <v>21779.119024268202</v>
      </c>
      <c r="I3988" s="1"/>
    </row>
    <row r="3989" spans="1:9" ht="12.75" customHeight="1">
      <c r="A3989" s="1"/>
      <c r="B3989" s="347" t="s">
        <v>430</v>
      </c>
      <c r="C3989" s="48"/>
      <c r="D3989" s="49">
        <f>'COEF.RESUMEN'!$H$8</f>
        <v>0.25</v>
      </c>
      <c r="E3989" s="48"/>
      <c r="F3989" s="48"/>
      <c r="G3989" s="48"/>
      <c r="H3989" s="350">
        <f>H3988*D3989</f>
        <v>5444.7797560670506</v>
      </c>
      <c r="I3989" s="1"/>
    </row>
    <row r="3990" spans="1:9" ht="12.75" customHeight="1">
      <c r="A3990" s="1"/>
      <c r="B3990" s="347"/>
      <c r="C3990" s="48"/>
      <c r="D3990" s="48"/>
      <c r="E3990" s="48"/>
      <c r="F3990" s="48"/>
      <c r="G3990" s="48"/>
      <c r="H3990" s="375"/>
      <c r="I3990" s="1"/>
    </row>
    <row r="3991" spans="1:9" ht="12.75" customHeight="1">
      <c r="A3991" s="1"/>
      <c r="B3991" s="376" t="s">
        <v>431</v>
      </c>
      <c r="C3991" s="340"/>
      <c r="D3991" s="340"/>
      <c r="E3991" s="340"/>
      <c r="F3991" s="340"/>
      <c r="G3991" s="377"/>
      <c r="H3991" s="371">
        <f>H3988+H3989</f>
        <v>27223.898780335254</v>
      </c>
      <c r="I3991" s="1"/>
    </row>
    <row r="3992" spans="1:9" ht="12.75" customHeight="1">
      <c r="A3992" s="1"/>
      <c r="B3992" s="51"/>
      <c r="C3992" s="1"/>
      <c r="D3992" s="1"/>
      <c r="E3992" s="1"/>
      <c r="F3992" s="1"/>
      <c r="G3992" s="1"/>
      <c r="H3992" s="421"/>
      <c r="I3992" s="1"/>
    </row>
    <row r="3993" spans="1:9" ht="12.75" customHeight="1">
      <c r="A3993" s="1"/>
      <c r="B3993" s="708" t="s">
        <v>1687</v>
      </c>
      <c r="C3993" s="687"/>
      <c r="D3993" s="762" t="s">
        <v>1688</v>
      </c>
      <c r="E3993" s="687"/>
      <c r="F3993" s="387" t="s">
        <v>167</v>
      </c>
      <c r="G3993" s="763">
        <v>1</v>
      </c>
      <c r="H3993" s="687"/>
      <c r="I3993" s="1"/>
    </row>
    <row r="3994" spans="1:9" ht="12.75" customHeight="1">
      <c r="A3994" s="1"/>
      <c r="B3994" s="342" t="s">
        <v>416</v>
      </c>
      <c r="C3994" s="343" t="s">
        <v>16</v>
      </c>
      <c r="D3994" s="342" t="s">
        <v>417</v>
      </c>
      <c r="E3994" s="342" t="s">
        <v>418</v>
      </c>
      <c r="F3994" s="342" t="s">
        <v>419</v>
      </c>
      <c r="G3994" s="342" t="s">
        <v>420</v>
      </c>
      <c r="H3994" s="342" t="s">
        <v>421</v>
      </c>
      <c r="I3994" s="1"/>
    </row>
    <row r="3995" spans="1:9" ht="12.75" customHeight="1">
      <c r="A3995" s="1"/>
      <c r="B3995" s="401" t="str">
        <f>'LISTA DE PRECIOS '!D1348</f>
        <v>Timbre c/ trafo a 12 V</v>
      </c>
      <c r="C3995" s="40" t="s">
        <v>43</v>
      </c>
      <c r="D3995" s="379">
        <v>1</v>
      </c>
      <c r="E3995" s="352">
        <f t="shared" ref="E3995:E3998" si="450">D3995*$G$3993</f>
        <v>1</v>
      </c>
      <c r="F3995" s="379">
        <f>'LISTA DE PRECIOS '!J1348</f>
        <v>2107.2640354143714</v>
      </c>
      <c r="G3995" s="352">
        <f t="shared" ref="G3995:G3998" si="451">E3995*F3995</f>
        <v>2107.2640354143714</v>
      </c>
      <c r="H3995" s="346"/>
      <c r="I3995" s="1"/>
    </row>
    <row r="3996" spans="1:9" ht="12.75" customHeight="1">
      <c r="A3996" s="1"/>
      <c r="B3996" s="396" t="str">
        <f>'LISTA DE PRECIOS '!D1537</f>
        <v>Pulsador tipo tecla</v>
      </c>
      <c r="C3996" s="48" t="s">
        <v>43</v>
      </c>
      <c r="D3996" s="348">
        <v>1</v>
      </c>
      <c r="E3996" s="352">
        <f t="shared" si="450"/>
        <v>1</v>
      </c>
      <c r="F3996" s="348">
        <f>'LISTA DE PRECIOS '!J1537</f>
        <v>121.10599742924161</v>
      </c>
      <c r="G3996" s="352">
        <f t="shared" si="451"/>
        <v>121.10599742924161</v>
      </c>
      <c r="H3996" s="382"/>
      <c r="I3996" s="1"/>
    </row>
    <row r="3997" spans="1:9" ht="12.75" customHeight="1">
      <c r="A3997" s="1"/>
      <c r="B3997" s="396" t="str">
        <f>'LISTA DE PRECIOS '!D1394</f>
        <v>Caja rectangular</v>
      </c>
      <c r="C3997" s="48" t="s">
        <v>43</v>
      </c>
      <c r="D3997" s="348">
        <v>1</v>
      </c>
      <c r="E3997" s="352">
        <f t="shared" si="450"/>
        <v>1</v>
      </c>
      <c r="F3997" s="348">
        <f>'LISTA DE PRECIOS '!J1394</f>
        <v>185.36614421823285</v>
      </c>
      <c r="G3997" s="352">
        <f t="shared" si="451"/>
        <v>185.36614421823285</v>
      </c>
      <c r="H3997" s="382"/>
      <c r="I3997" s="1"/>
    </row>
    <row r="3998" spans="1:9" ht="12.75" customHeight="1">
      <c r="A3998" s="1"/>
      <c r="B3998" s="396" t="str">
        <f>'LISTA DE PRECIOS '!D1395</f>
        <v>Caja cuadrada 10x10</v>
      </c>
      <c r="C3998" s="48" t="s">
        <v>43</v>
      </c>
      <c r="D3998" s="348">
        <v>1</v>
      </c>
      <c r="E3998" s="352">
        <f t="shared" si="450"/>
        <v>1</v>
      </c>
      <c r="F3998" s="348">
        <f>'LISTA DE PRECIOS '!J1395</f>
        <v>204.79256083481593</v>
      </c>
      <c r="G3998" s="352">
        <f t="shared" si="451"/>
        <v>204.79256083481593</v>
      </c>
      <c r="H3998" s="349"/>
      <c r="I3998" s="1"/>
    </row>
    <row r="3999" spans="1:9" ht="12.75" customHeight="1">
      <c r="A3999" s="1"/>
      <c r="B3999" s="347"/>
      <c r="C3999" s="48"/>
      <c r="D3999" s="348"/>
      <c r="E3999" s="348"/>
      <c r="F3999" s="348"/>
      <c r="G3999" s="352"/>
      <c r="H3999" s="349"/>
      <c r="I3999" s="1"/>
    </row>
    <row r="4000" spans="1:9" ht="12.75" customHeight="1">
      <c r="A4000" s="1"/>
      <c r="B4000" s="347"/>
      <c r="C4000" s="48"/>
      <c r="D4000" s="348"/>
      <c r="E4000" s="348"/>
      <c r="F4000" s="348"/>
      <c r="G4000" s="352"/>
      <c r="H4000" s="350"/>
      <c r="I4000" s="1"/>
    </row>
    <row r="4001" spans="1:9" ht="12.75" customHeight="1">
      <c r="A4001" s="1"/>
      <c r="B4001" s="351"/>
      <c r="C4001" s="90"/>
      <c r="D4001" s="352"/>
      <c r="E4001" s="352"/>
      <c r="F4001" s="352"/>
      <c r="G4001" s="352"/>
      <c r="H4001" s="389"/>
      <c r="I4001" s="1"/>
    </row>
    <row r="4002" spans="1:9" ht="12.75" customHeight="1">
      <c r="A4002" s="1"/>
      <c r="B4002" s="351"/>
      <c r="C4002" s="90"/>
      <c r="D4002" s="352"/>
      <c r="E4002" s="352"/>
      <c r="F4002" s="352"/>
      <c r="G4002" s="352"/>
      <c r="H4002" s="353"/>
      <c r="I4002" s="1"/>
    </row>
    <row r="4003" spans="1:9" ht="12.75" customHeight="1">
      <c r="A4003" s="1"/>
      <c r="B4003" s="354" t="s">
        <v>422</v>
      </c>
      <c r="C4003" s="355"/>
      <c r="D4003" s="356"/>
      <c r="E4003" s="356"/>
      <c r="F4003" s="356"/>
      <c r="G4003" s="357"/>
      <c r="H4003" s="358">
        <f>SUM(G3995:G4002)</f>
        <v>2618.5287378966618</v>
      </c>
      <c r="I4003" s="1"/>
    </row>
    <row r="4004" spans="1:9" ht="12.75" customHeight="1">
      <c r="A4004" s="1"/>
      <c r="B4004" s="359"/>
      <c r="C4004" s="50"/>
      <c r="D4004" s="360"/>
      <c r="E4004" s="360"/>
      <c r="F4004" s="360"/>
      <c r="G4004" s="360"/>
      <c r="H4004" s="361"/>
      <c r="I4004" s="1"/>
    </row>
    <row r="4005" spans="1:9" ht="12.75" customHeight="1">
      <c r="A4005" s="1"/>
      <c r="B4005" s="409" t="s">
        <v>1450</v>
      </c>
      <c r="C4005" s="52" t="s">
        <v>424</v>
      </c>
      <c r="D4005" s="348">
        <v>1.52</v>
      </c>
      <c r="E4005" s="348">
        <f t="shared" ref="E4005:E4006" si="452">D4005*$G$3993</f>
        <v>1.52</v>
      </c>
      <c r="F4005" s="352">
        <f>'MANO DE OBRA'!$K$8</f>
        <v>1165.6790978787881</v>
      </c>
      <c r="G4005" s="352">
        <f t="shared" ref="G4005:G4006" si="453">E4005*F4005</f>
        <v>1771.8322287757578</v>
      </c>
      <c r="H4005" s="364"/>
      <c r="I4005" s="1"/>
    </row>
    <row r="4006" spans="1:9" ht="12.75" customHeight="1">
      <c r="A4006" s="1"/>
      <c r="B4006" s="409" t="s">
        <v>1451</v>
      </c>
      <c r="C4006" s="52" t="s">
        <v>424</v>
      </c>
      <c r="D4006" s="348">
        <v>1.52</v>
      </c>
      <c r="E4006" s="348">
        <f t="shared" si="452"/>
        <v>1.52</v>
      </c>
      <c r="F4006" s="352">
        <f>'MANO DE OBRA'!$K$10</f>
        <v>942.27655587878792</v>
      </c>
      <c r="G4006" s="352">
        <f t="shared" si="453"/>
        <v>1432.2603649357577</v>
      </c>
      <c r="H4006" s="364"/>
      <c r="I4006" s="1"/>
    </row>
    <row r="4007" spans="1:9" ht="12.75" customHeight="1">
      <c r="A4007" s="1"/>
      <c r="B4007" s="347"/>
      <c r="C4007" s="52"/>
      <c r="D4007" s="394"/>
      <c r="E4007" s="348"/>
      <c r="F4007" s="394"/>
      <c r="G4007" s="352"/>
      <c r="H4007" s="364"/>
      <c r="I4007" s="1"/>
    </row>
    <row r="4008" spans="1:9" ht="12.75" customHeight="1">
      <c r="A4008" s="1"/>
      <c r="B4008" s="390"/>
      <c r="C4008" s="52"/>
      <c r="D4008" s="394"/>
      <c r="E4008" s="348"/>
      <c r="F4008" s="394"/>
      <c r="G4008" s="352"/>
      <c r="H4008" s="365"/>
      <c r="I4008" s="1"/>
    </row>
    <row r="4009" spans="1:9" ht="12.75" customHeight="1">
      <c r="A4009" s="1"/>
      <c r="B4009" s="764" t="s">
        <v>425</v>
      </c>
      <c r="C4009" s="689"/>
      <c r="D4009" s="689"/>
      <c r="E4009" s="689"/>
      <c r="F4009" s="689"/>
      <c r="G4009" s="765"/>
      <c r="H4009" s="366">
        <f>SUM(G4005:G4008)</f>
        <v>3204.0925937115153</v>
      </c>
      <c r="I4009" s="1"/>
    </row>
    <row r="4010" spans="1:9" ht="12.75" customHeight="1">
      <c r="A4010" s="1"/>
      <c r="B4010" s="766"/>
      <c r="C4010" s="692"/>
      <c r="D4010" s="692"/>
      <c r="E4010" s="692"/>
      <c r="F4010" s="692"/>
      <c r="G4010" s="692"/>
      <c r="H4010" s="700"/>
      <c r="I4010" s="1"/>
    </row>
    <row r="4011" spans="1:9" ht="12.75" customHeight="1">
      <c r="A4011" s="1"/>
      <c r="B4011" s="347" t="s">
        <v>426</v>
      </c>
      <c r="C4011" s="48"/>
      <c r="D4011" s="348"/>
      <c r="E4011" s="348"/>
      <c r="F4011" s="348"/>
      <c r="G4011" s="348"/>
      <c r="H4011" s="349"/>
      <c r="I4011" s="1"/>
    </row>
    <row r="4012" spans="1:9" ht="12.75" customHeight="1">
      <c r="A4012" s="1"/>
      <c r="B4012" s="347" t="s">
        <v>427</v>
      </c>
      <c r="C4012" s="48"/>
      <c r="D4012" s="348"/>
      <c r="E4012" s="348"/>
      <c r="F4012" s="348"/>
      <c r="G4012" s="348"/>
      <c r="H4012" s="349"/>
      <c r="I4012" s="1"/>
    </row>
    <row r="4013" spans="1:9" ht="12.75" customHeight="1">
      <c r="A4013" s="1"/>
      <c r="B4013" s="351" t="s">
        <v>428</v>
      </c>
      <c r="C4013" s="90"/>
      <c r="D4013" s="352"/>
      <c r="E4013" s="352"/>
      <c r="F4013" s="352"/>
      <c r="G4013" s="352"/>
      <c r="H4013" s="349"/>
      <c r="I4013" s="1"/>
    </row>
    <row r="4014" spans="1:9" ht="12.75" customHeight="1">
      <c r="A4014" s="1"/>
      <c r="B4014" s="368"/>
      <c r="C4014" s="355"/>
      <c r="D4014" s="355"/>
      <c r="E4014" s="355"/>
      <c r="F4014" s="355"/>
      <c r="G4014" s="369"/>
      <c r="H4014" s="358">
        <f>SUM(G4013)</f>
        <v>0</v>
      </c>
      <c r="I4014" s="1"/>
    </row>
    <row r="4015" spans="1:9" ht="12.75" customHeight="1">
      <c r="A4015" s="1"/>
      <c r="B4015" s="367"/>
      <c r="C4015" s="1"/>
      <c r="D4015" s="1"/>
      <c r="E4015" s="1"/>
      <c r="F4015" s="1"/>
      <c r="G4015" s="1"/>
      <c r="H4015" s="260"/>
      <c r="I4015" s="1"/>
    </row>
    <row r="4016" spans="1:9" ht="12.75" customHeight="1">
      <c r="A4016" s="1"/>
      <c r="B4016" s="370" t="s">
        <v>429</v>
      </c>
      <c r="C4016" s="355"/>
      <c r="D4016" s="355"/>
      <c r="E4016" s="355"/>
      <c r="F4016" s="355"/>
      <c r="G4016" s="369"/>
      <c r="H4016" s="371">
        <f>H4003+H4009+H4014</f>
        <v>5822.6213316081776</v>
      </c>
      <c r="I4016" s="1"/>
    </row>
    <row r="4017" spans="1:9" ht="12.75" customHeight="1">
      <c r="A4017" s="1"/>
      <c r="B4017" s="367"/>
      <c r="C4017" s="1"/>
      <c r="D4017" s="1"/>
      <c r="E4017" s="1"/>
      <c r="F4017" s="1"/>
      <c r="G4017" s="1"/>
      <c r="H4017" s="372"/>
      <c r="I4017" s="1"/>
    </row>
    <row r="4018" spans="1:9" ht="12.75" customHeight="1">
      <c r="A4018" s="1"/>
      <c r="B4018" s="347" t="s">
        <v>349</v>
      </c>
      <c r="C4018" s="48"/>
      <c r="D4018" s="49">
        <f>'COEF.RESUMEN'!$H$5</f>
        <v>0.15</v>
      </c>
      <c r="E4018" s="48"/>
      <c r="F4018" s="48"/>
      <c r="G4018" s="48"/>
      <c r="H4018" s="350">
        <f>H4016*D4018</f>
        <v>873.39319974122657</v>
      </c>
      <c r="I4018" s="1"/>
    </row>
    <row r="4019" spans="1:9" ht="12.75" customHeight="1">
      <c r="A4019" s="1"/>
      <c r="B4019" s="373"/>
      <c r="C4019" s="48"/>
      <c r="D4019" s="49"/>
      <c r="E4019" s="48"/>
      <c r="F4019" s="48"/>
      <c r="G4019" s="48"/>
      <c r="H4019" s="374"/>
      <c r="I4019" s="1"/>
    </row>
    <row r="4020" spans="1:9" ht="12.75" customHeight="1">
      <c r="A4020" s="1"/>
      <c r="B4020" s="347"/>
      <c r="C4020" s="48"/>
      <c r="D4020" s="49"/>
      <c r="E4020" s="48"/>
      <c r="F4020" s="48"/>
      <c r="G4020" s="48"/>
      <c r="H4020" s="350"/>
      <c r="I4020" s="1"/>
    </row>
    <row r="4021" spans="1:9" ht="12.75" customHeight="1">
      <c r="A4021" s="1"/>
      <c r="B4021" s="347" t="s">
        <v>350</v>
      </c>
      <c r="C4021" s="48"/>
      <c r="D4021" s="49">
        <f>'COEF.RESUMEN'!$H$6</f>
        <v>0.1</v>
      </c>
      <c r="E4021" s="48"/>
      <c r="F4021" s="48"/>
      <c r="G4021" s="48"/>
      <c r="H4021" s="350">
        <f>H4016*D4021</f>
        <v>582.26213316081783</v>
      </c>
      <c r="I4021" s="1"/>
    </row>
    <row r="4022" spans="1:9" ht="12.75" customHeight="1">
      <c r="A4022" s="1"/>
      <c r="B4022" s="347"/>
      <c r="C4022" s="48"/>
      <c r="D4022" s="49"/>
      <c r="E4022" s="48"/>
      <c r="F4022" s="48"/>
      <c r="G4022" s="48"/>
      <c r="H4022" s="374">
        <f>H4016+H4018+H4021</f>
        <v>7278.276664510222</v>
      </c>
      <c r="I4022" s="1"/>
    </row>
    <row r="4023" spans="1:9" ht="12.75" customHeight="1">
      <c r="A4023" s="1"/>
      <c r="B4023" s="347" t="s">
        <v>430</v>
      </c>
      <c r="C4023" s="48"/>
      <c r="D4023" s="49">
        <f>'COEF.RESUMEN'!$H$8</f>
        <v>0.25</v>
      </c>
      <c r="E4023" s="48"/>
      <c r="F4023" s="48"/>
      <c r="G4023" s="48"/>
      <c r="H4023" s="350">
        <f>H4022*D4023</f>
        <v>1819.5691661275555</v>
      </c>
      <c r="I4023" s="1"/>
    </row>
    <row r="4024" spans="1:9" ht="12.75" customHeight="1">
      <c r="A4024" s="1"/>
      <c r="B4024" s="347"/>
      <c r="C4024" s="48"/>
      <c r="D4024" s="48"/>
      <c r="E4024" s="48"/>
      <c r="F4024" s="48"/>
      <c r="G4024" s="48"/>
      <c r="H4024" s="375"/>
      <c r="I4024" s="1"/>
    </row>
    <row r="4025" spans="1:9" ht="12.75" customHeight="1">
      <c r="A4025" s="1"/>
      <c r="B4025" s="376" t="s">
        <v>431</v>
      </c>
      <c r="C4025" s="340"/>
      <c r="D4025" s="340"/>
      <c r="E4025" s="340"/>
      <c r="F4025" s="340"/>
      <c r="G4025" s="377"/>
      <c r="H4025" s="371">
        <f>H4022+H4023</f>
        <v>9097.8458306377779</v>
      </c>
      <c r="I4025" s="1"/>
    </row>
    <row r="4026" spans="1:9" ht="12.75" customHeight="1">
      <c r="A4026" s="1"/>
      <c r="B4026" s="51"/>
      <c r="C4026" s="1"/>
      <c r="D4026" s="1"/>
      <c r="E4026" s="1"/>
      <c r="F4026" s="1"/>
      <c r="G4026" s="1"/>
      <c r="H4026" s="421"/>
      <c r="I4026" s="1"/>
    </row>
    <row r="4027" spans="1:9" ht="26.25" hidden="1" customHeight="1">
      <c r="A4027" s="1"/>
      <c r="B4027" s="708" t="s">
        <v>1689</v>
      </c>
      <c r="C4027" s="687"/>
      <c r="D4027" s="762" t="s">
        <v>1690</v>
      </c>
      <c r="E4027" s="687"/>
      <c r="F4027" s="387" t="s">
        <v>167</v>
      </c>
      <c r="G4027" s="763">
        <v>1</v>
      </c>
      <c r="H4027" s="687"/>
      <c r="I4027" s="1"/>
    </row>
    <row r="4028" spans="1:9" ht="12.75" hidden="1" customHeight="1">
      <c r="A4028" s="1"/>
      <c r="B4028" s="342" t="s">
        <v>416</v>
      </c>
      <c r="C4028" s="343" t="s">
        <v>16</v>
      </c>
      <c r="D4028" s="342" t="s">
        <v>417</v>
      </c>
      <c r="E4028" s="342" t="s">
        <v>418</v>
      </c>
      <c r="F4028" s="342" t="s">
        <v>419</v>
      </c>
      <c r="G4028" s="342" t="s">
        <v>420</v>
      </c>
      <c r="H4028" s="342" t="s">
        <v>421</v>
      </c>
      <c r="I4028" s="1"/>
    </row>
    <row r="4029" spans="1:9" ht="12.75" hidden="1" customHeight="1">
      <c r="A4029" s="1"/>
      <c r="B4029" s="401" t="str">
        <f>'LISTA DE PRECIOS '!D1511</f>
        <v>Periscopio en chapa para  6 bocas</v>
      </c>
      <c r="C4029" s="40" t="s">
        <v>43</v>
      </c>
      <c r="D4029" s="379">
        <v>1</v>
      </c>
      <c r="E4029" s="352">
        <f t="shared" ref="E4029:E4030" si="454">D4029*$G$4027</f>
        <v>1</v>
      </c>
      <c r="F4029" s="379">
        <f>'LISTA DE PRECIOS '!J1511</f>
        <v>2678.5331060185545</v>
      </c>
      <c r="G4029" s="352">
        <f t="shared" ref="G4029:G4030" si="455">E4029*F4029</f>
        <v>2678.5331060185545</v>
      </c>
      <c r="H4029" s="346"/>
      <c r="I4029" s="1"/>
    </row>
    <row r="4030" spans="1:9" ht="12.75" hidden="1" customHeight="1">
      <c r="A4030" s="1"/>
      <c r="B4030" s="396" t="str">
        <f>'LISTA DE PRECIOS '!D1527</f>
        <v>Cinta aisladora 20 m - 9 mm</v>
      </c>
      <c r="C4030" s="48" t="s">
        <v>43</v>
      </c>
      <c r="D4030" s="348">
        <v>0.1</v>
      </c>
      <c r="E4030" s="352">
        <f t="shared" si="454"/>
        <v>0.1</v>
      </c>
      <c r="F4030" s="348">
        <f>'LISTA DE PRECIOS '!J1527</f>
        <v>254.2028641506449</v>
      </c>
      <c r="G4030" s="352">
        <f t="shared" si="455"/>
        <v>25.420286415064492</v>
      </c>
      <c r="H4030" s="382"/>
      <c r="I4030" s="1"/>
    </row>
    <row r="4031" spans="1:9" ht="12.75" hidden="1" customHeight="1">
      <c r="A4031" s="1"/>
      <c r="B4031" s="396"/>
      <c r="C4031" s="48"/>
      <c r="D4031" s="348"/>
      <c r="E4031" s="352"/>
      <c r="F4031" s="348"/>
      <c r="G4031" s="352"/>
      <c r="H4031" s="382"/>
      <c r="I4031" s="1"/>
    </row>
    <row r="4032" spans="1:9" ht="12.75" hidden="1" customHeight="1">
      <c r="A4032" s="1"/>
      <c r="B4032" s="396"/>
      <c r="C4032" s="48"/>
      <c r="D4032" s="348"/>
      <c r="E4032" s="352"/>
      <c r="F4032" s="348"/>
      <c r="G4032" s="352"/>
      <c r="H4032" s="349"/>
      <c r="I4032" s="1"/>
    </row>
    <row r="4033" spans="1:9" ht="12.75" hidden="1" customHeight="1">
      <c r="A4033" s="1"/>
      <c r="B4033" s="347"/>
      <c r="C4033" s="48"/>
      <c r="D4033" s="348"/>
      <c r="E4033" s="348"/>
      <c r="F4033" s="348"/>
      <c r="G4033" s="352"/>
      <c r="H4033" s="349"/>
      <c r="I4033" s="1"/>
    </row>
    <row r="4034" spans="1:9" ht="12.75" hidden="1" customHeight="1">
      <c r="A4034" s="1"/>
      <c r="B4034" s="347"/>
      <c r="C4034" s="48"/>
      <c r="D4034" s="348"/>
      <c r="E4034" s="348"/>
      <c r="F4034" s="348"/>
      <c r="G4034" s="352"/>
      <c r="H4034" s="350"/>
      <c r="I4034" s="1"/>
    </row>
    <row r="4035" spans="1:9" ht="12.75" hidden="1" customHeight="1">
      <c r="A4035" s="1"/>
      <c r="B4035" s="351"/>
      <c r="C4035" s="90"/>
      <c r="D4035" s="352"/>
      <c r="E4035" s="352"/>
      <c r="F4035" s="352"/>
      <c r="G4035" s="352"/>
      <c r="H4035" s="389"/>
      <c r="I4035" s="1"/>
    </row>
    <row r="4036" spans="1:9" ht="12.75" hidden="1" customHeight="1">
      <c r="A4036" s="1"/>
      <c r="B4036" s="351"/>
      <c r="C4036" s="90"/>
      <c r="D4036" s="352"/>
      <c r="E4036" s="352"/>
      <c r="F4036" s="352"/>
      <c r="G4036" s="352"/>
      <c r="H4036" s="353"/>
      <c r="I4036" s="1"/>
    </row>
    <row r="4037" spans="1:9" ht="12.75" hidden="1" customHeight="1">
      <c r="A4037" s="1"/>
      <c r="B4037" s="354" t="s">
        <v>422</v>
      </c>
      <c r="C4037" s="355"/>
      <c r="D4037" s="356"/>
      <c r="E4037" s="356"/>
      <c r="F4037" s="356"/>
      <c r="G4037" s="357"/>
      <c r="H4037" s="358">
        <f>SUM(G4029:G4036)</f>
        <v>2703.9533924336188</v>
      </c>
      <c r="I4037" s="1"/>
    </row>
    <row r="4038" spans="1:9" ht="12.75" hidden="1" customHeight="1">
      <c r="A4038" s="1"/>
      <c r="B4038" s="359"/>
      <c r="C4038" s="50"/>
      <c r="D4038" s="360"/>
      <c r="E4038" s="360"/>
      <c r="F4038" s="360"/>
      <c r="G4038" s="360"/>
      <c r="H4038" s="361"/>
      <c r="I4038" s="1"/>
    </row>
    <row r="4039" spans="1:9" ht="12.75" hidden="1" customHeight="1">
      <c r="A4039" s="1"/>
      <c r="B4039" s="409" t="s">
        <v>1450</v>
      </c>
      <c r="C4039" s="52" t="s">
        <v>424</v>
      </c>
      <c r="D4039" s="348">
        <v>1</v>
      </c>
      <c r="E4039" s="348">
        <f t="shared" ref="E4039:E4040" si="456">D4039*$G$4027</f>
        <v>1</v>
      </c>
      <c r="F4039" s="352">
        <f>'MANO DE OBRA'!$K$8</f>
        <v>1165.6790978787881</v>
      </c>
      <c r="G4039" s="352">
        <f t="shared" ref="G4039:G4040" si="457">E4039*F4039</f>
        <v>1165.6790978787881</v>
      </c>
      <c r="H4039" s="364"/>
      <c r="I4039" s="1"/>
    </row>
    <row r="4040" spans="1:9" ht="12.75" hidden="1" customHeight="1">
      <c r="A4040" s="1"/>
      <c r="B4040" s="409" t="s">
        <v>1451</v>
      </c>
      <c r="C4040" s="52" t="s">
        <v>424</v>
      </c>
      <c r="D4040" s="348">
        <v>1</v>
      </c>
      <c r="E4040" s="348">
        <f t="shared" si="456"/>
        <v>1</v>
      </c>
      <c r="F4040" s="352">
        <f>'MANO DE OBRA'!$K$10</f>
        <v>942.27655587878792</v>
      </c>
      <c r="G4040" s="352">
        <f t="shared" si="457"/>
        <v>942.27655587878792</v>
      </c>
      <c r="H4040" s="364"/>
      <c r="I4040" s="1"/>
    </row>
    <row r="4041" spans="1:9" ht="12.75" hidden="1" customHeight="1">
      <c r="A4041" s="1"/>
      <c r="B4041" s="347"/>
      <c r="C4041" s="52"/>
      <c r="D4041" s="394"/>
      <c r="E4041" s="348"/>
      <c r="F4041" s="394"/>
      <c r="G4041" s="352"/>
      <c r="H4041" s="364"/>
      <c r="I4041" s="1"/>
    </row>
    <row r="4042" spans="1:9" ht="12.75" hidden="1" customHeight="1">
      <c r="A4042" s="1"/>
      <c r="B4042" s="390"/>
      <c r="C4042" s="52"/>
      <c r="D4042" s="394"/>
      <c r="E4042" s="348"/>
      <c r="F4042" s="394"/>
      <c r="G4042" s="352"/>
      <c r="H4042" s="365"/>
      <c r="I4042" s="1"/>
    </row>
    <row r="4043" spans="1:9" ht="12.75" hidden="1" customHeight="1">
      <c r="A4043" s="1"/>
      <c r="B4043" s="764" t="s">
        <v>425</v>
      </c>
      <c r="C4043" s="689"/>
      <c r="D4043" s="689"/>
      <c r="E4043" s="689"/>
      <c r="F4043" s="689"/>
      <c r="G4043" s="765"/>
      <c r="H4043" s="366">
        <f>SUM(G4039:G4042)</f>
        <v>2107.9556537575759</v>
      </c>
      <c r="I4043" s="1"/>
    </row>
    <row r="4044" spans="1:9" ht="12.75" hidden="1" customHeight="1">
      <c r="A4044" s="1"/>
      <c r="B4044" s="766"/>
      <c r="C4044" s="692"/>
      <c r="D4044" s="692"/>
      <c r="E4044" s="692"/>
      <c r="F4044" s="692"/>
      <c r="G4044" s="692"/>
      <c r="H4044" s="700"/>
      <c r="I4044" s="1"/>
    </row>
    <row r="4045" spans="1:9" ht="12.75" hidden="1" customHeight="1">
      <c r="A4045" s="1"/>
      <c r="B4045" s="347" t="s">
        <v>426</v>
      </c>
      <c r="C4045" s="48"/>
      <c r="D4045" s="348"/>
      <c r="E4045" s="348"/>
      <c r="F4045" s="348"/>
      <c r="G4045" s="348"/>
      <c r="H4045" s="349"/>
      <c r="I4045" s="1"/>
    </row>
    <row r="4046" spans="1:9" ht="12.75" hidden="1" customHeight="1">
      <c r="A4046" s="1"/>
      <c r="B4046" s="347" t="s">
        <v>427</v>
      </c>
      <c r="C4046" s="48"/>
      <c r="D4046" s="348"/>
      <c r="E4046" s="348"/>
      <c r="F4046" s="348"/>
      <c r="G4046" s="348"/>
      <c r="H4046" s="349"/>
      <c r="I4046" s="1"/>
    </row>
    <row r="4047" spans="1:9" ht="12.75" hidden="1" customHeight="1">
      <c r="A4047" s="1"/>
      <c r="B4047" s="351" t="s">
        <v>428</v>
      </c>
      <c r="C4047" s="90"/>
      <c r="D4047" s="352"/>
      <c r="E4047" s="352"/>
      <c r="F4047" s="352"/>
      <c r="G4047" s="352"/>
      <c r="H4047" s="349"/>
      <c r="I4047" s="1"/>
    </row>
    <row r="4048" spans="1:9" ht="12.75" hidden="1" customHeight="1">
      <c r="A4048" s="1"/>
      <c r="B4048" s="368"/>
      <c r="C4048" s="355"/>
      <c r="D4048" s="355"/>
      <c r="E4048" s="355"/>
      <c r="F4048" s="355"/>
      <c r="G4048" s="369"/>
      <c r="H4048" s="358">
        <f>SUM(G4047)</f>
        <v>0</v>
      </c>
      <c r="I4048" s="1"/>
    </row>
    <row r="4049" spans="1:9" ht="12.75" hidden="1" customHeight="1">
      <c r="A4049" s="1"/>
      <c r="B4049" s="367"/>
      <c r="C4049" s="1"/>
      <c r="D4049" s="1"/>
      <c r="E4049" s="1"/>
      <c r="F4049" s="1"/>
      <c r="G4049" s="1"/>
      <c r="H4049" s="260"/>
      <c r="I4049" s="1"/>
    </row>
    <row r="4050" spans="1:9" ht="12.75" hidden="1" customHeight="1">
      <c r="A4050" s="1"/>
      <c r="B4050" s="370" t="s">
        <v>429</v>
      </c>
      <c r="C4050" s="355"/>
      <c r="D4050" s="355"/>
      <c r="E4050" s="355"/>
      <c r="F4050" s="355"/>
      <c r="G4050" s="369"/>
      <c r="H4050" s="371">
        <f>H4037+H4043+H4048</f>
        <v>4811.9090461911946</v>
      </c>
      <c r="I4050" s="1"/>
    </row>
    <row r="4051" spans="1:9" ht="12.75" hidden="1" customHeight="1">
      <c r="A4051" s="1"/>
      <c r="B4051" s="367"/>
      <c r="C4051" s="1"/>
      <c r="D4051" s="1"/>
      <c r="E4051" s="1"/>
      <c r="F4051" s="1"/>
      <c r="G4051" s="1"/>
      <c r="H4051" s="372"/>
      <c r="I4051" s="1"/>
    </row>
    <row r="4052" spans="1:9" ht="12.75" hidden="1" customHeight="1">
      <c r="A4052" s="1"/>
      <c r="B4052" s="347" t="s">
        <v>349</v>
      </c>
      <c r="C4052" s="48"/>
      <c r="D4052" s="49">
        <f>'COEF.RESUMEN'!$H$5</f>
        <v>0.15</v>
      </c>
      <c r="E4052" s="48"/>
      <c r="F4052" s="48"/>
      <c r="G4052" s="48"/>
      <c r="H4052" s="350">
        <f>H4050*D4052</f>
        <v>721.7863569286792</v>
      </c>
      <c r="I4052" s="1"/>
    </row>
    <row r="4053" spans="1:9" ht="12.75" hidden="1" customHeight="1">
      <c r="A4053" s="1"/>
      <c r="B4053" s="373"/>
      <c r="C4053" s="48"/>
      <c r="D4053" s="49"/>
      <c r="E4053" s="48"/>
      <c r="F4053" s="48"/>
      <c r="G4053" s="48"/>
      <c r="H4053" s="374"/>
      <c r="I4053" s="1"/>
    </row>
    <row r="4054" spans="1:9" ht="12.75" hidden="1" customHeight="1">
      <c r="A4054" s="1"/>
      <c r="B4054" s="347"/>
      <c r="C4054" s="48"/>
      <c r="D4054" s="49"/>
      <c r="E4054" s="48"/>
      <c r="F4054" s="48"/>
      <c r="G4054" s="48"/>
      <c r="H4054" s="350"/>
      <c r="I4054" s="1"/>
    </row>
    <row r="4055" spans="1:9" ht="12.75" hidden="1" customHeight="1">
      <c r="A4055" s="1"/>
      <c r="B4055" s="347" t="s">
        <v>350</v>
      </c>
      <c r="C4055" s="48"/>
      <c r="D4055" s="49">
        <f>'COEF.RESUMEN'!$H$6</f>
        <v>0.1</v>
      </c>
      <c r="E4055" s="48"/>
      <c r="F4055" s="48"/>
      <c r="G4055" s="48"/>
      <c r="H4055" s="350">
        <f>H4050*D4055</f>
        <v>481.19090461911946</v>
      </c>
      <c r="I4055" s="1"/>
    </row>
    <row r="4056" spans="1:9" ht="12.75" hidden="1" customHeight="1">
      <c r="A4056" s="1"/>
      <c r="B4056" s="347"/>
      <c r="C4056" s="48"/>
      <c r="D4056" s="49"/>
      <c r="E4056" s="48"/>
      <c r="F4056" s="48"/>
      <c r="G4056" s="48"/>
      <c r="H4056" s="374">
        <f>H4050+H4052+H4055</f>
        <v>6014.8863077389933</v>
      </c>
      <c r="I4056" s="1"/>
    </row>
    <row r="4057" spans="1:9" ht="12.75" hidden="1" customHeight="1">
      <c r="A4057" s="1"/>
      <c r="B4057" s="347" t="s">
        <v>430</v>
      </c>
      <c r="C4057" s="48"/>
      <c r="D4057" s="49">
        <f>'COEF.RESUMEN'!$H$8</f>
        <v>0.25</v>
      </c>
      <c r="E4057" s="48"/>
      <c r="F4057" s="48"/>
      <c r="G4057" s="48"/>
      <c r="H4057" s="350">
        <f>H4056*D4057</f>
        <v>1503.7215769347483</v>
      </c>
      <c r="I4057" s="1"/>
    </row>
    <row r="4058" spans="1:9" ht="12.75" hidden="1" customHeight="1">
      <c r="A4058" s="1"/>
      <c r="B4058" s="347"/>
      <c r="C4058" s="48"/>
      <c r="D4058" s="48"/>
      <c r="E4058" s="48"/>
      <c r="F4058" s="48"/>
      <c r="G4058" s="48"/>
      <c r="H4058" s="375"/>
      <c r="I4058" s="1"/>
    </row>
    <row r="4059" spans="1:9" ht="12.75" hidden="1" customHeight="1">
      <c r="A4059" s="1"/>
      <c r="B4059" s="376" t="s">
        <v>431</v>
      </c>
      <c r="C4059" s="340"/>
      <c r="D4059" s="340"/>
      <c r="E4059" s="340"/>
      <c r="F4059" s="340"/>
      <c r="G4059" s="377"/>
      <c r="H4059" s="371">
        <f>H4056+H4057</f>
        <v>7518.6078846737419</v>
      </c>
      <c r="I4059" s="1"/>
    </row>
    <row r="4060" spans="1:9" ht="12.75" hidden="1" customHeight="1">
      <c r="A4060" s="1"/>
      <c r="B4060" s="51"/>
      <c r="C4060" s="1"/>
      <c r="D4060" s="1"/>
      <c r="E4060" s="1"/>
      <c r="F4060" s="1"/>
      <c r="G4060" s="1"/>
      <c r="H4060" s="421"/>
      <c r="I4060" s="1"/>
    </row>
    <row r="4061" spans="1:9" ht="25.5" hidden="1" customHeight="1">
      <c r="A4061" s="1"/>
      <c r="B4061" s="708" t="s">
        <v>1691</v>
      </c>
      <c r="C4061" s="687"/>
      <c r="D4061" s="762" t="s">
        <v>1692</v>
      </c>
      <c r="E4061" s="687"/>
      <c r="F4061" s="387" t="s">
        <v>167</v>
      </c>
      <c r="G4061" s="763">
        <v>1</v>
      </c>
      <c r="H4061" s="687"/>
      <c r="I4061" s="1"/>
    </row>
    <row r="4062" spans="1:9" ht="12.75" hidden="1" customHeight="1">
      <c r="A4062" s="1"/>
      <c r="B4062" s="342" t="s">
        <v>416</v>
      </c>
      <c r="C4062" s="343" t="s">
        <v>16</v>
      </c>
      <c r="D4062" s="342" t="s">
        <v>417</v>
      </c>
      <c r="E4062" s="342" t="s">
        <v>418</v>
      </c>
      <c r="F4062" s="342" t="s">
        <v>419</v>
      </c>
      <c r="G4062" s="342" t="s">
        <v>420</v>
      </c>
      <c r="H4062" s="342" t="s">
        <v>421</v>
      </c>
      <c r="I4062" s="1"/>
    </row>
    <row r="4063" spans="1:9" ht="12.75" hidden="1" customHeight="1">
      <c r="A4063" s="1"/>
      <c r="B4063" s="401" t="str">
        <f>'LISTA DE PRECIOS '!$D$1340</f>
        <v>Luz de emergencia 20 W autonomia 5 hs</v>
      </c>
      <c r="C4063" s="40" t="s">
        <v>43</v>
      </c>
      <c r="D4063" s="379">
        <v>1</v>
      </c>
      <c r="E4063" s="352">
        <f t="shared" ref="E4063:E4066" si="458">D4063*$G$4061</f>
        <v>1</v>
      </c>
      <c r="F4063" s="379">
        <f>'LISTA DE PRECIOS '!J1340</f>
        <v>5783.8265522285974</v>
      </c>
      <c r="G4063" s="352">
        <f t="shared" ref="G4063:G4066" si="459">E4063*F4063</f>
        <v>5783.8265522285974</v>
      </c>
      <c r="H4063" s="346"/>
      <c r="I4063" s="1"/>
    </row>
    <row r="4064" spans="1:9" ht="12.75" hidden="1" customHeight="1">
      <c r="A4064" s="1"/>
      <c r="B4064" s="396" t="str">
        <f>'LISTA DE PRECIOS '!$D$1409</f>
        <v>Tapa de chapa para caja cuadrada 10x10</v>
      </c>
      <c r="C4064" s="48" t="s">
        <v>43</v>
      </c>
      <c r="D4064" s="348">
        <v>1</v>
      </c>
      <c r="E4064" s="352">
        <f t="shared" si="458"/>
        <v>1</v>
      </c>
      <c r="F4064" s="348">
        <f>'LISTA DE PRECIOS '!$J$1409</f>
        <v>34.166898739195943</v>
      </c>
      <c r="G4064" s="352">
        <f t="shared" si="459"/>
        <v>34.166898739195943</v>
      </c>
      <c r="H4064" s="382"/>
      <c r="I4064" s="1"/>
    </row>
    <row r="4065" spans="1:9" ht="12.75" hidden="1" customHeight="1">
      <c r="A4065" s="1"/>
      <c r="B4065" s="396" t="str">
        <f>'LISTA DE PRECIOS '!$D$1527</f>
        <v>Cinta aisladora 20 m - 9 mm</v>
      </c>
      <c r="C4065" s="48" t="s">
        <v>43</v>
      </c>
      <c r="D4065" s="348">
        <v>0.1</v>
      </c>
      <c r="E4065" s="352">
        <f t="shared" si="458"/>
        <v>0.1</v>
      </c>
      <c r="F4065" s="348">
        <f>'LISTA DE PRECIOS '!$J$1527</f>
        <v>254.2028641506449</v>
      </c>
      <c r="G4065" s="352">
        <f t="shared" si="459"/>
        <v>25.420286415064492</v>
      </c>
      <c r="H4065" s="382"/>
      <c r="I4065" s="1"/>
    </row>
    <row r="4066" spans="1:9" ht="12.75" hidden="1" customHeight="1">
      <c r="A4066" s="1"/>
      <c r="B4066" s="396" t="str">
        <f>'LISTA DE PRECIOS '!$D$1528</f>
        <v>Tarugo de nylon y tornillo</v>
      </c>
      <c r="C4066" s="48" t="s">
        <v>43</v>
      </c>
      <c r="D4066" s="348">
        <v>2</v>
      </c>
      <c r="E4066" s="352">
        <f t="shared" si="458"/>
        <v>2</v>
      </c>
      <c r="F4066" s="348">
        <f>'LISTA DE PRECIOS '!$J$1528</f>
        <v>34.353928317228366</v>
      </c>
      <c r="G4066" s="352">
        <f t="shared" si="459"/>
        <v>68.707856634456732</v>
      </c>
      <c r="H4066" s="349"/>
      <c r="I4066" s="1"/>
    </row>
    <row r="4067" spans="1:9" ht="12.75" hidden="1" customHeight="1">
      <c r="A4067" s="1"/>
      <c r="B4067" s="347"/>
      <c r="C4067" s="48"/>
      <c r="D4067" s="348"/>
      <c r="E4067" s="348"/>
      <c r="F4067" s="348"/>
      <c r="G4067" s="352"/>
      <c r="H4067" s="349"/>
      <c r="I4067" s="1"/>
    </row>
    <row r="4068" spans="1:9" ht="12.75" hidden="1" customHeight="1">
      <c r="A4068" s="1"/>
      <c r="B4068" s="347"/>
      <c r="C4068" s="48"/>
      <c r="D4068" s="348"/>
      <c r="E4068" s="348"/>
      <c r="F4068" s="348"/>
      <c r="G4068" s="352"/>
      <c r="H4068" s="350"/>
      <c r="I4068" s="1"/>
    </row>
    <row r="4069" spans="1:9" ht="12.75" hidden="1" customHeight="1">
      <c r="A4069" s="1"/>
      <c r="B4069" s="351"/>
      <c r="C4069" s="90"/>
      <c r="D4069" s="352"/>
      <c r="E4069" s="352"/>
      <c r="F4069" s="352"/>
      <c r="G4069" s="352"/>
      <c r="H4069" s="389"/>
      <c r="I4069" s="1"/>
    </row>
    <row r="4070" spans="1:9" ht="12.75" hidden="1" customHeight="1">
      <c r="A4070" s="1"/>
      <c r="B4070" s="351"/>
      <c r="C4070" s="90"/>
      <c r="D4070" s="352"/>
      <c r="E4070" s="352"/>
      <c r="F4070" s="352"/>
      <c r="G4070" s="352"/>
      <c r="H4070" s="353"/>
      <c r="I4070" s="1"/>
    </row>
    <row r="4071" spans="1:9" ht="12.75" hidden="1" customHeight="1">
      <c r="A4071" s="1"/>
      <c r="B4071" s="354" t="s">
        <v>422</v>
      </c>
      <c r="C4071" s="355"/>
      <c r="D4071" s="356"/>
      <c r="E4071" s="356"/>
      <c r="F4071" s="356"/>
      <c r="G4071" s="357"/>
      <c r="H4071" s="358">
        <f>SUM(G4063:G4070)</f>
        <v>5912.1215940173151</v>
      </c>
      <c r="I4071" s="1"/>
    </row>
    <row r="4072" spans="1:9" ht="12.75" hidden="1" customHeight="1">
      <c r="A4072" s="1"/>
      <c r="B4072" s="359"/>
      <c r="C4072" s="50"/>
      <c r="D4072" s="360"/>
      <c r="E4072" s="360"/>
      <c r="F4072" s="360"/>
      <c r="G4072" s="360"/>
      <c r="H4072" s="361"/>
      <c r="I4072" s="1"/>
    </row>
    <row r="4073" spans="1:9" ht="12.75" hidden="1" customHeight="1">
      <c r="A4073" s="1"/>
      <c r="B4073" s="409" t="s">
        <v>1450</v>
      </c>
      <c r="C4073" s="52" t="s">
        <v>424</v>
      </c>
      <c r="D4073" s="348">
        <v>1</v>
      </c>
      <c r="E4073" s="348">
        <f t="shared" ref="E4073:E4074" si="460">D4073*$G$4061</f>
        <v>1</v>
      </c>
      <c r="F4073" s="352">
        <f>'MANO DE OBRA'!$K$8</f>
        <v>1165.6790978787881</v>
      </c>
      <c r="G4073" s="352">
        <f t="shared" ref="G4073:G4074" si="461">E4073*F4073</f>
        <v>1165.6790978787881</v>
      </c>
      <c r="H4073" s="364"/>
      <c r="I4073" s="1"/>
    </row>
    <row r="4074" spans="1:9" ht="12.75" hidden="1" customHeight="1">
      <c r="A4074" s="1"/>
      <c r="B4074" s="409" t="s">
        <v>1451</v>
      </c>
      <c r="C4074" s="52" t="s">
        <v>424</v>
      </c>
      <c r="D4074" s="348">
        <v>1</v>
      </c>
      <c r="E4074" s="348">
        <f t="shared" si="460"/>
        <v>1</v>
      </c>
      <c r="F4074" s="352">
        <f>'MANO DE OBRA'!$K$10</f>
        <v>942.27655587878792</v>
      </c>
      <c r="G4074" s="352">
        <f t="shared" si="461"/>
        <v>942.27655587878792</v>
      </c>
      <c r="H4074" s="364"/>
      <c r="I4074" s="1"/>
    </row>
    <row r="4075" spans="1:9" ht="12.75" hidden="1" customHeight="1">
      <c r="A4075" s="1"/>
      <c r="B4075" s="347"/>
      <c r="C4075" s="52"/>
      <c r="D4075" s="394"/>
      <c r="E4075" s="348"/>
      <c r="F4075" s="394"/>
      <c r="G4075" s="352"/>
      <c r="H4075" s="364"/>
      <c r="I4075" s="1"/>
    </row>
    <row r="4076" spans="1:9" ht="12.75" hidden="1" customHeight="1">
      <c r="A4076" s="1"/>
      <c r="B4076" s="390"/>
      <c r="C4076" s="52"/>
      <c r="D4076" s="394"/>
      <c r="E4076" s="348"/>
      <c r="F4076" s="394"/>
      <c r="G4076" s="352"/>
      <c r="H4076" s="365"/>
      <c r="I4076" s="1"/>
    </row>
    <row r="4077" spans="1:9" ht="12.75" hidden="1" customHeight="1">
      <c r="A4077" s="1"/>
      <c r="B4077" s="764" t="s">
        <v>425</v>
      </c>
      <c r="C4077" s="689"/>
      <c r="D4077" s="689"/>
      <c r="E4077" s="689"/>
      <c r="F4077" s="689"/>
      <c r="G4077" s="765"/>
      <c r="H4077" s="366">
        <f>SUM(G4073:G4076)</f>
        <v>2107.9556537575759</v>
      </c>
      <c r="I4077" s="1"/>
    </row>
    <row r="4078" spans="1:9" ht="12.75" hidden="1" customHeight="1">
      <c r="A4078" s="1"/>
      <c r="B4078" s="766"/>
      <c r="C4078" s="692"/>
      <c r="D4078" s="692"/>
      <c r="E4078" s="692"/>
      <c r="F4078" s="692"/>
      <c r="G4078" s="692"/>
      <c r="H4078" s="700"/>
      <c r="I4078" s="1"/>
    </row>
    <row r="4079" spans="1:9" ht="12.75" hidden="1" customHeight="1">
      <c r="A4079" s="1"/>
      <c r="B4079" s="347" t="s">
        <v>426</v>
      </c>
      <c r="C4079" s="48"/>
      <c r="D4079" s="348"/>
      <c r="E4079" s="348"/>
      <c r="F4079" s="348"/>
      <c r="G4079" s="348"/>
      <c r="H4079" s="349"/>
      <c r="I4079" s="1"/>
    </row>
    <row r="4080" spans="1:9" ht="12.75" hidden="1" customHeight="1">
      <c r="A4080" s="1"/>
      <c r="B4080" s="347" t="s">
        <v>427</v>
      </c>
      <c r="C4080" s="48"/>
      <c r="D4080" s="348"/>
      <c r="E4080" s="348"/>
      <c r="F4080" s="348"/>
      <c r="G4080" s="348"/>
      <c r="H4080" s="349"/>
      <c r="I4080" s="1"/>
    </row>
    <row r="4081" spans="1:9" ht="12.75" hidden="1" customHeight="1">
      <c r="A4081" s="1"/>
      <c r="B4081" s="351" t="s">
        <v>428</v>
      </c>
      <c r="C4081" s="90"/>
      <c r="D4081" s="352"/>
      <c r="E4081" s="352"/>
      <c r="F4081" s="352"/>
      <c r="G4081" s="352"/>
      <c r="H4081" s="349"/>
      <c r="I4081" s="1"/>
    </row>
    <row r="4082" spans="1:9" ht="12.75" hidden="1" customHeight="1">
      <c r="A4082" s="1"/>
      <c r="B4082" s="368"/>
      <c r="C4082" s="355"/>
      <c r="D4082" s="355"/>
      <c r="E4082" s="355"/>
      <c r="F4082" s="355"/>
      <c r="G4082" s="369"/>
      <c r="H4082" s="358">
        <f>SUM(G4081)</f>
        <v>0</v>
      </c>
      <c r="I4082" s="1"/>
    </row>
    <row r="4083" spans="1:9" ht="12.75" hidden="1" customHeight="1">
      <c r="A4083" s="1"/>
      <c r="B4083" s="367"/>
      <c r="C4083" s="1"/>
      <c r="D4083" s="1"/>
      <c r="E4083" s="1"/>
      <c r="F4083" s="1"/>
      <c r="G4083" s="1"/>
      <c r="H4083" s="260"/>
      <c r="I4083" s="1"/>
    </row>
    <row r="4084" spans="1:9" ht="12.75" hidden="1" customHeight="1">
      <c r="A4084" s="1"/>
      <c r="B4084" s="370" t="s">
        <v>429</v>
      </c>
      <c r="C4084" s="355"/>
      <c r="D4084" s="355"/>
      <c r="E4084" s="355"/>
      <c r="F4084" s="355"/>
      <c r="G4084" s="369"/>
      <c r="H4084" s="371">
        <f>H4071+H4077+H4082</f>
        <v>8020.0772477748906</v>
      </c>
      <c r="I4084" s="1"/>
    </row>
    <row r="4085" spans="1:9" ht="12.75" hidden="1" customHeight="1">
      <c r="A4085" s="1"/>
      <c r="B4085" s="367"/>
      <c r="C4085" s="1"/>
      <c r="D4085" s="1"/>
      <c r="E4085" s="1"/>
      <c r="F4085" s="1"/>
      <c r="G4085" s="1"/>
      <c r="H4085" s="372"/>
      <c r="I4085" s="1"/>
    </row>
    <row r="4086" spans="1:9" ht="12.75" hidden="1" customHeight="1">
      <c r="A4086" s="1"/>
      <c r="B4086" s="347" t="s">
        <v>349</v>
      </c>
      <c r="C4086" s="48"/>
      <c r="D4086" s="49">
        <f>'COEF.RESUMEN'!$H$5</f>
        <v>0.15</v>
      </c>
      <c r="E4086" s="48"/>
      <c r="F4086" s="48"/>
      <c r="G4086" s="48"/>
      <c r="H4086" s="350">
        <f>H4084*D4086</f>
        <v>1203.0115871662335</v>
      </c>
      <c r="I4086" s="1"/>
    </row>
    <row r="4087" spans="1:9" ht="12.75" hidden="1" customHeight="1">
      <c r="A4087" s="1"/>
      <c r="B4087" s="373"/>
      <c r="C4087" s="48"/>
      <c r="D4087" s="49"/>
      <c r="E4087" s="48"/>
      <c r="F4087" s="48"/>
      <c r="G4087" s="48"/>
      <c r="H4087" s="374"/>
      <c r="I4087" s="1"/>
    </row>
    <row r="4088" spans="1:9" ht="12.75" hidden="1" customHeight="1">
      <c r="A4088" s="1"/>
      <c r="B4088" s="347"/>
      <c r="C4088" s="48"/>
      <c r="D4088" s="49"/>
      <c r="E4088" s="48"/>
      <c r="F4088" s="48"/>
      <c r="G4088" s="48"/>
      <c r="H4088" s="350"/>
      <c r="I4088" s="1"/>
    </row>
    <row r="4089" spans="1:9" ht="12.75" hidden="1" customHeight="1">
      <c r="A4089" s="1"/>
      <c r="B4089" s="347" t="s">
        <v>350</v>
      </c>
      <c r="C4089" s="48"/>
      <c r="D4089" s="49">
        <f>'COEF.RESUMEN'!$H$6</f>
        <v>0.1</v>
      </c>
      <c r="E4089" s="48"/>
      <c r="F4089" s="48"/>
      <c r="G4089" s="48"/>
      <c r="H4089" s="350">
        <f>H4084*D4089</f>
        <v>802.0077247774891</v>
      </c>
      <c r="I4089" s="1"/>
    </row>
    <row r="4090" spans="1:9" ht="12.75" hidden="1" customHeight="1">
      <c r="A4090" s="1"/>
      <c r="B4090" s="347"/>
      <c r="C4090" s="48"/>
      <c r="D4090" s="49"/>
      <c r="E4090" s="48"/>
      <c r="F4090" s="48"/>
      <c r="G4090" s="48"/>
      <c r="H4090" s="374">
        <f>H4084+H4086+H4089</f>
        <v>10025.096559718613</v>
      </c>
      <c r="I4090" s="1"/>
    </row>
    <row r="4091" spans="1:9" ht="12.75" hidden="1" customHeight="1">
      <c r="A4091" s="1"/>
      <c r="B4091" s="347" t="s">
        <v>430</v>
      </c>
      <c r="C4091" s="48"/>
      <c r="D4091" s="49">
        <f>'COEF.RESUMEN'!$H$8</f>
        <v>0.25</v>
      </c>
      <c r="E4091" s="48"/>
      <c r="F4091" s="48"/>
      <c r="G4091" s="48"/>
      <c r="H4091" s="350">
        <f>H4090*D4091</f>
        <v>2506.2741399296533</v>
      </c>
      <c r="I4091" s="1"/>
    </row>
    <row r="4092" spans="1:9" ht="12.75" hidden="1" customHeight="1">
      <c r="A4092" s="1"/>
      <c r="B4092" s="347"/>
      <c r="C4092" s="48"/>
      <c r="D4092" s="48"/>
      <c r="E4092" s="48"/>
      <c r="F4092" s="48"/>
      <c r="G4092" s="48"/>
      <c r="H4092" s="375"/>
      <c r="I4092" s="1"/>
    </row>
    <row r="4093" spans="1:9" ht="12.75" hidden="1" customHeight="1">
      <c r="A4093" s="1"/>
      <c r="B4093" s="376" t="s">
        <v>431</v>
      </c>
      <c r="C4093" s="340"/>
      <c r="D4093" s="340"/>
      <c r="E4093" s="340"/>
      <c r="F4093" s="340"/>
      <c r="G4093" s="377"/>
      <c r="H4093" s="371">
        <f>H4090+H4091</f>
        <v>12531.370699648267</v>
      </c>
      <c r="I4093" s="1"/>
    </row>
    <row r="4094" spans="1:9" ht="12.75" hidden="1" customHeight="1">
      <c r="A4094" s="1"/>
      <c r="B4094" s="51"/>
      <c r="C4094" s="1"/>
      <c r="D4094" s="1"/>
      <c r="E4094" s="1"/>
      <c r="F4094" s="1"/>
      <c r="G4094" s="1"/>
      <c r="H4094" s="421"/>
      <c r="I4094" s="1"/>
    </row>
    <row r="4095" spans="1:9" ht="41.25" customHeight="1">
      <c r="A4095" s="1"/>
      <c r="B4095" s="708" t="s">
        <v>1693</v>
      </c>
      <c r="C4095" s="687"/>
      <c r="D4095" s="762" t="s">
        <v>1694</v>
      </c>
      <c r="E4095" s="687"/>
      <c r="F4095" s="387" t="s">
        <v>167</v>
      </c>
      <c r="G4095" s="763">
        <v>1</v>
      </c>
      <c r="H4095" s="687"/>
      <c r="I4095" s="1"/>
    </row>
    <row r="4096" spans="1:9" ht="12.75" customHeight="1">
      <c r="A4096" s="1"/>
      <c r="B4096" s="342" t="s">
        <v>416</v>
      </c>
      <c r="C4096" s="343" t="s">
        <v>16</v>
      </c>
      <c r="D4096" s="342" t="s">
        <v>417</v>
      </c>
      <c r="E4096" s="342" t="s">
        <v>418</v>
      </c>
      <c r="F4096" s="342" t="s">
        <v>419</v>
      </c>
      <c r="G4096" s="342" t="s">
        <v>420</v>
      </c>
      <c r="H4096" s="342" t="s">
        <v>421</v>
      </c>
      <c r="I4096" s="1"/>
    </row>
    <row r="4097" spans="1:9" ht="27" customHeight="1">
      <c r="A4097" s="1"/>
      <c r="B4097" s="401" t="str">
        <f>'LISTA DE PRECIOS '!$D$1341</f>
        <v>Luz de emergencia 20 W autonomia 5 hs indicador de salida / salida emergencia</v>
      </c>
      <c r="C4097" s="40" t="s">
        <v>43</v>
      </c>
      <c r="D4097" s="379">
        <v>1</v>
      </c>
      <c r="E4097" s="352">
        <f t="shared" ref="E4097:E4100" si="462">D4097*$G$4095</f>
        <v>1</v>
      </c>
      <c r="F4097" s="379">
        <f>'LISTA DE PRECIOS '!J1341</f>
        <v>6541.995623171335</v>
      </c>
      <c r="G4097" s="352">
        <f t="shared" ref="G4097:G4100" si="463">E4097*F4097</f>
        <v>6541.995623171335</v>
      </c>
      <c r="H4097" s="346"/>
      <c r="I4097" s="1"/>
    </row>
    <row r="4098" spans="1:9" ht="12.75" customHeight="1">
      <c r="A4098" s="1"/>
      <c r="B4098" s="396" t="str">
        <f>'LISTA DE PRECIOS '!$D$1409</f>
        <v>Tapa de chapa para caja cuadrada 10x10</v>
      </c>
      <c r="C4098" s="48" t="s">
        <v>43</v>
      </c>
      <c r="D4098" s="348">
        <v>1</v>
      </c>
      <c r="E4098" s="352">
        <f t="shared" si="462"/>
        <v>1</v>
      </c>
      <c r="F4098" s="348">
        <f>'LISTA DE PRECIOS '!$J$1409</f>
        <v>34.166898739195943</v>
      </c>
      <c r="G4098" s="352">
        <f t="shared" si="463"/>
        <v>34.166898739195943</v>
      </c>
      <c r="H4098" s="382"/>
      <c r="I4098" s="1"/>
    </row>
    <row r="4099" spans="1:9" ht="12.75" customHeight="1">
      <c r="A4099" s="1"/>
      <c r="B4099" s="396" t="str">
        <f>'LISTA DE PRECIOS '!$D$1527</f>
        <v>Cinta aisladora 20 m - 9 mm</v>
      </c>
      <c r="C4099" s="48" t="s">
        <v>43</v>
      </c>
      <c r="D4099" s="348">
        <v>0.1</v>
      </c>
      <c r="E4099" s="352">
        <f t="shared" si="462"/>
        <v>0.1</v>
      </c>
      <c r="F4099" s="348">
        <f>'LISTA DE PRECIOS '!$J$1527</f>
        <v>254.2028641506449</v>
      </c>
      <c r="G4099" s="352">
        <f t="shared" si="463"/>
        <v>25.420286415064492</v>
      </c>
      <c r="H4099" s="382"/>
      <c r="I4099" s="1"/>
    </row>
    <row r="4100" spans="1:9" ht="12.75" customHeight="1">
      <c r="A4100" s="1"/>
      <c r="B4100" s="396" t="str">
        <f>'LISTA DE PRECIOS '!$D$1528</f>
        <v>Tarugo de nylon y tornillo</v>
      </c>
      <c r="C4100" s="48" t="s">
        <v>43</v>
      </c>
      <c r="D4100" s="348">
        <v>2</v>
      </c>
      <c r="E4100" s="352">
        <f t="shared" si="462"/>
        <v>2</v>
      </c>
      <c r="F4100" s="348">
        <f>'LISTA DE PRECIOS '!$J$1528</f>
        <v>34.353928317228366</v>
      </c>
      <c r="G4100" s="352">
        <f t="shared" si="463"/>
        <v>68.707856634456732</v>
      </c>
      <c r="H4100" s="349"/>
      <c r="I4100" s="1"/>
    </row>
    <row r="4101" spans="1:9" ht="12.75" customHeight="1">
      <c r="A4101" s="1"/>
      <c r="B4101" s="347"/>
      <c r="C4101" s="48"/>
      <c r="D4101" s="348"/>
      <c r="E4101" s="348"/>
      <c r="F4101" s="348"/>
      <c r="G4101" s="352"/>
      <c r="H4101" s="349"/>
      <c r="I4101" s="1"/>
    </row>
    <row r="4102" spans="1:9" ht="12.75" customHeight="1">
      <c r="A4102" s="1"/>
      <c r="B4102" s="347"/>
      <c r="C4102" s="48"/>
      <c r="D4102" s="348"/>
      <c r="E4102" s="348"/>
      <c r="F4102" s="348"/>
      <c r="G4102" s="352"/>
      <c r="H4102" s="350"/>
      <c r="I4102" s="1"/>
    </row>
    <row r="4103" spans="1:9" ht="12.75" customHeight="1">
      <c r="A4103" s="1"/>
      <c r="B4103" s="351"/>
      <c r="C4103" s="90"/>
      <c r="D4103" s="352"/>
      <c r="E4103" s="352"/>
      <c r="F4103" s="352"/>
      <c r="G4103" s="352"/>
      <c r="H4103" s="389"/>
      <c r="I4103" s="1"/>
    </row>
    <row r="4104" spans="1:9" ht="12.75" customHeight="1">
      <c r="A4104" s="1"/>
      <c r="B4104" s="351"/>
      <c r="C4104" s="90"/>
      <c r="D4104" s="352"/>
      <c r="E4104" s="352"/>
      <c r="F4104" s="352"/>
      <c r="G4104" s="352"/>
      <c r="H4104" s="353"/>
      <c r="I4104" s="1"/>
    </row>
    <row r="4105" spans="1:9" ht="12.75" customHeight="1">
      <c r="A4105" s="1"/>
      <c r="B4105" s="354" t="s">
        <v>422</v>
      </c>
      <c r="C4105" s="355"/>
      <c r="D4105" s="356"/>
      <c r="E4105" s="356"/>
      <c r="F4105" s="356"/>
      <c r="G4105" s="357"/>
      <c r="H4105" s="358">
        <f>SUM(G4097:G4104)</f>
        <v>6670.2906649600527</v>
      </c>
      <c r="I4105" s="1"/>
    </row>
    <row r="4106" spans="1:9" ht="12.75" customHeight="1">
      <c r="A4106" s="1"/>
      <c r="B4106" s="359"/>
      <c r="C4106" s="50"/>
      <c r="D4106" s="360"/>
      <c r="E4106" s="360"/>
      <c r="F4106" s="360"/>
      <c r="G4106" s="360"/>
      <c r="H4106" s="361"/>
      <c r="I4106" s="1"/>
    </row>
    <row r="4107" spans="1:9" ht="12.75" customHeight="1">
      <c r="A4107" s="1"/>
      <c r="B4107" s="409" t="s">
        <v>1450</v>
      </c>
      <c r="C4107" s="52" t="s">
        <v>424</v>
      </c>
      <c r="D4107" s="348">
        <v>1</v>
      </c>
      <c r="E4107" s="348">
        <f t="shared" ref="E4107:E4108" si="464">D4107*$G$4095</f>
        <v>1</v>
      </c>
      <c r="F4107" s="352">
        <f>'MANO DE OBRA'!$K$8</f>
        <v>1165.6790978787881</v>
      </c>
      <c r="G4107" s="352">
        <f t="shared" ref="G4107:G4108" si="465">E4107*F4107</f>
        <v>1165.6790978787881</v>
      </c>
      <c r="H4107" s="364"/>
      <c r="I4107" s="1"/>
    </row>
    <row r="4108" spans="1:9" ht="12.75" customHeight="1">
      <c r="A4108" s="1"/>
      <c r="B4108" s="409" t="s">
        <v>1451</v>
      </c>
      <c r="C4108" s="52" t="s">
        <v>424</v>
      </c>
      <c r="D4108" s="348">
        <v>1</v>
      </c>
      <c r="E4108" s="348">
        <f t="shared" si="464"/>
        <v>1</v>
      </c>
      <c r="F4108" s="352">
        <f>'MANO DE OBRA'!$K$10</f>
        <v>942.27655587878792</v>
      </c>
      <c r="G4108" s="352">
        <f t="shared" si="465"/>
        <v>942.27655587878792</v>
      </c>
      <c r="H4108" s="364"/>
      <c r="I4108" s="1"/>
    </row>
    <row r="4109" spans="1:9" ht="12.75" customHeight="1">
      <c r="A4109" s="1"/>
      <c r="B4109" s="347"/>
      <c r="C4109" s="52"/>
      <c r="D4109" s="394"/>
      <c r="E4109" s="348"/>
      <c r="F4109" s="394"/>
      <c r="G4109" s="352"/>
      <c r="H4109" s="364"/>
      <c r="I4109" s="1"/>
    </row>
    <row r="4110" spans="1:9" ht="12.75" customHeight="1">
      <c r="A4110" s="1"/>
      <c r="B4110" s="390"/>
      <c r="C4110" s="52"/>
      <c r="D4110" s="394"/>
      <c r="E4110" s="348"/>
      <c r="F4110" s="394"/>
      <c r="G4110" s="352"/>
      <c r="H4110" s="365"/>
      <c r="I4110" s="1"/>
    </row>
    <row r="4111" spans="1:9" ht="12.75" customHeight="1">
      <c r="A4111" s="1"/>
      <c r="B4111" s="764" t="s">
        <v>425</v>
      </c>
      <c r="C4111" s="689"/>
      <c r="D4111" s="689"/>
      <c r="E4111" s="689"/>
      <c r="F4111" s="689"/>
      <c r="G4111" s="765"/>
      <c r="H4111" s="366">
        <f>SUM(G4107:G4110)</f>
        <v>2107.9556537575759</v>
      </c>
      <c r="I4111" s="1"/>
    </row>
    <row r="4112" spans="1:9" ht="12.75" customHeight="1">
      <c r="A4112" s="1"/>
      <c r="B4112" s="766"/>
      <c r="C4112" s="692"/>
      <c r="D4112" s="692"/>
      <c r="E4112" s="692"/>
      <c r="F4112" s="692"/>
      <c r="G4112" s="692"/>
      <c r="H4112" s="700"/>
      <c r="I4112" s="1"/>
    </row>
    <row r="4113" spans="1:9" ht="12.75" customHeight="1">
      <c r="A4113" s="1"/>
      <c r="B4113" s="347" t="s">
        <v>426</v>
      </c>
      <c r="C4113" s="48"/>
      <c r="D4113" s="348"/>
      <c r="E4113" s="348"/>
      <c r="F4113" s="348"/>
      <c r="G4113" s="348"/>
      <c r="H4113" s="349"/>
      <c r="I4113" s="1"/>
    </row>
    <row r="4114" spans="1:9" ht="12.75" customHeight="1">
      <c r="A4114" s="1"/>
      <c r="B4114" s="347" t="s">
        <v>427</v>
      </c>
      <c r="C4114" s="48"/>
      <c r="D4114" s="348"/>
      <c r="E4114" s="348"/>
      <c r="F4114" s="348"/>
      <c r="G4114" s="348"/>
      <c r="H4114" s="349"/>
      <c r="I4114" s="1"/>
    </row>
    <row r="4115" spans="1:9" ht="12.75" customHeight="1">
      <c r="A4115" s="1"/>
      <c r="B4115" s="351" t="s">
        <v>428</v>
      </c>
      <c r="C4115" s="90"/>
      <c r="D4115" s="352"/>
      <c r="E4115" s="352"/>
      <c r="F4115" s="352"/>
      <c r="G4115" s="352"/>
      <c r="H4115" s="349"/>
      <c r="I4115" s="1"/>
    </row>
    <row r="4116" spans="1:9" ht="12.75" customHeight="1">
      <c r="A4116" s="1"/>
      <c r="B4116" s="368"/>
      <c r="C4116" s="355"/>
      <c r="D4116" s="355"/>
      <c r="E4116" s="355"/>
      <c r="F4116" s="355"/>
      <c r="G4116" s="369"/>
      <c r="H4116" s="358">
        <f>SUM(G4115)</f>
        <v>0</v>
      </c>
      <c r="I4116" s="1"/>
    </row>
    <row r="4117" spans="1:9" ht="12.75" customHeight="1">
      <c r="A4117" s="1"/>
      <c r="B4117" s="367"/>
      <c r="C4117" s="1"/>
      <c r="D4117" s="1"/>
      <c r="E4117" s="1"/>
      <c r="F4117" s="1"/>
      <c r="G4117" s="1"/>
      <c r="H4117" s="260"/>
      <c r="I4117" s="1"/>
    </row>
    <row r="4118" spans="1:9" ht="12.75" customHeight="1">
      <c r="A4118" s="1"/>
      <c r="B4118" s="370" t="s">
        <v>429</v>
      </c>
      <c r="C4118" s="355"/>
      <c r="D4118" s="355"/>
      <c r="E4118" s="355"/>
      <c r="F4118" s="355"/>
      <c r="G4118" s="369"/>
      <c r="H4118" s="371">
        <f>H4105+H4111+H4116</f>
        <v>8778.246318717629</v>
      </c>
      <c r="I4118" s="1"/>
    </row>
    <row r="4119" spans="1:9" ht="12.75" customHeight="1">
      <c r="A4119" s="1"/>
      <c r="B4119" s="367"/>
      <c r="C4119" s="1"/>
      <c r="D4119" s="1"/>
      <c r="E4119" s="1"/>
      <c r="F4119" s="1"/>
      <c r="G4119" s="1"/>
      <c r="H4119" s="372"/>
      <c r="I4119" s="1"/>
    </row>
    <row r="4120" spans="1:9" ht="12.75" customHeight="1">
      <c r="A4120" s="1"/>
      <c r="B4120" s="347" t="s">
        <v>349</v>
      </c>
      <c r="C4120" s="48"/>
      <c r="D4120" s="49">
        <f>'COEF.RESUMEN'!$H$5</f>
        <v>0.15</v>
      </c>
      <c r="E4120" s="48"/>
      <c r="F4120" s="48"/>
      <c r="G4120" s="48"/>
      <c r="H4120" s="350">
        <f>H4118*D4120</f>
        <v>1316.7369478076444</v>
      </c>
      <c r="I4120" s="1"/>
    </row>
    <row r="4121" spans="1:9" ht="12.75" customHeight="1">
      <c r="A4121" s="1"/>
      <c r="B4121" s="373"/>
      <c r="C4121" s="48"/>
      <c r="D4121" s="49"/>
      <c r="E4121" s="48"/>
      <c r="F4121" s="48"/>
      <c r="G4121" s="48"/>
      <c r="H4121" s="374"/>
      <c r="I4121" s="1"/>
    </row>
    <row r="4122" spans="1:9" ht="12.75" customHeight="1">
      <c r="A4122" s="1"/>
      <c r="B4122" s="347"/>
      <c r="C4122" s="48"/>
      <c r="D4122" s="49"/>
      <c r="E4122" s="48"/>
      <c r="F4122" s="48"/>
      <c r="G4122" s="48"/>
      <c r="H4122" s="350"/>
      <c r="I4122" s="1"/>
    </row>
    <row r="4123" spans="1:9" ht="12.75" customHeight="1">
      <c r="A4123" s="1"/>
      <c r="B4123" s="347" t="s">
        <v>350</v>
      </c>
      <c r="C4123" s="48"/>
      <c r="D4123" s="49">
        <f>'COEF.RESUMEN'!$H$6</f>
        <v>0.1</v>
      </c>
      <c r="E4123" s="48"/>
      <c r="F4123" s="48"/>
      <c r="G4123" s="48"/>
      <c r="H4123" s="350">
        <f>H4118*D4123</f>
        <v>877.8246318717629</v>
      </c>
      <c r="I4123" s="1"/>
    </row>
    <row r="4124" spans="1:9" ht="12.75" customHeight="1">
      <c r="A4124" s="1"/>
      <c r="B4124" s="347"/>
      <c r="C4124" s="48"/>
      <c r="D4124" s="49"/>
      <c r="E4124" s="48"/>
      <c r="F4124" s="48"/>
      <c r="G4124" s="48"/>
      <c r="H4124" s="374">
        <f>H4118+H4120+H4123</f>
        <v>10972.807898397035</v>
      </c>
      <c r="I4124" s="1"/>
    </row>
    <row r="4125" spans="1:9" ht="12.75" customHeight="1">
      <c r="A4125" s="1"/>
      <c r="B4125" s="347" t="s">
        <v>430</v>
      </c>
      <c r="C4125" s="48"/>
      <c r="D4125" s="49">
        <f>'COEF.RESUMEN'!$H$8</f>
        <v>0.25</v>
      </c>
      <c r="E4125" s="48"/>
      <c r="F4125" s="48"/>
      <c r="G4125" s="48"/>
      <c r="H4125" s="350">
        <f>H4124*D4125</f>
        <v>2743.2019745992588</v>
      </c>
      <c r="I4125" s="1"/>
    </row>
    <row r="4126" spans="1:9" ht="12.75" customHeight="1">
      <c r="A4126" s="1"/>
      <c r="B4126" s="347"/>
      <c r="C4126" s="48"/>
      <c r="D4126" s="48"/>
      <c r="E4126" s="48"/>
      <c r="F4126" s="48"/>
      <c r="G4126" s="48"/>
      <c r="H4126" s="375"/>
      <c r="I4126" s="1"/>
    </row>
    <row r="4127" spans="1:9" ht="12.75" customHeight="1">
      <c r="A4127" s="1"/>
      <c r="B4127" s="376" t="s">
        <v>431</v>
      </c>
      <c r="C4127" s="340"/>
      <c r="D4127" s="340"/>
      <c r="E4127" s="340"/>
      <c r="F4127" s="340"/>
      <c r="G4127" s="377"/>
      <c r="H4127" s="371">
        <f>H4124+H4125</f>
        <v>13716.009872996294</v>
      </c>
      <c r="I4127" s="1"/>
    </row>
    <row r="4128" spans="1:9" ht="12.75" customHeight="1">
      <c r="A4128" s="1"/>
      <c r="B4128" s="51"/>
      <c r="C4128" s="1"/>
      <c r="D4128" s="1"/>
      <c r="E4128" s="1"/>
      <c r="F4128" s="1"/>
      <c r="G4128" s="1"/>
      <c r="H4128" s="421"/>
      <c r="I4128" s="1"/>
    </row>
    <row r="4129" spans="1:9" ht="27" customHeight="1">
      <c r="A4129" s="1"/>
      <c r="B4129" s="708" t="s">
        <v>1695</v>
      </c>
      <c r="C4129" s="687"/>
      <c r="D4129" s="762" t="s">
        <v>1696</v>
      </c>
      <c r="E4129" s="687"/>
      <c r="F4129" s="387" t="s">
        <v>167</v>
      </c>
      <c r="G4129" s="763">
        <v>1</v>
      </c>
      <c r="H4129" s="687"/>
      <c r="I4129" s="1"/>
    </row>
    <row r="4130" spans="1:9" ht="12.75" customHeight="1">
      <c r="A4130" s="1"/>
      <c r="B4130" s="342" t="s">
        <v>416</v>
      </c>
      <c r="C4130" s="343" t="s">
        <v>16</v>
      </c>
      <c r="D4130" s="342" t="s">
        <v>417</v>
      </c>
      <c r="E4130" s="342" t="s">
        <v>418</v>
      </c>
      <c r="F4130" s="342" t="s">
        <v>419</v>
      </c>
      <c r="G4130" s="342" t="s">
        <v>420</v>
      </c>
      <c r="H4130" s="342" t="s">
        <v>421</v>
      </c>
      <c r="I4130" s="1"/>
    </row>
    <row r="4131" spans="1:9" ht="13.5" customHeight="1">
      <c r="A4131" s="1"/>
      <c r="B4131" s="401" t="str">
        <f>'LISTA DE PRECIOS '!$D$1343</f>
        <v>Extractor de aire caudal 700m3/h, de pared</v>
      </c>
      <c r="C4131" s="40" t="s">
        <v>43</v>
      </c>
      <c r="D4131" s="379">
        <v>1</v>
      </c>
      <c r="E4131" s="352">
        <f t="shared" ref="E4131:E4134" si="466">D4131*$G$4129</f>
        <v>1</v>
      </c>
      <c r="F4131" s="379">
        <f>'LISTA DE PRECIOS '!$J$1343</f>
        <v>21262.182621879394</v>
      </c>
      <c r="G4131" s="352">
        <f t="shared" ref="G4131:G4134" si="467">E4131*F4131</f>
        <v>21262.182621879394</v>
      </c>
      <c r="H4131" s="346"/>
      <c r="I4131" s="1"/>
    </row>
    <row r="4132" spans="1:9" ht="12.75" customHeight="1">
      <c r="A4132" s="1"/>
      <c r="B4132" s="396" t="str">
        <f>'LISTA DE PRECIOS '!$D$1527</f>
        <v>Cinta aisladora 20 m - 9 mm</v>
      </c>
      <c r="C4132" s="48" t="s">
        <v>43</v>
      </c>
      <c r="D4132" s="348">
        <v>0.1</v>
      </c>
      <c r="E4132" s="352">
        <f t="shared" si="466"/>
        <v>0.1</v>
      </c>
      <c r="F4132" s="348">
        <f>'LISTA DE PRECIOS '!$J$1527</f>
        <v>254.2028641506449</v>
      </c>
      <c r="G4132" s="352">
        <f t="shared" si="467"/>
        <v>25.420286415064492</v>
      </c>
      <c r="H4132" s="382"/>
      <c r="I4132" s="1"/>
    </row>
    <row r="4133" spans="1:9" ht="12.75" customHeight="1">
      <c r="A4133" s="1"/>
      <c r="B4133" s="396" t="str">
        <f>'LISTA DE PRECIOS '!$D$1293</f>
        <v>Conductor TPR 3x2,5 mm2</v>
      </c>
      <c r="C4133" s="48" t="s">
        <v>385</v>
      </c>
      <c r="D4133" s="348">
        <v>4</v>
      </c>
      <c r="E4133" s="352">
        <f t="shared" si="466"/>
        <v>4</v>
      </c>
      <c r="F4133" s="348">
        <f>'LISTA DE PRECIOS '!$J$1293</f>
        <v>225.34672558164908</v>
      </c>
      <c r="G4133" s="352">
        <f t="shared" si="467"/>
        <v>901.38690232659633</v>
      </c>
      <c r="H4133" s="382"/>
      <c r="I4133" s="1"/>
    </row>
    <row r="4134" spans="1:9" ht="12.75" customHeight="1">
      <c r="A4134" s="1"/>
      <c r="B4134" s="396" t="str">
        <f>'LISTA DE PRECIOS '!$D$1557</f>
        <v>Ficha macho 3 patas planas</v>
      </c>
      <c r="C4134" s="48" t="s">
        <v>43</v>
      </c>
      <c r="D4134" s="348">
        <v>1</v>
      </c>
      <c r="E4134" s="352">
        <f t="shared" si="466"/>
        <v>1</v>
      </c>
      <c r="F4134" s="348">
        <f>'LISTA DE PRECIOS '!$J$1557</f>
        <v>72.459308693547953</v>
      </c>
      <c r="G4134" s="352">
        <f t="shared" si="467"/>
        <v>72.459308693547953</v>
      </c>
      <c r="H4134" s="349"/>
      <c r="I4134" s="1"/>
    </row>
    <row r="4135" spans="1:9" ht="12.75" customHeight="1">
      <c r="A4135" s="1"/>
      <c r="B4135" s="347"/>
      <c r="C4135" s="48"/>
      <c r="D4135" s="348"/>
      <c r="E4135" s="348"/>
      <c r="F4135" s="348"/>
      <c r="G4135" s="352"/>
      <c r="H4135" s="349"/>
      <c r="I4135" s="1"/>
    </row>
    <row r="4136" spans="1:9" ht="12.75" customHeight="1">
      <c r="A4136" s="1"/>
      <c r="B4136" s="347"/>
      <c r="C4136" s="48"/>
      <c r="D4136" s="348"/>
      <c r="E4136" s="348"/>
      <c r="F4136" s="348"/>
      <c r="G4136" s="352"/>
      <c r="H4136" s="350"/>
      <c r="I4136" s="1"/>
    </row>
    <row r="4137" spans="1:9" ht="12.75" customHeight="1">
      <c r="A4137" s="1"/>
      <c r="B4137" s="351"/>
      <c r="C4137" s="90"/>
      <c r="D4137" s="352"/>
      <c r="E4137" s="352"/>
      <c r="F4137" s="352"/>
      <c r="G4137" s="352"/>
      <c r="H4137" s="389"/>
      <c r="I4137" s="1"/>
    </row>
    <row r="4138" spans="1:9" ht="12.75" customHeight="1">
      <c r="A4138" s="1"/>
      <c r="B4138" s="351"/>
      <c r="C4138" s="90"/>
      <c r="D4138" s="352"/>
      <c r="E4138" s="352"/>
      <c r="F4138" s="352"/>
      <c r="G4138" s="352"/>
      <c r="H4138" s="353"/>
      <c r="I4138" s="1"/>
    </row>
    <row r="4139" spans="1:9" ht="12.75" customHeight="1">
      <c r="A4139" s="1"/>
      <c r="B4139" s="354" t="s">
        <v>422</v>
      </c>
      <c r="C4139" s="355"/>
      <c r="D4139" s="356"/>
      <c r="E4139" s="356"/>
      <c r="F4139" s="356"/>
      <c r="G4139" s="357"/>
      <c r="H4139" s="358">
        <f>SUM(G4131:G4138)</f>
        <v>22261.449119314606</v>
      </c>
      <c r="I4139" s="1"/>
    </row>
    <row r="4140" spans="1:9" ht="12.75" customHeight="1">
      <c r="A4140" s="1"/>
      <c r="B4140" s="359"/>
      <c r="C4140" s="50"/>
      <c r="D4140" s="360"/>
      <c r="E4140" s="360"/>
      <c r="F4140" s="360"/>
      <c r="G4140" s="360"/>
      <c r="H4140" s="361"/>
      <c r="I4140" s="1"/>
    </row>
    <row r="4141" spans="1:9" ht="12.75" customHeight="1">
      <c r="A4141" s="1"/>
      <c r="B4141" s="409" t="s">
        <v>1450</v>
      </c>
      <c r="C4141" s="52" t="s">
        <v>424</v>
      </c>
      <c r="D4141" s="348">
        <v>1</v>
      </c>
      <c r="E4141" s="348">
        <f t="shared" ref="E4141:E4142" si="468">D4141*$G$4129</f>
        <v>1</v>
      </c>
      <c r="F4141" s="352">
        <f>'MANO DE OBRA'!$K$8</f>
        <v>1165.6790978787881</v>
      </c>
      <c r="G4141" s="352">
        <f t="shared" ref="G4141:G4142" si="469">E4141*F4141</f>
        <v>1165.6790978787881</v>
      </c>
      <c r="H4141" s="364"/>
      <c r="I4141" s="1"/>
    </row>
    <row r="4142" spans="1:9" ht="12.75" customHeight="1">
      <c r="A4142" s="1"/>
      <c r="B4142" s="409" t="s">
        <v>1451</v>
      </c>
      <c r="C4142" s="52" t="s">
        <v>424</v>
      </c>
      <c r="D4142" s="348">
        <v>1</v>
      </c>
      <c r="E4142" s="348">
        <f t="shared" si="468"/>
        <v>1</v>
      </c>
      <c r="F4142" s="352">
        <f>'MANO DE OBRA'!$K$10</f>
        <v>942.27655587878792</v>
      </c>
      <c r="G4142" s="352">
        <f t="shared" si="469"/>
        <v>942.27655587878792</v>
      </c>
      <c r="H4142" s="364"/>
      <c r="I4142" s="1"/>
    </row>
    <row r="4143" spans="1:9" ht="12.75" customHeight="1">
      <c r="A4143" s="1"/>
      <c r="B4143" s="347"/>
      <c r="C4143" s="52"/>
      <c r="D4143" s="394"/>
      <c r="E4143" s="348"/>
      <c r="F4143" s="394"/>
      <c r="G4143" s="352"/>
      <c r="H4143" s="364"/>
      <c r="I4143" s="1"/>
    </row>
    <row r="4144" spans="1:9" ht="12.75" customHeight="1">
      <c r="A4144" s="1"/>
      <c r="B4144" s="390"/>
      <c r="C4144" s="52"/>
      <c r="D4144" s="394"/>
      <c r="E4144" s="348"/>
      <c r="F4144" s="394"/>
      <c r="G4144" s="352"/>
      <c r="H4144" s="365"/>
      <c r="I4144" s="1"/>
    </row>
    <row r="4145" spans="1:9" ht="12.75" customHeight="1">
      <c r="A4145" s="1"/>
      <c r="B4145" s="764" t="s">
        <v>425</v>
      </c>
      <c r="C4145" s="689"/>
      <c r="D4145" s="689"/>
      <c r="E4145" s="689"/>
      <c r="F4145" s="689"/>
      <c r="G4145" s="765"/>
      <c r="H4145" s="366">
        <f>SUM(G4141:G4144)</f>
        <v>2107.9556537575759</v>
      </c>
      <c r="I4145" s="1"/>
    </row>
    <row r="4146" spans="1:9" ht="12.75" customHeight="1">
      <c r="A4146" s="1"/>
      <c r="B4146" s="766"/>
      <c r="C4146" s="692"/>
      <c r="D4146" s="692"/>
      <c r="E4146" s="692"/>
      <c r="F4146" s="692"/>
      <c r="G4146" s="692"/>
      <c r="H4146" s="700"/>
      <c r="I4146" s="1"/>
    </row>
    <row r="4147" spans="1:9" ht="12.75" customHeight="1">
      <c r="A4147" s="1"/>
      <c r="B4147" s="347" t="s">
        <v>426</v>
      </c>
      <c r="C4147" s="48"/>
      <c r="D4147" s="348"/>
      <c r="E4147" s="348"/>
      <c r="F4147" s="348"/>
      <c r="G4147" s="348"/>
      <c r="H4147" s="349"/>
      <c r="I4147" s="1"/>
    </row>
    <row r="4148" spans="1:9" ht="12.75" customHeight="1">
      <c r="A4148" s="1"/>
      <c r="B4148" s="347" t="s">
        <v>427</v>
      </c>
      <c r="C4148" s="48"/>
      <c r="D4148" s="348"/>
      <c r="E4148" s="348"/>
      <c r="F4148" s="348"/>
      <c r="G4148" s="348"/>
      <c r="H4148" s="349"/>
      <c r="I4148" s="1"/>
    </row>
    <row r="4149" spans="1:9" ht="12.75" customHeight="1">
      <c r="A4149" s="1"/>
      <c r="B4149" s="351" t="s">
        <v>428</v>
      </c>
      <c r="C4149" s="90"/>
      <c r="D4149" s="352"/>
      <c r="E4149" s="352"/>
      <c r="F4149" s="352"/>
      <c r="G4149" s="352"/>
      <c r="H4149" s="349"/>
      <c r="I4149" s="1"/>
    </row>
    <row r="4150" spans="1:9" ht="12.75" customHeight="1">
      <c r="A4150" s="1"/>
      <c r="B4150" s="368"/>
      <c r="C4150" s="355"/>
      <c r="D4150" s="355"/>
      <c r="E4150" s="355"/>
      <c r="F4150" s="355"/>
      <c r="G4150" s="369"/>
      <c r="H4150" s="358">
        <f>SUM(G4149)</f>
        <v>0</v>
      </c>
      <c r="I4150" s="1"/>
    </row>
    <row r="4151" spans="1:9" ht="12.75" customHeight="1">
      <c r="A4151" s="1"/>
      <c r="B4151" s="367"/>
      <c r="C4151" s="1"/>
      <c r="D4151" s="1"/>
      <c r="E4151" s="1"/>
      <c r="F4151" s="1"/>
      <c r="G4151" s="1"/>
      <c r="H4151" s="260"/>
      <c r="I4151" s="1"/>
    </row>
    <row r="4152" spans="1:9" ht="12.75" customHeight="1">
      <c r="A4152" s="1"/>
      <c r="B4152" s="370" t="s">
        <v>429</v>
      </c>
      <c r="C4152" s="355"/>
      <c r="D4152" s="355"/>
      <c r="E4152" s="355"/>
      <c r="F4152" s="355"/>
      <c r="G4152" s="369"/>
      <c r="H4152" s="371">
        <f>H4139+H4145+H4150</f>
        <v>24369.404773072183</v>
      </c>
      <c r="I4152" s="1"/>
    </row>
    <row r="4153" spans="1:9" ht="12.75" customHeight="1">
      <c r="A4153" s="1"/>
      <c r="B4153" s="367"/>
      <c r="C4153" s="1"/>
      <c r="D4153" s="1"/>
      <c r="E4153" s="1"/>
      <c r="F4153" s="1"/>
      <c r="G4153" s="1"/>
      <c r="H4153" s="372"/>
      <c r="I4153" s="1"/>
    </row>
    <row r="4154" spans="1:9" ht="12.75" customHeight="1">
      <c r="A4154" s="1"/>
      <c r="B4154" s="347" t="s">
        <v>349</v>
      </c>
      <c r="C4154" s="48"/>
      <c r="D4154" s="49">
        <f>'COEF.RESUMEN'!$H$5</f>
        <v>0.15</v>
      </c>
      <c r="E4154" s="48"/>
      <c r="F4154" s="48"/>
      <c r="G4154" s="48"/>
      <c r="H4154" s="350">
        <f>H4152*D4154</f>
        <v>3655.4107159608275</v>
      </c>
      <c r="I4154" s="1"/>
    </row>
    <row r="4155" spans="1:9" ht="12.75" customHeight="1">
      <c r="A4155" s="1"/>
      <c r="B4155" s="373"/>
      <c r="C4155" s="48"/>
      <c r="D4155" s="49"/>
      <c r="E4155" s="48"/>
      <c r="F4155" s="48"/>
      <c r="G4155" s="48"/>
      <c r="H4155" s="374"/>
      <c r="I4155" s="1"/>
    </row>
    <row r="4156" spans="1:9" ht="12.75" customHeight="1">
      <c r="A4156" s="1"/>
      <c r="B4156" s="347"/>
      <c r="C4156" s="48"/>
      <c r="D4156" s="49"/>
      <c r="E4156" s="48"/>
      <c r="F4156" s="48"/>
      <c r="G4156" s="48"/>
      <c r="H4156" s="350"/>
      <c r="I4156" s="1"/>
    </row>
    <row r="4157" spans="1:9" ht="12.75" customHeight="1">
      <c r="A4157" s="1"/>
      <c r="B4157" s="347" t="s">
        <v>350</v>
      </c>
      <c r="C4157" s="48"/>
      <c r="D4157" s="49">
        <f>'COEF.RESUMEN'!$H$6</f>
        <v>0.1</v>
      </c>
      <c r="E4157" s="48"/>
      <c r="F4157" s="48"/>
      <c r="G4157" s="48"/>
      <c r="H4157" s="350">
        <f>H4152*D4157</f>
        <v>2436.9404773072183</v>
      </c>
      <c r="I4157" s="1"/>
    </row>
    <row r="4158" spans="1:9" ht="12.75" customHeight="1">
      <c r="A4158" s="1"/>
      <c r="B4158" s="347"/>
      <c r="C4158" s="48"/>
      <c r="D4158" s="49"/>
      <c r="E4158" s="48"/>
      <c r="F4158" s="48"/>
      <c r="G4158" s="48"/>
      <c r="H4158" s="374">
        <f>H4152+H4154+H4157</f>
        <v>30461.755966340228</v>
      </c>
      <c r="I4158" s="1"/>
    </row>
    <row r="4159" spans="1:9" ht="12.75" customHeight="1">
      <c r="A4159" s="1"/>
      <c r="B4159" s="347" t="s">
        <v>430</v>
      </c>
      <c r="C4159" s="48"/>
      <c r="D4159" s="49">
        <f>'COEF.RESUMEN'!$H$8</f>
        <v>0.25</v>
      </c>
      <c r="E4159" s="48"/>
      <c r="F4159" s="48"/>
      <c r="G4159" s="48"/>
      <c r="H4159" s="350">
        <f>H4158*D4159</f>
        <v>7615.438991585057</v>
      </c>
      <c r="I4159" s="1"/>
    </row>
    <row r="4160" spans="1:9" ht="12.75" customHeight="1">
      <c r="A4160" s="1"/>
      <c r="B4160" s="347"/>
      <c r="C4160" s="48"/>
      <c r="D4160" s="48"/>
      <c r="E4160" s="48"/>
      <c r="F4160" s="48"/>
      <c r="G4160" s="48"/>
      <c r="H4160" s="375"/>
      <c r="I4160" s="1"/>
    </row>
    <row r="4161" spans="1:9" ht="12.75" customHeight="1">
      <c r="A4161" s="1"/>
      <c r="B4161" s="376" t="s">
        <v>431</v>
      </c>
      <c r="C4161" s="340"/>
      <c r="D4161" s="340"/>
      <c r="E4161" s="340"/>
      <c r="F4161" s="340"/>
      <c r="G4161" s="377"/>
      <c r="H4161" s="371">
        <f>H4158+H4159</f>
        <v>38077.194957925283</v>
      </c>
      <c r="I4161" s="1"/>
    </row>
    <row r="4162" spans="1:9" ht="12.75" customHeight="1">
      <c r="A4162" s="1"/>
      <c r="B4162" s="51"/>
      <c r="C4162" s="1"/>
      <c r="D4162" s="1"/>
      <c r="E4162" s="1"/>
      <c r="F4162" s="1"/>
      <c r="G4162" s="1"/>
      <c r="H4162" s="421"/>
      <c r="I4162" s="1"/>
    </row>
    <row r="4163" spans="1:9" ht="38.25" customHeight="1">
      <c r="A4163" s="1"/>
      <c r="B4163" s="708" t="s">
        <v>1697</v>
      </c>
      <c r="C4163" s="687"/>
      <c r="D4163" s="762" t="s">
        <v>1698</v>
      </c>
      <c r="E4163" s="687"/>
      <c r="F4163" s="387" t="s">
        <v>167</v>
      </c>
      <c r="G4163" s="763">
        <v>1</v>
      </c>
      <c r="H4163" s="687"/>
      <c r="I4163" s="1"/>
    </row>
    <row r="4164" spans="1:9" ht="12.75" customHeight="1">
      <c r="A4164" s="1"/>
      <c r="B4164" s="342" t="s">
        <v>416</v>
      </c>
      <c r="C4164" s="343" t="s">
        <v>16</v>
      </c>
      <c r="D4164" s="342" t="s">
        <v>417</v>
      </c>
      <c r="E4164" s="342" t="s">
        <v>418</v>
      </c>
      <c r="F4164" s="342" t="s">
        <v>419</v>
      </c>
      <c r="G4164" s="342" t="s">
        <v>420</v>
      </c>
      <c r="H4164" s="342" t="s">
        <v>421</v>
      </c>
      <c r="I4164" s="1"/>
    </row>
    <row r="4165" spans="1:9" ht="28.5" customHeight="1">
      <c r="A4165" s="1"/>
      <c r="B4165" s="401" t="str">
        <f>'LISTA DE PRECIOS '!$D$1344</f>
        <v>Extractor de aire caudal 1600m3/h tipo industrial 1/2 HP</v>
      </c>
      <c r="C4165" s="40" t="s">
        <v>43</v>
      </c>
      <c r="D4165" s="379">
        <v>1</v>
      </c>
      <c r="E4165" s="352">
        <f t="shared" ref="E4165:E4168" si="470">D4165*$G$4163</f>
        <v>1</v>
      </c>
      <c r="F4165" s="379">
        <f>'LISTA DE PRECIOS '!$J$1344</f>
        <v>40521.628194228069</v>
      </c>
      <c r="G4165" s="352">
        <f t="shared" ref="G4165:G4168" si="471">E4165*F4165</f>
        <v>40521.628194228069</v>
      </c>
      <c r="H4165" s="346"/>
      <c r="I4165" s="1"/>
    </row>
    <row r="4166" spans="1:9" ht="12.75" customHeight="1">
      <c r="A4166" s="1"/>
      <c r="B4166" s="396" t="str">
        <f>'LISTA DE PRECIOS '!$D$1527</f>
        <v>Cinta aisladora 20 m - 9 mm</v>
      </c>
      <c r="C4166" s="48" t="s">
        <v>43</v>
      </c>
      <c r="D4166" s="348">
        <v>0.1</v>
      </c>
      <c r="E4166" s="352">
        <f t="shared" si="470"/>
        <v>0.1</v>
      </c>
      <c r="F4166" s="348">
        <f>'LISTA DE PRECIOS '!$J$1527</f>
        <v>254.2028641506449</v>
      </c>
      <c r="G4166" s="352">
        <f t="shared" si="471"/>
        <v>25.420286415064492</v>
      </c>
      <c r="H4166" s="382"/>
      <c r="I4166" s="1"/>
    </row>
    <row r="4167" spans="1:9" ht="12.75" customHeight="1">
      <c r="A4167" s="1"/>
      <c r="B4167" s="396" t="str">
        <f>'LISTA DE PRECIOS '!$D$1293</f>
        <v>Conductor TPR 3x2,5 mm2</v>
      </c>
      <c r="C4167" s="48" t="s">
        <v>385</v>
      </c>
      <c r="D4167" s="348">
        <v>4</v>
      </c>
      <c r="E4167" s="352">
        <f t="shared" si="470"/>
        <v>4</v>
      </c>
      <c r="F4167" s="348">
        <f>'LISTA DE PRECIOS '!$J$1293</f>
        <v>225.34672558164908</v>
      </c>
      <c r="G4167" s="352">
        <f t="shared" si="471"/>
        <v>901.38690232659633</v>
      </c>
      <c r="H4167" s="382"/>
      <c r="I4167" s="1"/>
    </row>
    <row r="4168" spans="1:9" ht="12.75" customHeight="1">
      <c r="A4168" s="1"/>
      <c r="B4168" s="396" t="str">
        <f>'LISTA DE PRECIOS '!$D$1557</f>
        <v>Ficha macho 3 patas planas</v>
      </c>
      <c r="C4168" s="48" t="s">
        <v>43</v>
      </c>
      <c r="D4168" s="348">
        <v>1</v>
      </c>
      <c r="E4168" s="352">
        <f t="shared" si="470"/>
        <v>1</v>
      </c>
      <c r="F4168" s="348">
        <f>'LISTA DE PRECIOS '!$J$1557</f>
        <v>72.459308693547953</v>
      </c>
      <c r="G4168" s="352">
        <f t="shared" si="471"/>
        <v>72.459308693547953</v>
      </c>
      <c r="H4168" s="349"/>
      <c r="I4168" s="1"/>
    </row>
    <row r="4169" spans="1:9" ht="12.75" customHeight="1">
      <c r="A4169" s="1"/>
      <c r="B4169" s="347"/>
      <c r="C4169" s="48"/>
      <c r="D4169" s="348"/>
      <c r="E4169" s="348"/>
      <c r="F4169" s="348"/>
      <c r="G4169" s="352"/>
      <c r="H4169" s="349"/>
      <c r="I4169" s="1"/>
    </row>
    <row r="4170" spans="1:9" ht="12.75" customHeight="1">
      <c r="A4170" s="1"/>
      <c r="B4170" s="347"/>
      <c r="C4170" s="48"/>
      <c r="D4170" s="348"/>
      <c r="E4170" s="348"/>
      <c r="F4170" s="348"/>
      <c r="G4170" s="352"/>
      <c r="H4170" s="350"/>
      <c r="I4170" s="1"/>
    </row>
    <row r="4171" spans="1:9" ht="12.75" customHeight="1">
      <c r="A4171" s="1"/>
      <c r="B4171" s="351"/>
      <c r="C4171" s="90"/>
      <c r="D4171" s="352"/>
      <c r="E4171" s="352"/>
      <c r="F4171" s="352"/>
      <c r="G4171" s="352"/>
      <c r="H4171" s="389"/>
      <c r="I4171" s="1"/>
    </row>
    <row r="4172" spans="1:9" ht="12.75" customHeight="1">
      <c r="A4172" s="1"/>
      <c r="B4172" s="351"/>
      <c r="C4172" s="90"/>
      <c r="D4172" s="352"/>
      <c r="E4172" s="352"/>
      <c r="F4172" s="352"/>
      <c r="G4172" s="352"/>
      <c r="H4172" s="353"/>
      <c r="I4172" s="1"/>
    </row>
    <row r="4173" spans="1:9" ht="12.75" customHeight="1">
      <c r="A4173" s="1"/>
      <c r="B4173" s="354" t="s">
        <v>422</v>
      </c>
      <c r="C4173" s="355"/>
      <c r="D4173" s="356"/>
      <c r="E4173" s="356"/>
      <c r="F4173" s="356"/>
      <c r="G4173" s="357"/>
      <c r="H4173" s="358">
        <f>SUM(G4165:G4172)</f>
        <v>41520.894691663278</v>
      </c>
      <c r="I4173" s="1"/>
    </row>
    <row r="4174" spans="1:9" ht="12.75" customHeight="1">
      <c r="A4174" s="1"/>
      <c r="B4174" s="359"/>
      <c r="C4174" s="50"/>
      <c r="D4174" s="360"/>
      <c r="E4174" s="360"/>
      <c r="F4174" s="360"/>
      <c r="G4174" s="360"/>
      <c r="H4174" s="361"/>
      <c r="I4174" s="1"/>
    </row>
    <row r="4175" spans="1:9" ht="12.75" customHeight="1">
      <c r="A4175" s="1"/>
      <c r="B4175" s="409" t="s">
        <v>1450</v>
      </c>
      <c r="C4175" s="52" t="s">
        <v>424</v>
      </c>
      <c r="D4175" s="348">
        <v>1</v>
      </c>
      <c r="E4175" s="348">
        <f t="shared" ref="E4175:E4176" si="472">D4175*$G$4163</f>
        <v>1</v>
      </c>
      <c r="F4175" s="352">
        <f>'MANO DE OBRA'!$K$8</f>
        <v>1165.6790978787881</v>
      </c>
      <c r="G4175" s="352">
        <f t="shared" ref="G4175:G4176" si="473">E4175*F4175</f>
        <v>1165.6790978787881</v>
      </c>
      <c r="H4175" s="364"/>
      <c r="I4175" s="1"/>
    </row>
    <row r="4176" spans="1:9" ht="12.75" customHeight="1">
      <c r="A4176" s="1"/>
      <c r="B4176" s="409" t="s">
        <v>1451</v>
      </c>
      <c r="C4176" s="52" t="s">
        <v>424</v>
      </c>
      <c r="D4176" s="348">
        <v>1</v>
      </c>
      <c r="E4176" s="348">
        <f t="shared" si="472"/>
        <v>1</v>
      </c>
      <c r="F4176" s="352">
        <f>'MANO DE OBRA'!$K$10</f>
        <v>942.27655587878792</v>
      </c>
      <c r="G4176" s="352">
        <f t="shared" si="473"/>
        <v>942.27655587878792</v>
      </c>
      <c r="H4176" s="364"/>
      <c r="I4176" s="1"/>
    </row>
    <row r="4177" spans="1:9" ht="12.75" customHeight="1">
      <c r="A4177" s="1"/>
      <c r="B4177" s="347"/>
      <c r="C4177" s="52"/>
      <c r="D4177" s="394"/>
      <c r="E4177" s="348"/>
      <c r="F4177" s="394"/>
      <c r="G4177" s="352"/>
      <c r="H4177" s="364"/>
      <c r="I4177" s="1"/>
    </row>
    <row r="4178" spans="1:9" ht="12.75" customHeight="1">
      <c r="A4178" s="1"/>
      <c r="B4178" s="390"/>
      <c r="C4178" s="52"/>
      <c r="D4178" s="394"/>
      <c r="E4178" s="348"/>
      <c r="F4178" s="394"/>
      <c r="G4178" s="352"/>
      <c r="H4178" s="365"/>
      <c r="I4178" s="1"/>
    </row>
    <row r="4179" spans="1:9" ht="12.75" customHeight="1">
      <c r="A4179" s="1"/>
      <c r="B4179" s="764" t="s">
        <v>425</v>
      </c>
      <c r="C4179" s="689"/>
      <c r="D4179" s="689"/>
      <c r="E4179" s="689"/>
      <c r="F4179" s="689"/>
      <c r="G4179" s="765"/>
      <c r="H4179" s="366">
        <f>SUM(G4175:G4178)</f>
        <v>2107.9556537575759</v>
      </c>
      <c r="I4179" s="1"/>
    </row>
    <row r="4180" spans="1:9" ht="12.75" customHeight="1">
      <c r="A4180" s="1"/>
      <c r="B4180" s="766"/>
      <c r="C4180" s="692"/>
      <c r="D4180" s="692"/>
      <c r="E4180" s="692"/>
      <c r="F4180" s="692"/>
      <c r="G4180" s="692"/>
      <c r="H4180" s="700"/>
      <c r="I4180" s="1"/>
    </row>
    <row r="4181" spans="1:9" ht="12.75" customHeight="1">
      <c r="A4181" s="1"/>
      <c r="B4181" s="347" t="s">
        <v>426</v>
      </c>
      <c r="C4181" s="48"/>
      <c r="D4181" s="348"/>
      <c r="E4181" s="348"/>
      <c r="F4181" s="348"/>
      <c r="G4181" s="348"/>
      <c r="H4181" s="349"/>
      <c r="I4181" s="1"/>
    </row>
    <row r="4182" spans="1:9" ht="12.75" customHeight="1">
      <c r="A4182" s="1"/>
      <c r="B4182" s="347" t="s">
        <v>427</v>
      </c>
      <c r="C4182" s="48"/>
      <c r="D4182" s="348"/>
      <c r="E4182" s="348"/>
      <c r="F4182" s="348"/>
      <c r="G4182" s="348"/>
      <c r="H4182" s="349"/>
      <c r="I4182" s="1"/>
    </row>
    <row r="4183" spans="1:9" ht="12.75" customHeight="1">
      <c r="A4183" s="1"/>
      <c r="B4183" s="351" t="s">
        <v>428</v>
      </c>
      <c r="C4183" s="90"/>
      <c r="D4183" s="352"/>
      <c r="E4183" s="352"/>
      <c r="F4183" s="352"/>
      <c r="G4183" s="352"/>
      <c r="H4183" s="349"/>
      <c r="I4183" s="1"/>
    </row>
    <row r="4184" spans="1:9" ht="12.75" customHeight="1">
      <c r="A4184" s="1"/>
      <c r="B4184" s="368"/>
      <c r="C4184" s="355"/>
      <c r="D4184" s="355"/>
      <c r="E4184" s="355"/>
      <c r="F4184" s="355"/>
      <c r="G4184" s="369"/>
      <c r="H4184" s="358">
        <f>SUM(G4183)</f>
        <v>0</v>
      </c>
      <c r="I4184" s="1"/>
    </row>
    <row r="4185" spans="1:9" ht="12.75" customHeight="1">
      <c r="A4185" s="1"/>
      <c r="B4185" s="367"/>
      <c r="C4185" s="1"/>
      <c r="D4185" s="1"/>
      <c r="E4185" s="1"/>
      <c r="F4185" s="1"/>
      <c r="G4185" s="1"/>
      <c r="H4185" s="260"/>
      <c r="I4185" s="1"/>
    </row>
    <row r="4186" spans="1:9" ht="12.75" customHeight="1">
      <c r="A4186" s="1"/>
      <c r="B4186" s="370" t="s">
        <v>429</v>
      </c>
      <c r="C4186" s="355"/>
      <c r="D4186" s="355"/>
      <c r="E4186" s="355"/>
      <c r="F4186" s="355"/>
      <c r="G4186" s="369"/>
      <c r="H4186" s="371">
        <f>H4173+H4179+H4184</f>
        <v>43628.850345420855</v>
      </c>
      <c r="I4186" s="1"/>
    </row>
    <row r="4187" spans="1:9" ht="12.75" customHeight="1">
      <c r="A4187" s="1"/>
      <c r="B4187" s="367"/>
      <c r="C4187" s="1"/>
      <c r="D4187" s="1"/>
      <c r="E4187" s="1"/>
      <c r="F4187" s="1"/>
      <c r="G4187" s="1"/>
      <c r="H4187" s="372"/>
      <c r="I4187" s="1"/>
    </row>
    <row r="4188" spans="1:9" ht="12.75" customHeight="1">
      <c r="A4188" s="1"/>
      <c r="B4188" s="347" t="s">
        <v>349</v>
      </c>
      <c r="C4188" s="48"/>
      <c r="D4188" s="49">
        <f>'COEF.RESUMEN'!$H$5</f>
        <v>0.15</v>
      </c>
      <c r="E4188" s="48"/>
      <c r="F4188" s="48"/>
      <c r="G4188" s="48"/>
      <c r="H4188" s="350">
        <f>H4186*D4188</f>
        <v>6544.3275518131277</v>
      </c>
      <c r="I4188" s="1"/>
    </row>
    <row r="4189" spans="1:9" ht="12.75" customHeight="1">
      <c r="A4189" s="1"/>
      <c r="B4189" s="373"/>
      <c r="C4189" s="48"/>
      <c r="D4189" s="49"/>
      <c r="E4189" s="48"/>
      <c r="F4189" s="48"/>
      <c r="G4189" s="48"/>
      <c r="H4189" s="374"/>
      <c r="I4189" s="1"/>
    </row>
    <row r="4190" spans="1:9" ht="12.75" customHeight="1">
      <c r="A4190" s="1"/>
      <c r="B4190" s="347"/>
      <c r="C4190" s="48"/>
      <c r="D4190" s="49"/>
      <c r="E4190" s="48"/>
      <c r="F4190" s="48"/>
      <c r="G4190" s="48"/>
      <c r="H4190" s="350"/>
      <c r="I4190" s="1"/>
    </row>
    <row r="4191" spans="1:9" ht="12.75" customHeight="1">
      <c r="A4191" s="1"/>
      <c r="B4191" s="347" t="s">
        <v>350</v>
      </c>
      <c r="C4191" s="48"/>
      <c r="D4191" s="49">
        <f>'COEF.RESUMEN'!$H$6</f>
        <v>0.1</v>
      </c>
      <c r="E4191" s="48"/>
      <c r="F4191" s="48"/>
      <c r="G4191" s="48"/>
      <c r="H4191" s="350">
        <f>H4186*D4191</f>
        <v>4362.885034542086</v>
      </c>
      <c r="I4191" s="1"/>
    </row>
    <row r="4192" spans="1:9" ht="12.75" customHeight="1">
      <c r="A4192" s="1"/>
      <c r="B4192" s="347"/>
      <c r="C4192" s="48"/>
      <c r="D4192" s="49"/>
      <c r="E4192" s="48"/>
      <c r="F4192" s="48"/>
      <c r="G4192" s="48"/>
      <c r="H4192" s="374">
        <f>H4186+H4188+H4191</f>
        <v>54536.062931776069</v>
      </c>
      <c r="I4192" s="1"/>
    </row>
    <row r="4193" spans="1:9" ht="12.75" customHeight="1">
      <c r="A4193" s="1"/>
      <c r="B4193" s="347" t="s">
        <v>430</v>
      </c>
      <c r="C4193" s="48"/>
      <c r="D4193" s="49">
        <f>'COEF.RESUMEN'!$H$8</f>
        <v>0.25</v>
      </c>
      <c r="E4193" s="48"/>
      <c r="F4193" s="48"/>
      <c r="G4193" s="48"/>
      <c r="H4193" s="350">
        <f>H4192*D4193</f>
        <v>13634.015732944017</v>
      </c>
      <c r="I4193" s="1"/>
    </row>
    <row r="4194" spans="1:9" ht="12.75" customHeight="1">
      <c r="A4194" s="1"/>
      <c r="B4194" s="347"/>
      <c r="C4194" s="48"/>
      <c r="D4194" s="48"/>
      <c r="E4194" s="48"/>
      <c r="F4194" s="48"/>
      <c r="G4194" s="48"/>
      <c r="H4194" s="375"/>
      <c r="I4194" s="1"/>
    </row>
    <row r="4195" spans="1:9" ht="12.75" customHeight="1">
      <c r="A4195" s="1"/>
      <c r="B4195" s="376" t="s">
        <v>431</v>
      </c>
      <c r="C4195" s="340"/>
      <c r="D4195" s="340"/>
      <c r="E4195" s="340"/>
      <c r="F4195" s="340"/>
      <c r="G4195" s="377"/>
      <c r="H4195" s="371">
        <f>H4192+H4193</f>
        <v>68170.078664720088</v>
      </c>
      <c r="I4195" s="1"/>
    </row>
    <row r="4196" spans="1:9" ht="12.75" customHeight="1">
      <c r="A4196" s="1"/>
      <c r="B4196" s="1"/>
      <c r="C4196" s="1"/>
      <c r="D4196" s="1"/>
      <c r="E4196" s="1"/>
      <c r="F4196" s="1"/>
      <c r="G4196" s="1"/>
      <c r="H4196" s="1"/>
      <c r="I4196" s="1"/>
    </row>
    <row r="4197" spans="1:9" ht="36.75" hidden="1" customHeight="1">
      <c r="A4197" s="1"/>
      <c r="B4197" s="708" t="s">
        <v>1699</v>
      </c>
      <c r="C4197" s="687"/>
      <c r="D4197" s="762" t="s">
        <v>1700</v>
      </c>
      <c r="E4197" s="687"/>
      <c r="F4197" s="387" t="s">
        <v>167</v>
      </c>
      <c r="G4197" s="763">
        <v>1</v>
      </c>
      <c r="H4197" s="687"/>
      <c r="I4197" s="1"/>
    </row>
    <row r="4198" spans="1:9" ht="12.75" hidden="1" customHeight="1">
      <c r="A4198" s="1"/>
      <c r="B4198" s="342" t="s">
        <v>416</v>
      </c>
      <c r="C4198" s="343" t="s">
        <v>16</v>
      </c>
      <c r="D4198" s="342" t="s">
        <v>417</v>
      </c>
      <c r="E4198" s="342" t="s">
        <v>418</v>
      </c>
      <c r="F4198" s="342" t="s">
        <v>419</v>
      </c>
      <c r="G4198" s="342" t="s">
        <v>420</v>
      </c>
      <c r="H4198" s="342" t="s">
        <v>421</v>
      </c>
      <c r="I4198" s="1"/>
    </row>
    <row r="4199" spans="1:9" ht="12.75" hidden="1" customHeight="1">
      <c r="A4199" s="1"/>
      <c r="B4199" s="401" t="str">
        <f>'LISTA DE PRECIOS '!$D$1342</f>
        <v>Extractor de aire caudal 190m3/h, para baño. ECOCLIMA 6" MOD. 526</v>
      </c>
      <c r="C4199" s="40" t="s">
        <v>43</v>
      </c>
      <c r="D4199" s="379">
        <v>1</v>
      </c>
      <c r="E4199" s="352">
        <f t="shared" ref="E4199:E4202" si="474">D4199*$G$4197</f>
        <v>1</v>
      </c>
      <c r="F4199" s="379">
        <f>'LISTA DE PRECIOS '!$J$1342</f>
        <v>8348.2219392407951</v>
      </c>
      <c r="G4199" s="352">
        <f t="shared" ref="G4199:G4202" si="475">E4199*F4199</f>
        <v>8348.2219392407951</v>
      </c>
      <c r="H4199" s="346"/>
      <c r="I4199" s="1"/>
    </row>
    <row r="4200" spans="1:9" ht="12.75" hidden="1" customHeight="1">
      <c r="A4200" s="1"/>
      <c r="B4200" s="396" t="str">
        <f>'LISTA DE PRECIOS '!$D$1527</f>
        <v>Cinta aisladora 20 m - 9 mm</v>
      </c>
      <c r="C4200" s="48" t="s">
        <v>43</v>
      </c>
      <c r="D4200" s="348">
        <v>0.1</v>
      </c>
      <c r="E4200" s="352">
        <f t="shared" si="474"/>
        <v>0.1</v>
      </c>
      <c r="F4200" s="348">
        <f>'LISTA DE PRECIOS '!$J$1527</f>
        <v>254.2028641506449</v>
      </c>
      <c r="G4200" s="352">
        <f t="shared" si="475"/>
        <v>25.420286415064492</v>
      </c>
      <c r="H4200" s="382"/>
      <c r="I4200" s="1"/>
    </row>
    <row r="4201" spans="1:9" ht="12.75" hidden="1" customHeight="1">
      <c r="A4201" s="1"/>
      <c r="B4201" s="396" t="str">
        <f>'LISTA DE PRECIOS '!$D$1293</f>
        <v>Conductor TPR 3x2,5 mm2</v>
      </c>
      <c r="C4201" s="48" t="s">
        <v>385</v>
      </c>
      <c r="D4201" s="348">
        <v>4</v>
      </c>
      <c r="E4201" s="352">
        <f t="shared" si="474"/>
        <v>4</v>
      </c>
      <c r="F4201" s="348">
        <f>'LISTA DE PRECIOS '!$J$1293</f>
        <v>225.34672558164908</v>
      </c>
      <c r="G4201" s="352">
        <f t="shared" si="475"/>
        <v>901.38690232659633</v>
      </c>
      <c r="H4201" s="382"/>
      <c r="I4201" s="1"/>
    </row>
    <row r="4202" spans="1:9" ht="12.75" hidden="1" customHeight="1">
      <c r="A4202" s="1"/>
      <c r="B4202" s="396" t="str">
        <f>'LISTA DE PRECIOS '!$D$1557</f>
        <v>Ficha macho 3 patas planas</v>
      </c>
      <c r="C4202" s="48" t="s">
        <v>43</v>
      </c>
      <c r="D4202" s="348">
        <v>1</v>
      </c>
      <c r="E4202" s="352">
        <f t="shared" si="474"/>
        <v>1</v>
      </c>
      <c r="F4202" s="348">
        <f>'LISTA DE PRECIOS '!$J$1557</f>
        <v>72.459308693547953</v>
      </c>
      <c r="G4202" s="352">
        <f t="shared" si="475"/>
        <v>72.459308693547953</v>
      </c>
      <c r="H4202" s="349"/>
      <c r="I4202" s="1"/>
    </row>
    <row r="4203" spans="1:9" ht="12.75" hidden="1" customHeight="1">
      <c r="A4203" s="1"/>
      <c r="B4203" s="347"/>
      <c r="C4203" s="48"/>
      <c r="D4203" s="348"/>
      <c r="E4203" s="348"/>
      <c r="F4203" s="348"/>
      <c r="G4203" s="352"/>
      <c r="H4203" s="349"/>
      <c r="I4203" s="1"/>
    </row>
    <row r="4204" spans="1:9" ht="12.75" hidden="1" customHeight="1">
      <c r="A4204" s="1"/>
      <c r="B4204" s="347"/>
      <c r="C4204" s="48"/>
      <c r="D4204" s="348"/>
      <c r="E4204" s="348"/>
      <c r="F4204" s="348"/>
      <c r="G4204" s="352"/>
      <c r="H4204" s="350"/>
      <c r="I4204" s="1"/>
    </row>
    <row r="4205" spans="1:9" ht="12.75" hidden="1" customHeight="1">
      <c r="A4205" s="1"/>
      <c r="B4205" s="351"/>
      <c r="C4205" s="90"/>
      <c r="D4205" s="352"/>
      <c r="E4205" s="352"/>
      <c r="F4205" s="352"/>
      <c r="G4205" s="352"/>
      <c r="H4205" s="389"/>
      <c r="I4205" s="1"/>
    </row>
    <row r="4206" spans="1:9" ht="12.75" hidden="1" customHeight="1">
      <c r="A4206" s="1"/>
      <c r="B4206" s="351"/>
      <c r="C4206" s="90"/>
      <c r="D4206" s="352"/>
      <c r="E4206" s="352"/>
      <c r="F4206" s="352"/>
      <c r="G4206" s="352"/>
      <c r="H4206" s="353"/>
      <c r="I4206" s="1"/>
    </row>
    <row r="4207" spans="1:9" ht="12.75" hidden="1" customHeight="1">
      <c r="A4207" s="1"/>
      <c r="B4207" s="354" t="s">
        <v>422</v>
      </c>
      <c r="C4207" s="355"/>
      <c r="D4207" s="356"/>
      <c r="E4207" s="356"/>
      <c r="F4207" s="356"/>
      <c r="G4207" s="357"/>
      <c r="H4207" s="358">
        <f>SUM(G4199:G4206)</f>
        <v>9347.4884366760034</v>
      </c>
      <c r="I4207" s="1"/>
    </row>
    <row r="4208" spans="1:9" ht="12.75" hidden="1" customHeight="1">
      <c r="A4208" s="1"/>
      <c r="B4208" s="359"/>
      <c r="C4208" s="50"/>
      <c r="D4208" s="360"/>
      <c r="E4208" s="360"/>
      <c r="F4208" s="360"/>
      <c r="G4208" s="360"/>
      <c r="H4208" s="361"/>
      <c r="I4208" s="1"/>
    </row>
    <row r="4209" spans="1:9" ht="12.75" hidden="1" customHeight="1">
      <c r="A4209" s="1"/>
      <c r="B4209" s="409" t="s">
        <v>1450</v>
      </c>
      <c r="C4209" s="52" t="s">
        <v>424</v>
      </c>
      <c r="D4209" s="348">
        <v>1</v>
      </c>
      <c r="E4209" s="348">
        <f t="shared" ref="E4209:E4210" si="476">D4209*$G$4197</f>
        <v>1</v>
      </c>
      <c r="F4209" s="352">
        <f>'MANO DE OBRA'!$K$8</f>
        <v>1165.6790978787881</v>
      </c>
      <c r="G4209" s="352">
        <f t="shared" ref="G4209:G4210" si="477">E4209*F4209</f>
        <v>1165.6790978787881</v>
      </c>
      <c r="H4209" s="364"/>
      <c r="I4209" s="1"/>
    </row>
    <row r="4210" spans="1:9" ht="12.75" hidden="1" customHeight="1">
      <c r="A4210" s="1"/>
      <c r="B4210" s="409" t="s">
        <v>1451</v>
      </c>
      <c r="C4210" s="52" t="s">
        <v>424</v>
      </c>
      <c r="D4210" s="348">
        <v>1</v>
      </c>
      <c r="E4210" s="348">
        <f t="shared" si="476"/>
        <v>1</v>
      </c>
      <c r="F4210" s="352">
        <f>'MANO DE OBRA'!$K$10</f>
        <v>942.27655587878792</v>
      </c>
      <c r="G4210" s="352">
        <f t="shared" si="477"/>
        <v>942.27655587878792</v>
      </c>
      <c r="H4210" s="364"/>
      <c r="I4210" s="1"/>
    </row>
    <row r="4211" spans="1:9" ht="12.75" hidden="1" customHeight="1">
      <c r="A4211" s="1"/>
      <c r="B4211" s="347"/>
      <c r="C4211" s="52"/>
      <c r="D4211" s="394"/>
      <c r="E4211" s="348"/>
      <c r="F4211" s="394"/>
      <c r="G4211" s="352"/>
      <c r="H4211" s="364"/>
      <c r="I4211" s="1"/>
    </row>
    <row r="4212" spans="1:9" ht="12.75" hidden="1" customHeight="1">
      <c r="A4212" s="1"/>
      <c r="B4212" s="390"/>
      <c r="C4212" s="52"/>
      <c r="D4212" s="394"/>
      <c r="E4212" s="348"/>
      <c r="F4212" s="394"/>
      <c r="G4212" s="352"/>
      <c r="H4212" s="365"/>
      <c r="I4212" s="1"/>
    </row>
    <row r="4213" spans="1:9" ht="12.75" hidden="1" customHeight="1">
      <c r="A4213" s="1"/>
      <c r="B4213" s="764" t="s">
        <v>425</v>
      </c>
      <c r="C4213" s="689"/>
      <c r="D4213" s="689"/>
      <c r="E4213" s="689"/>
      <c r="F4213" s="689"/>
      <c r="G4213" s="765"/>
      <c r="H4213" s="366">
        <f>SUM(G4209:G4212)</f>
        <v>2107.9556537575759</v>
      </c>
      <c r="I4213" s="1"/>
    </row>
    <row r="4214" spans="1:9" ht="12.75" hidden="1" customHeight="1">
      <c r="A4214" s="1"/>
      <c r="B4214" s="766"/>
      <c r="C4214" s="692"/>
      <c r="D4214" s="692"/>
      <c r="E4214" s="692"/>
      <c r="F4214" s="692"/>
      <c r="G4214" s="692"/>
      <c r="H4214" s="700"/>
      <c r="I4214" s="1"/>
    </row>
    <row r="4215" spans="1:9" ht="12.75" hidden="1" customHeight="1">
      <c r="A4215" s="1"/>
      <c r="B4215" s="347" t="s">
        <v>426</v>
      </c>
      <c r="C4215" s="48"/>
      <c r="D4215" s="348"/>
      <c r="E4215" s="348"/>
      <c r="F4215" s="348"/>
      <c r="G4215" s="348"/>
      <c r="H4215" s="349"/>
      <c r="I4215" s="1"/>
    </row>
    <row r="4216" spans="1:9" ht="12.75" hidden="1" customHeight="1">
      <c r="A4216" s="1"/>
      <c r="B4216" s="347" t="s">
        <v>427</v>
      </c>
      <c r="C4216" s="48"/>
      <c r="D4216" s="348"/>
      <c r="E4216" s="348"/>
      <c r="F4216" s="348"/>
      <c r="G4216" s="348"/>
      <c r="H4216" s="349"/>
      <c r="I4216" s="1"/>
    </row>
    <row r="4217" spans="1:9" ht="12.75" hidden="1" customHeight="1">
      <c r="A4217" s="1"/>
      <c r="B4217" s="351" t="s">
        <v>428</v>
      </c>
      <c r="C4217" s="90"/>
      <c r="D4217" s="352"/>
      <c r="E4217" s="352"/>
      <c r="F4217" s="352"/>
      <c r="G4217" s="352"/>
      <c r="H4217" s="349"/>
      <c r="I4217" s="1"/>
    </row>
    <row r="4218" spans="1:9" ht="12.75" hidden="1" customHeight="1">
      <c r="A4218" s="1"/>
      <c r="B4218" s="368"/>
      <c r="C4218" s="355"/>
      <c r="D4218" s="355"/>
      <c r="E4218" s="355"/>
      <c r="F4218" s="355"/>
      <c r="G4218" s="369"/>
      <c r="H4218" s="358">
        <f>SUM(G4217)</f>
        <v>0</v>
      </c>
      <c r="I4218" s="1"/>
    </row>
    <row r="4219" spans="1:9" ht="12.75" hidden="1" customHeight="1">
      <c r="A4219" s="1"/>
      <c r="B4219" s="367"/>
      <c r="C4219" s="1"/>
      <c r="D4219" s="1"/>
      <c r="E4219" s="1"/>
      <c r="F4219" s="1"/>
      <c r="G4219" s="1"/>
      <c r="H4219" s="260"/>
      <c r="I4219" s="1"/>
    </row>
    <row r="4220" spans="1:9" ht="12.75" hidden="1" customHeight="1">
      <c r="A4220" s="1"/>
      <c r="B4220" s="370" t="s">
        <v>429</v>
      </c>
      <c r="C4220" s="355"/>
      <c r="D4220" s="355"/>
      <c r="E4220" s="355"/>
      <c r="F4220" s="355"/>
      <c r="G4220" s="369"/>
      <c r="H4220" s="371">
        <f>H4207+H4213+H4218</f>
        <v>11455.444090433579</v>
      </c>
      <c r="I4220" s="1"/>
    </row>
    <row r="4221" spans="1:9" ht="12.75" hidden="1" customHeight="1">
      <c r="A4221" s="1"/>
      <c r="B4221" s="367"/>
      <c r="C4221" s="1"/>
      <c r="D4221" s="1"/>
      <c r="E4221" s="1"/>
      <c r="F4221" s="1"/>
      <c r="G4221" s="1"/>
      <c r="H4221" s="372"/>
      <c r="I4221" s="1"/>
    </row>
    <row r="4222" spans="1:9" ht="12.75" hidden="1" customHeight="1">
      <c r="A4222" s="1"/>
      <c r="B4222" s="347" t="s">
        <v>349</v>
      </c>
      <c r="C4222" s="48"/>
      <c r="D4222" s="49">
        <f>'COEF.RESUMEN'!$H$5</f>
        <v>0.15</v>
      </c>
      <c r="E4222" s="48"/>
      <c r="F4222" s="48"/>
      <c r="G4222" s="48"/>
      <c r="H4222" s="350">
        <f>H4220*D4222</f>
        <v>1718.3166135650367</v>
      </c>
      <c r="I4222" s="1"/>
    </row>
    <row r="4223" spans="1:9" ht="12.75" hidden="1" customHeight="1">
      <c r="A4223" s="1"/>
      <c r="B4223" s="373"/>
      <c r="C4223" s="48"/>
      <c r="D4223" s="49"/>
      <c r="E4223" s="48"/>
      <c r="F4223" s="48"/>
      <c r="G4223" s="48"/>
      <c r="H4223" s="374"/>
      <c r="I4223" s="1"/>
    </row>
    <row r="4224" spans="1:9" ht="12.75" hidden="1" customHeight="1">
      <c r="A4224" s="1"/>
      <c r="B4224" s="347"/>
      <c r="C4224" s="48"/>
      <c r="D4224" s="49"/>
      <c r="E4224" s="48"/>
      <c r="F4224" s="48"/>
      <c r="G4224" s="48"/>
      <c r="H4224" s="350"/>
      <c r="I4224" s="1"/>
    </row>
    <row r="4225" spans="1:9" ht="12.75" hidden="1" customHeight="1">
      <c r="A4225" s="1"/>
      <c r="B4225" s="347" t="s">
        <v>350</v>
      </c>
      <c r="C4225" s="48"/>
      <c r="D4225" s="49">
        <f>'COEF.RESUMEN'!$H$6</f>
        <v>0.1</v>
      </c>
      <c r="E4225" s="48"/>
      <c r="F4225" s="48"/>
      <c r="G4225" s="48"/>
      <c r="H4225" s="350">
        <f>H4220*D4225</f>
        <v>1145.544409043358</v>
      </c>
      <c r="I4225" s="1"/>
    </row>
    <row r="4226" spans="1:9" ht="12.75" hidden="1" customHeight="1">
      <c r="A4226" s="1"/>
      <c r="B4226" s="347"/>
      <c r="C4226" s="48"/>
      <c r="D4226" s="49"/>
      <c r="E4226" s="48"/>
      <c r="F4226" s="48"/>
      <c r="G4226" s="48"/>
      <c r="H4226" s="374">
        <f>H4220+H4222+H4225</f>
        <v>14319.305113041974</v>
      </c>
      <c r="I4226" s="1"/>
    </row>
    <row r="4227" spans="1:9" ht="12.75" hidden="1" customHeight="1">
      <c r="A4227" s="1"/>
      <c r="B4227" s="347" t="s">
        <v>430</v>
      </c>
      <c r="C4227" s="48"/>
      <c r="D4227" s="49">
        <f>'COEF.RESUMEN'!$H$8</f>
        <v>0.25</v>
      </c>
      <c r="E4227" s="48"/>
      <c r="F4227" s="48"/>
      <c r="G4227" s="48"/>
      <c r="H4227" s="350">
        <f>H4226*D4227</f>
        <v>3579.8262782604934</v>
      </c>
      <c r="I4227" s="1"/>
    </row>
    <row r="4228" spans="1:9" ht="12.75" hidden="1" customHeight="1">
      <c r="A4228" s="1"/>
      <c r="B4228" s="347"/>
      <c r="C4228" s="48"/>
      <c r="D4228" s="48"/>
      <c r="E4228" s="48"/>
      <c r="F4228" s="48"/>
      <c r="G4228" s="48"/>
      <c r="H4228" s="375"/>
      <c r="I4228" s="1"/>
    </row>
    <row r="4229" spans="1:9" ht="12.75" hidden="1" customHeight="1">
      <c r="A4229" s="1"/>
      <c r="B4229" s="376" t="s">
        <v>431</v>
      </c>
      <c r="C4229" s="340"/>
      <c r="D4229" s="340"/>
      <c r="E4229" s="340"/>
      <c r="F4229" s="340"/>
      <c r="G4229" s="377"/>
      <c r="H4229" s="371">
        <f>H4226+H4227</f>
        <v>17899.131391302468</v>
      </c>
      <c r="I4229" s="1"/>
    </row>
    <row r="4230" spans="1:9" ht="12.75" hidden="1" customHeight="1">
      <c r="A4230" s="1"/>
      <c r="B4230" s="1"/>
      <c r="C4230" s="1"/>
      <c r="D4230" s="1"/>
      <c r="E4230" s="1"/>
      <c r="F4230" s="1"/>
      <c r="G4230" s="1"/>
      <c r="H4230" s="1"/>
      <c r="I4230" s="1"/>
    </row>
    <row r="4231" spans="1:9" ht="37.5" hidden="1" customHeight="1">
      <c r="A4231" s="1"/>
      <c r="B4231" s="708" t="s">
        <v>1701</v>
      </c>
      <c r="C4231" s="687"/>
      <c r="D4231" s="762" t="s">
        <v>1702</v>
      </c>
      <c r="E4231" s="687"/>
      <c r="F4231" s="387" t="s">
        <v>167</v>
      </c>
      <c r="G4231" s="763">
        <v>1</v>
      </c>
      <c r="H4231" s="687"/>
      <c r="I4231" s="1"/>
    </row>
    <row r="4232" spans="1:9" ht="12.75" hidden="1" customHeight="1">
      <c r="A4232" s="1"/>
      <c r="B4232" s="342" t="s">
        <v>416</v>
      </c>
      <c r="C4232" s="343" t="s">
        <v>16</v>
      </c>
      <c r="D4232" s="342" t="s">
        <v>417</v>
      </c>
      <c r="E4232" s="342" t="s">
        <v>418</v>
      </c>
      <c r="F4232" s="342" t="s">
        <v>419</v>
      </c>
      <c r="G4232" s="342" t="s">
        <v>420</v>
      </c>
      <c r="H4232" s="342" t="s">
        <v>421</v>
      </c>
      <c r="I4232" s="1"/>
    </row>
    <row r="4233" spans="1:9" ht="12.75" hidden="1" customHeight="1">
      <c r="A4233" s="1"/>
      <c r="B4233" s="401" t="str">
        <f>'LISTA DE PRECIOS '!D1326</f>
        <v>Artefacto lumínico acustico para baño discapacitados. Tipo LA</v>
      </c>
      <c r="C4233" s="40" t="s">
        <v>43</v>
      </c>
      <c r="D4233" s="379">
        <v>1</v>
      </c>
      <c r="E4233" s="352">
        <f>D4233*$G$4231</f>
        <v>1</v>
      </c>
      <c r="F4233" s="379">
        <f>'LISTA DE PRECIOS '!J1326</f>
        <v>9251.335097275527</v>
      </c>
      <c r="G4233" s="352">
        <f>E4233*F4233</f>
        <v>9251.335097275527</v>
      </c>
      <c r="H4233" s="346"/>
      <c r="I4233" s="1"/>
    </row>
    <row r="4234" spans="1:9" ht="12.75" hidden="1" customHeight="1">
      <c r="A4234" s="1"/>
      <c r="B4234" s="396"/>
      <c r="C4234" s="48"/>
      <c r="D4234" s="348"/>
      <c r="E4234" s="352"/>
      <c r="F4234" s="348"/>
      <c r="G4234" s="352"/>
      <c r="H4234" s="382"/>
      <c r="I4234" s="1"/>
    </row>
    <row r="4235" spans="1:9" ht="12.75" hidden="1" customHeight="1">
      <c r="A4235" s="1"/>
      <c r="B4235" s="396"/>
      <c r="C4235" s="48"/>
      <c r="D4235" s="348"/>
      <c r="E4235" s="352"/>
      <c r="F4235" s="348"/>
      <c r="G4235" s="352"/>
      <c r="H4235" s="382"/>
      <c r="I4235" s="1"/>
    </row>
    <row r="4236" spans="1:9" ht="12.75" hidden="1" customHeight="1">
      <c r="A4236" s="1"/>
      <c r="B4236" s="396"/>
      <c r="C4236" s="48"/>
      <c r="D4236" s="348"/>
      <c r="E4236" s="352"/>
      <c r="F4236" s="348"/>
      <c r="G4236" s="352"/>
      <c r="H4236" s="349"/>
      <c r="I4236" s="1"/>
    </row>
    <row r="4237" spans="1:9" ht="12.75" hidden="1" customHeight="1">
      <c r="A4237" s="1"/>
      <c r="B4237" s="347"/>
      <c r="C4237" s="48"/>
      <c r="D4237" s="348"/>
      <c r="E4237" s="348"/>
      <c r="F4237" s="348"/>
      <c r="G4237" s="352"/>
      <c r="H4237" s="349"/>
      <c r="I4237" s="1"/>
    </row>
    <row r="4238" spans="1:9" ht="12.75" hidden="1" customHeight="1">
      <c r="A4238" s="1"/>
      <c r="B4238" s="347"/>
      <c r="C4238" s="48"/>
      <c r="D4238" s="348"/>
      <c r="E4238" s="348"/>
      <c r="F4238" s="348"/>
      <c r="G4238" s="352"/>
      <c r="H4238" s="350"/>
      <c r="I4238" s="1"/>
    </row>
    <row r="4239" spans="1:9" ht="12.75" hidden="1" customHeight="1">
      <c r="A4239" s="1"/>
      <c r="B4239" s="351"/>
      <c r="C4239" s="90"/>
      <c r="D4239" s="352"/>
      <c r="E4239" s="352"/>
      <c r="F4239" s="352"/>
      <c r="G4239" s="352"/>
      <c r="H4239" s="389"/>
      <c r="I4239" s="1"/>
    </row>
    <row r="4240" spans="1:9" ht="12.75" hidden="1" customHeight="1">
      <c r="A4240" s="1"/>
      <c r="B4240" s="351"/>
      <c r="C4240" s="90"/>
      <c r="D4240" s="352"/>
      <c r="E4240" s="352"/>
      <c r="F4240" s="352"/>
      <c r="G4240" s="352"/>
      <c r="H4240" s="353"/>
      <c r="I4240" s="1"/>
    </row>
    <row r="4241" spans="1:9" ht="12.75" hidden="1" customHeight="1">
      <c r="A4241" s="1"/>
      <c r="B4241" s="354" t="s">
        <v>422</v>
      </c>
      <c r="C4241" s="355"/>
      <c r="D4241" s="356"/>
      <c r="E4241" s="356"/>
      <c r="F4241" s="356"/>
      <c r="G4241" s="357"/>
      <c r="H4241" s="358">
        <f>SUM(G4233:G4240)</f>
        <v>9251.335097275527</v>
      </c>
      <c r="I4241" s="1"/>
    </row>
    <row r="4242" spans="1:9" ht="12.75" hidden="1" customHeight="1">
      <c r="A4242" s="1"/>
      <c r="B4242" s="359"/>
      <c r="C4242" s="50"/>
      <c r="D4242" s="360"/>
      <c r="E4242" s="360"/>
      <c r="F4242" s="360"/>
      <c r="G4242" s="360"/>
      <c r="H4242" s="361"/>
      <c r="I4242" s="1"/>
    </row>
    <row r="4243" spans="1:9" ht="12.75" hidden="1" customHeight="1">
      <c r="A4243" s="1"/>
      <c r="B4243" s="409" t="s">
        <v>1450</v>
      </c>
      <c r="C4243" s="52" t="s">
        <v>424</v>
      </c>
      <c r="D4243" s="348">
        <v>1</v>
      </c>
      <c r="E4243" s="348">
        <f t="shared" ref="E4243:E4244" si="478">D4243*$G$4231</f>
        <v>1</v>
      </c>
      <c r="F4243" s="352">
        <f>'MANO DE OBRA'!$K$8</f>
        <v>1165.6790978787881</v>
      </c>
      <c r="G4243" s="352">
        <f t="shared" ref="G4243:G4244" si="479">E4243*F4243</f>
        <v>1165.6790978787881</v>
      </c>
      <c r="H4243" s="364"/>
      <c r="I4243" s="1"/>
    </row>
    <row r="4244" spans="1:9" ht="12.75" hidden="1" customHeight="1">
      <c r="A4244" s="1"/>
      <c r="B4244" s="409" t="s">
        <v>1451</v>
      </c>
      <c r="C4244" s="52" t="s">
        <v>424</v>
      </c>
      <c r="D4244" s="348">
        <v>1</v>
      </c>
      <c r="E4244" s="348">
        <f t="shared" si="478"/>
        <v>1</v>
      </c>
      <c r="F4244" s="352">
        <f>'MANO DE OBRA'!$K$10</f>
        <v>942.27655587878792</v>
      </c>
      <c r="G4244" s="352">
        <f t="shared" si="479"/>
        <v>942.27655587878792</v>
      </c>
      <c r="H4244" s="364"/>
      <c r="I4244" s="1"/>
    </row>
    <row r="4245" spans="1:9" ht="12.75" hidden="1" customHeight="1">
      <c r="A4245" s="1"/>
      <c r="B4245" s="347"/>
      <c r="C4245" s="52"/>
      <c r="D4245" s="394"/>
      <c r="E4245" s="348"/>
      <c r="F4245" s="394"/>
      <c r="G4245" s="352"/>
      <c r="H4245" s="364"/>
      <c r="I4245" s="1"/>
    </row>
    <row r="4246" spans="1:9" ht="12.75" hidden="1" customHeight="1">
      <c r="A4246" s="1"/>
      <c r="B4246" s="390"/>
      <c r="C4246" s="52"/>
      <c r="D4246" s="394"/>
      <c r="E4246" s="348"/>
      <c r="F4246" s="394"/>
      <c r="G4246" s="352"/>
      <c r="H4246" s="365"/>
      <c r="I4246" s="1"/>
    </row>
    <row r="4247" spans="1:9" ht="12.75" hidden="1" customHeight="1">
      <c r="A4247" s="1"/>
      <c r="B4247" s="764" t="s">
        <v>425</v>
      </c>
      <c r="C4247" s="689"/>
      <c r="D4247" s="689"/>
      <c r="E4247" s="689"/>
      <c r="F4247" s="689"/>
      <c r="G4247" s="765"/>
      <c r="H4247" s="366">
        <f>SUM(G4243:G4246)</f>
        <v>2107.9556537575759</v>
      </c>
      <c r="I4247" s="1"/>
    </row>
    <row r="4248" spans="1:9" ht="12.75" hidden="1" customHeight="1">
      <c r="A4248" s="1"/>
      <c r="B4248" s="766"/>
      <c r="C4248" s="692"/>
      <c r="D4248" s="692"/>
      <c r="E4248" s="692"/>
      <c r="F4248" s="692"/>
      <c r="G4248" s="692"/>
      <c r="H4248" s="700"/>
      <c r="I4248" s="1"/>
    </row>
    <row r="4249" spans="1:9" ht="12.75" hidden="1" customHeight="1">
      <c r="A4249" s="1"/>
      <c r="B4249" s="347" t="s">
        <v>426</v>
      </c>
      <c r="C4249" s="48"/>
      <c r="D4249" s="348"/>
      <c r="E4249" s="348"/>
      <c r="F4249" s="348"/>
      <c r="G4249" s="348"/>
      <c r="H4249" s="349"/>
      <c r="I4249" s="1"/>
    </row>
    <row r="4250" spans="1:9" ht="12.75" hidden="1" customHeight="1">
      <c r="A4250" s="1"/>
      <c r="B4250" s="347" t="s">
        <v>427</v>
      </c>
      <c r="C4250" s="48"/>
      <c r="D4250" s="348"/>
      <c r="E4250" s="348"/>
      <c r="F4250" s="348"/>
      <c r="G4250" s="348"/>
      <c r="H4250" s="349"/>
      <c r="I4250" s="1"/>
    </row>
    <row r="4251" spans="1:9" ht="12.75" hidden="1" customHeight="1">
      <c r="A4251" s="1"/>
      <c r="B4251" s="351" t="s">
        <v>428</v>
      </c>
      <c r="C4251" s="90"/>
      <c r="D4251" s="352"/>
      <c r="E4251" s="352"/>
      <c r="F4251" s="352"/>
      <c r="G4251" s="352"/>
      <c r="H4251" s="349"/>
      <c r="I4251" s="1"/>
    </row>
    <row r="4252" spans="1:9" ht="12.75" hidden="1" customHeight="1">
      <c r="A4252" s="1"/>
      <c r="B4252" s="368"/>
      <c r="C4252" s="355"/>
      <c r="D4252" s="355"/>
      <c r="E4252" s="355"/>
      <c r="F4252" s="355"/>
      <c r="G4252" s="369"/>
      <c r="H4252" s="358">
        <f>SUM(G4251)</f>
        <v>0</v>
      </c>
      <c r="I4252" s="1"/>
    </row>
    <row r="4253" spans="1:9" ht="12.75" hidden="1" customHeight="1">
      <c r="A4253" s="1"/>
      <c r="B4253" s="367"/>
      <c r="C4253" s="1"/>
      <c r="D4253" s="1"/>
      <c r="E4253" s="1"/>
      <c r="F4253" s="1"/>
      <c r="G4253" s="1"/>
      <c r="H4253" s="260"/>
      <c r="I4253" s="1"/>
    </row>
    <row r="4254" spans="1:9" ht="12.75" hidden="1" customHeight="1">
      <c r="A4254" s="1"/>
      <c r="B4254" s="370" t="s">
        <v>429</v>
      </c>
      <c r="C4254" s="355"/>
      <c r="D4254" s="355"/>
      <c r="E4254" s="355"/>
      <c r="F4254" s="355"/>
      <c r="G4254" s="369"/>
      <c r="H4254" s="371">
        <f>H4241+H4247+H4252</f>
        <v>11359.290751033102</v>
      </c>
      <c r="I4254" s="1"/>
    </row>
    <row r="4255" spans="1:9" ht="12.75" hidden="1" customHeight="1">
      <c r="A4255" s="1"/>
      <c r="B4255" s="367"/>
      <c r="C4255" s="1"/>
      <c r="D4255" s="1"/>
      <c r="E4255" s="1"/>
      <c r="F4255" s="1"/>
      <c r="G4255" s="1"/>
      <c r="H4255" s="372"/>
      <c r="I4255" s="1"/>
    </row>
    <row r="4256" spans="1:9" ht="12.75" hidden="1" customHeight="1">
      <c r="A4256" s="1"/>
      <c r="B4256" s="347" t="s">
        <v>349</v>
      </c>
      <c r="C4256" s="48"/>
      <c r="D4256" s="49">
        <f>'COEF.RESUMEN'!$H$5</f>
        <v>0.15</v>
      </c>
      <c r="E4256" s="48"/>
      <c r="F4256" s="48"/>
      <c r="G4256" s="48"/>
      <c r="H4256" s="350">
        <f>H4254*D4256</f>
        <v>1703.8936126549654</v>
      </c>
      <c r="I4256" s="1"/>
    </row>
    <row r="4257" spans="1:9" ht="12.75" hidden="1" customHeight="1">
      <c r="A4257" s="1"/>
      <c r="B4257" s="373"/>
      <c r="C4257" s="48"/>
      <c r="D4257" s="49"/>
      <c r="E4257" s="48"/>
      <c r="F4257" s="48"/>
      <c r="G4257" s="48"/>
      <c r="H4257" s="374"/>
      <c r="I4257" s="1"/>
    </row>
    <row r="4258" spans="1:9" ht="12.75" hidden="1" customHeight="1">
      <c r="A4258" s="1"/>
      <c r="B4258" s="347"/>
      <c r="C4258" s="48"/>
      <c r="D4258" s="49"/>
      <c r="E4258" s="48"/>
      <c r="F4258" s="48"/>
      <c r="G4258" s="48"/>
      <c r="H4258" s="350"/>
      <c r="I4258" s="1"/>
    </row>
    <row r="4259" spans="1:9" ht="12.75" hidden="1" customHeight="1">
      <c r="A4259" s="1"/>
      <c r="B4259" s="347" t="s">
        <v>350</v>
      </c>
      <c r="C4259" s="48"/>
      <c r="D4259" s="49">
        <f>'COEF.RESUMEN'!$H$6</f>
        <v>0.1</v>
      </c>
      <c r="E4259" s="48"/>
      <c r="F4259" s="48"/>
      <c r="G4259" s="48"/>
      <c r="H4259" s="350">
        <f>H4254*D4259</f>
        <v>1135.9290751033102</v>
      </c>
      <c r="I4259" s="1"/>
    </row>
    <row r="4260" spans="1:9" ht="12.75" hidden="1" customHeight="1">
      <c r="A4260" s="1"/>
      <c r="B4260" s="347"/>
      <c r="C4260" s="48"/>
      <c r="D4260" s="49"/>
      <c r="E4260" s="48"/>
      <c r="F4260" s="48"/>
      <c r="G4260" s="48"/>
      <c r="H4260" s="374">
        <f>H4254+H4256+H4259</f>
        <v>14199.113438791377</v>
      </c>
      <c r="I4260" s="1"/>
    </row>
    <row r="4261" spans="1:9" ht="12.75" hidden="1" customHeight="1">
      <c r="A4261" s="1"/>
      <c r="B4261" s="347" t="s">
        <v>430</v>
      </c>
      <c r="C4261" s="48"/>
      <c r="D4261" s="49">
        <f>'COEF.RESUMEN'!$H$8</f>
        <v>0.25</v>
      </c>
      <c r="E4261" s="48"/>
      <c r="F4261" s="48"/>
      <c r="G4261" s="48"/>
      <c r="H4261" s="350">
        <f>H4260*D4261</f>
        <v>3549.7783596978443</v>
      </c>
      <c r="I4261" s="1"/>
    </row>
    <row r="4262" spans="1:9" ht="12.75" hidden="1" customHeight="1">
      <c r="A4262" s="1"/>
      <c r="B4262" s="347"/>
      <c r="C4262" s="48"/>
      <c r="D4262" s="48"/>
      <c r="E4262" s="48"/>
      <c r="F4262" s="48"/>
      <c r="G4262" s="48"/>
      <c r="H4262" s="375"/>
      <c r="I4262" s="1"/>
    </row>
    <row r="4263" spans="1:9" ht="12.75" hidden="1" customHeight="1">
      <c r="A4263" s="1"/>
      <c r="B4263" s="376" t="s">
        <v>431</v>
      </c>
      <c r="C4263" s="340"/>
      <c r="D4263" s="340"/>
      <c r="E4263" s="340"/>
      <c r="F4263" s="340"/>
      <c r="G4263" s="377"/>
      <c r="H4263" s="371">
        <f>H4260+H4261</f>
        <v>17748.891798489221</v>
      </c>
      <c r="I4263" s="1"/>
    </row>
    <row r="4264" spans="1:9" ht="12.75" hidden="1" customHeight="1">
      <c r="A4264" s="1"/>
      <c r="B4264" s="1"/>
      <c r="C4264" s="1"/>
      <c r="D4264" s="1"/>
      <c r="E4264" s="1"/>
      <c r="F4264" s="1"/>
      <c r="G4264" s="1"/>
      <c r="H4264" s="1"/>
      <c r="I4264" s="1"/>
    </row>
    <row r="4265" spans="1:9" ht="27" hidden="1" customHeight="1">
      <c r="A4265" s="1"/>
      <c r="B4265" s="708" t="s">
        <v>1703</v>
      </c>
      <c r="C4265" s="687"/>
      <c r="D4265" s="762" t="s">
        <v>1704</v>
      </c>
      <c r="E4265" s="687"/>
      <c r="F4265" s="387" t="s">
        <v>167</v>
      </c>
      <c r="G4265" s="763">
        <v>1</v>
      </c>
      <c r="H4265" s="687"/>
      <c r="I4265" s="1"/>
    </row>
    <row r="4266" spans="1:9" ht="12.75" hidden="1" customHeight="1">
      <c r="A4266" s="1"/>
      <c r="B4266" s="342" t="s">
        <v>416</v>
      </c>
      <c r="C4266" s="343" t="s">
        <v>16</v>
      </c>
      <c r="D4266" s="342" t="s">
        <v>417</v>
      </c>
      <c r="E4266" s="342" t="s">
        <v>418</v>
      </c>
      <c r="F4266" s="342" t="s">
        <v>419</v>
      </c>
      <c r="G4266" s="342" t="s">
        <v>420</v>
      </c>
      <c r="H4266" s="342" t="s">
        <v>421</v>
      </c>
      <c r="I4266" s="1"/>
    </row>
    <row r="4267" spans="1:9" ht="12.75" hidden="1" customHeight="1">
      <c r="A4267" s="1"/>
      <c r="B4267" s="401" t="str">
        <f>'LISTA DE PRECIOS '!D1353</f>
        <v>Fotocelula 10 AMP "MARCA SICA" CON SELLO IRAM -  MODELO FSSIC</v>
      </c>
      <c r="C4267" s="40" t="s">
        <v>43</v>
      </c>
      <c r="D4267" s="379">
        <v>1</v>
      </c>
      <c r="E4267" s="352">
        <f t="shared" ref="E4267:E4268" si="480">D4267*$G$4265</f>
        <v>1</v>
      </c>
      <c r="F4267" s="379">
        <f>'LISTA DE PRECIOS '!J1353</f>
        <v>2648.016975719117</v>
      </c>
      <c r="G4267" s="352">
        <f t="shared" ref="G4267:G4268" si="481">E4267*F4267</f>
        <v>2648.016975719117</v>
      </c>
      <c r="H4267" s="346"/>
      <c r="I4267" s="1"/>
    </row>
    <row r="4268" spans="1:9" ht="12.75" hidden="1" customHeight="1">
      <c r="A4268" s="1"/>
      <c r="B4268" s="396" t="str">
        <f>'LISTA DE PRECIOS '!D1354</f>
        <v>Tirafondo 10mm</v>
      </c>
      <c r="C4268" s="48" t="s">
        <v>43</v>
      </c>
      <c r="D4268" s="348">
        <v>3</v>
      </c>
      <c r="E4268" s="352">
        <f t="shared" si="480"/>
        <v>3</v>
      </c>
      <c r="F4268" s="348">
        <f>'LISTA DE PRECIOS '!J1354</f>
        <v>45.009025905372738</v>
      </c>
      <c r="G4268" s="352">
        <f t="shared" si="481"/>
        <v>135.02707771611821</v>
      </c>
      <c r="H4268" s="382"/>
      <c r="I4268" s="1"/>
    </row>
    <row r="4269" spans="1:9" ht="12.75" hidden="1" customHeight="1">
      <c r="A4269" s="1"/>
      <c r="B4269" s="396"/>
      <c r="C4269" s="48"/>
      <c r="D4269" s="348"/>
      <c r="E4269" s="352"/>
      <c r="F4269" s="348"/>
      <c r="G4269" s="352"/>
      <c r="H4269" s="382"/>
      <c r="I4269" s="1"/>
    </row>
    <row r="4270" spans="1:9" ht="12.75" hidden="1" customHeight="1">
      <c r="A4270" s="1"/>
      <c r="B4270" s="396"/>
      <c r="C4270" s="48"/>
      <c r="D4270" s="348"/>
      <c r="E4270" s="352"/>
      <c r="F4270" s="348"/>
      <c r="G4270" s="352"/>
      <c r="H4270" s="349"/>
      <c r="I4270" s="1"/>
    </row>
    <row r="4271" spans="1:9" ht="12.75" hidden="1" customHeight="1">
      <c r="A4271" s="1"/>
      <c r="B4271" s="347"/>
      <c r="C4271" s="48"/>
      <c r="D4271" s="348"/>
      <c r="E4271" s="348"/>
      <c r="F4271" s="348"/>
      <c r="G4271" s="352"/>
      <c r="H4271" s="349"/>
      <c r="I4271" s="1"/>
    </row>
    <row r="4272" spans="1:9" ht="12.75" hidden="1" customHeight="1">
      <c r="A4272" s="1"/>
      <c r="B4272" s="347"/>
      <c r="C4272" s="48"/>
      <c r="D4272" s="348"/>
      <c r="E4272" s="348"/>
      <c r="F4272" s="348"/>
      <c r="G4272" s="352"/>
      <c r="H4272" s="350"/>
      <c r="I4272" s="1"/>
    </row>
    <row r="4273" spans="1:9" ht="12.75" hidden="1" customHeight="1">
      <c r="A4273" s="1"/>
      <c r="B4273" s="351"/>
      <c r="C4273" s="90"/>
      <c r="D4273" s="352"/>
      <c r="E4273" s="352"/>
      <c r="F4273" s="352"/>
      <c r="G4273" s="352"/>
      <c r="H4273" s="389"/>
      <c r="I4273" s="1"/>
    </row>
    <row r="4274" spans="1:9" ht="12.75" hidden="1" customHeight="1">
      <c r="A4274" s="1"/>
      <c r="B4274" s="351"/>
      <c r="C4274" s="90"/>
      <c r="D4274" s="352"/>
      <c r="E4274" s="352"/>
      <c r="F4274" s="352"/>
      <c r="G4274" s="352"/>
      <c r="H4274" s="353"/>
      <c r="I4274" s="1"/>
    </row>
    <row r="4275" spans="1:9" ht="12.75" hidden="1" customHeight="1">
      <c r="A4275" s="1"/>
      <c r="B4275" s="354" t="s">
        <v>422</v>
      </c>
      <c r="C4275" s="355"/>
      <c r="D4275" s="356"/>
      <c r="E4275" s="356"/>
      <c r="F4275" s="356"/>
      <c r="G4275" s="357"/>
      <c r="H4275" s="358">
        <f>SUM(G4267:G4274)</f>
        <v>2783.0440534352351</v>
      </c>
      <c r="I4275" s="1"/>
    </row>
    <row r="4276" spans="1:9" ht="12.75" hidden="1" customHeight="1">
      <c r="A4276" s="1"/>
      <c r="B4276" s="359"/>
      <c r="C4276" s="50"/>
      <c r="D4276" s="360"/>
      <c r="E4276" s="360"/>
      <c r="F4276" s="360"/>
      <c r="G4276" s="360"/>
      <c r="H4276" s="361"/>
      <c r="I4276" s="1"/>
    </row>
    <row r="4277" spans="1:9" ht="12.75" hidden="1" customHeight="1">
      <c r="A4277" s="1"/>
      <c r="B4277" s="409" t="s">
        <v>1450</v>
      </c>
      <c r="C4277" s="52" t="s">
        <v>424</v>
      </c>
      <c r="D4277" s="348">
        <v>3</v>
      </c>
      <c r="E4277" s="348">
        <f t="shared" ref="E4277:E4278" si="482">D4277*$G$4265</f>
        <v>3</v>
      </c>
      <c r="F4277" s="352">
        <f>'MANO DE OBRA'!$K$8</f>
        <v>1165.6790978787881</v>
      </c>
      <c r="G4277" s="352">
        <f t="shared" ref="G4277:G4278" si="483">E4277*F4277</f>
        <v>3497.0372936363642</v>
      </c>
      <c r="H4277" s="364"/>
      <c r="I4277" s="1"/>
    </row>
    <row r="4278" spans="1:9" ht="12.75" hidden="1" customHeight="1">
      <c r="A4278" s="1"/>
      <c r="B4278" s="409" t="s">
        <v>1451</v>
      </c>
      <c r="C4278" s="52" t="s">
        <v>424</v>
      </c>
      <c r="D4278" s="348">
        <v>2</v>
      </c>
      <c r="E4278" s="348">
        <f t="shared" si="482"/>
        <v>2</v>
      </c>
      <c r="F4278" s="352">
        <f>'MANO DE OBRA'!$K$10</f>
        <v>942.27655587878792</v>
      </c>
      <c r="G4278" s="352">
        <f t="shared" si="483"/>
        <v>1884.5531117575758</v>
      </c>
      <c r="H4278" s="364"/>
      <c r="I4278" s="1"/>
    </row>
    <row r="4279" spans="1:9" ht="12.75" hidden="1" customHeight="1">
      <c r="A4279" s="1"/>
      <c r="B4279" s="347"/>
      <c r="C4279" s="52"/>
      <c r="D4279" s="394"/>
      <c r="E4279" s="348"/>
      <c r="F4279" s="394"/>
      <c r="G4279" s="352"/>
      <c r="H4279" s="364"/>
      <c r="I4279" s="1"/>
    </row>
    <row r="4280" spans="1:9" ht="12.75" hidden="1" customHeight="1">
      <c r="A4280" s="1"/>
      <c r="B4280" s="390"/>
      <c r="C4280" s="52"/>
      <c r="D4280" s="394"/>
      <c r="E4280" s="348"/>
      <c r="F4280" s="394"/>
      <c r="G4280" s="352"/>
      <c r="H4280" s="365"/>
      <c r="I4280" s="1"/>
    </row>
    <row r="4281" spans="1:9" ht="12.75" hidden="1" customHeight="1">
      <c r="A4281" s="1"/>
      <c r="B4281" s="764" t="s">
        <v>425</v>
      </c>
      <c r="C4281" s="689"/>
      <c r="D4281" s="689"/>
      <c r="E4281" s="689"/>
      <c r="F4281" s="689"/>
      <c r="G4281" s="765"/>
      <c r="H4281" s="366">
        <f>SUM(G4277:G4280)</f>
        <v>5381.5904053939403</v>
      </c>
      <c r="I4281" s="1"/>
    </row>
    <row r="4282" spans="1:9" ht="12.75" hidden="1" customHeight="1">
      <c r="A4282" s="1"/>
      <c r="B4282" s="766"/>
      <c r="C4282" s="692"/>
      <c r="D4282" s="692"/>
      <c r="E4282" s="692"/>
      <c r="F4282" s="692"/>
      <c r="G4282" s="692"/>
      <c r="H4282" s="700"/>
      <c r="I4282" s="1"/>
    </row>
    <row r="4283" spans="1:9" ht="12.75" hidden="1" customHeight="1">
      <c r="A4283" s="1"/>
      <c r="B4283" s="347" t="s">
        <v>426</v>
      </c>
      <c r="C4283" s="48"/>
      <c r="D4283" s="348"/>
      <c r="E4283" s="348"/>
      <c r="F4283" s="348"/>
      <c r="G4283" s="348"/>
      <c r="H4283" s="349"/>
      <c r="I4283" s="1"/>
    </row>
    <row r="4284" spans="1:9" ht="12.75" hidden="1" customHeight="1">
      <c r="A4284" s="1"/>
      <c r="B4284" s="347" t="s">
        <v>427</v>
      </c>
      <c r="C4284" s="48"/>
      <c r="D4284" s="348"/>
      <c r="E4284" s="348"/>
      <c r="F4284" s="348"/>
      <c r="G4284" s="348"/>
      <c r="H4284" s="349"/>
      <c r="I4284" s="1"/>
    </row>
    <row r="4285" spans="1:9" ht="12.75" hidden="1" customHeight="1">
      <c r="A4285" s="1"/>
      <c r="B4285" s="351" t="s">
        <v>428</v>
      </c>
      <c r="C4285" s="90"/>
      <c r="D4285" s="352"/>
      <c r="E4285" s="352"/>
      <c r="F4285" s="352"/>
      <c r="G4285" s="352"/>
      <c r="H4285" s="349"/>
      <c r="I4285" s="1"/>
    </row>
    <row r="4286" spans="1:9" ht="12.75" hidden="1" customHeight="1">
      <c r="A4286" s="1"/>
      <c r="B4286" s="368"/>
      <c r="C4286" s="355"/>
      <c r="D4286" s="355"/>
      <c r="E4286" s="355"/>
      <c r="F4286" s="355"/>
      <c r="G4286" s="369"/>
      <c r="H4286" s="358">
        <f>SUM(G4285)</f>
        <v>0</v>
      </c>
      <c r="I4286" s="1"/>
    </row>
    <row r="4287" spans="1:9" ht="12.75" hidden="1" customHeight="1">
      <c r="A4287" s="1"/>
      <c r="B4287" s="367"/>
      <c r="C4287" s="1"/>
      <c r="D4287" s="1"/>
      <c r="E4287" s="1"/>
      <c r="F4287" s="1"/>
      <c r="G4287" s="1"/>
      <c r="H4287" s="260"/>
      <c r="I4287" s="1"/>
    </row>
    <row r="4288" spans="1:9" ht="12.75" hidden="1" customHeight="1">
      <c r="A4288" s="1"/>
      <c r="B4288" s="370" t="s">
        <v>429</v>
      </c>
      <c r="C4288" s="355"/>
      <c r="D4288" s="355"/>
      <c r="E4288" s="355"/>
      <c r="F4288" s="355"/>
      <c r="G4288" s="369"/>
      <c r="H4288" s="371">
        <f>H4275+H4281+H4286</f>
        <v>8164.6344588291759</v>
      </c>
      <c r="I4288" s="1"/>
    </row>
    <row r="4289" spans="1:9" ht="12.75" hidden="1" customHeight="1">
      <c r="A4289" s="1"/>
      <c r="B4289" s="367"/>
      <c r="C4289" s="1"/>
      <c r="D4289" s="1"/>
      <c r="E4289" s="1"/>
      <c r="F4289" s="1"/>
      <c r="G4289" s="1"/>
      <c r="H4289" s="372"/>
      <c r="I4289" s="1"/>
    </row>
    <row r="4290" spans="1:9" ht="12.75" hidden="1" customHeight="1">
      <c r="A4290" s="1"/>
      <c r="B4290" s="347" t="s">
        <v>349</v>
      </c>
      <c r="C4290" s="48"/>
      <c r="D4290" s="49">
        <f>'COEF.RESUMEN'!$H$5</f>
        <v>0.15</v>
      </c>
      <c r="E4290" s="48"/>
      <c r="F4290" s="48"/>
      <c r="G4290" s="48"/>
      <c r="H4290" s="350">
        <f>H4288*D4290</f>
        <v>1224.6951688243764</v>
      </c>
      <c r="I4290" s="1"/>
    </row>
    <row r="4291" spans="1:9" ht="12.75" hidden="1" customHeight="1">
      <c r="A4291" s="1"/>
      <c r="B4291" s="373"/>
      <c r="C4291" s="48"/>
      <c r="D4291" s="49"/>
      <c r="E4291" s="48"/>
      <c r="F4291" s="48"/>
      <c r="G4291" s="48"/>
      <c r="H4291" s="374"/>
      <c r="I4291" s="1"/>
    </row>
    <row r="4292" spans="1:9" ht="12.75" hidden="1" customHeight="1">
      <c r="A4292" s="1"/>
      <c r="B4292" s="347"/>
      <c r="C4292" s="48"/>
      <c r="D4292" s="49"/>
      <c r="E4292" s="48"/>
      <c r="F4292" s="48"/>
      <c r="G4292" s="48"/>
      <c r="H4292" s="350"/>
      <c r="I4292" s="1"/>
    </row>
    <row r="4293" spans="1:9" ht="12.75" hidden="1" customHeight="1">
      <c r="A4293" s="1"/>
      <c r="B4293" s="347" t="s">
        <v>350</v>
      </c>
      <c r="C4293" s="48"/>
      <c r="D4293" s="49">
        <f>'COEF.RESUMEN'!$H$6</f>
        <v>0.1</v>
      </c>
      <c r="E4293" s="48"/>
      <c r="F4293" s="48"/>
      <c r="G4293" s="48"/>
      <c r="H4293" s="350">
        <f>H4288*D4293</f>
        <v>816.46344588291765</v>
      </c>
      <c r="I4293" s="1"/>
    </row>
    <row r="4294" spans="1:9" ht="12.75" hidden="1" customHeight="1">
      <c r="A4294" s="1"/>
      <c r="B4294" s="347"/>
      <c r="C4294" s="48"/>
      <c r="D4294" s="49"/>
      <c r="E4294" s="48"/>
      <c r="F4294" s="48"/>
      <c r="G4294" s="48"/>
      <c r="H4294" s="374">
        <f>H4288+H4290+H4293</f>
        <v>10205.79307353647</v>
      </c>
      <c r="I4294" s="1"/>
    </row>
    <row r="4295" spans="1:9" ht="12.75" hidden="1" customHeight="1">
      <c r="A4295" s="1"/>
      <c r="B4295" s="347" t="s">
        <v>430</v>
      </c>
      <c r="C4295" s="48"/>
      <c r="D4295" s="49">
        <f>'COEF.RESUMEN'!$H$8</f>
        <v>0.25</v>
      </c>
      <c r="E4295" s="48"/>
      <c r="F4295" s="48"/>
      <c r="G4295" s="48"/>
      <c r="H4295" s="350">
        <f>H4294*D4295</f>
        <v>2551.4482683841175</v>
      </c>
      <c r="I4295" s="1"/>
    </row>
    <row r="4296" spans="1:9" ht="12.75" hidden="1" customHeight="1">
      <c r="A4296" s="1"/>
      <c r="B4296" s="347"/>
      <c r="C4296" s="48"/>
      <c r="D4296" s="48"/>
      <c r="E4296" s="48"/>
      <c r="F4296" s="48"/>
      <c r="G4296" s="48"/>
      <c r="H4296" s="375"/>
      <c r="I4296" s="1"/>
    </row>
    <row r="4297" spans="1:9" ht="12.75" hidden="1" customHeight="1">
      <c r="A4297" s="1"/>
      <c r="B4297" s="376" t="s">
        <v>431</v>
      </c>
      <c r="C4297" s="340"/>
      <c r="D4297" s="340"/>
      <c r="E4297" s="340"/>
      <c r="F4297" s="340"/>
      <c r="G4297" s="377"/>
      <c r="H4297" s="371">
        <f>H4294+H4295</f>
        <v>12757.241341920588</v>
      </c>
      <c r="I4297" s="1"/>
    </row>
    <row r="4298" spans="1:9" ht="12.75" hidden="1" customHeight="1">
      <c r="A4298" s="1"/>
      <c r="B4298" s="1"/>
      <c r="C4298" s="1"/>
      <c r="D4298" s="1"/>
      <c r="E4298" s="1"/>
      <c r="F4298" s="1"/>
      <c r="G4298" s="1"/>
      <c r="H4298" s="1"/>
      <c r="I4298" s="1"/>
    </row>
    <row r="4299" spans="1:9" ht="30" hidden="1" customHeight="1">
      <c r="A4299" s="1"/>
      <c r="B4299" s="708" t="s">
        <v>1705</v>
      </c>
      <c r="C4299" s="687"/>
      <c r="D4299" s="762" t="s">
        <v>1706</v>
      </c>
      <c r="E4299" s="687"/>
      <c r="F4299" s="387" t="s">
        <v>167</v>
      </c>
      <c r="G4299" s="763">
        <v>1</v>
      </c>
      <c r="H4299" s="687"/>
      <c r="I4299" s="1"/>
    </row>
    <row r="4300" spans="1:9" ht="12.75" hidden="1" customHeight="1">
      <c r="A4300" s="1"/>
      <c r="B4300" s="342" t="s">
        <v>416</v>
      </c>
      <c r="C4300" s="343" t="s">
        <v>16</v>
      </c>
      <c r="D4300" s="342" t="s">
        <v>417</v>
      </c>
      <c r="E4300" s="342" t="s">
        <v>418</v>
      </c>
      <c r="F4300" s="342" t="s">
        <v>419</v>
      </c>
      <c r="G4300" s="342" t="s">
        <v>420</v>
      </c>
      <c r="H4300" s="342" t="s">
        <v>421</v>
      </c>
      <c r="I4300" s="1"/>
    </row>
    <row r="4301" spans="1:9" ht="12.75" hidden="1" customHeight="1">
      <c r="A4301" s="1"/>
      <c r="B4301" s="401" t="str">
        <f>'LISTA DE PRECIOS '!D1356</f>
        <v>Heladera con Freezer - 347lts- tipo gafa o similar</v>
      </c>
      <c r="C4301" s="40" t="s">
        <v>43</v>
      </c>
      <c r="D4301" s="379">
        <v>1</v>
      </c>
      <c r="E4301" s="352">
        <f>D4301*$G$4299</f>
        <v>1</v>
      </c>
      <c r="F4301" s="379">
        <f>'LISTA DE PRECIOS '!J1356</f>
        <v>96164.827012957438</v>
      </c>
      <c r="G4301" s="352">
        <f>E4301*F4301</f>
        <v>96164.827012957438</v>
      </c>
      <c r="H4301" s="346"/>
      <c r="I4301" s="1"/>
    </row>
    <row r="4302" spans="1:9" ht="12.75" hidden="1" customHeight="1">
      <c r="A4302" s="1"/>
      <c r="B4302" s="396"/>
      <c r="C4302" s="48"/>
      <c r="D4302" s="348"/>
      <c r="E4302" s="352"/>
      <c r="F4302" s="348"/>
      <c r="G4302" s="352"/>
      <c r="H4302" s="382"/>
      <c r="I4302" s="1"/>
    </row>
    <row r="4303" spans="1:9" ht="12.75" hidden="1" customHeight="1">
      <c r="A4303" s="1"/>
      <c r="B4303" s="396"/>
      <c r="C4303" s="48"/>
      <c r="D4303" s="348"/>
      <c r="E4303" s="352"/>
      <c r="F4303" s="348"/>
      <c r="G4303" s="352"/>
      <c r="H4303" s="382"/>
      <c r="I4303" s="1"/>
    </row>
    <row r="4304" spans="1:9" ht="12.75" hidden="1" customHeight="1">
      <c r="A4304" s="1"/>
      <c r="B4304" s="396"/>
      <c r="C4304" s="48"/>
      <c r="D4304" s="348"/>
      <c r="E4304" s="352"/>
      <c r="F4304" s="348"/>
      <c r="G4304" s="352"/>
      <c r="H4304" s="349"/>
      <c r="I4304" s="1"/>
    </row>
    <row r="4305" spans="1:9" ht="12.75" hidden="1" customHeight="1">
      <c r="A4305" s="1"/>
      <c r="B4305" s="347"/>
      <c r="C4305" s="48"/>
      <c r="D4305" s="348"/>
      <c r="E4305" s="348"/>
      <c r="F4305" s="348"/>
      <c r="G4305" s="352"/>
      <c r="H4305" s="349"/>
      <c r="I4305" s="1"/>
    </row>
    <row r="4306" spans="1:9" ht="12.75" hidden="1" customHeight="1">
      <c r="A4306" s="1"/>
      <c r="B4306" s="347"/>
      <c r="C4306" s="48"/>
      <c r="D4306" s="348"/>
      <c r="E4306" s="348"/>
      <c r="F4306" s="348"/>
      <c r="G4306" s="352"/>
      <c r="H4306" s="350"/>
      <c r="I4306" s="1"/>
    </row>
    <row r="4307" spans="1:9" ht="12.75" hidden="1" customHeight="1">
      <c r="A4307" s="1"/>
      <c r="B4307" s="351"/>
      <c r="C4307" s="90"/>
      <c r="D4307" s="352"/>
      <c r="E4307" s="352"/>
      <c r="F4307" s="352"/>
      <c r="G4307" s="352"/>
      <c r="H4307" s="389"/>
      <c r="I4307" s="1"/>
    </row>
    <row r="4308" spans="1:9" ht="12.75" hidden="1" customHeight="1">
      <c r="A4308" s="1"/>
      <c r="B4308" s="351"/>
      <c r="C4308" s="90"/>
      <c r="D4308" s="352"/>
      <c r="E4308" s="352"/>
      <c r="F4308" s="352"/>
      <c r="G4308" s="352"/>
      <c r="H4308" s="353"/>
      <c r="I4308" s="1"/>
    </row>
    <row r="4309" spans="1:9" ht="12.75" hidden="1" customHeight="1">
      <c r="A4309" s="1"/>
      <c r="B4309" s="354" t="s">
        <v>422</v>
      </c>
      <c r="C4309" s="355"/>
      <c r="D4309" s="356"/>
      <c r="E4309" s="356"/>
      <c r="F4309" s="356"/>
      <c r="G4309" s="357"/>
      <c r="H4309" s="358">
        <f>SUM(G4301:G4308)</f>
        <v>96164.827012957438</v>
      </c>
      <c r="I4309" s="1"/>
    </row>
    <row r="4310" spans="1:9" ht="12.75" hidden="1" customHeight="1">
      <c r="A4310" s="1"/>
      <c r="B4310" s="359"/>
      <c r="C4310" s="50"/>
      <c r="D4310" s="360"/>
      <c r="E4310" s="360"/>
      <c r="F4310" s="360"/>
      <c r="G4310" s="360"/>
      <c r="H4310" s="361"/>
      <c r="I4310" s="1"/>
    </row>
    <row r="4311" spans="1:9" ht="12.75" hidden="1" customHeight="1">
      <c r="A4311" s="1"/>
      <c r="B4311" s="409"/>
      <c r="C4311" s="52"/>
      <c r="D4311" s="348"/>
      <c r="E4311" s="348"/>
      <c r="F4311" s="352"/>
      <c r="G4311" s="352"/>
      <c r="H4311" s="364"/>
      <c r="I4311" s="1"/>
    </row>
    <row r="4312" spans="1:9" ht="12.75" hidden="1" customHeight="1">
      <c r="A4312" s="1"/>
      <c r="B4312" s="409" t="s">
        <v>1451</v>
      </c>
      <c r="C4312" s="52" t="s">
        <v>424</v>
      </c>
      <c r="D4312" s="348">
        <v>0.5</v>
      </c>
      <c r="E4312" s="348">
        <f>D4312*$G$4299</f>
        <v>0.5</v>
      </c>
      <c r="F4312" s="352">
        <f>'MANO DE OBRA'!$K$10</f>
        <v>942.27655587878792</v>
      </c>
      <c r="G4312" s="352">
        <f>E4312*F4312</f>
        <v>471.13827793939396</v>
      </c>
      <c r="H4312" s="364"/>
      <c r="I4312" s="1"/>
    </row>
    <row r="4313" spans="1:9" ht="12.75" hidden="1" customHeight="1">
      <c r="A4313" s="1"/>
      <c r="B4313" s="347"/>
      <c r="C4313" s="52"/>
      <c r="D4313" s="394"/>
      <c r="E4313" s="348"/>
      <c r="F4313" s="394"/>
      <c r="G4313" s="352"/>
      <c r="H4313" s="364"/>
      <c r="I4313" s="1"/>
    </row>
    <row r="4314" spans="1:9" ht="12.75" hidden="1" customHeight="1">
      <c r="A4314" s="1"/>
      <c r="B4314" s="390"/>
      <c r="C4314" s="52"/>
      <c r="D4314" s="394"/>
      <c r="E4314" s="348"/>
      <c r="F4314" s="394"/>
      <c r="G4314" s="352"/>
      <c r="H4314" s="365"/>
      <c r="I4314" s="1"/>
    </row>
    <row r="4315" spans="1:9" ht="12.75" hidden="1" customHeight="1">
      <c r="A4315" s="1"/>
      <c r="B4315" s="764" t="s">
        <v>425</v>
      </c>
      <c r="C4315" s="689"/>
      <c r="D4315" s="689"/>
      <c r="E4315" s="689"/>
      <c r="F4315" s="689"/>
      <c r="G4315" s="765"/>
      <c r="H4315" s="366">
        <f>SUM(G4311:G4314)</f>
        <v>471.13827793939396</v>
      </c>
      <c r="I4315" s="1"/>
    </row>
    <row r="4316" spans="1:9" ht="12.75" hidden="1" customHeight="1">
      <c r="A4316" s="1"/>
      <c r="B4316" s="766"/>
      <c r="C4316" s="692"/>
      <c r="D4316" s="692"/>
      <c r="E4316" s="692"/>
      <c r="F4316" s="692"/>
      <c r="G4316" s="692"/>
      <c r="H4316" s="700"/>
      <c r="I4316" s="1"/>
    </row>
    <row r="4317" spans="1:9" ht="12.75" hidden="1" customHeight="1">
      <c r="A4317" s="1"/>
      <c r="B4317" s="347" t="s">
        <v>426</v>
      </c>
      <c r="C4317" s="48"/>
      <c r="D4317" s="348"/>
      <c r="E4317" s="348"/>
      <c r="F4317" s="348"/>
      <c r="G4317" s="348"/>
      <c r="H4317" s="349"/>
      <c r="I4317" s="1"/>
    </row>
    <row r="4318" spans="1:9" ht="12.75" hidden="1" customHeight="1">
      <c r="A4318" s="1"/>
      <c r="B4318" s="347" t="s">
        <v>427</v>
      </c>
      <c r="C4318" s="48"/>
      <c r="D4318" s="348"/>
      <c r="E4318" s="348"/>
      <c r="F4318" s="348"/>
      <c r="G4318" s="348"/>
      <c r="H4318" s="349"/>
      <c r="I4318" s="1"/>
    </row>
    <row r="4319" spans="1:9" ht="12.75" hidden="1" customHeight="1">
      <c r="A4319" s="1"/>
      <c r="B4319" s="351" t="s">
        <v>428</v>
      </c>
      <c r="C4319" s="90"/>
      <c r="D4319" s="352"/>
      <c r="E4319" s="352"/>
      <c r="F4319" s="352"/>
      <c r="G4319" s="352"/>
      <c r="H4319" s="349"/>
      <c r="I4319" s="1"/>
    </row>
    <row r="4320" spans="1:9" ht="12.75" hidden="1" customHeight="1">
      <c r="A4320" s="1"/>
      <c r="B4320" s="368"/>
      <c r="C4320" s="355"/>
      <c r="D4320" s="355"/>
      <c r="E4320" s="355"/>
      <c r="F4320" s="355"/>
      <c r="G4320" s="369"/>
      <c r="H4320" s="358">
        <f>SUM(G4319)</f>
        <v>0</v>
      </c>
      <c r="I4320" s="1"/>
    </row>
    <row r="4321" spans="1:9" ht="12.75" hidden="1" customHeight="1">
      <c r="A4321" s="1"/>
      <c r="B4321" s="367"/>
      <c r="C4321" s="1"/>
      <c r="D4321" s="1"/>
      <c r="E4321" s="1"/>
      <c r="F4321" s="1"/>
      <c r="G4321" s="1"/>
      <c r="H4321" s="260"/>
      <c r="I4321" s="1"/>
    </row>
    <row r="4322" spans="1:9" ht="12.75" hidden="1" customHeight="1">
      <c r="A4322" s="1"/>
      <c r="B4322" s="370" t="s">
        <v>429</v>
      </c>
      <c r="C4322" s="355"/>
      <c r="D4322" s="355"/>
      <c r="E4322" s="355"/>
      <c r="F4322" s="355"/>
      <c r="G4322" s="369"/>
      <c r="H4322" s="371">
        <f>H4309+H4315+H4320</f>
        <v>96635.965290896827</v>
      </c>
      <c r="I4322" s="1"/>
    </row>
    <row r="4323" spans="1:9" ht="12.75" hidden="1" customHeight="1">
      <c r="A4323" s="1"/>
      <c r="B4323" s="367"/>
      <c r="C4323" s="1"/>
      <c r="D4323" s="1"/>
      <c r="E4323" s="1"/>
      <c r="F4323" s="1"/>
      <c r="G4323" s="1"/>
      <c r="H4323" s="372"/>
      <c r="I4323" s="1"/>
    </row>
    <row r="4324" spans="1:9" ht="12.75" hidden="1" customHeight="1">
      <c r="A4324" s="1"/>
      <c r="B4324" s="347" t="s">
        <v>349</v>
      </c>
      <c r="C4324" s="48"/>
      <c r="D4324" s="49">
        <f>'COEF.RESUMEN'!$H$5</f>
        <v>0.15</v>
      </c>
      <c r="E4324" s="48"/>
      <c r="F4324" s="48"/>
      <c r="G4324" s="48"/>
      <c r="H4324" s="350">
        <f>H4322*D4324</f>
        <v>14495.394793634523</v>
      </c>
      <c r="I4324" s="1"/>
    </row>
    <row r="4325" spans="1:9" ht="12.75" hidden="1" customHeight="1">
      <c r="A4325" s="1"/>
      <c r="B4325" s="373"/>
      <c r="C4325" s="48"/>
      <c r="D4325" s="49"/>
      <c r="E4325" s="48"/>
      <c r="F4325" s="48"/>
      <c r="G4325" s="48"/>
      <c r="H4325" s="374"/>
      <c r="I4325" s="1"/>
    </row>
    <row r="4326" spans="1:9" ht="12.75" hidden="1" customHeight="1">
      <c r="A4326" s="1"/>
      <c r="B4326" s="347"/>
      <c r="C4326" s="48"/>
      <c r="D4326" s="49"/>
      <c r="E4326" s="48"/>
      <c r="F4326" s="48"/>
      <c r="G4326" s="48"/>
      <c r="H4326" s="350"/>
      <c r="I4326" s="1"/>
    </row>
    <row r="4327" spans="1:9" ht="12.75" hidden="1" customHeight="1">
      <c r="A4327" s="1"/>
      <c r="B4327" s="347" t="s">
        <v>350</v>
      </c>
      <c r="C4327" s="48"/>
      <c r="D4327" s="49">
        <f>'COEF.RESUMEN'!$H$6</f>
        <v>0.1</v>
      </c>
      <c r="E4327" s="48"/>
      <c r="F4327" s="48"/>
      <c r="G4327" s="48"/>
      <c r="H4327" s="350">
        <f>H4322*D4327</f>
        <v>9663.5965290896838</v>
      </c>
      <c r="I4327" s="1"/>
    </row>
    <row r="4328" spans="1:9" ht="12.75" hidden="1" customHeight="1">
      <c r="A4328" s="1"/>
      <c r="B4328" s="347"/>
      <c r="C4328" s="48"/>
      <c r="D4328" s="49"/>
      <c r="E4328" s="48"/>
      <c r="F4328" s="48"/>
      <c r="G4328" s="48"/>
      <c r="H4328" s="374">
        <f>H4322+H4324+H4327</f>
        <v>120794.95661362103</v>
      </c>
      <c r="I4328" s="1"/>
    </row>
    <row r="4329" spans="1:9" ht="12.75" hidden="1" customHeight="1">
      <c r="A4329" s="1"/>
      <c r="B4329" s="347" t="s">
        <v>430</v>
      </c>
      <c r="C4329" s="48"/>
      <c r="D4329" s="49">
        <f>'COEF.RESUMEN'!$H$8</f>
        <v>0.25</v>
      </c>
      <c r="E4329" s="48"/>
      <c r="F4329" s="48"/>
      <c r="G4329" s="48"/>
      <c r="H4329" s="350">
        <f>H4328*D4329</f>
        <v>30198.739153405259</v>
      </c>
      <c r="I4329" s="1"/>
    </row>
    <row r="4330" spans="1:9" ht="12.75" hidden="1" customHeight="1">
      <c r="A4330" s="1"/>
      <c r="B4330" s="347"/>
      <c r="C4330" s="48"/>
      <c r="D4330" s="48"/>
      <c r="E4330" s="48"/>
      <c r="F4330" s="48"/>
      <c r="G4330" s="48"/>
      <c r="H4330" s="375"/>
      <c r="I4330" s="1"/>
    </row>
    <row r="4331" spans="1:9" ht="12.75" hidden="1" customHeight="1">
      <c r="A4331" s="1"/>
      <c r="B4331" s="376" t="s">
        <v>431</v>
      </c>
      <c r="C4331" s="340"/>
      <c r="D4331" s="340"/>
      <c r="E4331" s="340"/>
      <c r="F4331" s="340"/>
      <c r="G4331" s="377"/>
      <c r="H4331" s="371">
        <f>H4328+H4329</f>
        <v>150993.69576702628</v>
      </c>
      <c r="I4331" s="1"/>
    </row>
    <row r="4332" spans="1:9" ht="12.75" hidden="1" customHeight="1">
      <c r="A4332" s="1"/>
      <c r="B4332" s="1"/>
      <c r="C4332" s="1"/>
      <c r="D4332" s="1"/>
      <c r="E4332" s="1"/>
      <c r="F4332" s="1"/>
      <c r="G4332" s="1"/>
      <c r="H4332" s="1"/>
      <c r="I4332" s="1"/>
    </row>
    <row r="4333" spans="1:9" ht="34.5" hidden="1" customHeight="1">
      <c r="A4333" s="1"/>
      <c r="B4333" s="708" t="s">
        <v>1707</v>
      </c>
      <c r="C4333" s="687"/>
      <c r="D4333" s="762" t="s">
        <v>1708</v>
      </c>
      <c r="E4333" s="687"/>
      <c r="F4333" s="387" t="s">
        <v>167</v>
      </c>
      <c r="G4333" s="763">
        <v>1</v>
      </c>
      <c r="H4333" s="687"/>
      <c r="I4333" s="1"/>
    </row>
    <row r="4334" spans="1:9" ht="12.75" hidden="1" customHeight="1">
      <c r="A4334" s="1"/>
      <c r="B4334" s="342" t="s">
        <v>416</v>
      </c>
      <c r="C4334" s="343" t="s">
        <v>16</v>
      </c>
      <c r="D4334" s="342" t="s">
        <v>417</v>
      </c>
      <c r="E4334" s="342" t="s">
        <v>418</v>
      </c>
      <c r="F4334" s="342" t="s">
        <v>419</v>
      </c>
      <c r="G4334" s="342" t="s">
        <v>420</v>
      </c>
      <c r="H4334" s="342" t="s">
        <v>421</v>
      </c>
      <c r="I4334" s="1"/>
    </row>
    <row r="4335" spans="1:9" ht="29.25" hidden="1" customHeight="1">
      <c r="A4335" s="1"/>
      <c r="B4335" s="401" t="str">
        <f>'LISTA DE PRECIOS '!D1357</f>
        <v>Heladera 470lts y Freezer 156 lts  en A°I° 2 puertas - tipo Ariston o similar</v>
      </c>
      <c r="C4335" s="40" t="s">
        <v>43</v>
      </c>
      <c r="D4335" s="379">
        <v>1</v>
      </c>
      <c r="E4335" s="352">
        <f>D4335*$G$4333</f>
        <v>1</v>
      </c>
      <c r="F4335" s="379">
        <f>'LISTA DE PRECIOS '!J1357</f>
        <v>276648.08930539194</v>
      </c>
      <c r="G4335" s="352">
        <f>E4335*F4335</f>
        <v>276648.08930539194</v>
      </c>
      <c r="H4335" s="346"/>
      <c r="I4335" s="1"/>
    </row>
    <row r="4336" spans="1:9" ht="12.75" hidden="1" customHeight="1">
      <c r="A4336" s="1"/>
      <c r="B4336" s="396"/>
      <c r="C4336" s="48"/>
      <c r="D4336" s="348"/>
      <c r="E4336" s="352"/>
      <c r="F4336" s="348"/>
      <c r="G4336" s="352"/>
      <c r="H4336" s="382"/>
      <c r="I4336" s="1"/>
    </row>
    <row r="4337" spans="1:9" ht="12.75" hidden="1" customHeight="1">
      <c r="A4337" s="1"/>
      <c r="B4337" s="396"/>
      <c r="C4337" s="48"/>
      <c r="D4337" s="348"/>
      <c r="E4337" s="352"/>
      <c r="F4337" s="348"/>
      <c r="G4337" s="352"/>
      <c r="H4337" s="382"/>
      <c r="I4337" s="1"/>
    </row>
    <row r="4338" spans="1:9" ht="12.75" hidden="1" customHeight="1">
      <c r="A4338" s="1"/>
      <c r="B4338" s="396"/>
      <c r="C4338" s="48"/>
      <c r="D4338" s="348"/>
      <c r="E4338" s="352"/>
      <c r="F4338" s="348"/>
      <c r="G4338" s="352"/>
      <c r="H4338" s="349"/>
      <c r="I4338" s="1"/>
    </row>
    <row r="4339" spans="1:9" ht="12.75" hidden="1" customHeight="1">
      <c r="A4339" s="1"/>
      <c r="B4339" s="347"/>
      <c r="C4339" s="48"/>
      <c r="D4339" s="348"/>
      <c r="E4339" s="348"/>
      <c r="F4339" s="348"/>
      <c r="G4339" s="352"/>
      <c r="H4339" s="349"/>
      <c r="I4339" s="1"/>
    </row>
    <row r="4340" spans="1:9" ht="12.75" hidden="1" customHeight="1">
      <c r="A4340" s="1"/>
      <c r="B4340" s="347"/>
      <c r="C4340" s="48"/>
      <c r="D4340" s="348"/>
      <c r="E4340" s="348"/>
      <c r="F4340" s="348"/>
      <c r="G4340" s="352"/>
      <c r="H4340" s="350"/>
      <c r="I4340" s="1"/>
    </row>
    <row r="4341" spans="1:9" ht="12.75" hidden="1" customHeight="1">
      <c r="A4341" s="1"/>
      <c r="B4341" s="351"/>
      <c r="C4341" s="90"/>
      <c r="D4341" s="352"/>
      <c r="E4341" s="352"/>
      <c r="F4341" s="352"/>
      <c r="G4341" s="352"/>
      <c r="H4341" s="389"/>
      <c r="I4341" s="1"/>
    </row>
    <row r="4342" spans="1:9" ht="12.75" hidden="1" customHeight="1">
      <c r="A4342" s="1"/>
      <c r="B4342" s="351"/>
      <c r="C4342" s="90"/>
      <c r="D4342" s="352"/>
      <c r="E4342" s="352"/>
      <c r="F4342" s="352"/>
      <c r="G4342" s="352"/>
      <c r="H4342" s="353"/>
      <c r="I4342" s="1"/>
    </row>
    <row r="4343" spans="1:9" ht="12.75" hidden="1" customHeight="1">
      <c r="A4343" s="1"/>
      <c r="B4343" s="354" t="s">
        <v>422</v>
      </c>
      <c r="C4343" s="355"/>
      <c r="D4343" s="356"/>
      <c r="E4343" s="356"/>
      <c r="F4343" s="356"/>
      <c r="G4343" s="357"/>
      <c r="H4343" s="358">
        <f>SUM(G4335:G4342)</f>
        <v>276648.08930539194</v>
      </c>
      <c r="I4343" s="1"/>
    </row>
    <row r="4344" spans="1:9" ht="12.75" hidden="1" customHeight="1">
      <c r="A4344" s="1"/>
      <c r="B4344" s="359"/>
      <c r="C4344" s="50"/>
      <c r="D4344" s="360"/>
      <c r="E4344" s="360"/>
      <c r="F4344" s="360"/>
      <c r="G4344" s="360"/>
      <c r="H4344" s="361"/>
      <c r="I4344" s="1"/>
    </row>
    <row r="4345" spans="1:9" ht="12.75" hidden="1" customHeight="1">
      <c r="A4345" s="1"/>
      <c r="B4345" s="409"/>
      <c r="C4345" s="52"/>
      <c r="D4345" s="348"/>
      <c r="E4345" s="348"/>
      <c r="F4345" s="352"/>
      <c r="G4345" s="352"/>
      <c r="H4345" s="364"/>
      <c r="I4345" s="1"/>
    </row>
    <row r="4346" spans="1:9" ht="12.75" hidden="1" customHeight="1">
      <c r="A4346" s="1"/>
      <c r="B4346" s="409" t="s">
        <v>1451</v>
      </c>
      <c r="C4346" s="52" t="s">
        <v>424</v>
      </c>
      <c r="D4346" s="348">
        <v>0.5</v>
      </c>
      <c r="E4346" s="348">
        <f>D4346*$G$4333</f>
        <v>0.5</v>
      </c>
      <c r="F4346" s="352">
        <f>'MANO DE OBRA'!$K$10</f>
        <v>942.27655587878792</v>
      </c>
      <c r="G4346" s="352">
        <f>E4346*F4346</f>
        <v>471.13827793939396</v>
      </c>
      <c r="H4346" s="364"/>
      <c r="I4346" s="1"/>
    </row>
    <row r="4347" spans="1:9" ht="12.75" hidden="1" customHeight="1">
      <c r="A4347" s="1"/>
      <c r="B4347" s="347"/>
      <c r="C4347" s="52"/>
      <c r="D4347" s="394"/>
      <c r="E4347" s="348"/>
      <c r="F4347" s="394"/>
      <c r="G4347" s="352"/>
      <c r="H4347" s="364"/>
      <c r="I4347" s="1"/>
    </row>
    <row r="4348" spans="1:9" ht="12.75" hidden="1" customHeight="1">
      <c r="A4348" s="1"/>
      <c r="B4348" s="390"/>
      <c r="C4348" s="52"/>
      <c r="D4348" s="394"/>
      <c r="E4348" s="348"/>
      <c r="F4348" s="394"/>
      <c r="G4348" s="352"/>
      <c r="H4348" s="365"/>
      <c r="I4348" s="1"/>
    </row>
    <row r="4349" spans="1:9" ht="12.75" hidden="1" customHeight="1">
      <c r="A4349" s="1"/>
      <c r="B4349" s="764" t="s">
        <v>425</v>
      </c>
      <c r="C4349" s="689"/>
      <c r="D4349" s="689"/>
      <c r="E4349" s="689"/>
      <c r="F4349" s="689"/>
      <c r="G4349" s="765"/>
      <c r="H4349" s="366">
        <f>SUM(G4345:G4348)</f>
        <v>471.13827793939396</v>
      </c>
      <c r="I4349" s="1"/>
    </row>
    <row r="4350" spans="1:9" ht="12.75" hidden="1" customHeight="1">
      <c r="A4350" s="1"/>
      <c r="B4350" s="766"/>
      <c r="C4350" s="692"/>
      <c r="D4350" s="692"/>
      <c r="E4350" s="692"/>
      <c r="F4350" s="692"/>
      <c r="G4350" s="692"/>
      <c r="H4350" s="700"/>
      <c r="I4350" s="1"/>
    </row>
    <row r="4351" spans="1:9" ht="12.75" hidden="1" customHeight="1">
      <c r="A4351" s="1"/>
      <c r="B4351" s="347" t="s">
        <v>426</v>
      </c>
      <c r="C4351" s="48"/>
      <c r="D4351" s="348"/>
      <c r="E4351" s="348"/>
      <c r="F4351" s="348"/>
      <c r="G4351" s="348"/>
      <c r="H4351" s="349"/>
      <c r="I4351" s="1"/>
    </row>
    <row r="4352" spans="1:9" ht="12.75" hidden="1" customHeight="1">
      <c r="A4352" s="1"/>
      <c r="B4352" s="347" t="s">
        <v>427</v>
      </c>
      <c r="C4352" s="48"/>
      <c r="D4352" s="348"/>
      <c r="E4352" s="348"/>
      <c r="F4352" s="348"/>
      <c r="G4352" s="348"/>
      <c r="H4352" s="349"/>
      <c r="I4352" s="1"/>
    </row>
    <row r="4353" spans="1:9" ht="12.75" hidden="1" customHeight="1">
      <c r="A4353" s="1"/>
      <c r="B4353" s="351" t="s">
        <v>428</v>
      </c>
      <c r="C4353" s="90"/>
      <c r="D4353" s="352"/>
      <c r="E4353" s="352"/>
      <c r="F4353" s="352"/>
      <c r="G4353" s="352"/>
      <c r="H4353" s="349"/>
      <c r="I4353" s="1"/>
    </row>
    <row r="4354" spans="1:9" ht="12.75" hidden="1" customHeight="1">
      <c r="A4354" s="1"/>
      <c r="B4354" s="368"/>
      <c r="C4354" s="355"/>
      <c r="D4354" s="355"/>
      <c r="E4354" s="355"/>
      <c r="F4354" s="355"/>
      <c r="G4354" s="369"/>
      <c r="H4354" s="358">
        <f>SUM(G4353)</f>
        <v>0</v>
      </c>
      <c r="I4354" s="1"/>
    </row>
    <row r="4355" spans="1:9" ht="12.75" hidden="1" customHeight="1">
      <c r="A4355" s="1"/>
      <c r="B4355" s="367"/>
      <c r="C4355" s="1"/>
      <c r="D4355" s="1"/>
      <c r="E4355" s="1"/>
      <c r="F4355" s="1"/>
      <c r="G4355" s="1"/>
      <c r="H4355" s="260"/>
      <c r="I4355" s="1"/>
    </row>
    <row r="4356" spans="1:9" ht="12.75" hidden="1" customHeight="1">
      <c r="A4356" s="1"/>
      <c r="B4356" s="370" t="s">
        <v>429</v>
      </c>
      <c r="C4356" s="355"/>
      <c r="D4356" s="355"/>
      <c r="E4356" s="355"/>
      <c r="F4356" s="355"/>
      <c r="G4356" s="369"/>
      <c r="H4356" s="371">
        <f>H4343+H4349+H4354</f>
        <v>277119.22758333135</v>
      </c>
      <c r="I4356" s="1"/>
    </row>
    <row r="4357" spans="1:9" ht="12.75" hidden="1" customHeight="1">
      <c r="A4357" s="1"/>
      <c r="B4357" s="367"/>
      <c r="C4357" s="1"/>
      <c r="D4357" s="1"/>
      <c r="E4357" s="1"/>
      <c r="F4357" s="1"/>
      <c r="G4357" s="1"/>
      <c r="H4357" s="372"/>
      <c r="I4357" s="1"/>
    </row>
    <row r="4358" spans="1:9" ht="12.75" hidden="1" customHeight="1">
      <c r="A4358" s="1"/>
      <c r="B4358" s="347" t="s">
        <v>349</v>
      </c>
      <c r="C4358" s="48"/>
      <c r="D4358" s="49">
        <f>'COEF.RESUMEN'!$H$5</f>
        <v>0.15</v>
      </c>
      <c r="E4358" s="48"/>
      <c r="F4358" s="48"/>
      <c r="G4358" s="48"/>
      <c r="H4358" s="350">
        <f>H4356*D4358</f>
        <v>41567.884137499699</v>
      </c>
      <c r="I4358" s="1"/>
    </row>
    <row r="4359" spans="1:9" ht="12.75" hidden="1" customHeight="1">
      <c r="A4359" s="1"/>
      <c r="B4359" s="373"/>
      <c r="C4359" s="48"/>
      <c r="D4359" s="49"/>
      <c r="E4359" s="48"/>
      <c r="F4359" s="48"/>
      <c r="G4359" s="48"/>
      <c r="H4359" s="374"/>
      <c r="I4359" s="1"/>
    </row>
    <row r="4360" spans="1:9" ht="12.75" hidden="1" customHeight="1">
      <c r="A4360" s="1"/>
      <c r="B4360" s="347"/>
      <c r="C4360" s="48"/>
      <c r="D4360" s="49"/>
      <c r="E4360" s="48"/>
      <c r="F4360" s="48"/>
      <c r="G4360" s="48"/>
      <c r="H4360" s="350"/>
      <c r="I4360" s="1"/>
    </row>
    <row r="4361" spans="1:9" ht="12.75" hidden="1" customHeight="1">
      <c r="A4361" s="1"/>
      <c r="B4361" s="347" t="s">
        <v>350</v>
      </c>
      <c r="C4361" s="48"/>
      <c r="D4361" s="49">
        <f>'COEF.RESUMEN'!$H$6</f>
        <v>0.1</v>
      </c>
      <c r="E4361" s="48"/>
      <c r="F4361" s="48"/>
      <c r="G4361" s="48"/>
      <c r="H4361" s="350">
        <f>H4356*D4361</f>
        <v>27711.922758333138</v>
      </c>
      <c r="I4361" s="1"/>
    </row>
    <row r="4362" spans="1:9" ht="12.75" hidden="1" customHeight="1">
      <c r="A4362" s="1"/>
      <c r="B4362" s="347"/>
      <c r="C4362" s="48"/>
      <c r="D4362" s="49"/>
      <c r="E4362" s="48"/>
      <c r="F4362" s="48"/>
      <c r="G4362" s="48"/>
      <c r="H4362" s="374">
        <f>H4356+H4358+H4361</f>
        <v>346399.03447916417</v>
      </c>
      <c r="I4362" s="1"/>
    </row>
    <row r="4363" spans="1:9" ht="12.75" hidden="1" customHeight="1">
      <c r="A4363" s="1"/>
      <c r="B4363" s="347" t="s">
        <v>430</v>
      </c>
      <c r="C4363" s="48"/>
      <c r="D4363" s="49">
        <f>'COEF.RESUMEN'!$H$8</f>
        <v>0.25</v>
      </c>
      <c r="E4363" s="48"/>
      <c r="F4363" s="48"/>
      <c r="G4363" s="48"/>
      <c r="H4363" s="350">
        <f>H4362*D4363</f>
        <v>86599.758619791042</v>
      </c>
      <c r="I4363" s="1"/>
    </row>
    <row r="4364" spans="1:9" ht="12.75" hidden="1" customHeight="1">
      <c r="A4364" s="1"/>
      <c r="B4364" s="347"/>
      <c r="C4364" s="48"/>
      <c r="D4364" s="48"/>
      <c r="E4364" s="48"/>
      <c r="F4364" s="48"/>
      <c r="G4364" s="48"/>
      <c r="H4364" s="375"/>
      <c r="I4364" s="1"/>
    </row>
    <row r="4365" spans="1:9" ht="12.75" hidden="1" customHeight="1">
      <c r="A4365" s="1"/>
      <c r="B4365" s="376" t="s">
        <v>431</v>
      </c>
      <c r="C4365" s="340"/>
      <c r="D4365" s="340"/>
      <c r="E4365" s="340"/>
      <c r="F4365" s="340"/>
      <c r="G4365" s="377"/>
      <c r="H4365" s="371">
        <f>H4362+H4363</f>
        <v>432998.79309895518</v>
      </c>
      <c r="I4365" s="1"/>
    </row>
    <row r="4366" spans="1:9" ht="12.75" hidden="1" customHeight="1">
      <c r="A4366" s="1"/>
      <c r="B4366" s="1"/>
      <c r="C4366" s="1"/>
      <c r="D4366" s="1"/>
      <c r="E4366" s="1"/>
      <c r="F4366" s="1"/>
      <c r="G4366" s="1"/>
      <c r="H4366" s="1"/>
      <c r="I4366" s="1"/>
    </row>
    <row r="4367" spans="1:9" ht="24.75" hidden="1" customHeight="1">
      <c r="A4367" s="1"/>
      <c r="B4367" s="708" t="s">
        <v>1709</v>
      </c>
      <c r="C4367" s="687"/>
      <c r="D4367" s="762" t="s">
        <v>1710</v>
      </c>
      <c r="E4367" s="687"/>
      <c r="F4367" s="387" t="s">
        <v>167</v>
      </c>
      <c r="G4367" s="763">
        <v>1</v>
      </c>
      <c r="H4367" s="687"/>
      <c r="I4367" s="1"/>
    </row>
    <row r="4368" spans="1:9" ht="12.75" hidden="1" customHeight="1">
      <c r="A4368" s="1"/>
      <c r="B4368" s="342" t="s">
        <v>416</v>
      </c>
      <c r="C4368" s="343" t="s">
        <v>16</v>
      </c>
      <c r="D4368" s="342" t="s">
        <v>417</v>
      </c>
      <c r="E4368" s="342" t="s">
        <v>418</v>
      </c>
      <c r="F4368" s="342" t="s">
        <v>419</v>
      </c>
      <c r="G4368" s="342" t="s">
        <v>420</v>
      </c>
      <c r="H4368" s="342" t="s">
        <v>421</v>
      </c>
      <c r="I4368" s="1"/>
    </row>
    <row r="4369" spans="1:9" ht="12.75" hidden="1" customHeight="1">
      <c r="A4369" s="1"/>
      <c r="B4369" s="401" t="str">
        <f>'LISTA DE PRECIOS '!D1359</f>
        <v>Freezer 202 lts - tipo gafa o similar</v>
      </c>
      <c r="C4369" s="40" t="s">
        <v>43</v>
      </c>
      <c r="D4369" s="379">
        <v>1</v>
      </c>
      <c r="E4369" s="352">
        <f>D4369*$G$4367</f>
        <v>1</v>
      </c>
      <c r="F4369" s="379">
        <f>'LISTA DE PRECIOS '!J1359</f>
        <v>75259.429836227544</v>
      </c>
      <c r="G4369" s="352">
        <f>E4369*F4369</f>
        <v>75259.429836227544</v>
      </c>
      <c r="H4369" s="346"/>
      <c r="I4369" s="1"/>
    </row>
    <row r="4370" spans="1:9" ht="12.75" hidden="1" customHeight="1">
      <c r="A4370" s="1"/>
      <c r="B4370" s="396"/>
      <c r="C4370" s="48"/>
      <c r="D4370" s="348"/>
      <c r="E4370" s="352"/>
      <c r="F4370" s="348"/>
      <c r="G4370" s="352"/>
      <c r="H4370" s="382"/>
      <c r="I4370" s="1"/>
    </row>
    <row r="4371" spans="1:9" ht="12.75" hidden="1" customHeight="1">
      <c r="A4371" s="1"/>
      <c r="B4371" s="396"/>
      <c r="C4371" s="48"/>
      <c r="D4371" s="348"/>
      <c r="E4371" s="352"/>
      <c r="F4371" s="348"/>
      <c r="G4371" s="352"/>
      <c r="H4371" s="382"/>
      <c r="I4371" s="1"/>
    </row>
    <row r="4372" spans="1:9" ht="12.75" hidden="1" customHeight="1">
      <c r="A4372" s="1"/>
      <c r="B4372" s="396"/>
      <c r="C4372" s="48"/>
      <c r="D4372" s="348"/>
      <c r="E4372" s="352"/>
      <c r="F4372" s="348"/>
      <c r="G4372" s="352"/>
      <c r="H4372" s="349"/>
      <c r="I4372" s="1"/>
    </row>
    <row r="4373" spans="1:9" ht="12.75" hidden="1" customHeight="1">
      <c r="A4373" s="1"/>
      <c r="B4373" s="347"/>
      <c r="C4373" s="48"/>
      <c r="D4373" s="348"/>
      <c r="E4373" s="348"/>
      <c r="F4373" s="348"/>
      <c r="G4373" s="352"/>
      <c r="H4373" s="349"/>
      <c r="I4373" s="1"/>
    </row>
    <row r="4374" spans="1:9" ht="12.75" hidden="1" customHeight="1">
      <c r="A4374" s="1"/>
      <c r="B4374" s="347"/>
      <c r="C4374" s="48"/>
      <c r="D4374" s="348"/>
      <c r="E4374" s="348"/>
      <c r="F4374" s="348"/>
      <c r="G4374" s="352"/>
      <c r="H4374" s="350"/>
      <c r="I4374" s="1"/>
    </row>
    <row r="4375" spans="1:9" ht="12.75" hidden="1" customHeight="1">
      <c r="A4375" s="1"/>
      <c r="B4375" s="351"/>
      <c r="C4375" s="90"/>
      <c r="D4375" s="352"/>
      <c r="E4375" s="352"/>
      <c r="F4375" s="352"/>
      <c r="G4375" s="352"/>
      <c r="H4375" s="389"/>
      <c r="I4375" s="1"/>
    </row>
    <row r="4376" spans="1:9" ht="12.75" hidden="1" customHeight="1">
      <c r="A4376" s="1"/>
      <c r="B4376" s="351"/>
      <c r="C4376" s="90"/>
      <c r="D4376" s="352"/>
      <c r="E4376" s="352"/>
      <c r="F4376" s="352"/>
      <c r="G4376" s="352"/>
      <c r="H4376" s="353"/>
      <c r="I4376" s="1"/>
    </row>
    <row r="4377" spans="1:9" ht="12.75" hidden="1" customHeight="1">
      <c r="A4377" s="1"/>
      <c r="B4377" s="354" t="s">
        <v>422</v>
      </c>
      <c r="C4377" s="355"/>
      <c r="D4377" s="356"/>
      <c r="E4377" s="356"/>
      <c r="F4377" s="356"/>
      <c r="G4377" s="357"/>
      <c r="H4377" s="358">
        <f>SUM(G4369:G4376)</f>
        <v>75259.429836227544</v>
      </c>
      <c r="I4377" s="1"/>
    </row>
    <row r="4378" spans="1:9" ht="12.75" hidden="1" customHeight="1">
      <c r="A4378" s="1"/>
      <c r="B4378" s="359"/>
      <c r="C4378" s="50"/>
      <c r="D4378" s="360"/>
      <c r="E4378" s="360"/>
      <c r="F4378" s="360"/>
      <c r="G4378" s="360"/>
      <c r="H4378" s="361"/>
      <c r="I4378" s="1"/>
    </row>
    <row r="4379" spans="1:9" ht="12.75" hidden="1" customHeight="1">
      <c r="A4379" s="1"/>
      <c r="B4379" s="409"/>
      <c r="C4379" s="52"/>
      <c r="D4379" s="348"/>
      <c r="E4379" s="348"/>
      <c r="F4379" s="352"/>
      <c r="G4379" s="352"/>
      <c r="H4379" s="364"/>
      <c r="I4379" s="1"/>
    </row>
    <row r="4380" spans="1:9" ht="12.75" hidden="1" customHeight="1">
      <c r="A4380" s="1"/>
      <c r="B4380" s="409" t="s">
        <v>1451</v>
      </c>
      <c r="C4380" s="52" t="s">
        <v>424</v>
      </c>
      <c r="D4380" s="348">
        <v>0.5</v>
      </c>
      <c r="E4380" s="348">
        <f>D4380*$G$4367</f>
        <v>0.5</v>
      </c>
      <c r="F4380" s="352">
        <f>'MANO DE OBRA'!$K$10</f>
        <v>942.27655587878792</v>
      </c>
      <c r="G4380" s="352">
        <f>E4380*F4380</f>
        <v>471.13827793939396</v>
      </c>
      <c r="H4380" s="364"/>
      <c r="I4380" s="1"/>
    </row>
    <row r="4381" spans="1:9" ht="12.75" hidden="1" customHeight="1">
      <c r="A4381" s="1"/>
      <c r="B4381" s="347"/>
      <c r="C4381" s="52"/>
      <c r="D4381" s="394"/>
      <c r="E4381" s="348"/>
      <c r="F4381" s="394"/>
      <c r="G4381" s="352"/>
      <c r="H4381" s="364"/>
      <c r="I4381" s="1"/>
    </row>
    <row r="4382" spans="1:9" ht="12.75" hidden="1" customHeight="1">
      <c r="A4382" s="1"/>
      <c r="B4382" s="390"/>
      <c r="C4382" s="52"/>
      <c r="D4382" s="394"/>
      <c r="E4382" s="348"/>
      <c r="F4382" s="394"/>
      <c r="G4382" s="352"/>
      <c r="H4382" s="365"/>
      <c r="I4382" s="1"/>
    </row>
    <row r="4383" spans="1:9" ht="12.75" hidden="1" customHeight="1">
      <c r="A4383" s="1"/>
      <c r="B4383" s="764" t="s">
        <v>425</v>
      </c>
      <c r="C4383" s="689"/>
      <c r="D4383" s="689"/>
      <c r="E4383" s="689"/>
      <c r="F4383" s="689"/>
      <c r="G4383" s="765"/>
      <c r="H4383" s="366">
        <f>SUM(G4379:G4382)</f>
        <v>471.13827793939396</v>
      </c>
      <c r="I4383" s="1"/>
    </row>
    <row r="4384" spans="1:9" ht="12.75" hidden="1" customHeight="1">
      <c r="A4384" s="1"/>
      <c r="B4384" s="766"/>
      <c r="C4384" s="692"/>
      <c r="D4384" s="692"/>
      <c r="E4384" s="692"/>
      <c r="F4384" s="692"/>
      <c r="G4384" s="692"/>
      <c r="H4384" s="700"/>
      <c r="I4384" s="1"/>
    </row>
    <row r="4385" spans="1:9" ht="12.75" hidden="1" customHeight="1">
      <c r="A4385" s="1"/>
      <c r="B4385" s="347" t="s">
        <v>426</v>
      </c>
      <c r="C4385" s="48"/>
      <c r="D4385" s="348"/>
      <c r="E4385" s="348"/>
      <c r="F4385" s="348"/>
      <c r="G4385" s="348"/>
      <c r="H4385" s="349"/>
      <c r="I4385" s="1"/>
    </row>
    <row r="4386" spans="1:9" ht="12.75" hidden="1" customHeight="1">
      <c r="A4386" s="1"/>
      <c r="B4386" s="347" t="s">
        <v>427</v>
      </c>
      <c r="C4386" s="48"/>
      <c r="D4386" s="348"/>
      <c r="E4386" s="348"/>
      <c r="F4386" s="348"/>
      <c r="G4386" s="348"/>
      <c r="H4386" s="349"/>
      <c r="I4386" s="1"/>
    </row>
    <row r="4387" spans="1:9" ht="12.75" hidden="1" customHeight="1">
      <c r="A4387" s="1"/>
      <c r="B4387" s="351" t="s">
        <v>428</v>
      </c>
      <c r="C4387" s="90"/>
      <c r="D4387" s="352"/>
      <c r="E4387" s="352"/>
      <c r="F4387" s="352"/>
      <c r="G4387" s="352"/>
      <c r="H4387" s="349"/>
      <c r="I4387" s="1"/>
    </row>
    <row r="4388" spans="1:9" ht="12.75" hidden="1" customHeight="1">
      <c r="A4388" s="1"/>
      <c r="B4388" s="368"/>
      <c r="C4388" s="355"/>
      <c r="D4388" s="355"/>
      <c r="E4388" s="355"/>
      <c r="F4388" s="355"/>
      <c r="G4388" s="369"/>
      <c r="H4388" s="358">
        <f>SUM(G4387)</f>
        <v>0</v>
      </c>
      <c r="I4388" s="1"/>
    </row>
    <row r="4389" spans="1:9" ht="12.75" hidden="1" customHeight="1">
      <c r="A4389" s="1"/>
      <c r="B4389" s="367"/>
      <c r="C4389" s="1"/>
      <c r="D4389" s="1"/>
      <c r="E4389" s="1"/>
      <c r="F4389" s="1"/>
      <c r="G4389" s="1"/>
      <c r="H4389" s="260"/>
      <c r="I4389" s="1"/>
    </row>
    <row r="4390" spans="1:9" ht="12.75" hidden="1" customHeight="1">
      <c r="A4390" s="1"/>
      <c r="B4390" s="370" t="s">
        <v>429</v>
      </c>
      <c r="C4390" s="355"/>
      <c r="D4390" s="355"/>
      <c r="E4390" s="355"/>
      <c r="F4390" s="355"/>
      <c r="G4390" s="369"/>
      <c r="H4390" s="371">
        <f>H4377+H4383+H4388</f>
        <v>75730.568114166934</v>
      </c>
      <c r="I4390" s="1"/>
    </row>
    <row r="4391" spans="1:9" ht="12.75" hidden="1" customHeight="1">
      <c r="A4391" s="1"/>
      <c r="B4391" s="367"/>
      <c r="C4391" s="1"/>
      <c r="D4391" s="1"/>
      <c r="E4391" s="1"/>
      <c r="F4391" s="1"/>
      <c r="G4391" s="1"/>
      <c r="H4391" s="372"/>
      <c r="I4391" s="1"/>
    </row>
    <row r="4392" spans="1:9" ht="12.75" hidden="1" customHeight="1">
      <c r="A4392" s="1"/>
      <c r="B4392" s="347" t="s">
        <v>349</v>
      </c>
      <c r="C4392" s="48"/>
      <c r="D4392" s="49">
        <f>'COEF.RESUMEN'!$H$5</f>
        <v>0.15</v>
      </c>
      <c r="E4392" s="48"/>
      <c r="F4392" s="48"/>
      <c r="G4392" s="48"/>
      <c r="H4392" s="350">
        <f>H4390*D4392</f>
        <v>11359.585217125039</v>
      </c>
      <c r="I4392" s="1"/>
    </row>
    <row r="4393" spans="1:9" ht="12.75" hidden="1" customHeight="1">
      <c r="A4393" s="1"/>
      <c r="B4393" s="373"/>
      <c r="C4393" s="48"/>
      <c r="D4393" s="49"/>
      <c r="E4393" s="48"/>
      <c r="F4393" s="48"/>
      <c r="G4393" s="48"/>
      <c r="H4393" s="374"/>
      <c r="I4393" s="1"/>
    </row>
    <row r="4394" spans="1:9" ht="12.75" hidden="1" customHeight="1">
      <c r="A4394" s="1"/>
      <c r="B4394" s="347"/>
      <c r="C4394" s="48"/>
      <c r="D4394" s="49"/>
      <c r="E4394" s="48"/>
      <c r="F4394" s="48"/>
      <c r="G4394" s="48"/>
      <c r="H4394" s="350"/>
      <c r="I4394" s="1"/>
    </row>
    <row r="4395" spans="1:9" ht="12.75" hidden="1" customHeight="1">
      <c r="A4395" s="1"/>
      <c r="B4395" s="347" t="s">
        <v>350</v>
      </c>
      <c r="C4395" s="48"/>
      <c r="D4395" s="49">
        <f>'COEF.RESUMEN'!$H$6</f>
        <v>0.1</v>
      </c>
      <c r="E4395" s="48"/>
      <c r="F4395" s="48"/>
      <c r="G4395" s="48"/>
      <c r="H4395" s="350">
        <f>H4390*D4395</f>
        <v>7573.0568114166936</v>
      </c>
      <c r="I4395" s="1"/>
    </row>
    <row r="4396" spans="1:9" ht="12.75" hidden="1" customHeight="1">
      <c r="A4396" s="1"/>
      <c r="B4396" s="347"/>
      <c r="C4396" s="48"/>
      <c r="D4396" s="49"/>
      <c r="E4396" s="48"/>
      <c r="F4396" s="48"/>
      <c r="G4396" s="48"/>
      <c r="H4396" s="374">
        <f>H4390+H4392+H4395</f>
        <v>94663.210142708675</v>
      </c>
      <c r="I4396" s="1"/>
    </row>
    <row r="4397" spans="1:9" ht="12.75" hidden="1" customHeight="1">
      <c r="A4397" s="1"/>
      <c r="B4397" s="347" t="s">
        <v>430</v>
      </c>
      <c r="C4397" s="48"/>
      <c r="D4397" s="49">
        <f>'COEF.RESUMEN'!$H$8</f>
        <v>0.25</v>
      </c>
      <c r="E4397" s="48"/>
      <c r="F4397" s="48"/>
      <c r="G4397" s="48"/>
      <c r="H4397" s="350">
        <f>H4396*D4397</f>
        <v>23665.802535677169</v>
      </c>
      <c r="I4397" s="1"/>
    </row>
    <row r="4398" spans="1:9" ht="12.75" hidden="1" customHeight="1">
      <c r="A4398" s="1"/>
      <c r="B4398" s="347"/>
      <c r="C4398" s="48"/>
      <c r="D4398" s="48"/>
      <c r="E4398" s="48"/>
      <c r="F4398" s="48"/>
      <c r="G4398" s="48"/>
      <c r="H4398" s="375"/>
      <c r="I4398" s="1"/>
    </row>
    <row r="4399" spans="1:9" ht="12.75" hidden="1" customHeight="1">
      <c r="A4399" s="1"/>
      <c r="B4399" s="376" t="s">
        <v>431</v>
      </c>
      <c r="C4399" s="340"/>
      <c r="D4399" s="340"/>
      <c r="E4399" s="340"/>
      <c r="F4399" s="340"/>
      <c r="G4399" s="377"/>
      <c r="H4399" s="371">
        <f>H4396+H4397</f>
        <v>118329.01267838584</v>
      </c>
      <c r="I4399" s="1"/>
    </row>
    <row r="4400" spans="1:9" ht="12.75" hidden="1" customHeight="1">
      <c r="A4400" s="1"/>
      <c r="B4400" s="1"/>
      <c r="C4400" s="1"/>
      <c r="D4400" s="1"/>
      <c r="E4400" s="1"/>
      <c r="F4400" s="1"/>
      <c r="G4400" s="1"/>
      <c r="H4400" s="1"/>
      <c r="I4400" s="1"/>
    </row>
    <row r="4401" spans="1:9" ht="12.75" hidden="1" customHeight="1">
      <c r="A4401" s="1"/>
      <c r="B4401" s="708" t="s">
        <v>1711</v>
      </c>
      <c r="C4401" s="687"/>
      <c r="D4401" s="762" t="s">
        <v>1712</v>
      </c>
      <c r="E4401" s="687"/>
      <c r="F4401" s="387" t="s">
        <v>167</v>
      </c>
      <c r="G4401" s="763">
        <v>1</v>
      </c>
      <c r="H4401" s="687"/>
      <c r="I4401" s="1"/>
    </row>
    <row r="4402" spans="1:9" ht="12.75" hidden="1" customHeight="1">
      <c r="A4402" s="1"/>
      <c r="B4402" s="342" t="s">
        <v>416</v>
      </c>
      <c r="C4402" s="343" t="s">
        <v>16</v>
      </c>
      <c r="D4402" s="342" t="s">
        <v>417</v>
      </c>
      <c r="E4402" s="342" t="s">
        <v>418</v>
      </c>
      <c r="F4402" s="342" t="s">
        <v>419</v>
      </c>
      <c r="G4402" s="342" t="s">
        <v>420</v>
      </c>
      <c r="H4402" s="342" t="s">
        <v>421</v>
      </c>
      <c r="I4402" s="1"/>
    </row>
    <row r="4403" spans="1:9" ht="12.75" hidden="1" customHeight="1">
      <c r="A4403" s="1"/>
      <c r="B4403" s="401" t="str">
        <f>'LISTA DE PRECIOS '!D1360</f>
        <v>Heladera A°I° 4 puertas</v>
      </c>
      <c r="C4403" s="40" t="s">
        <v>43</v>
      </c>
      <c r="D4403" s="379">
        <v>1</v>
      </c>
      <c r="E4403" s="352">
        <f>D4403*$G$4401</f>
        <v>1</v>
      </c>
      <c r="F4403" s="379">
        <f>'LISTA DE PRECIOS '!J1360</f>
        <v>446734.40073526627</v>
      </c>
      <c r="G4403" s="352">
        <f>E4403*F4403</f>
        <v>446734.40073526627</v>
      </c>
      <c r="H4403" s="346"/>
      <c r="I4403" s="1"/>
    </row>
    <row r="4404" spans="1:9" ht="12.75" hidden="1" customHeight="1">
      <c r="A4404" s="1"/>
      <c r="B4404" s="396"/>
      <c r="C4404" s="48"/>
      <c r="D4404" s="348"/>
      <c r="E4404" s="352"/>
      <c r="F4404" s="348"/>
      <c r="G4404" s="352"/>
      <c r="H4404" s="382"/>
      <c r="I4404" s="1"/>
    </row>
    <row r="4405" spans="1:9" ht="12.75" hidden="1" customHeight="1">
      <c r="A4405" s="1"/>
      <c r="B4405" s="396"/>
      <c r="C4405" s="48"/>
      <c r="D4405" s="348"/>
      <c r="E4405" s="352"/>
      <c r="F4405" s="348"/>
      <c r="G4405" s="352"/>
      <c r="H4405" s="382"/>
      <c r="I4405" s="1"/>
    </row>
    <row r="4406" spans="1:9" ht="12.75" hidden="1" customHeight="1">
      <c r="A4406" s="1"/>
      <c r="B4406" s="396"/>
      <c r="C4406" s="48"/>
      <c r="D4406" s="348"/>
      <c r="E4406" s="352"/>
      <c r="F4406" s="348"/>
      <c r="G4406" s="352"/>
      <c r="H4406" s="349"/>
      <c r="I4406" s="1"/>
    </row>
    <row r="4407" spans="1:9" ht="12.75" hidden="1" customHeight="1">
      <c r="A4407" s="1"/>
      <c r="B4407" s="347"/>
      <c r="C4407" s="48"/>
      <c r="D4407" s="348"/>
      <c r="E4407" s="348"/>
      <c r="F4407" s="348"/>
      <c r="G4407" s="352"/>
      <c r="H4407" s="349"/>
      <c r="I4407" s="1"/>
    </row>
    <row r="4408" spans="1:9" ht="12.75" hidden="1" customHeight="1">
      <c r="A4408" s="1"/>
      <c r="B4408" s="347"/>
      <c r="C4408" s="48"/>
      <c r="D4408" s="348"/>
      <c r="E4408" s="348"/>
      <c r="F4408" s="348"/>
      <c r="G4408" s="352"/>
      <c r="H4408" s="350"/>
      <c r="I4408" s="1"/>
    </row>
    <row r="4409" spans="1:9" ht="12.75" hidden="1" customHeight="1">
      <c r="A4409" s="1"/>
      <c r="B4409" s="351"/>
      <c r="C4409" s="90"/>
      <c r="D4409" s="352"/>
      <c r="E4409" s="352"/>
      <c r="F4409" s="352"/>
      <c r="G4409" s="352"/>
      <c r="H4409" s="389"/>
      <c r="I4409" s="1"/>
    </row>
    <row r="4410" spans="1:9" ht="12.75" hidden="1" customHeight="1">
      <c r="A4410" s="1"/>
      <c r="B4410" s="351"/>
      <c r="C4410" s="90"/>
      <c r="D4410" s="352"/>
      <c r="E4410" s="352"/>
      <c r="F4410" s="352"/>
      <c r="G4410" s="352"/>
      <c r="H4410" s="353"/>
      <c r="I4410" s="1"/>
    </row>
    <row r="4411" spans="1:9" ht="12.75" hidden="1" customHeight="1">
      <c r="A4411" s="1"/>
      <c r="B4411" s="354" t="s">
        <v>422</v>
      </c>
      <c r="C4411" s="355"/>
      <c r="D4411" s="356"/>
      <c r="E4411" s="356"/>
      <c r="F4411" s="356"/>
      <c r="G4411" s="357"/>
      <c r="H4411" s="358">
        <f>SUM(G4403:G4410)</f>
        <v>446734.40073526627</v>
      </c>
      <c r="I4411" s="1"/>
    </row>
    <row r="4412" spans="1:9" ht="12.75" hidden="1" customHeight="1">
      <c r="A4412" s="1"/>
      <c r="B4412" s="359"/>
      <c r="C4412" s="50"/>
      <c r="D4412" s="360"/>
      <c r="E4412" s="360"/>
      <c r="F4412" s="360"/>
      <c r="G4412" s="360"/>
      <c r="H4412" s="361"/>
      <c r="I4412" s="1"/>
    </row>
    <row r="4413" spans="1:9" ht="12.75" hidden="1" customHeight="1">
      <c r="A4413" s="1"/>
      <c r="B4413" s="409"/>
      <c r="C4413" s="52"/>
      <c r="D4413" s="348"/>
      <c r="E4413" s="348"/>
      <c r="F4413" s="352"/>
      <c r="G4413" s="352"/>
      <c r="H4413" s="364"/>
      <c r="I4413" s="1"/>
    </row>
    <row r="4414" spans="1:9" ht="12.75" hidden="1" customHeight="1">
      <c r="A4414" s="1"/>
      <c r="B4414" s="409" t="s">
        <v>1451</v>
      </c>
      <c r="C4414" s="52" t="s">
        <v>424</v>
      </c>
      <c r="D4414" s="348">
        <v>0.5</v>
      </c>
      <c r="E4414" s="348">
        <f>D4414*$G$4401</f>
        <v>0.5</v>
      </c>
      <c r="F4414" s="352">
        <f>'MANO DE OBRA'!$K$10</f>
        <v>942.27655587878792</v>
      </c>
      <c r="G4414" s="352">
        <f>E4414*F4414</f>
        <v>471.13827793939396</v>
      </c>
      <c r="H4414" s="364"/>
      <c r="I4414" s="1"/>
    </row>
    <row r="4415" spans="1:9" ht="12.75" hidden="1" customHeight="1">
      <c r="A4415" s="1"/>
      <c r="B4415" s="347"/>
      <c r="C4415" s="52"/>
      <c r="D4415" s="394"/>
      <c r="E4415" s="348"/>
      <c r="F4415" s="394"/>
      <c r="G4415" s="352"/>
      <c r="H4415" s="364"/>
      <c r="I4415" s="1"/>
    </row>
    <row r="4416" spans="1:9" ht="12.75" hidden="1" customHeight="1">
      <c r="A4416" s="1"/>
      <c r="B4416" s="390"/>
      <c r="C4416" s="52"/>
      <c r="D4416" s="394"/>
      <c r="E4416" s="348"/>
      <c r="F4416" s="394"/>
      <c r="G4416" s="352"/>
      <c r="H4416" s="365"/>
      <c r="I4416" s="1"/>
    </row>
    <row r="4417" spans="1:9" ht="12.75" hidden="1" customHeight="1">
      <c r="A4417" s="1"/>
      <c r="B4417" s="764" t="s">
        <v>425</v>
      </c>
      <c r="C4417" s="689"/>
      <c r="D4417" s="689"/>
      <c r="E4417" s="689"/>
      <c r="F4417" s="689"/>
      <c r="G4417" s="765"/>
      <c r="H4417" s="366">
        <f>SUM(G4413:G4416)</f>
        <v>471.13827793939396</v>
      </c>
      <c r="I4417" s="1"/>
    </row>
    <row r="4418" spans="1:9" ht="12.75" hidden="1" customHeight="1">
      <c r="A4418" s="1"/>
      <c r="B4418" s="766"/>
      <c r="C4418" s="692"/>
      <c r="D4418" s="692"/>
      <c r="E4418" s="692"/>
      <c r="F4418" s="692"/>
      <c r="G4418" s="692"/>
      <c r="H4418" s="700"/>
      <c r="I4418" s="1"/>
    </row>
    <row r="4419" spans="1:9" ht="12.75" hidden="1" customHeight="1">
      <c r="A4419" s="1"/>
      <c r="B4419" s="347" t="s">
        <v>426</v>
      </c>
      <c r="C4419" s="48"/>
      <c r="D4419" s="348"/>
      <c r="E4419" s="348"/>
      <c r="F4419" s="348"/>
      <c r="G4419" s="348"/>
      <c r="H4419" s="349"/>
      <c r="I4419" s="1"/>
    </row>
    <row r="4420" spans="1:9" ht="12.75" hidden="1" customHeight="1">
      <c r="A4420" s="1"/>
      <c r="B4420" s="347" t="s">
        <v>427</v>
      </c>
      <c r="C4420" s="48"/>
      <c r="D4420" s="348"/>
      <c r="E4420" s="348"/>
      <c r="F4420" s="348"/>
      <c r="G4420" s="348"/>
      <c r="H4420" s="349"/>
      <c r="I4420" s="1"/>
    </row>
    <row r="4421" spans="1:9" ht="12.75" hidden="1" customHeight="1">
      <c r="A4421" s="1"/>
      <c r="B4421" s="351" t="s">
        <v>428</v>
      </c>
      <c r="C4421" s="90"/>
      <c r="D4421" s="352"/>
      <c r="E4421" s="352"/>
      <c r="F4421" s="352"/>
      <c r="G4421" s="352"/>
      <c r="H4421" s="349"/>
      <c r="I4421" s="1"/>
    </row>
    <row r="4422" spans="1:9" ht="12.75" hidden="1" customHeight="1">
      <c r="A4422" s="1"/>
      <c r="B4422" s="368"/>
      <c r="C4422" s="355"/>
      <c r="D4422" s="355"/>
      <c r="E4422" s="355"/>
      <c r="F4422" s="355"/>
      <c r="G4422" s="369"/>
      <c r="H4422" s="358">
        <f>SUM(G4421)</f>
        <v>0</v>
      </c>
      <c r="I4422" s="1"/>
    </row>
    <row r="4423" spans="1:9" ht="12.75" hidden="1" customHeight="1">
      <c r="A4423" s="1"/>
      <c r="B4423" s="367"/>
      <c r="C4423" s="1"/>
      <c r="D4423" s="1"/>
      <c r="E4423" s="1"/>
      <c r="F4423" s="1"/>
      <c r="G4423" s="1"/>
      <c r="H4423" s="260"/>
      <c r="I4423" s="1"/>
    </row>
    <row r="4424" spans="1:9" ht="12.75" hidden="1" customHeight="1">
      <c r="A4424" s="1"/>
      <c r="B4424" s="370" t="s">
        <v>429</v>
      </c>
      <c r="C4424" s="355"/>
      <c r="D4424" s="355"/>
      <c r="E4424" s="355"/>
      <c r="F4424" s="355"/>
      <c r="G4424" s="369"/>
      <c r="H4424" s="371">
        <f>H4411+H4417+H4422</f>
        <v>447205.53901320568</v>
      </c>
      <c r="I4424" s="1"/>
    </row>
    <row r="4425" spans="1:9" ht="12.75" hidden="1" customHeight="1">
      <c r="A4425" s="1"/>
      <c r="B4425" s="367"/>
      <c r="C4425" s="1"/>
      <c r="D4425" s="1"/>
      <c r="E4425" s="1"/>
      <c r="F4425" s="1"/>
      <c r="G4425" s="1"/>
      <c r="H4425" s="372"/>
      <c r="I4425" s="1"/>
    </row>
    <row r="4426" spans="1:9" ht="12.75" hidden="1" customHeight="1">
      <c r="A4426" s="1"/>
      <c r="B4426" s="347" t="s">
        <v>349</v>
      </c>
      <c r="C4426" s="48"/>
      <c r="D4426" s="49">
        <f>'COEF.RESUMEN'!$H$5</f>
        <v>0.15</v>
      </c>
      <c r="E4426" s="48"/>
      <c r="F4426" s="48"/>
      <c r="G4426" s="48"/>
      <c r="H4426" s="350">
        <f>H4424*D4426</f>
        <v>67080.830851980849</v>
      </c>
      <c r="I4426" s="1"/>
    </row>
    <row r="4427" spans="1:9" ht="12.75" hidden="1" customHeight="1">
      <c r="A4427" s="1"/>
      <c r="B4427" s="373"/>
      <c r="C4427" s="48"/>
      <c r="D4427" s="49"/>
      <c r="E4427" s="48"/>
      <c r="F4427" s="48"/>
      <c r="G4427" s="48"/>
      <c r="H4427" s="374"/>
      <c r="I4427" s="1"/>
    </row>
    <row r="4428" spans="1:9" ht="12.75" hidden="1" customHeight="1">
      <c r="A4428" s="1"/>
      <c r="B4428" s="347"/>
      <c r="C4428" s="48"/>
      <c r="D4428" s="49"/>
      <c r="E4428" s="48"/>
      <c r="F4428" s="48"/>
      <c r="G4428" s="48"/>
      <c r="H4428" s="350"/>
      <c r="I4428" s="1"/>
    </row>
    <row r="4429" spans="1:9" ht="12.75" hidden="1" customHeight="1">
      <c r="A4429" s="1"/>
      <c r="B4429" s="347" t="s">
        <v>350</v>
      </c>
      <c r="C4429" s="48"/>
      <c r="D4429" s="49">
        <f>'COEF.RESUMEN'!$H$6</f>
        <v>0.1</v>
      </c>
      <c r="E4429" s="48"/>
      <c r="F4429" s="48"/>
      <c r="G4429" s="48"/>
      <c r="H4429" s="350">
        <f>H4424*D4429</f>
        <v>44720.553901320571</v>
      </c>
      <c r="I4429" s="1"/>
    </row>
    <row r="4430" spans="1:9" ht="12.75" hidden="1" customHeight="1">
      <c r="A4430" s="1"/>
      <c r="B4430" s="347"/>
      <c r="C4430" s="48"/>
      <c r="D4430" s="49"/>
      <c r="E4430" s="48"/>
      <c r="F4430" s="48"/>
      <c r="G4430" s="48"/>
      <c r="H4430" s="374">
        <f>H4424+H4426+H4429</f>
        <v>559006.92376650707</v>
      </c>
      <c r="I4430" s="1"/>
    </row>
    <row r="4431" spans="1:9" ht="12.75" hidden="1" customHeight="1">
      <c r="A4431" s="1"/>
      <c r="B4431" s="347" t="s">
        <v>430</v>
      </c>
      <c r="C4431" s="48"/>
      <c r="D4431" s="49">
        <f>'COEF.RESUMEN'!$H$8</f>
        <v>0.25</v>
      </c>
      <c r="E4431" s="48"/>
      <c r="F4431" s="48"/>
      <c r="G4431" s="48"/>
      <c r="H4431" s="350">
        <f>H4430*D4431</f>
        <v>139751.73094162677</v>
      </c>
      <c r="I4431" s="1"/>
    </row>
    <row r="4432" spans="1:9" ht="12.75" hidden="1" customHeight="1">
      <c r="A4432" s="1"/>
      <c r="B4432" s="347"/>
      <c r="C4432" s="48"/>
      <c r="D4432" s="48"/>
      <c r="E4432" s="48"/>
      <c r="F4432" s="48"/>
      <c r="G4432" s="48"/>
      <c r="H4432" s="375"/>
      <c r="I4432" s="1"/>
    </row>
    <row r="4433" spans="1:9" ht="12.75" hidden="1" customHeight="1">
      <c r="A4433" s="1"/>
      <c r="B4433" s="376" t="s">
        <v>431</v>
      </c>
      <c r="C4433" s="340"/>
      <c r="D4433" s="340"/>
      <c r="E4433" s="340"/>
      <c r="F4433" s="340"/>
      <c r="G4433" s="377"/>
      <c r="H4433" s="371">
        <f>H4430+H4431</f>
        <v>698758.65470813378</v>
      </c>
      <c r="I4433" s="1"/>
    </row>
    <row r="4434" spans="1:9" ht="12.75" hidden="1" customHeight="1">
      <c r="A4434" s="1"/>
      <c r="B4434" s="1"/>
      <c r="C4434" s="1"/>
      <c r="D4434" s="1"/>
      <c r="E4434" s="1"/>
      <c r="F4434" s="1"/>
      <c r="G4434" s="1"/>
      <c r="H4434" s="1"/>
      <c r="I4434" s="1"/>
    </row>
    <row r="4435" spans="1:9" ht="37.5" hidden="1" customHeight="1">
      <c r="A4435" s="1"/>
      <c r="B4435" s="708" t="s">
        <v>1713</v>
      </c>
      <c r="C4435" s="687"/>
      <c r="D4435" s="762" t="s">
        <v>1714</v>
      </c>
      <c r="E4435" s="687"/>
      <c r="F4435" s="387" t="s">
        <v>167</v>
      </c>
      <c r="G4435" s="763">
        <v>1</v>
      </c>
      <c r="H4435" s="687"/>
      <c r="I4435" s="1"/>
    </row>
    <row r="4436" spans="1:9" ht="12.75" hidden="1" customHeight="1">
      <c r="A4436" s="1"/>
      <c r="B4436" s="342" t="s">
        <v>416</v>
      </c>
      <c r="C4436" s="343" t="s">
        <v>16</v>
      </c>
      <c r="D4436" s="342" t="s">
        <v>417</v>
      </c>
      <c r="E4436" s="342" t="s">
        <v>418</v>
      </c>
      <c r="F4436" s="342" t="s">
        <v>419</v>
      </c>
      <c r="G4436" s="342" t="s">
        <v>420</v>
      </c>
      <c r="H4436" s="342" t="s">
        <v>421</v>
      </c>
      <c r="I4436" s="1"/>
    </row>
    <row r="4437" spans="1:9" ht="24" hidden="1" customHeight="1">
      <c r="A4437" s="1"/>
      <c r="B4437" s="401" t="str">
        <f>'LISTA DE PRECIOS '!D1361</f>
        <v>Anafe eléctrico A°I° 4 hornallas  tipo Energy o similar (60cmx60cmx12cm)  6kw/h</v>
      </c>
      <c r="C4437" s="40" t="s">
        <v>43</v>
      </c>
      <c r="D4437" s="379">
        <v>1</v>
      </c>
      <c r="E4437" s="352">
        <f t="shared" ref="E4437:E4440" si="484">D4437*$G$4435</f>
        <v>1</v>
      </c>
      <c r="F4437" s="379">
        <f>'LISTA DE PRECIOS '!J1361</f>
        <v>53353.360981304868</v>
      </c>
      <c r="G4437" s="352">
        <f t="shared" ref="G4437:G4440" si="485">E4437*F4437</f>
        <v>53353.360981304868</v>
      </c>
      <c r="H4437" s="346"/>
      <c r="I4437" s="1"/>
    </row>
    <row r="4438" spans="1:9" ht="12.75" hidden="1" customHeight="1">
      <c r="A4438" s="1"/>
      <c r="B4438" s="396" t="str">
        <f>'LISTA DE PRECIOS '!$D$1527</f>
        <v>Cinta aisladora 20 m - 9 mm</v>
      </c>
      <c r="C4438" s="48" t="s">
        <v>43</v>
      </c>
      <c r="D4438" s="348">
        <v>0.1</v>
      </c>
      <c r="E4438" s="352">
        <f t="shared" si="484"/>
        <v>0.1</v>
      </c>
      <c r="F4438" s="348">
        <f>'LISTA DE PRECIOS '!$J$1527</f>
        <v>254.2028641506449</v>
      </c>
      <c r="G4438" s="352">
        <f t="shared" si="485"/>
        <v>25.420286415064492</v>
      </c>
      <c r="H4438" s="382"/>
      <c r="I4438" s="1"/>
    </row>
    <row r="4439" spans="1:9" ht="12.75" hidden="1" customHeight="1">
      <c r="A4439" s="1"/>
      <c r="B4439" s="396" t="str">
        <f>'LISTA DE PRECIOS '!$D$1293</f>
        <v>Conductor TPR 3x2,5 mm2</v>
      </c>
      <c r="C4439" s="48" t="s">
        <v>385</v>
      </c>
      <c r="D4439" s="348">
        <v>4</v>
      </c>
      <c r="E4439" s="352">
        <f t="shared" si="484"/>
        <v>4</v>
      </c>
      <c r="F4439" s="348">
        <f>'LISTA DE PRECIOS '!$J$1293</f>
        <v>225.34672558164908</v>
      </c>
      <c r="G4439" s="352">
        <f t="shared" si="485"/>
        <v>901.38690232659633</v>
      </c>
      <c r="H4439" s="382"/>
      <c r="I4439" s="1"/>
    </row>
    <row r="4440" spans="1:9" ht="12.75" hidden="1" customHeight="1">
      <c r="A4440" s="1"/>
      <c r="B4440" s="396" t="str">
        <f>'LISTA DE PRECIOS '!$D$1557</f>
        <v>Ficha macho 3 patas planas</v>
      </c>
      <c r="C4440" s="48" t="s">
        <v>43</v>
      </c>
      <c r="D4440" s="348">
        <v>1</v>
      </c>
      <c r="E4440" s="352">
        <f t="shared" si="484"/>
        <v>1</v>
      </c>
      <c r="F4440" s="348">
        <f>'LISTA DE PRECIOS '!$J$1557</f>
        <v>72.459308693547953</v>
      </c>
      <c r="G4440" s="352">
        <f t="shared" si="485"/>
        <v>72.459308693547953</v>
      </c>
      <c r="H4440" s="349"/>
      <c r="I4440" s="1"/>
    </row>
    <row r="4441" spans="1:9" ht="12.75" hidden="1" customHeight="1">
      <c r="A4441" s="1"/>
      <c r="B4441" s="347"/>
      <c r="C4441" s="48"/>
      <c r="D4441" s="348"/>
      <c r="E4441" s="348"/>
      <c r="F4441" s="348"/>
      <c r="G4441" s="352"/>
      <c r="H4441" s="349"/>
      <c r="I4441" s="1"/>
    </row>
    <row r="4442" spans="1:9" ht="12.75" hidden="1" customHeight="1">
      <c r="A4442" s="1"/>
      <c r="B4442" s="347"/>
      <c r="C4442" s="48"/>
      <c r="D4442" s="348"/>
      <c r="E4442" s="348"/>
      <c r="F4442" s="348"/>
      <c r="G4442" s="352"/>
      <c r="H4442" s="350"/>
      <c r="I4442" s="1"/>
    </row>
    <row r="4443" spans="1:9" ht="12.75" hidden="1" customHeight="1">
      <c r="A4443" s="1"/>
      <c r="B4443" s="351"/>
      <c r="C4443" s="90"/>
      <c r="D4443" s="352"/>
      <c r="E4443" s="352"/>
      <c r="F4443" s="352"/>
      <c r="G4443" s="352"/>
      <c r="H4443" s="389"/>
      <c r="I4443" s="1"/>
    </row>
    <row r="4444" spans="1:9" ht="12.75" hidden="1" customHeight="1">
      <c r="A4444" s="1"/>
      <c r="B4444" s="351"/>
      <c r="C4444" s="90"/>
      <c r="D4444" s="352"/>
      <c r="E4444" s="352"/>
      <c r="F4444" s="352"/>
      <c r="G4444" s="352"/>
      <c r="H4444" s="353"/>
      <c r="I4444" s="1"/>
    </row>
    <row r="4445" spans="1:9" ht="12.75" hidden="1" customHeight="1">
      <c r="A4445" s="1"/>
      <c r="B4445" s="354" t="s">
        <v>422</v>
      </c>
      <c r="C4445" s="355"/>
      <c r="D4445" s="356"/>
      <c r="E4445" s="356"/>
      <c r="F4445" s="356"/>
      <c r="G4445" s="357"/>
      <c r="H4445" s="358">
        <f>SUM(G4437:G4444)</f>
        <v>54352.627478740076</v>
      </c>
      <c r="I4445" s="1"/>
    </row>
    <row r="4446" spans="1:9" ht="12.75" hidden="1" customHeight="1">
      <c r="A4446" s="1"/>
      <c r="B4446" s="359"/>
      <c r="C4446" s="50"/>
      <c r="D4446" s="360"/>
      <c r="E4446" s="360"/>
      <c r="F4446" s="360"/>
      <c r="G4446" s="360"/>
      <c r="H4446" s="361"/>
      <c r="I4446" s="1"/>
    </row>
    <row r="4447" spans="1:9" ht="12.75" hidden="1" customHeight="1">
      <c r="A4447" s="1"/>
      <c r="B4447" s="409" t="s">
        <v>1450</v>
      </c>
      <c r="C4447" s="52" t="s">
        <v>424</v>
      </c>
      <c r="D4447" s="348">
        <v>1</v>
      </c>
      <c r="E4447" s="348">
        <f t="shared" ref="E4447:E4448" si="486">D4447*$G$4401</f>
        <v>1</v>
      </c>
      <c r="F4447" s="352">
        <f>'MANO DE OBRA'!$K$8</f>
        <v>1165.6790978787881</v>
      </c>
      <c r="G4447" s="352">
        <f t="shared" ref="G4447:G4448" si="487">E4447*F4447</f>
        <v>1165.6790978787881</v>
      </c>
      <c r="H4447" s="364"/>
      <c r="I4447" s="1"/>
    </row>
    <row r="4448" spans="1:9" ht="12.75" hidden="1" customHeight="1">
      <c r="A4448" s="1"/>
      <c r="B4448" s="409" t="s">
        <v>1451</v>
      </c>
      <c r="C4448" s="52" t="s">
        <v>424</v>
      </c>
      <c r="D4448" s="348">
        <v>1</v>
      </c>
      <c r="E4448" s="348">
        <f t="shared" si="486"/>
        <v>1</v>
      </c>
      <c r="F4448" s="352">
        <f>'MANO DE OBRA'!$K$10</f>
        <v>942.27655587878792</v>
      </c>
      <c r="G4448" s="352">
        <f t="shared" si="487"/>
        <v>942.27655587878792</v>
      </c>
      <c r="H4448" s="364"/>
      <c r="I4448" s="1"/>
    </row>
    <row r="4449" spans="1:9" ht="12.75" hidden="1" customHeight="1">
      <c r="A4449" s="1"/>
      <c r="B4449" s="347"/>
      <c r="C4449" s="52"/>
      <c r="D4449" s="394"/>
      <c r="E4449" s="348"/>
      <c r="F4449" s="394"/>
      <c r="G4449" s="352"/>
      <c r="H4449" s="364"/>
      <c r="I4449" s="1"/>
    </row>
    <row r="4450" spans="1:9" ht="12.75" hidden="1" customHeight="1">
      <c r="A4450" s="1"/>
      <c r="B4450" s="390"/>
      <c r="C4450" s="52"/>
      <c r="D4450" s="394"/>
      <c r="E4450" s="348"/>
      <c r="F4450" s="394"/>
      <c r="G4450" s="352"/>
      <c r="H4450" s="365"/>
      <c r="I4450" s="1"/>
    </row>
    <row r="4451" spans="1:9" ht="12.75" hidden="1" customHeight="1">
      <c r="A4451" s="1"/>
      <c r="B4451" s="764" t="s">
        <v>425</v>
      </c>
      <c r="C4451" s="689"/>
      <c r="D4451" s="689"/>
      <c r="E4451" s="689"/>
      <c r="F4451" s="689"/>
      <c r="G4451" s="765"/>
      <c r="H4451" s="366">
        <f>SUM(G4447:G4450)</f>
        <v>2107.9556537575759</v>
      </c>
      <c r="I4451" s="1"/>
    </row>
    <row r="4452" spans="1:9" ht="12.75" hidden="1" customHeight="1">
      <c r="A4452" s="1"/>
      <c r="B4452" s="766"/>
      <c r="C4452" s="692"/>
      <c r="D4452" s="692"/>
      <c r="E4452" s="692"/>
      <c r="F4452" s="692"/>
      <c r="G4452" s="692"/>
      <c r="H4452" s="700"/>
      <c r="I4452" s="1"/>
    </row>
    <row r="4453" spans="1:9" ht="12.75" hidden="1" customHeight="1">
      <c r="A4453" s="1"/>
      <c r="B4453" s="347" t="s">
        <v>426</v>
      </c>
      <c r="C4453" s="48"/>
      <c r="D4453" s="348"/>
      <c r="E4453" s="348"/>
      <c r="F4453" s="348"/>
      <c r="G4453" s="348"/>
      <c r="H4453" s="349"/>
      <c r="I4453" s="1"/>
    </row>
    <row r="4454" spans="1:9" ht="12.75" hidden="1" customHeight="1">
      <c r="A4454" s="1"/>
      <c r="B4454" s="347" t="s">
        <v>427</v>
      </c>
      <c r="C4454" s="48"/>
      <c r="D4454" s="348"/>
      <c r="E4454" s="348"/>
      <c r="F4454" s="348"/>
      <c r="G4454" s="348"/>
      <c r="H4454" s="349"/>
      <c r="I4454" s="1"/>
    </row>
    <row r="4455" spans="1:9" ht="12.75" hidden="1" customHeight="1">
      <c r="A4455" s="1"/>
      <c r="B4455" s="351" t="s">
        <v>428</v>
      </c>
      <c r="C4455" s="90"/>
      <c r="D4455" s="352"/>
      <c r="E4455" s="352"/>
      <c r="F4455" s="352"/>
      <c r="G4455" s="352"/>
      <c r="H4455" s="349"/>
      <c r="I4455" s="1"/>
    </row>
    <row r="4456" spans="1:9" ht="12.75" hidden="1" customHeight="1">
      <c r="A4456" s="1"/>
      <c r="B4456" s="368"/>
      <c r="C4456" s="355"/>
      <c r="D4456" s="355"/>
      <c r="E4456" s="355"/>
      <c r="F4456" s="355"/>
      <c r="G4456" s="369"/>
      <c r="H4456" s="358">
        <f>SUM(G4455)</f>
        <v>0</v>
      </c>
      <c r="I4456" s="1"/>
    </row>
    <row r="4457" spans="1:9" ht="12.75" hidden="1" customHeight="1">
      <c r="A4457" s="1"/>
      <c r="B4457" s="367"/>
      <c r="C4457" s="1"/>
      <c r="D4457" s="1"/>
      <c r="E4457" s="1"/>
      <c r="F4457" s="1"/>
      <c r="G4457" s="1"/>
      <c r="H4457" s="260"/>
      <c r="I4457" s="1"/>
    </row>
    <row r="4458" spans="1:9" ht="12.75" hidden="1" customHeight="1">
      <c r="A4458" s="1"/>
      <c r="B4458" s="370" t="s">
        <v>429</v>
      </c>
      <c r="C4458" s="355"/>
      <c r="D4458" s="355"/>
      <c r="E4458" s="355"/>
      <c r="F4458" s="355"/>
      <c r="G4458" s="369"/>
      <c r="H4458" s="371">
        <f>H4445+H4451+H4456</f>
        <v>56460.583132497653</v>
      </c>
      <c r="I4458" s="1"/>
    </row>
    <row r="4459" spans="1:9" ht="12.75" hidden="1" customHeight="1">
      <c r="A4459" s="1"/>
      <c r="B4459" s="367"/>
      <c r="C4459" s="1"/>
      <c r="D4459" s="1"/>
      <c r="E4459" s="1"/>
      <c r="F4459" s="1"/>
      <c r="G4459" s="1"/>
      <c r="H4459" s="372"/>
      <c r="I4459" s="1"/>
    </row>
    <row r="4460" spans="1:9" ht="12.75" hidden="1" customHeight="1">
      <c r="A4460" s="1"/>
      <c r="B4460" s="347" t="s">
        <v>349</v>
      </c>
      <c r="C4460" s="48"/>
      <c r="D4460" s="49">
        <f>'COEF.RESUMEN'!$H$5</f>
        <v>0.15</v>
      </c>
      <c r="E4460" s="48"/>
      <c r="F4460" s="48"/>
      <c r="G4460" s="48"/>
      <c r="H4460" s="350">
        <f>H4458*D4460</f>
        <v>8469.0874698746484</v>
      </c>
      <c r="I4460" s="1"/>
    </row>
    <row r="4461" spans="1:9" ht="12.75" hidden="1" customHeight="1">
      <c r="A4461" s="1"/>
      <c r="B4461" s="373"/>
      <c r="C4461" s="48"/>
      <c r="D4461" s="49"/>
      <c r="E4461" s="48"/>
      <c r="F4461" s="48"/>
      <c r="G4461" s="48"/>
      <c r="H4461" s="374"/>
      <c r="I4461" s="1"/>
    </row>
    <row r="4462" spans="1:9" ht="12.75" hidden="1" customHeight="1">
      <c r="A4462" s="1"/>
      <c r="B4462" s="347"/>
      <c r="C4462" s="48"/>
      <c r="D4462" s="49"/>
      <c r="E4462" s="48"/>
      <c r="F4462" s="48"/>
      <c r="G4462" s="48"/>
      <c r="H4462" s="350"/>
      <c r="I4462" s="1"/>
    </row>
    <row r="4463" spans="1:9" ht="12.75" hidden="1" customHeight="1">
      <c r="A4463" s="1"/>
      <c r="B4463" s="347" t="s">
        <v>350</v>
      </c>
      <c r="C4463" s="48"/>
      <c r="D4463" s="49">
        <f>'COEF.RESUMEN'!$H$6</f>
        <v>0.1</v>
      </c>
      <c r="E4463" s="48"/>
      <c r="F4463" s="48"/>
      <c r="G4463" s="48"/>
      <c r="H4463" s="350">
        <f>H4458*D4463</f>
        <v>5646.0583132497659</v>
      </c>
      <c r="I4463" s="1"/>
    </row>
    <row r="4464" spans="1:9" ht="12.75" hidden="1" customHeight="1">
      <c r="A4464" s="1"/>
      <c r="B4464" s="347"/>
      <c r="C4464" s="48"/>
      <c r="D4464" s="49"/>
      <c r="E4464" s="48"/>
      <c r="F4464" s="48"/>
      <c r="G4464" s="48"/>
      <c r="H4464" s="374">
        <f>H4458+H4460+H4463</f>
        <v>70575.728915622065</v>
      </c>
      <c r="I4464" s="1"/>
    </row>
    <row r="4465" spans="1:9" ht="12.75" hidden="1" customHeight="1">
      <c r="A4465" s="1"/>
      <c r="B4465" s="347" t="s">
        <v>430</v>
      </c>
      <c r="C4465" s="48"/>
      <c r="D4465" s="49">
        <f>'COEF.RESUMEN'!$H$8</f>
        <v>0.25</v>
      </c>
      <c r="E4465" s="48"/>
      <c r="F4465" s="48"/>
      <c r="G4465" s="48"/>
      <c r="H4465" s="350">
        <f>H4464*D4465</f>
        <v>17643.932228905516</v>
      </c>
      <c r="I4465" s="1"/>
    </row>
    <row r="4466" spans="1:9" ht="12.75" hidden="1" customHeight="1">
      <c r="A4466" s="1"/>
      <c r="B4466" s="347"/>
      <c r="C4466" s="48"/>
      <c r="D4466" s="48"/>
      <c r="E4466" s="48"/>
      <c r="F4466" s="48"/>
      <c r="G4466" s="48"/>
      <c r="H4466" s="375"/>
      <c r="I4466" s="1"/>
    </row>
    <row r="4467" spans="1:9" ht="12.75" hidden="1" customHeight="1">
      <c r="A4467" s="1"/>
      <c r="B4467" s="376" t="s">
        <v>431</v>
      </c>
      <c r="C4467" s="340"/>
      <c r="D4467" s="340"/>
      <c r="E4467" s="340"/>
      <c r="F4467" s="340"/>
      <c r="G4467" s="377"/>
      <c r="H4467" s="371">
        <f>H4464+H4465</f>
        <v>88219.661144527578</v>
      </c>
      <c r="I4467" s="1"/>
    </row>
    <row r="4468" spans="1:9" ht="12.75" hidden="1" customHeight="1">
      <c r="A4468" s="1"/>
      <c r="B4468" s="1"/>
      <c r="C4468" s="1"/>
      <c r="D4468" s="1"/>
      <c r="E4468" s="1"/>
      <c r="F4468" s="1"/>
      <c r="G4468" s="1"/>
      <c r="H4468" s="1"/>
      <c r="I4468" s="1"/>
    </row>
    <row r="4469" spans="1:9" ht="40.5" hidden="1" customHeight="1">
      <c r="A4469" s="1"/>
      <c r="B4469" s="708" t="s">
        <v>1715</v>
      </c>
      <c r="C4469" s="687"/>
      <c r="D4469" s="762" t="s">
        <v>1716</v>
      </c>
      <c r="E4469" s="687"/>
      <c r="F4469" s="387" t="s">
        <v>167</v>
      </c>
      <c r="G4469" s="763">
        <v>1</v>
      </c>
      <c r="H4469" s="687"/>
      <c r="I4469" s="1"/>
    </row>
    <row r="4470" spans="1:9" ht="12.75" hidden="1" customHeight="1">
      <c r="A4470" s="1"/>
      <c r="B4470" s="342" t="s">
        <v>416</v>
      </c>
      <c r="C4470" s="343" t="s">
        <v>16</v>
      </c>
      <c r="D4470" s="342" t="s">
        <v>417</v>
      </c>
      <c r="E4470" s="342" t="s">
        <v>418</v>
      </c>
      <c r="F4470" s="342" t="s">
        <v>419</v>
      </c>
      <c r="G4470" s="342" t="s">
        <v>420</v>
      </c>
      <c r="H4470" s="342" t="s">
        <v>421</v>
      </c>
      <c r="I4470" s="1"/>
    </row>
    <row r="4471" spans="1:9" ht="12.75" hidden="1" customHeight="1">
      <c r="A4471" s="1"/>
      <c r="B4471" s="401" t="str">
        <f>'LISTA DE PRECIOS '!D1362</f>
        <v>Cocina industrial A°I° eléctrica MGA o similar trifásica 4 discos (75x75x86cm)</v>
      </c>
      <c r="C4471" s="40" t="s">
        <v>43</v>
      </c>
      <c r="D4471" s="379">
        <v>1</v>
      </c>
      <c r="E4471" s="352">
        <f t="shared" ref="E4471:E4474" si="488">D4471*$G$4469</f>
        <v>1</v>
      </c>
      <c r="F4471" s="379">
        <f>'LISTA DE PRECIOS '!J1362</f>
        <v>339179.18635560741</v>
      </c>
      <c r="G4471" s="352">
        <f t="shared" ref="G4471:G4474" si="489">E4471*F4471</f>
        <v>339179.18635560741</v>
      </c>
      <c r="H4471" s="346"/>
      <c r="I4471" s="1"/>
    </row>
    <row r="4472" spans="1:9" ht="12.75" hidden="1" customHeight="1">
      <c r="A4472" s="1"/>
      <c r="B4472" s="396" t="str">
        <f>'LISTA DE PRECIOS '!$D$1527</f>
        <v>Cinta aisladora 20 m - 9 mm</v>
      </c>
      <c r="C4472" s="48" t="s">
        <v>43</v>
      </c>
      <c r="D4472" s="348">
        <v>0.1</v>
      </c>
      <c r="E4472" s="352">
        <f t="shared" si="488"/>
        <v>0.1</v>
      </c>
      <c r="F4472" s="348">
        <f>'LISTA DE PRECIOS '!$J$1527</f>
        <v>254.2028641506449</v>
      </c>
      <c r="G4472" s="352">
        <f t="shared" si="489"/>
        <v>25.420286415064492</v>
      </c>
      <c r="H4472" s="382"/>
      <c r="I4472" s="1"/>
    </row>
    <row r="4473" spans="1:9" ht="12.75" hidden="1" customHeight="1">
      <c r="A4473" s="1"/>
      <c r="B4473" s="396" t="str">
        <f>'LISTA DE PRECIOS '!$D$1284</f>
        <v>Conductor tripolar 3 x 4mm subt.</v>
      </c>
      <c r="C4473" s="48" t="s">
        <v>385</v>
      </c>
      <c r="D4473" s="348">
        <v>4</v>
      </c>
      <c r="E4473" s="352">
        <f t="shared" si="488"/>
        <v>4</v>
      </c>
      <c r="F4473" s="348">
        <f>'LISTA DE PRECIOS '!J1284</f>
        <v>383.02502399000235</v>
      </c>
      <c r="G4473" s="352">
        <f t="shared" si="489"/>
        <v>1532.1000959600094</v>
      </c>
      <c r="H4473" s="382"/>
      <c r="I4473" s="1"/>
    </row>
    <row r="4474" spans="1:9" ht="12.75" hidden="1" customHeight="1">
      <c r="A4474" s="1"/>
      <c r="B4474" s="396" t="str">
        <f>'LISTA DE PRECIOS '!$D$1557</f>
        <v>Ficha macho 3 patas planas</v>
      </c>
      <c r="C4474" s="48" t="s">
        <v>43</v>
      </c>
      <c r="D4474" s="348">
        <v>1</v>
      </c>
      <c r="E4474" s="352">
        <f t="shared" si="488"/>
        <v>1</v>
      </c>
      <c r="F4474" s="348">
        <f>'LISTA DE PRECIOS '!$J$1557</f>
        <v>72.459308693547953</v>
      </c>
      <c r="G4474" s="352">
        <f t="shared" si="489"/>
        <v>72.459308693547953</v>
      </c>
      <c r="H4474" s="349"/>
      <c r="I4474" s="1"/>
    </row>
    <row r="4475" spans="1:9" ht="12.75" hidden="1" customHeight="1">
      <c r="A4475" s="1"/>
      <c r="B4475" s="347"/>
      <c r="C4475" s="48"/>
      <c r="D4475" s="348"/>
      <c r="E4475" s="348"/>
      <c r="F4475" s="348"/>
      <c r="G4475" s="352"/>
      <c r="H4475" s="349"/>
      <c r="I4475" s="1"/>
    </row>
    <row r="4476" spans="1:9" ht="12.75" hidden="1" customHeight="1">
      <c r="A4476" s="1"/>
      <c r="B4476" s="347"/>
      <c r="C4476" s="48"/>
      <c r="D4476" s="348"/>
      <c r="E4476" s="348"/>
      <c r="F4476" s="348"/>
      <c r="G4476" s="352"/>
      <c r="H4476" s="350"/>
      <c r="I4476" s="1"/>
    </row>
    <row r="4477" spans="1:9" ht="12.75" hidden="1" customHeight="1">
      <c r="A4477" s="1"/>
      <c r="B4477" s="351"/>
      <c r="C4477" s="90"/>
      <c r="D4477" s="352"/>
      <c r="E4477" s="352"/>
      <c r="F4477" s="352"/>
      <c r="G4477" s="352"/>
      <c r="H4477" s="389"/>
      <c r="I4477" s="1"/>
    </row>
    <row r="4478" spans="1:9" ht="12.75" hidden="1" customHeight="1">
      <c r="A4478" s="1"/>
      <c r="B4478" s="351"/>
      <c r="C4478" s="90"/>
      <c r="D4478" s="352"/>
      <c r="E4478" s="352"/>
      <c r="F4478" s="352"/>
      <c r="G4478" s="352"/>
      <c r="H4478" s="353"/>
      <c r="I4478" s="1"/>
    </row>
    <row r="4479" spans="1:9" ht="12.75" hidden="1" customHeight="1">
      <c r="A4479" s="1"/>
      <c r="B4479" s="354" t="s">
        <v>422</v>
      </c>
      <c r="C4479" s="355"/>
      <c r="D4479" s="356"/>
      <c r="E4479" s="356"/>
      <c r="F4479" s="356"/>
      <c r="G4479" s="357"/>
      <c r="H4479" s="358">
        <f>SUM(G4471:G4478)</f>
        <v>340809.16604667605</v>
      </c>
      <c r="I4479" s="1"/>
    </row>
    <row r="4480" spans="1:9" ht="12.75" hidden="1" customHeight="1">
      <c r="A4480" s="1"/>
      <c r="B4480" s="359"/>
      <c r="C4480" s="50"/>
      <c r="D4480" s="360"/>
      <c r="E4480" s="360"/>
      <c r="F4480" s="360"/>
      <c r="G4480" s="360"/>
      <c r="H4480" s="361"/>
      <c r="I4480" s="1"/>
    </row>
    <row r="4481" spans="1:9" ht="12.75" hidden="1" customHeight="1">
      <c r="A4481" s="1"/>
      <c r="B4481" s="409" t="s">
        <v>1450</v>
      </c>
      <c r="C4481" s="52" t="s">
        <v>424</v>
      </c>
      <c r="D4481" s="348">
        <v>2</v>
      </c>
      <c r="E4481" s="348">
        <f t="shared" ref="E4481:E4482" si="490">D4481*$G$4469</f>
        <v>2</v>
      </c>
      <c r="F4481" s="352">
        <f>'MANO DE OBRA'!$K$8</f>
        <v>1165.6790978787881</v>
      </c>
      <c r="G4481" s="352">
        <f t="shared" ref="G4481:G4482" si="491">E4481*F4481</f>
        <v>2331.3581957575761</v>
      </c>
      <c r="H4481" s="364"/>
      <c r="I4481" s="1"/>
    </row>
    <row r="4482" spans="1:9" ht="12.75" hidden="1" customHeight="1">
      <c r="A4482" s="1"/>
      <c r="B4482" s="409" t="s">
        <v>1451</v>
      </c>
      <c r="C4482" s="52" t="s">
        <v>424</v>
      </c>
      <c r="D4482" s="348">
        <v>2</v>
      </c>
      <c r="E4482" s="348">
        <f t="shared" si="490"/>
        <v>2</v>
      </c>
      <c r="F4482" s="352">
        <f>'MANO DE OBRA'!$K$10</f>
        <v>942.27655587878792</v>
      </c>
      <c r="G4482" s="352">
        <f t="shared" si="491"/>
        <v>1884.5531117575758</v>
      </c>
      <c r="H4482" s="364"/>
      <c r="I4482" s="1"/>
    </row>
    <row r="4483" spans="1:9" ht="12.75" hidden="1" customHeight="1">
      <c r="A4483" s="1"/>
      <c r="B4483" s="347"/>
      <c r="C4483" s="52"/>
      <c r="D4483" s="394"/>
      <c r="E4483" s="348"/>
      <c r="F4483" s="394"/>
      <c r="G4483" s="352"/>
      <c r="H4483" s="364"/>
      <c r="I4483" s="1"/>
    </row>
    <row r="4484" spans="1:9" ht="12.75" hidden="1" customHeight="1">
      <c r="A4484" s="1"/>
      <c r="B4484" s="390"/>
      <c r="C4484" s="52"/>
      <c r="D4484" s="394"/>
      <c r="E4484" s="348"/>
      <c r="F4484" s="394"/>
      <c r="G4484" s="352"/>
      <c r="H4484" s="365"/>
      <c r="I4484" s="1"/>
    </row>
    <row r="4485" spans="1:9" ht="12.75" hidden="1" customHeight="1">
      <c r="A4485" s="1"/>
      <c r="B4485" s="764" t="s">
        <v>425</v>
      </c>
      <c r="C4485" s="689"/>
      <c r="D4485" s="689"/>
      <c r="E4485" s="689"/>
      <c r="F4485" s="689"/>
      <c r="G4485" s="765"/>
      <c r="H4485" s="366">
        <f>SUM(G4481:G4484)</f>
        <v>4215.9113075151517</v>
      </c>
      <c r="I4485" s="1"/>
    </row>
    <row r="4486" spans="1:9" ht="12.75" hidden="1" customHeight="1">
      <c r="A4486" s="1"/>
      <c r="B4486" s="766"/>
      <c r="C4486" s="692"/>
      <c r="D4486" s="692"/>
      <c r="E4486" s="692"/>
      <c r="F4486" s="692"/>
      <c r="G4486" s="692"/>
      <c r="H4486" s="700"/>
      <c r="I4486" s="1"/>
    </row>
    <row r="4487" spans="1:9" ht="12.75" hidden="1" customHeight="1">
      <c r="A4487" s="1"/>
      <c r="B4487" s="347" t="s">
        <v>426</v>
      </c>
      <c r="C4487" s="48"/>
      <c r="D4487" s="348"/>
      <c r="E4487" s="348"/>
      <c r="F4487" s="348"/>
      <c r="G4487" s="348"/>
      <c r="H4487" s="349"/>
      <c r="I4487" s="1"/>
    </row>
    <row r="4488" spans="1:9" ht="12.75" hidden="1" customHeight="1">
      <c r="A4488" s="1"/>
      <c r="B4488" s="347" t="s">
        <v>427</v>
      </c>
      <c r="C4488" s="48"/>
      <c r="D4488" s="348"/>
      <c r="E4488" s="348"/>
      <c r="F4488" s="348"/>
      <c r="G4488" s="348"/>
      <c r="H4488" s="349"/>
      <c r="I4488" s="1"/>
    </row>
    <row r="4489" spans="1:9" ht="12.75" hidden="1" customHeight="1">
      <c r="A4489" s="1"/>
      <c r="B4489" s="351" t="s">
        <v>428</v>
      </c>
      <c r="C4489" s="90"/>
      <c r="D4489" s="352"/>
      <c r="E4489" s="352"/>
      <c r="F4489" s="352"/>
      <c r="G4489" s="352"/>
      <c r="H4489" s="349"/>
      <c r="I4489" s="1"/>
    </row>
    <row r="4490" spans="1:9" ht="12.75" hidden="1" customHeight="1">
      <c r="A4490" s="1"/>
      <c r="B4490" s="368"/>
      <c r="C4490" s="355"/>
      <c r="D4490" s="355"/>
      <c r="E4490" s="355"/>
      <c r="F4490" s="355"/>
      <c r="G4490" s="369"/>
      <c r="H4490" s="358">
        <f>SUM(G4489)</f>
        <v>0</v>
      </c>
      <c r="I4490" s="1"/>
    </row>
    <row r="4491" spans="1:9" ht="12.75" hidden="1" customHeight="1">
      <c r="A4491" s="1"/>
      <c r="B4491" s="367"/>
      <c r="C4491" s="1"/>
      <c r="D4491" s="1"/>
      <c r="E4491" s="1"/>
      <c r="F4491" s="1"/>
      <c r="G4491" s="1"/>
      <c r="H4491" s="260"/>
      <c r="I4491" s="1"/>
    </row>
    <row r="4492" spans="1:9" ht="12.75" hidden="1" customHeight="1">
      <c r="A4492" s="1"/>
      <c r="B4492" s="370" t="s">
        <v>429</v>
      </c>
      <c r="C4492" s="355"/>
      <c r="D4492" s="355"/>
      <c r="E4492" s="355"/>
      <c r="F4492" s="355"/>
      <c r="G4492" s="369"/>
      <c r="H4492" s="371">
        <f>H4479+H4485+H4490</f>
        <v>345025.07735419122</v>
      </c>
      <c r="I4492" s="1"/>
    </row>
    <row r="4493" spans="1:9" ht="12.75" hidden="1" customHeight="1">
      <c r="A4493" s="1"/>
      <c r="B4493" s="367"/>
      <c r="C4493" s="1"/>
      <c r="D4493" s="1"/>
      <c r="E4493" s="1"/>
      <c r="F4493" s="1"/>
      <c r="G4493" s="1"/>
      <c r="H4493" s="372"/>
      <c r="I4493" s="1"/>
    </row>
    <row r="4494" spans="1:9" ht="12.75" hidden="1" customHeight="1">
      <c r="A4494" s="1"/>
      <c r="B4494" s="347" t="s">
        <v>349</v>
      </c>
      <c r="C4494" s="48"/>
      <c r="D4494" s="49">
        <f>'COEF.RESUMEN'!$H$5</f>
        <v>0.15</v>
      </c>
      <c r="E4494" s="48"/>
      <c r="F4494" s="48"/>
      <c r="G4494" s="48"/>
      <c r="H4494" s="350">
        <f>H4492*D4494</f>
        <v>51753.761603128682</v>
      </c>
      <c r="I4494" s="1"/>
    </row>
    <row r="4495" spans="1:9" ht="12.75" hidden="1" customHeight="1">
      <c r="A4495" s="1"/>
      <c r="B4495" s="373"/>
      <c r="C4495" s="48"/>
      <c r="D4495" s="49"/>
      <c r="E4495" s="48"/>
      <c r="F4495" s="48"/>
      <c r="G4495" s="48"/>
      <c r="H4495" s="374"/>
      <c r="I4495" s="1"/>
    </row>
    <row r="4496" spans="1:9" ht="12.75" hidden="1" customHeight="1">
      <c r="A4496" s="1"/>
      <c r="B4496" s="347"/>
      <c r="C4496" s="48"/>
      <c r="D4496" s="49"/>
      <c r="E4496" s="48"/>
      <c r="F4496" s="48"/>
      <c r="G4496" s="48"/>
      <c r="H4496" s="350"/>
      <c r="I4496" s="1"/>
    </row>
    <row r="4497" spans="1:9" ht="12.75" hidden="1" customHeight="1">
      <c r="A4497" s="1"/>
      <c r="B4497" s="347" t="s">
        <v>350</v>
      </c>
      <c r="C4497" s="48"/>
      <c r="D4497" s="49">
        <f>'COEF.RESUMEN'!$H$6</f>
        <v>0.1</v>
      </c>
      <c r="E4497" s="48"/>
      <c r="F4497" s="48"/>
      <c r="G4497" s="48"/>
      <c r="H4497" s="350">
        <f>H4492*D4497</f>
        <v>34502.507735419123</v>
      </c>
      <c r="I4497" s="1"/>
    </row>
    <row r="4498" spans="1:9" ht="12.75" hidden="1" customHeight="1">
      <c r="A4498" s="1"/>
      <c r="B4498" s="347"/>
      <c r="C4498" s="48"/>
      <c r="D4498" s="49"/>
      <c r="E4498" s="48"/>
      <c r="F4498" s="48"/>
      <c r="G4498" s="48"/>
      <c r="H4498" s="374">
        <f>H4492+H4494+H4497</f>
        <v>431281.34669273905</v>
      </c>
      <c r="I4498" s="1"/>
    </row>
    <row r="4499" spans="1:9" ht="12.75" hidden="1" customHeight="1">
      <c r="A4499" s="1"/>
      <c r="B4499" s="347" t="s">
        <v>430</v>
      </c>
      <c r="C4499" s="48"/>
      <c r="D4499" s="49">
        <f>'COEF.RESUMEN'!$H$8</f>
        <v>0.25</v>
      </c>
      <c r="E4499" s="48"/>
      <c r="F4499" s="48"/>
      <c r="G4499" s="48"/>
      <c r="H4499" s="350">
        <f>H4498*D4499</f>
        <v>107820.33667318476</v>
      </c>
      <c r="I4499" s="1"/>
    </row>
    <row r="4500" spans="1:9" ht="12.75" hidden="1" customHeight="1">
      <c r="A4500" s="1"/>
      <c r="B4500" s="347"/>
      <c r="C4500" s="48"/>
      <c r="D4500" s="48"/>
      <c r="E4500" s="48"/>
      <c r="F4500" s="48"/>
      <c r="G4500" s="48"/>
      <c r="H4500" s="375"/>
      <c r="I4500" s="1"/>
    </row>
    <row r="4501" spans="1:9" ht="12.75" hidden="1" customHeight="1">
      <c r="A4501" s="1"/>
      <c r="B4501" s="376" t="s">
        <v>431</v>
      </c>
      <c r="C4501" s="340"/>
      <c r="D4501" s="340"/>
      <c r="E4501" s="340"/>
      <c r="F4501" s="340"/>
      <c r="G4501" s="377"/>
      <c r="H4501" s="371">
        <f>H4498+H4499</f>
        <v>539101.68336592382</v>
      </c>
      <c r="I4501" s="1"/>
    </row>
    <row r="4502" spans="1:9" ht="12.75" hidden="1" customHeight="1">
      <c r="A4502" s="1"/>
      <c r="B4502" s="1"/>
      <c r="C4502" s="1"/>
      <c r="D4502" s="1"/>
      <c r="E4502" s="1"/>
      <c r="F4502" s="1"/>
      <c r="G4502" s="1"/>
      <c r="H4502" s="1"/>
      <c r="I4502" s="1"/>
    </row>
    <row r="4503" spans="1:9" ht="40.5" hidden="1" customHeight="1">
      <c r="A4503" s="1"/>
      <c r="B4503" s="708" t="s">
        <v>1717</v>
      </c>
      <c r="C4503" s="687"/>
      <c r="D4503" s="762" t="s">
        <v>1718</v>
      </c>
      <c r="E4503" s="687"/>
      <c r="F4503" s="387" t="s">
        <v>167</v>
      </c>
      <c r="G4503" s="763">
        <v>1</v>
      </c>
      <c r="H4503" s="687"/>
      <c r="I4503" s="1"/>
    </row>
    <row r="4504" spans="1:9" ht="12.75" hidden="1" customHeight="1">
      <c r="A4504" s="1"/>
      <c r="B4504" s="342" t="s">
        <v>416</v>
      </c>
      <c r="C4504" s="343" t="s">
        <v>16</v>
      </c>
      <c r="D4504" s="342" t="s">
        <v>417</v>
      </c>
      <c r="E4504" s="342" t="s">
        <v>418</v>
      </c>
      <c r="F4504" s="342" t="s">
        <v>419</v>
      </c>
      <c r="G4504" s="342" t="s">
        <v>420</v>
      </c>
      <c r="H4504" s="342" t="s">
        <v>421</v>
      </c>
      <c r="I4504" s="1"/>
    </row>
    <row r="4505" spans="1:9" ht="12.75" hidden="1" customHeight="1">
      <c r="A4505" s="1"/>
      <c r="B4505" s="401" t="str">
        <f>'LISTA DE PRECIOS '!D1363</f>
        <v>Cocina industrial A°I° eléctrica MGA o similar trifásica 6 discos (110x75x86cm)</v>
      </c>
      <c r="C4505" s="40" t="s">
        <v>43</v>
      </c>
      <c r="D4505" s="379">
        <v>1</v>
      </c>
      <c r="E4505" s="352">
        <f t="shared" ref="E4505:E4508" si="492">D4505*$G$4503</f>
        <v>1</v>
      </c>
      <c r="F4505" s="379">
        <f>'LISTA DE PRECIOS '!J1363</f>
        <v>393285.80813798594</v>
      </c>
      <c r="G4505" s="352">
        <f t="shared" ref="G4505:G4508" si="493">E4505*F4505</f>
        <v>393285.80813798594</v>
      </c>
      <c r="H4505" s="346"/>
      <c r="I4505" s="1"/>
    </row>
    <row r="4506" spans="1:9" ht="12.75" hidden="1" customHeight="1">
      <c r="A4506" s="1"/>
      <c r="B4506" s="396" t="str">
        <f>'LISTA DE PRECIOS '!$D$1527</f>
        <v>Cinta aisladora 20 m - 9 mm</v>
      </c>
      <c r="C4506" s="48" t="s">
        <v>43</v>
      </c>
      <c r="D4506" s="348">
        <v>0.1</v>
      </c>
      <c r="E4506" s="352">
        <f t="shared" si="492"/>
        <v>0.1</v>
      </c>
      <c r="F4506" s="348">
        <f>'LISTA DE PRECIOS '!$J$1527</f>
        <v>254.2028641506449</v>
      </c>
      <c r="G4506" s="352">
        <f t="shared" si="493"/>
        <v>25.420286415064492</v>
      </c>
      <c r="H4506" s="382"/>
      <c r="I4506" s="1"/>
    </row>
    <row r="4507" spans="1:9" ht="12.75" hidden="1" customHeight="1">
      <c r="A4507" s="1"/>
      <c r="B4507" s="396" t="str">
        <f>'LISTA DE PRECIOS '!$D$1284</f>
        <v>Conductor tripolar 3 x 4mm subt.</v>
      </c>
      <c r="C4507" s="48" t="s">
        <v>385</v>
      </c>
      <c r="D4507" s="348">
        <v>4</v>
      </c>
      <c r="E4507" s="352">
        <f t="shared" si="492"/>
        <v>4</v>
      </c>
      <c r="F4507" s="348">
        <f>'LISTA DE PRECIOS '!J1318</f>
        <v>8682.7082940684759</v>
      </c>
      <c r="G4507" s="352">
        <f t="shared" si="493"/>
        <v>34730.833176273904</v>
      </c>
      <c r="H4507" s="382"/>
      <c r="I4507" s="1"/>
    </row>
    <row r="4508" spans="1:9" ht="12.75" hidden="1" customHeight="1">
      <c r="A4508" s="1"/>
      <c r="B4508" s="396" t="str">
        <f>'LISTA DE PRECIOS '!$D$1557</f>
        <v>Ficha macho 3 patas planas</v>
      </c>
      <c r="C4508" s="48" t="s">
        <v>43</v>
      </c>
      <c r="D4508" s="348">
        <v>1</v>
      </c>
      <c r="E4508" s="352">
        <f t="shared" si="492"/>
        <v>1</v>
      </c>
      <c r="F4508" s="348">
        <f>'LISTA DE PRECIOS '!$J$1557</f>
        <v>72.459308693547953</v>
      </c>
      <c r="G4508" s="352">
        <f t="shared" si="493"/>
        <v>72.459308693547953</v>
      </c>
      <c r="H4508" s="349"/>
      <c r="I4508" s="1"/>
    </row>
    <row r="4509" spans="1:9" ht="12.75" hidden="1" customHeight="1">
      <c r="A4509" s="1"/>
      <c r="B4509" s="347"/>
      <c r="C4509" s="48"/>
      <c r="D4509" s="348"/>
      <c r="E4509" s="348"/>
      <c r="F4509" s="348"/>
      <c r="G4509" s="352"/>
      <c r="H4509" s="349"/>
      <c r="I4509" s="1"/>
    </row>
    <row r="4510" spans="1:9" ht="12.75" hidden="1" customHeight="1">
      <c r="A4510" s="1"/>
      <c r="B4510" s="347"/>
      <c r="C4510" s="48"/>
      <c r="D4510" s="348"/>
      <c r="E4510" s="348"/>
      <c r="F4510" s="348"/>
      <c r="G4510" s="352"/>
      <c r="H4510" s="350"/>
      <c r="I4510" s="1"/>
    </row>
    <row r="4511" spans="1:9" ht="12.75" hidden="1" customHeight="1">
      <c r="A4511" s="1"/>
      <c r="B4511" s="351"/>
      <c r="C4511" s="90"/>
      <c r="D4511" s="352"/>
      <c r="E4511" s="352"/>
      <c r="F4511" s="352"/>
      <c r="G4511" s="352"/>
      <c r="H4511" s="389"/>
      <c r="I4511" s="1"/>
    </row>
    <row r="4512" spans="1:9" ht="12.75" hidden="1" customHeight="1">
      <c r="A4512" s="1"/>
      <c r="B4512" s="351"/>
      <c r="C4512" s="90"/>
      <c r="D4512" s="352"/>
      <c r="E4512" s="352"/>
      <c r="F4512" s="352"/>
      <c r="G4512" s="352"/>
      <c r="H4512" s="353"/>
      <c r="I4512" s="1"/>
    </row>
    <row r="4513" spans="1:9" ht="12.75" hidden="1" customHeight="1">
      <c r="A4513" s="1"/>
      <c r="B4513" s="354" t="s">
        <v>422</v>
      </c>
      <c r="C4513" s="355"/>
      <c r="D4513" s="356"/>
      <c r="E4513" s="356"/>
      <c r="F4513" s="356"/>
      <c r="G4513" s="357"/>
      <c r="H4513" s="358">
        <f>SUM(G4505:G4512)</f>
        <v>428114.52090936847</v>
      </c>
      <c r="I4513" s="1"/>
    </row>
    <row r="4514" spans="1:9" ht="12.75" hidden="1" customHeight="1">
      <c r="A4514" s="1"/>
      <c r="B4514" s="359"/>
      <c r="C4514" s="50"/>
      <c r="D4514" s="360"/>
      <c r="E4514" s="360"/>
      <c r="F4514" s="360"/>
      <c r="G4514" s="360"/>
      <c r="H4514" s="361"/>
      <c r="I4514" s="1"/>
    </row>
    <row r="4515" spans="1:9" ht="12.75" hidden="1" customHeight="1">
      <c r="A4515" s="1"/>
      <c r="B4515" s="409" t="s">
        <v>1450</v>
      </c>
      <c r="C4515" s="52" t="s">
        <v>424</v>
      </c>
      <c r="D4515" s="348">
        <v>2</v>
      </c>
      <c r="E4515" s="348">
        <f t="shared" ref="E4515:E4516" si="494">D4515*$G$4503</f>
        <v>2</v>
      </c>
      <c r="F4515" s="352">
        <f>'MANO DE OBRA'!$K$8</f>
        <v>1165.6790978787881</v>
      </c>
      <c r="G4515" s="352">
        <f t="shared" ref="G4515:G4516" si="495">E4515*F4515</f>
        <v>2331.3581957575761</v>
      </c>
      <c r="H4515" s="364"/>
      <c r="I4515" s="1"/>
    </row>
    <row r="4516" spans="1:9" ht="12.75" hidden="1" customHeight="1">
      <c r="A4516" s="1"/>
      <c r="B4516" s="409" t="s">
        <v>1451</v>
      </c>
      <c r="C4516" s="52" t="s">
        <v>424</v>
      </c>
      <c r="D4516" s="348">
        <v>2</v>
      </c>
      <c r="E4516" s="348">
        <f t="shared" si="494"/>
        <v>2</v>
      </c>
      <c r="F4516" s="352">
        <f>'MANO DE OBRA'!$K$10</f>
        <v>942.27655587878792</v>
      </c>
      <c r="G4516" s="352">
        <f t="shared" si="495"/>
        <v>1884.5531117575758</v>
      </c>
      <c r="H4516" s="364"/>
      <c r="I4516" s="1"/>
    </row>
    <row r="4517" spans="1:9" ht="12.75" hidden="1" customHeight="1">
      <c r="A4517" s="1"/>
      <c r="B4517" s="347"/>
      <c r="C4517" s="52"/>
      <c r="D4517" s="394"/>
      <c r="E4517" s="348"/>
      <c r="F4517" s="394"/>
      <c r="G4517" s="352"/>
      <c r="H4517" s="364"/>
      <c r="I4517" s="1"/>
    </row>
    <row r="4518" spans="1:9" ht="12.75" hidden="1" customHeight="1">
      <c r="A4518" s="1"/>
      <c r="B4518" s="390"/>
      <c r="C4518" s="52"/>
      <c r="D4518" s="394"/>
      <c r="E4518" s="348"/>
      <c r="F4518" s="394"/>
      <c r="G4518" s="352"/>
      <c r="H4518" s="365"/>
      <c r="I4518" s="1"/>
    </row>
    <row r="4519" spans="1:9" ht="12.75" hidden="1" customHeight="1">
      <c r="A4519" s="1"/>
      <c r="B4519" s="764" t="s">
        <v>425</v>
      </c>
      <c r="C4519" s="689"/>
      <c r="D4519" s="689"/>
      <c r="E4519" s="689"/>
      <c r="F4519" s="689"/>
      <c r="G4519" s="765"/>
      <c r="H4519" s="366">
        <f>SUM(G4515:G4518)</f>
        <v>4215.9113075151517</v>
      </c>
      <c r="I4519" s="1"/>
    </row>
    <row r="4520" spans="1:9" ht="12.75" hidden="1" customHeight="1">
      <c r="A4520" s="1"/>
      <c r="B4520" s="766"/>
      <c r="C4520" s="692"/>
      <c r="D4520" s="692"/>
      <c r="E4520" s="692"/>
      <c r="F4520" s="692"/>
      <c r="G4520" s="692"/>
      <c r="H4520" s="700"/>
      <c r="I4520" s="1"/>
    </row>
    <row r="4521" spans="1:9" ht="12.75" hidden="1" customHeight="1">
      <c r="A4521" s="1"/>
      <c r="B4521" s="347" t="s">
        <v>426</v>
      </c>
      <c r="C4521" s="48"/>
      <c r="D4521" s="348"/>
      <c r="E4521" s="348"/>
      <c r="F4521" s="348"/>
      <c r="G4521" s="348"/>
      <c r="H4521" s="349"/>
      <c r="I4521" s="1"/>
    </row>
    <row r="4522" spans="1:9" ht="12.75" hidden="1" customHeight="1">
      <c r="A4522" s="1"/>
      <c r="B4522" s="347" t="s">
        <v>427</v>
      </c>
      <c r="C4522" s="48"/>
      <c r="D4522" s="348"/>
      <c r="E4522" s="348"/>
      <c r="F4522" s="348"/>
      <c r="G4522" s="348"/>
      <c r="H4522" s="349"/>
      <c r="I4522" s="1"/>
    </row>
    <row r="4523" spans="1:9" ht="12.75" hidden="1" customHeight="1">
      <c r="A4523" s="1"/>
      <c r="B4523" s="351" t="s">
        <v>428</v>
      </c>
      <c r="C4523" s="90"/>
      <c r="D4523" s="352"/>
      <c r="E4523" s="352"/>
      <c r="F4523" s="352"/>
      <c r="G4523" s="352"/>
      <c r="H4523" s="349"/>
      <c r="I4523" s="1"/>
    </row>
    <row r="4524" spans="1:9" ht="12.75" hidden="1" customHeight="1">
      <c r="A4524" s="1"/>
      <c r="B4524" s="368"/>
      <c r="C4524" s="355"/>
      <c r="D4524" s="355"/>
      <c r="E4524" s="355"/>
      <c r="F4524" s="355"/>
      <c r="G4524" s="369"/>
      <c r="H4524" s="358">
        <f>SUM(G4523)</f>
        <v>0</v>
      </c>
      <c r="I4524" s="1"/>
    </row>
    <row r="4525" spans="1:9" ht="12.75" hidden="1" customHeight="1">
      <c r="A4525" s="1"/>
      <c r="B4525" s="367"/>
      <c r="C4525" s="1"/>
      <c r="D4525" s="1"/>
      <c r="E4525" s="1"/>
      <c r="F4525" s="1"/>
      <c r="G4525" s="1"/>
      <c r="H4525" s="260"/>
      <c r="I4525" s="1"/>
    </row>
    <row r="4526" spans="1:9" ht="12.75" hidden="1" customHeight="1">
      <c r="A4526" s="1"/>
      <c r="B4526" s="370" t="s">
        <v>429</v>
      </c>
      <c r="C4526" s="355"/>
      <c r="D4526" s="355"/>
      <c r="E4526" s="355"/>
      <c r="F4526" s="355"/>
      <c r="G4526" s="369"/>
      <c r="H4526" s="371">
        <f>H4513+H4519+H4524</f>
        <v>432330.43221688364</v>
      </c>
      <c r="I4526" s="1"/>
    </row>
    <row r="4527" spans="1:9" ht="12.75" hidden="1" customHeight="1">
      <c r="A4527" s="1"/>
      <c r="B4527" s="367"/>
      <c r="C4527" s="1"/>
      <c r="D4527" s="1"/>
      <c r="E4527" s="1"/>
      <c r="F4527" s="1"/>
      <c r="G4527" s="1"/>
      <c r="H4527" s="372"/>
      <c r="I4527" s="1"/>
    </row>
    <row r="4528" spans="1:9" ht="12.75" hidden="1" customHeight="1">
      <c r="A4528" s="1"/>
      <c r="B4528" s="347" t="s">
        <v>349</v>
      </c>
      <c r="C4528" s="48"/>
      <c r="D4528" s="49">
        <f>'COEF.RESUMEN'!$H$5</f>
        <v>0.15</v>
      </c>
      <c r="E4528" s="48"/>
      <c r="F4528" s="48"/>
      <c r="G4528" s="48"/>
      <c r="H4528" s="350">
        <f>H4526*D4528</f>
        <v>64849.564832532546</v>
      </c>
      <c r="I4528" s="1"/>
    </row>
    <row r="4529" spans="1:9" ht="12.75" hidden="1" customHeight="1">
      <c r="A4529" s="1"/>
      <c r="B4529" s="373"/>
      <c r="C4529" s="48"/>
      <c r="D4529" s="49"/>
      <c r="E4529" s="48"/>
      <c r="F4529" s="48"/>
      <c r="G4529" s="48"/>
      <c r="H4529" s="374"/>
      <c r="I4529" s="1"/>
    </row>
    <row r="4530" spans="1:9" ht="12.75" hidden="1" customHeight="1">
      <c r="A4530" s="1"/>
      <c r="B4530" s="347"/>
      <c r="C4530" s="48"/>
      <c r="D4530" s="49"/>
      <c r="E4530" s="48"/>
      <c r="F4530" s="48"/>
      <c r="G4530" s="48"/>
      <c r="H4530" s="350"/>
      <c r="I4530" s="1"/>
    </row>
    <row r="4531" spans="1:9" ht="12.75" hidden="1" customHeight="1">
      <c r="A4531" s="1"/>
      <c r="B4531" s="347" t="s">
        <v>350</v>
      </c>
      <c r="C4531" s="48"/>
      <c r="D4531" s="49">
        <f>'COEF.RESUMEN'!$H$6</f>
        <v>0.1</v>
      </c>
      <c r="E4531" s="48"/>
      <c r="F4531" s="48"/>
      <c r="G4531" s="48"/>
      <c r="H4531" s="350">
        <f>H4526*D4531</f>
        <v>43233.043221688364</v>
      </c>
      <c r="I4531" s="1"/>
    </row>
    <row r="4532" spans="1:9" ht="12.75" hidden="1" customHeight="1">
      <c r="A4532" s="1"/>
      <c r="B4532" s="347"/>
      <c r="C4532" s="48"/>
      <c r="D4532" s="49"/>
      <c r="E4532" s="48"/>
      <c r="F4532" s="48"/>
      <c r="G4532" s="48"/>
      <c r="H4532" s="374">
        <f>H4526+H4528+H4531</f>
        <v>540413.04027110455</v>
      </c>
      <c r="I4532" s="1"/>
    </row>
    <row r="4533" spans="1:9" ht="12.75" hidden="1" customHeight="1">
      <c r="A4533" s="1"/>
      <c r="B4533" s="347" t="s">
        <v>430</v>
      </c>
      <c r="C4533" s="48"/>
      <c r="D4533" s="49">
        <f>'COEF.RESUMEN'!$H$8</f>
        <v>0.25</v>
      </c>
      <c r="E4533" s="48"/>
      <c r="F4533" s="48"/>
      <c r="G4533" s="48"/>
      <c r="H4533" s="350">
        <f>H4532*D4533</f>
        <v>135103.26006777614</v>
      </c>
      <c r="I4533" s="1"/>
    </row>
    <row r="4534" spans="1:9" ht="12.75" hidden="1" customHeight="1">
      <c r="A4534" s="1"/>
      <c r="B4534" s="347"/>
      <c r="C4534" s="48"/>
      <c r="D4534" s="48"/>
      <c r="E4534" s="48"/>
      <c r="F4534" s="48"/>
      <c r="G4534" s="48"/>
      <c r="H4534" s="375"/>
      <c r="I4534" s="1"/>
    </row>
    <row r="4535" spans="1:9" ht="12.75" hidden="1" customHeight="1">
      <c r="A4535" s="1"/>
      <c r="B4535" s="376" t="s">
        <v>431</v>
      </c>
      <c r="C4535" s="340"/>
      <c r="D4535" s="340"/>
      <c r="E4535" s="340"/>
      <c r="F4535" s="340"/>
      <c r="G4535" s="377"/>
      <c r="H4535" s="371">
        <f>H4532+H4533</f>
        <v>675516.30033888062</v>
      </c>
      <c r="I4535" s="1"/>
    </row>
    <row r="4536" spans="1:9" ht="12.75" hidden="1" customHeight="1">
      <c r="A4536" s="1"/>
      <c r="B4536" s="1"/>
      <c r="C4536" s="1"/>
      <c r="D4536" s="1"/>
      <c r="E4536" s="1"/>
      <c r="F4536" s="1"/>
      <c r="G4536" s="1"/>
      <c r="H4536" s="1"/>
      <c r="I4536" s="1"/>
    </row>
    <row r="4537" spans="1:9" ht="12.75" hidden="1" customHeight="1">
      <c r="A4537" s="1"/>
      <c r="B4537" s="708" t="s">
        <v>1719</v>
      </c>
      <c r="C4537" s="687"/>
      <c r="D4537" s="762" t="s">
        <v>1720</v>
      </c>
      <c r="E4537" s="687"/>
      <c r="F4537" s="387" t="s">
        <v>167</v>
      </c>
      <c r="G4537" s="763">
        <v>1</v>
      </c>
      <c r="H4537" s="687"/>
      <c r="I4537" s="1"/>
    </row>
    <row r="4538" spans="1:9" ht="12.75" hidden="1" customHeight="1">
      <c r="A4538" s="1"/>
      <c r="B4538" s="342" t="s">
        <v>416</v>
      </c>
      <c r="C4538" s="343" t="s">
        <v>16</v>
      </c>
      <c r="D4538" s="342" t="s">
        <v>417</v>
      </c>
      <c r="E4538" s="342" t="s">
        <v>418</v>
      </c>
      <c r="F4538" s="342" t="s">
        <v>419</v>
      </c>
      <c r="G4538" s="342" t="s">
        <v>420</v>
      </c>
      <c r="H4538" s="342" t="s">
        <v>421</v>
      </c>
      <c r="I4538" s="1"/>
    </row>
    <row r="4539" spans="1:9" ht="15" hidden="1" customHeight="1">
      <c r="A4539" s="1"/>
      <c r="B4539" s="401" t="str">
        <f>'LISTA DE PRECIOS '!D1355</f>
        <v>Generador eléctrico a gas</v>
      </c>
      <c r="C4539" s="40" t="s">
        <v>43</v>
      </c>
      <c r="D4539" s="379">
        <v>1</v>
      </c>
      <c r="E4539" s="352">
        <f>D4539*$G$4537</f>
        <v>1</v>
      </c>
      <c r="F4539" s="379">
        <f>'LISTA DE PRECIOS '!J1355</f>
        <v>0</v>
      </c>
      <c r="G4539" s="352">
        <f>E4539*F4539</f>
        <v>0</v>
      </c>
      <c r="H4539" s="346"/>
      <c r="I4539" s="1"/>
    </row>
    <row r="4540" spans="1:9" ht="12.75" hidden="1" customHeight="1">
      <c r="A4540" s="1"/>
      <c r="B4540" s="396"/>
      <c r="C4540" s="48"/>
      <c r="D4540" s="348"/>
      <c r="E4540" s="352"/>
      <c r="F4540" s="348"/>
      <c r="G4540" s="352"/>
      <c r="H4540" s="382"/>
      <c r="I4540" s="1"/>
    </row>
    <row r="4541" spans="1:9" ht="12.75" hidden="1" customHeight="1">
      <c r="A4541" s="1"/>
      <c r="B4541" s="396"/>
      <c r="C4541" s="48"/>
      <c r="D4541" s="348"/>
      <c r="E4541" s="352"/>
      <c r="F4541" s="348"/>
      <c r="G4541" s="352"/>
      <c r="H4541" s="382"/>
      <c r="I4541" s="1"/>
    </row>
    <row r="4542" spans="1:9" ht="12.75" hidden="1" customHeight="1">
      <c r="A4542" s="1"/>
      <c r="B4542" s="396"/>
      <c r="C4542" s="48"/>
      <c r="D4542" s="348"/>
      <c r="E4542" s="352"/>
      <c r="F4542" s="348"/>
      <c r="G4542" s="352"/>
      <c r="H4542" s="349"/>
      <c r="I4542" s="1"/>
    </row>
    <row r="4543" spans="1:9" ht="12.75" hidden="1" customHeight="1">
      <c r="A4543" s="1"/>
      <c r="B4543" s="347"/>
      <c r="C4543" s="48"/>
      <c r="D4543" s="348"/>
      <c r="E4543" s="348"/>
      <c r="F4543" s="348"/>
      <c r="G4543" s="352"/>
      <c r="H4543" s="349"/>
      <c r="I4543" s="1"/>
    </row>
    <row r="4544" spans="1:9" ht="12.75" hidden="1" customHeight="1">
      <c r="A4544" s="1"/>
      <c r="B4544" s="347"/>
      <c r="C4544" s="48"/>
      <c r="D4544" s="348"/>
      <c r="E4544" s="348"/>
      <c r="F4544" s="348"/>
      <c r="G4544" s="352"/>
      <c r="H4544" s="350"/>
      <c r="I4544" s="1"/>
    </row>
    <row r="4545" spans="1:9" ht="12.75" hidden="1" customHeight="1">
      <c r="A4545" s="1"/>
      <c r="B4545" s="351"/>
      <c r="C4545" s="90"/>
      <c r="D4545" s="352"/>
      <c r="E4545" s="352"/>
      <c r="F4545" s="352"/>
      <c r="G4545" s="352"/>
      <c r="H4545" s="389"/>
      <c r="I4545" s="1"/>
    </row>
    <row r="4546" spans="1:9" ht="12.75" hidden="1" customHeight="1">
      <c r="A4546" s="1"/>
      <c r="B4546" s="351"/>
      <c r="C4546" s="90"/>
      <c r="D4546" s="352"/>
      <c r="E4546" s="352"/>
      <c r="F4546" s="352"/>
      <c r="G4546" s="352"/>
      <c r="H4546" s="353"/>
      <c r="I4546" s="1"/>
    </row>
    <row r="4547" spans="1:9" ht="12.75" hidden="1" customHeight="1">
      <c r="A4547" s="1"/>
      <c r="B4547" s="354" t="s">
        <v>422</v>
      </c>
      <c r="C4547" s="355"/>
      <c r="D4547" s="356"/>
      <c r="E4547" s="356"/>
      <c r="F4547" s="356"/>
      <c r="G4547" s="357"/>
      <c r="H4547" s="358">
        <f>SUM(G4539:G4546)</f>
        <v>0</v>
      </c>
      <c r="I4547" s="1"/>
    </row>
    <row r="4548" spans="1:9" ht="12.75" hidden="1" customHeight="1">
      <c r="A4548" s="1"/>
      <c r="B4548" s="359"/>
      <c r="C4548" s="50"/>
      <c r="D4548" s="360"/>
      <c r="E4548" s="360"/>
      <c r="F4548" s="360"/>
      <c r="G4548" s="360"/>
      <c r="H4548" s="361"/>
      <c r="I4548" s="1"/>
    </row>
    <row r="4549" spans="1:9" ht="12.75" hidden="1" customHeight="1">
      <c r="A4549" s="1"/>
      <c r="B4549" s="409" t="s">
        <v>1450</v>
      </c>
      <c r="C4549" s="52" t="s">
        <v>424</v>
      </c>
      <c r="D4549" s="348">
        <v>0</v>
      </c>
      <c r="E4549" s="348">
        <f t="shared" ref="E4549:E4550" si="496">D4549*$G$4537</f>
        <v>0</v>
      </c>
      <c r="F4549" s="352">
        <f>'MANO DE OBRA'!$K$8</f>
        <v>1165.6790978787881</v>
      </c>
      <c r="G4549" s="352">
        <f t="shared" ref="G4549:G4550" si="497">E4549*F4549</f>
        <v>0</v>
      </c>
      <c r="H4549" s="364"/>
      <c r="I4549" s="1"/>
    </row>
    <row r="4550" spans="1:9" ht="12.75" hidden="1" customHeight="1">
      <c r="A4550" s="1"/>
      <c r="B4550" s="409" t="s">
        <v>1451</v>
      </c>
      <c r="C4550" s="52" t="s">
        <v>424</v>
      </c>
      <c r="D4550" s="348">
        <v>0</v>
      </c>
      <c r="E4550" s="348">
        <f t="shared" si="496"/>
        <v>0</v>
      </c>
      <c r="F4550" s="352">
        <f>'MANO DE OBRA'!$K$10</f>
        <v>942.27655587878792</v>
      </c>
      <c r="G4550" s="352">
        <f t="shared" si="497"/>
        <v>0</v>
      </c>
      <c r="H4550" s="364"/>
      <c r="I4550" s="1"/>
    </row>
    <row r="4551" spans="1:9" ht="12.75" hidden="1" customHeight="1">
      <c r="A4551" s="1"/>
      <c r="B4551" s="347"/>
      <c r="C4551" s="52"/>
      <c r="D4551" s="394"/>
      <c r="E4551" s="348"/>
      <c r="F4551" s="394"/>
      <c r="G4551" s="352"/>
      <c r="H4551" s="364"/>
      <c r="I4551" s="1"/>
    </row>
    <row r="4552" spans="1:9" ht="12.75" hidden="1" customHeight="1">
      <c r="A4552" s="1"/>
      <c r="B4552" s="390"/>
      <c r="C4552" s="52"/>
      <c r="D4552" s="394"/>
      <c r="E4552" s="348"/>
      <c r="F4552" s="394"/>
      <c r="G4552" s="352"/>
      <c r="H4552" s="365"/>
      <c r="I4552" s="1"/>
    </row>
    <row r="4553" spans="1:9" ht="12.75" hidden="1" customHeight="1">
      <c r="A4553" s="1"/>
      <c r="B4553" s="764" t="s">
        <v>425</v>
      </c>
      <c r="C4553" s="689"/>
      <c r="D4553" s="689"/>
      <c r="E4553" s="689"/>
      <c r="F4553" s="689"/>
      <c r="G4553" s="765"/>
      <c r="H4553" s="366">
        <f>SUM(G4549:G4552)</f>
        <v>0</v>
      </c>
      <c r="I4553" s="1"/>
    </row>
    <row r="4554" spans="1:9" ht="12.75" hidden="1" customHeight="1">
      <c r="A4554" s="1"/>
      <c r="B4554" s="766"/>
      <c r="C4554" s="692"/>
      <c r="D4554" s="692"/>
      <c r="E4554" s="692"/>
      <c r="F4554" s="692"/>
      <c r="G4554" s="692"/>
      <c r="H4554" s="700"/>
      <c r="I4554" s="1"/>
    </row>
    <row r="4555" spans="1:9" ht="12.75" hidden="1" customHeight="1">
      <c r="A4555" s="1"/>
      <c r="B4555" s="347" t="s">
        <v>426</v>
      </c>
      <c r="C4555" s="48"/>
      <c r="D4555" s="348"/>
      <c r="E4555" s="348"/>
      <c r="F4555" s="348"/>
      <c r="G4555" s="348"/>
      <c r="H4555" s="349"/>
      <c r="I4555" s="1"/>
    </row>
    <row r="4556" spans="1:9" ht="12.75" hidden="1" customHeight="1">
      <c r="A4556" s="1"/>
      <c r="B4556" s="347" t="s">
        <v>427</v>
      </c>
      <c r="C4556" s="48"/>
      <c r="D4556" s="348"/>
      <c r="E4556" s="348"/>
      <c r="F4556" s="348"/>
      <c r="G4556" s="348"/>
      <c r="H4556" s="349"/>
      <c r="I4556" s="1"/>
    </row>
    <row r="4557" spans="1:9" ht="12.75" hidden="1" customHeight="1">
      <c r="A4557" s="1"/>
      <c r="B4557" s="351" t="s">
        <v>428</v>
      </c>
      <c r="C4557" s="90"/>
      <c r="D4557" s="352"/>
      <c r="E4557" s="352"/>
      <c r="F4557" s="352"/>
      <c r="G4557" s="352"/>
      <c r="H4557" s="349"/>
      <c r="I4557" s="1"/>
    </row>
    <row r="4558" spans="1:9" ht="12.75" hidden="1" customHeight="1">
      <c r="A4558" s="1"/>
      <c r="B4558" s="368"/>
      <c r="C4558" s="355"/>
      <c r="D4558" s="355"/>
      <c r="E4558" s="355"/>
      <c r="F4558" s="355"/>
      <c r="G4558" s="369"/>
      <c r="H4558" s="358">
        <f>SUM(G4557)</f>
        <v>0</v>
      </c>
      <c r="I4558" s="1"/>
    </row>
    <row r="4559" spans="1:9" ht="12.75" hidden="1" customHeight="1">
      <c r="A4559" s="1"/>
      <c r="B4559" s="367"/>
      <c r="C4559" s="1"/>
      <c r="D4559" s="1"/>
      <c r="E4559" s="1"/>
      <c r="F4559" s="1"/>
      <c r="G4559" s="1"/>
      <c r="H4559" s="260"/>
      <c r="I4559" s="1"/>
    </row>
    <row r="4560" spans="1:9" ht="12.75" hidden="1" customHeight="1">
      <c r="A4560" s="1"/>
      <c r="B4560" s="370" t="s">
        <v>429</v>
      </c>
      <c r="C4560" s="355"/>
      <c r="D4560" s="355"/>
      <c r="E4560" s="355"/>
      <c r="F4560" s="355"/>
      <c r="G4560" s="369"/>
      <c r="H4560" s="371">
        <f>H4547+H4553+H4558</f>
        <v>0</v>
      </c>
      <c r="I4560" s="1"/>
    </row>
    <row r="4561" spans="1:9" ht="12.75" hidden="1" customHeight="1">
      <c r="A4561" s="1"/>
      <c r="B4561" s="367"/>
      <c r="C4561" s="1"/>
      <c r="D4561" s="1"/>
      <c r="E4561" s="1"/>
      <c r="F4561" s="1"/>
      <c r="G4561" s="1"/>
      <c r="H4561" s="372"/>
      <c r="I4561" s="1"/>
    </row>
    <row r="4562" spans="1:9" ht="12.75" hidden="1" customHeight="1">
      <c r="A4562" s="1"/>
      <c r="B4562" s="347" t="s">
        <v>349</v>
      </c>
      <c r="C4562" s="48"/>
      <c r="D4562" s="49">
        <f>'COEF.RESUMEN'!$H$5</f>
        <v>0.15</v>
      </c>
      <c r="E4562" s="48"/>
      <c r="F4562" s="48"/>
      <c r="G4562" s="48"/>
      <c r="H4562" s="350">
        <f>H4560*D4562</f>
        <v>0</v>
      </c>
      <c r="I4562" s="1"/>
    </row>
    <row r="4563" spans="1:9" ht="12.75" hidden="1" customHeight="1">
      <c r="A4563" s="1"/>
      <c r="B4563" s="373"/>
      <c r="C4563" s="48"/>
      <c r="D4563" s="49"/>
      <c r="E4563" s="48"/>
      <c r="F4563" s="48"/>
      <c r="G4563" s="48"/>
      <c r="H4563" s="374"/>
      <c r="I4563" s="1"/>
    </row>
    <row r="4564" spans="1:9" ht="12.75" hidden="1" customHeight="1">
      <c r="A4564" s="1"/>
      <c r="B4564" s="347"/>
      <c r="C4564" s="48"/>
      <c r="D4564" s="49"/>
      <c r="E4564" s="48"/>
      <c r="F4564" s="48"/>
      <c r="G4564" s="48"/>
      <c r="H4564" s="350"/>
      <c r="I4564" s="1"/>
    </row>
    <row r="4565" spans="1:9" ht="12.75" hidden="1" customHeight="1">
      <c r="A4565" s="1"/>
      <c r="B4565" s="347" t="s">
        <v>350</v>
      </c>
      <c r="C4565" s="48"/>
      <c r="D4565" s="49">
        <f>'COEF.RESUMEN'!$H$6</f>
        <v>0.1</v>
      </c>
      <c r="E4565" s="48"/>
      <c r="F4565" s="48"/>
      <c r="G4565" s="48"/>
      <c r="H4565" s="350">
        <f>H4560*D4565</f>
        <v>0</v>
      </c>
      <c r="I4565" s="1"/>
    </row>
    <row r="4566" spans="1:9" ht="12.75" hidden="1" customHeight="1">
      <c r="A4566" s="1"/>
      <c r="B4566" s="347"/>
      <c r="C4566" s="48"/>
      <c r="D4566" s="49"/>
      <c r="E4566" s="48"/>
      <c r="F4566" s="48"/>
      <c r="G4566" s="48"/>
      <c r="H4566" s="374">
        <f>H4560+H4562+H4565</f>
        <v>0</v>
      </c>
      <c r="I4566" s="1"/>
    </row>
    <row r="4567" spans="1:9" ht="12.75" hidden="1" customHeight="1">
      <c r="A4567" s="1"/>
      <c r="B4567" s="347" t="s">
        <v>430</v>
      </c>
      <c r="C4567" s="48"/>
      <c r="D4567" s="49">
        <f>'COEF.RESUMEN'!$H$8</f>
        <v>0.25</v>
      </c>
      <c r="E4567" s="48"/>
      <c r="F4567" s="48"/>
      <c r="G4567" s="48"/>
      <c r="H4567" s="350">
        <f>H4566*D4567</f>
        <v>0</v>
      </c>
      <c r="I4567" s="1"/>
    </row>
    <row r="4568" spans="1:9" ht="12.75" hidden="1" customHeight="1">
      <c r="A4568" s="1"/>
      <c r="B4568" s="347"/>
      <c r="C4568" s="48"/>
      <c r="D4568" s="48"/>
      <c r="E4568" s="48"/>
      <c r="F4568" s="48"/>
      <c r="G4568" s="48"/>
      <c r="H4568" s="375"/>
      <c r="I4568" s="1"/>
    </row>
    <row r="4569" spans="1:9" ht="12.75" hidden="1" customHeight="1">
      <c r="A4569" s="1"/>
      <c r="B4569" s="376" t="s">
        <v>431</v>
      </c>
      <c r="C4569" s="340"/>
      <c r="D4569" s="340"/>
      <c r="E4569" s="340"/>
      <c r="F4569" s="340"/>
      <c r="G4569" s="377"/>
      <c r="H4569" s="371">
        <f>H4566+H4567</f>
        <v>0</v>
      </c>
      <c r="I4569" s="1"/>
    </row>
    <row r="4570" spans="1:9" ht="12.75" hidden="1" customHeight="1">
      <c r="A4570" s="1"/>
      <c r="B4570" s="1"/>
      <c r="C4570" s="1"/>
      <c r="D4570" s="1"/>
      <c r="E4570" s="1"/>
      <c r="F4570" s="1"/>
      <c r="G4570" s="1"/>
      <c r="H4570" s="1"/>
      <c r="I4570" s="1"/>
    </row>
    <row r="4571" spans="1:9" ht="12.75" hidden="1" customHeight="1">
      <c r="A4571" s="1"/>
      <c r="B4571" s="708" t="s">
        <v>1721</v>
      </c>
      <c r="C4571" s="687"/>
      <c r="D4571" s="762" t="s">
        <v>1722</v>
      </c>
      <c r="E4571" s="687"/>
      <c r="F4571" s="387" t="s">
        <v>167</v>
      </c>
      <c r="G4571" s="763">
        <v>1</v>
      </c>
      <c r="H4571" s="687"/>
      <c r="I4571" s="1"/>
    </row>
    <row r="4572" spans="1:9" ht="12.75" hidden="1" customHeight="1">
      <c r="A4572" s="1"/>
      <c r="B4572" s="342" t="s">
        <v>416</v>
      </c>
      <c r="C4572" s="343" t="s">
        <v>16</v>
      </c>
      <c r="D4572" s="342" t="s">
        <v>417</v>
      </c>
      <c r="E4572" s="342" t="s">
        <v>418</v>
      </c>
      <c r="F4572" s="342" t="s">
        <v>419</v>
      </c>
      <c r="G4572" s="342" t="s">
        <v>420</v>
      </c>
      <c r="H4572" s="342" t="s">
        <v>421</v>
      </c>
      <c r="I4572" s="1"/>
    </row>
    <row r="4573" spans="1:9" ht="12.75" hidden="1" customHeight="1">
      <c r="A4573" s="1"/>
      <c r="B4573" s="401" t="str">
        <f>'LISTA DE PRECIOS '!D1527</f>
        <v>Cinta aisladora 20 m - 9 mm</v>
      </c>
      <c r="C4573" s="40" t="s">
        <v>43</v>
      </c>
      <c r="D4573" s="379">
        <v>0.1</v>
      </c>
      <c r="E4573" s="348">
        <f t="shared" ref="E4573:E4574" si="498">D4573*$G$4571</f>
        <v>0.1</v>
      </c>
      <c r="F4573" s="379">
        <f>'LISTA DE PRECIOS '!J1527</f>
        <v>254.2028641506449</v>
      </c>
      <c r="G4573" s="352">
        <f t="shared" ref="G4573:G4574" si="499">E4573*F4573</f>
        <v>25.420286415064492</v>
      </c>
      <c r="H4573" s="346"/>
      <c r="I4573" s="1"/>
    </row>
    <row r="4574" spans="1:9" ht="12.75" hidden="1" customHeight="1">
      <c r="A4574" s="1"/>
      <c r="B4574" s="396" t="str">
        <f>'LISTA DE PRECIOS '!D1528</f>
        <v>Tarugo de nylon y tornillo</v>
      </c>
      <c r="C4574" s="48" t="s">
        <v>43</v>
      </c>
      <c r="D4574" s="348">
        <v>4</v>
      </c>
      <c r="E4574" s="348">
        <f t="shared" si="498"/>
        <v>4</v>
      </c>
      <c r="F4574" s="348">
        <f>'LISTA DE PRECIOS '!J1528</f>
        <v>34.353928317228366</v>
      </c>
      <c r="G4574" s="352">
        <f t="shared" si="499"/>
        <v>137.41571326891346</v>
      </c>
      <c r="H4574" s="382"/>
      <c r="I4574" s="1"/>
    </row>
    <row r="4575" spans="1:9" ht="12.75" hidden="1" customHeight="1">
      <c r="A4575" s="1"/>
      <c r="B4575" s="396"/>
      <c r="C4575" s="48"/>
      <c r="D4575" s="348"/>
      <c r="E4575" s="352"/>
      <c r="F4575" s="348"/>
      <c r="G4575" s="352"/>
      <c r="H4575" s="382"/>
      <c r="I4575" s="1"/>
    </row>
    <row r="4576" spans="1:9" ht="12.75" hidden="1" customHeight="1">
      <c r="A4576" s="1"/>
      <c r="B4576" s="396"/>
      <c r="C4576" s="48"/>
      <c r="D4576" s="348"/>
      <c r="E4576" s="352"/>
      <c r="F4576" s="348"/>
      <c r="G4576" s="352"/>
      <c r="H4576" s="349"/>
      <c r="I4576" s="1"/>
    </row>
    <row r="4577" spans="1:9" ht="12.75" hidden="1" customHeight="1">
      <c r="A4577" s="1"/>
      <c r="B4577" s="347"/>
      <c r="C4577" s="48"/>
      <c r="D4577" s="348"/>
      <c r="E4577" s="348"/>
      <c r="F4577" s="348"/>
      <c r="G4577" s="352"/>
      <c r="H4577" s="349"/>
      <c r="I4577" s="1"/>
    </row>
    <row r="4578" spans="1:9" ht="12.75" hidden="1" customHeight="1">
      <c r="A4578" s="1"/>
      <c r="B4578" s="347"/>
      <c r="C4578" s="48"/>
      <c r="D4578" s="348"/>
      <c r="E4578" s="348"/>
      <c r="F4578" s="348"/>
      <c r="G4578" s="352"/>
      <c r="H4578" s="350"/>
      <c r="I4578" s="1"/>
    </row>
    <row r="4579" spans="1:9" ht="12.75" hidden="1" customHeight="1">
      <c r="A4579" s="1"/>
      <c r="B4579" s="351"/>
      <c r="C4579" s="90"/>
      <c r="D4579" s="352"/>
      <c r="E4579" s="352"/>
      <c r="F4579" s="352"/>
      <c r="G4579" s="352"/>
      <c r="H4579" s="389"/>
      <c r="I4579" s="1"/>
    </row>
    <row r="4580" spans="1:9" ht="12.75" hidden="1" customHeight="1">
      <c r="A4580" s="1"/>
      <c r="B4580" s="351"/>
      <c r="C4580" s="90"/>
      <c r="D4580" s="352"/>
      <c r="E4580" s="352"/>
      <c r="F4580" s="352"/>
      <c r="G4580" s="352"/>
      <c r="H4580" s="353"/>
      <c r="I4580" s="1"/>
    </row>
    <row r="4581" spans="1:9" ht="12.75" hidden="1" customHeight="1">
      <c r="A4581" s="1"/>
      <c r="B4581" s="354" t="s">
        <v>422</v>
      </c>
      <c r="C4581" s="355"/>
      <c r="D4581" s="356"/>
      <c r="E4581" s="356"/>
      <c r="F4581" s="356"/>
      <c r="G4581" s="357"/>
      <c r="H4581" s="358">
        <f>SUM(G4573:G4580)</f>
        <v>162.83599968397795</v>
      </c>
      <c r="I4581" s="1"/>
    </row>
    <row r="4582" spans="1:9" ht="12.75" hidden="1" customHeight="1">
      <c r="A4582" s="1"/>
      <c r="B4582" s="359"/>
      <c r="C4582" s="50"/>
      <c r="D4582" s="360"/>
      <c r="E4582" s="360"/>
      <c r="F4582" s="360"/>
      <c r="G4582" s="360"/>
      <c r="H4582" s="361"/>
      <c r="I4582" s="1"/>
    </row>
    <row r="4583" spans="1:9" ht="12.75" hidden="1" customHeight="1">
      <c r="A4583" s="1"/>
      <c r="B4583" s="409" t="s">
        <v>1450</v>
      </c>
      <c r="C4583" s="52" t="s">
        <v>424</v>
      </c>
      <c r="D4583" s="348">
        <v>1.22</v>
      </c>
      <c r="E4583" s="348">
        <f t="shared" ref="E4583:E4584" si="500">D4583*$G$4571</f>
        <v>1.22</v>
      </c>
      <c r="F4583" s="352">
        <f>'MANO DE OBRA'!$K$8</f>
        <v>1165.6790978787881</v>
      </c>
      <c r="G4583" s="352">
        <f t="shared" ref="G4583:G4584" si="501">E4583*F4583</f>
        <v>1422.1284994121215</v>
      </c>
      <c r="H4583" s="364"/>
      <c r="I4583" s="1"/>
    </row>
    <row r="4584" spans="1:9" ht="12.75" hidden="1" customHeight="1">
      <c r="A4584" s="1"/>
      <c r="B4584" s="409" t="s">
        <v>1451</v>
      </c>
      <c r="C4584" s="52" t="s">
        <v>424</v>
      </c>
      <c r="D4584" s="348">
        <v>1.26</v>
      </c>
      <c r="E4584" s="348">
        <f t="shared" si="500"/>
        <v>1.26</v>
      </c>
      <c r="F4584" s="352">
        <f>'MANO DE OBRA'!$K$10</f>
        <v>942.27655587878792</v>
      </c>
      <c r="G4584" s="352">
        <f t="shared" si="501"/>
        <v>1187.2684604072729</v>
      </c>
      <c r="H4584" s="364"/>
      <c r="I4584" s="1"/>
    </row>
    <row r="4585" spans="1:9" ht="12.75" hidden="1" customHeight="1">
      <c r="A4585" s="1"/>
      <c r="B4585" s="347"/>
      <c r="C4585" s="52"/>
      <c r="D4585" s="394"/>
      <c r="E4585" s="348"/>
      <c r="F4585" s="394"/>
      <c r="G4585" s="352"/>
      <c r="H4585" s="364"/>
      <c r="I4585" s="1"/>
    </row>
    <row r="4586" spans="1:9" ht="12.75" hidden="1" customHeight="1">
      <c r="A4586" s="1"/>
      <c r="B4586" s="390"/>
      <c r="C4586" s="52"/>
      <c r="D4586" s="394"/>
      <c r="E4586" s="348"/>
      <c r="F4586" s="394"/>
      <c r="G4586" s="352"/>
      <c r="H4586" s="365"/>
      <c r="I4586" s="1"/>
    </row>
    <row r="4587" spans="1:9" ht="12.75" hidden="1" customHeight="1">
      <c r="A4587" s="1"/>
      <c r="B4587" s="764" t="s">
        <v>425</v>
      </c>
      <c r="C4587" s="689"/>
      <c r="D4587" s="689"/>
      <c r="E4587" s="689"/>
      <c r="F4587" s="689"/>
      <c r="G4587" s="765"/>
      <c r="H4587" s="366">
        <f>SUM(G4583:G4586)</f>
        <v>2609.3969598193944</v>
      </c>
      <c r="I4587" s="1"/>
    </row>
    <row r="4588" spans="1:9" ht="12.75" hidden="1" customHeight="1">
      <c r="A4588" s="1"/>
      <c r="B4588" s="766"/>
      <c r="C4588" s="692"/>
      <c r="D4588" s="692"/>
      <c r="E4588" s="692"/>
      <c r="F4588" s="692"/>
      <c r="G4588" s="692"/>
      <c r="H4588" s="700"/>
      <c r="I4588" s="1"/>
    </row>
    <row r="4589" spans="1:9" ht="12.75" hidden="1" customHeight="1">
      <c r="A4589" s="1"/>
      <c r="B4589" s="347" t="s">
        <v>426</v>
      </c>
      <c r="C4589" s="48"/>
      <c r="D4589" s="348"/>
      <c r="E4589" s="348"/>
      <c r="F4589" s="348"/>
      <c r="G4589" s="348"/>
      <c r="H4589" s="349"/>
      <c r="I4589" s="1"/>
    </row>
    <row r="4590" spans="1:9" ht="12.75" hidden="1" customHeight="1">
      <c r="A4590" s="1"/>
      <c r="B4590" s="347" t="s">
        <v>427</v>
      </c>
      <c r="C4590" s="48"/>
      <c r="D4590" s="348"/>
      <c r="E4590" s="348"/>
      <c r="F4590" s="348"/>
      <c r="G4590" s="348"/>
      <c r="H4590" s="349"/>
      <c r="I4590" s="1"/>
    </row>
    <row r="4591" spans="1:9" ht="12.75" hidden="1" customHeight="1">
      <c r="A4591" s="1"/>
      <c r="B4591" s="351" t="s">
        <v>428</v>
      </c>
      <c r="C4591" s="90"/>
      <c r="D4591" s="352"/>
      <c r="E4591" s="352"/>
      <c r="F4591" s="352"/>
      <c r="G4591" s="352"/>
      <c r="H4591" s="349"/>
      <c r="I4591" s="1"/>
    </row>
    <row r="4592" spans="1:9" ht="12.75" hidden="1" customHeight="1">
      <c r="A4592" s="1"/>
      <c r="B4592" s="368"/>
      <c r="C4592" s="355"/>
      <c r="D4592" s="355"/>
      <c r="E4592" s="355"/>
      <c r="F4592" s="355"/>
      <c r="G4592" s="369"/>
      <c r="H4592" s="358">
        <f>SUM(G4591)</f>
        <v>0</v>
      </c>
      <c r="I4592" s="1"/>
    </row>
    <row r="4593" spans="1:9" ht="12.75" hidden="1" customHeight="1">
      <c r="A4593" s="1"/>
      <c r="B4593" s="367"/>
      <c r="C4593" s="1"/>
      <c r="D4593" s="1"/>
      <c r="E4593" s="1"/>
      <c r="F4593" s="1"/>
      <c r="G4593" s="1"/>
      <c r="H4593" s="260"/>
      <c r="I4593" s="1"/>
    </row>
    <row r="4594" spans="1:9" ht="12.75" hidden="1" customHeight="1">
      <c r="A4594" s="1"/>
      <c r="B4594" s="370" t="s">
        <v>429</v>
      </c>
      <c r="C4594" s="355"/>
      <c r="D4594" s="355"/>
      <c r="E4594" s="355"/>
      <c r="F4594" s="355"/>
      <c r="G4594" s="369"/>
      <c r="H4594" s="371">
        <f>H4581+H4587+H4592</f>
        <v>2772.2329595033725</v>
      </c>
      <c r="I4594" s="1"/>
    </row>
    <row r="4595" spans="1:9" ht="12.75" hidden="1" customHeight="1">
      <c r="A4595" s="1"/>
      <c r="B4595" s="367"/>
      <c r="C4595" s="1"/>
      <c r="D4595" s="1"/>
      <c r="E4595" s="1"/>
      <c r="F4595" s="1"/>
      <c r="G4595" s="1"/>
      <c r="H4595" s="372"/>
      <c r="I4595" s="1"/>
    </row>
    <row r="4596" spans="1:9" ht="12.75" hidden="1" customHeight="1">
      <c r="A4596" s="1"/>
      <c r="B4596" s="347" t="s">
        <v>349</v>
      </c>
      <c r="C4596" s="48"/>
      <c r="D4596" s="49">
        <f>'COEF.RESUMEN'!$H$5</f>
        <v>0.15</v>
      </c>
      <c r="E4596" s="48"/>
      <c r="F4596" s="48"/>
      <c r="G4596" s="48"/>
      <c r="H4596" s="350">
        <f>H4594*D4596</f>
        <v>415.83494392550585</v>
      </c>
      <c r="I4596" s="1"/>
    </row>
    <row r="4597" spans="1:9" ht="12.75" hidden="1" customHeight="1">
      <c r="A4597" s="1"/>
      <c r="B4597" s="373"/>
      <c r="C4597" s="48"/>
      <c r="D4597" s="49"/>
      <c r="E4597" s="48"/>
      <c r="F4597" s="48"/>
      <c r="G4597" s="48"/>
      <c r="H4597" s="374"/>
      <c r="I4597" s="1"/>
    </row>
    <row r="4598" spans="1:9" ht="12.75" hidden="1" customHeight="1">
      <c r="A4598" s="1"/>
      <c r="B4598" s="347"/>
      <c r="C4598" s="48"/>
      <c r="D4598" s="49"/>
      <c r="E4598" s="48"/>
      <c r="F4598" s="48"/>
      <c r="G4598" s="48"/>
      <c r="H4598" s="350"/>
      <c r="I4598" s="1"/>
    </row>
    <row r="4599" spans="1:9" ht="12.75" hidden="1" customHeight="1">
      <c r="A4599" s="1"/>
      <c r="B4599" s="347" t="s">
        <v>350</v>
      </c>
      <c r="C4599" s="48"/>
      <c r="D4599" s="49">
        <f>'COEF.RESUMEN'!$H$6</f>
        <v>0.1</v>
      </c>
      <c r="E4599" s="48"/>
      <c r="F4599" s="48"/>
      <c r="G4599" s="48"/>
      <c r="H4599" s="350">
        <f>H4594*D4599</f>
        <v>277.22329595033727</v>
      </c>
      <c r="I4599" s="1"/>
    </row>
    <row r="4600" spans="1:9" ht="12.75" hidden="1" customHeight="1">
      <c r="A4600" s="1"/>
      <c r="B4600" s="347"/>
      <c r="C4600" s="48"/>
      <c r="D4600" s="49"/>
      <c r="E4600" s="48"/>
      <c r="F4600" s="48"/>
      <c r="G4600" s="48"/>
      <c r="H4600" s="374">
        <f>H4594+H4596+H4599</f>
        <v>3465.2911993792154</v>
      </c>
      <c r="I4600" s="1"/>
    </row>
    <row r="4601" spans="1:9" ht="12.75" hidden="1" customHeight="1">
      <c r="A4601" s="1"/>
      <c r="B4601" s="347" t="s">
        <v>430</v>
      </c>
      <c r="C4601" s="48"/>
      <c r="D4601" s="49">
        <f>'COEF.RESUMEN'!$H$8</f>
        <v>0.25</v>
      </c>
      <c r="E4601" s="48"/>
      <c r="F4601" s="48"/>
      <c r="G4601" s="48"/>
      <c r="H4601" s="350">
        <f>H4600*D4601</f>
        <v>866.32279984480385</v>
      </c>
      <c r="I4601" s="1"/>
    </row>
    <row r="4602" spans="1:9" ht="12.75" hidden="1" customHeight="1">
      <c r="A4602" s="1"/>
      <c r="B4602" s="347"/>
      <c r="C4602" s="48"/>
      <c r="D4602" s="48"/>
      <c r="E4602" s="48"/>
      <c r="F4602" s="48"/>
      <c r="G4602" s="48"/>
      <c r="H4602" s="375"/>
      <c r="I4602" s="1"/>
    </row>
    <row r="4603" spans="1:9" ht="12.75" hidden="1" customHeight="1">
      <c r="A4603" s="1"/>
      <c r="B4603" s="376" t="s">
        <v>431</v>
      </c>
      <c r="C4603" s="340"/>
      <c r="D4603" s="340"/>
      <c r="E4603" s="340"/>
      <c r="F4603" s="340"/>
      <c r="G4603" s="377"/>
      <c r="H4603" s="371">
        <f>H4600+H4601</f>
        <v>4331.6139992240196</v>
      </c>
      <c r="I4603" s="1"/>
    </row>
    <row r="4604" spans="1:9" ht="12.75" hidden="1" customHeight="1">
      <c r="A4604" s="1"/>
      <c r="B4604" s="1"/>
      <c r="C4604" s="1"/>
      <c r="D4604" s="1"/>
      <c r="E4604" s="1"/>
      <c r="F4604" s="1"/>
      <c r="G4604" s="1"/>
      <c r="H4604" s="1"/>
      <c r="I4604" s="1"/>
    </row>
    <row r="4605" spans="1:9" ht="12.75" customHeight="1">
      <c r="A4605" s="1"/>
      <c r="B4605" s="721" t="s">
        <v>1723</v>
      </c>
      <c r="C4605" s="689"/>
      <c r="D4605" s="689"/>
      <c r="E4605" s="689"/>
      <c r="F4605" s="689"/>
      <c r="G4605" s="689"/>
      <c r="H4605" s="690"/>
      <c r="I4605" s="1"/>
    </row>
    <row r="4606" spans="1:9" ht="12.75" customHeight="1">
      <c r="A4606" s="1"/>
      <c r="B4606" s="1"/>
      <c r="C4606" s="1"/>
      <c r="D4606" s="1"/>
      <c r="E4606" s="1"/>
      <c r="F4606" s="1"/>
      <c r="G4606" s="1"/>
      <c r="H4606" s="1"/>
      <c r="I4606" s="1"/>
    </row>
    <row r="4607" spans="1:9" ht="93" customHeight="1">
      <c r="A4607" s="1"/>
      <c r="B4607" s="708" t="s">
        <v>1724</v>
      </c>
      <c r="C4607" s="687"/>
      <c r="D4607" s="762" t="s">
        <v>1725</v>
      </c>
      <c r="E4607" s="687"/>
      <c r="F4607" s="387" t="s">
        <v>167</v>
      </c>
      <c r="G4607" s="763">
        <v>1</v>
      </c>
      <c r="H4607" s="687"/>
      <c r="I4607" s="1"/>
    </row>
    <row r="4608" spans="1:9" ht="12.75" customHeight="1">
      <c r="A4608" s="1"/>
      <c r="B4608" s="342" t="s">
        <v>416</v>
      </c>
      <c r="C4608" s="343" t="s">
        <v>16</v>
      </c>
      <c r="D4608" s="342" t="s">
        <v>417</v>
      </c>
      <c r="E4608" s="342" t="s">
        <v>418</v>
      </c>
      <c r="F4608" s="342" t="s">
        <v>419</v>
      </c>
      <c r="G4608" s="342" t="s">
        <v>420</v>
      </c>
      <c r="H4608" s="342" t="s">
        <v>421</v>
      </c>
      <c r="I4608" s="1"/>
    </row>
    <row r="4609" spans="1:9" ht="50.25" customHeight="1">
      <c r="A4609" s="1"/>
      <c r="B4609" s="401" t="str">
        <f>'LISTA DE PRECIOS '!D1544</f>
        <v>Ascensor tracción hidráulica con pistón - Botonera tipo micromovimiento con registro de llamadas - cap. 680 kg - velocidad 0,64 m/seg.Puertas automáticas en cabina y pisos</v>
      </c>
      <c r="C4609" s="40" t="s">
        <v>43</v>
      </c>
      <c r="D4609" s="379">
        <v>1</v>
      </c>
      <c r="E4609" s="348">
        <f>D4609*$G$4607</f>
        <v>1</v>
      </c>
      <c r="F4609" s="379">
        <f>'LISTA DE PRECIOS '!J1544</f>
        <v>3134181.836395768</v>
      </c>
      <c r="G4609" s="352">
        <f>E4609*F4609</f>
        <v>3134181.836395768</v>
      </c>
      <c r="H4609" s="346"/>
      <c r="I4609" s="1"/>
    </row>
    <row r="4610" spans="1:9" ht="12.75" customHeight="1">
      <c r="A4610" s="1"/>
      <c r="B4610" s="396"/>
      <c r="C4610" s="48"/>
      <c r="D4610" s="348"/>
      <c r="E4610" s="348"/>
      <c r="F4610" s="348"/>
      <c r="G4610" s="352"/>
      <c r="H4610" s="382"/>
      <c r="I4610" s="1"/>
    </row>
    <row r="4611" spans="1:9" ht="12.75" customHeight="1">
      <c r="A4611" s="1"/>
      <c r="B4611" s="396"/>
      <c r="C4611" s="48"/>
      <c r="D4611" s="348"/>
      <c r="E4611" s="352"/>
      <c r="F4611" s="348"/>
      <c r="G4611" s="352"/>
      <c r="H4611" s="382"/>
      <c r="I4611" s="1"/>
    </row>
    <row r="4612" spans="1:9" ht="12.75" customHeight="1">
      <c r="A4612" s="1"/>
      <c r="B4612" s="396"/>
      <c r="C4612" s="48"/>
      <c r="D4612" s="348"/>
      <c r="E4612" s="352"/>
      <c r="F4612" s="348"/>
      <c r="G4612" s="352"/>
      <c r="H4612" s="349"/>
      <c r="I4612" s="1"/>
    </row>
    <row r="4613" spans="1:9" ht="12.75" customHeight="1">
      <c r="A4613" s="1"/>
      <c r="B4613" s="347"/>
      <c r="C4613" s="48"/>
      <c r="D4613" s="348"/>
      <c r="E4613" s="348"/>
      <c r="F4613" s="348"/>
      <c r="G4613" s="352"/>
      <c r="H4613" s="349"/>
      <c r="I4613" s="1"/>
    </row>
    <row r="4614" spans="1:9" ht="12.75" customHeight="1">
      <c r="A4614" s="1"/>
      <c r="B4614" s="347"/>
      <c r="C4614" s="48"/>
      <c r="D4614" s="348"/>
      <c r="E4614" s="348"/>
      <c r="F4614" s="348"/>
      <c r="G4614" s="352"/>
      <c r="H4614" s="350"/>
      <c r="I4614" s="1"/>
    </row>
    <row r="4615" spans="1:9" ht="12.75" customHeight="1">
      <c r="A4615" s="1"/>
      <c r="B4615" s="351"/>
      <c r="C4615" s="90"/>
      <c r="D4615" s="352"/>
      <c r="E4615" s="352"/>
      <c r="F4615" s="352"/>
      <c r="G4615" s="352"/>
      <c r="H4615" s="389"/>
      <c r="I4615" s="1"/>
    </row>
    <row r="4616" spans="1:9" ht="12.75" customHeight="1">
      <c r="A4616" s="1"/>
      <c r="B4616" s="351"/>
      <c r="C4616" s="90"/>
      <c r="D4616" s="352"/>
      <c r="E4616" s="352"/>
      <c r="F4616" s="352"/>
      <c r="G4616" s="352"/>
      <c r="H4616" s="353"/>
      <c r="I4616" s="1"/>
    </row>
    <row r="4617" spans="1:9" ht="12.75" customHeight="1">
      <c r="A4617" s="1"/>
      <c r="B4617" s="354" t="s">
        <v>422</v>
      </c>
      <c r="C4617" s="355"/>
      <c r="D4617" s="356"/>
      <c r="E4617" s="356"/>
      <c r="F4617" s="356"/>
      <c r="G4617" s="357"/>
      <c r="H4617" s="358">
        <f>SUM(G4609:G4616)</f>
        <v>3134181.836395768</v>
      </c>
      <c r="I4617" s="1"/>
    </row>
    <row r="4618" spans="1:9" ht="12.75" customHeight="1">
      <c r="A4618" s="1"/>
      <c r="B4618" s="359"/>
      <c r="C4618" s="50"/>
      <c r="D4618" s="360"/>
      <c r="E4618" s="360"/>
      <c r="F4618" s="360"/>
      <c r="G4618" s="360"/>
      <c r="H4618" s="361"/>
      <c r="I4618" s="1"/>
    </row>
    <row r="4619" spans="1:9" ht="12.75" customHeight="1">
      <c r="A4619" s="1"/>
      <c r="B4619" s="409" t="s">
        <v>1450</v>
      </c>
      <c r="C4619" s="52" t="s">
        <v>424</v>
      </c>
      <c r="D4619" s="348">
        <v>40</v>
      </c>
      <c r="E4619" s="348">
        <f t="shared" ref="E4619:E4620" si="502">D4619*$G$4607</f>
        <v>40</v>
      </c>
      <c r="F4619" s="352">
        <f>'MANO DE OBRA'!$K$8</f>
        <v>1165.6790978787881</v>
      </c>
      <c r="G4619" s="352">
        <f t="shared" ref="G4619:G4620" si="503">E4619*F4619</f>
        <v>46627.163915151526</v>
      </c>
      <c r="H4619" s="364"/>
      <c r="I4619" s="1"/>
    </row>
    <row r="4620" spans="1:9" ht="12.75" customHeight="1">
      <c r="A4620" s="1"/>
      <c r="B4620" s="409" t="s">
        <v>1451</v>
      </c>
      <c r="C4620" s="52" t="s">
        <v>424</v>
      </c>
      <c r="D4620" s="348">
        <v>80</v>
      </c>
      <c r="E4620" s="348">
        <f t="shared" si="502"/>
        <v>80</v>
      </c>
      <c r="F4620" s="352">
        <f>'MANO DE OBRA'!$K$10</f>
        <v>942.27655587878792</v>
      </c>
      <c r="G4620" s="352">
        <f t="shared" si="503"/>
        <v>75382.124470303039</v>
      </c>
      <c r="H4620" s="364"/>
      <c r="I4620" s="1"/>
    </row>
    <row r="4621" spans="1:9" ht="12.75" customHeight="1">
      <c r="A4621" s="1"/>
      <c r="B4621" s="347"/>
      <c r="C4621" s="52"/>
      <c r="D4621" s="394"/>
      <c r="E4621" s="348"/>
      <c r="F4621" s="394"/>
      <c r="G4621" s="352"/>
      <c r="H4621" s="364"/>
      <c r="I4621" s="1"/>
    </row>
    <row r="4622" spans="1:9" ht="12.75" customHeight="1">
      <c r="A4622" s="1"/>
      <c r="B4622" s="390"/>
      <c r="C4622" s="52"/>
      <c r="D4622" s="394"/>
      <c r="E4622" s="348"/>
      <c r="F4622" s="394"/>
      <c r="G4622" s="352"/>
      <c r="H4622" s="365"/>
      <c r="I4622" s="1"/>
    </row>
    <row r="4623" spans="1:9" ht="12.75" customHeight="1">
      <c r="A4623" s="1"/>
      <c r="B4623" s="764" t="s">
        <v>425</v>
      </c>
      <c r="C4623" s="689"/>
      <c r="D4623" s="689"/>
      <c r="E4623" s="689"/>
      <c r="F4623" s="689"/>
      <c r="G4623" s="765"/>
      <c r="H4623" s="366">
        <f>SUM(G4619:G4622)</f>
        <v>122009.28838545457</v>
      </c>
      <c r="I4623" s="1"/>
    </row>
    <row r="4624" spans="1:9" ht="12.75" customHeight="1">
      <c r="A4624" s="1"/>
      <c r="B4624" s="766"/>
      <c r="C4624" s="692"/>
      <c r="D4624" s="692"/>
      <c r="E4624" s="692"/>
      <c r="F4624" s="692"/>
      <c r="G4624" s="692"/>
      <c r="H4624" s="700"/>
      <c r="I4624" s="1"/>
    </row>
    <row r="4625" spans="1:9" ht="12.75" customHeight="1">
      <c r="A4625" s="1"/>
      <c r="B4625" s="347" t="s">
        <v>426</v>
      </c>
      <c r="C4625" s="48"/>
      <c r="D4625" s="348"/>
      <c r="E4625" s="348"/>
      <c r="F4625" s="348"/>
      <c r="G4625" s="348"/>
      <c r="H4625" s="349"/>
      <c r="I4625" s="1"/>
    </row>
    <row r="4626" spans="1:9" ht="12.75" customHeight="1">
      <c r="A4626" s="1"/>
      <c r="B4626" s="347" t="s">
        <v>427</v>
      </c>
      <c r="C4626" s="48"/>
      <c r="D4626" s="348"/>
      <c r="E4626" s="348"/>
      <c r="F4626" s="348"/>
      <c r="G4626" s="348"/>
      <c r="H4626" s="349"/>
      <c r="I4626" s="1"/>
    </row>
    <row r="4627" spans="1:9" ht="12.75" customHeight="1">
      <c r="A4627" s="1"/>
      <c r="B4627" s="351" t="s">
        <v>428</v>
      </c>
      <c r="C4627" s="90"/>
      <c r="D4627" s="352"/>
      <c r="E4627" s="352"/>
      <c r="F4627" s="352"/>
      <c r="G4627" s="352"/>
      <c r="H4627" s="349"/>
      <c r="I4627" s="1"/>
    </row>
    <row r="4628" spans="1:9" ht="12.75" customHeight="1">
      <c r="A4628" s="1"/>
      <c r="B4628" s="368"/>
      <c r="C4628" s="355"/>
      <c r="D4628" s="355"/>
      <c r="E4628" s="355"/>
      <c r="F4628" s="355"/>
      <c r="G4628" s="369"/>
      <c r="H4628" s="358">
        <f>SUM(G4627)</f>
        <v>0</v>
      </c>
      <c r="I4628" s="1"/>
    </row>
    <row r="4629" spans="1:9" ht="12.75" customHeight="1">
      <c r="A4629" s="1"/>
      <c r="B4629" s="367"/>
      <c r="C4629" s="1"/>
      <c r="D4629" s="1"/>
      <c r="E4629" s="1"/>
      <c r="F4629" s="1"/>
      <c r="G4629" s="1"/>
      <c r="H4629" s="260"/>
      <c r="I4629" s="1"/>
    </row>
    <row r="4630" spans="1:9" ht="12.75" customHeight="1">
      <c r="A4630" s="1"/>
      <c r="B4630" s="370" t="s">
        <v>429</v>
      </c>
      <c r="C4630" s="355"/>
      <c r="D4630" s="355"/>
      <c r="E4630" s="355"/>
      <c r="F4630" s="355"/>
      <c r="G4630" s="369"/>
      <c r="H4630" s="371">
        <f>H4617+H4623+H4628</f>
        <v>3256191.1247812225</v>
      </c>
      <c r="I4630" s="1"/>
    </row>
    <row r="4631" spans="1:9" ht="12.75" customHeight="1">
      <c r="A4631" s="1"/>
      <c r="B4631" s="367"/>
      <c r="C4631" s="1"/>
      <c r="D4631" s="1"/>
      <c r="E4631" s="1"/>
      <c r="F4631" s="1"/>
      <c r="G4631" s="1"/>
      <c r="H4631" s="372"/>
      <c r="I4631" s="1"/>
    </row>
    <row r="4632" spans="1:9" ht="12.75" customHeight="1">
      <c r="A4632" s="1"/>
      <c r="B4632" s="347" t="s">
        <v>349</v>
      </c>
      <c r="C4632" s="48"/>
      <c r="D4632" s="49">
        <f>'COEF.RESUMEN'!$H$5</f>
        <v>0.15</v>
      </c>
      <c r="E4632" s="48"/>
      <c r="F4632" s="48"/>
      <c r="G4632" s="48"/>
      <c r="H4632" s="350">
        <f>H4630*D4632</f>
        <v>488428.66871718335</v>
      </c>
      <c r="I4632" s="1"/>
    </row>
    <row r="4633" spans="1:9" ht="12.75" customHeight="1">
      <c r="A4633" s="1"/>
      <c r="B4633" s="373"/>
      <c r="C4633" s="48"/>
      <c r="D4633" s="49"/>
      <c r="E4633" s="48"/>
      <c r="F4633" s="48"/>
      <c r="G4633" s="48"/>
      <c r="H4633" s="374"/>
      <c r="I4633" s="1"/>
    </row>
    <row r="4634" spans="1:9" ht="12.75" customHeight="1">
      <c r="A4634" s="1"/>
      <c r="B4634" s="347"/>
      <c r="C4634" s="48"/>
      <c r="D4634" s="49"/>
      <c r="E4634" s="48"/>
      <c r="F4634" s="48"/>
      <c r="G4634" s="48"/>
      <c r="H4634" s="350"/>
      <c r="I4634" s="1"/>
    </row>
    <row r="4635" spans="1:9" ht="12.75" customHeight="1">
      <c r="A4635" s="1"/>
      <c r="B4635" s="347" t="s">
        <v>350</v>
      </c>
      <c r="C4635" s="48"/>
      <c r="D4635" s="49">
        <f>'COEF.RESUMEN'!$H$6</f>
        <v>0.1</v>
      </c>
      <c r="E4635" s="48"/>
      <c r="F4635" s="48"/>
      <c r="G4635" s="48"/>
      <c r="H4635" s="350">
        <f>H4630*D4635</f>
        <v>325619.11247812229</v>
      </c>
      <c r="I4635" s="1"/>
    </row>
    <row r="4636" spans="1:9" ht="12.75" customHeight="1">
      <c r="A4636" s="1"/>
      <c r="B4636" s="347"/>
      <c r="C4636" s="48"/>
      <c r="D4636" s="49"/>
      <c r="E4636" s="48"/>
      <c r="F4636" s="48"/>
      <c r="G4636" s="48"/>
      <c r="H4636" s="374">
        <f>H4630+H4632+H4635</f>
        <v>4070238.9059765278</v>
      </c>
      <c r="I4636" s="1"/>
    </row>
    <row r="4637" spans="1:9" ht="12.75" customHeight="1">
      <c r="A4637" s="1"/>
      <c r="B4637" s="347" t="s">
        <v>430</v>
      </c>
      <c r="C4637" s="48"/>
      <c r="D4637" s="49">
        <f>'COEF.RESUMEN'!$H$8</f>
        <v>0.25</v>
      </c>
      <c r="E4637" s="48"/>
      <c r="F4637" s="48"/>
      <c r="G4637" s="48"/>
      <c r="H4637" s="350">
        <f>H4636*D4637</f>
        <v>1017559.726494132</v>
      </c>
      <c r="I4637" s="1"/>
    </row>
    <row r="4638" spans="1:9" ht="12.75" customHeight="1">
      <c r="A4638" s="1"/>
      <c r="B4638" s="347"/>
      <c r="C4638" s="48"/>
      <c r="D4638" s="48"/>
      <c r="E4638" s="48"/>
      <c r="F4638" s="48"/>
      <c r="G4638" s="48"/>
      <c r="H4638" s="375"/>
      <c r="I4638" s="1"/>
    </row>
    <row r="4639" spans="1:9" ht="12.75" customHeight="1">
      <c r="A4639" s="1"/>
      <c r="B4639" s="376" t="s">
        <v>431</v>
      </c>
      <c r="C4639" s="340"/>
      <c r="D4639" s="340"/>
      <c r="E4639" s="340"/>
      <c r="F4639" s="340"/>
      <c r="G4639" s="377"/>
      <c r="H4639" s="371">
        <f>H4636+H4637</f>
        <v>5087798.6324706599</v>
      </c>
      <c r="I4639" s="1"/>
    </row>
  </sheetData>
  <mergeCells count="688">
    <mergeCell ref="B3749:G3749"/>
    <mergeCell ref="B3750:H3750"/>
    <mergeCell ref="D3799:E3799"/>
    <mergeCell ref="G3799:H3799"/>
    <mergeCell ref="B3735:C3735"/>
    <mergeCell ref="B3767:C3767"/>
    <mergeCell ref="D3767:E3767"/>
    <mergeCell ref="G3767:H3767"/>
    <mergeCell ref="B3781:G3781"/>
    <mergeCell ref="B3782:H3782"/>
    <mergeCell ref="B3799:C3799"/>
    <mergeCell ref="B3685:G3685"/>
    <mergeCell ref="B3686:H3686"/>
    <mergeCell ref="B3703:C3703"/>
    <mergeCell ref="G3703:H3703"/>
    <mergeCell ref="D3703:E3703"/>
    <mergeCell ref="B3717:G3717"/>
    <mergeCell ref="B3718:H3718"/>
    <mergeCell ref="D3735:E3735"/>
    <mergeCell ref="G3735:H3735"/>
    <mergeCell ref="B3621:G3621"/>
    <mergeCell ref="B3622:H3622"/>
    <mergeCell ref="B3639:C3639"/>
    <mergeCell ref="D3639:E3639"/>
    <mergeCell ref="G3639:H3639"/>
    <mergeCell ref="B3653:G3653"/>
    <mergeCell ref="B3654:H3654"/>
    <mergeCell ref="B3671:C3671"/>
    <mergeCell ref="D3671:E3671"/>
    <mergeCell ref="G3671:H3671"/>
    <mergeCell ref="B3237:G3237"/>
    <mergeCell ref="B3238:H3238"/>
    <mergeCell ref="D3575:E3575"/>
    <mergeCell ref="G3575:H3575"/>
    <mergeCell ref="B3589:G3589"/>
    <mergeCell ref="B3590:H3590"/>
    <mergeCell ref="B3607:C3607"/>
    <mergeCell ref="D3607:E3607"/>
    <mergeCell ref="G3607:H3607"/>
    <mergeCell ref="B2271:G2271"/>
    <mergeCell ref="B2272:H2272"/>
    <mergeCell ref="B2289:C2289"/>
    <mergeCell ref="G2289:H2289"/>
    <mergeCell ref="B3205:G3205"/>
    <mergeCell ref="B3206:H3206"/>
    <mergeCell ref="B3223:C3223"/>
    <mergeCell ref="D3223:E3223"/>
    <mergeCell ref="G3223:H3223"/>
    <mergeCell ref="B2202:H2202"/>
    <mergeCell ref="B2219:C2219"/>
    <mergeCell ref="D2219:E2219"/>
    <mergeCell ref="G2219:H2219"/>
    <mergeCell ref="B2236:G2236"/>
    <mergeCell ref="B2237:H2237"/>
    <mergeCell ref="B2254:C2254"/>
    <mergeCell ref="D2254:E2254"/>
    <mergeCell ref="G2254:H2254"/>
    <mergeCell ref="G2184:H2184"/>
    <mergeCell ref="B2116:C2116"/>
    <mergeCell ref="B2149:C2149"/>
    <mergeCell ref="D2149:E2149"/>
    <mergeCell ref="G2149:H2149"/>
    <mergeCell ref="B2166:G2166"/>
    <mergeCell ref="B2167:H2167"/>
    <mergeCell ref="B2184:C2184"/>
    <mergeCell ref="B2201:G2201"/>
    <mergeCell ref="B3109:G3109"/>
    <mergeCell ref="B3110:H3110"/>
    <mergeCell ref="D3127:E3127"/>
    <mergeCell ref="G3127:H3127"/>
    <mergeCell ref="B3141:G3141"/>
    <mergeCell ref="B3142:H3142"/>
    <mergeCell ref="D3191:E3191"/>
    <mergeCell ref="G3191:H3191"/>
    <mergeCell ref="B3127:C3127"/>
    <mergeCell ref="B3159:C3159"/>
    <mergeCell ref="D3159:E3159"/>
    <mergeCell ref="G3159:H3159"/>
    <mergeCell ref="B3173:G3173"/>
    <mergeCell ref="B3174:H3174"/>
    <mergeCell ref="B3191:C3191"/>
    <mergeCell ref="B4485:G4485"/>
    <mergeCell ref="B4486:H4486"/>
    <mergeCell ref="D2289:E2289"/>
    <mergeCell ref="B2307:G2307"/>
    <mergeCell ref="B2308:H2308"/>
    <mergeCell ref="D2325:E2325"/>
    <mergeCell ref="G2325:H2325"/>
    <mergeCell ref="B2342:G2342"/>
    <mergeCell ref="B2343:H2343"/>
    <mergeCell ref="B2325:C2325"/>
    <mergeCell ref="B2360:C2360"/>
    <mergeCell ref="D2360:E2360"/>
    <mergeCell ref="G2360:H2360"/>
    <mergeCell ref="B2377:G2377"/>
    <mergeCell ref="B2378:H2378"/>
    <mergeCell ref="B2395:C2395"/>
    <mergeCell ref="B3059:C3059"/>
    <mergeCell ref="D3059:E3059"/>
    <mergeCell ref="G3059:H3059"/>
    <mergeCell ref="B3075:G3075"/>
    <mergeCell ref="B3076:H3076"/>
    <mergeCell ref="B3093:C3093"/>
    <mergeCell ref="G3093:H3093"/>
    <mergeCell ref="D3093:E3093"/>
    <mergeCell ref="B4077:G4077"/>
    <mergeCell ref="B4078:H4078"/>
    <mergeCell ref="B4095:C4095"/>
    <mergeCell ref="G4095:H4095"/>
    <mergeCell ref="B4451:G4451"/>
    <mergeCell ref="B4452:H4452"/>
    <mergeCell ref="B4469:C4469"/>
    <mergeCell ref="D4469:E4469"/>
    <mergeCell ref="G4469:H4469"/>
    <mergeCell ref="B4010:H4010"/>
    <mergeCell ref="B4027:C4027"/>
    <mergeCell ref="D4027:E4027"/>
    <mergeCell ref="G4027:H4027"/>
    <mergeCell ref="B4043:G4043"/>
    <mergeCell ref="B4044:H4044"/>
    <mergeCell ref="B4061:C4061"/>
    <mergeCell ref="D4061:E4061"/>
    <mergeCell ref="G4061:H4061"/>
    <mergeCell ref="G3993:H3993"/>
    <mergeCell ref="B3927:C3927"/>
    <mergeCell ref="B3959:C3959"/>
    <mergeCell ref="D3959:E3959"/>
    <mergeCell ref="G3959:H3959"/>
    <mergeCell ref="B3975:G3975"/>
    <mergeCell ref="B3976:H3976"/>
    <mergeCell ref="B3993:C3993"/>
    <mergeCell ref="B4009:G4009"/>
    <mergeCell ref="B4607:C4607"/>
    <mergeCell ref="D4607:E4607"/>
    <mergeCell ref="G4607:H4607"/>
    <mergeCell ref="B4623:G4623"/>
    <mergeCell ref="B4624:H4624"/>
    <mergeCell ref="D4537:E4537"/>
    <mergeCell ref="B4553:G4553"/>
    <mergeCell ref="B4554:H4554"/>
    <mergeCell ref="B4571:C4571"/>
    <mergeCell ref="D4571:E4571"/>
    <mergeCell ref="G4571:H4571"/>
    <mergeCell ref="B4587:G4587"/>
    <mergeCell ref="B4503:C4503"/>
    <mergeCell ref="D4503:E4503"/>
    <mergeCell ref="G4503:H4503"/>
    <mergeCell ref="B4519:G4519"/>
    <mergeCell ref="B4520:H4520"/>
    <mergeCell ref="B4537:C4537"/>
    <mergeCell ref="G4537:H4537"/>
    <mergeCell ref="B4588:H4588"/>
    <mergeCell ref="B4605:H4605"/>
    <mergeCell ref="B4383:G4383"/>
    <mergeCell ref="B4384:H4384"/>
    <mergeCell ref="D4435:E4435"/>
    <mergeCell ref="G4435:H4435"/>
    <mergeCell ref="B4367:C4367"/>
    <mergeCell ref="B4401:C4401"/>
    <mergeCell ref="D4401:E4401"/>
    <mergeCell ref="G4401:H4401"/>
    <mergeCell ref="B4417:G4417"/>
    <mergeCell ref="B4418:H4418"/>
    <mergeCell ref="B4435:C4435"/>
    <mergeCell ref="B4315:G4315"/>
    <mergeCell ref="B4316:H4316"/>
    <mergeCell ref="B4333:C4333"/>
    <mergeCell ref="G4333:H4333"/>
    <mergeCell ref="D4333:E4333"/>
    <mergeCell ref="B4349:G4349"/>
    <mergeCell ref="B4350:H4350"/>
    <mergeCell ref="D4367:E4367"/>
    <mergeCell ref="G4367:H4367"/>
    <mergeCell ref="B4247:G4247"/>
    <mergeCell ref="B4248:H4248"/>
    <mergeCell ref="B4265:C4265"/>
    <mergeCell ref="D4265:E4265"/>
    <mergeCell ref="G4265:H4265"/>
    <mergeCell ref="B4281:G4281"/>
    <mergeCell ref="B4282:H4282"/>
    <mergeCell ref="B4299:C4299"/>
    <mergeCell ref="D4299:E4299"/>
    <mergeCell ref="G4299:H4299"/>
    <mergeCell ref="B4179:G4179"/>
    <mergeCell ref="B4180:H4180"/>
    <mergeCell ref="B4197:C4197"/>
    <mergeCell ref="D4197:E4197"/>
    <mergeCell ref="G4197:H4197"/>
    <mergeCell ref="B4213:G4213"/>
    <mergeCell ref="B4214:H4214"/>
    <mergeCell ref="B4231:C4231"/>
    <mergeCell ref="D4231:E4231"/>
    <mergeCell ref="G4231:H4231"/>
    <mergeCell ref="B4111:G4111"/>
    <mergeCell ref="B4112:H4112"/>
    <mergeCell ref="D4129:E4129"/>
    <mergeCell ref="G4129:H4129"/>
    <mergeCell ref="B4145:G4145"/>
    <mergeCell ref="B4146:H4146"/>
    <mergeCell ref="B4129:C4129"/>
    <mergeCell ref="B4163:C4163"/>
    <mergeCell ref="D4163:E4163"/>
    <mergeCell ref="G4163:H4163"/>
    <mergeCell ref="G3478:H3478"/>
    <mergeCell ref="B3813:G3813"/>
    <mergeCell ref="B3814:H3814"/>
    <mergeCell ref="B3831:C3831"/>
    <mergeCell ref="D3831:E3831"/>
    <mergeCell ref="G3831:H3831"/>
    <mergeCell ref="B3845:G3845"/>
    <mergeCell ref="B3846:H3846"/>
    <mergeCell ref="D4095:E4095"/>
    <mergeCell ref="B3863:C3863"/>
    <mergeCell ref="D3863:E3863"/>
    <mergeCell ref="G3863:H3863"/>
    <mergeCell ref="B3877:G3877"/>
    <mergeCell ref="B3878:H3878"/>
    <mergeCell ref="B3895:C3895"/>
    <mergeCell ref="G3895:H3895"/>
    <mergeCell ref="D3895:E3895"/>
    <mergeCell ref="B3909:G3909"/>
    <mergeCell ref="B3910:H3910"/>
    <mergeCell ref="D3927:E3927"/>
    <mergeCell ref="G3927:H3927"/>
    <mergeCell ref="B3941:G3941"/>
    <mergeCell ref="B3942:H3942"/>
    <mergeCell ref="D3993:E3993"/>
    <mergeCell ref="B3557:G3557"/>
    <mergeCell ref="B3558:H3558"/>
    <mergeCell ref="B3575:C3575"/>
    <mergeCell ref="B3255:C3255"/>
    <mergeCell ref="D3255:E3255"/>
    <mergeCell ref="G3255:H3255"/>
    <mergeCell ref="B3268:G3268"/>
    <mergeCell ref="B3269:H3269"/>
    <mergeCell ref="B3286:C3286"/>
    <mergeCell ref="G3286:H3286"/>
    <mergeCell ref="D3286:E3286"/>
    <mergeCell ref="B3299:G3299"/>
    <mergeCell ref="B3300:H3300"/>
    <mergeCell ref="D3317:E3317"/>
    <mergeCell ref="G3317:H3317"/>
    <mergeCell ref="B3331:G3331"/>
    <mergeCell ref="B3332:H3332"/>
    <mergeCell ref="D3381:E3381"/>
    <mergeCell ref="G3381:H3381"/>
    <mergeCell ref="B3317:C3317"/>
    <mergeCell ref="B3349:C3349"/>
    <mergeCell ref="D3349:E3349"/>
    <mergeCell ref="G3349:H3349"/>
    <mergeCell ref="B3363:G3363"/>
    <mergeCell ref="B3494:H3494"/>
    <mergeCell ref="D3511:E3511"/>
    <mergeCell ref="G3511:H3511"/>
    <mergeCell ref="B3525:G3525"/>
    <mergeCell ref="B3526:H3526"/>
    <mergeCell ref="B3511:C3511"/>
    <mergeCell ref="B3543:C3543"/>
    <mergeCell ref="D3543:E3543"/>
    <mergeCell ref="G3543:H3543"/>
    <mergeCell ref="B3007:G3007"/>
    <mergeCell ref="B3008:H3008"/>
    <mergeCell ref="B3025:C3025"/>
    <mergeCell ref="D3025:E3025"/>
    <mergeCell ref="G3025:H3025"/>
    <mergeCell ref="B3041:G3041"/>
    <mergeCell ref="B3042:H3042"/>
    <mergeCell ref="D3478:E3478"/>
    <mergeCell ref="B3493:G3493"/>
    <mergeCell ref="B3364:H3364"/>
    <mergeCell ref="B3381:C3381"/>
    <mergeCell ref="B3395:G3395"/>
    <mergeCell ref="B3396:H3396"/>
    <mergeCell ref="B3413:C3413"/>
    <mergeCell ref="D3413:E3413"/>
    <mergeCell ref="G3413:H3413"/>
    <mergeCell ref="B3427:G3427"/>
    <mergeCell ref="B3428:H3428"/>
    <mergeCell ref="B3445:C3445"/>
    <mergeCell ref="D3445:E3445"/>
    <mergeCell ref="G3445:H3445"/>
    <mergeCell ref="B3460:G3460"/>
    <mergeCell ref="B3461:H3461"/>
    <mergeCell ref="B3478:C3478"/>
    <mergeCell ref="B2940:H2940"/>
    <mergeCell ref="B2957:C2957"/>
    <mergeCell ref="D2957:E2957"/>
    <mergeCell ref="G2957:H2957"/>
    <mergeCell ref="B2973:G2973"/>
    <mergeCell ref="B2974:H2974"/>
    <mergeCell ref="B2991:C2991"/>
    <mergeCell ref="D2991:E2991"/>
    <mergeCell ref="G2991:H2991"/>
    <mergeCell ref="D2889:E2889"/>
    <mergeCell ref="G2889:H2889"/>
    <mergeCell ref="B2905:G2905"/>
    <mergeCell ref="B2906:H2906"/>
    <mergeCell ref="B2889:C2889"/>
    <mergeCell ref="B2923:C2923"/>
    <mergeCell ref="D2923:E2923"/>
    <mergeCell ref="G2923:H2923"/>
    <mergeCell ref="B2939:G2939"/>
    <mergeCell ref="B2835:G2835"/>
    <mergeCell ref="B2836:H2836"/>
    <mergeCell ref="B2853:H2853"/>
    <mergeCell ref="B2854:H2854"/>
    <mergeCell ref="B2855:C2855"/>
    <mergeCell ref="G2855:H2855"/>
    <mergeCell ref="D2855:E2855"/>
    <mergeCell ref="B2871:G2871"/>
    <mergeCell ref="B2872:H2872"/>
    <mergeCell ref="B2767:G2767"/>
    <mergeCell ref="B2768:H2768"/>
    <mergeCell ref="B2785:C2785"/>
    <mergeCell ref="D2785:E2785"/>
    <mergeCell ref="G2785:H2785"/>
    <mergeCell ref="B2801:G2801"/>
    <mergeCell ref="B2802:H2802"/>
    <mergeCell ref="B2819:C2819"/>
    <mergeCell ref="G2819:H2819"/>
    <mergeCell ref="D2819:E2819"/>
    <mergeCell ref="B2700:H2700"/>
    <mergeCell ref="B2717:C2717"/>
    <mergeCell ref="D2717:E2717"/>
    <mergeCell ref="G2717:H2717"/>
    <mergeCell ref="B2733:G2733"/>
    <mergeCell ref="B2734:H2734"/>
    <mergeCell ref="B2751:C2751"/>
    <mergeCell ref="D2751:E2751"/>
    <mergeCell ref="G2751:H2751"/>
    <mergeCell ref="B2649:C2649"/>
    <mergeCell ref="D2649:E2649"/>
    <mergeCell ref="G2649:H2649"/>
    <mergeCell ref="B2665:G2665"/>
    <mergeCell ref="B2666:H2666"/>
    <mergeCell ref="B2683:C2683"/>
    <mergeCell ref="D2683:E2683"/>
    <mergeCell ref="G2683:H2683"/>
    <mergeCell ref="B2699:G2699"/>
    <mergeCell ref="B2590:G2590"/>
    <mergeCell ref="B2591:H2591"/>
    <mergeCell ref="B2609:H2609"/>
    <mergeCell ref="B2610:H2610"/>
    <mergeCell ref="D2611:E2611"/>
    <mergeCell ref="G2611:H2611"/>
    <mergeCell ref="B2631:G2631"/>
    <mergeCell ref="B2632:H2632"/>
    <mergeCell ref="B2611:C2611"/>
    <mergeCell ref="B2517:G2517"/>
    <mergeCell ref="B2518:H2518"/>
    <mergeCell ref="B2535:C2535"/>
    <mergeCell ref="G2535:H2535"/>
    <mergeCell ref="D2535:E2535"/>
    <mergeCell ref="B2552:G2552"/>
    <mergeCell ref="B2553:H2553"/>
    <mergeCell ref="B2570:C2570"/>
    <mergeCell ref="D2570:E2570"/>
    <mergeCell ref="G2570:H2570"/>
    <mergeCell ref="B2447:G2447"/>
    <mergeCell ref="B2448:H2448"/>
    <mergeCell ref="B2465:C2465"/>
    <mergeCell ref="D2465:E2465"/>
    <mergeCell ref="G2465:H2465"/>
    <mergeCell ref="B2482:G2482"/>
    <mergeCell ref="B2483:H2483"/>
    <mergeCell ref="B2500:C2500"/>
    <mergeCell ref="D2500:E2500"/>
    <mergeCell ref="G2500:H2500"/>
    <mergeCell ref="B2008:G2008"/>
    <mergeCell ref="B2009:H2009"/>
    <mergeCell ref="D2395:E2395"/>
    <mergeCell ref="G2395:H2395"/>
    <mergeCell ref="B2412:G2412"/>
    <mergeCell ref="B2413:H2413"/>
    <mergeCell ref="B2430:C2430"/>
    <mergeCell ref="D2430:E2430"/>
    <mergeCell ref="G2430:H2430"/>
    <mergeCell ref="B2026:C2026"/>
    <mergeCell ref="D2026:E2026"/>
    <mergeCell ref="G2026:H2026"/>
    <mergeCell ref="B2056:G2056"/>
    <mergeCell ref="B2057:H2057"/>
    <mergeCell ref="B2074:C2074"/>
    <mergeCell ref="G2074:H2074"/>
    <mergeCell ref="D2074:E2074"/>
    <mergeCell ref="B2098:G2098"/>
    <mergeCell ref="B2099:H2099"/>
    <mergeCell ref="D2116:E2116"/>
    <mergeCell ref="G2116:H2116"/>
    <mergeCell ref="B2131:G2131"/>
    <mergeCell ref="B2132:H2132"/>
    <mergeCell ref="D2184:E2184"/>
    <mergeCell ref="B1612:G1612"/>
    <mergeCell ref="B1613:H1613"/>
    <mergeCell ref="B1630:C1630"/>
    <mergeCell ref="G1630:H1630"/>
    <mergeCell ref="B1975:G1975"/>
    <mergeCell ref="B1976:H1976"/>
    <mergeCell ref="B1993:C1993"/>
    <mergeCell ref="D1993:E1993"/>
    <mergeCell ref="G1993:H1993"/>
    <mergeCell ref="B1546:G1546"/>
    <mergeCell ref="B1547:H1547"/>
    <mergeCell ref="B1564:C1564"/>
    <mergeCell ref="D1564:E1564"/>
    <mergeCell ref="G1564:H1564"/>
    <mergeCell ref="B1579:G1579"/>
    <mergeCell ref="B1580:H1580"/>
    <mergeCell ref="B1597:C1597"/>
    <mergeCell ref="D1597:E1597"/>
    <mergeCell ref="G1597:H1597"/>
    <mergeCell ref="D1531:E1531"/>
    <mergeCell ref="G1531:H1531"/>
    <mergeCell ref="B1465:C1465"/>
    <mergeCell ref="B1498:C1498"/>
    <mergeCell ref="D1498:E1498"/>
    <mergeCell ref="G1498:H1498"/>
    <mergeCell ref="B1513:G1513"/>
    <mergeCell ref="B1514:H1514"/>
    <mergeCell ref="B1531:C1531"/>
    <mergeCell ref="B1876:G1876"/>
    <mergeCell ref="B1877:H1877"/>
    <mergeCell ref="D1894:E1894"/>
    <mergeCell ref="G1894:H1894"/>
    <mergeCell ref="B1909:G1909"/>
    <mergeCell ref="B1910:H1910"/>
    <mergeCell ref="D1960:E1960"/>
    <mergeCell ref="G1960:H1960"/>
    <mergeCell ref="B1894:C1894"/>
    <mergeCell ref="B1927:C1927"/>
    <mergeCell ref="D1927:E1927"/>
    <mergeCell ref="G1927:H1927"/>
    <mergeCell ref="B1942:G1942"/>
    <mergeCell ref="B1943:H1943"/>
    <mergeCell ref="B1960:C1960"/>
    <mergeCell ref="B1810:G1810"/>
    <mergeCell ref="B1811:H1811"/>
    <mergeCell ref="B1828:C1828"/>
    <mergeCell ref="D1828:E1828"/>
    <mergeCell ref="G1828:H1828"/>
    <mergeCell ref="B1843:G1843"/>
    <mergeCell ref="B1844:H1844"/>
    <mergeCell ref="B1861:C1861"/>
    <mergeCell ref="G1861:H1861"/>
    <mergeCell ref="D1861:E1861"/>
    <mergeCell ref="B1745:H1745"/>
    <mergeCell ref="B1762:C1762"/>
    <mergeCell ref="D1762:E1762"/>
    <mergeCell ref="G1762:H1762"/>
    <mergeCell ref="B1777:G1777"/>
    <mergeCell ref="B1778:H1778"/>
    <mergeCell ref="B1795:C1795"/>
    <mergeCell ref="D1795:E1795"/>
    <mergeCell ref="G1795:H1795"/>
    <mergeCell ref="B1696:C1696"/>
    <mergeCell ref="D1696:E1696"/>
    <mergeCell ref="G1696:H1696"/>
    <mergeCell ref="B1711:G1711"/>
    <mergeCell ref="B1712:H1712"/>
    <mergeCell ref="B1729:C1729"/>
    <mergeCell ref="D1729:E1729"/>
    <mergeCell ref="G1729:H1729"/>
    <mergeCell ref="B1744:G1744"/>
    <mergeCell ref="B1381:G1381"/>
    <mergeCell ref="B1382:H1382"/>
    <mergeCell ref="D1630:E1630"/>
    <mergeCell ref="B1645:G1645"/>
    <mergeCell ref="B1646:H1646"/>
    <mergeCell ref="D1663:E1663"/>
    <mergeCell ref="G1663:H1663"/>
    <mergeCell ref="B1678:G1678"/>
    <mergeCell ref="B1679:H1679"/>
    <mergeCell ref="B1663:C1663"/>
    <mergeCell ref="B1399:C1399"/>
    <mergeCell ref="D1399:E1399"/>
    <mergeCell ref="G1399:H1399"/>
    <mergeCell ref="B1414:G1414"/>
    <mergeCell ref="B1415:H1415"/>
    <mergeCell ref="B1432:C1432"/>
    <mergeCell ref="G1432:H1432"/>
    <mergeCell ref="D1432:E1432"/>
    <mergeCell ref="B1447:G1447"/>
    <mergeCell ref="B1448:H1448"/>
    <mergeCell ref="D1465:E1465"/>
    <mergeCell ref="G1465:H1465"/>
    <mergeCell ref="B1480:G1480"/>
    <mergeCell ref="B1481:H1481"/>
    <mergeCell ref="B985:G985"/>
    <mergeCell ref="B986:H986"/>
    <mergeCell ref="B1003:C1003"/>
    <mergeCell ref="G1003:H1003"/>
    <mergeCell ref="B1348:G1348"/>
    <mergeCell ref="B1349:H1349"/>
    <mergeCell ref="B1366:C1366"/>
    <mergeCell ref="D1366:E1366"/>
    <mergeCell ref="G1366:H1366"/>
    <mergeCell ref="B919:G919"/>
    <mergeCell ref="B920:H920"/>
    <mergeCell ref="B937:C937"/>
    <mergeCell ref="D937:E937"/>
    <mergeCell ref="G937:H937"/>
    <mergeCell ref="B952:G952"/>
    <mergeCell ref="B953:H953"/>
    <mergeCell ref="B970:C970"/>
    <mergeCell ref="D970:E970"/>
    <mergeCell ref="G970:H970"/>
    <mergeCell ref="D838:E838"/>
    <mergeCell ref="G838:H838"/>
    <mergeCell ref="B853:G853"/>
    <mergeCell ref="B854:H854"/>
    <mergeCell ref="D904:E904"/>
    <mergeCell ref="G904:H904"/>
    <mergeCell ref="B838:C838"/>
    <mergeCell ref="B871:C871"/>
    <mergeCell ref="D871:E871"/>
    <mergeCell ref="G871:H871"/>
    <mergeCell ref="B886:G886"/>
    <mergeCell ref="B887:H887"/>
    <mergeCell ref="B904:C904"/>
    <mergeCell ref="D772:E772"/>
    <mergeCell ref="G772:H772"/>
    <mergeCell ref="B787:G787"/>
    <mergeCell ref="B788:H788"/>
    <mergeCell ref="B805:C805"/>
    <mergeCell ref="G805:H805"/>
    <mergeCell ref="D805:E805"/>
    <mergeCell ref="B820:G820"/>
    <mergeCell ref="B821:H821"/>
    <mergeCell ref="B1249:G1249"/>
    <mergeCell ref="B1250:H1250"/>
    <mergeCell ref="D1267:E1267"/>
    <mergeCell ref="G1267:H1267"/>
    <mergeCell ref="B1282:G1282"/>
    <mergeCell ref="B1283:H1283"/>
    <mergeCell ref="D1333:E1333"/>
    <mergeCell ref="G1333:H1333"/>
    <mergeCell ref="B1267:C1267"/>
    <mergeCell ref="B1300:C1300"/>
    <mergeCell ref="D1300:E1300"/>
    <mergeCell ref="G1300:H1300"/>
    <mergeCell ref="B1315:G1315"/>
    <mergeCell ref="B1316:H1316"/>
    <mergeCell ref="B1333:C1333"/>
    <mergeCell ref="B1183:G1183"/>
    <mergeCell ref="B1184:H1184"/>
    <mergeCell ref="B1201:C1201"/>
    <mergeCell ref="D1201:E1201"/>
    <mergeCell ref="G1201:H1201"/>
    <mergeCell ref="B1216:G1216"/>
    <mergeCell ref="B1217:H1217"/>
    <mergeCell ref="B1234:C1234"/>
    <mergeCell ref="G1234:H1234"/>
    <mergeCell ref="D1234:E1234"/>
    <mergeCell ref="B1117:G1117"/>
    <mergeCell ref="B1118:H1118"/>
    <mergeCell ref="B1135:C1135"/>
    <mergeCell ref="D1135:E1135"/>
    <mergeCell ref="G1135:H1135"/>
    <mergeCell ref="B1150:G1150"/>
    <mergeCell ref="B1151:H1151"/>
    <mergeCell ref="B1168:C1168"/>
    <mergeCell ref="D1168:E1168"/>
    <mergeCell ref="G1168:H1168"/>
    <mergeCell ref="B721:G721"/>
    <mergeCell ref="B722:H722"/>
    <mergeCell ref="B739:C739"/>
    <mergeCell ref="D739:E739"/>
    <mergeCell ref="G739:H739"/>
    <mergeCell ref="B754:G754"/>
    <mergeCell ref="B755:H755"/>
    <mergeCell ref="D1102:E1102"/>
    <mergeCell ref="G1102:H1102"/>
    <mergeCell ref="D1003:E1003"/>
    <mergeCell ref="B1018:G1018"/>
    <mergeCell ref="B1019:H1019"/>
    <mergeCell ref="D1036:E1036"/>
    <mergeCell ref="G1036:H1036"/>
    <mergeCell ref="B1051:G1051"/>
    <mergeCell ref="B1052:H1052"/>
    <mergeCell ref="B1036:C1036"/>
    <mergeCell ref="B1069:C1069"/>
    <mergeCell ref="D1069:E1069"/>
    <mergeCell ref="G1069:H1069"/>
    <mergeCell ref="B1084:G1084"/>
    <mergeCell ref="B1085:H1085"/>
    <mergeCell ref="B1102:C1102"/>
    <mergeCell ref="B772:C772"/>
    <mergeCell ref="B622:G622"/>
    <mergeCell ref="B623:H623"/>
    <mergeCell ref="D640:E640"/>
    <mergeCell ref="G640:H640"/>
    <mergeCell ref="B655:G655"/>
    <mergeCell ref="B656:H656"/>
    <mergeCell ref="D706:E706"/>
    <mergeCell ref="G706:H706"/>
    <mergeCell ref="B640:C640"/>
    <mergeCell ref="B673:C673"/>
    <mergeCell ref="D673:E673"/>
    <mergeCell ref="G673:H673"/>
    <mergeCell ref="B688:G688"/>
    <mergeCell ref="B689:H689"/>
    <mergeCell ref="B706:C706"/>
    <mergeCell ref="B502:G502"/>
    <mergeCell ref="B503:H503"/>
    <mergeCell ref="B520:C520"/>
    <mergeCell ref="G520:H520"/>
    <mergeCell ref="B560:C560"/>
    <mergeCell ref="B600:C600"/>
    <mergeCell ref="D600:E600"/>
    <mergeCell ref="D520:E520"/>
    <mergeCell ref="B542:G542"/>
    <mergeCell ref="B543:H543"/>
    <mergeCell ref="D560:E560"/>
    <mergeCell ref="G560:H560"/>
    <mergeCell ref="B582:G582"/>
    <mergeCell ref="B583:H583"/>
    <mergeCell ref="G600:H600"/>
    <mergeCell ref="B422:G422"/>
    <mergeCell ref="B423:H423"/>
    <mergeCell ref="B440:C440"/>
    <mergeCell ref="D440:E440"/>
    <mergeCell ref="G440:H440"/>
    <mergeCell ref="B462:G462"/>
    <mergeCell ref="B463:H463"/>
    <mergeCell ref="B480:C480"/>
    <mergeCell ref="D480:E480"/>
    <mergeCell ref="G480:H480"/>
    <mergeCell ref="B198:C198"/>
    <mergeCell ref="B238:C238"/>
    <mergeCell ref="D238:E238"/>
    <mergeCell ref="D158:E158"/>
    <mergeCell ref="B180:G180"/>
    <mergeCell ref="B181:H181"/>
    <mergeCell ref="D198:E198"/>
    <mergeCell ref="G198:H198"/>
    <mergeCell ref="B220:G220"/>
    <mergeCell ref="B221:H221"/>
    <mergeCell ref="B108:G108"/>
    <mergeCell ref="B109:H109"/>
    <mergeCell ref="B126:C126"/>
    <mergeCell ref="D126:E126"/>
    <mergeCell ref="G126:H126"/>
    <mergeCell ref="B140:G140"/>
    <mergeCell ref="B141:H141"/>
    <mergeCell ref="B158:C158"/>
    <mergeCell ref="G158:H158"/>
    <mergeCell ref="B44:C44"/>
    <mergeCell ref="D44:E44"/>
    <mergeCell ref="G44:H44"/>
    <mergeCell ref="B66:G66"/>
    <mergeCell ref="B67:H67"/>
    <mergeCell ref="B84:H84"/>
    <mergeCell ref="B85:H85"/>
    <mergeCell ref="B86:C86"/>
    <mergeCell ref="D86:E86"/>
    <mergeCell ref="G86:H86"/>
    <mergeCell ref="B2:H2"/>
    <mergeCell ref="B3:H3"/>
    <mergeCell ref="B4:H4"/>
    <mergeCell ref="B5:H5"/>
    <mergeCell ref="B6:C6"/>
    <mergeCell ref="D6:E6"/>
    <mergeCell ref="G6:H6"/>
    <mergeCell ref="B26:G26"/>
    <mergeCell ref="B27:H27"/>
    <mergeCell ref="B303:H303"/>
    <mergeCell ref="D320:E320"/>
    <mergeCell ref="G320:H320"/>
    <mergeCell ref="B342:G342"/>
    <mergeCell ref="B343:H343"/>
    <mergeCell ref="D400:E400"/>
    <mergeCell ref="G400:H400"/>
    <mergeCell ref="B320:C320"/>
    <mergeCell ref="B360:C360"/>
    <mergeCell ref="D360:E360"/>
    <mergeCell ref="G360:H360"/>
    <mergeCell ref="B382:G382"/>
    <mergeCell ref="B383:H383"/>
    <mergeCell ref="B400:C400"/>
    <mergeCell ref="G238:H238"/>
    <mergeCell ref="B260:G260"/>
    <mergeCell ref="B261:H261"/>
    <mergeCell ref="B278:H278"/>
    <mergeCell ref="B279:H279"/>
    <mergeCell ref="B280:C280"/>
    <mergeCell ref="G280:H280"/>
    <mergeCell ref="D280:E280"/>
    <mergeCell ref="B302:G302"/>
  </mergeCells>
  <pageMargins left="0.75" right="0.75" top="1" bottom="1" header="0" footer="0"/>
  <pageSetup paperSize="9"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BDD6EE"/>
    <pageSetUpPr fitToPage="1"/>
  </sheetPr>
  <dimension ref="A1:H3966"/>
  <sheetViews>
    <sheetView workbookViewId="0"/>
  </sheetViews>
  <sheetFormatPr baseColWidth="10" defaultColWidth="12.5703125" defaultRowHeight="15" customHeight="1"/>
  <cols>
    <col min="1" max="1" width="5.5703125" customWidth="1"/>
    <col min="2" max="2" width="50.85546875" customWidth="1"/>
    <col min="3" max="3" width="4.7109375" customWidth="1"/>
    <col min="4" max="4" width="13.7109375" customWidth="1"/>
    <col min="5" max="5" width="15.28515625" customWidth="1"/>
    <col min="6" max="6" width="13.28515625" customWidth="1"/>
    <col min="7" max="7" width="13" customWidth="1"/>
    <col min="8" max="8" width="19.140625" customWidth="1"/>
  </cols>
  <sheetData>
    <row r="1" spans="1:8" ht="12.75" customHeight="1">
      <c r="A1" s="1"/>
      <c r="B1" s="1"/>
      <c r="C1" s="1"/>
      <c r="D1" s="1"/>
      <c r="E1" s="1"/>
      <c r="F1" s="1"/>
      <c r="G1" s="1"/>
      <c r="H1" s="1"/>
    </row>
    <row r="2" spans="1:8" ht="12.75" customHeight="1">
      <c r="A2" s="1"/>
      <c r="B2" s="758" t="s">
        <v>1726</v>
      </c>
      <c r="C2" s="686"/>
      <c r="D2" s="686"/>
      <c r="E2" s="686"/>
      <c r="F2" s="686"/>
      <c r="G2" s="686"/>
      <c r="H2" s="687"/>
    </row>
    <row r="3" spans="1:8" ht="12.75" customHeight="1">
      <c r="A3" s="1"/>
      <c r="B3" s="759"/>
      <c r="C3" s="713"/>
      <c r="D3" s="713"/>
      <c r="E3" s="713"/>
      <c r="F3" s="713"/>
      <c r="G3" s="713"/>
      <c r="H3" s="713"/>
    </row>
    <row r="4" spans="1:8" ht="12.75" customHeight="1">
      <c r="A4" s="1"/>
      <c r="B4" s="721" t="s">
        <v>1727</v>
      </c>
      <c r="C4" s="689"/>
      <c r="D4" s="689"/>
      <c r="E4" s="689"/>
      <c r="F4" s="689"/>
      <c r="G4" s="689"/>
      <c r="H4" s="690"/>
    </row>
    <row r="5" spans="1:8" ht="12.75" customHeight="1">
      <c r="A5" s="1"/>
      <c r="B5" s="776"/>
      <c r="C5" s="777"/>
      <c r="D5" s="777"/>
      <c r="E5" s="777"/>
      <c r="F5" s="777"/>
      <c r="G5" s="777"/>
      <c r="H5" s="777"/>
    </row>
    <row r="6" spans="1:8" ht="12.75" hidden="1" customHeight="1">
      <c r="A6" s="1"/>
      <c r="B6" s="708" t="s">
        <v>1728</v>
      </c>
      <c r="C6" s="687"/>
      <c r="D6" s="762" t="s">
        <v>1729</v>
      </c>
      <c r="E6" s="687"/>
      <c r="F6" s="387" t="s">
        <v>167</v>
      </c>
      <c r="G6" s="763">
        <v>1</v>
      </c>
      <c r="H6" s="687"/>
    </row>
    <row r="7" spans="1:8" ht="12.75" hidden="1" customHeight="1">
      <c r="A7" s="1"/>
      <c r="B7" s="342" t="s">
        <v>416</v>
      </c>
      <c r="C7" s="343" t="s">
        <v>16</v>
      </c>
      <c r="D7" s="342" t="s">
        <v>417</v>
      </c>
      <c r="E7" s="342" t="s">
        <v>418</v>
      </c>
      <c r="F7" s="342" t="s">
        <v>419</v>
      </c>
      <c r="G7" s="342" t="s">
        <v>420</v>
      </c>
      <c r="H7" s="342" t="s">
        <v>421</v>
      </c>
    </row>
    <row r="8" spans="1:8" ht="12.75" hidden="1" customHeight="1">
      <c r="A8" s="1"/>
      <c r="B8" s="344" t="str">
        <f>'LISTA DE PRECIOS '!D314</f>
        <v xml:space="preserve">Ladrillos comunes </v>
      </c>
      <c r="C8" s="160" t="s">
        <v>34</v>
      </c>
      <c r="D8" s="345">
        <v>4.05</v>
      </c>
      <c r="E8" s="348">
        <f t="shared" ref="E8:E14" si="0">D8*$G$6</f>
        <v>4.05</v>
      </c>
      <c r="F8" s="345">
        <f>'A. DE PRECIOS CIVIL'!H2768</f>
        <v>14393.17752210931</v>
      </c>
      <c r="G8" s="352">
        <f t="shared" ref="G8:G14" si="1">E8*F8</f>
        <v>58292.368964542708</v>
      </c>
      <c r="H8" s="346"/>
    </row>
    <row r="9" spans="1:8" ht="12.75" hidden="1" customHeight="1">
      <c r="A9" s="1"/>
      <c r="B9" s="347" t="str">
        <f>'A. DE PRECIOS CIVIL'!D1726</f>
        <v>Losa llena H°A°</v>
      </c>
      <c r="C9" s="48" t="s">
        <v>34</v>
      </c>
      <c r="D9" s="348">
        <v>4.3</v>
      </c>
      <c r="E9" s="348">
        <f t="shared" si="0"/>
        <v>4.3</v>
      </c>
      <c r="F9" s="348">
        <f>'A. DE PRECIOS CIVIL'!H1738</f>
        <v>30887.304283055462</v>
      </c>
      <c r="G9" s="352">
        <f t="shared" si="1"/>
        <v>132815.40841713847</v>
      </c>
      <c r="H9" s="349"/>
    </row>
    <row r="10" spans="1:8" ht="12.75" hidden="1" customHeight="1">
      <c r="A10" s="1"/>
      <c r="B10" s="347" t="str">
        <f>'LISTA DE PRECIOS '!D1178</f>
        <v>Ramal curvo 90º 0,110</v>
      </c>
      <c r="C10" s="48" t="s">
        <v>43</v>
      </c>
      <c r="D10" s="348">
        <v>2</v>
      </c>
      <c r="E10" s="348">
        <f t="shared" si="0"/>
        <v>2</v>
      </c>
      <c r="F10" s="348">
        <f>'LISTA DE PRECIOS '!J1178</f>
        <v>626.39830994166948</v>
      </c>
      <c r="G10" s="352">
        <f t="shared" si="1"/>
        <v>1252.796619883339</v>
      </c>
      <c r="H10" s="349"/>
    </row>
    <row r="11" spans="1:8" ht="12.75" hidden="1" customHeight="1">
      <c r="A11" s="1"/>
      <c r="B11" s="347" t="str">
        <f>'LISTA DE PRECIOS '!D1182</f>
        <v>Tapa hermética</v>
      </c>
      <c r="C11" s="48" t="s">
        <v>43</v>
      </c>
      <c r="D11" s="348">
        <v>1</v>
      </c>
      <c r="E11" s="348">
        <f t="shared" si="0"/>
        <v>1</v>
      </c>
      <c r="F11" s="348">
        <f>'LISTA DE PRECIOS '!J1182</f>
        <v>140.14853282049975</v>
      </c>
      <c r="G11" s="352">
        <f t="shared" si="1"/>
        <v>140.14853282049975</v>
      </c>
      <c r="H11" s="349"/>
    </row>
    <row r="12" spans="1:8" ht="12.75" hidden="1" customHeight="1">
      <c r="A12" s="1"/>
      <c r="B12" s="347" t="str">
        <f>'LISTA DE PRECIOS '!D1168</f>
        <v>Codo Curva 90º PVC 0,110</v>
      </c>
      <c r="C12" s="48" t="s">
        <v>43</v>
      </c>
      <c r="D12" s="348">
        <v>1</v>
      </c>
      <c r="E12" s="348">
        <f t="shared" si="0"/>
        <v>1</v>
      </c>
      <c r="F12" s="348">
        <f>'LISTA DE PRECIOS '!J1168</f>
        <v>633.16824529958558</v>
      </c>
      <c r="G12" s="352">
        <f t="shared" si="1"/>
        <v>633.16824529958558</v>
      </c>
      <c r="H12" s="349"/>
    </row>
    <row r="13" spans="1:8" ht="12.75" hidden="1" customHeight="1">
      <c r="A13" s="1"/>
      <c r="B13" s="396" t="str">
        <f>'LISTA DE PRECIOS '!D1157</f>
        <v>Caño PVC 0,110 ref. esp 3,2 mm</v>
      </c>
      <c r="C13" s="48" t="s">
        <v>29</v>
      </c>
      <c r="D13" s="348">
        <v>9</v>
      </c>
      <c r="E13" s="348">
        <f t="shared" si="0"/>
        <v>9</v>
      </c>
      <c r="F13" s="348">
        <f>'LISTA DE PRECIOS '!J1157</f>
        <v>772.64004994536231</v>
      </c>
      <c r="G13" s="352">
        <f t="shared" si="1"/>
        <v>6953.7604495082605</v>
      </c>
      <c r="H13" s="349"/>
    </row>
    <row r="14" spans="1:8" ht="12.75" hidden="1" customHeight="1">
      <c r="A14" s="1"/>
      <c r="B14" s="347" t="str">
        <f>'LISTA DE PRECIOS '!D1181</f>
        <v>Sombrerete PVC 0,110</v>
      </c>
      <c r="C14" s="48" t="s">
        <v>43</v>
      </c>
      <c r="D14" s="348">
        <v>1</v>
      </c>
      <c r="E14" s="348">
        <f t="shared" si="0"/>
        <v>1</v>
      </c>
      <c r="F14" s="348">
        <f>'LISTA DE PRECIOS '!J1181</f>
        <v>376.23977025114823</v>
      </c>
      <c r="G14" s="352">
        <f t="shared" si="1"/>
        <v>376.23977025114823</v>
      </c>
      <c r="H14" s="349"/>
    </row>
    <row r="15" spans="1:8" ht="12.75" hidden="1" customHeight="1">
      <c r="A15" s="1"/>
      <c r="B15" s="347"/>
      <c r="C15" s="48"/>
      <c r="D15" s="348"/>
      <c r="E15" s="348"/>
      <c r="F15" s="348"/>
      <c r="G15" s="352"/>
      <c r="H15" s="349"/>
    </row>
    <row r="16" spans="1:8" ht="12.75" hidden="1" customHeight="1">
      <c r="A16" s="1"/>
      <c r="B16" s="347"/>
      <c r="C16" s="48"/>
      <c r="D16" s="348"/>
      <c r="E16" s="348"/>
      <c r="F16" s="348"/>
      <c r="G16" s="352"/>
      <c r="H16" s="349"/>
    </row>
    <row r="17" spans="1:8" ht="12.75" hidden="1" customHeight="1">
      <c r="A17" s="1"/>
      <c r="B17" s="347"/>
      <c r="C17" s="48"/>
      <c r="D17" s="348"/>
      <c r="E17" s="348"/>
      <c r="F17" s="348"/>
      <c r="G17" s="352"/>
      <c r="H17" s="349"/>
    </row>
    <row r="18" spans="1:8" ht="12.75" hidden="1" customHeight="1">
      <c r="A18" s="1"/>
      <c r="B18" s="347"/>
      <c r="C18" s="48"/>
      <c r="D18" s="348"/>
      <c r="E18" s="348"/>
      <c r="F18" s="348"/>
      <c r="G18" s="348"/>
      <c r="H18" s="350"/>
    </row>
    <row r="19" spans="1:8" ht="12.75" hidden="1" customHeight="1">
      <c r="A19" s="1"/>
      <c r="B19" s="351"/>
      <c r="C19" s="90"/>
      <c r="D19" s="352"/>
      <c r="E19" s="352"/>
      <c r="F19" s="352"/>
      <c r="G19" s="352"/>
      <c r="H19" s="353"/>
    </row>
    <row r="20" spans="1:8" ht="12.75" hidden="1" customHeight="1">
      <c r="A20" s="1"/>
      <c r="B20" s="354" t="s">
        <v>422</v>
      </c>
      <c r="C20" s="355"/>
      <c r="D20" s="356"/>
      <c r="E20" s="356"/>
      <c r="F20" s="356"/>
      <c r="G20" s="357"/>
      <c r="H20" s="358">
        <f>SUM(G8:G19)</f>
        <v>200463.890999444</v>
      </c>
    </row>
    <row r="21" spans="1:8" ht="12.75" hidden="1" customHeight="1">
      <c r="A21" s="1"/>
      <c r="B21" s="359"/>
      <c r="C21" s="50"/>
      <c r="D21" s="360"/>
      <c r="E21" s="360"/>
      <c r="F21" s="360"/>
      <c r="G21" s="360"/>
      <c r="H21" s="361"/>
    </row>
    <row r="22" spans="1:8" ht="12.75" hidden="1" customHeight="1">
      <c r="A22" s="1"/>
      <c r="B22" s="409"/>
      <c r="C22" s="52"/>
      <c r="D22" s="348"/>
      <c r="E22" s="348"/>
      <c r="F22" s="352"/>
      <c r="G22" s="352"/>
      <c r="H22" s="364"/>
    </row>
    <row r="23" spans="1:8" ht="12.75" hidden="1" customHeight="1">
      <c r="A23" s="1"/>
      <c r="B23" s="409"/>
      <c r="C23" s="52"/>
      <c r="D23" s="348"/>
      <c r="E23" s="348"/>
      <c r="F23" s="352"/>
      <c r="G23" s="352"/>
      <c r="H23" s="364"/>
    </row>
    <row r="24" spans="1:8" ht="12.75" hidden="1" customHeight="1">
      <c r="A24" s="1"/>
      <c r="B24" s="347" t="s">
        <v>579</v>
      </c>
      <c r="C24" s="52" t="s">
        <v>424</v>
      </c>
      <c r="D24" s="394">
        <v>55</v>
      </c>
      <c r="E24" s="348">
        <f t="shared" ref="E24:E25" si="2">D24*$G$6</f>
        <v>55</v>
      </c>
      <c r="F24" s="394">
        <f>'MANO DE OBRA'!$K$9</f>
        <v>1011.539859878788</v>
      </c>
      <c r="G24" s="352">
        <f t="shared" ref="G24:G25" si="3">E24*F24</f>
        <v>55634.692293333341</v>
      </c>
      <c r="H24" s="364"/>
    </row>
    <row r="25" spans="1:8" ht="12.75" hidden="1" customHeight="1">
      <c r="A25" s="1"/>
      <c r="B25" s="390" t="s">
        <v>661</v>
      </c>
      <c r="C25" s="52" t="s">
        <v>424</v>
      </c>
      <c r="D25" s="394">
        <v>88</v>
      </c>
      <c r="E25" s="348">
        <f t="shared" si="2"/>
        <v>88</v>
      </c>
      <c r="F25" s="394">
        <f>'MANO DE OBRA'!$K$11</f>
        <v>875.15514987878794</v>
      </c>
      <c r="G25" s="352">
        <f t="shared" si="3"/>
        <v>77013.653189333345</v>
      </c>
      <c r="H25" s="365"/>
    </row>
    <row r="26" spans="1:8" ht="12.75" hidden="1" customHeight="1">
      <c r="A26" s="1"/>
      <c r="B26" s="764" t="s">
        <v>425</v>
      </c>
      <c r="C26" s="689"/>
      <c r="D26" s="689"/>
      <c r="E26" s="689"/>
      <c r="F26" s="689"/>
      <c r="G26" s="765"/>
      <c r="H26" s="366">
        <f>SUM(G22:G25)</f>
        <v>132648.34548266669</v>
      </c>
    </row>
    <row r="27" spans="1:8" ht="12.75" hidden="1" customHeight="1">
      <c r="A27" s="1"/>
      <c r="B27" s="766"/>
      <c r="C27" s="692"/>
      <c r="D27" s="692"/>
      <c r="E27" s="692"/>
      <c r="F27" s="692"/>
      <c r="G27" s="692"/>
      <c r="H27" s="700"/>
    </row>
    <row r="28" spans="1:8" ht="12.75" hidden="1" customHeight="1">
      <c r="A28" s="1"/>
      <c r="B28" s="347" t="s">
        <v>426</v>
      </c>
      <c r="C28" s="48"/>
      <c r="D28" s="348"/>
      <c r="E28" s="348"/>
      <c r="F28" s="348"/>
      <c r="G28" s="348"/>
      <c r="H28" s="349"/>
    </row>
    <row r="29" spans="1:8" ht="12.75" hidden="1" customHeight="1">
      <c r="A29" s="1"/>
      <c r="B29" s="347" t="s">
        <v>427</v>
      </c>
      <c r="C29" s="48"/>
      <c r="D29" s="348"/>
      <c r="E29" s="348"/>
      <c r="F29" s="348"/>
      <c r="G29" s="348"/>
      <c r="H29" s="349"/>
    </row>
    <row r="30" spans="1:8" ht="12.75" hidden="1" customHeight="1">
      <c r="A30" s="1"/>
      <c r="B30" s="351" t="s">
        <v>428</v>
      </c>
      <c r="C30" s="90"/>
      <c r="D30" s="352"/>
      <c r="E30" s="352"/>
      <c r="F30" s="352"/>
      <c r="G30" s="352"/>
      <c r="H30" s="349"/>
    </row>
    <row r="31" spans="1:8" ht="12.75" hidden="1" customHeight="1">
      <c r="A31" s="1"/>
      <c r="B31" s="368"/>
      <c r="C31" s="355"/>
      <c r="D31" s="355"/>
      <c r="E31" s="355"/>
      <c r="F31" s="355"/>
      <c r="G31" s="369"/>
      <c r="H31" s="358">
        <f>SUM(G30)</f>
        <v>0</v>
      </c>
    </row>
    <row r="32" spans="1:8" ht="12.75" hidden="1" customHeight="1">
      <c r="A32" s="1"/>
      <c r="B32" s="367"/>
      <c r="C32" s="1"/>
      <c r="D32" s="1"/>
      <c r="E32" s="1"/>
      <c r="F32" s="1"/>
      <c r="G32" s="1"/>
      <c r="H32" s="260"/>
    </row>
    <row r="33" spans="1:8" ht="12.75" hidden="1" customHeight="1">
      <c r="A33" s="1"/>
      <c r="B33" s="370" t="s">
        <v>429</v>
      </c>
      <c r="C33" s="355"/>
      <c r="D33" s="355"/>
      <c r="E33" s="355"/>
      <c r="F33" s="355"/>
      <c r="G33" s="369"/>
      <c r="H33" s="371">
        <f>H20+H26+H31</f>
        <v>333112.23648211069</v>
      </c>
    </row>
    <row r="34" spans="1:8" ht="12.75" hidden="1" customHeight="1">
      <c r="A34" s="1"/>
      <c r="B34" s="367"/>
      <c r="C34" s="1"/>
      <c r="D34" s="1"/>
      <c r="E34" s="1"/>
      <c r="F34" s="1"/>
      <c r="G34" s="1"/>
      <c r="H34" s="372"/>
    </row>
    <row r="35" spans="1:8" ht="12.75" hidden="1" customHeight="1">
      <c r="A35" s="1"/>
      <c r="B35" s="347" t="s">
        <v>349</v>
      </c>
      <c r="C35" s="48"/>
      <c r="D35" s="49">
        <f>'COEF.RESUMEN'!$H$5</f>
        <v>0.15</v>
      </c>
      <c r="E35" s="48"/>
      <c r="F35" s="48"/>
      <c r="G35" s="48"/>
      <c r="H35" s="350">
        <f>H33*D35</f>
        <v>49966.835472316605</v>
      </c>
    </row>
    <row r="36" spans="1:8" ht="12.75" hidden="1" customHeight="1">
      <c r="A36" s="1"/>
      <c r="B36" s="373"/>
      <c r="C36" s="48"/>
      <c r="D36" s="49"/>
      <c r="E36" s="48"/>
      <c r="F36" s="48"/>
      <c r="G36" s="48"/>
      <c r="H36" s="350"/>
    </row>
    <row r="37" spans="1:8" ht="12.75" hidden="1" customHeight="1">
      <c r="A37" s="1"/>
      <c r="B37" s="347"/>
      <c r="C37" s="48"/>
      <c r="D37" s="49"/>
      <c r="E37" s="48"/>
      <c r="F37" s="48"/>
      <c r="G37" s="48"/>
      <c r="H37" s="350"/>
    </row>
    <row r="38" spans="1:8" ht="12.75" hidden="1" customHeight="1">
      <c r="A38" s="1"/>
      <c r="B38" s="347" t="s">
        <v>350</v>
      </c>
      <c r="C38" s="48"/>
      <c r="D38" s="49">
        <f>'COEF.RESUMEN'!$H$6</f>
        <v>0.1</v>
      </c>
      <c r="E38" s="48"/>
      <c r="F38" s="48"/>
      <c r="G38" s="48"/>
      <c r="H38" s="350">
        <f>H33*D38</f>
        <v>33311.223648211067</v>
      </c>
    </row>
    <row r="39" spans="1:8" ht="12.75" hidden="1" customHeight="1">
      <c r="A39" s="1"/>
      <c r="B39" s="347"/>
      <c r="C39" s="48"/>
      <c r="D39" s="49"/>
      <c r="E39" s="48"/>
      <c r="F39" s="48"/>
      <c r="G39" s="48"/>
      <c r="H39" s="374">
        <f>H33+H35+H38</f>
        <v>416390.29560263833</v>
      </c>
    </row>
    <row r="40" spans="1:8" ht="12.75" hidden="1" customHeight="1">
      <c r="A40" s="1"/>
      <c r="B40" s="347" t="s">
        <v>430</v>
      </c>
      <c r="C40" s="48"/>
      <c r="D40" s="49">
        <f>'COEF.RESUMEN'!$H$8</f>
        <v>0.25</v>
      </c>
      <c r="E40" s="48"/>
      <c r="F40" s="48"/>
      <c r="G40" s="48"/>
      <c r="H40" s="350">
        <f>H39*D40</f>
        <v>104097.57390065958</v>
      </c>
    </row>
    <row r="41" spans="1:8" ht="12.75" hidden="1" customHeight="1">
      <c r="A41" s="1"/>
      <c r="B41" s="347"/>
      <c r="C41" s="48"/>
      <c r="D41" s="48"/>
      <c r="E41" s="48"/>
      <c r="F41" s="48"/>
      <c r="G41" s="48"/>
      <c r="H41" s="375"/>
    </row>
    <row r="42" spans="1:8" ht="12.75" hidden="1" customHeight="1">
      <c r="A42" s="1"/>
      <c r="B42" s="376" t="s">
        <v>431</v>
      </c>
      <c r="C42" s="340"/>
      <c r="D42" s="340"/>
      <c r="E42" s="340"/>
      <c r="F42" s="340"/>
      <c r="G42" s="377"/>
      <c r="H42" s="371">
        <f>H39+H40</f>
        <v>520487.8695032979</v>
      </c>
    </row>
    <row r="43" spans="1:8" ht="12.75" hidden="1" customHeight="1">
      <c r="A43" s="1"/>
      <c r="B43" s="1"/>
      <c r="C43" s="1"/>
      <c r="D43" s="1"/>
      <c r="E43" s="1"/>
      <c r="F43" s="1"/>
      <c r="G43" s="1"/>
      <c r="H43" s="1"/>
    </row>
    <row r="44" spans="1:8" ht="19.5" hidden="1" customHeight="1">
      <c r="A44" s="1"/>
      <c r="B44" s="708" t="s">
        <v>1730</v>
      </c>
      <c r="C44" s="687"/>
      <c r="D44" s="762" t="s">
        <v>1731</v>
      </c>
      <c r="E44" s="687"/>
      <c r="F44" s="387" t="s">
        <v>29</v>
      </c>
      <c r="G44" s="763">
        <v>1</v>
      </c>
      <c r="H44" s="687"/>
    </row>
    <row r="45" spans="1:8" ht="12.75" hidden="1" customHeight="1">
      <c r="A45" s="1"/>
      <c r="B45" s="342" t="s">
        <v>416</v>
      </c>
      <c r="C45" s="343" t="s">
        <v>16</v>
      </c>
      <c r="D45" s="342" t="s">
        <v>417</v>
      </c>
      <c r="E45" s="342" t="s">
        <v>418</v>
      </c>
      <c r="F45" s="342" t="s">
        <v>419</v>
      </c>
      <c r="G45" s="342" t="s">
        <v>420</v>
      </c>
      <c r="H45" s="342" t="s">
        <v>421</v>
      </c>
    </row>
    <row r="46" spans="1:8" ht="12.75" hidden="1" customHeight="1">
      <c r="A46" s="1"/>
      <c r="B46" s="344" t="str">
        <f>'LISTA DE PRECIOS '!D16</f>
        <v>Piedra Partida 6/20</v>
      </c>
      <c r="C46" s="160" t="s">
        <v>34</v>
      </c>
      <c r="D46" s="345">
        <v>0.24</v>
      </c>
      <c r="E46" s="348">
        <f t="shared" ref="E46:E50" si="4">D46*$G$44</f>
        <v>0.24</v>
      </c>
      <c r="F46" s="345">
        <f>'LISTA DE PRECIOS '!J16</f>
        <v>4900.9024137998831</v>
      </c>
      <c r="G46" s="352">
        <f t="shared" ref="G46:G50" si="5">E46*F46</f>
        <v>1176.2165793119718</v>
      </c>
      <c r="H46" s="346"/>
    </row>
    <row r="47" spans="1:8" ht="12.75" hidden="1" customHeight="1">
      <c r="A47" s="1"/>
      <c r="B47" s="347" t="str">
        <f>'LISTA DE PRECIOS '!D1162</f>
        <v>Caño PVC ranurado esp. 2,2 mm 0,110</v>
      </c>
      <c r="C47" s="48" t="s">
        <v>29</v>
      </c>
      <c r="D47" s="348">
        <v>1.1000000000000001</v>
      </c>
      <c r="E47" s="348">
        <f t="shared" si="4"/>
        <v>1.1000000000000001</v>
      </c>
      <c r="F47" s="348">
        <f>'LISTA DE PRECIOS '!J1162</f>
        <v>804.15292512544875</v>
      </c>
      <c r="G47" s="352">
        <f t="shared" si="5"/>
        <v>884.56821763799371</v>
      </c>
      <c r="H47" s="349"/>
    </row>
    <row r="48" spans="1:8" ht="12.75" hidden="1" customHeight="1">
      <c r="A48" s="1"/>
      <c r="B48" s="347" t="str">
        <f>'LISTA DE PRECIOS '!D390</f>
        <v>Membrana Geo Textil - Exp 4/40 Transitable</v>
      </c>
      <c r="C48" s="48" t="s">
        <v>25</v>
      </c>
      <c r="D48" s="348">
        <v>0.6</v>
      </c>
      <c r="E48" s="348">
        <f t="shared" si="4"/>
        <v>0.6</v>
      </c>
      <c r="F48" s="348">
        <f>'LISTA DE PRECIOS '!J390</f>
        <v>1565.6136587213487</v>
      </c>
      <c r="G48" s="352">
        <f t="shared" si="5"/>
        <v>939.36819523280917</v>
      </c>
      <c r="H48" s="349"/>
    </row>
    <row r="49" spans="1:8" ht="12.75" hidden="1" customHeight="1">
      <c r="A49" s="1"/>
      <c r="B49" s="347" t="str">
        <f>'LISTA DE PRECIOS '!D8</f>
        <v>Tierra fertil</v>
      </c>
      <c r="C49" s="48" t="s">
        <v>34</v>
      </c>
      <c r="D49" s="348">
        <v>0.2</v>
      </c>
      <c r="E49" s="348">
        <f t="shared" si="4"/>
        <v>0.2</v>
      </c>
      <c r="F49" s="348">
        <f>'LISTA DE PRECIOS '!J8</f>
        <v>2910.4650604271569</v>
      </c>
      <c r="G49" s="352">
        <f t="shared" si="5"/>
        <v>582.09301208543138</v>
      </c>
      <c r="H49" s="349"/>
    </row>
    <row r="50" spans="1:8" ht="12.75" hidden="1" customHeight="1">
      <c r="A50" s="1"/>
      <c r="B50" s="347" t="str">
        <f>'LISTA DE PRECIOS '!D850</f>
        <v>Césped tipo gramillón</v>
      </c>
      <c r="C50" s="48" t="s">
        <v>25</v>
      </c>
      <c r="D50" s="348">
        <v>0.6</v>
      </c>
      <c r="E50" s="348">
        <f t="shared" si="4"/>
        <v>0.6</v>
      </c>
      <c r="F50" s="348">
        <f>'LISTA DE PRECIOS '!J850</f>
        <v>541.24437965838354</v>
      </c>
      <c r="G50" s="352">
        <f t="shared" si="5"/>
        <v>324.74662779503012</v>
      </c>
      <c r="H50" s="349"/>
    </row>
    <row r="51" spans="1:8" ht="12.75" hidden="1" customHeight="1">
      <c r="A51" s="1"/>
      <c r="B51" s="347"/>
      <c r="C51" s="48"/>
      <c r="D51" s="348"/>
      <c r="E51" s="348"/>
      <c r="F51" s="348"/>
      <c r="G51" s="352"/>
      <c r="H51" s="349"/>
    </row>
    <row r="52" spans="1:8" ht="12.75" hidden="1" customHeight="1">
      <c r="A52" s="1"/>
      <c r="B52" s="347"/>
      <c r="C52" s="48"/>
      <c r="D52" s="348"/>
      <c r="E52" s="348"/>
      <c r="F52" s="348"/>
      <c r="G52" s="352"/>
      <c r="H52" s="349"/>
    </row>
    <row r="53" spans="1:8" ht="12.75" hidden="1" customHeight="1">
      <c r="A53" s="1"/>
      <c r="B53" s="347"/>
      <c r="C53" s="48"/>
      <c r="D53" s="348"/>
      <c r="E53" s="348"/>
      <c r="F53" s="348"/>
      <c r="G53" s="352"/>
      <c r="H53" s="349"/>
    </row>
    <row r="54" spans="1:8" ht="12.75" hidden="1" customHeight="1">
      <c r="A54" s="1"/>
      <c r="B54" s="347"/>
      <c r="C54" s="48"/>
      <c r="D54" s="348"/>
      <c r="E54" s="348"/>
      <c r="F54" s="348"/>
      <c r="G54" s="348"/>
      <c r="H54" s="350"/>
    </row>
    <row r="55" spans="1:8" ht="12.75" hidden="1" customHeight="1">
      <c r="A55" s="1"/>
      <c r="B55" s="351"/>
      <c r="C55" s="90"/>
      <c r="D55" s="352"/>
      <c r="E55" s="352"/>
      <c r="F55" s="352"/>
      <c r="G55" s="352"/>
      <c r="H55" s="353"/>
    </row>
    <row r="56" spans="1:8" ht="12.75" hidden="1" customHeight="1">
      <c r="A56" s="1"/>
      <c r="B56" s="354" t="s">
        <v>422</v>
      </c>
      <c r="C56" s="355"/>
      <c r="D56" s="356"/>
      <c r="E56" s="356"/>
      <c r="F56" s="356"/>
      <c r="G56" s="357"/>
      <c r="H56" s="358">
        <f>SUM(G46:G55)</f>
        <v>3906.9926320632362</v>
      </c>
    </row>
    <row r="57" spans="1:8" ht="12.75" hidden="1" customHeight="1">
      <c r="A57" s="1"/>
      <c r="B57" s="359"/>
      <c r="C57" s="50"/>
      <c r="D57" s="360"/>
      <c r="E57" s="360"/>
      <c r="F57" s="360"/>
      <c r="G57" s="360"/>
      <c r="H57" s="361"/>
    </row>
    <row r="58" spans="1:8" ht="12.75" hidden="1" customHeight="1">
      <c r="A58" s="1"/>
      <c r="B58" s="409"/>
      <c r="C58" s="52"/>
      <c r="D58" s="348"/>
      <c r="E58" s="348"/>
      <c r="F58" s="352"/>
      <c r="G58" s="352"/>
      <c r="H58" s="364"/>
    </row>
    <row r="59" spans="1:8" ht="12.75" hidden="1" customHeight="1">
      <c r="A59" s="1"/>
      <c r="B59" s="409"/>
      <c r="C59" s="52"/>
      <c r="D59" s="348"/>
      <c r="E59" s="348"/>
      <c r="F59" s="352"/>
      <c r="G59" s="352"/>
      <c r="H59" s="364"/>
    </row>
    <row r="60" spans="1:8" ht="12.75" hidden="1" customHeight="1">
      <c r="A60" s="1"/>
      <c r="B60" s="347" t="s">
        <v>579</v>
      </c>
      <c r="C60" s="52" t="s">
        <v>424</v>
      </c>
      <c r="D60" s="394">
        <v>3</v>
      </c>
      <c r="E60" s="348">
        <f t="shared" ref="E60:E61" si="6">D60*$G$44</f>
        <v>3</v>
      </c>
      <c r="F60" s="394">
        <f>'MANO DE OBRA'!$K$9</f>
        <v>1011.539859878788</v>
      </c>
      <c r="G60" s="352">
        <f t="shared" ref="G60:G61" si="7">E60*F60</f>
        <v>3034.6195796363641</v>
      </c>
      <c r="H60" s="364"/>
    </row>
    <row r="61" spans="1:8" ht="12.75" hidden="1" customHeight="1">
      <c r="A61" s="1"/>
      <c r="B61" s="390" t="s">
        <v>661</v>
      </c>
      <c r="C61" s="52" t="s">
        <v>424</v>
      </c>
      <c r="D61" s="394">
        <v>2</v>
      </c>
      <c r="E61" s="348">
        <f t="shared" si="6"/>
        <v>2</v>
      </c>
      <c r="F61" s="394">
        <f>'MANO DE OBRA'!$K$11</f>
        <v>875.15514987878794</v>
      </c>
      <c r="G61" s="352">
        <f t="shared" si="7"/>
        <v>1750.3102997575759</v>
      </c>
      <c r="H61" s="365"/>
    </row>
    <row r="62" spans="1:8" ht="12.75" hidden="1" customHeight="1">
      <c r="A62" s="1"/>
      <c r="B62" s="764" t="s">
        <v>425</v>
      </c>
      <c r="C62" s="689"/>
      <c r="D62" s="689"/>
      <c r="E62" s="689"/>
      <c r="F62" s="689"/>
      <c r="G62" s="765"/>
      <c r="H62" s="366">
        <f>SUM(G58:G61)</f>
        <v>4784.9298793939397</v>
      </c>
    </row>
    <row r="63" spans="1:8" ht="12.75" hidden="1" customHeight="1">
      <c r="A63" s="1"/>
      <c r="B63" s="766"/>
      <c r="C63" s="692"/>
      <c r="D63" s="692"/>
      <c r="E63" s="692"/>
      <c r="F63" s="692"/>
      <c r="G63" s="692"/>
      <c r="H63" s="700"/>
    </row>
    <row r="64" spans="1:8" ht="12.75" hidden="1" customHeight="1">
      <c r="A64" s="1"/>
      <c r="B64" s="347" t="s">
        <v>426</v>
      </c>
      <c r="C64" s="48"/>
      <c r="D64" s="348"/>
      <c r="E64" s="348"/>
      <c r="F64" s="348"/>
      <c r="G64" s="348"/>
      <c r="H64" s="349"/>
    </row>
    <row r="65" spans="1:8" ht="12.75" hidden="1" customHeight="1">
      <c r="A65" s="1"/>
      <c r="B65" s="347" t="s">
        <v>427</v>
      </c>
      <c r="C65" s="48"/>
      <c r="D65" s="348"/>
      <c r="E65" s="348"/>
      <c r="F65" s="348"/>
      <c r="G65" s="348"/>
      <c r="H65" s="349"/>
    </row>
    <row r="66" spans="1:8" ht="12.75" hidden="1" customHeight="1">
      <c r="A66" s="1"/>
      <c r="B66" s="351" t="s">
        <v>428</v>
      </c>
      <c r="C66" s="90"/>
      <c r="D66" s="352"/>
      <c r="E66" s="352"/>
      <c r="F66" s="352"/>
      <c r="G66" s="352"/>
      <c r="H66" s="349"/>
    </row>
    <row r="67" spans="1:8" ht="12.75" hidden="1" customHeight="1">
      <c r="A67" s="1"/>
      <c r="B67" s="368"/>
      <c r="C67" s="355"/>
      <c r="D67" s="355"/>
      <c r="E67" s="355"/>
      <c r="F67" s="355"/>
      <c r="G67" s="369"/>
      <c r="H67" s="358">
        <f>SUM(G66)</f>
        <v>0</v>
      </c>
    </row>
    <row r="68" spans="1:8" ht="12.75" hidden="1" customHeight="1">
      <c r="A68" s="1"/>
      <c r="B68" s="367"/>
      <c r="C68" s="1"/>
      <c r="D68" s="1"/>
      <c r="E68" s="1"/>
      <c r="F68" s="1"/>
      <c r="G68" s="1"/>
      <c r="H68" s="260"/>
    </row>
    <row r="69" spans="1:8" ht="12.75" hidden="1" customHeight="1">
      <c r="A69" s="1"/>
      <c r="B69" s="370" t="s">
        <v>429</v>
      </c>
      <c r="C69" s="355"/>
      <c r="D69" s="355"/>
      <c r="E69" s="355"/>
      <c r="F69" s="355"/>
      <c r="G69" s="369"/>
      <c r="H69" s="371">
        <f>H56+H62+H67</f>
        <v>8691.9225114571764</v>
      </c>
    </row>
    <row r="70" spans="1:8" ht="12.75" hidden="1" customHeight="1">
      <c r="A70" s="1"/>
      <c r="B70" s="367"/>
      <c r="C70" s="1"/>
      <c r="D70" s="1"/>
      <c r="E70" s="1"/>
      <c r="F70" s="1"/>
      <c r="G70" s="1"/>
      <c r="H70" s="372"/>
    </row>
    <row r="71" spans="1:8" ht="12.75" hidden="1" customHeight="1">
      <c r="A71" s="1"/>
      <c r="B71" s="347" t="s">
        <v>349</v>
      </c>
      <c r="C71" s="48"/>
      <c r="D71" s="49">
        <f>'COEF.RESUMEN'!$H$5</f>
        <v>0.15</v>
      </c>
      <c r="E71" s="48"/>
      <c r="F71" s="48"/>
      <c r="G71" s="48"/>
      <c r="H71" s="350">
        <f>H69*D71</f>
        <v>1303.7883767185765</v>
      </c>
    </row>
    <row r="72" spans="1:8" ht="12.75" hidden="1" customHeight="1">
      <c r="A72" s="1"/>
      <c r="B72" s="373"/>
      <c r="C72" s="48"/>
      <c r="D72" s="49"/>
      <c r="E72" s="48"/>
      <c r="F72" s="48"/>
      <c r="G72" s="48"/>
      <c r="H72" s="350"/>
    </row>
    <row r="73" spans="1:8" ht="12.75" hidden="1" customHeight="1">
      <c r="A73" s="1"/>
      <c r="B73" s="347"/>
      <c r="C73" s="48"/>
      <c r="D73" s="49"/>
      <c r="E73" s="48"/>
      <c r="F73" s="48"/>
      <c r="G73" s="48"/>
      <c r="H73" s="350"/>
    </row>
    <row r="74" spans="1:8" ht="12.75" hidden="1" customHeight="1">
      <c r="A74" s="1"/>
      <c r="B74" s="347" t="s">
        <v>350</v>
      </c>
      <c r="C74" s="48"/>
      <c r="D74" s="49">
        <f>'COEF.RESUMEN'!$H$6</f>
        <v>0.1</v>
      </c>
      <c r="E74" s="48"/>
      <c r="F74" s="48"/>
      <c r="G74" s="48"/>
      <c r="H74" s="350">
        <f>H69*D74</f>
        <v>869.19225114571771</v>
      </c>
    </row>
    <row r="75" spans="1:8" ht="12.75" hidden="1" customHeight="1">
      <c r="A75" s="1"/>
      <c r="B75" s="347"/>
      <c r="C75" s="48"/>
      <c r="D75" s="49"/>
      <c r="E75" s="48"/>
      <c r="F75" s="48"/>
      <c r="G75" s="48"/>
      <c r="H75" s="374">
        <f>H69+H71+H74</f>
        <v>10864.90313932147</v>
      </c>
    </row>
    <row r="76" spans="1:8" ht="12.75" hidden="1" customHeight="1">
      <c r="A76" s="1"/>
      <c r="B76" s="347" t="s">
        <v>430</v>
      </c>
      <c r="C76" s="48"/>
      <c r="D76" s="49">
        <f>'COEF.RESUMEN'!$H$8</f>
        <v>0.25</v>
      </c>
      <c r="E76" s="48"/>
      <c r="F76" s="48"/>
      <c r="G76" s="48"/>
      <c r="H76" s="350">
        <f>H75*D76</f>
        <v>2716.2257848303675</v>
      </c>
    </row>
    <row r="77" spans="1:8" ht="12.75" hidden="1" customHeight="1">
      <c r="A77" s="1"/>
      <c r="B77" s="347"/>
      <c r="C77" s="48"/>
      <c r="D77" s="48"/>
      <c r="E77" s="48"/>
      <c r="F77" s="48"/>
      <c r="G77" s="48"/>
      <c r="H77" s="375"/>
    </row>
    <row r="78" spans="1:8" ht="12.75" hidden="1" customHeight="1">
      <c r="A78" s="1"/>
      <c r="B78" s="376" t="s">
        <v>431</v>
      </c>
      <c r="C78" s="340"/>
      <c r="D78" s="340"/>
      <c r="E78" s="340"/>
      <c r="F78" s="340"/>
      <c r="G78" s="377"/>
      <c r="H78" s="371">
        <f>H75+H76</f>
        <v>13581.128924151837</v>
      </c>
    </row>
    <row r="79" spans="1:8" ht="12.75" hidden="1" customHeight="1">
      <c r="A79" s="1"/>
      <c r="B79" s="1"/>
      <c r="C79" s="1"/>
      <c r="D79" s="1"/>
      <c r="E79" s="1"/>
      <c r="F79" s="1"/>
      <c r="G79" s="1"/>
      <c r="H79" s="1"/>
    </row>
    <row r="80" spans="1:8" ht="12.75" hidden="1" customHeight="1">
      <c r="A80" s="1"/>
      <c r="B80" s="708" t="s">
        <v>1732</v>
      </c>
      <c r="C80" s="687"/>
      <c r="D80" s="762" t="s">
        <v>1733</v>
      </c>
      <c r="E80" s="687"/>
      <c r="F80" s="387" t="s">
        <v>178</v>
      </c>
      <c r="G80" s="763">
        <v>1</v>
      </c>
      <c r="H80" s="687"/>
    </row>
    <row r="81" spans="1:8" ht="12.75" hidden="1" customHeight="1">
      <c r="A81" s="1"/>
      <c r="B81" s="342" t="s">
        <v>416</v>
      </c>
      <c r="C81" s="343" t="s">
        <v>16</v>
      </c>
      <c r="D81" s="342" t="s">
        <v>417</v>
      </c>
      <c r="E81" s="342" t="s">
        <v>418</v>
      </c>
      <c r="F81" s="342" t="s">
        <v>419</v>
      </c>
      <c r="G81" s="342" t="s">
        <v>420</v>
      </c>
      <c r="H81" s="342" t="s">
        <v>421</v>
      </c>
    </row>
    <row r="82" spans="1:8" ht="12.75" hidden="1" customHeight="1">
      <c r="A82" s="1"/>
      <c r="B82" s="344" t="s">
        <v>1734</v>
      </c>
      <c r="C82" s="160" t="s">
        <v>163</v>
      </c>
      <c r="D82" s="345">
        <f>DATOS!E260</f>
        <v>0</v>
      </c>
      <c r="E82" s="348">
        <f t="shared" ref="E82:E86" si="8">D82*$G$80</f>
        <v>0</v>
      </c>
      <c r="F82" s="345">
        <f>H3319</f>
        <v>20911.678845712424</v>
      </c>
      <c r="G82" s="352">
        <f t="shared" ref="G82:G86" si="9">E82*F82</f>
        <v>0</v>
      </c>
      <c r="H82" s="346"/>
    </row>
    <row r="83" spans="1:8" ht="12.75" hidden="1" customHeight="1">
      <c r="A83" s="1"/>
      <c r="B83" s="347" t="str">
        <f>'LISTA DE PRECIOS '!D1158</f>
        <v>Caño PVC 0,160 ref. esp. 3,2 mm</v>
      </c>
      <c r="C83" s="48" t="s">
        <v>385</v>
      </c>
      <c r="D83" s="348">
        <f>DATOS!E261</f>
        <v>0</v>
      </c>
      <c r="E83" s="348">
        <f t="shared" si="8"/>
        <v>0</v>
      </c>
      <c r="F83" s="348">
        <f>'LISTA DE PRECIOS '!J1158</f>
        <v>1360.4827157467078</v>
      </c>
      <c r="G83" s="352">
        <f t="shared" si="9"/>
        <v>0</v>
      </c>
      <c r="H83" s="349"/>
    </row>
    <row r="84" spans="1:8" ht="12.75" hidden="1" customHeight="1">
      <c r="A84" s="1"/>
      <c r="B84" s="347" t="str">
        <f>'LISTA DE PRECIOS '!D1157</f>
        <v>Caño PVC 0,110 ref. esp 3,2 mm</v>
      </c>
      <c r="C84" s="48" t="s">
        <v>385</v>
      </c>
      <c r="D84" s="348">
        <f>DATOS!E262</f>
        <v>0</v>
      </c>
      <c r="E84" s="348">
        <f t="shared" si="8"/>
        <v>0</v>
      </c>
      <c r="F84" s="348">
        <f>'LISTA DE PRECIOS '!J1157</f>
        <v>772.64004994536231</v>
      </c>
      <c r="G84" s="352">
        <f t="shared" si="9"/>
        <v>0</v>
      </c>
      <c r="H84" s="349"/>
    </row>
    <row r="85" spans="1:8" ht="12.75" hidden="1" customHeight="1">
      <c r="A85" s="1"/>
      <c r="B85" s="347" t="str">
        <f>'LISTA DE PRECIOS '!D1171</f>
        <v>Cruce con tunelera</v>
      </c>
      <c r="C85" s="48" t="s">
        <v>43</v>
      </c>
      <c r="D85" s="348">
        <f>DATOS!E263</f>
        <v>0</v>
      </c>
      <c r="E85" s="348">
        <f t="shared" si="8"/>
        <v>0</v>
      </c>
      <c r="F85" s="348">
        <f>'LISTA DE PRECIOS '!J1171</f>
        <v>19111.570247933883</v>
      </c>
      <c r="G85" s="352">
        <f t="shared" si="9"/>
        <v>0</v>
      </c>
      <c r="H85" s="349"/>
    </row>
    <row r="86" spans="1:8" ht="12.75" hidden="1" customHeight="1">
      <c r="A86" s="1"/>
      <c r="B86" s="347" t="str">
        <f>'LISTA DE PRECIOS '!D1172</f>
        <v>Derechos de conexión</v>
      </c>
      <c r="C86" s="48" t="s">
        <v>43</v>
      </c>
      <c r="D86" s="348">
        <f>D85</f>
        <v>0</v>
      </c>
      <c r="E86" s="348">
        <f t="shared" si="8"/>
        <v>0</v>
      </c>
      <c r="F86" s="348">
        <f>'LISTA DE PRECIOS '!J1172</f>
        <v>9814.0495867768605</v>
      </c>
      <c r="G86" s="352">
        <f t="shared" si="9"/>
        <v>0</v>
      </c>
      <c r="H86" s="349"/>
    </row>
    <row r="87" spans="1:8" ht="12.75" hidden="1" customHeight="1">
      <c r="A87" s="1"/>
      <c r="B87" s="347"/>
      <c r="C87" s="48"/>
      <c r="D87" s="348"/>
      <c r="E87" s="348"/>
      <c r="F87" s="348"/>
      <c r="G87" s="352"/>
      <c r="H87" s="349"/>
    </row>
    <row r="88" spans="1:8" ht="12.75" hidden="1" customHeight="1">
      <c r="A88" s="1"/>
      <c r="B88" s="347"/>
      <c r="C88" s="48"/>
      <c r="D88" s="348"/>
      <c r="E88" s="348"/>
      <c r="F88" s="348"/>
      <c r="G88" s="352"/>
      <c r="H88" s="349"/>
    </row>
    <row r="89" spans="1:8" ht="12.75" hidden="1" customHeight="1">
      <c r="A89" s="1"/>
      <c r="B89" s="347"/>
      <c r="C89" s="48"/>
      <c r="D89" s="348"/>
      <c r="E89" s="348"/>
      <c r="F89" s="348"/>
      <c r="G89" s="352"/>
      <c r="H89" s="349"/>
    </row>
    <row r="90" spans="1:8" ht="12.75" hidden="1" customHeight="1">
      <c r="A90" s="1"/>
      <c r="B90" s="347"/>
      <c r="C90" s="48"/>
      <c r="D90" s="348"/>
      <c r="E90" s="348"/>
      <c r="F90" s="348"/>
      <c r="G90" s="348"/>
      <c r="H90" s="350"/>
    </row>
    <row r="91" spans="1:8" ht="12.75" hidden="1" customHeight="1">
      <c r="A91" s="1"/>
      <c r="B91" s="351"/>
      <c r="C91" s="90"/>
      <c r="D91" s="352"/>
      <c r="E91" s="352"/>
      <c r="F91" s="352"/>
      <c r="G91" s="352"/>
      <c r="H91" s="353"/>
    </row>
    <row r="92" spans="1:8" ht="12.75" hidden="1" customHeight="1">
      <c r="A92" s="1"/>
      <c r="B92" s="354" t="s">
        <v>422</v>
      </c>
      <c r="C92" s="355"/>
      <c r="D92" s="356"/>
      <c r="E92" s="356"/>
      <c r="F92" s="356"/>
      <c r="G92" s="357"/>
      <c r="H92" s="358">
        <f>SUM(G82:G91)</f>
        <v>0</v>
      </c>
    </row>
    <row r="93" spans="1:8" ht="12.75" hidden="1" customHeight="1">
      <c r="A93" s="1"/>
      <c r="B93" s="359"/>
      <c r="C93" s="50"/>
      <c r="D93" s="360"/>
      <c r="E93" s="360"/>
      <c r="F93" s="360"/>
      <c r="G93" s="360"/>
      <c r="H93" s="361"/>
    </row>
    <row r="94" spans="1:8" ht="12.75" hidden="1" customHeight="1">
      <c r="A94" s="1"/>
      <c r="B94" s="409" t="s">
        <v>1450</v>
      </c>
      <c r="C94" s="52" t="s">
        <v>424</v>
      </c>
      <c r="D94" s="55">
        <f>+D83*0.2+D84*0.2</f>
        <v>0</v>
      </c>
      <c r="E94" s="348">
        <f t="shared" ref="E94:E95" si="10">D94*$G$80</f>
        <v>0</v>
      </c>
      <c r="F94" s="352">
        <f>'MANO DE OBRA'!$K$8</f>
        <v>1165.6790978787881</v>
      </c>
      <c r="G94" s="352">
        <f t="shared" ref="G94:G95" si="11">E94*F94</f>
        <v>0</v>
      </c>
      <c r="H94" s="364"/>
    </row>
    <row r="95" spans="1:8" ht="12.75" hidden="1" customHeight="1">
      <c r="A95" s="1"/>
      <c r="B95" s="409" t="s">
        <v>1451</v>
      </c>
      <c r="C95" s="52" t="s">
        <v>424</v>
      </c>
      <c r="D95" s="55">
        <f>+D94*2</f>
        <v>0</v>
      </c>
      <c r="E95" s="348">
        <f t="shared" si="10"/>
        <v>0</v>
      </c>
      <c r="F95" s="352">
        <f>'MANO DE OBRA'!$K$10</f>
        <v>942.27655587878792</v>
      </c>
      <c r="G95" s="352">
        <f t="shared" si="11"/>
        <v>0</v>
      </c>
      <c r="H95" s="364"/>
    </row>
    <row r="96" spans="1:8" ht="12.75" hidden="1" customHeight="1">
      <c r="A96" s="1"/>
      <c r="B96" s="347"/>
      <c r="C96" s="52"/>
      <c r="D96" s="394"/>
      <c r="E96" s="348"/>
      <c r="F96" s="394"/>
      <c r="G96" s="352"/>
      <c r="H96" s="364"/>
    </row>
    <row r="97" spans="1:8" ht="12.75" hidden="1" customHeight="1">
      <c r="A97" s="1"/>
      <c r="B97" s="390"/>
      <c r="C97" s="52"/>
      <c r="D97" s="394"/>
      <c r="E97" s="348"/>
      <c r="F97" s="394"/>
      <c r="G97" s="352"/>
      <c r="H97" s="365"/>
    </row>
    <row r="98" spans="1:8" ht="12.75" hidden="1" customHeight="1">
      <c r="A98" s="1"/>
      <c r="B98" s="764" t="s">
        <v>425</v>
      </c>
      <c r="C98" s="689"/>
      <c r="D98" s="689"/>
      <c r="E98" s="689"/>
      <c r="F98" s="689"/>
      <c r="G98" s="765"/>
      <c r="H98" s="366">
        <f>SUM(G94:G97)</f>
        <v>0</v>
      </c>
    </row>
    <row r="99" spans="1:8" ht="12.75" hidden="1" customHeight="1">
      <c r="A99" s="1"/>
      <c r="B99" s="766"/>
      <c r="C99" s="692"/>
      <c r="D99" s="692"/>
      <c r="E99" s="692"/>
      <c r="F99" s="692"/>
      <c r="G99" s="692"/>
      <c r="H99" s="700"/>
    </row>
    <row r="100" spans="1:8" ht="12.75" hidden="1" customHeight="1">
      <c r="A100" s="1"/>
      <c r="B100" s="347" t="s">
        <v>426</v>
      </c>
      <c r="C100" s="48"/>
      <c r="D100" s="348"/>
      <c r="E100" s="348"/>
      <c r="F100" s="348"/>
      <c r="G100" s="348"/>
      <c r="H100" s="349"/>
    </row>
    <row r="101" spans="1:8" ht="12.75" hidden="1" customHeight="1">
      <c r="A101" s="1"/>
      <c r="B101" s="347" t="s">
        <v>427</v>
      </c>
      <c r="C101" s="48"/>
      <c r="D101" s="348"/>
      <c r="E101" s="348"/>
      <c r="F101" s="348"/>
      <c r="G101" s="348"/>
      <c r="H101" s="349"/>
    </row>
    <row r="102" spans="1:8" ht="12.75" hidden="1" customHeight="1">
      <c r="A102" s="1"/>
      <c r="B102" s="351" t="s">
        <v>428</v>
      </c>
      <c r="C102" s="90"/>
      <c r="D102" s="352"/>
      <c r="E102" s="352"/>
      <c r="F102" s="352"/>
      <c r="G102" s="352"/>
      <c r="H102" s="349"/>
    </row>
    <row r="103" spans="1:8" ht="12.75" hidden="1" customHeight="1">
      <c r="A103" s="1"/>
      <c r="B103" s="368"/>
      <c r="C103" s="355"/>
      <c r="D103" s="355"/>
      <c r="E103" s="355"/>
      <c r="F103" s="355"/>
      <c r="G103" s="369"/>
      <c r="H103" s="358">
        <f>SUM(G102)</f>
        <v>0</v>
      </c>
    </row>
    <row r="104" spans="1:8" ht="12.75" hidden="1" customHeight="1">
      <c r="A104" s="1"/>
      <c r="B104" s="367"/>
      <c r="C104" s="1"/>
      <c r="D104" s="1"/>
      <c r="E104" s="1"/>
      <c r="F104" s="1"/>
      <c r="G104" s="1"/>
      <c r="H104" s="260"/>
    </row>
    <row r="105" spans="1:8" ht="12.75" hidden="1" customHeight="1">
      <c r="A105" s="1"/>
      <c r="B105" s="370" t="s">
        <v>429</v>
      </c>
      <c r="C105" s="355"/>
      <c r="D105" s="355"/>
      <c r="E105" s="355"/>
      <c r="F105" s="355"/>
      <c r="G105" s="369"/>
      <c r="H105" s="371">
        <f>H92+H98+H103</f>
        <v>0</v>
      </c>
    </row>
    <row r="106" spans="1:8" ht="12.75" hidden="1" customHeight="1">
      <c r="A106" s="1"/>
      <c r="B106" s="367"/>
      <c r="C106" s="1"/>
      <c r="D106" s="1"/>
      <c r="E106" s="1"/>
      <c r="F106" s="1"/>
      <c r="G106" s="1"/>
      <c r="H106" s="372"/>
    </row>
    <row r="107" spans="1:8" ht="12.75" hidden="1" customHeight="1">
      <c r="A107" s="1"/>
      <c r="B107" s="347" t="s">
        <v>349</v>
      </c>
      <c r="C107" s="48"/>
      <c r="D107" s="49">
        <f>'COEF.RESUMEN'!$H$5</f>
        <v>0.15</v>
      </c>
      <c r="E107" s="48"/>
      <c r="F107" s="48"/>
      <c r="G107" s="48"/>
      <c r="H107" s="350">
        <f>H105*D107</f>
        <v>0</v>
      </c>
    </row>
    <row r="108" spans="1:8" ht="12.75" hidden="1" customHeight="1">
      <c r="A108" s="1"/>
      <c r="B108" s="373"/>
      <c r="C108" s="48"/>
      <c r="D108" s="49"/>
      <c r="E108" s="48"/>
      <c r="F108" s="48"/>
      <c r="G108" s="48"/>
      <c r="H108" s="350"/>
    </row>
    <row r="109" spans="1:8" ht="12.75" hidden="1" customHeight="1">
      <c r="A109" s="1"/>
      <c r="B109" s="347"/>
      <c r="C109" s="48"/>
      <c r="D109" s="49"/>
      <c r="E109" s="48"/>
      <c r="F109" s="48"/>
      <c r="G109" s="48"/>
      <c r="H109" s="350"/>
    </row>
    <row r="110" spans="1:8" ht="12.75" hidden="1" customHeight="1">
      <c r="A110" s="1"/>
      <c r="B110" s="347" t="s">
        <v>350</v>
      </c>
      <c r="C110" s="48"/>
      <c r="D110" s="49">
        <f>'COEF.RESUMEN'!$H$6</f>
        <v>0.1</v>
      </c>
      <c r="E110" s="48"/>
      <c r="F110" s="48"/>
      <c r="G110" s="48"/>
      <c r="H110" s="350">
        <f>H105*D110</f>
        <v>0</v>
      </c>
    </row>
    <row r="111" spans="1:8" ht="12.75" hidden="1" customHeight="1">
      <c r="A111" s="1"/>
      <c r="B111" s="347"/>
      <c r="C111" s="48"/>
      <c r="D111" s="49"/>
      <c r="E111" s="48"/>
      <c r="F111" s="48"/>
      <c r="G111" s="48"/>
      <c r="H111" s="374">
        <f>H105+H107+H110</f>
        <v>0</v>
      </c>
    </row>
    <row r="112" spans="1:8" ht="12.75" hidden="1" customHeight="1">
      <c r="A112" s="1"/>
      <c r="B112" s="347" t="s">
        <v>430</v>
      </c>
      <c r="C112" s="48"/>
      <c r="D112" s="49">
        <f>'COEF.RESUMEN'!$H$8</f>
        <v>0.25</v>
      </c>
      <c r="E112" s="48"/>
      <c r="F112" s="48"/>
      <c r="G112" s="48"/>
      <c r="H112" s="350">
        <f>H111*D112</f>
        <v>0</v>
      </c>
    </row>
    <row r="113" spans="1:8" ht="12.75" hidden="1" customHeight="1">
      <c r="A113" s="1"/>
      <c r="B113" s="347"/>
      <c r="C113" s="48"/>
      <c r="D113" s="48"/>
      <c r="E113" s="48"/>
      <c r="F113" s="48"/>
      <c r="G113" s="48"/>
      <c r="H113" s="375"/>
    </row>
    <row r="114" spans="1:8" ht="12.75" hidden="1" customHeight="1">
      <c r="A114" s="1"/>
      <c r="B114" s="376" t="s">
        <v>431</v>
      </c>
      <c r="C114" s="340"/>
      <c r="D114" s="340"/>
      <c r="E114" s="340"/>
      <c r="F114" s="340"/>
      <c r="G114" s="377"/>
      <c r="H114" s="371">
        <f>H111+H112</f>
        <v>0</v>
      </c>
    </row>
    <row r="115" spans="1:8" ht="12.75" hidden="1" customHeight="1">
      <c r="A115" s="1"/>
      <c r="B115" s="1"/>
      <c r="C115" s="1"/>
      <c r="D115" s="1"/>
      <c r="E115" s="1"/>
      <c r="F115" s="1"/>
      <c r="G115" s="1"/>
      <c r="H115" s="1"/>
    </row>
    <row r="116" spans="1:8" ht="24.75" customHeight="1">
      <c r="A116" s="1"/>
      <c r="B116" s="708" t="s">
        <v>1735</v>
      </c>
      <c r="C116" s="687"/>
      <c r="D116" s="762" t="s">
        <v>1736</v>
      </c>
      <c r="E116" s="687"/>
      <c r="F116" s="387" t="s">
        <v>29</v>
      </c>
      <c r="G116" s="763">
        <v>1</v>
      </c>
      <c r="H116" s="687"/>
    </row>
    <row r="117" spans="1:8" ht="12.75" customHeight="1">
      <c r="A117" s="1"/>
      <c r="B117" s="342" t="s">
        <v>416</v>
      </c>
      <c r="C117" s="343" t="s">
        <v>16</v>
      </c>
      <c r="D117" s="342" t="s">
        <v>417</v>
      </c>
      <c r="E117" s="342" t="s">
        <v>418</v>
      </c>
      <c r="F117" s="342" t="s">
        <v>419</v>
      </c>
      <c r="G117" s="342" t="s">
        <v>420</v>
      </c>
      <c r="H117" s="342" t="s">
        <v>421</v>
      </c>
    </row>
    <row r="118" spans="1:8" ht="12.75" customHeight="1">
      <c r="A118" s="1"/>
      <c r="B118" s="347" t="str">
        <f>'LISTA DE PRECIOS '!D1154</f>
        <v>Caño PVC 0,040 ref. esp 3,2 mm</v>
      </c>
      <c r="C118" s="48" t="s">
        <v>29</v>
      </c>
      <c r="D118" s="348">
        <v>1</v>
      </c>
      <c r="E118" s="348">
        <f t="shared" ref="E118:E119" si="12">D118*$G$116</f>
        <v>1</v>
      </c>
      <c r="F118" s="348">
        <f>'LISTA DE PRECIOS '!J1154</f>
        <v>339.68253146362133</v>
      </c>
      <c r="G118" s="352">
        <f t="shared" ref="G118:G119" si="13">E118*F118</f>
        <v>339.68253146362133</v>
      </c>
      <c r="H118" s="349"/>
    </row>
    <row r="119" spans="1:8" ht="12.75" customHeight="1">
      <c r="A119" s="1"/>
      <c r="B119" s="347" t="str">
        <f>'LISTA DE PRECIOS '!$D$13</f>
        <v xml:space="preserve">Arena </v>
      </c>
      <c r="C119" s="48" t="s">
        <v>34</v>
      </c>
      <c r="D119" s="348">
        <v>0.02</v>
      </c>
      <c r="E119" s="348">
        <f t="shared" si="12"/>
        <v>0.02</v>
      </c>
      <c r="F119" s="348">
        <f>'LISTA DE PRECIOS '!$J$13</f>
        <v>3879.0178778148006</v>
      </c>
      <c r="G119" s="352">
        <f t="shared" si="13"/>
        <v>77.580357556296008</v>
      </c>
      <c r="H119" s="349"/>
    </row>
    <row r="120" spans="1:8" ht="12.75" customHeight="1">
      <c r="A120" s="1"/>
      <c r="B120" s="347"/>
      <c r="C120" s="48"/>
      <c r="D120" s="348"/>
      <c r="E120" s="348"/>
      <c r="F120" s="348"/>
      <c r="G120" s="352"/>
      <c r="H120" s="349"/>
    </row>
    <row r="121" spans="1:8" ht="12.75" customHeight="1">
      <c r="A121" s="1"/>
      <c r="B121" s="347"/>
      <c r="C121" s="48"/>
      <c r="D121" s="348"/>
      <c r="E121" s="348"/>
      <c r="F121" s="348"/>
      <c r="G121" s="352"/>
      <c r="H121" s="349"/>
    </row>
    <row r="122" spans="1:8" ht="12.75" customHeight="1">
      <c r="A122" s="1"/>
      <c r="B122" s="347"/>
      <c r="C122" s="48"/>
      <c r="D122" s="348"/>
      <c r="E122" s="348"/>
      <c r="F122" s="348"/>
      <c r="G122" s="352"/>
      <c r="H122" s="349"/>
    </row>
    <row r="123" spans="1:8" ht="12.75" customHeight="1">
      <c r="A123" s="1"/>
      <c r="B123" s="347"/>
      <c r="C123" s="48"/>
      <c r="D123" s="348"/>
      <c r="E123" s="348"/>
      <c r="F123" s="348"/>
      <c r="G123" s="352"/>
      <c r="H123" s="349"/>
    </row>
    <row r="124" spans="1:8" ht="12.75" customHeight="1">
      <c r="A124" s="1"/>
      <c r="B124" s="347"/>
      <c r="C124" s="48"/>
      <c r="D124" s="348"/>
      <c r="E124" s="348"/>
      <c r="F124" s="348"/>
      <c r="G124" s="352"/>
      <c r="H124" s="349"/>
    </row>
    <row r="125" spans="1:8" ht="12.75" customHeight="1">
      <c r="A125" s="1"/>
      <c r="B125" s="347"/>
      <c r="C125" s="48"/>
      <c r="D125" s="348"/>
      <c r="E125" s="348"/>
      <c r="F125" s="348"/>
      <c r="G125" s="348"/>
      <c r="H125" s="350"/>
    </row>
    <row r="126" spans="1:8" ht="12.75" customHeight="1">
      <c r="A126" s="1"/>
      <c r="B126" s="351"/>
      <c r="C126" s="90"/>
      <c r="D126" s="352"/>
      <c r="E126" s="352"/>
      <c r="F126" s="352"/>
      <c r="G126" s="352"/>
      <c r="H126" s="353"/>
    </row>
    <row r="127" spans="1:8" ht="12.75" customHeight="1">
      <c r="A127" s="1"/>
      <c r="B127" s="354" t="s">
        <v>422</v>
      </c>
      <c r="C127" s="355"/>
      <c r="D127" s="356"/>
      <c r="E127" s="356"/>
      <c r="F127" s="356"/>
      <c r="G127" s="357"/>
      <c r="H127" s="358">
        <f>SUM(G118:G126)</f>
        <v>417.26288901991734</v>
      </c>
    </row>
    <row r="128" spans="1:8" ht="12.75" customHeight="1">
      <c r="A128" s="1"/>
      <c r="B128" s="359"/>
      <c r="C128" s="50"/>
      <c r="D128" s="360"/>
      <c r="E128" s="360"/>
      <c r="F128" s="360"/>
      <c r="G128" s="360"/>
      <c r="H128" s="361"/>
    </row>
    <row r="129" spans="1:8" ht="12.75" customHeight="1">
      <c r="A129" s="1"/>
      <c r="B129" s="409" t="s">
        <v>1450</v>
      </c>
      <c r="C129" s="52" t="s">
        <v>424</v>
      </c>
      <c r="D129" s="55">
        <v>0.7</v>
      </c>
      <c r="E129" s="348">
        <f t="shared" ref="E129:E130" si="14">D129*$G$116</f>
        <v>0.7</v>
      </c>
      <c r="F129" s="352">
        <f>'MANO DE OBRA'!$K$8</f>
        <v>1165.6790978787881</v>
      </c>
      <c r="G129" s="352">
        <f t="shared" ref="G129:G130" si="15">E129*F129</f>
        <v>815.97536851515156</v>
      </c>
      <c r="H129" s="364"/>
    </row>
    <row r="130" spans="1:8" ht="12.75" customHeight="1">
      <c r="A130" s="1"/>
      <c r="B130" s="409" t="s">
        <v>1451</v>
      </c>
      <c r="C130" s="52" t="s">
        <v>424</v>
      </c>
      <c r="D130" s="55">
        <v>1.4</v>
      </c>
      <c r="E130" s="348">
        <f t="shared" si="14"/>
        <v>1.4</v>
      </c>
      <c r="F130" s="352">
        <f>'MANO DE OBRA'!$K$10</f>
        <v>942.27655587878792</v>
      </c>
      <c r="G130" s="352">
        <f t="shared" si="15"/>
        <v>1319.1871782303031</v>
      </c>
      <c r="H130" s="364"/>
    </row>
    <row r="131" spans="1:8" ht="12.75" customHeight="1">
      <c r="A131" s="1"/>
      <c r="B131" s="347"/>
      <c r="C131" s="52"/>
      <c r="D131" s="394"/>
      <c r="E131" s="348"/>
      <c r="F131" s="394"/>
      <c r="G131" s="352"/>
      <c r="H131" s="364"/>
    </row>
    <row r="132" spans="1:8" ht="12.75" customHeight="1">
      <c r="A132" s="1"/>
      <c r="B132" s="390"/>
      <c r="C132" s="52"/>
      <c r="D132" s="394"/>
      <c r="E132" s="348"/>
      <c r="F132" s="394"/>
      <c r="G132" s="352"/>
      <c r="H132" s="365"/>
    </row>
    <row r="133" spans="1:8" ht="12.75" customHeight="1">
      <c r="A133" s="1"/>
      <c r="B133" s="764" t="s">
        <v>425</v>
      </c>
      <c r="C133" s="689"/>
      <c r="D133" s="689"/>
      <c r="E133" s="689"/>
      <c r="F133" s="689"/>
      <c r="G133" s="765"/>
      <c r="H133" s="366">
        <f>SUM(G129:G132)</f>
        <v>2135.1625467454546</v>
      </c>
    </row>
    <row r="134" spans="1:8" ht="12.75" customHeight="1">
      <c r="A134" s="1"/>
      <c r="B134" s="766"/>
      <c r="C134" s="692"/>
      <c r="D134" s="692"/>
      <c r="E134" s="692"/>
      <c r="F134" s="692"/>
      <c r="G134" s="692"/>
      <c r="H134" s="700"/>
    </row>
    <row r="135" spans="1:8" ht="12.75" customHeight="1">
      <c r="A135" s="1"/>
      <c r="B135" s="347" t="s">
        <v>426</v>
      </c>
      <c r="C135" s="48"/>
      <c r="D135" s="348"/>
      <c r="E135" s="348"/>
      <c r="F135" s="348"/>
      <c r="G135" s="348"/>
      <c r="H135" s="349"/>
    </row>
    <row r="136" spans="1:8" ht="12.75" customHeight="1">
      <c r="A136" s="1"/>
      <c r="B136" s="347" t="s">
        <v>427</v>
      </c>
      <c r="C136" s="48"/>
      <c r="D136" s="348"/>
      <c r="E136" s="348"/>
      <c r="F136" s="348"/>
      <c r="G136" s="348"/>
      <c r="H136" s="349"/>
    </row>
    <row r="137" spans="1:8" ht="12.75" customHeight="1">
      <c r="A137" s="1"/>
      <c r="B137" s="351" t="s">
        <v>428</v>
      </c>
      <c r="C137" s="90"/>
      <c r="D137" s="352"/>
      <c r="E137" s="352"/>
      <c r="F137" s="352"/>
      <c r="G137" s="352"/>
      <c r="H137" s="349"/>
    </row>
    <row r="138" spans="1:8" ht="12.75" customHeight="1">
      <c r="A138" s="1"/>
      <c r="B138" s="368"/>
      <c r="C138" s="355"/>
      <c r="D138" s="355"/>
      <c r="E138" s="355"/>
      <c r="F138" s="355"/>
      <c r="G138" s="369"/>
      <c r="H138" s="358">
        <f>SUM(G137)</f>
        <v>0</v>
      </c>
    </row>
    <row r="139" spans="1:8" ht="12.75" customHeight="1">
      <c r="A139" s="1"/>
      <c r="B139" s="367"/>
      <c r="C139" s="1"/>
      <c r="D139" s="1"/>
      <c r="E139" s="1"/>
      <c r="F139" s="1"/>
      <c r="G139" s="1"/>
      <c r="H139" s="260"/>
    </row>
    <row r="140" spans="1:8" ht="12.75" customHeight="1">
      <c r="A140" s="1"/>
      <c r="B140" s="370" t="s">
        <v>429</v>
      </c>
      <c r="C140" s="355"/>
      <c r="D140" s="355"/>
      <c r="E140" s="355"/>
      <c r="F140" s="355"/>
      <c r="G140" s="369"/>
      <c r="H140" s="371">
        <f>H127+H133+H138</f>
        <v>2552.4254357653717</v>
      </c>
    </row>
    <row r="141" spans="1:8" ht="12.75" customHeight="1">
      <c r="A141" s="1"/>
      <c r="B141" s="367"/>
      <c r="C141" s="1"/>
      <c r="D141" s="1"/>
      <c r="E141" s="1"/>
      <c r="F141" s="1"/>
      <c r="G141" s="1"/>
      <c r="H141" s="372"/>
    </row>
    <row r="142" spans="1:8" ht="12.75" customHeight="1">
      <c r="A142" s="1"/>
      <c r="B142" s="347" t="s">
        <v>349</v>
      </c>
      <c r="C142" s="48"/>
      <c r="D142" s="49">
        <f>'COEF.RESUMEN'!$H$5</f>
        <v>0.15</v>
      </c>
      <c r="E142" s="48"/>
      <c r="F142" s="48"/>
      <c r="G142" s="48"/>
      <c r="H142" s="350">
        <f>H140*D142</f>
        <v>382.86381536480576</v>
      </c>
    </row>
    <row r="143" spans="1:8" ht="12.75" customHeight="1">
      <c r="A143" s="1"/>
      <c r="B143" s="373"/>
      <c r="C143" s="48"/>
      <c r="D143" s="49"/>
      <c r="E143" s="48"/>
      <c r="F143" s="48"/>
      <c r="G143" s="48"/>
      <c r="H143" s="350"/>
    </row>
    <row r="144" spans="1:8" ht="12.75" customHeight="1">
      <c r="A144" s="1"/>
      <c r="B144" s="347"/>
      <c r="C144" s="48"/>
      <c r="D144" s="49"/>
      <c r="E144" s="48"/>
      <c r="F144" s="48"/>
      <c r="G144" s="48"/>
      <c r="H144" s="350"/>
    </row>
    <row r="145" spans="1:8" ht="12.75" customHeight="1">
      <c r="A145" s="1"/>
      <c r="B145" s="347" t="s">
        <v>350</v>
      </c>
      <c r="C145" s="48"/>
      <c r="D145" s="49">
        <f>'COEF.RESUMEN'!$H$6</f>
        <v>0.1</v>
      </c>
      <c r="E145" s="48"/>
      <c r="F145" s="48"/>
      <c r="G145" s="48"/>
      <c r="H145" s="350">
        <f>H140*D145</f>
        <v>255.24254357653717</v>
      </c>
    </row>
    <row r="146" spans="1:8" ht="12.75" customHeight="1">
      <c r="A146" s="1"/>
      <c r="B146" s="347"/>
      <c r="C146" s="48"/>
      <c r="D146" s="49"/>
      <c r="E146" s="48"/>
      <c r="F146" s="48"/>
      <c r="G146" s="48"/>
      <c r="H146" s="374">
        <f>H140+H142+H145</f>
        <v>3190.5317947067147</v>
      </c>
    </row>
    <row r="147" spans="1:8" ht="12.75" customHeight="1">
      <c r="A147" s="1"/>
      <c r="B147" s="347" t="s">
        <v>430</v>
      </c>
      <c r="C147" s="48"/>
      <c r="D147" s="49">
        <f>'COEF.RESUMEN'!$H$8</f>
        <v>0.25</v>
      </c>
      <c r="E147" s="48"/>
      <c r="F147" s="48"/>
      <c r="G147" s="48"/>
      <c r="H147" s="350">
        <f>H146*D147</f>
        <v>797.63294867667867</v>
      </c>
    </row>
    <row r="148" spans="1:8" ht="12.75" customHeight="1">
      <c r="A148" s="1"/>
      <c r="B148" s="347"/>
      <c r="C148" s="48"/>
      <c r="D148" s="48"/>
      <c r="E148" s="48"/>
      <c r="F148" s="48"/>
      <c r="G148" s="48"/>
      <c r="H148" s="375"/>
    </row>
    <row r="149" spans="1:8" ht="12.75" customHeight="1">
      <c r="A149" s="1"/>
      <c r="B149" s="376" t="s">
        <v>431</v>
      </c>
      <c r="C149" s="340"/>
      <c r="D149" s="340"/>
      <c r="E149" s="340"/>
      <c r="F149" s="340"/>
      <c r="G149" s="377"/>
      <c r="H149" s="371">
        <f>H146+H147</f>
        <v>3988.1647433833932</v>
      </c>
    </row>
    <row r="150" spans="1:8" ht="12.75" customHeight="1">
      <c r="A150" s="1"/>
      <c r="B150" s="1"/>
      <c r="C150" s="1"/>
      <c r="D150" s="1"/>
      <c r="E150" s="1"/>
      <c r="F150" s="1"/>
      <c r="G150" s="1"/>
      <c r="H150" s="1"/>
    </row>
    <row r="151" spans="1:8" ht="27.75" customHeight="1">
      <c r="A151" s="1"/>
      <c r="B151" s="708" t="s">
        <v>1737</v>
      </c>
      <c r="C151" s="687"/>
      <c r="D151" s="762" t="s">
        <v>1738</v>
      </c>
      <c r="E151" s="687"/>
      <c r="F151" s="387" t="s">
        <v>29</v>
      </c>
      <c r="G151" s="763">
        <v>1</v>
      </c>
      <c r="H151" s="687"/>
    </row>
    <row r="152" spans="1:8" ht="12.75" customHeight="1">
      <c r="A152" s="1"/>
      <c r="B152" s="342" t="s">
        <v>416</v>
      </c>
      <c r="C152" s="343" t="s">
        <v>16</v>
      </c>
      <c r="D152" s="342" t="s">
        <v>417</v>
      </c>
      <c r="E152" s="342" t="s">
        <v>418</v>
      </c>
      <c r="F152" s="342" t="s">
        <v>419</v>
      </c>
      <c r="G152" s="342" t="s">
        <v>420</v>
      </c>
      <c r="H152" s="342" t="s">
        <v>421</v>
      </c>
    </row>
    <row r="153" spans="1:8" ht="12.75" customHeight="1">
      <c r="A153" s="1"/>
      <c r="B153" s="347" t="str">
        <f>'LISTA DE PRECIOS '!D1155</f>
        <v>Caño PVC 0,050 ref. esp 3,2 mm</v>
      </c>
      <c r="C153" s="48" t="s">
        <v>29</v>
      </c>
      <c r="D153" s="348">
        <v>1</v>
      </c>
      <c r="E153" s="348">
        <f t="shared" ref="E153:E154" si="16">D153*$G$151</f>
        <v>1</v>
      </c>
      <c r="F153" s="348">
        <f>'LISTA DE PRECIOS '!J1155</f>
        <v>439.10852648391943</v>
      </c>
      <c r="G153" s="352">
        <f t="shared" ref="G153:G154" si="17">E153*F153</f>
        <v>439.10852648391943</v>
      </c>
      <c r="H153" s="349"/>
    </row>
    <row r="154" spans="1:8" ht="12.75" customHeight="1">
      <c r="A154" s="1"/>
      <c r="B154" s="347" t="str">
        <f>'LISTA DE PRECIOS '!$D$13</f>
        <v xml:space="preserve">Arena </v>
      </c>
      <c r="C154" s="48" t="s">
        <v>34</v>
      </c>
      <c r="D154" s="348">
        <v>0.02</v>
      </c>
      <c r="E154" s="348">
        <f t="shared" si="16"/>
        <v>0.02</v>
      </c>
      <c r="F154" s="348">
        <f>'LISTA DE PRECIOS '!$J$13</f>
        <v>3879.0178778148006</v>
      </c>
      <c r="G154" s="352">
        <f t="shared" si="17"/>
        <v>77.580357556296008</v>
      </c>
      <c r="H154" s="349"/>
    </row>
    <row r="155" spans="1:8" ht="12.75" customHeight="1">
      <c r="A155" s="1"/>
      <c r="B155" s="347"/>
      <c r="C155" s="48"/>
      <c r="D155" s="348"/>
      <c r="E155" s="348"/>
      <c r="F155" s="348"/>
      <c r="G155" s="352"/>
      <c r="H155" s="349"/>
    </row>
    <row r="156" spans="1:8" ht="12.75" customHeight="1">
      <c r="A156" s="1"/>
      <c r="B156" s="347"/>
      <c r="C156" s="48"/>
      <c r="D156" s="348"/>
      <c r="E156" s="348"/>
      <c r="F156" s="348"/>
      <c r="G156" s="352"/>
      <c r="H156" s="349"/>
    </row>
    <row r="157" spans="1:8" ht="12.75" customHeight="1">
      <c r="A157" s="1"/>
      <c r="B157" s="347"/>
      <c r="C157" s="48"/>
      <c r="D157" s="348"/>
      <c r="E157" s="348"/>
      <c r="F157" s="348"/>
      <c r="G157" s="352"/>
      <c r="H157" s="349"/>
    </row>
    <row r="158" spans="1:8" ht="12.75" customHeight="1">
      <c r="A158" s="1"/>
      <c r="B158" s="347"/>
      <c r="C158" s="48"/>
      <c r="D158" s="348"/>
      <c r="E158" s="348"/>
      <c r="F158" s="348"/>
      <c r="G158" s="352"/>
      <c r="H158" s="349"/>
    </row>
    <row r="159" spans="1:8" ht="12.75" customHeight="1">
      <c r="A159" s="1"/>
      <c r="B159" s="347"/>
      <c r="C159" s="48"/>
      <c r="D159" s="348"/>
      <c r="E159" s="348"/>
      <c r="F159" s="348"/>
      <c r="G159" s="352"/>
      <c r="H159" s="349"/>
    </row>
    <row r="160" spans="1:8" ht="12.75" customHeight="1">
      <c r="A160" s="1"/>
      <c r="B160" s="347"/>
      <c r="C160" s="48"/>
      <c r="D160" s="348"/>
      <c r="E160" s="348"/>
      <c r="F160" s="348"/>
      <c r="G160" s="348"/>
      <c r="H160" s="350"/>
    </row>
    <row r="161" spans="1:8" ht="12.75" customHeight="1">
      <c r="A161" s="1"/>
      <c r="B161" s="351"/>
      <c r="C161" s="90"/>
      <c r="D161" s="352"/>
      <c r="E161" s="352"/>
      <c r="F161" s="352"/>
      <c r="G161" s="352"/>
      <c r="H161" s="353"/>
    </row>
    <row r="162" spans="1:8" ht="12.75" customHeight="1">
      <c r="A162" s="1"/>
      <c r="B162" s="354" t="s">
        <v>422</v>
      </c>
      <c r="C162" s="355"/>
      <c r="D162" s="356"/>
      <c r="E162" s="356"/>
      <c r="F162" s="356"/>
      <c r="G162" s="357"/>
      <c r="H162" s="358">
        <f>SUM(G153:G161)</f>
        <v>516.6888840402155</v>
      </c>
    </row>
    <row r="163" spans="1:8" ht="12.75" customHeight="1">
      <c r="A163" s="1"/>
      <c r="B163" s="359"/>
      <c r="C163" s="50"/>
      <c r="D163" s="360"/>
      <c r="E163" s="360"/>
      <c r="F163" s="360"/>
      <c r="G163" s="360"/>
      <c r="H163" s="361"/>
    </row>
    <row r="164" spans="1:8" ht="12.75" customHeight="1">
      <c r="A164" s="1"/>
      <c r="B164" s="409" t="s">
        <v>1450</v>
      </c>
      <c r="C164" s="52" t="s">
        <v>424</v>
      </c>
      <c r="D164" s="55">
        <v>0.7</v>
      </c>
      <c r="E164" s="348">
        <f t="shared" ref="E164:E165" si="18">D164*$G$151</f>
        <v>0.7</v>
      </c>
      <c r="F164" s="352">
        <f>'MANO DE OBRA'!$K$8</f>
        <v>1165.6790978787881</v>
      </c>
      <c r="G164" s="352">
        <f t="shared" ref="G164:G165" si="19">E164*F164</f>
        <v>815.97536851515156</v>
      </c>
      <c r="H164" s="364"/>
    </row>
    <row r="165" spans="1:8" ht="12.75" customHeight="1">
      <c r="A165" s="1"/>
      <c r="B165" s="409" t="s">
        <v>1451</v>
      </c>
      <c r="C165" s="52" t="s">
        <v>424</v>
      </c>
      <c r="D165" s="55">
        <v>1.4</v>
      </c>
      <c r="E165" s="348">
        <f t="shared" si="18"/>
        <v>1.4</v>
      </c>
      <c r="F165" s="352">
        <f>'MANO DE OBRA'!$K$10</f>
        <v>942.27655587878792</v>
      </c>
      <c r="G165" s="352">
        <f t="shared" si="19"/>
        <v>1319.1871782303031</v>
      </c>
      <c r="H165" s="364"/>
    </row>
    <row r="166" spans="1:8" ht="12.75" customHeight="1">
      <c r="A166" s="1"/>
      <c r="B166" s="347"/>
      <c r="C166" s="52"/>
      <c r="D166" s="394"/>
      <c r="E166" s="348"/>
      <c r="F166" s="394"/>
      <c r="G166" s="352"/>
      <c r="H166" s="364"/>
    </row>
    <row r="167" spans="1:8" ht="12.75" customHeight="1">
      <c r="A167" s="1"/>
      <c r="B167" s="390"/>
      <c r="C167" s="52"/>
      <c r="D167" s="394"/>
      <c r="E167" s="348"/>
      <c r="F167" s="394"/>
      <c r="G167" s="352"/>
      <c r="H167" s="365"/>
    </row>
    <row r="168" spans="1:8" ht="12.75" customHeight="1">
      <c r="A168" s="1"/>
      <c r="B168" s="764" t="s">
        <v>425</v>
      </c>
      <c r="C168" s="689"/>
      <c r="D168" s="689"/>
      <c r="E168" s="689"/>
      <c r="F168" s="689"/>
      <c r="G168" s="765"/>
      <c r="H168" s="366">
        <f>SUM(G164:G167)</f>
        <v>2135.1625467454546</v>
      </c>
    </row>
    <row r="169" spans="1:8" ht="12.75" customHeight="1">
      <c r="A169" s="1"/>
      <c r="B169" s="766"/>
      <c r="C169" s="692"/>
      <c r="D169" s="692"/>
      <c r="E169" s="692"/>
      <c r="F169" s="692"/>
      <c r="G169" s="692"/>
      <c r="H169" s="700"/>
    </row>
    <row r="170" spans="1:8" ht="12.75" customHeight="1">
      <c r="A170" s="1"/>
      <c r="B170" s="347" t="s">
        <v>426</v>
      </c>
      <c r="C170" s="48"/>
      <c r="D170" s="348"/>
      <c r="E170" s="348"/>
      <c r="F170" s="348"/>
      <c r="G170" s="348"/>
      <c r="H170" s="349"/>
    </row>
    <row r="171" spans="1:8" ht="12.75" customHeight="1">
      <c r="A171" s="1"/>
      <c r="B171" s="347" t="s">
        <v>427</v>
      </c>
      <c r="C171" s="48"/>
      <c r="D171" s="348"/>
      <c r="E171" s="348"/>
      <c r="F171" s="348"/>
      <c r="G171" s="348"/>
      <c r="H171" s="349"/>
    </row>
    <row r="172" spans="1:8" ht="12.75" customHeight="1">
      <c r="A172" s="1"/>
      <c r="B172" s="351" t="s">
        <v>428</v>
      </c>
      <c r="C172" s="90"/>
      <c r="D172" s="352"/>
      <c r="E172" s="352"/>
      <c r="F172" s="352"/>
      <c r="G172" s="352"/>
      <c r="H172" s="349"/>
    </row>
    <row r="173" spans="1:8" ht="12.75" customHeight="1">
      <c r="A173" s="1"/>
      <c r="B173" s="368"/>
      <c r="C173" s="355"/>
      <c r="D173" s="355"/>
      <c r="E173" s="355"/>
      <c r="F173" s="355"/>
      <c r="G173" s="369"/>
      <c r="H173" s="358">
        <f>SUM(G172)</f>
        <v>0</v>
      </c>
    </row>
    <row r="174" spans="1:8" ht="12.75" customHeight="1">
      <c r="A174" s="1"/>
      <c r="B174" s="367"/>
      <c r="C174" s="1"/>
      <c r="D174" s="1"/>
      <c r="E174" s="1"/>
      <c r="F174" s="1"/>
      <c r="G174" s="1"/>
      <c r="H174" s="260"/>
    </row>
    <row r="175" spans="1:8" ht="12.75" customHeight="1">
      <c r="A175" s="1"/>
      <c r="B175" s="370" t="s">
        <v>429</v>
      </c>
      <c r="C175" s="355"/>
      <c r="D175" s="355"/>
      <c r="E175" s="355"/>
      <c r="F175" s="355"/>
      <c r="G175" s="369"/>
      <c r="H175" s="371">
        <f>H162+H168+H173</f>
        <v>2651.8514307856703</v>
      </c>
    </row>
    <row r="176" spans="1:8" ht="12.75" customHeight="1">
      <c r="A176" s="1"/>
      <c r="B176" s="367"/>
      <c r="C176" s="1"/>
      <c r="D176" s="1"/>
      <c r="E176" s="1"/>
      <c r="F176" s="1"/>
      <c r="G176" s="1"/>
      <c r="H176" s="372"/>
    </row>
    <row r="177" spans="1:8" ht="12.75" customHeight="1">
      <c r="A177" s="1"/>
      <c r="B177" s="347" t="s">
        <v>349</v>
      </c>
      <c r="C177" s="48"/>
      <c r="D177" s="49">
        <f>'COEF.RESUMEN'!$H$5</f>
        <v>0.15</v>
      </c>
      <c r="E177" s="48"/>
      <c r="F177" s="48"/>
      <c r="G177" s="48"/>
      <c r="H177" s="350">
        <f>H175*D177</f>
        <v>397.77771461785056</v>
      </c>
    </row>
    <row r="178" spans="1:8" ht="12.75" customHeight="1">
      <c r="A178" s="1"/>
      <c r="B178" s="373"/>
      <c r="C178" s="48"/>
      <c r="D178" s="49"/>
      <c r="E178" s="48"/>
      <c r="F178" s="48"/>
      <c r="G178" s="48"/>
      <c r="H178" s="350"/>
    </row>
    <row r="179" spans="1:8" ht="12.75" customHeight="1">
      <c r="A179" s="1"/>
      <c r="B179" s="347"/>
      <c r="C179" s="48"/>
      <c r="D179" s="49"/>
      <c r="E179" s="48"/>
      <c r="F179" s="48"/>
      <c r="G179" s="48"/>
      <c r="H179" s="350"/>
    </row>
    <row r="180" spans="1:8" ht="12.75" customHeight="1">
      <c r="A180" s="1"/>
      <c r="B180" s="347" t="s">
        <v>350</v>
      </c>
      <c r="C180" s="48"/>
      <c r="D180" s="49">
        <f>'COEF.RESUMEN'!$H$6</f>
        <v>0.1</v>
      </c>
      <c r="E180" s="48"/>
      <c r="F180" s="48"/>
      <c r="G180" s="48"/>
      <c r="H180" s="350">
        <f>H175*D180</f>
        <v>265.18514307856702</v>
      </c>
    </row>
    <row r="181" spans="1:8" ht="12.75" customHeight="1">
      <c r="A181" s="1"/>
      <c r="B181" s="347"/>
      <c r="C181" s="48"/>
      <c r="D181" s="49"/>
      <c r="E181" s="48"/>
      <c r="F181" s="48"/>
      <c r="G181" s="48"/>
      <c r="H181" s="374">
        <f>H175+H177+H180</f>
        <v>3314.8142884820877</v>
      </c>
    </row>
    <row r="182" spans="1:8" ht="12.75" customHeight="1">
      <c r="A182" s="1"/>
      <c r="B182" s="347" t="s">
        <v>430</v>
      </c>
      <c r="C182" s="48"/>
      <c r="D182" s="49">
        <f>'COEF.RESUMEN'!$H$8</f>
        <v>0.25</v>
      </c>
      <c r="E182" s="48"/>
      <c r="F182" s="48"/>
      <c r="G182" s="48"/>
      <c r="H182" s="350">
        <f>H181*D182</f>
        <v>828.70357212052193</v>
      </c>
    </row>
    <row r="183" spans="1:8" ht="12.75" customHeight="1">
      <c r="A183" s="1"/>
      <c r="B183" s="347"/>
      <c r="C183" s="48"/>
      <c r="D183" s="48"/>
      <c r="E183" s="48"/>
      <c r="F183" s="48"/>
      <c r="G183" s="48"/>
      <c r="H183" s="375"/>
    </row>
    <row r="184" spans="1:8" ht="12.75" customHeight="1">
      <c r="A184" s="1"/>
      <c r="B184" s="376" t="s">
        <v>431</v>
      </c>
      <c r="C184" s="340"/>
      <c r="D184" s="340"/>
      <c r="E184" s="340"/>
      <c r="F184" s="340"/>
      <c r="G184" s="377"/>
      <c r="H184" s="371">
        <f>H181+H182</f>
        <v>4143.5178606026093</v>
      </c>
    </row>
    <row r="185" spans="1:8" ht="12.75" customHeight="1">
      <c r="A185" s="1"/>
      <c r="B185" s="1"/>
      <c r="C185" s="1"/>
      <c r="D185" s="1"/>
      <c r="E185" s="1"/>
      <c r="F185" s="1"/>
      <c r="G185" s="1"/>
      <c r="H185" s="1"/>
    </row>
    <row r="186" spans="1:8" ht="25.5" customHeight="1">
      <c r="A186" s="1"/>
      <c r="B186" s="708" t="s">
        <v>1739</v>
      </c>
      <c r="C186" s="687"/>
      <c r="D186" s="762" t="s">
        <v>1740</v>
      </c>
      <c r="E186" s="687"/>
      <c r="F186" s="387" t="s">
        <v>29</v>
      </c>
      <c r="G186" s="763">
        <v>1</v>
      </c>
      <c r="H186" s="687"/>
    </row>
    <row r="187" spans="1:8" ht="12.75" customHeight="1">
      <c r="A187" s="1"/>
      <c r="B187" s="342" t="s">
        <v>416</v>
      </c>
      <c r="C187" s="343" t="s">
        <v>16</v>
      </c>
      <c r="D187" s="342" t="s">
        <v>417</v>
      </c>
      <c r="E187" s="342" t="s">
        <v>418</v>
      </c>
      <c r="F187" s="342" t="s">
        <v>419</v>
      </c>
      <c r="G187" s="342" t="s">
        <v>420</v>
      </c>
      <c r="H187" s="342" t="s">
        <v>421</v>
      </c>
    </row>
    <row r="188" spans="1:8" ht="12.75" customHeight="1">
      <c r="A188" s="1"/>
      <c r="B188" s="347" t="str">
        <f>'LISTA DE PRECIOS '!D1156</f>
        <v>Caño PVC 0,063 ref. esp. 3,2 mm</v>
      </c>
      <c r="C188" s="48" t="s">
        <v>29</v>
      </c>
      <c r="D188" s="348">
        <v>1</v>
      </c>
      <c r="E188" s="348">
        <f t="shared" ref="E188:E189" si="20">D188*$G$186</f>
        <v>1</v>
      </c>
      <c r="F188" s="348">
        <f>'LISTA DE PRECIOS '!J1156</f>
        <v>559.83353428788234</v>
      </c>
      <c r="G188" s="352">
        <f t="shared" ref="G188:G189" si="21">E188*F188</f>
        <v>559.83353428788234</v>
      </c>
      <c r="H188" s="349"/>
    </row>
    <row r="189" spans="1:8" ht="12.75" customHeight="1">
      <c r="A189" s="1"/>
      <c r="B189" s="347" t="str">
        <f>'LISTA DE PRECIOS '!$D$13</f>
        <v xml:space="preserve">Arena </v>
      </c>
      <c r="C189" s="48" t="s">
        <v>34</v>
      </c>
      <c r="D189" s="348">
        <v>0.02</v>
      </c>
      <c r="E189" s="348">
        <f t="shared" si="20"/>
        <v>0.02</v>
      </c>
      <c r="F189" s="348">
        <f>'LISTA DE PRECIOS '!$J$13</f>
        <v>3879.0178778148006</v>
      </c>
      <c r="G189" s="352">
        <f t="shared" si="21"/>
        <v>77.580357556296008</v>
      </c>
      <c r="H189" s="349"/>
    </row>
    <row r="190" spans="1:8" ht="12.75" customHeight="1">
      <c r="A190" s="1"/>
      <c r="B190" s="347"/>
      <c r="C190" s="48"/>
      <c r="D190" s="348"/>
      <c r="E190" s="348"/>
      <c r="F190" s="348"/>
      <c r="G190" s="352"/>
      <c r="H190" s="349"/>
    </row>
    <row r="191" spans="1:8" ht="12.75" customHeight="1">
      <c r="A191" s="1"/>
      <c r="B191" s="347"/>
      <c r="C191" s="48"/>
      <c r="D191" s="348"/>
      <c r="E191" s="348"/>
      <c r="F191" s="348"/>
      <c r="G191" s="352"/>
      <c r="H191" s="349"/>
    </row>
    <row r="192" spans="1:8" ht="12.75" customHeight="1">
      <c r="A192" s="1"/>
      <c r="B192" s="347"/>
      <c r="C192" s="48"/>
      <c r="D192" s="348"/>
      <c r="E192" s="348"/>
      <c r="F192" s="348"/>
      <c r="G192" s="352"/>
      <c r="H192" s="349"/>
    </row>
    <row r="193" spans="1:8" ht="12.75" customHeight="1">
      <c r="A193" s="1"/>
      <c r="B193" s="347"/>
      <c r="C193" s="48"/>
      <c r="D193" s="348"/>
      <c r="E193" s="348"/>
      <c r="F193" s="348"/>
      <c r="G193" s="352"/>
      <c r="H193" s="349"/>
    </row>
    <row r="194" spans="1:8" ht="12.75" customHeight="1">
      <c r="A194" s="1"/>
      <c r="B194" s="347"/>
      <c r="C194" s="48"/>
      <c r="D194" s="348"/>
      <c r="E194" s="348"/>
      <c r="F194" s="348"/>
      <c r="G194" s="352"/>
      <c r="H194" s="349"/>
    </row>
    <row r="195" spans="1:8" ht="12.75" customHeight="1">
      <c r="A195" s="1"/>
      <c r="B195" s="347"/>
      <c r="C195" s="48"/>
      <c r="D195" s="348"/>
      <c r="E195" s="348"/>
      <c r="F195" s="348"/>
      <c r="G195" s="348"/>
      <c r="H195" s="350"/>
    </row>
    <row r="196" spans="1:8" ht="12.75" customHeight="1">
      <c r="A196" s="1"/>
      <c r="B196" s="351"/>
      <c r="C196" s="90"/>
      <c r="D196" s="352"/>
      <c r="E196" s="352"/>
      <c r="F196" s="352"/>
      <c r="G196" s="352"/>
      <c r="H196" s="353"/>
    </row>
    <row r="197" spans="1:8" ht="12.75" customHeight="1">
      <c r="A197" s="1"/>
      <c r="B197" s="354" t="s">
        <v>422</v>
      </c>
      <c r="C197" s="355"/>
      <c r="D197" s="356"/>
      <c r="E197" s="356"/>
      <c r="F197" s="356"/>
      <c r="G197" s="357"/>
      <c r="H197" s="358">
        <f>SUM(G188:G196)</f>
        <v>637.41389184417835</v>
      </c>
    </row>
    <row r="198" spans="1:8" ht="12.75" customHeight="1">
      <c r="A198" s="1"/>
      <c r="B198" s="359"/>
      <c r="C198" s="50"/>
      <c r="D198" s="360"/>
      <c r="E198" s="360"/>
      <c r="F198" s="360"/>
      <c r="G198" s="360"/>
      <c r="H198" s="361"/>
    </row>
    <row r="199" spans="1:8" ht="12.75" customHeight="1">
      <c r="A199" s="1"/>
      <c r="B199" s="409" t="s">
        <v>1450</v>
      </c>
      <c r="C199" s="52" t="s">
        <v>424</v>
      </c>
      <c r="D199" s="55">
        <v>0.7</v>
      </c>
      <c r="E199" s="348">
        <f t="shared" ref="E199:E200" si="22">D199*$G$186</f>
        <v>0.7</v>
      </c>
      <c r="F199" s="352">
        <f>'MANO DE OBRA'!$K$8</f>
        <v>1165.6790978787881</v>
      </c>
      <c r="G199" s="352">
        <f t="shared" ref="G199:G200" si="23">E199*F199</f>
        <v>815.97536851515156</v>
      </c>
      <c r="H199" s="364"/>
    </row>
    <row r="200" spans="1:8" ht="12.75" customHeight="1">
      <c r="A200" s="1"/>
      <c r="B200" s="409" t="s">
        <v>1451</v>
      </c>
      <c r="C200" s="52" t="s">
        <v>424</v>
      </c>
      <c r="D200" s="55">
        <v>1.4</v>
      </c>
      <c r="E200" s="348">
        <f t="shared" si="22"/>
        <v>1.4</v>
      </c>
      <c r="F200" s="352">
        <f>'MANO DE OBRA'!$K$10</f>
        <v>942.27655587878792</v>
      </c>
      <c r="G200" s="352">
        <f t="shared" si="23"/>
        <v>1319.1871782303031</v>
      </c>
      <c r="H200" s="364"/>
    </row>
    <row r="201" spans="1:8" ht="12.75" customHeight="1">
      <c r="A201" s="1"/>
      <c r="B201" s="347"/>
      <c r="C201" s="52"/>
      <c r="D201" s="394"/>
      <c r="E201" s="348"/>
      <c r="F201" s="394"/>
      <c r="G201" s="352"/>
      <c r="H201" s="364"/>
    </row>
    <row r="202" spans="1:8" ht="12.75" customHeight="1">
      <c r="A202" s="1"/>
      <c r="B202" s="390"/>
      <c r="C202" s="52"/>
      <c r="D202" s="394"/>
      <c r="E202" s="348"/>
      <c r="F202" s="394"/>
      <c r="G202" s="352"/>
      <c r="H202" s="365"/>
    </row>
    <row r="203" spans="1:8" ht="12.75" customHeight="1">
      <c r="A203" s="1"/>
      <c r="B203" s="764" t="s">
        <v>425</v>
      </c>
      <c r="C203" s="689"/>
      <c r="D203" s="689"/>
      <c r="E203" s="689"/>
      <c r="F203" s="689"/>
      <c r="G203" s="765"/>
      <c r="H203" s="366">
        <f>SUM(G199:G202)</f>
        <v>2135.1625467454546</v>
      </c>
    </row>
    <row r="204" spans="1:8" ht="12.75" customHeight="1">
      <c r="A204" s="1"/>
      <c r="B204" s="766"/>
      <c r="C204" s="692"/>
      <c r="D204" s="692"/>
      <c r="E204" s="692"/>
      <c r="F204" s="692"/>
      <c r="G204" s="692"/>
      <c r="H204" s="700"/>
    </row>
    <row r="205" spans="1:8" ht="12.75" customHeight="1">
      <c r="A205" s="1"/>
      <c r="B205" s="347" t="s">
        <v>426</v>
      </c>
      <c r="C205" s="48"/>
      <c r="D205" s="348"/>
      <c r="E205" s="348"/>
      <c r="F205" s="348"/>
      <c r="G205" s="348"/>
      <c r="H205" s="349"/>
    </row>
    <row r="206" spans="1:8" ht="12.75" customHeight="1">
      <c r="A206" s="1"/>
      <c r="B206" s="347" t="s">
        <v>427</v>
      </c>
      <c r="C206" s="48"/>
      <c r="D206" s="348"/>
      <c r="E206" s="348"/>
      <c r="F206" s="348"/>
      <c r="G206" s="348"/>
      <c r="H206" s="349"/>
    </row>
    <row r="207" spans="1:8" ht="12.75" customHeight="1">
      <c r="A207" s="1"/>
      <c r="B207" s="351" t="s">
        <v>428</v>
      </c>
      <c r="C207" s="90"/>
      <c r="D207" s="352"/>
      <c r="E207" s="352"/>
      <c r="F207" s="352"/>
      <c r="G207" s="352"/>
      <c r="H207" s="349"/>
    </row>
    <row r="208" spans="1:8" ht="12.75" customHeight="1">
      <c r="A208" s="1"/>
      <c r="B208" s="368"/>
      <c r="C208" s="355"/>
      <c r="D208" s="355"/>
      <c r="E208" s="355"/>
      <c r="F208" s="355"/>
      <c r="G208" s="369"/>
      <c r="H208" s="358">
        <f>SUM(G207)</f>
        <v>0</v>
      </c>
    </row>
    <row r="209" spans="1:8" ht="12.75" customHeight="1">
      <c r="A209" s="1"/>
      <c r="B209" s="367"/>
      <c r="C209" s="1"/>
      <c r="D209" s="1"/>
      <c r="E209" s="1"/>
      <c r="F209" s="1"/>
      <c r="G209" s="1"/>
      <c r="H209" s="260"/>
    </row>
    <row r="210" spans="1:8" ht="12.75" customHeight="1">
      <c r="A210" s="1"/>
      <c r="B210" s="370" t="s">
        <v>429</v>
      </c>
      <c r="C210" s="355"/>
      <c r="D210" s="355"/>
      <c r="E210" s="355"/>
      <c r="F210" s="355"/>
      <c r="G210" s="369"/>
      <c r="H210" s="371">
        <f>H197+H203+H208</f>
        <v>2772.5764385896327</v>
      </c>
    </row>
    <row r="211" spans="1:8" ht="12.75" customHeight="1">
      <c r="A211" s="1"/>
      <c r="B211" s="367"/>
      <c r="C211" s="1"/>
      <c r="D211" s="1"/>
      <c r="E211" s="1"/>
      <c r="F211" s="1"/>
      <c r="G211" s="1"/>
      <c r="H211" s="372"/>
    </row>
    <row r="212" spans="1:8" ht="12.75" customHeight="1">
      <c r="A212" s="1"/>
      <c r="B212" s="347" t="s">
        <v>349</v>
      </c>
      <c r="C212" s="48"/>
      <c r="D212" s="49">
        <f>'COEF.RESUMEN'!$H$5</f>
        <v>0.15</v>
      </c>
      <c r="E212" s="48"/>
      <c r="F212" s="48"/>
      <c r="G212" s="48"/>
      <c r="H212" s="350">
        <f>H210*D212</f>
        <v>415.88646578844492</v>
      </c>
    </row>
    <row r="213" spans="1:8" ht="12.75" customHeight="1">
      <c r="A213" s="1"/>
      <c r="B213" s="373"/>
      <c r="C213" s="48"/>
      <c r="D213" s="49"/>
      <c r="E213" s="48"/>
      <c r="F213" s="48"/>
      <c r="G213" s="48"/>
      <c r="H213" s="350"/>
    </row>
    <row r="214" spans="1:8" ht="12.75" customHeight="1">
      <c r="A214" s="1"/>
      <c r="B214" s="347"/>
      <c r="C214" s="48"/>
      <c r="D214" s="49"/>
      <c r="E214" s="48"/>
      <c r="F214" s="48"/>
      <c r="G214" s="48"/>
      <c r="H214" s="350"/>
    </row>
    <row r="215" spans="1:8" ht="12.75" customHeight="1">
      <c r="A215" s="1"/>
      <c r="B215" s="347" t="s">
        <v>350</v>
      </c>
      <c r="C215" s="48"/>
      <c r="D215" s="49">
        <f>'COEF.RESUMEN'!$H$6</f>
        <v>0.1</v>
      </c>
      <c r="E215" s="48"/>
      <c r="F215" s="48"/>
      <c r="G215" s="48"/>
      <c r="H215" s="350">
        <f>H210*D215</f>
        <v>277.25764385896326</v>
      </c>
    </row>
    <row r="216" spans="1:8" ht="12.75" customHeight="1">
      <c r="A216" s="1"/>
      <c r="B216" s="347"/>
      <c r="C216" s="48"/>
      <c r="D216" s="49"/>
      <c r="E216" s="48"/>
      <c r="F216" s="48"/>
      <c r="G216" s="48"/>
      <c r="H216" s="374">
        <f>H210+H212+H215</f>
        <v>3465.7205482370409</v>
      </c>
    </row>
    <row r="217" spans="1:8" ht="12.75" customHeight="1">
      <c r="A217" s="1"/>
      <c r="B217" s="347" t="s">
        <v>430</v>
      </c>
      <c r="C217" s="48"/>
      <c r="D217" s="49">
        <f>'COEF.RESUMEN'!$H$8</f>
        <v>0.25</v>
      </c>
      <c r="E217" s="48"/>
      <c r="F217" s="48"/>
      <c r="G217" s="48"/>
      <c r="H217" s="350">
        <f>H216*D217</f>
        <v>866.43013705926023</v>
      </c>
    </row>
    <row r="218" spans="1:8" ht="12.75" customHeight="1">
      <c r="A218" s="1"/>
      <c r="B218" s="347"/>
      <c r="C218" s="48"/>
      <c r="D218" s="48"/>
      <c r="E218" s="48"/>
      <c r="F218" s="48"/>
      <c r="G218" s="48"/>
      <c r="H218" s="375"/>
    </row>
    <row r="219" spans="1:8" ht="12.75" customHeight="1">
      <c r="A219" s="1"/>
      <c r="B219" s="376" t="s">
        <v>431</v>
      </c>
      <c r="C219" s="340"/>
      <c r="D219" s="340"/>
      <c r="E219" s="340"/>
      <c r="F219" s="340"/>
      <c r="G219" s="377"/>
      <c r="H219" s="371">
        <f>H216+H217</f>
        <v>4332.1506852963012</v>
      </c>
    </row>
    <row r="220" spans="1:8" ht="12.75" customHeight="1">
      <c r="A220" s="1"/>
      <c r="B220" s="1"/>
      <c r="C220" s="1"/>
      <c r="D220" s="1"/>
      <c r="E220" s="1"/>
      <c r="F220" s="1"/>
      <c r="G220" s="1"/>
      <c r="H220" s="1"/>
    </row>
    <row r="221" spans="1:8" ht="24" customHeight="1">
      <c r="A221" s="1"/>
      <c r="B221" s="708" t="s">
        <v>1741</v>
      </c>
      <c r="C221" s="687"/>
      <c r="D221" s="762" t="s">
        <v>1742</v>
      </c>
      <c r="E221" s="687"/>
      <c r="F221" s="387" t="s">
        <v>29</v>
      </c>
      <c r="G221" s="763">
        <v>1</v>
      </c>
      <c r="H221" s="687"/>
    </row>
    <row r="222" spans="1:8" ht="12.75" customHeight="1">
      <c r="A222" s="1"/>
      <c r="B222" s="342" t="s">
        <v>416</v>
      </c>
      <c r="C222" s="343" t="s">
        <v>16</v>
      </c>
      <c r="D222" s="342" t="s">
        <v>417</v>
      </c>
      <c r="E222" s="342" t="s">
        <v>418</v>
      </c>
      <c r="F222" s="342" t="s">
        <v>419</v>
      </c>
      <c r="G222" s="342" t="s">
        <v>420</v>
      </c>
      <c r="H222" s="342" t="s">
        <v>421</v>
      </c>
    </row>
    <row r="223" spans="1:8" ht="12.75" customHeight="1">
      <c r="A223" s="1"/>
      <c r="B223" s="347" t="str">
        <f>'LISTA DE PRECIOS '!D1157</f>
        <v>Caño PVC 0,110 ref. esp 3,2 mm</v>
      </c>
      <c r="C223" s="48" t="s">
        <v>29</v>
      </c>
      <c r="D223" s="348">
        <v>1</v>
      </c>
      <c r="E223" s="348">
        <f t="shared" ref="E223:E224" si="24">D223*$G$221</f>
        <v>1</v>
      </c>
      <c r="F223" s="348">
        <f>'LISTA DE PRECIOS '!J1157</f>
        <v>772.64004994536231</v>
      </c>
      <c r="G223" s="352">
        <f t="shared" ref="G223:G224" si="25">E223*F223</f>
        <v>772.64004994536231</v>
      </c>
      <c r="H223" s="349"/>
    </row>
    <row r="224" spans="1:8" ht="12.75" customHeight="1">
      <c r="A224" s="1"/>
      <c r="B224" s="347" t="str">
        <f>'LISTA DE PRECIOS '!$D$13</f>
        <v xml:space="preserve">Arena </v>
      </c>
      <c r="C224" s="48" t="s">
        <v>34</v>
      </c>
      <c r="D224" s="348">
        <v>0.02</v>
      </c>
      <c r="E224" s="348">
        <f t="shared" si="24"/>
        <v>0.02</v>
      </c>
      <c r="F224" s="348">
        <f>'LISTA DE PRECIOS '!$J$13</f>
        <v>3879.0178778148006</v>
      </c>
      <c r="G224" s="352">
        <f t="shared" si="25"/>
        <v>77.580357556296008</v>
      </c>
      <c r="H224" s="349"/>
    </row>
    <row r="225" spans="1:8" ht="12.75" customHeight="1">
      <c r="A225" s="1"/>
      <c r="B225" s="347"/>
      <c r="C225" s="48"/>
      <c r="D225" s="348"/>
      <c r="E225" s="348"/>
      <c r="F225" s="348"/>
      <c r="G225" s="352"/>
      <c r="H225" s="349"/>
    </row>
    <row r="226" spans="1:8" ht="12.75" customHeight="1">
      <c r="A226" s="1"/>
      <c r="B226" s="347"/>
      <c r="C226" s="48"/>
      <c r="D226" s="348"/>
      <c r="E226" s="348"/>
      <c r="F226" s="348"/>
      <c r="G226" s="352"/>
      <c r="H226" s="349"/>
    </row>
    <row r="227" spans="1:8" ht="12.75" customHeight="1">
      <c r="A227" s="1"/>
      <c r="B227" s="347"/>
      <c r="C227" s="48"/>
      <c r="D227" s="348"/>
      <c r="E227" s="348"/>
      <c r="F227" s="348"/>
      <c r="G227" s="352"/>
      <c r="H227" s="349"/>
    </row>
    <row r="228" spans="1:8" ht="12.75" customHeight="1">
      <c r="A228" s="1"/>
      <c r="B228" s="347"/>
      <c r="C228" s="48"/>
      <c r="D228" s="348"/>
      <c r="E228" s="348"/>
      <c r="F228" s="348"/>
      <c r="G228" s="352"/>
      <c r="H228" s="349"/>
    </row>
    <row r="229" spans="1:8" ht="12.75" customHeight="1">
      <c r="A229" s="1"/>
      <c r="B229" s="347"/>
      <c r="C229" s="48"/>
      <c r="D229" s="348"/>
      <c r="E229" s="348"/>
      <c r="F229" s="348"/>
      <c r="G229" s="352"/>
      <c r="H229" s="349"/>
    </row>
    <row r="230" spans="1:8" ht="12.75" customHeight="1">
      <c r="A230" s="1"/>
      <c r="B230" s="347"/>
      <c r="C230" s="48"/>
      <c r="D230" s="348"/>
      <c r="E230" s="348"/>
      <c r="F230" s="348"/>
      <c r="G230" s="348"/>
      <c r="H230" s="350"/>
    </row>
    <row r="231" spans="1:8" ht="12.75" customHeight="1">
      <c r="A231" s="1"/>
      <c r="B231" s="351"/>
      <c r="C231" s="90"/>
      <c r="D231" s="352"/>
      <c r="E231" s="352"/>
      <c r="F231" s="352"/>
      <c r="G231" s="352"/>
      <c r="H231" s="353"/>
    </row>
    <row r="232" spans="1:8" ht="12.75" customHeight="1">
      <c r="A232" s="1"/>
      <c r="B232" s="354" t="s">
        <v>422</v>
      </c>
      <c r="C232" s="355"/>
      <c r="D232" s="356"/>
      <c r="E232" s="356"/>
      <c r="F232" s="356"/>
      <c r="G232" s="357"/>
      <c r="H232" s="358">
        <f>SUM(G223:G231)</f>
        <v>850.22040750165831</v>
      </c>
    </row>
    <row r="233" spans="1:8" ht="12.75" customHeight="1">
      <c r="A233" s="1"/>
      <c r="B233" s="359"/>
      <c r="C233" s="50"/>
      <c r="D233" s="360"/>
      <c r="E233" s="360"/>
      <c r="F233" s="360"/>
      <c r="G233" s="360"/>
      <c r="H233" s="361"/>
    </row>
    <row r="234" spans="1:8" ht="12.75" customHeight="1">
      <c r="A234" s="1"/>
      <c r="B234" s="409" t="s">
        <v>1450</v>
      </c>
      <c r="C234" s="52" t="s">
        <v>424</v>
      </c>
      <c r="D234" s="55">
        <v>0.75</v>
      </c>
      <c r="E234" s="348">
        <f t="shared" ref="E234:E235" si="26">D234*$G$221</f>
        <v>0.75</v>
      </c>
      <c r="F234" s="352">
        <f>'MANO DE OBRA'!$K$8</f>
        <v>1165.6790978787881</v>
      </c>
      <c r="G234" s="352">
        <f t="shared" ref="G234:G235" si="27">E234*F234</f>
        <v>874.25932340909105</v>
      </c>
      <c r="H234" s="364"/>
    </row>
    <row r="235" spans="1:8" ht="12.75" customHeight="1">
      <c r="A235" s="1"/>
      <c r="B235" s="409" t="s">
        <v>1451</v>
      </c>
      <c r="C235" s="52" t="s">
        <v>424</v>
      </c>
      <c r="D235" s="55">
        <v>1.45</v>
      </c>
      <c r="E235" s="348">
        <f t="shared" si="26"/>
        <v>1.45</v>
      </c>
      <c r="F235" s="352">
        <f>'MANO DE OBRA'!$K$10</f>
        <v>942.27655587878792</v>
      </c>
      <c r="G235" s="352">
        <f t="shared" si="27"/>
        <v>1366.3010060242425</v>
      </c>
      <c r="H235" s="364"/>
    </row>
    <row r="236" spans="1:8" ht="12.75" customHeight="1">
      <c r="A236" s="1"/>
      <c r="B236" s="347"/>
      <c r="C236" s="52"/>
      <c r="D236" s="394"/>
      <c r="E236" s="348"/>
      <c r="F236" s="394"/>
      <c r="G236" s="352"/>
      <c r="H236" s="364"/>
    </row>
    <row r="237" spans="1:8" ht="12.75" customHeight="1">
      <c r="A237" s="1"/>
      <c r="B237" s="390"/>
      <c r="C237" s="52"/>
      <c r="D237" s="394"/>
      <c r="E237" s="348"/>
      <c r="F237" s="394"/>
      <c r="G237" s="352"/>
      <c r="H237" s="365"/>
    </row>
    <row r="238" spans="1:8" ht="12.75" customHeight="1">
      <c r="A238" s="1"/>
      <c r="B238" s="764" t="s">
        <v>425</v>
      </c>
      <c r="C238" s="689"/>
      <c r="D238" s="689"/>
      <c r="E238" s="689"/>
      <c r="F238" s="689"/>
      <c r="G238" s="765"/>
      <c r="H238" s="366">
        <f>SUM(G234:G237)</f>
        <v>2240.5603294333337</v>
      </c>
    </row>
    <row r="239" spans="1:8" ht="12.75" customHeight="1">
      <c r="A239" s="1"/>
      <c r="B239" s="766"/>
      <c r="C239" s="692"/>
      <c r="D239" s="692"/>
      <c r="E239" s="692"/>
      <c r="F239" s="692"/>
      <c r="G239" s="692"/>
      <c r="H239" s="700"/>
    </row>
    <row r="240" spans="1:8" ht="12.75" customHeight="1">
      <c r="A240" s="1"/>
      <c r="B240" s="347" t="s">
        <v>426</v>
      </c>
      <c r="C240" s="48"/>
      <c r="D240" s="348"/>
      <c r="E240" s="348"/>
      <c r="F240" s="348"/>
      <c r="G240" s="348"/>
      <c r="H240" s="349"/>
    </row>
    <row r="241" spans="1:8" ht="12.75" customHeight="1">
      <c r="A241" s="1"/>
      <c r="B241" s="347" t="s">
        <v>427</v>
      </c>
      <c r="C241" s="48"/>
      <c r="D241" s="348"/>
      <c r="E241" s="348"/>
      <c r="F241" s="348"/>
      <c r="G241" s="348"/>
      <c r="H241" s="349"/>
    </row>
    <row r="242" spans="1:8" ht="12.75" customHeight="1">
      <c r="A242" s="1"/>
      <c r="B242" s="351" t="s">
        <v>428</v>
      </c>
      <c r="C242" s="90"/>
      <c r="D242" s="352"/>
      <c r="E242" s="352"/>
      <c r="F242" s="352"/>
      <c r="G242" s="352"/>
      <c r="H242" s="349"/>
    </row>
    <row r="243" spans="1:8" ht="12.75" customHeight="1">
      <c r="A243" s="1"/>
      <c r="B243" s="368"/>
      <c r="C243" s="355"/>
      <c r="D243" s="355"/>
      <c r="E243" s="355"/>
      <c r="F243" s="355"/>
      <c r="G243" s="369"/>
      <c r="H243" s="358">
        <f>SUM(G242)</f>
        <v>0</v>
      </c>
    </row>
    <row r="244" spans="1:8" ht="12.75" customHeight="1">
      <c r="A244" s="1"/>
      <c r="B244" s="367"/>
      <c r="C244" s="1"/>
      <c r="D244" s="1"/>
      <c r="E244" s="1"/>
      <c r="F244" s="1"/>
      <c r="G244" s="1"/>
      <c r="H244" s="260"/>
    </row>
    <row r="245" spans="1:8" ht="12.75" customHeight="1">
      <c r="A245" s="1"/>
      <c r="B245" s="370" t="s">
        <v>429</v>
      </c>
      <c r="C245" s="355"/>
      <c r="D245" s="355"/>
      <c r="E245" s="355"/>
      <c r="F245" s="355"/>
      <c r="G245" s="369"/>
      <c r="H245" s="371">
        <f>H232+H238+H243</f>
        <v>3090.7807369349921</v>
      </c>
    </row>
    <row r="246" spans="1:8" ht="12.75" customHeight="1">
      <c r="A246" s="1"/>
      <c r="B246" s="367"/>
      <c r="C246" s="1"/>
      <c r="D246" s="1"/>
      <c r="E246" s="1"/>
      <c r="F246" s="1"/>
      <c r="G246" s="1"/>
      <c r="H246" s="372"/>
    </row>
    <row r="247" spans="1:8" ht="12.75" customHeight="1">
      <c r="A247" s="1"/>
      <c r="B247" s="347" t="s">
        <v>349</v>
      </c>
      <c r="C247" s="48"/>
      <c r="D247" s="49">
        <f>'COEF.RESUMEN'!$H$5</f>
        <v>0.15</v>
      </c>
      <c r="E247" s="48"/>
      <c r="F247" s="48"/>
      <c r="G247" s="48"/>
      <c r="H247" s="350">
        <f>H245*D247</f>
        <v>463.6171105402488</v>
      </c>
    </row>
    <row r="248" spans="1:8" ht="12.75" customHeight="1">
      <c r="A248" s="1"/>
      <c r="B248" s="373"/>
      <c r="C248" s="48"/>
      <c r="D248" s="49"/>
      <c r="E248" s="48"/>
      <c r="F248" s="48"/>
      <c r="G248" s="48"/>
      <c r="H248" s="350"/>
    </row>
    <row r="249" spans="1:8" ht="12.75" customHeight="1">
      <c r="A249" s="1"/>
      <c r="B249" s="347"/>
      <c r="C249" s="48"/>
      <c r="D249" s="49"/>
      <c r="E249" s="48"/>
      <c r="F249" s="48"/>
      <c r="G249" s="48"/>
      <c r="H249" s="350"/>
    </row>
    <row r="250" spans="1:8" ht="12.75" customHeight="1">
      <c r="A250" s="1"/>
      <c r="B250" s="347" t="s">
        <v>350</v>
      </c>
      <c r="C250" s="48"/>
      <c r="D250" s="49">
        <f>'COEF.RESUMEN'!$H$6</f>
        <v>0.1</v>
      </c>
      <c r="E250" s="48"/>
      <c r="F250" s="48"/>
      <c r="G250" s="48"/>
      <c r="H250" s="350">
        <f>H245*D250</f>
        <v>309.07807369349922</v>
      </c>
    </row>
    <row r="251" spans="1:8" ht="12.75" customHeight="1">
      <c r="A251" s="1"/>
      <c r="B251" s="347"/>
      <c r="C251" s="48"/>
      <c r="D251" s="49"/>
      <c r="E251" s="48"/>
      <c r="F251" s="48"/>
      <c r="G251" s="48"/>
      <c r="H251" s="374">
        <f>H245+H247+H250</f>
        <v>3863.4759211687401</v>
      </c>
    </row>
    <row r="252" spans="1:8" ht="12.75" customHeight="1">
      <c r="A252" s="1"/>
      <c r="B252" s="347" t="s">
        <v>430</v>
      </c>
      <c r="C252" s="48"/>
      <c r="D252" s="49">
        <f>'COEF.RESUMEN'!$H$8</f>
        <v>0.25</v>
      </c>
      <c r="E252" s="48"/>
      <c r="F252" s="48"/>
      <c r="G252" s="48"/>
      <c r="H252" s="350">
        <f>H251*D252</f>
        <v>965.86898029218503</v>
      </c>
    </row>
    <row r="253" spans="1:8" ht="12.75" customHeight="1">
      <c r="A253" s="1"/>
      <c r="B253" s="347"/>
      <c r="C253" s="48"/>
      <c r="D253" s="48"/>
      <c r="E253" s="48"/>
      <c r="F253" s="48"/>
      <c r="G253" s="48"/>
      <c r="H253" s="375"/>
    </row>
    <row r="254" spans="1:8" ht="12.75" customHeight="1">
      <c r="A254" s="1"/>
      <c r="B254" s="376" t="s">
        <v>431</v>
      </c>
      <c r="C254" s="340"/>
      <c r="D254" s="340"/>
      <c r="E254" s="340"/>
      <c r="F254" s="340"/>
      <c r="G254" s="377"/>
      <c r="H254" s="371">
        <f>H251+H252</f>
        <v>4829.344901460925</v>
      </c>
    </row>
    <row r="255" spans="1:8" ht="12.75" customHeight="1">
      <c r="A255" s="1"/>
      <c r="B255" s="1"/>
      <c r="C255" s="1"/>
      <c r="D255" s="1"/>
      <c r="E255" s="1"/>
      <c r="F255" s="1"/>
      <c r="G255" s="1"/>
      <c r="H255" s="1"/>
    </row>
    <row r="256" spans="1:8" ht="24.75" hidden="1" customHeight="1">
      <c r="A256" s="1"/>
      <c r="B256" s="708" t="s">
        <v>1743</v>
      </c>
      <c r="C256" s="687"/>
      <c r="D256" s="762" t="s">
        <v>1744</v>
      </c>
      <c r="E256" s="687"/>
      <c r="F256" s="387" t="s">
        <v>29</v>
      </c>
      <c r="G256" s="763">
        <v>1</v>
      </c>
      <c r="H256" s="687"/>
    </row>
    <row r="257" spans="1:8" ht="12.75" hidden="1" customHeight="1">
      <c r="A257" s="1"/>
      <c r="B257" s="342" t="s">
        <v>416</v>
      </c>
      <c r="C257" s="343" t="s">
        <v>16</v>
      </c>
      <c r="D257" s="342" t="s">
        <v>417</v>
      </c>
      <c r="E257" s="342" t="s">
        <v>418</v>
      </c>
      <c r="F257" s="342" t="s">
        <v>419</v>
      </c>
      <c r="G257" s="342" t="s">
        <v>420</v>
      </c>
      <c r="H257" s="342" t="s">
        <v>421</v>
      </c>
    </row>
    <row r="258" spans="1:8" ht="12.75" hidden="1" customHeight="1">
      <c r="A258" s="1"/>
      <c r="B258" s="347" t="str">
        <f>'LISTA DE PRECIOS '!D1158</f>
        <v>Caño PVC 0,160 ref. esp. 3,2 mm</v>
      </c>
      <c r="C258" s="48" t="s">
        <v>29</v>
      </c>
      <c r="D258" s="348">
        <v>1</v>
      </c>
      <c r="E258" s="348">
        <f t="shared" ref="E258:E259" si="28">D258*$G$256</f>
        <v>1</v>
      </c>
      <c r="F258" s="348">
        <f>'LISTA DE PRECIOS '!J1158</f>
        <v>1360.4827157467078</v>
      </c>
      <c r="G258" s="352">
        <f t="shared" ref="G258:G259" si="29">E258*F258</f>
        <v>1360.4827157467078</v>
      </c>
      <c r="H258" s="349"/>
    </row>
    <row r="259" spans="1:8" ht="12.75" hidden="1" customHeight="1">
      <c r="A259" s="1"/>
      <c r="B259" s="347" t="str">
        <f>'LISTA DE PRECIOS '!$D$13</f>
        <v xml:space="preserve">Arena </v>
      </c>
      <c r="C259" s="48" t="s">
        <v>34</v>
      </c>
      <c r="D259" s="348">
        <v>0.02</v>
      </c>
      <c r="E259" s="348">
        <f t="shared" si="28"/>
        <v>0.02</v>
      </c>
      <c r="F259" s="348">
        <f>'LISTA DE PRECIOS '!$J$13</f>
        <v>3879.0178778148006</v>
      </c>
      <c r="G259" s="352">
        <f t="shared" si="29"/>
        <v>77.580357556296008</v>
      </c>
      <c r="H259" s="349"/>
    </row>
    <row r="260" spans="1:8" ht="12.75" hidden="1" customHeight="1">
      <c r="A260" s="1"/>
      <c r="B260" s="347"/>
      <c r="C260" s="48"/>
      <c r="D260" s="348"/>
      <c r="E260" s="348"/>
      <c r="F260" s="348"/>
      <c r="G260" s="352"/>
      <c r="H260" s="349"/>
    </row>
    <row r="261" spans="1:8" ht="12.75" hidden="1" customHeight="1">
      <c r="A261" s="1"/>
      <c r="B261" s="347"/>
      <c r="C261" s="48"/>
      <c r="D261" s="348"/>
      <c r="E261" s="348"/>
      <c r="F261" s="348"/>
      <c r="G261" s="352"/>
      <c r="H261" s="349"/>
    </row>
    <row r="262" spans="1:8" ht="12.75" hidden="1" customHeight="1">
      <c r="A262" s="1"/>
      <c r="B262" s="347"/>
      <c r="C262" s="48"/>
      <c r="D262" s="348"/>
      <c r="E262" s="348"/>
      <c r="F262" s="348"/>
      <c r="G262" s="352"/>
      <c r="H262" s="349"/>
    </row>
    <row r="263" spans="1:8" ht="12.75" hidden="1" customHeight="1">
      <c r="A263" s="1"/>
      <c r="B263" s="347"/>
      <c r="C263" s="48"/>
      <c r="D263" s="348"/>
      <c r="E263" s="348"/>
      <c r="F263" s="348"/>
      <c r="G263" s="352"/>
      <c r="H263" s="349"/>
    </row>
    <row r="264" spans="1:8" ht="12.75" hidden="1" customHeight="1">
      <c r="A264" s="1"/>
      <c r="B264" s="347"/>
      <c r="C264" s="48"/>
      <c r="D264" s="348"/>
      <c r="E264" s="348"/>
      <c r="F264" s="348"/>
      <c r="G264" s="352"/>
      <c r="H264" s="349"/>
    </row>
    <row r="265" spans="1:8" ht="12.75" hidden="1" customHeight="1">
      <c r="A265" s="1"/>
      <c r="B265" s="347"/>
      <c r="C265" s="48"/>
      <c r="D265" s="348"/>
      <c r="E265" s="348"/>
      <c r="F265" s="348"/>
      <c r="G265" s="348"/>
      <c r="H265" s="350"/>
    </row>
    <row r="266" spans="1:8" ht="12.75" hidden="1" customHeight="1">
      <c r="A266" s="1"/>
      <c r="B266" s="351"/>
      <c r="C266" s="90"/>
      <c r="D266" s="352"/>
      <c r="E266" s="352"/>
      <c r="F266" s="352"/>
      <c r="G266" s="352"/>
      <c r="H266" s="353"/>
    </row>
    <row r="267" spans="1:8" ht="12.75" hidden="1" customHeight="1">
      <c r="A267" s="1"/>
      <c r="B267" s="354" t="s">
        <v>422</v>
      </c>
      <c r="C267" s="355"/>
      <c r="D267" s="356"/>
      <c r="E267" s="356"/>
      <c r="F267" s="356"/>
      <c r="G267" s="357"/>
      <c r="H267" s="358">
        <f>SUM(G258:G266)</f>
        <v>1438.0630733030039</v>
      </c>
    </row>
    <row r="268" spans="1:8" ht="12.75" hidden="1" customHeight="1">
      <c r="A268" s="1"/>
      <c r="B268" s="359"/>
      <c r="C268" s="50"/>
      <c r="D268" s="360"/>
      <c r="E268" s="360"/>
      <c r="F268" s="360"/>
      <c r="G268" s="360"/>
      <c r="H268" s="361"/>
    </row>
    <row r="269" spans="1:8" ht="12.75" hidden="1" customHeight="1">
      <c r="A269" s="1"/>
      <c r="B269" s="409" t="s">
        <v>1450</v>
      </c>
      <c r="C269" s="52" t="s">
        <v>424</v>
      </c>
      <c r="D269" s="55">
        <v>0.75</v>
      </c>
      <c r="E269" s="348">
        <f t="shared" ref="E269:E270" si="30">D269*$G$256</f>
        <v>0.75</v>
      </c>
      <c r="F269" s="352">
        <f>'MANO DE OBRA'!$K$8</f>
        <v>1165.6790978787881</v>
      </c>
      <c r="G269" s="352">
        <f t="shared" ref="G269:G270" si="31">E269*F269</f>
        <v>874.25932340909105</v>
      </c>
      <c r="H269" s="364"/>
    </row>
    <row r="270" spans="1:8" ht="12.75" hidden="1" customHeight="1">
      <c r="A270" s="1"/>
      <c r="B270" s="409" t="s">
        <v>1451</v>
      </c>
      <c r="C270" s="52" t="s">
        <v>424</v>
      </c>
      <c r="D270" s="55">
        <v>1.45</v>
      </c>
      <c r="E270" s="348">
        <f t="shared" si="30"/>
        <v>1.45</v>
      </c>
      <c r="F270" s="352">
        <f>'MANO DE OBRA'!$K$10</f>
        <v>942.27655587878792</v>
      </c>
      <c r="G270" s="352">
        <f t="shared" si="31"/>
        <v>1366.3010060242425</v>
      </c>
      <c r="H270" s="364"/>
    </row>
    <row r="271" spans="1:8" ht="12.75" hidden="1" customHeight="1">
      <c r="A271" s="1"/>
      <c r="B271" s="347"/>
      <c r="C271" s="52"/>
      <c r="D271" s="394"/>
      <c r="E271" s="348"/>
      <c r="F271" s="394"/>
      <c r="G271" s="352"/>
      <c r="H271" s="364"/>
    </row>
    <row r="272" spans="1:8" ht="12.75" hidden="1" customHeight="1">
      <c r="A272" s="1"/>
      <c r="B272" s="390"/>
      <c r="C272" s="52"/>
      <c r="D272" s="394"/>
      <c r="E272" s="348"/>
      <c r="F272" s="394"/>
      <c r="G272" s="352"/>
      <c r="H272" s="365"/>
    </row>
    <row r="273" spans="1:8" ht="12.75" hidden="1" customHeight="1">
      <c r="A273" s="1"/>
      <c r="B273" s="764" t="s">
        <v>425</v>
      </c>
      <c r="C273" s="689"/>
      <c r="D273" s="689"/>
      <c r="E273" s="689"/>
      <c r="F273" s="689"/>
      <c r="G273" s="765"/>
      <c r="H273" s="366">
        <f>SUM(G269:G272)</f>
        <v>2240.5603294333337</v>
      </c>
    </row>
    <row r="274" spans="1:8" ht="12.75" hidden="1" customHeight="1">
      <c r="A274" s="1"/>
      <c r="B274" s="766"/>
      <c r="C274" s="692"/>
      <c r="D274" s="692"/>
      <c r="E274" s="692"/>
      <c r="F274" s="692"/>
      <c r="G274" s="692"/>
      <c r="H274" s="700"/>
    </row>
    <row r="275" spans="1:8" ht="12.75" hidden="1" customHeight="1">
      <c r="A275" s="1"/>
      <c r="B275" s="347" t="s">
        <v>426</v>
      </c>
      <c r="C275" s="48"/>
      <c r="D275" s="348"/>
      <c r="E275" s="348"/>
      <c r="F275" s="348"/>
      <c r="G275" s="348"/>
      <c r="H275" s="349"/>
    </row>
    <row r="276" spans="1:8" ht="12.75" hidden="1" customHeight="1">
      <c r="A276" s="1"/>
      <c r="B276" s="347" t="s">
        <v>427</v>
      </c>
      <c r="C276" s="48"/>
      <c r="D276" s="348"/>
      <c r="E276" s="348"/>
      <c r="F276" s="348"/>
      <c r="G276" s="348"/>
      <c r="H276" s="349"/>
    </row>
    <row r="277" spans="1:8" ht="12.75" hidden="1" customHeight="1">
      <c r="A277" s="1"/>
      <c r="B277" s="351" t="s">
        <v>428</v>
      </c>
      <c r="C277" s="90"/>
      <c r="D277" s="352"/>
      <c r="E277" s="352"/>
      <c r="F277" s="352"/>
      <c r="G277" s="352"/>
      <c r="H277" s="349"/>
    </row>
    <row r="278" spans="1:8" ht="12.75" hidden="1" customHeight="1">
      <c r="A278" s="1"/>
      <c r="B278" s="368"/>
      <c r="C278" s="355"/>
      <c r="D278" s="355"/>
      <c r="E278" s="355"/>
      <c r="F278" s="355"/>
      <c r="G278" s="369"/>
      <c r="H278" s="358">
        <f>SUM(G277)</f>
        <v>0</v>
      </c>
    </row>
    <row r="279" spans="1:8" ht="12.75" hidden="1" customHeight="1">
      <c r="A279" s="1"/>
      <c r="B279" s="367"/>
      <c r="C279" s="1"/>
      <c r="D279" s="1"/>
      <c r="E279" s="1"/>
      <c r="F279" s="1"/>
      <c r="G279" s="1"/>
      <c r="H279" s="260"/>
    </row>
    <row r="280" spans="1:8" ht="12.75" hidden="1" customHeight="1">
      <c r="A280" s="1"/>
      <c r="B280" s="370" t="s">
        <v>429</v>
      </c>
      <c r="C280" s="355"/>
      <c r="D280" s="355"/>
      <c r="E280" s="355"/>
      <c r="F280" s="355"/>
      <c r="G280" s="369"/>
      <c r="H280" s="371">
        <f>H267+H273+H278</f>
        <v>3678.6234027363375</v>
      </c>
    </row>
    <row r="281" spans="1:8" ht="12.75" hidden="1" customHeight="1">
      <c r="A281" s="1"/>
      <c r="B281" s="367"/>
      <c r="C281" s="1"/>
      <c r="D281" s="1"/>
      <c r="E281" s="1"/>
      <c r="F281" s="1"/>
      <c r="G281" s="1"/>
      <c r="H281" s="372"/>
    </row>
    <row r="282" spans="1:8" ht="12.75" hidden="1" customHeight="1">
      <c r="A282" s="1"/>
      <c r="B282" s="347" t="s">
        <v>349</v>
      </c>
      <c r="C282" s="48"/>
      <c r="D282" s="49">
        <f>'COEF.RESUMEN'!$H$5</f>
        <v>0.15</v>
      </c>
      <c r="E282" s="48"/>
      <c r="F282" s="48"/>
      <c r="G282" s="48"/>
      <c r="H282" s="350">
        <f>H280*D282</f>
        <v>551.79351041045061</v>
      </c>
    </row>
    <row r="283" spans="1:8" ht="12.75" hidden="1" customHeight="1">
      <c r="A283" s="1"/>
      <c r="B283" s="373"/>
      <c r="C283" s="48"/>
      <c r="D283" s="49"/>
      <c r="E283" s="48"/>
      <c r="F283" s="48"/>
      <c r="G283" s="48"/>
      <c r="H283" s="350"/>
    </row>
    <row r="284" spans="1:8" ht="12.75" hidden="1" customHeight="1">
      <c r="A284" s="1"/>
      <c r="B284" s="347"/>
      <c r="C284" s="48"/>
      <c r="D284" s="49"/>
      <c r="E284" s="48"/>
      <c r="F284" s="48"/>
      <c r="G284" s="48"/>
      <c r="H284" s="350"/>
    </row>
    <row r="285" spans="1:8" ht="12.75" hidden="1" customHeight="1">
      <c r="A285" s="1"/>
      <c r="B285" s="347" t="s">
        <v>350</v>
      </c>
      <c r="C285" s="48"/>
      <c r="D285" s="49">
        <f>'COEF.RESUMEN'!$H$6</f>
        <v>0.1</v>
      </c>
      <c r="E285" s="48"/>
      <c r="F285" s="48"/>
      <c r="G285" s="48"/>
      <c r="H285" s="350">
        <f>H280*D285</f>
        <v>367.86234027363378</v>
      </c>
    </row>
    <row r="286" spans="1:8" ht="12.75" hidden="1" customHeight="1">
      <c r="A286" s="1"/>
      <c r="B286" s="347"/>
      <c r="C286" s="48"/>
      <c r="D286" s="49"/>
      <c r="E286" s="48"/>
      <c r="F286" s="48"/>
      <c r="G286" s="48"/>
      <c r="H286" s="374">
        <f>H280+H282+H285</f>
        <v>4598.2792534204218</v>
      </c>
    </row>
    <row r="287" spans="1:8" ht="12.75" hidden="1" customHeight="1">
      <c r="A287" s="1"/>
      <c r="B287" s="347" t="s">
        <v>430</v>
      </c>
      <c r="C287" s="48"/>
      <c r="D287" s="49">
        <f>'COEF.RESUMEN'!$H$8</f>
        <v>0.25</v>
      </c>
      <c r="E287" s="48"/>
      <c r="F287" s="48"/>
      <c r="G287" s="48"/>
      <c r="H287" s="350">
        <f>H286*D287</f>
        <v>1149.5698133551055</v>
      </c>
    </row>
    <row r="288" spans="1:8" ht="12.75" hidden="1" customHeight="1">
      <c r="A288" s="1"/>
      <c r="B288" s="347"/>
      <c r="C288" s="48"/>
      <c r="D288" s="48"/>
      <c r="E288" s="48"/>
      <c r="F288" s="48"/>
      <c r="G288" s="48"/>
      <c r="H288" s="375"/>
    </row>
    <row r="289" spans="1:8" ht="12.75" hidden="1" customHeight="1">
      <c r="A289" s="1"/>
      <c r="B289" s="376" t="s">
        <v>431</v>
      </c>
      <c r="C289" s="340"/>
      <c r="D289" s="340"/>
      <c r="E289" s="340"/>
      <c r="F289" s="340"/>
      <c r="G289" s="377"/>
      <c r="H289" s="371">
        <f>H286+H287</f>
        <v>5747.8490667755268</v>
      </c>
    </row>
    <row r="290" spans="1:8" ht="12.75" hidden="1" customHeight="1">
      <c r="A290" s="1"/>
      <c r="B290" s="1"/>
      <c r="C290" s="1"/>
      <c r="D290" s="1"/>
      <c r="E290" s="1"/>
      <c r="F290" s="1"/>
      <c r="G290" s="1"/>
      <c r="H290" s="1"/>
    </row>
    <row r="291" spans="1:8" ht="24.75" customHeight="1">
      <c r="A291" s="1"/>
      <c r="B291" s="708" t="s">
        <v>1745</v>
      </c>
      <c r="C291" s="687"/>
      <c r="D291" s="762" t="s">
        <v>391</v>
      </c>
      <c r="E291" s="687"/>
      <c r="F291" s="387" t="s">
        <v>178</v>
      </c>
      <c r="G291" s="763">
        <v>1</v>
      </c>
      <c r="H291" s="687"/>
    </row>
    <row r="292" spans="1:8" ht="12.75" customHeight="1">
      <c r="A292" s="1"/>
      <c r="B292" s="342" t="s">
        <v>416</v>
      </c>
      <c r="C292" s="343" t="s">
        <v>16</v>
      </c>
      <c r="D292" s="342" t="s">
        <v>417</v>
      </c>
      <c r="E292" s="342" t="s">
        <v>418</v>
      </c>
      <c r="F292" s="342" t="s">
        <v>419</v>
      </c>
      <c r="G292" s="342" t="s">
        <v>420</v>
      </c>
      <c r="H292" s="342" t="s">
        <v>421</v>
      </c>
    </row>
    <row r="293" spans="1:8" ht="12.75" customHeight="1">
      <c r="A293" s="1"/>
      <c r="B293" s="347" t="str">
        <f>D291</f>
        <v>Piezas y accesorios PVC 3,2</v>
      </c>
      <c r="C293" s="48" t="s">
        <v>43</v>
      </c>
      <c r="D293" s="348">
        <v>1</v>
      </c>
      <c r="E293" s="348">
        <f>D293*$G$291</f>
        <v>1</v>
      </c>
      <c r="F293" s="348">
        <v>95896.56</v>
      </c>
      <c r="G293" s="352">
        <f>E293*F293</f>
        <v>95896.56</v>
      </c>
      <c r="H293" s="349"/>
    </row>
    <row r="294" spans="1:8" ht="12.75" customHeight="1">
      <c r="A294" s="1"/>
      <c r="B294" s="347"/>
      <c r="C294" s="48"/>
      <c r="D294" s="348"/>
      <c r="E294" s="348"/>
      <c r="F294" s="348"/>
      <c r="G294" s="352"/>
      <c r="H294" s="349"/>
    </row>
    <row r="295" spans="1:8" ht="12.75" customHeight="1">
      <c r="A295" s="1"/>
      <c r="B295" s="347"/>
      <c r="C295" s="48"/>
      <c r="D295" s="348"/>
      <c r="E295" s="348"/>
      <c r="F295" s="348"/>
      <c r="G295" s="352"/>
      <c r="H295" s="349"/>
    </row>
    <row r="296" spans="1:8" ht="12.75" customHeight="1">
      <c r="A296" s="1"/>
      <c r="B296" s="347"/>
      <c r="C296" s="48"/>
      <c r="D296" s="348"/>
      <c r="E296" s="348"/>
      <c r="F296" s="348"/>
      <c r="G296" s="348"/>
      <c r="H296" s="350"/>
    </row>
    <row r="297" spans="1:8" ht="12.75" customHeight="1">
      <c r="A297" s="1"/>
      <c r="B297" s="351"/>
      <c r="C297" s="90"/>
      <c r="D297" s="352"/>
      <c r="E297" s="352"/>
      <c r="F297" s="352"/>
      <c r="G297" s="352"/>
      <c r="H297" s="353"/>
    </row>
    <row r="298" spans="1:8" ht="12.75" customHeight="1">
      <c r="A298" s="1"/>
      <c r="B298" s="354" t="s">
        <v>422</v>
      </c>
      <c r="C298" s="355"/>
      <c r="D298" s="356"/>
      <c r="E298" s="356"/>
      <c r="F298" s="356"/>
      <c r="G298" s="357"/>
      <c r="H298" s="358">
        <f>SUM(G293:G297)</f>
        <v>95896.56</v>
      </c>
    </row>
    <row r="299" spans="1:8" ht="12.75" customHeight="1">
      <c r="A299" s="1"/>
      <c r="B299" s="359"/>
      <c r="C299" s="50"/>
      <c r="D299" s="360"/>
      <c r="E299" s="360"/>
      <c r="F299" s="360"/>
      <c r="G299" s="360"/>
      <c r="H299" s="361"/>
    </row>
    <row r="300" spans="1:8" ht="12.75" customHeight="1">
      <c r="A300" s="1"/>
      <c r="B300" s="409" t="s">
        <v>1450</v>
      </c>
      <c r="C300" s="52" t="s">
        <v>424</v>
      </c>
      <c r="D300" s="55">
        <v>24</v>
      </c>
      <c r="E300" s="348">
        <f t="shared" ref="E300:E301" si="32">D300*$G$291</f>
        <v>24</v>
      </c>
      <c r="F300" s="352">
        <f>'MANO DE OBRA'!$K$8</f>
        <v>1165.6790978787881</v>
      </c>
      <c r="G300" s="352">
        <f t="shared" ref="G300:G301" si="33">E300*F300</f>
        <v>27976.298349090914</v>
      </c>
      <c r="H300" s="364"/>
    </row>
    <row r="301" spans="1:8" ht="12.75" customHeight="1">
      <c r="A301" s="1"/>
      <c r="B301" s="409" t="s">
        <v>1451</v>
      </c>
      <c r="C301" s="52" t="s">
        <v>424</v>
      </c>
      <c r="D301" s="55">
        <f>+D300</f>
        <v>24</v>
      </c>
      <c r="E301" s="348">
        <f t="shared" si="32"/>
        <v>24</v>
      </c>
      <c r="F301" s="352">
        <f>'MANO DE OBRA'!$K$10</f>
        <v>942.27655587878792</v>
      </c>
      <c r="G301" s="352">
        <f t="shared" si="33"/>
        <v>22614.637341090911</v>
      </c>
      <c r="H301" s="364"/>
    </row>
    <row r="302" spans="1:8" ht="12.75" customHeight="1">
      <c r="A302" s="1"/>
      <c r="B302" s="347"/>
      <c r="C302" s="52"/>
      <c r="D302" s="394"/>
      <c r="E302" s="348"/>
      <c r="F302" s="394"/>
      <c r="G302" s="352"/>
      <c r="H302" s="364"/>
    </row>
    <row r="303" spans="1:8" ht="12.75" customHeight="1">
      <c r="A303" s="1"/>
      <c r="B303" s="390"/>
      <c r="C303" s="52"/>
      <c r="D303" s="394"/>
      <c r="E303" s="348"/>
      <c r="F303" s="394"/>
      <c r="G303" s="352"/>
      <c r="H303" s="365"/>
    </row>
    <row r="304" spans="1:8" ht="12.75" customHeight="1">
      <c r="A304" s="1"/>
      <c r="B304" s="764" t="s">
        <v>425</v>
      </c>
      <c r="C304" s="689"/>
      <c r="D304" s="689"/>
      <c r="E304" s="689"/>
      <c r="F304" s="689"/>
      <c r="G304" s="765"/>
      <c r="H304" s="366">
        <f>SUM(G300:G303)</f>
        <v>50590.935690181825</v>
      </c>
    </row>
    <row r="305" spans="1:8" ht="12.75" customHeight="1">
      <c r="A305" s="1"/>
      <c r="B305" s="766"/>
      <c r="C305" s="692"/>
      <c r="D305" s="692"/>
      <c r="E305" s="692"/>
      <c r="F305" s="692"/>
      <c r="G305" s="692"/>
      <c r="H305" s="700"/>
    </row>
    <row r="306" spans="1:8" ht="12.75" customHeight="1">
      <c r="A306" s="1"/>
      <c r="B306" s="347" t="s">
        <v>426</v>
      </c>
      <c r="C306" s="48"/>
      <c r="D306" s="348"/>
      <c r="E306" s="348"/>
      <c r="F306" s="348"/>
      <c r="G306" s="348"/>
      <c r="H306" s="349"/>
    </row>
    <row r="307" spans="1:8" ht="12.75" customHeight="1">
      <c r="A307" s="1"/>
      <c r="B307" s="347" t="s">
        <v>427</v>
      </c>
      <c r="C307" s="48"/>
      <c r="D307" s="348"/>
      <c r="E307" s="348"/>
      <c r="F307" s="348"/>
      <c r="G307" s="348"/>
      <c r="H307" s="349"/>
    </row>
    <row r="308" spans="1:8" ht="12.75" customHeight="1">
      <c r="A308" s="1"/>
      <c r="B308" s="351" t="s">
        <v>428</v>
      </c>
      <c r="C308" s="90"/>
      <c r="D308" s="352"/>
      <c r="E308" s="352"/>
      <c r="F308" s="352"/>
      <c r="G308" s="352"/>
      <c r="H308" s="349"/>
    </row>
    <row r="309" spans="1:8" ht="12.75" customHeight="1">
      <c r="A309" s="1"/>
      <c r="B309" s="368"/>
      <c r="C309" s="355"/>
      <c r="D309" s="355"/>
      <c r="E309" s="355"/>
      <c r="F309" s="355"/>
      <c r="G309" s="369"/>
      <c r="H309" s="358">
        <f>SUM(G308)</f>
        <v>0</v>
      </c>
    </row>
    <row r="310" spans="1:8" ht="12.75" customHeight="1">
      <c r="A310" s="1"/>
      <c r="B310" s="367"/>
      <c r="C310" s="1"/>
      <c r="D310" s="1"/>
      <c r="E310" s="1"/>
      <c r="F310" s="1"/>
      <c r="G310" s="1"/>
      <c r="H310" s="260"/>
    </row>
    <row r="311" spans="1:8" ht="12.75" customHeight="1">
      <c r="A311" s="1"/>
      <c r="B311" s="370" t="s">
        <v>429</v>
      </c>
      <c r="C311" s="355"/>
      <c r="D311" s="355"/>
      <c r="E311" s="355"/>
      <c r="F311" s="355"/>
      <c r="G311" s="369"/>
      <c r="H311" s="371">
        <f>H298+H304+H309</f>
        <v>146487.49569018182</v>
      </c>
    </row>
    <row r="312" spans="1:8" ht="12.75" customHeight="1">
      <c r="A312" s="1"/>
      <c r="B312" s="367"/>
      <c r="C312" s="1"/>
      <c r="D312" s="1"/>
      <c r="E312" s="1"/>
      <c r="F312" s="1"/>
      <c r="G312" s="1"/>
      <c r="H312" s="372"/>
    </row>
    <row r="313" spans="1:8" ht="12.75" customHeight="1">
      <c r="A313" s="1"/>
      <c r="B313" s="347" t="s">
        <v>349</v>
      </c>
      <c r="C313" s="48"/>
      <c r="D313" s="49">
        <f>'COEF.RESUMEN'!$H$5</f>
        <v>0.15</v>
      </c>
      <c r="E313" s="48"/>
      <c r="F313" s="48"/>
      <c r="G313" s="48"/>
      <c r="H313" s="350">
        <f>H311*D313</f>
        <v>21973.124353527273</v>
      </c>
    </row>
    <row r="314" spans="1:8" ht="12.75" customHeight="1">
      <c r="A314" s="1"/>
      <c r="B314" s="373"/>
      <c r="C314" s="48"/>
      <c r="D314" s="49"/>
      <c r="E314" s="48"/>
      <c r="F314" s="48"/>
      <c r="G314" s="48"/>
      <c r="H314" s="350"/>
    </row>
    <row r="315" spans="1:8" ht="12.75" customHeight="1">
      <c r="A315" s="1"/>
      <c r="B315" s="347"/>
      <c r="C315" s="48"/>
      <c r="D315" s="49"/>
      <c r="E315" s="48"/>
      <c r="F315" s="48"/>
      <c r="G315" s="48"/>
      <c r="H315" s="350"/>
    </row>
    <row r="316" spans="1:8" ht="12.75" customHeight="1">
      <c r="A316" s="1"/>
      <c r="B316" s="347" t="s">
        <v>350</v>
      </c>
      <c r="C316" s="48"/>
      <c r="D316" s="49">
        <f>'COEF.RESUMEN'!$H$6</f>
        <v>0.1</v>
      </c>
      <c r="E316" s="48"/>
      <c r="F316" s="48"/>
      <c r="G316" s="48"/>
      <c r="H316" s="350">
        <f>H311*D316</f>
        <v>14648.749569018182</v>
      </c>
    </row>
    <row r="317" spans="1:8" ht="12.75" customHeight="1">
      <c r="A317" s="1"/>
      <c r="B317" s="347"/>
      <c r="C317" s="48"/>
      <c r="D317" s="49"/>
      <c r="E317" s="48"/>
      <c r="F317" s="48"/>
      <c r="G317" s="48"/>
      <c r="H317" s="374">
        <f>H311+H313+H316</f>
        <v>183109.36961272726</v>
      </c>
    </row>
    <row r="318" spans="1:8" ht="12.75" customHeight="1">
      <c r="A318" s="1"/>
      <c r="B318" s="347" t="s">
        <v>430</v>
      </c>
      <c r="C318" s="48"/>
      <c r="D318" s="49">
        <f>'COEF.RESUMEN'!$H$8</f>
        <v>0.25</v>
      </c>
      <c r="E318" s="48"/>
      <c r="F318" s="48"/>
      <c r="G318" s="48"/>
      <c r="H318" s="350">
        <f>H317*D318</f>
        <v>45777.342403181814</v>
      </c>
    </row>
    <row r="319" spans="1:8" ht="12.75" customHeight="1">
      <c r="A319" s="1"/>
      <c r="B319" s="347"/>
      <c r="C319" s="48"/>
      <c r="D319" s="48"/>
      <c r="E319" s="48"/>
      <c r="F319" s="48"/>
      <c r="G319" s="48"/>
      <c r="H319" s="375"/>
    </row>
    <row r="320" spans="1:8" ht="12.75" customHeight="1">
      <c r="A320" s="1"/>
      <c r="B320" s="376" t="s">
        <v>431</v>
      </c>
      <c r="C320" s="340"/>
      <c r="D320" s="340"/>
      <c r="E320" s="340"/>
      <c r="F320" s="340"/>
      <c r="G320" s="377"/>
      <c r="H320" s="371">
        <f>H317+H318</f>
        <v>228886.71201590908</v>
      </c>
    </row>
    <row r="321" spans="1:8" ht="12.75" customHeight="1">
      <c r="A321" s="1"/>
      <c r="B321" s="1"/>
      <c r="C321" s="1"/>
      <c r="D321" s="1"/>
      <c r="E321" s="1"/>
      <c r="F321" s="1"/>
      <c r="G321" s="1"/>
      <c r="H321" s="1"/>
    </row>
    <row r="322" spans="1:8" ht="32.25" customHeight="1">
      <c r="A322" s="1"/>
      <c r="B322" s="708" t="s">
        <v>1746</v>
      </c>
      <c r="C322" s="687"/>
      <c r="D322" s="762" t="s">
        <v>1747</v>
      </c>
      <c r="E322" s="687"/>
      <c r="F322" s="387" t="s">
        <v>43</v>
      </c>
      <c r="G322" s="763">
        <v>1</v>
      </c>
      <c r="H322" s="687"/>
    </row>
    <row r="323" spans="1:8" ht="12.75" customHeight="1">
      <c r="A323" s="1"/>
      <c r="B323" s="342" t="s">
        <v>416</v>
      </c>
      <c r="C323" s="343" t="s">
        <v>16</v>
      </c>
      <c r="D323" s="342" t="s">
        <v>417</v>
      </c>
      <c r="E323" s="342" t="s">
        <v>418</v>
      </c>
      <c r="F323" s="342" t="s">
        <v>419</v>
      </c>
      <c r="G323" s="342" t="s">
        <v>420</v>
      </c>
      <c r="H323" s="342" t="s">
        <v>421</v>
      </c>
    </row>
    <row r="324" spans="1:8" ht="12.75" customHeight="1">
      <c r="A324" s="1"/>
      <c r="B324" s="347" t="str">
        <f>'LISTA DE PRECIOS '!$D$1146</f>
        <v xml:space="preserve">Tapa c/marco </v>
      </c>
      <c r="C324" s="48" t="s">
        <v>43</v>
      </c>
      <c r="D324" s="348">
        <v>1</v>
      </c>
      <c r="E324" s="348">
        <f t="shared" ref="E324:E330" si="34">D324*$G$322</f>
        <v>1</v>
      </c>
      <c r="F324" s="348">
        <f>'LISTA DE PRECIOS '!$J$1146</f>
        <v>3160.7831215617457</v>
      </c>
      <c r="G324" s="352">
        <f t="shared" ref="G324:G330" si="35">E324*F324</f>
        <v>3160.7831215617457</v>
      </c>
      <c r="H324" s="349"/>
    </row>
    <row r="325" spans="1:8" ht="12.75" customHeight="1">
      <c r="A325" s="1"/>
      <c r="B325" s="347" t="str">
        <f>'LISTA DE PRECIOS '!$D$1147</f>
        <v>Contratapa y marco Hº Aº</v>
      </c>
      <c r="C325" s="48" t="s">
        <v>43</v>
      </c>
      <c r="D325" s="348">
        <v>1</v>
      </c>
      <c r="E325" s="348">
        <f t="shared" si="34"/>
        <v>1</v>
      </c>
      <c r="F325" s="348">
        <f>'LISTA DE PRECIOS '!$J$1147</f>
        <v>1151.3399656234551</v>
      </c>
      <c r="G325" s="352">
        <f t="shared" si="35"/>
        <v>1151.3399656234551</v>
      </c>
      <c r="H325" s="349"/>
    </row>
    <row r="326" spans="1:8" ht="12.75" customHeight="1">
      <c r="A326" s="1"/>
      <c r="B326" s="347" t="str">
        <f>'LISTA DE PRECIOS '!$D$1148</f>
        <v>Aro Hº Aº 60x60x20</v>
      </c>
      <c r="C326" s="48" t="s">
        <v>43</v>
      </c>
      <c r="D326" s="348">
        <v>3</v>
      </c>
      <c r="E326" s="348">
        <f t="shared" si="34"/>
        <v>3</v>
      </c>
      <c r="F326" s="348">
        <f>'LISTA DE PRECIOS '!$J$1148</f>
        <v>2453.1029137483761</v>
      </c>
      <c r="G326" s="352">
        <f t="shared" si="35"/>
        <v>7359.3087412451277</v>
      </c>
      <c r="H326" s="349"/>
    </row>
    <row r="327" spans="1:8" ht="12.75" customHeight="1">
      <c r="A327" s="1"/>
      <c r="B327" s="347" t="str">
        <f>'LISTA DE PRECIOS '!$D$1149</f>
        <v>Cojinete cámara de HºAº 60x60x40</v>
      </c>
      <c r="C327" s="48" t="s">
        <v>43</v>
      </c>
      <c r="D327" s="348">
        <v>1</v>
      </c>
      <c r="E327" s="348">
        <f t="shared" si="34"/>
        <v>1</v>
      </c>
      <c r="F327" s="348">
        <f>'LISTA DE PRECIOS '!$J$1149</f>
        <v>3278.2789549247286</v>
      </c>
      <c r="G327" s="352">
        <f t="shared" si="35"/>
        <v>3278.2789549247286</v>
      </c>
      <c r="H327" s="349"/>
    </row>
    <row r="328" spans="1:8" ht="12.75" customHeight="1">
      <c r="A328" s="1"/>
      <c r="B328" s="347" t="str">
        <f>'LISTA DE PRECIOS '!$D$1153</f>
        <v>Tornillo y tuerca Hº Gº</v>
      </c>
      <c r="C328" s="48" t="s">
        <v>43</v>
      </c>
      <c r="D328" s="348">
        <v>2</v>
      </c>
      <c r="E328" s="348">
        <f t="shared" si="34"/>
        <v>2</v>
      </c>
      <c r="F328" s="348">
        <f>'LISTA DE PRECIOS '!$J$1153</f>
        <v>36.02551207763041</v>
      </c>
      <c r="G328" s="352">
        <f t="shared" si="35"/>
        <v>72.051024155260819</v>
      </c>
      <c r="H328" s="349"/>
    </row>
    <row r="329" spans="1:8" ht="12.75" customHeight="1">
      <c r="A329" s="1"/>
      <c r="B329" s="347" t="str">
        <f>'A. DE PRECIOS CIVIL'!$D$3613</f>
        <v>Azotado de concreto con hidrófugo incorporado</v>
      </c>
      <c r="C329" s="48" t="s">
        <v>25</v>
      </c>
      <c r="D329" s="348">
        <v>0.01</v>
      </c>
      <c r="E329" s="348">
        <f t="shared" si="34"/>
        <v>0.01</v>
      </c>
      <c r="F329" s="348">
        <f>'A. DE PRECIOS CIVIL'!$H$3635</f>
        <v>568.93670192954039</v>
      </c>
      <c r="G329" s="352">
        <f t="shared" si="35"/>
        <v>5.6893670192954042</v>
      </c>
      <c r="H329" s="349"/>
    </row>
    <row r="330" spans="1:8" ht="12.75" customHeight="1">
      <c r="A330" s="1"/>
      <c r="B330" s="347" t="str">
        <f>'LISTA DE PRECIOS '!$D$31</f>
        <v>Contenedor p/residuos</v>
      </c>
      <c r="C330" s="48" t="s">
        <v>34</v>
      </c>
      <c r="D330" s="348">
        <v>4.0000000000000001E-3</v>
      </c>
      <c r="E330" s="348">
        <f t="shared" si="34"/>
        <v>4.0000000000000001E-3</v>
      </c>
      <c r="F330" s="348">
        <f>'LISTA DE PRECIOS '!$J$31</f>
        <v>1223.0302084367952</v>
      </c>
      <c r="G330" s="352">
        <f t="shared" si="35"/>
        <v>4.8921208337471809</v>
      </c>
      <c r="H330" s="349"/>
    </row>
    <row r="331" spans="1:8" ht="12.75" customHeight="1">
      <c r="A331" s="1"/>
      <c r="B331" s="347"/>
      <c r="C331" s="48"/>
      <c r="D331" s="348"/>
      <c r="E331" s="348"/>
      <c r="F331" s="348"/>
      <c r="G331" s="352"/>
      <c r="H331" s="349"/>
    </row>
    <row r="332" spans="1:8" ht="12.75" customHeight="1">
      <c r="A332" s="1"/>
      <c r="B332" s="347"/>
      <c r="C332" s="48"/>
      <c r="D332" s="348"/>
      <c r="E332" s="348"/>
      <c r="F332" s="348"/>
      <c r="G332" s="352"/>
      <c r="H332" s="349"/>
    </row>
    <row r="333" spans="1:8" ht="12.75" customHeight="1">
      <c r="A333" s="1"/>
      <c r="B333" s="347"/>
      <c r="C333" s="48"/>
      <c r="D333" s="348"/>
      <c r="E333" s="348"/>
      <c r="F333" s="348"/>
      <c r="G333" s="352"/>
      <c r="H333" s="349"/>
    </row>
    <row r="334" spans="1:8" ht="12.75" customHeight="1">
      <c r="A334" s="1"/>
      <c r="B334" s="347"/>
      <c r="C334" s="48"/>
      <c r="D334" s="348"/>
      <c r="E334" s="348"/>
      <c r="F334" s="348"/>
      <c r="G334" s="352"/>
      <c r="H334" s="349"/>
    </row>
    <row r="335" spans="1:8" ht="12.75" customHeight="1">
      <c r="A335" s="1"/>
      <c r="B335" s="347"/>
      <c r="C335" s="48"/>
      <c r="D335" s="348"/>
      <c r="E335" s="348"/>
      <c r="F335" s="348"/>
      <c r="G335" s="352"/>
      <c r="H335" s="349"/>
    </row>
    <row r="336" spans="1:8" ht="12.75" customHeight="1">
      <c r="A336" s="1"/>
      <c r="B336" s="347"/>
      <c r="C336" s="48"/>
      <c r="D336" s="348"/>
      <c r="E336" s="348"/>
      <c r="F336" s="348"/>
      <c r="G336" s="348"/>
      <c r="H336" s="350"/>
    </row>
    <row r="337" spans="1:8" ht="12.75" customHeight="1">
      <c r="A337" s="1"/>
      <c r="B337" s="351"/>
      <c r="C337" s="90"/>
      <c r="D337" s="352"/>
      <c r="E337" s="352"/>
      <c r="F337" s="352"/>
      <c r="G337" s="352"/>
      <c r="H337" s="353"/>
    </row>
    <row r="338" spans="1:8" ht="12.75" customHeight="1">
      <c r="A338" s="1"/>
      <c r="B338" s="354" t="s">
        <v>422</v>
      </c>
      <c r="C338" s="355"/>
      <c r="D338" s="356"/>
      <c r="E338" s="356"/>
      <c r="F338" s="356"/>
      <c r="G338" s="357"/>
      <c r="H338" s="358">
        <f>SUM(G324:G337)</f>
        <v>15032.343295363358</v>
      </c>
    </row>
    <row r="339" spans="1:8" ht="12.75" customHeight="1">
      <c r="A339" s="1"/>
      <c r="B339" s="359"/>
      <c r="C339" s="50"/>
      <c r="D339" s="360"/>
      <c r="E339" s="360"/>
      <c r="F339" s="360"/>
      <c r="G339" s="360"/>
      <c r="H339" s="361"/>
    </row>
    <row r="340" spans="1:8" ht="12.75" customHeight="1">
      <c r="A340" s="1"/>
      <c r="B340" s="409" t="s">
        <v>1450</v>
      </c>
      <c r="C340" s="52" t="s">
        <v>424</v>
      </c>
      <c r="D340" s="55">
        <v>1.52</v>
      </c>
      <c r="E340" s="348">
        <f t="shared" ref="E340:E343" si="36">D340*$G$322</f>
        <v>1.52</v>
      </c>
      <c r="F340" s="352">
        <f>'MANO DE OBRA'!$K$8</f>
        <v>1165.6790978787881</v>
      </c>
      <c r="G340" s="352">
        <f t="shared" ref="G340:G343" si="37">E340*F340</f>
        <v>1771.8322287757578</v>
      </c>
      <c r="H340" s="364"/>
    </row>
    <row r="341" spans="1:8" ht="12.75" customHeight="1">
      <c r="A341" s="1"/>
      <c r="B341" s="409" t="s">
        <v>1451</v>
      </c>
      <c r="C341" s="52" t="s">
        <v>424</v>
      </c>
      <c r="D341" s="55">
        <v>1.52</v>
      </c>
      <c r="E341" s="348">
        <f t="shared" si="36"/>
        <v>1.52</v>
      </c>
      <c r="F341" s="352">
        <f>'MANO DE OBRA'!$K$10</f>
        <v>942.27655587878792</v>
      </c>
      <c r="G341" s="352">
        <f t="shared" si="37"/>
        <v>1432.2603649357577</v>
      </c>
      <c r="H341" s="364"/>
    </row>
    <row r="342" spans="1:8" ht="12.75" customHeight="1">
      <c r="A342" s="1"/>
      <c r="B342" s="347" t="s">
        <v>579</v>
      </c>
      <c r="C342" s="48" t="s">
        <v>498</v>
      </c>
      <c r="D342" s="394">
        <v>0.1</v>
      </c>
      <c r="E342" s="348">
        <f t="shared" si="36"/>
        <v>0.1</v>
      </c>
      <c r="F342" s="394">
        <f>'MANO DE OBRA'!$K$9</f>
        <v>1011.539859878788</v>
      </c>
      <c r="G342" s="352">
        <f t="shared" si="37"/>
        <v>101.1539859878788</v>
      </c>
      <c r="H342" s="364"/>
    </row>
    <row r="343" spans="1:8" ht="12.75" customHeight="1">
      <c r="A343" s="1"/>
      <c r="B343" s="390" t="s">
        <v>661</v>
      </c>
      <c r="C343" s="48" t="s">
        <v>498</v>
      </c>
      <c r="D343" s="394">
        <v>5.4</v>
      </c>
      <c r="E343" s="348">
        <f t="shared" si="36"/>
        <v>5.4</v>
      </c>
      <c r="F343" s="394">
        <f>'MANO DE OBRA'!$K$11</f>
        <v>875.15514987878794</v>
      </c>
      <c r="G343" s="352">
        <f t="shared" si="37"/>
        <v>4725.8378093454548</v>
      </c>
      <c r="H343" s="365"/>
    </row>
    <row r="344" spans="1:8" ht="12.75" customHeight="1">
      <c r="A344" s="1"/>
      <c r="B344" s="764" t="s">
        <v>425</v>
      </c>
      <c r="C344" s="689"/>
      <c r="D344" s="689"/>
      <c r="E344" s="689"/>
      <c r="F344" s="689"/>
      <c r="G344" s="765"/>
      <c r="H344" s="366">
        <f>SUM(G340:G343)</f>
        <v>8031.0843890448486</v>
      </c>
    </row>
    <row r="345" spans="1:8" ht="12.75" customHeight="1">
      <c r="A345" s="1"/>
      <c r="B345" s="766"/>
      <c r="C345" s="692"/>
      <c r="D345" s="692"/>
      <c r="E345" s="692"/>
      <c r="F345" s="692"/>
      <c r="G345" s="692"/>
      <c r="H345" s="700"/>
    </row>
    <row r="346" spans="1:8" ht="12.75" customHeight="1">
      <c r="A346" s="1"/>
      <c r="B346" s="347" t="s">
        <v>426</v>
      </c>
      <c r="C346" s="48"/>
      <c r="D346" s="348"/>
      <c r="E346" s="348"/>
      <c r="F346" s="348"/>
      <c r="G346" s="348"/>
      <c r="H346" s="349"/>
    </row>
    <row r="347" spans="1:8" ht="12.75" customHeight="1">
      <c r="A347" s="1"/>
      <c r="B347" s="347" t="s">
        <v>427</v>
      </c>
      <c r="C347" s="48"/>
      <c r="D347" s="348"/>
      <c r="E347" s="348"/>
      <c r="F347" s="348"/>
      <c r="G347" s="348"/>
      <c r="H347" s="349"/>
    </row>
    <row r="348" spans="1:8" ht="12.75" customHeight="1">
      <c r="A348" s="1"/>
      <c r="B348" s="351" t="s">
        <v>428</v>
      </c>
      <c r="C348" s="90"/>
      <c r="D348" s="352"/>
      <c r="E348" s="352"/>
      <c r="F348" s="352"/>
      <c r="G348" s="352"/>
      <c r="H348" s="349"/>
    </row>
    <row r="349" spans="1:8" ht="12.75" customHeight="1">
      <c r="A349" s="1"/>
      <c r="B349" s="368"/>
      <c r="C349" s="355"/>
      <c r="D349" s="355"/>
      <c r="E349" s="355"/>
      <c r="F349" s="355"/>
      <c r="G349" s="369"/>
      <c r="H349" s="358">
        <f>SUM(G348)</f>
        <v>0</v>
      </c>
    </row>
    <row r="350" spans="1:8" ht="12.75" customHeight="1">
      <c r="A350" s="1"/>
      <c r="B350" s="367"/>
      <c r="C350" s="1"/>
      <c r="D350" s="1"/>
      <c r="E350" s="1"/>
      <c r="F350" s="1"/>
      <c r="G350" s="1"/>
      <c r="H350" s="260"/>
    </row>
    <row r="351" spans="1:8" ht="12.75" customHeight="1">
      <c r="A351" s="1"/>
      <c r="B351" s="370" t="s">
        <v>429</v>
      </c>
      <c r="C351" s="355"/>
      <c r="D351" s="355"/>
      <c r="E351" s="355"/>
      <c r="F351" s="355"/>
      <c r="G351" s="369"/>
      <c r="H351" s="371">
        <f>H338+H344+H349</f>
        <v>23063.427684408205</v>
      </c>
    </row>
    <row r="352" spans="1:8" ht="12.75" customHeight="1">
      <c r="A352" s="1"/>
      <c r="B352" s="367"/>
      <c r="C352" s="1"/>
      <c r="D352" s="1"/>
      <c r="E352" s="1"/>
      <c r="F352" s="1"/>
      <c r="G352" s="1"/>
      <c r="H352" s="372"/>
    </row>
    <row r="353" spans="1:8" ht="12.75" customHeight="1">
      <c r="A353" s="1"/>
      <c r="B353" s="347" t="s">
        <v>349</v>
      </c>
      <c r="C353" s="48"/>
      <c r="D353" s="49">
        <f>'COEF.RESUMEN'!$H$5</f>
        <v>0.15</v>
      </c>
      <c r="E353" s="48"/>
      <c r="F353" s="48"/>
      <c r="G353" s="48"/>
      <c r="H353" s="350">
        <f>H351*D353</f>
        <v>3459.5141526612306</v>
      </c>
    </row>
    <row r="354" spans="1:8" ht="12.75" customHeight="1">
      <c r="A354" s="1"/>
      <c r="B354" s="373"/>
      <c r="C354" s="48"/>
      <c r="D354" s="49"/>
      <c r="E354" s="48"/>
      <c r="F354" s="48"/>
      <c r="G354" s="48"/>
      <c r="H354" s="350"/>
    </row>
    <row r="355" spans="1:8" ht="12.75" customHeight="1">
      <c r="A355" s="1"/>
      <c r="B355" s="347"/>
      <c r="C355" s="48"/>
      <c r="D355" s="49"/>
      <c r="E355" s="48"/>
      <c r="F355" s="48"/>
      <c r="G355" s="48"/>
      <c r="H355" s="350"/>
    </row>
    <row r="356" spans="1:8" ht="12.75" customHeight="1">
      <c r="A356" s="1"/>
      <c r="B356" s="347" t="s">
        <v>350</v>
      </c>
      <c r="C356" s="48"/>
      <c r="D356" s="49">
        <f>'COEF.RESUMEN'!$H$6</f>
        <v>0.1</v>
      </c>
      <c r="E356" s="48"/>
      <c r="F356" s="48"/>
      <c r="G356" s="48"/>
      <c r="H356" s="350">
        <f>H351*D356</f>
        <v>2306.3427684408207</v>
      </c>
    </row>
    <row r="357" spans="1:8" ht="12.75" customHeight="1">
      <c r="A357" s="1"/>
      <c r="B357" s="347"/>
      <c r="C357" s="48"/>
      <c r="D357" s="49"/>
      <c r="E357" s="48"/>
      <c r="F357" s="48"/>
      <c r="G357" s="48"/>
      <c r="H357" s="374">
        <f>H351+H353+H356</f>
        <v>28829.284605510256</v>
      </c>
    </row>
    <row r="358" spans="1:8" ht="12.75" customHeight="1">
      <c r="A358" s="1"/>
      <c r="B358" s="347" t="s">
        <v>430</v>
      </c>
      <c r="C358" s="48"/>
      <c r="D358" s="49">
        <f>'COEF.RESUMEN'!$H$8</f>
        <v>0.25</v>
      </c>
      <c r="E358" s="48"/>
      <c r="F358" s="48"/>
      <c r="G358" s="48"/>
      <c r="H358" s="350">
        <f>H357*D358</f>
        <v>7207.3211513775641</v>
      </c>
    </row>
    <row r="359" spans="1:8" ht="12.75" customHeight="1">
      <c r="A359" s="1"/>
      <c r="B359" s="347"/>
      <c r="C359" s="48"/>
      <c r="D359" s="48"/>
      <c r="E359" s="48"/>
      <c r="F359" s="48"/>
      <c r="G359" s="48"/>
      <c r="H359" s="375"/>
    </row>
    <row r="360" spans="1:8" ht="12.75" customHeight="1">
      <c r="A360" s="1"/>
      <c r="B360" s="376" t="s">
        <v>431</v>
      </c>
      <c r="C360" s="340"/>
      <c r="D360" s="340"/>
      <c r="E360" s="340"/>
      <c r="F360" s="340"/>
      <c r="G360" s="377"/>
      <c r="H360" s="371">
        <f>H357+H358</f>
        <v>36036.605756887817</v>
      </c>
    </row>
    <row r="361" spans="1:8" ht="12.75" customHeight="1">
      <c r="A361" s="1"/>
      <c r="B361" s="1"/>
      <c r="C361" s="1"/>
      <c r="D361" s="1"/>
      <c r="E361" s="1"/>
      <c r="F361" s="1"/>
      <c r="G361" s="1"/>
      <c r="H361" s="1"/>
    </row>
    <row r="362" spans="1:8" ht="31.5" hidden="1" customHeight="1">
      <c r="A362" s="1"/>
      <c r="B362" s="708" t="s">
        <v>1748</v>
      </c>
      <c r="C362" s="687"/>
      <c r="D362" s="762" t="s">
        <v>1749</v>
      </c>
      <c r="E362" s="687"/>
      <c r="F362" s="387" t="s">
        <v>43</v>
      </c>
      <c r="G362" s="763">
        <v>1</v>
      </c>
      <c r="H362" s="687"/>
    </row>
    <row r="363" spans="1:8" ht="12.75" hidden="1" customHeight="1">
      <c r="A363" s="1"/>
      <c r="B363" s="342" t="s">
        <v>416</v>
      </c>
      <c r="C363" s="343" t="s">
        <v>16</v>
      </c>
      <c r="D363" s="342" t="s">
        <v>417</v>
      </c>
      <c r="E363" s="342" t="s">
        <v>418</v>
      </c>
      <c r="F363" s="342" t="s">
        <v>419</v>
      </c>
      <c r="G363" s="342" t="s">
        <v>420</v>
      </c>
      <c r="H363" s="342" t="s">
        <v>421</v>
      </c>
    </row>
    <row r="364" spans="1:8" ht="12.75" hidden="1" customHeight="1">
      <c r="A364" s="1"/>
      <c r="B364" s="347" t="str">
        <f>'LISTA DE PRECIOS '!$D$1146</f>
        <v xml:space="preserve">Tapa c/marco </v>
      </c>
      <c r="C364" s="48" t="s">
        <v>43</v>
      </c>
      <c r="D364" s="348">
        <v>1</v>
      </c>
      <c r="E364" s="348">
        <f t="shared" ref="E364:E371" si="38">D364*$G$362</f>
        <v>1</v>
      </c>
      <c r="F364" s="348">
        <f>'LISTA DE PRECIOS '!$J$1146</f>
        <v>3160.7831215617457</v>
      </c>
      <c r="G364" s="352">
        <f t="shared" ref="G364:G371" si="39">E364*F364</f>
        <v>3160.7831215617457</v>
      </c>
      <c r="H364" s="349"/>
    </row>
    <row r="365" spans="1:8" ht="12.75" hidden="1" customHeight="1">
      <c r="A365" s="1"/>
      <c r="B365" s="347" t="s">
        <v>1750</v>
      </c>
      <c r="C365" s="48" t="s">
        <v>43</v>
      </c>
      <c r="D365" s="348">
        <v>1</v>
      </c>
      <c r="E365" s="348">
        <f t="shared" si="38"/>
        <v>1</v>
      </c>
      <c r="F365" s="348">
        <f>'LISTA DE PRECIOS '!$J$1147</f>
        <v>1151.3399656234551</v>
      </c>
      <c r="G365" s="352">
        <f t="shared" si="39"/>
        <v>1151.3399656234551</v>
      </c>
      <c r="H365" s="349"/>
    </row>
    <row r="366" spans="1:8" ht="12.75" hidden="1" customHeight="1">
      <c r="A366" s="1"/>
      <c r="B366" s="347" t="str">
        <f>'LISTA DE PRECIOS '!$D$1148</f>
        <v>Aro Hº Aº 60x60x20</v>
      </c>
      <c r="C366" s="48" t="s">
        <v>43</v>
      </c>
      <c r="D366" s="348">
        <v>1</v>
      </c>
      <c r="E366" s="348">
        <f t="shared" si="38"/>
        <v>1</v>
      </c>
      <c r="F366" s="348">
        <f>'LISTA DE PRECIOS '!$J$1148</f>
        <v>2453.1029137483761</v>
      </c>
      <c r="G366" s="352">
        <f t="shared" si="39"/>
        <v>2453.1029137483761</v>
      </c>
      <c r="H366" s="349"/>
    </row>
    <row r="367" spans="1:8" ht="12.75" hidden="1" customHeight="1">
      <c r="A367" s="1"/>
      <c r="B367" s="347" t="str">
        <f>'LISTA DE PRECIOS '!$D$1153</f>
        <v>Tornillo y tuerca Hº Gº</v>
      </c>
      <c r="C367" s="48" t="s">
        <v>43</v>
      </c>
      <c r="D367" s="348">
        <v>2</v>
      </c>
      <c r="E367" s="348">
        <f t="shared" si="38"/>
        <v>2</v>
      </c>
      <c r="F367" s="348">
        <f>'LISTA DE PRECIOS '!$J$1153</f>
        <v>36.02551207763041</v>
      </c>
      <c r="G367" s="352">
        <f t="shared" si="39"/>
        <v>72.051024155260819</v>
      </c>
      <c r="H367" s="349"/>
    </row>
    <row r="368" spans="1:8" ht="12.75" hidden="1" customHeight="1">
      <c r="A368" s="1"/>
      <c r="B368" s="347" t="str">
        <f>'A. DE PRECIOS CIVIL'!D2759</f>
        <v>Ladrillo común</v>
      </c>
      <c r="C368" s="48" t="s">
        <v>34</v>
      </c>
      <c r="D368" s="348">
        <v>0.6</v>
      </c>
      <c r="E368" s="348">
        <f t="shared" si="38"/>
        <v>0.6</v>
      </c>
      <c r="F368" s="348">
        <f>'A. DE PRECIOS CIVIL'!H2768</f>
        <v>14393.17752210931</v>
      </c>
      <c r="G368" s="352">
        <f t="shared" si="39"/>
        <v>8635.9065132655851</v>
      </c>
      <c r="H368" s="349"/>
    </row>
    <row r="369" spans="1:8" ht="12.75" hidden="1" customHeight="1">
      <c r="A369" s="1"/>
      <c r="B369" s="347" t="str">
        <f>'A. DE PRECIOS CIVIL'!D1726</f>
        <v>Losa llena H°A°</v>
      </c>
      <c r="C369" s="48" t="s">
        <v>34</v>
      </c>
      <c r="D369" s="348">
        <v>0.01</v>
      </c>
      <c r="E369" s="348">
        <f t="shared" si="38"/>
        <v>0.01</v>
      </c>
      <c r="F369" s="348">
        <f>'A. DE PRECIOS CIVIL'!H1738</f>
        <v>30887.304283055462</v>
      </c>
      <c r="G369" s="352">
        <f t="shared" si="39"/>
        <v>308.87304283055465</v>
      </c>
      <c r="H369" s="349"/>
    </row>
    <row r="370" spans="1:8" ht="12.75" hidden="1" customHeight="1">
      <c r="A370" s="1"/>
      <c r="B370" s="347" t="str">
        <f>'A. DE PRECIOS CIVIL'!$D$3613</f>
        <v>Azotado de concreto con hidrófugo incorporado</v>
      </c>
      <c r="C370" s="48" t="s">
        <v>25</v>
      </c>
      <c r="D370" s="348">
        <v>0.02</v>
      </c>
      <c r="E370" s="348">
        <f t="shared" si="38"/>
        <v>0.02</v>
      </c>
      <c r="F370" s="348">
        <f>'A. DE PRECIOS CIVIL'!$H$3635</f>
        <v>568.93670192954039</v>
      </c>
      <c r="G370" s="352">
        <f t="shared" si="39"/>
        <v>11.378734038590808</v>
      </c>
      <c r="H370" s="349"/>
    </row>
    <row r="371" spans="1:8" ht="12.75" hidden="1" customHeight="1">
      <c r="A371" s="1"/>
      <c r="B371" s="347" t="str">
        <f>'LISTA DE PRECIOS '!$D$31</f>
        <v>Contenedor p/residuos</v>
      </c>
      <c r="C371" s="48" t="s">
        <v>34</v>
      </c>
      <c r="D371" s="348">
        <v>5.0000000000000001E-3</v>
      </c>
      <c r="E371" s="348">
        <f t="shared" si="38"/>
        <v>5.0000000000000001E-3</v>
      </c>
      <c r="F371" s="348">
        <f>'LISTA DE PRECIOS '!$J$31</f>
        <v>1223.0302084367952</v>
      </c>
      <c r="G371" s="352">
        <f t="shared" si="39"/>
        <v>6.1151510421839763</v>
      </c>
      <c r="H371" s="349"/>
    </row>
    <row r="372" spans="1:8" ht="12.75" hidden="1" customHeight="1">
      <c r="A372" s="1"/>
      <c r="B372" s="347"/>
      <c r="C372" s="48"/>
      <c r="D372" s="348"/>
      <c r="E372" s="348"/>
      <c r="F372" s="348"/>
      <c r="G372" s="352"/>
      <c r="H372" s="349"/>
    </row>
    <row r="373" spans="1:8" ht="12.75" hidden="1" customHeight="1">
      <c r="A373" s="1"/>
      <c r="B373" s="347"/>
      <c r="C373" s="48"/>
      <c r="D373" s="348"/>
      <c r="E373" s="348"/>
      <c r="F373" s="348"/>
      <c r="G373" s="352"/>
      <c r="H373" s="349"/>
    </row>
    <row r="374" spans="1:8" ht="12.75" hidden="1" customHeight="1">
      <c r="A374" s="1"/>
      <c r="B374" s="347"/>
      <c r="C374" s="48"/>
      <c r="D374" s="348"/>
      <c r="E374" s="348"/>
      <c r="F374" s="348"/>
      <c r="G374" s="352"/>
      <c r="H374" s="349"/>
    </row>
    <row r="375" spans="1:8" ht="12.75" hidden="1" customHeight="1">
      <c r="A375" s="1"/>
      <c r="B375" s="347"/>
      <c r="C375" s="48"/>
      <c r="D375" s="348"/>
      <c r="E375" s="348"/>
      <c r="F375" s="348"/>
      <c r="G375" s="352"/>
      <c r="H375" s="349"/>
    </row>
    <row r="376" spans="1:8" ht="12.75" hidden="1" customHeight="1">
      <c r="A376" s="1"/>
      <c r="B376" s="347"/>
      <c r="C376" s="48"/>
      <c r="D376" s="348"/>
      <c r="E376" s="348"/>
      <c r="F376" s="348"/>
      <c r="G376" s="352"/>
      <c r="H376" s="349"/>
    </row>
    <row r="377" spans="1:8" ht="12.75" hidden="1" customHeight="1">
      <c r="A377" s="1"/>
      <c r="B377" s="347"/>
      <c r="C377" s="48"/>
      <c r="D377" s="348"/>
      <c r="E377" s="348"/>
      <c r="F377" s="348"/>
      <c r="G377" s="348"/>
      <c r="H377" s="350"/>
    </row>
    <row r="378" spans="1:8" ht="12.75" hidden="1" customHeight="1">
      <c r="A378" s="1"/>
      <c r="B378" s="351"/>
      <c r="C378" s="90"/>
      <c r="D378" s="352"/>
      <c r="E378" s="352"/>
      <c r="F378" s="352"/>
      <c r="G378" s="352"/>
      <c r="H378" s="353"/>
    </row>
    <row r="379" spans="1:8" ht="12.75" hidden="1" customHeight="1">
      <c r="A379" s="1"/>
      <c r="B379" s="354" t="s">
        <v>422</v>
      </c>
      <c r="C379" s="355"/>
      <c r="D379" s="356"/>
      <c r="E379" s="356"/>
      <c r="F379" s="356"/>
      <c r="G379" s="357"/>
      <c r="H379" s="358">
        <f>SUM(G364:G378)</f>
        <v>15799.550466265755</v>
      </c>
    </row>
    <row r="380" spans="1:8" ht="12.75" hidden="1" customHeight="1">
      <c r="A380" s="1"/>
      <c r="B380" s="359"/>
      <c r="C380" s="50"/>
      <c r="D380" s="360"/>
      <c r="E380" s="360"/>
      <c r="F380" s="360"/>
      <c r="G380" s="360"/>
      <c r="H380" s="361"/>
    </row>
    <row r="381" spans="1:8" ht="12.75" hidden="1" customHeight="1">
      <c r="A381" s="1"/>
      <c r="B381" s="409" t="s">
        <v>1450</v>
      </c>
      <c r="C381" s="52" t="s">
        <v>424</v>
      </c>
      <c r="D381" s="55">
        <v>2.12</v>
      </c>
      <c r="E381" s="348">
        <f t="shared" ref="E381:E384" si="40">D381*$G$362</f>
        <v>2.12</v>
      </c>
      <c r="F381" s="352">
        <f>'MANO DE OBRA'!$K$8</f>
        <v>1165.6790978787881</v>
      </c>
      <c r="G381" s="352">
        <f t="shared" ref="G381:G384" si="41">E381*F381</f>
        <v>2471.2396875030308</v>
      </c>
      <c r="H381" s="364"/>
    </row>
    <row r="382" spans="1:8" ht="12.75" hidden="1" customHeight="1">
      <c r="A382" s="1"/>
      <c r="B382" s="409" t="s">
        <v>1451</v>
      </c>
      <c r="C382" s="52" t="s">
        <v>424</v>
      </c>
      <c r="D382" s="55">
        <v>2.12</v>
      </c>
      <c r="E382" s="348">
        <f t="shared" si="40"/>
        <v>2.12</v>
      </c>
      <c r="F382" s="352">
        <f>'MANO DE OBRA'!$K$10</f>
        <v>942.27655587878792</v>
      </c>
      <c r="G382" s="352">
        <f t="shared" si="41"/>
        <v>1997.6262984630305</v>
      </c>
      <c r="H382" s="364"/>
    </row>
    <row r="383" spans="1:8" ht="12.75" hidden="1" customHeight="1">
      <c r="A383" s="1"/>
      <c r="B383" s="347" t="s">
        <v>579</v>
      </c>
      <c r="C383" s="48" t="s">
        <v>498</v>
      </c>
      <c r="D383" s="394">
        <v>0.2</v>
      </c>
      <c r="E383" s="348">
        <f t="shared" si="40"/>
        <v>0.2</v>
      </c>
      <c r="F383" s="394">
        <f>'MANO DE OBRA'!$K$9</f>
        <v>1011.539859878788</v>
      </c>
      <c r="G383" s="352">
        <f t="shared" si="41"/>
        <v>202.3079719757576</v>
      </c>
      <c r="H383" s="364"/>
    </row>
    <row r="384" spans="1:8" ht="12.75" hidden="1" customHeight="1">
      <c r="A384" s="1"/>
      <c r="B384" s="390" t="s">
        <v>661</v>
      </c>
      <c r="C384" s="48" t="s">
        <v>498</v>
      </c>
      <c r="D384" s="394">
        <v>7.55</v>
      </c>
      <c r="E384" s="348">
        <f t="shared" si="40"/>
        <v>7.55</v>
      </c>
      <c r="F384" s="394">
        <f>'MANO DE OBRA'!$K$11</f>
        <v>875.15514987878794</v>
      </c>
      <c r="G384" s="352">
        <f t="shared" si="41"/>
        <v>6607.4213815848489</v>
      </c>
      <c r="H384" s="365"/>
    </row>
    <row r="385" spans="1:8" ht="12.75" hidden="1" customHeight="1">
      <c r="A385" s="1"/>
      <c r="B385" s="764" t="s">
        <v>425</v>
      </c>
      <c r="C385" s="689"/>
      <c r="D385" s="689"/>
      <c r="E385" s="689"/>
      <c r="F385" s="689"/>
      <c r="G385" s="765"/>
      <c r="H385" s="366">
        <f>SUM(G381:G384)</f>
        <v>11278.595339526668</v>
      </c>
    </row>
    <row r="386" spans="1:8" ht="12.75" hidden="1" customHeight="1">
      <c r="A386" s="1"/>
      <c r="B386" s="766"/>
      <c r="C386" s="692"/>
      <c r="D386" s="692"/>
      <c r="E386" s="692"/>
      <c r="F386" s="692"/>
      <c r="G386" s="692"/>
      <c r="H386" s="700"/>
    </row>
    <row r="387" spans="1:8" ht="12.75" hidden="1" customHeight="1">
      <c r="A387" s="1"/>
      <c r="B387" s="347" t="s">
        <v>426</v>
      </c>
      <c r="C387" s="48"/>
      <c r="D387" s="348"/>
      <c r="E387" s="348"/>
      <c r="F387" s="348"/>
      <c r="G387" s="348"/>
      <c r="H387" s="349"/>
    </row>
    <row r="388" spans="1:8" ht="12.75" hidden="1" customHeight="1">
      <c r="A388" s="1"/>
      <c r="B388" s="347" t="s">
        <v>427</v>
      </c>
      <c r="C388" s="48"/>
      <c r="D388" s="348"/>
      <c r="E388" s="348"/>
      <c r="F388" s="348"/>
      <c r="G388" s="348"/>
      <c r="H388" s="349"/>
    </row>
    <row r="389" spans="1:8" ht="12.75" hidden="1" customHeight="1">
      <c r="A389" s="1"/>
      <c r="B389" s="351" t="s">
        <v>428</v>
      </c>
      <c r="C389" s="90"/>
      <c r="D389" s="352"/>
      <c r="E389" s="352"/>
      <c r="F389" s="352"/>
      <c r="G389" s="352"/>
      <c r="H389" s="349"/>
    </row>
    <row r="390" spans="1:8" ht="12.75" hidden="1" customHeight="1">
      <c r="A390" s="1"/>
      <c r="B390" s="368"/>
      <c r="C390" s="355"/>
      <c r="D390" s="355"/>
      <c r="E390" s="355"/>
      <c r="F390" s="355"/>
      <c r="G390" s="369"/>
      <c r="H390" s="358">
        <f>SUM(G389)</f>
        <v>0</v>
      </c>
    </row>
    <row r="391" spans="1:8" ht="12.75" hidden="1" customHeight="1">
      <c r="A391" s="1"/>
      <c r="B391" s="367"/>
      <c r="C391" s="1"/>
      <c r="D391" s="1"/>
      <c r="E391" s="1"/>
      <c r="F391" s="1"/>
      <c r="G391" s="1"/>
      <c r="H391" s="260"/>
    </row>
    <row r="392" spans="1:8" ht="12.75" hidden="1" customHeight="1">
      <c r="A392" s="1"/>
      <c r="B392" s="370" t="s">
        <v>429</v>
      </c>
      <c r="C392" s="355"/>
      <c r="D392" s="355"/>
      <c r="E392" s="355"/>
      <c r="F392" s="355"/>
      <c r="G392" s="369"/>
      <c r="H392" s="371">
        <f>H379+H385+H390</f>
        <v>27078.145805792425</v>
      </c>
    </row>
    <row r="393" spans="1:8" ht="12.75" hidden="1" customHeight="1">
      <c r="A393" s="1"/>
      <c r="B393" s="367"/>
      <c r="C393" s="1"/>
      <c r="D393" s="1"/>
      <c r="E393" s="1"/>
      <c r="F393" s="1"/>
      <c r="G393" s="1"/>
      <c r="H393" s="372"/>
    </row>
    <row r="394" spans="1:8" ht="12.75" hidden="1" customHeight="1">
      <c r="A394" s="1"/>
      <c r="B394" s="347" t="s">
        <v>349</v>
      </c>
      <c r="C394" s="48"/>
      <c r="D394" s="49">
        <f>'COEF.RESUMEN'!$H$5</f>
        <v>0.15</v>
      </c>
      <c r="E394" s="48"/>
      <c r="F394" s="48"/>
      <c r="G394" s="48"/>
      <c r="H394" s="350">
        <f>H392*D394</f>
        <v>4061.7218708688633</v>
      </c>
    </row>
    <row r="395" spans="1:8" ht="12.75" hidden="1" customHeight="1">
      <c r="A395" s="1"/>
      <c r="B395" s="373"/>
      <c r="C395" s="48"/>
      <c r="D395" s="49"/>
      <c r="E395" s="48"/>
      <c r="F395" s="48"/>
      <c r="G395" s="48"/>
      <c r="H395" s="350"/>
    </row>
    <row r="396" spans="1:8" ht="12.75" hidden="1" customHeight="1">
      <c r="A396" s="1"/>
      <c r="B396" s="347"/>
      <c r="C396" s="48"/>
      <c r="D396" s="49"/>
      <c r="E396" s="48"/>
      <c r="F396" s="48"/>
      <c r="G396" s="48"/>
      <c r="H396" s="350"/>
    </row>
    <row r="397" spans="1:8" ht="12.75" hidden="1" customHeight="1">
      <c r="A397" s="1"/>
      <c r="B397" s="347" t="s">
        <v>350</v>
      </c>
      <c r="C397" s="48"/>
      <c r="D397" s="49">
        <f>'COEF.RESUMEN'!$H$6</f>
        <v>0.1</v>
      </c>
      <c r="E397" s="48"/>
      <c r="F397" s="48"/>
      <c r="G397" s="48"/>
      <c r="H397" s="350">
        <f>H392*D397</f>
        <v>2707.8145805792428</v>
      </c>
    </row>
    <row r="398" spans="1:8" ht="12.75" hidden="1" customHeight="1">
      <c r="A398" s="1"/>
      <c r="B398" s="347"/>
      <c r="C398" s="48"/>
      <c r="D398" s="49"/>
      <c r="E398" s="48"/>
      <c r="F398" s="48"/>
      <c r="G398" s="48"/>
      <c r="H398" s="374">
        <f>H392+H394+H397</f>
        <v>33847.682257240529</v>
      </c>
    </row>
    <row r="399" spans="1:8" ht="12.75" hidden="1" customHeight="1">
      <c r="A399" s="1"/>
      <c r="B399" s="347" t="s">
        <v>430</v>
      </c>
      <c r="C399" s="48"/>
      <c r="D399" s="49">
        <f>'COEF.RESUMEN'!$H$8</f>
        <v>0.25</v>
      </c>
      <c r="E399" s="48"/>
      <c r="F399" s="48"/>
      <c r="G399" s="48"/>
      <c r="H399" s="350">
        <f>H398*D399</f>
        <v>8461.9205643101322</v>
      </c>
    </row>
    <row r="400" spans="1:8" ht="12.75" hidden="1" customHeight="1">
      <c r="A400" s="1"/>
      <c r="B400" s="347"/>
      <c r="C400" s="48"/>
      <c r="D400" s="48"/>
      <c r="E400" s="48"/>
      <c r="F400" s="48"/>
      <c r="G400" s="48"/>
      <c r="H400" s="375"/>
    </row>
    <row r="401" spans="1:8" ht="12.75" hidden="1" customHeight="1">
      <c r="A401" s="1"/>
      <c r="B401" s="376" t="s">
        <v>431</v>
      </c>
      <c r="C401" s="340"/>
      <c r="D401" s="340"/>
      <c r="E401" s="340"/>
      <c r="F401" s="340"/>
      <c r="G401" s="377"/>
      <c r="H401" s="371">
        <f>H398+H399</f>
        <v>42309.602821550659</v>
      </c>
    </row>
    <row r="402" spans="1:8" ht="12.75" hidden="1" customHeight="1">
      <c r="A402" s="1"/>
      <c r="B402" s="1"/>
      <c r="C402" s="1"/>
      <c r="D402" s="1"/>
      <c r="E402" s="1"/>
      <c r="F402" s="1"/>
      <c r="G402" s="1"/>
      <c r="H402" s="1"/>
    </row>
    <row r="403" spans="1:8" ht="30" hidden="1" customHeight="1">
      <c r="A403" s="1"/>
      <c r="B403" s="708" t="s">
        <v>1751</v>
      </c>
      <c r="C403" s="687"/>
      <c r="D403" s="762" t="s">
        <v>1752</v>
      </c>
      <c r="E403" s="687"/>
      <c r="F403" s="387" t="s">
        <v>29</v>
      </c>
      <c r="G403" s="763">
        <v>1</v>
      </c>
      <c r="H403" s="687"/>
    </row>
    <row r="404" spans="1:8" ht="12.75" hidden="1" customHeight="1">
      <c r="A404" s="1"/>
      <c r="B404" s="342" t="s">
        <v>416</v>
      </c>
      <c r="C404" s="343" t="s">
        <v>16</v>
      </c>
      <c r="D404" s="342" t="s">
        <v>417</v>
      </c>
      <c r="E404" s="342" t="s">
        <v>418</v>
      </c>
      <c r="F404" s="342" t="s">
        <v>419</v>
      </c>
      <c r="G404" s="342" t="s">
        <v>420</v>
      </c>
      <c r="H404" s="342" t="s">
        <v>421</v>
      </c>
    </row>
    <row r="405" spans="1:8" ht="12.75" hidden="1" customHeight="1">
      <c r="A405" s="1"/>
      <c r="B405" s="351" t="str">
        <f>'LISTA DE PRECIOS '!D1016</f>
        <v>Caño PETF Ø 0,063</v>
      </c>
      <c r="C405" s="90" t="s">
        <v>385</v>
      </c>
      <c r="D405" s="352">
        <v>1</v>
      </c>
      <c r="E405" s="352">
        <f t="shared" ref="E405:E409" si="42">D405*$G$403</f>
        <v>1</v>
      </c>
      <c r="F405" s="352">
        <f>'LISTA DE PRECIOS '!J1016</f>
        <v>953.91104622855858</v>
      </c>
      <c r="G405" s="352">
        <f t="shared" ref="G405:G409" si="43">E405*F405</f>
        <v>953.91104622855858</v>
      </c>
      <c r="H405" s="349"/>
    </row>
    <row r="406" spans="1:8" ht="12.75" hidden="1" customHeight="1">
      <c r="A406" s="1"/>
      <c r="B406" s="347" t="str">
        <f>'LISTA DE PRECIOS '!$D$327</f>
        <v xml:space="preserve">Cemento </v>
      </c>
      <c r="C406" s="48" t="s">
        <v>546</v>
      </c>
      <c r="D406" s="348">
        <v>0.28199999999999997</v>
      </c>
      <c r="E406" s="352">
        <f t="shared" si="42"/>
        <v>0.28199999999999997</v>
      </c>
      <c r="F406" s="348">
        <f>'LISTA DE PRECIOS '!$J$327</f>
        <v>17.538396272848146</v>
      </c>
      <c r="G406" s="352">
        <f t="shared" si="43"/>
        <v>4.9458277489431772</v>
      </c>
      <c r="H406" s="349"/>
    </row>
    <row r="407" spans="1:8" ht="12.75" hidden="1" customHeight="1">
      <c r="A407" s="1"/>
      <c r="B407" s="396" t="str">
        <f>'LISTA DE PRECIOS '!$D$328</f>
        <v>Cal hidráulica - 30 Kg</v>
      </c>
      <c r="C407" s="48" t="s">
        <v>546</v>
      </c>
      <c r="D407" s="348">
        <v>0.49800000000000005</v>
      </c>
      <c r="E407" s="352">
        <f t="shared" si="42"/>
        <v>0.49800000000000005</v>
      </c>
      <c r="F407" s="348">
        <f>'LISTA DE PRECIOS '!$J$328</f>
        <v>16.227544956148513</v>
      </c>
      <c r="G407" s="352">
        <f t="shared" si="43"/>
        <v>8.0813173881619598</v>
      </c>
      <c r="H407" s="349"/>
    </row>
    <row r="408" spans="1:8" ht="12.75" hidden="1" customHeight="1">
      <c r="A408" s="1"/>
      <c r="B408" s="396" t="str">
        <f>'LISTA DE PRECIOS '!$D$13</f>
        <v xml:space="preserve">Arena </v>
      </c>
      <c r="C408" s="48" t="s">
        <v>34</v>
      </c>
      <c r="D408" s="348">
        <v>0.01</v>
      </c>
      <c r="E408" s="352">
        <f t="shared" si="42"/>
        <v>0.01</v>
      </c>
      <c r="F408" s="348">
        <f>'LISTA DE PRECIOS '!$J$13</f>
        <v>3879.0178778148006</v>
      </c>
      <c r="G408" s="352">
        <f t="shared" si="43"/>
        <v>38.790178778148004</v>
      </c>
      <c r="H408" s="349"/>
    </row>
    <row r="409" spans="1:8" ht="12.75" hidden="1" customHeight="1">
      <c r="A409" s="1"/>
      <c r="B409" s="396" t="str">
        <f>'LISTA DE PRECIOS '!D14</f>
        <v>Escombro triturado</v>
      </c>
      <c r="C409" s="48" t="s">
        <v>34</v>
      </c>
      <c r="D409" s="348">
        <v>0.01</v>
      </c>
      <c r="E409" s="352">
        <f t="shared" si="42"/>
        <v>0.01</v>
      </c>
      <c r="F409" s="348">
        <f>'LISTA DE PRECIOS '!J14</f>
        <v>2955.5018807830643</v>
      </c>
      <c r="G409" s="352">
        <f t="shared" si="43"/>
        <v>29.555018807830642</v>
      </c>
      <c r="H409" s="349"/>
    </row>
    <row r="410" spans="1:8" ht="12.75" hidden="1" customHeight="1">
      <c r="A410" s="1"/>
      <c r="B410" s="347"/>
      <c r="C410" s="48"/>
      <c r="D410" s="348"/>
      <c r="E410" s="348"/>
      <c r="F410" s="348"/>
      <c r="G410" s="352"/>
      <c r="H410" s="349"/>
    </row>
    <row r="411" spans="1:8" ht="12.75" hidden="1" customHeight="1">
      <c r="A411" s="1"/>
      <c r="B411" s="347"/>
      <c r="C411" s="48"/>
      <c r="D411" s="348"/>
      <c r="E411" s="348"/>
      <c r="F411" s="348"/>
      <c r="G411" s="352"/>
      <c r="H411" s="349"/>
    </row>
    <row r="412" spans="1:8" ht="12.75" hidden="1" customHeight="1">
      <c r="A412" s="1"/>
      <c r="B412" s="347"/>
      <c r="C412" s="48"/>
      <c r="D412" s="348"/>
      <c r="E412" s="348"/>
      <c r="F412" s="348"/>
      <c r="G412" s="352"/>
      <c r="H412" s="349"/>
    </row>
    <row r="413" spans="1:8" ht="12.75" hidden="1" customHeight="1">
      <c r="A413" s="1"/>
      <c r="B413" s="347"/>
      <c r="C413" s="48"/>
      <c r="D413" s="348"/>
      <c r="E413" s="348"/>
      <c r="F413" s="348"/>
      <c r="G413" s="352"/>
      <c r="H413" s="349"/>
    </row>
    <row r="414" spans="1:8" ht="12.75" hidden="1" customHeight="1">
      <c r="A414" s="1"/>
      <c r="B414" s="347"/>
      <c r="C414" s="48"/>
      <c r="D414" s="348"/>
      <c r="E414" s="348"/>
      <c r="F414" s="348"/>
      <c r="G414" s="352"/>
      <c r="H414" s="349"/>
    </row>
    <row r="415" spans="1:8" ht="12.75" hidden="1" customHeight="1">
      <c r="A415" s="1"/>
      <c r="B415" s="347"/>
      <c r="C415" s="48"/>
      <c r="D415" s="348"/>
      <c r="E415" s="348"/>
      <c r="F415" s="348"/>
      <c r="G415" s="352"/>
      <c r="H415" s="349"/>
    </row>
    <row r="416" spans="1:8" ht="12.75" hidden="1" customHeight="1">
      <c r="A416" s="1"/>
      <c r="B416" s="347"/>
      <c r="C416" s="48"/>
      <c r="D416" s="348"/>
      <c r="E416" s="348"/>
      <c r="F416" s="348"/>
      <c r="G416" s="352"/>
      <c r="H416" s="349"/>
    </row>
    <row r="417" spans="1:8" ht="12.75" hidden="1" customHeight="1">
      <c r="A417" s="1"/>
      <c r="B417" s="347"/>
      <c r="C417" s="48"/>
      <c r="D417" s="348"/>
      <c r="E417" s="348"/>
      <c r="F417" s="348"/>
      <c r="G417" s="352"/>
      <c r="H417" s="349"/>
    </row>
    <row r="418" spans="1:8" ht="12.75" hidden="1" customHeight="1">
      <c r="A418" s="1"/>
      <c r="B418" s="347"/>
      <c r="C418" s="48"/>
      <c r="D418" s="348"/>
      <c r="E418" s="348"/>
      <c r="F418" s="348"/>
      <c r="G418" s="348"/>
      <c r="H418" s="350"/>
    </row>
    <row r="419" spans="1:8" ht="12.75" hidden="1" customHeight="1">
      <c r="A419" s="1"/>
      <c r="B419" s="351"/>
      <c r="C419" s="90"/>
      <c r="D419" s="352"/>
      <c r="E419" s="352"/>
      <c r="F419" s="352"/>
      <c r="G419" s="352"/>
      <c r="H419" s="353"/>
    </row>
    <row r="420" spans="1:8" ht="12.75" hidden="1" customHeight="1">
      <c r="A420" s="1"/>
      <c r="B420" s="354" t="s">
        <v>422</v>
      </c>
      <c r="C420" s="355"/>
      <c r="D420" s="356"/>
      <c r="E420" s="356"/>
      <c r="F420" s="356"/>
      <c r="G420" s="357"/>
      <c r="H420" s="358">
        <f>SUM(G405:G419)</f>
        <v>1035.2833889516426</v>
      </c>
    </row>
    <row r="421" spans="1:8" ht="12.75" hidden="1" customHeight="1">
      <c r="A421" s="1"/>
      <c r="B421" s="359"/>
      <c r="C421" s="50"/>
      <c r="D421" s="360"/>
      <c r="E421" s="360"/>
      <c r="F421" s="360"/>
      <c r="G421" s="360"/>
      <c r="H421" s="361"/>
    </row>
    <row r="422" spans="1:8" ht="12.75" hidden="1" customHeight="1">
      <c r="A422" s="1"/>
      <c r="B422" s="409" t="s">
        <v>1450</v>
      </c>
      <c r="C422" s="52" t="s">
        <v>424</v>
      </c>
      <c r="D422" s="55">
        <v>0.8</v>
      </c>
      <c r="E422" s="348">
        <f t="shared" ref="E422:E423" si="44">D422*$G$403</f>
        <v>0.8</v>
      </c>
      <c r="F422" s="352">
        <f>'MANO DE OBRA'!$K$8</f>
        <v>1165.6790978787881</v>
      </c>
      <c r="G422" s="352">
        <f t="shared" ref="G422:G423" si="45">E422*F422</f>
        <v>932.54327830303055</v>
      </c>
      <c r="H422" s="364"/>
    </row>
    <row r="423" spans="1:8" ht="12.75" hidden="1" customHeight="1">
      <c r="A423" s="1"/>
      <c r="B423" s="409" t="s">
        <v>1451</v>
      </c>
      <c r="C423" s="52" t="s">
        <v>424</v>
      </c>
      <c r="D423" s="55">
        <v>1</v>
      </c>
      <c r="E423" s="348">
        <f t="shared" si="44"/>
        <v>1</v>
      </c>
      <c r="F423" s="352">
        <f>'MANO DE OBRA'!$K$10</f>
        <v>942.27655587878792</v>
      </c>
      <c r="G423" s="352">
        <f t="shared" si="45"/>
        <v>942.27655587878792</v>
      </c>
      <c r="H423" s="364"/>
    </row>
    <row r="424" spans="1:8" ht="12.75" hidden="1" customHeight="1">
      <c r="A424" s="1"/>
      <c r="B424" s="347"/>
      <c r="C424" s="48"/>
      <c r="D424" s="394"/>
      <c r="E424" s="348"/>
      <c r="F424" s="394"/>
      <c r="G424" s="352"/>
      <c r="H424" s="364"/>
    </row>
    <row r="425" spans="1:8" ht="12.75" hidden="1" customHeight="1">
      <c r="A425" s="1"/>
      <c r="B425" s="390"/>
      <c r="C425" s="48"/>
      <c r="D425" s="394"/>
      <c r="E425" s="348"/>
      <c r="F425" s="394"/>
      <c r="G425" s="352"/>
      <c r="H425" s="365"/>
    </row>
    <row r="426" spans="1:8" ht="12.75" hidden="1" customHeight="1">
      <c r="A426" s="1"/>
      <c r="B426" s="764" t="s">
        <v>425</v>
      </c>
      <c r="C426" s="689"/>
      <c r="D426" s="689"/>
      <c r="E426" s="689"/>
      <c r="F426" s="689"/>
      <c r="G426" s="765"/>
      <c r="H426" s="366">
        <f>SUM(G422:G425)</f>
        <v>1874.8198341818184</v>
      </c>
    </row>
    <row r="427" spans="1:8" ht="12.75" hidden="1" customHeight="1">
      <c r="A427" s="1"/>
      <c r="B427" s="766"/>
      <c r="C427" s="692"/>
      <c r="D427" s="692"/>
      <c r="E427" s="692"/>
      <c r="F427" s="692"/>
      <c r="G427" s="692"/>
      <c r="H427" s="700"/>
    </row>
    <row r="428" spans="1:8" ht="12.75" hidden="1" customHeight="1">
      <c r="A428" s="1"/>
      <c r="B428" s="347" t="s">
        <v>426</v>
      </c>
      <c r="C428" s="48"/>
      <c r="D428" s="348"/>
      <c r="E428" s="348"/>
      <c r="F428" s="348"/>
      <c r="G428" s="348"/>
      <c r="H428" s="349"/>
    </row>
    <row r="429" spans="1:8" ht="12.75" hidden="1" customHeight="1">
      <c r="A429" s="1"/>
      <c r="B429" s="347" t="s">
        <v>427</v>
      </c>
      <c r="C429" s="48"/>
      <c r="D429" s="348"/>
      <c r="E429" s="348"/>
      <c r="F429" s="348"/>
      <c r="G429" s="348"/>
      <c r="H429" s="349"/>
    </row>
    <row r="430" spans="1:8" ht="12.75" hidden="1" customHeight="1">
      <c r="A430" s="1"/>
      <c r="B430" s="351" t="s">
        <v>428</v>
      </c>
      <c r="C430" s="90"/>
      <c r="D430" s="352"/>
      <c r="E430" s="352"/>
      <c r="F430" s="352"/>
      <c r="G430" s="352"/>
      <c r="H430" s="349"/>
    </row>
    <row r="431" spans="1:8" ht="12.75" hidden="1" customHeight="1">
      <c r="A431" s="1"/>
      <c r="B431" s="368"/>
      <c r="C431" s="355"/>
      <c r="D431" s="355"/>
      <c r="E431" s="355"/>
      <c r="F431" s="355"/>
      <c r="G431" s="369"/>
      <c r="H431" s="358">
        <f>SUM(G430)</f>
        <v>0</v>
      </c>
    </row>
    <row r="432" spans="1:8" ht="12.75" hidden="1" customHeight="1">
      <c r="A432" s="1"/>
      <c r="B432" s="367"/>
      <c r="C432" s="1"/>
      <c r="D432" s="1"/>
      <c r="E432" s="1"/>
      <c r="F432" s="1"/>
      <c r="G432" s="1"/>
      <c r="H432" s="260"/>
    </row>
    <row r="433" spans="1:8" ht="12.75" hidden="1" customHeight="1">
      <c r="A433" s="1"/>
      <c r="B433" s="370" t="s">
        <v>429</v>
      </c>
      <c r="C433" s="355"/>
      <c r="D433" s="355"/>
      <c r="E433" s="355"/>
      <c r="F433" s="355"/>
      <c r="G433" s="369"/>
      <c r="H433" s="371">
        <f>H420+H426+H431</f>
        <v>2910.1032231334611</v>
      </c>
    </row>
    <row r="434" spans="1:8" ht="12.75" hidden="1" customHeight="1">
      <c r="A434" s="1"/>
      <c r="B434" s="367"/>
      <c r="C434" s="1"/>
      <c r="D434" s="1"/>
      <c r="E434" s="1"/>
      <c r="F434" s="1"/>
      <c r="G434" s="1"/>
      <c r="H434" s="372"/>
    </row>
    <row r="435" spans="1:8" ht="12.75" hidden="1" customHeight="1">
      <c r="A435" s="1"/>
      <c r="B435" s="347" t="s">
        <v>349</v>
      </c>
      <c r="C435" s="48"/>
      <c r="D435" s="49">
        <f>'COEF.RESUMEN'!$H$5</f>
        <v>0.15</v>
      </c>
      <c r="E435" s="48"/>
      <c r="F435" s="48"/>
      <c r="G435" s="48"/>
      <c r="H435" s="350">
        <f>H433*D435</f>
        <v>436.51548347001915</v>
      </c>
    </row>
    <row r="436" spans="1:8" ht="12.75" hidden="1" customHeight="1">
      <c r="A436" s="1"/>
      <c r="B436" s="373"/>
      <c r="C436" s="48"/>
      <c r="D436" s="49"/>
      <c r="E436" s="48"/>
      <c r="F436" s="48"/>
      <c r="G436" s="48"/>
      <c r="H436" s="350"/>
    </row>
    <row r="437" spans="1:8" ht="12.75" hidden="1" customHeight="1">
      <c r="A437" s="1"/>
      <c r="B437" s="347"/>
      <c r="C437" s="48"/>
      <c r="D437" s="49"/>
      <c r="E437" s="48"/>
      <c r="F437" s="48"/>
      <c r="G437" s="48"/>
      <c r="H437" s="350"/>
    </row>
    <row r="438" spans="1:8" ht="12.75" hidden="1" customHeight="1">
      <c r="A438" s="1"/>
      <c r="B438" s="347" t="s">
        <v>350</v>
      </c>
      <c r="C438" s="48"/>
      <c r="D438" s="49">
        <f>'COEF.RESUMEN'!$H$6</f>
        <v>0.1</v>
      </c>
      <c r="E438" s="48"/>
      <c r="F438" s="48"/>
      <c r="G438" s="48"/>
      <c r="H438" s="350">
        <f>H433*D438</f>
        <v>291.01032231334614</v>
      </c>
    </row>
    <row r="439" spans="1:8" ht="12.75" hidden="1" customHeight="1">
      <c r="A439" s="1"/>
      <c r="B439" s="347"/>
      <c r="C439" s="48"/>
      <c r="D439" s="49"/>
      <c r="E439" s="48"/>
      <c r="F439" s="48"/>
      <c r="G439" s="48"/>
      <c r="H439" s="374">
        <f>H433+H435+H438</f>
        <v>3637.6290289168264</v>
      </c>
    </row>
    <row r="440" spans="1:8" ht="12.75" hidden="1" customHeight="1">
      <c r="A440" s="1"/>
      <c r="B440" s="347" t="s">
        <v>430</v>
      </c>
      <c r="C440" s="48"/>
      <c r="D440" s="49">
        <f>'COEF.RESUMEN'!$H$8</f>
        <v>0.25</v>
      </c>
      <c r="E440" s="48"/>
      <c r="F440" s="48"/>
      <c r="G440" s="48"/>
      <c r="H440" s="350">
        <f>H439*D440</f>
        <v>909.40725722920661</v>
      </c>
    </row>
    <row r="441" spans="1:8" ht="12.75" hidden="1" customHeight="1">
      <c r="A441" s="1"/>
      <c r="B441" s="347"/>
      <c r="C441" s="48"/>
      <c r="D441" s="48"/>
      <c r="E441" s="48"/>
      <c r="F441" s="48"/>
      <c r="G441" s="48"/>
      <c r="H441" s="375"/>
    </row>
    <row r="442" spans="1:8" ht="12.75" hidden="1" customHeight="1">
      <c r="A442" s="1"/>
      <c r="B442" s="376" t="s">
        <v>431</v>
      </c>
      <c r="C442" s="340"/>
      <c r="D442" s="340"/>
      <c r="E442" s="340"/>
      <c r="F442" s="340"/>
      <c r="G442" s="377"/>
      <c r="H442" s="371">
        <f>H439+H440</f>
        <v>4547.0362861460326</v>
      </c>
    </row>
    <row r="443" spans="1:8" ht="12.75" hidden="1" customHeight="1">
      <c r="A443" s="1"/>
      <c r="B443" s="1"/>
      <c r="C443" s="1"/>
      <c r="D443" s="1"/>
      <c r="E443" s="1"/>
      <c r="F443" s="1"/>
      <c r="G443" s="1"/>
      <c r="H443" s="1"/>
    </row>
    <row r="444" spans="1:8" ht="19.5" hidden="1" customHeight="1">
      <c r="A444" s="1"/>
      <c r="B444" s="708" t="s">
        <v>1753</v>
      </c>
      <c r="C444" s="687"/>
      <c r="D444" s="762" t="s">
        <v>1754</v>
      </c>
      <c r="E444" s="687"/>
      <c r="F444" s="387" t="s">
        <v>43</v>
      </c>
      <c r="G444" s="763">
        <v>1</v>
      </c>
      <c r="H444" s="687"/>
    </row>
    <row r="445" spans="1:8" ht="12.75" hidden="1" customHeight="1">
      <c r="A445" s="1"/>
      <c r="B445" s="342" t="s">
        <v>416</v>
      </c>
      <c r="C445" s="343" t="s">
        <v>16</v>
      </c>
      <c r="D445" s="342" t="s">
        <v>417</v>
      </c>
      <c r="E445" s="342" t="s">
        <v>418</v>
      </c>
      <c r="F445" s="342" t="s">
        <v>419</v>
      </c>
      <c r="G445" s="342" t="s">
        <v>420</v>
      </c>
      <c r="H445" s="342" t="s">
        <v>421</v>
      </c>
    </row>
    <row r="446" spans="1:8" ht="12.75" hidden="1" customHeight="1">
      <c r="A446" s="1"/>
      <c r="B446" s="351" t="str">
        <f>'A. DE PRECIOS CIVIL'!$D$2759</f>
        <v>Ladrillo común</v>
      </c>
      <c r="C446" s="90" t="s">
        <v>34</v>
      </c>
      <c r="D446" s="352">
        <v>0.3</v>
      </c>
      <c r="E446" s="352">
        <f t="shared" ref="E446:E451" si="46">D446*$G$444</f>
        <v>0.3</v>
      </c>
      <c r="F446" s="352">
        <f>'A. DE PRECIOS CIVIL'!$H$2768</f>
        <v>14393.17752210931</v>
      </c>
      <c r="G446" s="352">
        <f t="shared" ref="G446:G451" si="47">E446*F446</f>
        <v>4317.9532566327925</v>
      </c>
      <c r="H446" s="349"/>
    </row>
    <row r="447" spans="1:8" ht="12.75" hidden="1" customHeight="1">
      <c r="A447" s="1"/>
      <c r="B447" s="347" t="str">
        <f>'A. DE PRECIOS CIVIL'!$D$3613</f>
        <v>Azotado de concreto con hidrófugo incorporado</v>
      </c>
      <c r="C447" s="48" t="s">
        <v>25</v>
      </c>
      <c r="D447" s="348">
        <v>7.0000000000000007E-2</v>
      </c>
      <c r="E447" s="352">
        <f t="shared" si="46"/>
        <v>7.0000000000000007E-2</v>
      </c>
      <c r="F447" s="348">
        <f>'A. DE PRECIOS CIVIL'!$H$3635</f>
        <v>568.93670192954039</v>
      </c>
      <c r="G447" s="352">
        <f t="shared" si="47"/>
        <v>39.82556913506783</v>
      </c>
      <c r="H447" s="349"/>
    </row>
    <row r="448" spans="1:8" ht="12.75" hidden="1" customHeight="1">
      <c r="A448" s="1"/>
      <c r="B448" s="396" t="str">
        <f>'A. DE PRECIOS CIVIL'!$D$8367</f>
        <v>Porton de 2 Hoja con paños ciegos de chapa Nº 18 - Marco perfil L 2x1/4" - Bastidor de hoja caño estructural 50x50 mm</v>
      </c>
      <c r="C448" s="48" t="s">
        <v>25</v>
      </c>
      <c r="D448" s="348">
        <v>1.2</v>
      </c>
      <c r="E448" s="352">
        <f t="shared" si="46"/>
        <v>1.2</v>
      </c>
      <c r="F448" s="348">
        <f>'A. DE PRECIOS CIVIL'!$H$8390</f>
        <v>16527.147260917096</v>
      </c>
      <c r="G448" s="352">
        <f t="shared" si="47"/>
        <v>19832.576713100516</v>
      </c>
      <c r="H448" s="349"/>
    </row>
    <row r="449" spans="1:8" ht="12.75" hidden="1" customHeight="1">
      <c r="A449" s="1"/>
      <c r="B449" s="396" t="str">
        <f>'A. DE PRECIOS CIVIL'!$D$1726</f>
        <v>Losa llena H°A°</v>
      </c>
      <c r="C449" s="48" t="s">
        <v>34</v>
      </c>
      <c r="D449" s="348">
        <v>0.12</v>
      </c>
      <c r="E449" s="352">
        <f t="shared" si="46"/>
        <v>0.12</v>
      </c>
      <c r="F449" s="348">
        <f>'A. DE PRECIOS CIVIL'!$H$1738</f>
        <v>30887.304283055462</v>
      </c>
      <c r="G449" s="352">
        <f t="shared" si="47"/>
        <v>3706.4765139666551</v>
      </c>
      <c r="H449" s="349"/>
    </row>
    <row r="450" spans="1:8" ht="12.75" hidden="1" customHeight="1">
      <c r="A450" s="1"/>
      <c r="B450" s="396" t="str">
        <f>'LISTA DE PRECIOS '!$D$1178</f>
        <v>Ramal curvo 90º 0,110</v>
      </c>
      <c r="C450" s="48" t="s">
        <v>43</v>
      </c>
      <c r="D450" s="348">
        <v>2</v>
      </c>
      <c r="E450" s="352">
        <f t="shared" si="46"/>
        <v>2</v>
      </c>
      <c r="F450" s="348">
        <f>'LISTA DE PRECIOS '!$J$1178</f>
        <v>626.39830994166948</v>
      </c>
      <c r="G450" s="352">
        <f t="shared" si="47"/>
        <v>1252.796619883339</v>
      </c>
      <c r="H450" s="349"/>
    </row>
    <row r="451" spans="1:8" ht="12.75" hidden="1" customHeight="1">
      <c r="A451" s="1"/>
      <c r="B451" s="347" t="str">
        <f>'LISTA DE PRECIOS '!$D$1157</f>
        <v>Caño PVC 0,110 ref. esp 3,2 mm</v>
      </c>
      <c r="C451" s="48" t="s">
        <v>385</v>
      </c>
      <c r="D451" s="348">
        <v>2</v>
      </c>
      <c r="E451" s="352">
        <f t="shared" si="46"/>
        <v>2</v>
      </c>
      <c r="F451" s="348">
        <f>'LISTA DE PRECIOS '!$J$1157</f>
        <v>772.64004994536231</v>
      </c>
      <c r="G451" s="352">
        <f t="shared" si="47"/>
        <v>1545.2800998907246</v>
      </c>
      <c r="H451" s="349"/>
    </row>
    <row r="452" spans="1:8" ht="12.75" hidden="1" customHeight="1">
      <c r="A452" s="1"/>
      <c r="B452" s="347"/>
      <c r="C452" s="48"/>
      <c r="D452" s="348"/>
      <c r="E452" s="348"/>
      <c r="F452" s="348"/>
      <c r="G452" s="352"/>
      <c r="H452" s="349"/>
    </row>
    <row r="453" spans="1:8" ht="12.75" hidden="1" customHeight="1">
      <c r="A453" s="1"/>
      <c r="B453" s="347"/>
      <c r="C453" s="48"/>
      <c r="D453" s="348"/>
      <c r="E453" s="348"/>
      <c r="F453" s="348"/>
      <c r="G453" s="352"/>
      <c r="H453" s="349"/>
    </row>
    <row r="454" spans="1:8" ht="12.75" hidden="1" customHeight="1">
      <c r="A454" s="1"/>
      <c r="B454" s="347"/>
      <c r="C454" s="48"/>
      <c r="D454" s="348"/>
      <c r="E454" s="348"/>
      <c r="F454" s="348"/>
      <c r="G454" s="352"/>
      <c r="H454" s="349"/>
    </row>
    <row r="455" spans="1:8" ht="12.75" hidden="1" customHeight="1">
      <c r="A455" s="1"/>
      <c r="B455" s="347"/>
      <c r="C455" s="48"/>
      <c r="D455" s="348"/>
      <c r="E455" s="348"/>
      <c r="F455" s="348"/>
      <c r="G455" s="352"/>
      <c r="H455" s="349"/>
    </row>
    <row r="456" spans="1:8" ht="12.75" hidden="1" customHeight="1">
      <c r="A456" s="1"/>
      <c r="B456" s="347"/>
      <c r="C456" s="48"/>
      <c r="D456" s="348"/>
      <c r="E456" s="348"/>
      <c r="F456" s="348"/>
      <c r="G456" s="352"/>
      <c r="H456" s="349"/>
    </row>
    <row r="457" spans="1:8" ht="12.75" hidden="1" customHeight="1">
      <c r="A457" s="1"/>
      <c r="B457" s="347"/>
      <c r="C457" s="48"/>
      <c r="D457" s="348"/>
      <c r="E457" s="348"/>
      <c r="F457" s="348"/>
      <c r="G457" s="352"/>
      <c r="H457" s="349"/>
    </row>
    <row r="458" spans="1:8" ht="12.75" hidden="1" customHeight="1">
      <c r="A458" s="1"/>
      <c r="B458" s="347"/>
      <c r="C458" s="48"/>
      <c r="D458" s="348"/>
      <c r="E458" s="348"/>
      <c r="F458" s="348"/>
      <c r="G458" s="352"/>
      <c r="H458" s="349"/>
    </row>
    <row r="459" spans="1:8" ht="12.75" hidden="1" customHeight="1">
      <c r="A459" s="1"/>
      <c r="B459" s="347"/>
      <c r="C459" s="48"/>
      <c r="D459" s="348"/>
      <c r="E459" s="348"/>
      <c r="F459" s="348"/>
      <c r="G459" s="348"/>
      <c r="H459" s="350"/>
    </row>
    <row r="460" spans="1:8" ht="12.75" hidden="1" customHeight="1">
      <c r="A460" s="1"/>
      <c r="B460" s="351"/>
      <c r="C460" s="90"/>
      <c r="D460" s="352"/>
      <c r="E460" s="352"/>
      <c r="F460" s="352"/>
      <c r="G460" s="352"/>
      <c r="H460" s="353"/>
    </row>
    <row r="461" spans="1:8" ht="12.75" hidden="1" customHeight="1">
      <c r="A461" s="1"/>
      <c r="B461" s="354" t="s">
        <v>422</v>
      </c>
      <c r="C461" s="355"/>
      <c r="D461" s="356"/>
      <c r="E461" s="356"/>
      <c r="F461" s="356"/>
      <c r="G461" s="357"/>
      <c r="H461" s="358">
        <f>SUM(G446:G460)</f>
        <v>30694.908772609095</v>
      </c>
    </row>
    <row r="462" spans="1:8" ht="12.75" hidden="1" customHeight="1">
      <c r="A462" s="1"/>
      <c r="B462" s="359"/>
      <c r="C462" s="50"/>
      <c r="D462" s="360"/>
      <c r="E462" s="360"/>
      <c r="F462" s="360"/>
      <c r="G462" s="360"/>
      <c r="H462" s="361"/>
    </row>
    <row r="463" spans="1:8" ht="12.75" hidden="1" customHeight="1">
      <c r="A463" s="1"/>
      <c r="B463" s="409"/>
      <c r="C463" s="52"/>
      <c r="D463" s="55"/>
      <c r="E463" s="348"/>
      <c r="F463" s="352"/>
      <c r="G463" s="352"/>
      <c r="H463" s="364"/>
    </row>
    <row r="464" spans="1:8" ht="12.75" hidden="1" customHeight="1">
      <c r="A464" s="1"/>
      <c r="B464" s="409"/>
      <c r="C464" s="52"/>
      <c r="D464" s="55"/>
      <c r="E464" s="348"/>
      <c r="F464" s="352"/>
      <c r="G464" s="352"/>
      <c r="H464" s="364"/>
    </row>
    <row r="465" spans="1:8" ht="12.75" hidden="1" customHeight="1">
      <c r="A465" s="1"/>
      <c r="B465" s="347" t="s">
        <v>579</v>
      </c>
      <c r="C465" s="52" t="s">
        <v>424</v>
      </c>
      <c r="D465" s="394">
        <v>8</v>
      </c>
      <c r="E465" s="352">
        <f t="shared" ref="E465:E466" si="48">D465*$G$444</f>
        <v>8</v>
      </c>
      <c r="F465" s="394">
        <f>'MANO DE OBRA'!$K$9</f>
        <v>1011.539859878788</v>
      </c>
      <c r="G465" s="352">
        <f t="shared" ref="G465:G466" si="49">E465*F465</f>
        <v>8092.3188790303038</v>
      </c>
      <c r="H465" s="364"/>
    </row>
    <row r="466" spans="1:8" ht="12.75" hidden="1" customHeight="1">
      <c r="A466" s="1"/>
      <c r="B466" s="390" t="s">
        <v>661</v>
      </c>
      <c r="C466" s="52" t="s">
        <v>424</v>
      </c>
      <c r="D466" s="394">
        <v>12</v>
      </c>
      <c r="E466" s="352">
        <f t="shared" si="48"/>
        <v>12</v>
      </c>
      <c r="F466" s="394">
        <f>'MANO DE OBRA'!$K$11</f>
        <v>875.15514987878794</v>
      </c>
      <c r="G466" s="352">
        <f t="shared" si="49"/>
        <v>10501.861798545455</v>
      </c>
      <c r="H466" s="365"/>
    </row>
    <row r="467" spans="1:8" ht="12.75" hidden="1" customHeight="1">
      <c r="A467" s="1"/>
      <c r="B467" s="764" t="s">
        <v>425</v>
      </c>
      <c r="C467" s="689"/>
      <c r="D467" s="689"/>
      <c r="E467" s="689"/>
      <c r="F467" s="689"/>
      <c r="G467" s="765"/>
      <c r="H467" s="366">
        <f>SUM(G463:G466)</f>
        <v>18594.180677575758</v>
      </c>
    </row>
    <row r="468" spans="1:8" ht="12.75" hidden="1" customHeight="1">
      <c r="A468" s="1"/>
      <c r="B468" s="766"/>
      <c r="C468" s="692"/>
      <c r="D468" s="692"/>
      <c r="E468" s="692"/>
      <c r="F468" s="692"/>
      <c r="G468" s="692"/>
      <c r="H468" s="700"/>
    </row>
    <row r="469" spans="1:8" ht="12.75" hidden="1" customHeight="1">
      <c r="A469" s="1"/>
      <c r="B469" s="347" t="s">
        <v>426</v>
      </c>
      <c r="C469" s="48"/>
      <c r="D469" s="348"/>
      <c r="E469" s="348"/>
      <c r="F469" s="348"/>
      <c r="G469" s="348"/>
      <c r="H469" s="349"/>
    </row>
    <row r="470" spans="1:8" ht="12.75" hidden="1" customHeight="1">
      <c r="A470" s="1"/>
      <c r="B470" s="347" t="s">
        <v>427</v>
      </c>
      <c r="C470" s="48"/>
      <c r="D470" s="348"/>
      <c r="E470" s="348"/>
      <c r="F470" s="348"/>
      <c r="G470" s="348"/>
      <c r="H470" s="349"/>
    </row>
    <row r="471" spans="1:8" ht="12.75" hidden="1" customHeight="1">
      <c r="A471" s="1"/>
      <c r="B471" s="351" t="s">
        <v>428</v>
      </c>
      <c r="C471" s="90"/>
      <c r="D471" s="352"/>
      <c r="E471" s="352"/>
      <c r="F471" s="352"/>
      <c r="G471" s="352"/>
      <c r="H471" s="349"/>
    </row>
    <row r="472" spans="1:8" ht="12.75" hidden="1" customHeight="1">
      <c r="A472" s="1"/>
      <c r="B472" s="368"/>
      <c r="C472" s="355"/>
      <c r="D472" s="355"/>
      <c r="E472" s="355"/>
      <c r="F472" s="355"/>
      <c r="G472" s="369"/>
      <c r="H472" s="358">
        <f>SUM(G471)</f>
        <v>0</v>
      </c>
    </row>
    <row r="473" spans="1:8" ht="12.75" hidden="1" customHeight="1">
      <c r="A473" s="1"/>
      <c r="B473" s="367"/>
      <c r="C473" s="1"/>
      <c r="D473" s="1"/>
      <c r="E473" s="1"/>
      <c r="F473" s="1"/>
      <c r="G473" s="1"/>
      <c r="H473" s="260"/>
    </row>
    <row r="474" spans="1:8" ht="12.75" hidden="1" customHeight="1">
      <c r="A474" s="1"/>
      <c r="B474" s="370" t="s">
        <v>429</v>
      </c>
      <c r="C474" s="355"/>
      <c r="D474" s="355"/>
      <c r="E474" s="355"/>
      <c r="F474" s="355"/>
      <c r="G474" s="369"/>
      <c r="H474" s="371">
        <f>H461+H467+H472</f>
        <v>49289.089450184852</v>
      </c>
    </row>
    <row r="475" spans="1:8" ht="12.75" hidden="1" customHeight="1">
      <c r="A475" s="1"/>
      <c r="B475" s="367"/>
      <c r="C475" s="1"/>
      <c r="D475" s="1"/>
      <c r="E475" s="1"/>
      <c r="F475" s="1"/>
      <c r="G475" s="1"/>
      <c r="H475" s="372"/>
    </row>
    <row r="476" spans="1:8" ht="12.75" hidden="1" customHeight="1">
      <c r="A476" s="1"/>
      <c r="B476" s="347" t="s">
        <v>349</v>
      </c>
      <c r="C476" s="48"/>
      <c r="D476" s="49">
        <f>'COEF.RESUMEN'!$H$5</f>
        <v>0.15</v>
      </c>
      <c r="E476" s="48"/>
      <c r="F476" s="48"/>
      <c r="G476" s="48"/>
      <c r="H476" s="350">
        <f>H474*D476</f>
        <v>7393.3634175277275</v>
      </c>
    </row>
    <row r="477" spans="1:8" ht="12.75" hidden="1" customHeight="1">
      <c r="A477" s="1"/>
      <c r="B477" s="373"/>
      <c r="C477" s="48"/>
      <c r="D477" s="49"/>
      <c r="E477" s="48"/>
      <c r="F477" s="48"/>
      <c r="G477" s="48"/>
      <c r="H477" s="350"/>
    </row>
    <row r="478" spans="1:8" ht="12.75" hidden="1" customHeight="1">
      <c r="A478" s="1"/>
      <c r="B478" s="347"/>
      <c r="C478" s="48"/>
      <c r="D478" s="49"/>
      <c r="E478" s="48"/>
      <c r="F478" s="48"/>
      <c r="G478" s="48"/>
      <c r="H478" s="350"/>
    </row>
    <row r="479" spans="1:8" ht="12.75" hidden="1" customHeight="1">
      <c r="A479" s="1"/>
      <c r="B479" s="347" t="s">
        <v>350</v>
      </c>
      <c r="C479" s="48"/>
      <c r="D479" s="49">
        <f>'COEF.RESUMEN'!$H$6</f>
        <v>0.1</v>
      </c>
      <c r="E479" s="48"/>
      <c r="F479" s="48"/>
      <c r="G479" s="48"/>
      <c r="H479" s="350">
        <f>H474*D479</f>
        <v>4928.9089450184856</v>
      </c>
    </row>
    <row r="480" spans="1:8" ht="12.75" hidden="1" customHeight="1">
      <c r="A480" s="1"/>
      <c r="B480" s="347"/>
      <c r="C480" s="48"/>
      <c r="D480" s="49"/>
      <c r="E480" s="48"/>
      <c r="F480" s="48"/>
      <c r="G480" s="48"/>
      <c r="H480" s="374">
        <f>H474+H476+H479</f>
        <v>61611.361812731062</v>
      </c>
    </row>
    <row r="481" spans="1:8" ht="12.75" hidden="1" customHeight="1">
      <c r="A481" s="1"/>
      <c r="B481" s="347" t="s">
        <v>430</v>
      </c>
      <c r="C481" s="48"/>
      <c r="D481" s="49">
        <f>'COEF.RESUMEN'!$H$8</f>
        <v>0.25</v>
      </c>
      <c r="E481" s="48"/>
      <c r="F481" s="48"/>
      <c r="G481" s="48"/>
      <c r="H481" s="350">
        <f>H480*D481</f>
        <v>15402.840453182765</v>
      </c>
    </row>
    <row r="482" spans="1:8" ht="12.75" hidden="1" customHeight="1">
      <c r="A482" s="1"/>
      <c r="B482" s="347"/>
      <c r="C482" s="48"/>
      <c r="D482" s="48"/>
      <c r="E482" s="48"/>
      <c r="F482" s="48"/>
      <c r="G482" s="48"/>
      <c r="H482" s="375"/>
    </row>
    <row r="483" spans="1:8" ht="12.75" hidden="1" customHeight="1">
      <c r="A483" s="1"/>
      <c r="B483" s="376" t="s">
        <v>431</v>
      </c>
      <c r="C483" s="340"/>
      <c r="D483" s="340"/>
      <c r="E483" s="340"/>
      <c r="F483" s="340"/>
      <c r="G483" s="377"/>
      <c r="H483" s="371">
        <f>H480+H481</f>
        <v>77014.202265913831</v>
      </c>
    </row>
    <row r="484" spans="1:8" ht="12.75" hidden="1" customHeight="1">
      <c r="A484" s="1"/>
      <c r="B484" s="1"/>
      <c r="C484" s="1"/>
      <c r="D484" s="1"/>
      <c r="E484" s="1"/>
      <c r="F484" s="1"/>
      <c r="G484" s="1"/>
      <c r="H484" s="1"/>
    </row>
    <row r="485" spans="1:8" ht="19.5" hidden="1" customHeight="1">
      <c r="A485" s="1"/>
      <c r="B485" s="708" t="s">
        <v>1755</v>
      </c>
      <c r="C485" s="687"/>
      <c r="D485" s="762" t="s">
        <v>1756</v>
      </c>
      <c r="E485" s="687"/>
      <c r="F485" s="387" t="s">
        <v>43</v>
      </c>
      <c r="G485" s="763">
        <v>1</v>
      </c>
      <c r="H485" s="687"/>
    </row>
    <row r="486" spans="1:8" ht="12.75" hidden="1" customHeight="1">
      <c r="A486" s="1"/>
      <c r="B486" s="342" t="s">
        <v>416</v>
      </c>
      <c r="C486" s="343" t="s">
        <v>16</v>
      </c>
      <c r="D486" s="342" t="s">
        <v>417</v>
      </c>
      <c r="E486" s="342" t="s">
        <v>418</v>
      </c>
      <c r="F486" s="342" t="s">
        <v>419</v>
      </c>
      <c r="G486" s="342" t="s">
        <v>420</v>
      </c>
      <c r="H486" s="342" t="s">
        <v>421</v>
      </c>
    </row>
    <row r="487" spans="1:8" ht="12.75" hidden="1" customHeight="1">
      <c r="A487" s="1"/>
      <c r="B487" s="396" t="str">
        <f>'A. DE PRECIOS CIVIL'!$D$1726</f>
        <v>Losa llena H°A°</v>
      </c>
      <c r="C487" s="48" t="s">
        <v>34</v>
      </c>
      <c r="D487" s="348">
        <v>5.6</v>
      </c>
      <c r="E487" s="352">
        <f t="shared" ref="E487:E492" si="50">D487*$G$485</f>
        <v>5.6</v>
      </c>
      <c r="F487" s="348">
        <f>'A. DE PRECIOS CIVIL'!$H$1738</f>
        <v>30887.304283055462</v>
      </c>
      <c r="G487" s="352">
        <f t="shared" ref="G487:G492" si="51">E487*F487</f>
        <v>172968.90398511058</v>
      </c>
      <c r="H487" s="349"/>
    </row>
    <row r="488" spans="1:8" ht="12.75" hidden="1" customHeight="1">
      <c r="A488" s="1"/>
      <c r="B488" s="396" t="str">
        <f>'LISTA DE PRECIOS '!$D$1150</f>
        <v>Cámara de inspección cemento 60x60x40 c/tapa</v>
      </c>
      <c r="C488" s="48" t="s">
        <v>16</v>
      </c>
      <c r="D488" s="348">
        <v>2</v>
      </c>
      <c r="E488" s="352">
        <f t="shared" si="50"/>
        <v>2</v>
      </c>
      <c r="F488" s="348">
        <f>'LISTA DE PRECIOS '!$J$1150</f>
        <v>5664.5378827726199</v>
      </c>
      <c r="G488" s="352">
        <f t="shared" si="51"/>
        <v>11329.07576554524</v>
      </c>
      <c r="H488" s="349"/>
    </row>
    <row r="489" spans="1:8" ht="12.75" hidden="1" customHeight="1">
      <c r="A489" s="1"/>
      <c r="B489" s="396" t="str">
        <f>'LISTA DE PRECIOS '!$D$1178</f>
        <v>Ramal curvo 90º 0,110</v>
      </c>
      <c r="C489" s="48" t="s">
        <v>43</v>
      </c>
      <c r="D489" s="348">
        <v>2</v>
      </c>
      <c r="E489" s="352">
        <f t="shared" si="50"/>
        <v>2</v>
      </c>
      <c r="F489" s="348">
        <f>'LISTA DE PRECIOS '!$J$1178</f>
        <v>626.39830994166948</v>
      </c>
      <c r="G489" s="352">
        <f t="shared" si="51"/>
        <v>1252.796619883339</v>
      </c>
      <c r="H489" s="349"/>
    </row>
    <row r="490" spans="1:8" ht="12.75" hidden="1" customHeight="1">
      <c r="A490" s="1"/>
      <c r="B490" s="347" t="str">
        <f>'LISTA DE PRECIOS '!$D$1157</f>
        <v>Caño PVC 0,110 ref. esp 3,2 mm</v>
      </c>
      <c r="C490" s="48" t="s">
        <v>385</v>
      </c>
      <c r="D490" s="348">
        <v>4</v>
      </c>
      <c r="E490" s="352">
        <f t="shared" si="50"/>
        <v>4</v>
      </c>
      <c r="F490" s="348">
        <f>'LISTA DE PRECIOS '!$J$1157</f>
        <v>772.64004994536231</v>
      </c>
      <c r="G490" s="352">
        <f t="shared" si="51"/>
        <v>3090.5601997814492</v>
      </c>
      <c r="H490" s="349"/>
    </row>
    <row r="491" spans="1:8" ht="12.75" hidden="1" customHeight="1">
      <c r="A491" s="1"/>
      <c r="B491" s="347" t="str">
        <f>'LISTA DE PRECIOS '!$D$1182</f>
        <v>Tapa hermética</v>
      </c>
      <c r="C491" s="48" t="s">
        <v>43</v>
      </c>
      <c r="D491" s="348">
        <v>2</v>
      </c>
      <c r="E491" s="348">
        <f t="shared" si="50"/>
        <v>2</v>
      </c>
      <c r="F491" s="348">
        <f>'LISTA DE PRECIOS '!$J$1182</f>
        <v>140.14853282049975</v>
      </c>
      <c r="G491" s="352">
        <f t="shared" si="51"/>
        <v>280.29706564099951</v>
      </c>
      <c r="H491" s="349"/>
    </row>
    <row r="492" spans="1:8" ht="12.75" hidden="1" customHeight="1">
      <c r="A492" s="1"/>
      <c r="B492" s="347" t="str">
        <f>'LISTA DE PRECIOS '!$D$1146</f>
        <v xml:space="preserve">Tapa c/marco </v>
      </c>
      <c r="C492" s="48" t="s">
        <v>43</v>
      </c>
      <c r="D492" s="348">
        <v>1</v>
      </c>
      <c r="E492" s="348">
        <f t="shared" si="50"/>
        <v>1</v>
      </c>
      <c r="F492" s="348">
        <f>'LISTA DE PRECIOS '!$J$1146</f>
        <v>3160.7831215617457</v>
      </c>
      <c r="G492" s="352">
        <f t="shared" si="51"/>
        <v>3160.7831215617457</v>
      </c>
      <c r="H492" s="349"/>
    </row>
    <row r="493" spans="1:8" ht="12.75" hidden="1" customHeight="1">
      <c r="A493" s="1"/>
      <c r="B493" s="347"/>
      <c r="C493" s="48"/>
      <c r="D493" s="348"/>
      <c r="E493" s="348"/>
      <c r="F493" s="348"/>
      <c r="G493" s="352"/>
      <c r="H493" s="349"/>
    </row>
    <row r="494" spans="1:8" ht="12.75" hidden="1" customHeight="1">
      <c r="A494" s="1"/>
      <c r="B494" s="347"/>
      <c r="C494" s="48"/>
      <c r="D494" s="348"/>
      <c r="E494" s="348"/>
      <c r="F494" s="348"/>
      <c r="G494" s="352"/>
      <c r="H494" s="349"/>
    </row>
    <row r="495" spans="1:8" ht="12.75" hidden="1" customHeight="1">
      <c r="A495" s="1"/>
      <c r="B495" s="347"/>
      <c r="C495" s="48"/>
      <c r="D495" s="348"/>
      <c r="E495" s="348"/>
      <c r="F495" s="348"/>
      <c r="G495" s="352"/>
      <c r="H495" s="349"/>
    </row>
    <row r="496" spans="1:8" ht="12.75" hidden="1" customHeight="1">
      <c r="A496" s="1"/>
      <c r="B496" s="347"/>
      <c r="C496" s="48"/>
      <c r="D496" s="348"/>
      <c r="E496" s="348"/>
      <c r="F496" s="348"/>
      <c r="G496" s="352"/>
      <c r="H496" s="349"/>
    </row>
    <row r="497" spans="1:8" ht="12.75" hidden="1" customHeight="1">
      <c r="A497" s="1"/>
      <c r="B497" s="347"/>
      <c r="C497" s="48"/>
      <c r="D497" s="348"/>
      <c r="E497" s="348"/>
      <c r="F497" s="348"/>
      <c r="G497" s="352"/>
      <c r="H497" s="349"/>
    </row>
    <row r="498" spans="1:8" ht="12.75" hidden="1" customHeight="1">
      <c r="A498" s="1"/>
      <c r="B498" s="347"/>
      <c r="C498" s="48"/>
      <c r="D498" s="348"/>
      <c r="E498" s="348"/>
      <c r="F498" s="348"/>
      <c r="G498" s="348"/>
      <c r="H498" s="350"/>
    </row>
    <row r="499" spans="1:8" ht="12.75" hidden="1" customHeight="1">
      <c r="A499" s="1"/>
      <c r="B499" s="351"/>
      <c r="C499" s="90"/>
      <c r="D499" s="352"/>
      <c r="E499" s="352"/>
      <c r="F499" s="352"/>
      <c r="G499" s="352"/>
      <c r="H499" s="353"/>
    </row>
    <row r="500" spans="1:8" ht="12.75" hidden="1" customHeight="1">
      <c r="A500" s="1"/>
      <c r="B500" s="354" t="s">
        <v>422</v>
      </c>
      <c r="C500" s="355"/>
      <c r="D500" s="356"/>
      <c r="E500" s="356"/>
      <c r="F500" s="356"/>
      <c r="G500" s="357"/>
      <c r="H500" s="358">
        <f>SUM(G487:G499)</f>
        <v>192082.41675752334</v>
      </c>
    </row>
    <row r="501" spans="1:8" ht="12.75" hidden="1" customHeight="1">
      <c r="A501" s="1"/>
      <c r="B501" s="359"/>
      <c r="C501" s="50"/>
      <c r="D501" s="360"/>
      <c r="E501" s="360"/>
      <c r="F501" s="360"/>
      <c r="G501" s="360"/>
      <c r="H501" s="361"/>
    </row>
    <row r="502" spans="1:8" ht="12.75" hidden="1" customHeight="1">
      <c r="A502" s="1"/>
      <c r="B502" s="409" t="s">
        <v>1450</v>
      </c>
      <c r="C502" s="52" t="s">
        <v>424</v>
      </c>
      <c r="D502" s="55">
        <v>3.03</v>
      </c>
      <c r="E502" s="348">
        <f t="shared" ref="E502:E505" si="52">D502*$G$485</f>
        <v>3.03</v>
      </c>
      <c r="F502" s="352">
        <f>'MANO DE OBRA'!$K$8</f>
        <v>1165.6790978787881</v>
      </c>
      <c r="G502" s="352">
        <f t="shared" ref="G502:G505" si="53">E502*F502</f>
        <v>3532.0076665727274</v>
      </c>
      <c r="H502" s="364"/>
    </row>
    <row r="503" spans="1:8" ht="12.75" hidden="1" customHeight="1">
      <c r="A503" s="1"/>
      <c r="B503" s="409" t="s">
        <v>1451</v>
      </c>
      <c r="C503" s="52" t="s">
        <v>424</v>
      </c>
      <c r="D503" s="55">
        <v>3.03</v>
      </c>
      <c r="E503" s="348">
        <f t="shared" si="52"/>
        <v>3.03</v>
      </c>
      <c r="F503" s="352">
        <f>'MANO DE OBRA'!$K$10</f>
        <v>942.27655587878792</v>
      </c>
      <c r="G503" s="352">
        <f t="shared" si="53"/>
        <v>2855.0979643127271</v>
      </c>
      <c r="H503" s="364"/>
    </row>
    <row r="504" spans="1:8" ht="12.75" hidden="1" customHeight="1">
      <c r="A504" s="1"/>
      <c r="B504" s="347" t="s">
        <v>579</v>
      </c>
      <c r="C504" s="52" t="s">
        <v>424</v>
      </c>
      <c r="D504" s="394">
        <v>53</v>
      </c>
      <c r="E504" s="348">
        <f t="shared" si="52"/>
        <v>53</v>
      </c>
      <c r="F504" s="394">
        <f>'MANO DE OBRA'!$K$9</f>
        <v>1011.539859878788</v>
      </c>
      <c r="G504" s="352">
        <f t="shared" si="53"/>
        <v>53611.61257357576</v>
      </c>
      <c r="H504" s="364"/>
    </row>
    <row r="505" spans="1:8" ht="12.75" hidden="1" customHeight="1">
      <c r="A505" s="1"/>
      <c r="B505" s="390" t="s">
        <v>661</v>
      </c>
      <c r="C505" s="52" t="s">
        <v>424</v>
      </c>
      <c r="D505" s="394">
        <v>84</v>
      </c>
      <c r="E505" s="348">
        <f t="shared" si="52"/>
        <v>84</v>
      </c>
      <c r="F505" s="394">
        <f>'MANO DE OBRA'!$K$11</f>
        <v>875.15514987878794</v>
      </c>
      <c r="G505" s="352">
        <f t="shared" si="53"/>
        <v>73513.032589818191</v>
      </c>
      <c r="H505" s="365"/>
    </row>
    <row r="506" spans="1:8" ht="12.75" hidden="1" customHeight="1">
      <c r="A506" s="1"/>
      <c r="B506" s="764" t="s">
        <v>425</v>
      </c>
      <c r="C506" s="689"/>
      <c r="D506" s="689"/>
      <c r="E506" s="689"/>
      <c r="F506" s="689"/>
      <c r="G506" s="765"/>
      <c r="H506" s="366">
        <f>SUM(G502:G505)</f>
        <v>133511.75079427939</v>
      </c>
    </row>
    <row r="507" spans="1:8" ht="12.75" hidden="1" customHeight="1">
      <c r="A507" s="1"/>
      <c r="B507" s="766"/>
      <c r="C507" s="692"/>
      <c r="D507" s="692"/>
      <c r="E507" s="692"/>
      <c r="F507" s="692"/>
      <c r="G507" s="692"/>
      <c r="H507" s="700"/>
    </row>
    <row r="508" spans="1:8" ht="12.75" hidden="1" customHeight="1">
      <c r="A508" s="1"/>
      <c r="B508" s="347" t="s">
        <v>426</v>
      </c>
      <c r="C508" s="48"/>
      <c r="D508" s="348"/>
      <c r="E508" s="348"/>
      <c r="F508" s="348"/>
      <c r="G508" s="348"/>
      <c r="H508" s="349"/>
    </row>
    <row r="509" spans="1:8" ht="12.75" hidden="1" customHeight="1">
      <c r="A509" s="1"/>
      <c r="B509" s="347" t="s">
        <v>427</v>
      </c>
      <c r="C509" s="48"/>
      <c r="D509" s="348"/>
      <c r="E509" s="348"/>
      <c r="F509" s="348"/>
      <c r="G509" s="348"/>
      <c r="H509" s="349"/>
    </row>
    <row r="510" spans="1:8" ht="12.75" hidden="1" customHeight="1">
      <c r="A510" s="1"/>
      <c r="B510" s="351" t="s">
        <v>428</v>
      </c>
      <c r="C510" s="90"/>
      <c r="D510" s="352"/>
      <c r="E510" s="352"/>
      <c r="F510" s="352"/>
      <c r="G510" s="352"/>
      <c r="H510" s="349"/>
    </row>
    <row r="511" spans="1:8" ht="12.75" hidden="1" customHeight="1">
      <c r="A511" s="1"/>
      <c r="B511" s="368"/>
      <c r="C511" s="355"/>
      <c r="D511" s="355"/>
      <c r="E511" s="355"/>
      <c r="F511" s="355"/>
      <c r="G511" s="369"/>
      <c r="H511" s="358">
        <f>SUM(G510)</f>
        <v>0</v>
      </c>
    </row>
    <row r="512" spans="1:8" ht="12.75" hidden="1" customHeight="1">
      <c r="A512" s="1"/>
      <c r="B512" s="367"/>
      <c r="C512" s="1"/>
      <c r="D512" s="1"/>
      <c r="E512" s="1"/>
      <c r="F512" s="1"/>
      <c r="G512" s="1"/>
      <c r="H512" s="260"/>
    </row>
    <row r="513" spans="1:8" ht="12.75" hidden="1" customHeight="1">
      <c r="A513" s="1"/>
      <c r="B513" s="370" t="s">
        <v>429</v>
      </c>
      <c r="C513" s="355"/>
      <c r="D513" s="355"/>
      <c r="E513" s="355"/>
      <c r="F513" s="355"/>
      <c r="G513" s="369"/>
      <c r="H513" s="371">
        <f>H500+H506+H511</f>
        <v>325594.1675518027</v>
      </c>
    </row>
    <row r="514" spans="1:8" ht="12.75" hidden="1" customHeight="1">
      <c r="A514" s="1"/>
      <c r="B514" s="367"/>
      <c r="C514" s="1"/>
      <c r="D514" s="1"/>
      <c r="E514" s="1"/>
      <c r="F514" s="1"/>
      <c r="G514" s="1"/>
      <c r="H514" s="372"/>
    </row>
    <row r="515" spans="1:8" ht="12.75" hidden="1" customHeight="1">
      <c r="A515" s="1"/>
      <c r="B515" s="347" t="s">
        <v>349</v>
      </c>
      <c r="C515" s="48"/>
      <c r="D515" s="49">
        <f>'COEF.RESUMEN'!$H$5</f>
        <v>0.15</v>
      </c>
      <c r="E515" s="48"/>
      <c r="F515" s="48"/>
      <c r="G515" s="48"/>
      <c r="H515" s="350">
        <f>H513*D515</f>
        <v>48839.125132770401</v>
      </c>
    </row>
    <row r="516" spans="1:8" ht="12.75" hidden="1" customHeight="1">
      <c r="A516" s="1"/>
      <c r="B516" s="373"/>
      <c r="C516" s="48"/>
      <c r="D516" s="49"/>
      <c r="E516" s="48"/>
      <c r="F516" s="48"/>
      <c r="G516" s="48"/>
      <c r="H516" s="350"/>
    </row>
    <row r="517" spans="1:8" ht="12.75" hidden="1" customHeight="1">
      <c r="A517" s="1"/>
      <c r="B517" s="347"/>
      <c r="C517" s="48"/>
      <c r="D517" s="49"/>
      <c r="E517" s="48"/>
      <c r="F517" s="48"/>
      <c r="G517" s="48"/>
      <c r="H517" s="350"/>
    </row>
    <row r="518" spans="1:8" ht="12.75" hidden="1" customHeight="1">
      <c r="A518" s="1"/>
      <c r="B518" s="347" t="s">
        <v>350</v>
      </c>
      <c r="C518" s="48"/>
      <c r="D518" s="49">
        <f>'COEF.RESUMEN'!$H$6</f>
        <v>0.1</v>
      </c>
      <c r="E518" s="48"/>
      <c r="F518" s="48"/>
      <c r="G518" s="48"/>
      <c r="H518" s="350">
        <f>H513*D518</f>
        <v>32559.416755180271</v>
      </c>
    </row>
    <row r="519" spans="1:8" ht="12.75" hidden="1" customHeight="1">
      <c r="A519" s="1"/>
      <c r="B519" s="347"/>
      <c r="C519" s="48"/>
      <c r="D519" s="49"/>
      <c r="E519" s="48"/>
      <c r="F519" s="48"/>
      <c r="G519" s="48"/>
      <c r="H519" s="374">
        <f>H513+H515+H518</f>
        <v>406992.70943975338</v>
      </c>
    </row>
    <row r="520" spans="1:8" ht="12.75" hidden="1" customHeight="1">
      <c r="A520" s="1"/>
      <c r="B520" s="347" t="s">
        <v>430</v>
      </c>
      <c r="C520" s="48"/>
      <c r="D520" s="49">
        <f>'COEF.RESUMEN'!$H$8</f>
        <v>0.25</v>
      </c>
      <c r="E520" s="48"/>
      <c r="F520" s="48"/>
      <c r="G520" s="48"/>
      <c r="H520" s="350">
        <f>H519*D520</f>
        <v>101748.17735993835</v>
      </c>
    </row>
    <row r="521" spans="1:8" ht="12.75" hidden="1" customHeight="1">
      <c r="A521" s="1"/>
      <c r="B521" s="347"/>
      <c r="C521" s="48"/>
      <c r="D521" s="48"/>
      <c r="E521" s="48"/>
      <c r="F521" s="48"/>
      <c r="G521" s="48"/>
      <c r="H521" s="375"/>
    </row>
    <row r="522" spans="1:8" ht="12.75" hidden="1" customHeight="1">
      <c r="A522" s="1"/>
      <c r="B522" s="376" t="s">
        <v>431</v>
      </c>
      <c r="C522" s="340"/>
      <c r="D522" s="340"/>
      <c r="E522" s="340"/>
      <c r="F522" s="340"/>
      <c r="G522" s="377"/>
      <c r="H522" s="371">
        <f>H519+H520</f>
        <v>508740.88679969171</v>
      </c>
    </row>
    <row r="523" spans="1:8" ht="12.75" hidden="1" customHeight="1">
      <c r="A523" s="1"/>
      <c r="B523" s="1"/>
      <c r="C523" s="1"/>
      <c r="D523" s="1"/>
      <c r="E523" s="1"/>
      <c r="F523" s="1"/>
      <c r="G523" s="1"/>
      <c r="H523" s="1"/>
    </row>
    <row r="524" spans="1:8" ht="12.75" hidden="1" customHeight="1">
      <c r="A524" s="1"/>
      <c r="B524" s="708" t="s">
        <v>1757</v>
      </c>
      <c r="C524" s="687"/>
      <c r="D524" s="762" t="s">
        <v>1758</v>
      </c>
      <c r="E524" s="687"/>
      <c r="F524" s="387" t="s">
        <v>43</v>
      </c>
      <c r="G524" s="763">
        <v>1</v>
      </c>
      <c r="H524" s="687"/>
    </row>
    <row r="525" spans="1:8" ht="12.75" hidden="1" customHeight="1">
      <c r="A525" s="1"/>
      <c r="B525" s="342" t="s">
        <v>416</v>
      </c>
      <c r="C525" s="343" t="s">
        <v>16</v>
      </c>
      <c r="D525" s="342" t="s">
        <v>417</v>
      </c>
      <c r="E525" s="342" t="s">
        <v>418</v>
      </c>
      <c r="F525" s="342" t="s">
        <v>419</v>
      </c>
      <c r="G525" s="342" t="s">
        <v>420</v>
      </c>
      <c r="H525" s="342" t="s">
        <v>421</v>
      </c>
    </row>
    <row r="526" spans="1:8" ht="12.75" hidden="1" customHeight="1">
      <c r="A526" s="1"/>
      <c r="B526" s="396" t="str">
        <f>'A. DE PRECIOS CIVIL'!$D$1726</f>
        <v>Losa llena H°A°</v>
      </c>
      <c r="C526" s="48" t="s">
        <v>34</v>
      </c>
      <c r="D526" s="348">
        <v>7.5</v>
      </c>
      <c r="E526" s="352">
        <f t="shared" ref="E526:E531" si="54">D526*$G$524</f>
        <v>7.5</v>
      </c>
      <c r="F526" s="348">
        <f>'A. DE PRECIOS CIVIL'!$H$1738</f>
        <v>30887.304283055462</v>
      </c>
      <c r="G526" s="352">
        <f t="shared" ref="G526:G531" si="55">E526*F526</f>
        <v>231654.78212291596</v>
      </c>
      <c r="H526" s="349"/>
    </row>
    <row r="527" spans="1:8" ht="12.75" hidden="1" customHeight="1">
      <c r="A527" s="1"/>
      <c r="B527" s="396" t="str">
        <f>'LISTA DE PRECIOS '!$D$1150</f>
        <v>Cámara de inspección cemento 60x60x40 c/tapa</v>
      </c>
      <c r="C527" s="48" t="s">
        <v>16</v>
      </c>
      <c r="D527" s="348">
        <v>2</v>
      </c>
      <c r="E527" s="352">
        <f t="shared" si="54"/>
        <v>2</v>
      </c>
      <c r="F527" s="348">
        <f>'LISTA DE PRECIOS '!$J$1150</f>
        <v>5664.5378827726199</v>
      </c>
      <c r="G527" s="352">
        <f t="shared" si="55"/>
        <v>11329.07576554524</v>
      </c>
      <c r="H527" s="349"/>
    </row>
    <row r="528" spans="1:8" ht="12.75" hidden="1" customHeight="1">
      <c r="A528" s="1"/>
      <c r="B528" s="396" t="str">
        <f>'LISTA DE PRECIOS '!$D$1178</f>
        <v>Ramal curvo 90º 0,110</v>
      </c>
      <c r="C528" s="48" t="s">
        <v>43</v>
      </c>
      <c r="D528" s="348">
        <v>2</v>
      </c>
      <c r="E528" s="352">
        <f t="shared" si="54"/>
        <v>2</v>
      </c>
      <c r="F528" s="348">
        <f>'LISTA DE PRECIOS '!$J$1178</f>
        <v>626.39830994166948</v>
      </c>
      <c r="G528" s="352">
        <f t="shared" si="55"/>
        <v>1252.796619883339</v>
      </c>
      <c r="H528" s="349"/>
    </row>
    <row r="529" spans="1:8" ht="12.75" hidden="1" customHeight="1">
      <c r="A529" s="1"/>
      <c r="B529" s="347" t="str">
        <f>'LISTA DE PRECIOS '!$D$1157</f>
        <v>Caño PVC 0,110 ref. esp 3,2 mm</v>
      </c>
      <c r="C529" s="48" t="s">
        <v>385</v>
      </c>
      <c r="D529" s="348">
        <v>4</v>
      </c>
      <c r="E529" s="352">
        <f t="shared" si="54"/>
        <v>4</v>
      </c>
      <c r="F529" s="348">
        <f>'LISTA DE PRECIOS '!$J$1157</f>
        <v>772.64004994536231</v>
      </c>
      <c r="G529" s="352">
        <f t="shared" si="55"/>
        <v>3090.5601997814492</v>
      </c>
      <c r="H529" s="349"/>
    </row>
    <row r="530" spans="1:8" ht="12.75" hidden="1" customHeight="1">
      <c r="A530" s="1"/>
      <c r="B530" s="347" t="str">
        <f>'LISTA DE PRECIOS '!$D$1182</f>
        <v>Tapa hermética</v>
      </c>
      <c r="C530" s="48" t="s">
        <v>43</v>
      </c>
      <c r="D530" s="348">
        <v>2</v>
      </c>
      <c r="E530" s="352">
        <f t="shared" si="54"/>
        <v>2</v>
      </c>
      <c r="F530" s="348">
        <f>'LISTA DE PRECIOS '!$J$1182</f>
        <v>140.14853282049975</v>
      </c>
      <c r="G530" s="352">
        <f t="shared" si="55"/>
        <v>280.29706564099951</v>
      </c>
      <c r="H530" s="349"/>
    </row>
    <row r="531" spans="1:8" ht="12.75" hidden="1" customHeight="1">
      <c r="A531" s="1"/>
      <c r="B531" s="347" t="str">
        <f>'LISTA DE PRECIOS '!$D$1146</f>
        <v xml:space="preserve">Tapa c/marco </v>
      </c>
      <c r="C531" s="48" t="s">
        <v>43</v>
      </c>
      <c r="D531" s="348">
        <v>1</v>
      </c>
      <c r="E531" s="352">
        <f t="shared" si="54"/>
        <v>1</v>
      </c>
      <c r="F531" s="348">
        <f>'LISTA DE PRECIOS '!$J$1146</f>
        <v>3160.7831215617457</v>
      </c>
      <c r="G531" s="352">
        <f t="shared" si="55"/>
        <v>3160.7831215617457</v>
      </c>
      <c r="H531" s="349"/>
    </row>
    <row r="532" spans="1:8" ht="12.75" hidden="1" customHeight="1">
      <c r="A532" s="1"/>
      <c r="B532" s="347"/>
      <c r="C532" s="48"/>
      <c r="D532" s="348"/>
      <c r="E532" s="348"/>
      <c r="F532" s="348"/>
      <c r="G532" s="352"/>
      <c r="H532" s="349"/>
    </row>
    <row r="533" spans="1:8" ht="12.75" hidden="1" customHeight="1">
      <c r="A533" s="1"/>
      <c r="B533" s="347"/>
      <c r="C533" s="48"/>
      <c r="D533" s="348"/>
      <c r="E533" s="348"/>
      <c r="F533" s="348"/>
      <c r="G533" s="352"/>
      <c r="H533" s="349"/>
    </row>
    <row r="534" spans="1:8" ht="12.75" hidden="1" customHeight="1">
      <c r="A534" s="1"/>
      <c r="B534" s="347"/>
      <c r="C534" s="48"/>
      <c r="D534" s="348"/>
      <c r="E534" s="348"/>
      <c r="F534" s="348"/>
      <c r="G534" s="352"/>
      <c r="H534" s="349"/>
    </row>
    <row r="535" spans="1:8" ht="12.75" hidden="1" customHeight="1">
      <c r="A535" s="1"/>
      <c r="B535" s="347"/>
      <c r="C535" s="48"/>
      <c r="D535" s="348"/>
      <c r="E535" s="348"/>
      <c r="F535" s="348"/>
      <c r="G535" s="352"/>
      <c r="H535" s="349"/>
    </row>
    <row r="536" spans="1:8" ht="12.75" hidden="1" customHeight="1">
      <c r="A536" s="1"/>
      <c r="B536" s="347"/>
      <c r="C536" s="48"/>
      <c r="D536" s="348"/>
      <c r="E536" s="348"/>
      <c r="F536" s="348"/>
      <c r="G536" s="352"/>
      <c r="H536" s="349"/>
    </row>
    <row r="537" spans="1:8" ht="12.75" hidden="1" customHeight="1">
      <c r="A537" s="1"/>
      <c r="B537" s="347"/>
      <c r="C537" s="48"/>
      <c r="D537" s="348"/>
      <c r="E537" s="348"/>
      <c r="F537" s="348"/>
      <c r="G537" s="348"/>
      <c r="H537" s="350"/>
    </row>
    <row r="538" spans="1:8" ht="12.75" hidden="1" customHeight="1">
      <c r="A538" s="1"/>
      <c r="B538" s="351"/>
      <c r="C538" s="90"/>
      <c r="D538" s="352"/>
      <c r="E538" s="352"/>
      <c r="F538" s="352"/>
      <c r="G538" s="352"/>
      <c r="H538" s="353"/>
    </row>
    <row r="539" spans="1:8" ht="12.75" hidden="1" customHeight="1">
      <c r="A539" s="1"/>
      <c r="B539" s="354" t="s">
        <v>422</v>
      </c>
      <c r="C539" s="355"/>
      <c r="D539" s="356"/>
      <c r="E539" s="356"/>
      <c r="F539" s="356"/>
      <c r="G539" s="357"/>
      <c r="H539" s="358">
        <f>SUM(G526:G538)</f>
        <v>250768.29489532873</v>
      </c>
    </row>
    <row r="540" spans="1:8" ht="12.75" hidden="1" customHeight="1">
      <c r="A540" s="1"/>
      <c r="B540" s="359"/>
      <c r="C540" s="50"/>
      <c r="D540" s="360"/>
      <c r="E540" s="360"/>
      <c r="F540" s="360"/>
      <c r="G540" s="360"/>
      <c r="H540" s="361"/>
    </row>
    <row r="541" spans="1:8" ht="12.75" hidden="1" customHeight="1">
      <c r="A541" s="1"/>
      <c r="B541" s="409" t="s">
        <v>1450</v>
      </c>
      <c r="C541" s="52" t="s">
        <v>424</v>
      </c>
      <c r="D541" s="55">
        <v>3.03</v>
      </c>
      <c r="E541" s="348">
        <f t="shared" ref="E541:E544" si="56">D541*$G$524</f>
        <v>3.03</v>
      </c>
      <c r="F541" s="352">
        <f>'MANO DE OBRA'!$K$8</f>
        <v>1165.6790978787881</v>
      </c>
      <c r="G541" s="352">
        <f t="shared" ref="G541:G544" si="57">E541*F541</f>
        <v>3532.0076665727274</v>
      </c>
      <c r="H541" s="364"/>
    </row>
    <row r="542" spans="1:8" ht="12.75" hidden="1" customHeight="1">
      <c r="A542" s="1"/>
      <c r="B542" s="409" t="s">
        <v>1451</v>
      </c>
      <c r="C542" s="52" t="s">
        <v>424</v>
      </c>
      <c r="D542" s="55">
        <v>3.03</v>
      </c>
      <c r="E542" s="348">
        <f t="shared" si="56"/>
        <v>3.03</v>
      </c>
      <c r="F542" s="352">
        <f>'MANO DE OBRA'!$K$10</f>
        <v>942.27655587878792</v>
      </c>
      <c r="G542" s="352">
        <f t="shared" si="57"/>
        <v>2855.0979643127271</v>
      </c>
      <c r="H542" s="364"/>
    </row>
    <row r="543" spans="1:8" ht="12.75" hidden="1" customHeight="1">
      <c r="A543" s="1"/>
      <c r="B543" s="347" t="s">
        <v>579</v>
      </c>
      <c r="C543" s="52" t="s">
        <v>424</v>
      </c>
      <c r="D543" s="394">
        <v>60</v>
      </c>
      <c r="E543" s="348">
        <f t="shared" si="56"/>
        <v>60</v>
      </c>
      <c r="F543" s="394">
        <f>'MANO DE OBRA'!$K$9</f>
        <v>1011.539859878788</v>
      </c>
      <c r="G543" s="352">
        <f t="shared" si="57"/>
        <v>60692.391592727276</v>
      </c>
      <c r="H543" s="364"/>
    </row>
    <row r="544" spans="1:8" ht="12.75" hidden="1" customHeight="1">
      <c r="A544" s="1"/>
      <c r="B544" s="390" t="s">
        <v>661</v>
      </c>
      <c r="C544" s="52" t="s">
        <v>424</v>
      </c>
      <c r="D544" s="394">
        <v>120</v>
      </c>
      <c r="E544" s="348">
        <f t="shared" si="56"/>
        <v>120</v>
      </c>
      <c r="F544" s="394">
        <f>'MANO DE OBRA'!$K$11</f>
        <v>875.15514987878794</v>
      </c>
      <c r="G544" s="352">
        <f t="shared" si="57"/>
        <v>105018.61798545455</v>
      </c>
      <c r="H544" s="365"/>
    </row>
    <row r="545" spans="1:8" ht="12.75" hidden="1" customHeight="1">
      <c r="A545" s="1"/>
      <c r="B545" s="764" t="s">
        <v>425</v>
      </c>
      <c r="C545" s="689"/>
      <c r="D545" s="689"/>
      <c r="E545" s="689"/>
      <c r="F545" s="689"/>
      <c r="G545" s="765"/>
      <c r="H545" s="366">
        <f>SUM(G541:G544)</f>
        <v>172098.1152090673</v>
      </c>
    </row>
    <row r="546" spans="1:8" ht="12.75" hidden="1" customHeight="1">
      <c r="A546" s="1"/>
      <c r="B546" s="766"/>
      <c r="C546" s="692"/>
      <c r="D546" s="692"/>
      <c r="E546" s="692"/>
      <c r="F546" s="692"/>
      <c r="G546" s="692"/>
      <c r="H546" s="700"/>
    </row>
    <row r="547" spans="1:8" ht="12.75" hidden="1" customHeight="1">
      <c r="A547" s="1"/>
      <c r="B547" s="347" t="s">
        <v>426</v>
      </c>
      <c r="C547" s="48"/>
      <c r="D547" s="348"/>
      <c r="E547" s="348"/>
      <c r="F547" s="348"/>
      <c r="G547" s="348"/>
      <c r="H547" s="349"/>
    </row>
    <row r="548" spans="1:8" ht="12.75" hidden="1" customHeight="1">
      <c r="A548" s="1"/>
      <c r="B548" s="347" t="s">
        <v>427</v>
      </c>
      <c r="C548" s="48"/>
      <c r="D548" s="348"/>
      <c r="E548" s="348"/>
      <c r="F548" s="348"/>
      <c r="G548" s="348"/>
      <c r="H548" s="349"/>
    </row>
    <row r="549" spans="1:8" ht="12.75" hidden="1" customHeight="1">
      <c r="A549" s="1"/>
      <c r="B549" s="351" t="s">
        <v>428</v>
      </c>
      <c r="C549" s="90"/>
      <c r="D549" s="352"/>
      <c r="E549" s="352"/>
      <c r="F549" s="352"/>
      <c r="G549" s="352"/>
      <c r="H549" s="349"/>
    </row>
    <row r="550" spans="1:8" ht="12.75" hidden="1" customHeight="1">
      <c r="A550" s="1"/>
      <c r="B550" s="368"/>
      <c r="C550" s="355"/>
      <c r="D550" s="355"/>
      <c r="E550" s="355"/>
      <c r="F550" s="355"/>
      <c r="G550" s="369"/>
      <c r="H550" s="358">
        <f>SUM(G549)</f>
        <v>0</v>
      </c>
    </row>
    <row r="551" spans="1:8" ht="12.75" hidden="1" customHeight="1">
      <c r="A551" s="1"/>
      <c r="B551" s="367"/>
      <c r="C551" s="1"/>
      <c r="D551" s="1"/>
      <c r="E551" s="1"/>
      <c r="F551" s="1"/>
      <c r="G551" s="1"/>
      <c r="H551" s="260"/>
    </row>
    <row r="552" spans="1:8" ht="12.75" hidden="1" customHeight="1">
      <c r="A552" s="1"/>
      <c r="B552" s="370" t="s">
        <v>429</v>
      </c>
      <c r="C552" s="355"/>
      <c r="D552" s="355"/>
      <c r="E552" s="355"/>
      <c r="F552" s="355"/>
      <c r="G552" s="369"/>
      <c r="H552" s="371">
        <f>H539+H545+H550</f>
        <v>422866.41010439605</v>
      </c>
    </row>
    <row r="553" spans="1:8" ht="12.75" hidden="1" customHeight="1">
      <c r="A553" s="1"/>
      <c r="B553" s="367"/>
      <c r="C553" s="1"/>
      <c r="D553" s="1"/>
      <c r="E553" s="1"/>
      <c r="F553" s="1"/>
      <c r="G553" s="1"/>
      <c r="H553" s="372"/>
    </row>
    <row r="554" spans="1:8" ht="12.75" hidden="1" customHeight="1">
      <c r="A554" s="1"/>
      <c r="B554" s="347" t="s">
        <v>349</v>
      </c>
      <c r="C554" s="48"/>
      <c r="D554" s="49">
        <f>'COEF.RESUMEN'!$H$5</f>
        <v>0.15</v>
      </c>
      <c r="E554" s="48"/>
      <c r="F554" s="48"/>
      <c r="G554" s="48"/>
      <c r="H554" s="350">
        <f>H552*D554</f>
        <v>63429.961515659408</v>
      </c>
    </row>
    <row r="555" spans="1:8" ht="12.75" hidden="1" customHeight="1">
      <c r="A555" s="1"/>
      <c r="B555" s="373"/>
      <c r="C555" s="48"/>
      <c r="D555" s="49"/>
      <c r="E555" s="48"/>
      <c r="F555" s="48"/>
      <c r="G555" s="48"/>
      <c r="H555" s="350"/>
    </row>
    <row r="556" spans="1:8" ht="12.75" hidden="1" customHeight="1">
      <c r="A556" s="1"/>
      <c r="B556" s="347"/>
      <c r="C556" s="48"/>
      <c r="D556" s="49"/>
      <c r="E556" s="48"/>
      <c r="F556" s="48"/>
      <c r="G556" s="48"/>
      <c r="H556" s="350"/>
    </row>
    <row r="557" spans="1:8" ht="12.75" hidden="1" customHeight="1">
      <c r="A557" s="1"/>
      <c r="B557" s="347" t="s">
        <v>350</v>
      </c>
      <c r="C557" s="48"/>
      <c r="D557" s="49">
        <f>'COEF.RESUMEN'!$H$6</f>
        <v>0.1</v>
      </c>
      <c r="E557" s="48"/>
      <c r="F557" s="48"/>
      <c r="G557" s="48"/>
      <c r="H557" s="350">
        <f>H552*D557</f>
        <v>42286.641010439605</v>
      </c>
    </row>
    <row r="558" spans="1:8" ht="12.75" hidden="1" customHeight="1">
      <c r="A558" s="1"/>
      <c r="B558" s="347"/>
      <c r="C558" s="48"/>
      <c r="D558" s="49"/>
      <c r="E558" s="48"/>
      <c r="F558" s="48"/>
      <c r="G558" s="48"/>
      <c r="H558" s="374">
        <f>H552+H554+H557</f>
        <v>528583.01263049501</v>
      </c>
    </row>
    <row r="559" spans="1:8" ht="12.75" hidden="1" customHeight="1">
      <c r="A559" s="1"/>
      <c r="B559" s="347" t="s">
        <v>430</v>
      </c>
      <c r="C559" s="48"/>
      <c r="D559" s="49">
        <f>'COEF.RESUMEN'!$H$8</f>
        <v>0.25</v>
      </c>
      <c r="E559" s="48"/>
      <c r="F559" s="48"/>
      <c r="G559" s="48"/>
      <c r="H559" s="350">
        <f>H558*D559</f>
        <v>132145.75315762375</v>
      </c>
    </row>
    <row r="560" spans="1:8" ht="12.75" hidden="1" customHeight="1">
      <c r="A560" s="1"/>
      <c r="B560" s="347"/>
      <c r="C560" s="48"/>
      <c r="D560" s="48"/>
      <c r="E560" s="48"/>
      <c r="F560" s="48"/>
      <c r="G560" s="48"/>
      <c r="H560" s="375"/>
    </row>
    <row r="561" spans="1:8" ht="12.75" hidden="1" customHeight="1">
      <c r="A561" s="1"/>
      <c r="B561" s="376" t="s">
        <v>431</v>
      </c>
      <c r="C561" s="340"/>
      <c r="D561" s="340"/>
      <c r="E561" s="340"/>
      <c r="F561" s="340"/>
      <c r="G561" s="377"/>
      <c r="H561" s="371">
        <f>H558+H559</f>
        <v>660728.76578811882</v>
      </c>
    </row>
    <row r="562" spans="1:8" ht="12.75" hidden="1" customHeight="1">
      <c r="A562" s="1"/>
      <c r="B562" s="1"/>
      <c r="C562" s="1"/>
      <c r="D562" s="1"/>
      <c r="E562" s="1"/>
      <c r="F562" s="1"/>
      <c r="G562" s="1"/>
      <c r="H562" s="1"/>
    </row>
    <row r="563" spans="1:8" ht="12.75" hidden="1" customHeight="1">
      <c r="A563" s="1"/>
      <c r="B563" s="708" t="s">
        <v>1759</v>
      </c>
      <c r="C563" s="687"/>
      <c r="D563" s="762" t="s">
        <v>1760</v>
      </c>
      <c r="E563" s="687"/>
      <c r="F563" s="387" t="s">
        <v>43</v>
      </c>
      <c r="G563" s="763">
        <v>1</v>
      </c>
      <c r="H563" s="687"/>
    </row>
    <row r="564" spans="1:8" ht="12.75" hidden="1" customHeight="1">
      <c r="A564" s="1"/>
      <c r="B564" s="342" t="s">
        <v>416</v>
      </c>
      <c r="C564" s="343" t="s">
        <v>16</v>
      </c>
      <c r="D564" s="342" t="s">
        <v>417</v>
      </c>
      <c r="E564" s="342" t="s">
        <v>418</v>
      </c>
      <c r="F564" s="342" t="s">
        <v>419</v>
      </c>
      <c r="G564" s="342" t="s">
        <v>420</v>
      </c>
      <c r="H564" s="342" t="s">
        <v>421</v>
      </c>
    </row>
    <row r="565" spans="1:8" ht="12.75" hidden="1" customHeight="1">
      <c r="A565" s="1"/>
      <c r="B565" s="396" t="str">
        <f>'A. DE PRECIOS CIVIL'!$D$1726</f>
        <v>Losa llena H°A°</v>
      </c>
      <c r="C565" s="48" t="s">
        <v>34</v>
      </c>
      <c r="D565" s="348">
        <v>12</v>
      </c>
      <c r="E565" s="352">
        <f t="shared" ref="E565:E570" si="58">D565*$G$563</f>
        <v>12</v>
      </c>
      <c r="F565" s="348">
        <f>'A. DE PRECIOS CIVIL'!$H$1738</f>
        <v>30887.304283055462</v>
      </c>
      <c r="G565" s="352">
        <f t="shared" ref="G565:G570" si="59">E565*F565</f>
        <v>370647.65139666555</v>
      </c>
      <c r="H565" s="349"/>
    </row>
    <row r="566" spans="1:8" ht="12.75" hidden="1" customHeight="1">
      <c r="A566" s="1"/>
      <c r="B566" s="396" t="str">
        <f>'LISTA DE PRECIOS '!$D$1150</f>
        <v>Cámara de inspección cemento 60x60x40 c/tapa</v>
      </c>
      <c r="C566" s="48" t="s">
        <v>16</v>
      </c>
      <c r="D566" s="348">
        <v>2</v>
      </c>
      <c r="E566" s="352">
        <f t="shared" si="58"/>
        <v>2</v>
      </c>
      <c r="F566" s="348">
        <f>'LISTA DE PRECIOS '!$J$1150</f>
        <v>5664.5378827726199</v>
      </c>
      <c r="G566" s="352">
        <f t="shared" si="59"/>
        <v>11329.07576554524</v>
      </c>
      <c r="H566" s="349"/>
    </row>
    <row r="567" spans="1:8" ht="12.75" hidden="1" customHeight="1">
      <c r="A567" s="1"/>
      <c r="B567" s="396" t="str">
        <f>'LISTA DE PRECIOS '!$D$1178</f>
        <v>Ramal curvo 90º 0,110</v>
      </c>
      <c r="C567" s="48" t="s">
        <v>43</v>
      </c>
      <c r="D567" s="348">
        <v>2</v>
      </c>
      <c r="E567" s="352">
        <f t="shared" si="58"/>
        <v>2</v>
      </c>
      <c r="F567" s="348">
        <f>'LISTA DE PRECIOS '!$J$1178</f>
        <v>626.39830994166948</v>
      </c>
      <c r="G567" s="352">
        <f t="shared" si="59"/>
        <v>1252.796619883339</v>
      </c>
      <c r="H567" s="349"/>
    </row>
    <row r="568" spans="1:8" ht="12.75" hidden="1" customHeight="1">
      <c r="A568" s="1"/>
      <c r="B568" s="347" t="str">
        <f>'LISTA DE PRECIOS '!$D$1157</f>
        <v>Caño PVC 0,110 ref. esp 3,2 mm</v>
      </c>
      <c r="C568" s="48" t="s">
        <v>385</v>
      </c>
      <c r="D568" s="348">
        <v>4</v>
      </c>
      <c r="E568" s="352">
        <f t="shared" si="58"/>
        <v>4</v>
      </c>
      <c r="F568" s="348">
        <f>'LISTA DE PRECIOS '!$J$1157</f>
        <v>772.64004994536231</v>
      </c>
      <c r="G568" s="352">
        <f t="shared" si="59"/>
        <v>3090.5601997814492</v>
      </c>
      <c r="H568" s="349"/>
    </row>
    <row r="569" spans="1:8" ht="12.75" hidden="1" customHeight="1">
      <c r="A569" s="1"/>
      <c r="B569" s="347" t="str">
        <f>'LISTA DE PRECIOS '!$D$1182</f>
        <v>Tapa hermética</v>
      </c>
      <c r="C569" s="48" t="s">
        <v>43</v>
      </c>
      <c r="D569" s="348">
        <v>2</v>
      </c>
      <c r="E569" s="352">
        <f t="shared" si="58"/>
        <v>2</v>
      </c>
      <c r="F569" s="348">
        <f>'LISTA DE PRECIOS '!$J$1182</f>
        <v>140.14853282049975</v>
      </c>
      <c r="G569" s="352">
        <f t="shared" si="59"/>
        <v>280.29706564099951</v>
      </c>
      <c r="H569" s="349"/>
    </row>
    <row r="570" spans="1:8" ht="12.75" hidden="1" customHeight="1">
      <c r="A570" s="1"/>
      <c r="B570" s="347" t="str">
        <f>'LISTA DE PRECIOS '!$D$1146</f>
        <v xml:space="preserve">Tapa c/marco </v>
      </c>
      <c r="C570" s="48" t="s">
        <v>43</v>
      </c>
      <c r="D570" s="348">
        <v>1</v>
      </c>
      <c r="E570" s="352">
        <f t="shared" si="58"/>
        <v>1</v>
      </c>
      <c r="F570" s="348">
        <f>'LISTA DE PRECIOS '!$J$1146</f>
        <v>3160.7831215617457</v>
      </c>
      <c r="G570" s="352">
        <f t="shared" si="59"/>
        <v>3160.7831215617457</v>
      </c>
      <c r="H570" s="349"/>
    </row>
    <row r="571" spans="1:8" ht="12.75" hidden="1" customHeight="1">
      <c r="A571" s="1"/>
      <c r="B571" s="347"/>
      <c r="C571" s="48"/>
      <c r="D571" s="348"/>
      <c r="E571" s="348"/>
      <c r="F571" s="348"/>
      <c r="G571" s="352"/>
      <c r="H571" s="349"/>
    </row>
    <row r="572" spans="1:8" ht="12.75" hidden="1" customHeight="1">
      <c r="A572" s="1"/>
      <c r="B572" s="347"/>
      <c r="C572" s="48"/>
      <c r="D572" s="348"/>
      <c r="E572" s="348"/>
      <c r="F572" s="348"/>
      <c r="G572" s="352"/>
      <c r="H572" s="349"/>
    </row>
    <row r="573" spans="1:8" ht="12.75" hidden="1" customHeight="1">
      <c r="A573" s="1"/>
      <c r="B573" s="347"/>
      <c r="C573" s="48"/>
      <c r="D573" s="348"/>
      <c r="E573" s="348"/>
      <c r="F573" s="348"/>
      <c r="G573" s="352"/>
      <c r="H573" s="349"/>
    </row>
    <row r="574" spans="1:8" ht="12.75" hidden="1" customHeight="1">
      <c r="A574" s="1"/>
      <c r="B574" s="347"/>
      <c r="C574" s="48"/>
      <c r="D574" s="348"/>
      <c r="E574" s="348"/>
      <c r="F574" s="348"/>
      <c r="G574" s="352"/>
      <c r="H574" s="349"/>
    </row>
    <row r="575" spans="1:8" ht="12.75" hidden="1" customHeight="1">
      <c r="A575" s="1"/>
      <c r="B575" s="347"/>
      <c r="C575" s="48"/>
      <c r="D575" s="348"/>
      <c r="E575" s="348"/>
      <c r="F575" s="348"/>
      <c r="G575" s="352"/>
      <c r="H575" s="349"/>
    </row>
    <row r="576" spans="1:8" ht="12.75" hidden="1" customHeight="1">
      <c r="A576" s="1"/>
      <c r="B576" s="347"/>
      <c r="C576" s="48"/>
      <c r="D576" s="348"/>
      <c r="E576" s="348"/>
      <c r="F576" s="348"/>
      <c r="G576" s="348"/>
      <c r="H576" s="350"/>
    </row>
    <row r="577" spans="1:8" ht="12.75" hidden="1" customHeight="1">
      <c r="A577" s="1"/>
      <c r="B577" s="351"/>
      <c r="C577" s="90"/>
      <c r="D577" s="352"/>
      <c r="E577" s="352"/>
      <c r="F577" s="352"/>
      <c r="G577" s="352"/>
      <c r="H577" s="353"/>
    </row>
    <row r="578" spans="1:8" ht="12.75" hidden="1" customHeight="1">
      <c r="A578" s="1"/>
      <c r="B578" s="354" t="s">
        <v>422</v>
      </c>
      <c r="C578" s="355"/>
      <c r="D578" s="356"/>
      <c r="E578" s="356"/>
      <c r="F578" s="356"/>
      <c r="G578" s="357"/>
      <c r="H578" s="358">
        <f>SUM(G565:G577)</f>
        <v>389761.16416907829</v>
      </c>
    </row>
    <row r="579" spans="1:8" ht="12.75" hidden="1" customHeight="1">
      <c r="A579" s="1"/>
      <c r="B579" s="359"/>
      <c r="C579" s="50"/>
      <c r="D579" s="360"/>
      <c r="E579" s="360"/>
      <c r="F579" s="360"/>
      <c r="G579" s="360"/>
      <c r="H579" s="361"/>
    </row>
    <row r="580" spans="1:8" ht="12.75" hidden="1" customHeight="1">
      <c r="A580" s="1"/>
      <c r="B580" s="409" t="s">
        <v>1450</v>
      </c>
      <c r="C580" s="52" t="s">
        <v>424</v>
      </c>
      <c r="D580" s="55">
        <v>3.03</v>
      </c>
      <c r="E580" s="348">
        <f t="shared" ref="E580:E583" si="60">D580*$G$563</f>
        <v>3.03</v>
      </c>
      <c r="F580" s="352">
        <f>'MANO DE OBRA'!$K$8</f>
        <v>1165.6790978787881</v>
      </c>
      <c r="G580" s="352">
        <f t="shared" ref="G580:G583" si="61">E580*F580</f>
        <v>3532.0076665727274</v>
      </c>
      <c r="H580" s="364"/>
    </row>
    <row r="581" spans="1:8" ht="12.75" hidden="1" customHeight="1">
      <c r="A581" s="1"/>
      <c r="B581" s="409" t="s">
        <v>1451</v>
      </c>
      <c r="C581" s="52" t="s">
        <v>424</v>
      </c>
      <c r="D581" s="55">
        <v>3.03</v>
      </c>
      <c r="E581" s="348">
        <f t="shared" si="60"/>
        <v>3.03</v>
      </c>
      <c r="F581" s="352">
        <f>'MANO DE OBRA'!$K$10</f>
        <v>942.27655587878792</v>
      </c>
      <c r="G581" s="352">
        <f t="shared" si="61"/>
        <v>2855.0979643127271</v>
      </c>
      <c r="H581" s="364"/>
    </row>
    <row r="582" spans="1:8" ht="12.75" hidden="1" customHeight="1">
      <c r="A582" s="1"/>
      <c r="B582" s="347" t="s">
        <v>579</v>
      </c>
      <c r="C582" s="52" t="s">
        <v>424</v>
      </c>
      <c r="D582" s="394">
        <v>85</v>
      </c>
      <c r="E582" s="348">
        <f t="shared" si="60"/>
        <v>85</v>
      </c>
      <c r="F582" s="394">
        <f>'MANO DE OBRA'!$K$9</f>
        <v>1011.539859878788</v>
      </c>
      <c r="G582" s="352">
        <f t="shared" si="61"/>
        <v>85980.888089696979</v>
      </c>
      <c r="H582" s="364"/>
    </row>
    <row r="583" spans="1:8" ht="12.75" hidden="1" customHeight="1">
      <c r="A583" s="1"/>
      <c r="B583" s="390" t="s">
        <v>661</v>
      </c>
      <c r="C583" s="52" t="s">
        <v>424</v>
      </c>
      <c r="D583" s="394">
        <v>210</v>
      </c>
      <c r="E583" s="348">
        <f t="shared" si="60"/>
        <v>210</v>
      </c>
      <c r="F583" s="394">
        <f>'MANO DE OBRA'!$K$11</f>
        <v>875.15514987878794</v>
      </c>
      <c r="G583" s="352">
        <f t="shared" si="61"/>
        <v>183782.58147454547</v>
      </c>
      <c r="H583" s="365"/>
    </row>
    <row r="584" spans="1:8" ht="12.75" hidden="1" customHeight="1">
      <c r="A584" s="1"/>
      <c r="B584" s="764" t="s">
        <v>425</v>
      </c>
      <c r="C584" s="689"/>
      <c r="D584" s="689"/>
      <c r="E584" s="689"/>
      <c r="F584" s="689"/>
      <c r="G584" s="765"/>
      <c r="H584" s="366">
        <f>SUM(G580:G583)</f>
        <v>276150.57519512792</v>
      </c>
    </row>
    <row r="585" spans="1:8" ht="12.75" hidden="1" customHeight="1">
      <c r="A585" s="1"/>
      <c r="B585" s="766"/>
      <c r="C585" s="692"/>
      <c r="D585" s="692"/>
      <c r="E585" s="692"/>
      <c r="F585" s="692"/>
      <c r="G585" s="692"/>
      <c r="H585" s="700"/>
    </row>
    <row r="586" spans="1:8" ht="12.75" hidden="1" customHeight="1">
      <c r="A586" s="1"/>
      <c r="B586" s="347" t="s">
        <v>426</v>
      </c>
      <c r="C586" s="48"/>
      <c r="D586" s="348"/>
      <c r="E586" s="348"/>
      <c r="F586" s="348"/>
      <c r="G586" s="348"/>
      <c r="H586" s="349"/>
    </row>
    <row r="587" spans="1:8" ht="12.75" hidden="1" customHeight="1">
      <c r="A587" s="1"/>
      <c r="B587" s="347" t="s">
        <v>427</v>
      </c>
      <c r="C587" s="48"/>
      <c r="D587" s="348"/>
      <c r="E587" s="348"/>
      <c r="F587" s="348"/>
      <c r="G587" s="348"/>
      <c r="H587" s="349"/>
    </row>
    <row r="588" spans="1:8" ht="12.75" hidden="1" customHeight="1">
      <c r="A588" s="1"/>
      <c r="B588" s="351" t="s">
        <v>428</v>
      </c>
      <c r="C588" s="90"/>
      <c r="D588" s="352"/>
      <c r="E588" s="352"/>
      <c r="F588" s="352"/>
      <c r="G588" s="352"/>
      <c r="H588" s="349"/>
    </row>
    <row r="589" spans="1:8" ht="12.75" hidden="1" customHeight="1">
      <c r="A589" s="1"/>
      <c r="B589" s="368"/>
      <c r="C589" s="355"/>
      <c r="D589" s="355"/>
      <c r="E589" s="355"/>
      <c r="F589" s="355"/>
      <c r="G589" s="369"/>
      <c r="H589" s="358">
        <f>SUM(G588)</f>
        <v>0</v>
      </c>
    </row>
    <row r="590" spans="1:8" ht="12.75" hidden="1" customHeight="1">
      <c r="A590" s="1"/>
      <c r="B590" s="367"/>
      <c r="C590" s="1"/>
      <c r="D590" s="1"/>
      <c r="E590" s="1"/>
      <c r="F590" s="1"/>
      <c r="G590" s="1"/>
      <c r="H590" s="260"/>
    </row>
    <row r="591" spans="1:8" ht="12.75" hidden="1" customHeight="1">
      <c r="A591" s="1"/>
      <c r="B591" s="370" t="s">
        <v>429</v>
      </c>
      <c r="C591" s="355"/>
      <c r="D591" s="355"/>
      <c r="E591" s="355"/>
      <c r="F591" s="355"/>
      <c r="G591" s="369"/>
      <c r="H591" s="371">
        <f>H578+H584+H589</f>
        <v>665911.73936420621</v>
      </c>
    </row>
    <row r="592" spans="1:8" ht="12.75" hidden="1" customHeight="1">
      <c r="A592" s="1"/>
      <c r="B592" s="367"/>
      <c r="C592" s="1"/>
      <c r="D592" s="1"/>
      <c r="E592" s="1"/>
      <c r="F592" s="1"/>
      <c r="G592" s="1"/>
      <c r="H592" s="372"/>
    </row>
    <row r="593" spans="1:8" ht="12.75" hidden="1" customHeight="1">
      <c r="A593" s="1"/>
      <c r="B593" s="347" t="s">
        <v>349</v>
      </c>
      <c r="C593" s="48"/>
      <c r="D593" s="49">
        <f>'COEF.RESUMEN'!$H$5</f>
        <v>0.15</v>
      </c>
      <c r="E593" s="48"/>
      <c r="F593" s="48"/>
      <c r="G593" s="48"/>
      <c r="H593" s="350">
        <f>H591*D593</f>
        <v>99886.760904630923</v>
      </c>
    </row>
    <row r="594" spans="1:8" ht="12.75" hidden="1" customHeight="1">
      <c r="A594" s="1"/>
      <c r="B594" s="373"/>
      <c r="C594" s="48"/>
      <c r="D594" s="49"/>
      <c r="E594" s="48"/>
      <c r="F594" s="48"/>
      <c r="G594" s="48"/>
      <c r="H594" s="350"/>
    </row>
    <row r="595" spans="1:8" ht="12.75" hidden="1" customHeight="1">
      <c r="A595" s="1"/>
      <c r="B595" s="347"/>
      <c r="C595" s="48"/>
      <c r="D595" s="49"/>
      <c r="E595" s="48"/>
      <c r="F595" s="48"/>
      <c r="G595" s="48"/>
      <c r="H595" s="350"/>
    </row>
    <row r="596" spans="1:8" ht="12.75" hidden="1" customHeight="1">
      <c r="A596" s="1"/>
      <c r="B596" s="347" t="s">
        <v>350</v>
      </c>
      <c r="C596" s="48"/>
      <c r="D596" s="49">
        <f>'COEF.RESUMEN'!$H$6</f>
        <v>0.1</v>
      </c>
      <c r="E596" s="48"/>
      <c r="F596" s="48"/>
      <c r="G596" s="48"/>
      <c r="H596" s="350">
        <f>H591*D596</f>
        <v>66591.17393642063</v>
      </c>
    </row>
    <row r="597" spans="1:8" ht="12.75" hidden="1" customHeight="1">
      <c r="A597" s="1"/>
      <c r="B597" s="347"/>
      <c r="C597" s="48"/>
      <c r="D597" s="49"/>
      <c r="E597" s="48"/>
      <c r="F597" s="48"/>
      <c r="G597" s="48"/>
      <c r="H597" s="374">
        <f>H591+H593+H596</f>
        <v>832389.67420525767</v>
      </c>
    </row>
    <row r="598" spans="1:8" ht="12.75" hidden="1" customHeight="1">
      <c r="A598" s="1"/>
      <c r="B598" s="347" t="s">
        <v>430</v>
      </c>
      <c r="C598" s="48"/>
      <c r="D598" s="49">
        <f>'COEF.RESUMEN'!$H$8</f>
        <v>0.25</v>
      </c>
      <c r="E598" s="48"/>
      <c r="F598" s="48"/>
      <c r="G598" s="48"/>
      <c r="H598" s="350">
        <f>H597*D598</f>
        <v>208097.41855131442</v>
      </c>
    </row>
    <row r="599" spans="1:8" ht="12.75" hidden="1" customHeight="1">
      <c r="A599" s="1"/>
      <c r="B599" s="347"/>
      <c r="C599" s="48"/>
      <c r="D599" s="48"/>
      <c r="E599" s="48"/>
      <c r="F599" s="48"/>
      <c r="G599" s="48"/>
      <c r="H599" s="375"/>
    </row>
    <row r="600" spans="1:8" ht="12.75" hidden="1" customHeight="1">
      <c r="A600" s="1"/>
      <c r="B600" s="376" t="s">
        <v>431</v>
      </c>
      <c r="C600" s="340"/>
      <c r="D600" s="340"/>
      <c r="E600" s="340"/>
      <c r="F600" s="340"/>
      <c r="G600" s="377"/>
      <c r="H600" s="371">
        <f>H597+H598</f>
        <v>1040487.0927565721</v>
      </c>
    </row>
    <row r="601" spans="1:8" ht="12.75" hidden="1" customHeight="1">
      <c r="A601" s="1"/>
      <c r="B601" s="1"/>
      <c r="C601" s="1"/>
      <c r="D601" s="1"/>
      <c r="E601" s="1"/>
      <c r="F601" s="1"/>
      <c r="G601" s="1"/>
      <c r="H601" s="1"/>
    </row>
    <row r="602" spans="1:8" ht="19.5" hidden="1" customHeight="1">
      <c r="A602" s="1"/>
      <c r="B602" s="708" t="s">
        <v>1761</v>
      </c>
      <c r="C602" s="687"/>
      <c r="D602" s="762" t="s">
        <v>1762</v>
      </c>
      <c r="E602" s="687"/>
      <c r="F602" s="387" t="s">
        <v>43</v>
      </c>
      <c r="G602" s="763">
        <v>1</v>
      </c>
      <c r="H602" s="687"/>
    </row>
    <row r="603" spans="1:8" ht="12.75" hidden="1" customHeight="1">
      <c r="A603" s="1"/>
      <c r="B603" s="342" t="s">
        <v>416</v>
      </c>
      <c r="C603" s="343" t="s">
        <v>16</v>
      </c>
      <c r="D603" s="342" t="s">
        <v>417</v>
      </c>
      <c r="E603" s="342" t="s">
        <v>418</v>
      </c>
      <c r="F603" s="342" t="s">
        <v>419</v>
      </c>
      <c r="G603" s="342" t="s">
        <v>420</v>
      </c>
      <c r="H603" s="342" t="s">
        <v>421</v>
      </c>
    </row>
    <row r="604" spans="1:8" ht="12.75" hidden="1" customHeight="1">
      <c r="A604" s="1"/>
      <c r="B604" s="396" t="str">
        <f>'LISTA DE PRECIOS '!D1143</f>
        <v>Biodigestor Rotoplast 3000lts</v>
      </c>
      <c r="C604" s="48" t="s">
        <v>43</v>
      </c>
      <c r="D604" s="348">
        <v>1</v>
      </c>
      <c r="E604" s="352">
        <f t="shared" ref="E604:E608" si="62">D604*$G$602</f>
        <v>1</v>
      </c>
      <c r="F604" s="348">
        <f>'LISTA DE PRECIOS '!J1143</f>
        <v>290186.26912462467</v>
      </c>
      <c r="G604" s="352">
        <f t="shared" ref="G604:G608" si="63">E604*F604</f>
        <v>290186.26912462467</v>
      </c>
      <c r="H604" s="349"/>
    </row>
    <row r="605" spans="1:8" ht="12.75" hidden="1" customHeight="1">
      <c r="A605" s="1"/>
      <c r="B605" s="396" t="str">
        <f>'LISTA DE PRECIOS '!D1144</f>
        <v>Cámara para infiltración Rotoplast 1,30x0,85x0,30m</v>
      </c>
      <c r="C605" s="48" t="s">
        <v>43</v>
      </c>
      <c r="D605" s="348">
        <v>5</v>
      </c>
      <c r="E605" s="352">
        <f t="shared" si="62"/>
        <v>5</v>
      </c>
      <c r="F605" s="348">
        <f>'LISTA DE PRECIOS '!J1144</f>
        <v>19043.455709862283</v>
      </c>
      <c r="G605" s="352">
        <f t="shared" si="63"/>
        <v>95217.278549311421</v>
      </c>
      <c r="H605" s="349"/>
    </row>
    <row r="606" spans="1:8" ht="12.75" hidden="1" customHeight="1">
      <c r="A606" s="1"/>
      <c r="B606" s="396" t="str">
        <f>'LISTA DE PRECIOS '!D1178</f>
        <v>Ramal curvo 90º 0,110</v>
      </c>
      <c r="C606" s="48" t="s">
        <v>43</v>
      </c>
      <c r="D606" s="348">
        <v>2</v>
      </c>
      <c r="E606" s="352">
        <f t="shared" si="62"/>
        <v>2</v>
      </c>
      <c r="F606" s="348">
        <f>'LISTA DE PRECIOS '!J1178</f>
        <v>626.39830994166948</v>
      </c>
      <c r="G606" s="352">
        <f t="shared" si="63"/>
        <v>1252.796619883339</v>
      </c>
      <c r="H606" s="349"/>
    </row>
    <row r="607" spans="1:8" ht="12.75" hidden="1" customHeight="1">
      <c r="A607" s="1"/>
      <c r="B607" s="347" t="str">
        <f>'LISTA DE PRECIOS '!D1157</f>
        <v>Caño PVC 0,110 ref. esp 3,2 mm</v>
      </c>
      <c r="C607" s="48" t="s">
        <v>385</v>
      </c>
      <c r="D607" s="348">
        <v>4</v>
      </c>
      <c r="E607" s="352">
        <f t="shared" si="62"/>
        <v>4</v>
      </c>
      <c r="F607" s="348">
        <f>'LISTA DE PRECIOS '!J1157</f>
        <v>772.64004994536231</v>
      </c>
      <c r="G607" s="352">
        <f t="shared" si="63"/>
        <v>3090.5601997814492</v>
      </c>
      <c r="H607" s="349"/>
    </row>
    <row r="608" spans="1:8" ht="12.75" hidden="1" customHeight="1">
      <c r="A608" s="1"/>
      <c r="B608" s="347" t="str">
        <f>'LISTA DE PRECIOS '!D1155</f>
        <v>Caño PVC 0,050 ref. esp 3,2 mm</v>
      </c>
      <c r="C608" s="48" t="s">
        <v>385</v>
      </c>
      <c r="D608" s="348">
        <v>2</v>
      </c>
      <c r="E608" s="352">
        <f t="shared" si="62"/>
        <v>2</v>
      </c>
      <c r="F608" s="348">
        <f>'LISTA DE PRECIOS '!J1155</f>
        <v>439.10852648391943</v>
      </c>
      <c r="G608" s="352">
        <f t="shared" si="63"/>
        <v>878.21705296783887</v>
      </c>
      <c r="H608" s="349"/>
    </row>
    <row r="609" spans="1:8" ht="12.75" hidden="1" customHeight="1">
      <c r="A609" s="1"/>
      <c r="B609" s="347"/>
      <c r="C609" s="48"/>
      <c r="D609" s="348"/>
      <c r="E609" s="352"/>
      <c r="F609" s="348"/>
      <c r="G609" s="352"/>
      <c r="H609" s="349"/>
    </row>
    <row r="610" spans="1:8" ht="12.75" hidden="1" customHeight="1">
      <c r="A610" s="1"/>
      <c r="B610" s="347"/>
      <c r="C610" s="48"/>
      <c r="D610" s="348"/>
      <c r="E610" s="348"/>
      <c r="F610" s="348"/>
      <c r="G610" s="352"/>
      <c r="H610" s="349"/>
    </row>
    <row r="611" spans="1:8" ht="12.75" hidden="1" customHeight="1">
      <c r="A611" s="1"/>
      <c r="B611" s="347"/>
      <c r="C611" s="48"/>
      <c r="D611" s="348"/>
      <c r="E611" s="348"/>
      <c r="F611" s="348"/>
      <c r="G611" s="352"/>
      <c r="H611" s="349"/>
    </row>
    <row r="612" spans="1:8" ht="12.75" hidden="1" customHeight="1">
      <c r="A612" s="1"/>
      <c r="B612" s="347"/>
      <c r="C612" s="48"/>
      <c r="D612" s="348"/>
      <c r="E612" s="348"/>
      <c r="F612" s="348"/>
      <c r="G612" s="352"/>
      <c r="H612" s="349"/>
    </row>
    <row r="613" spans="1:8" ht="12.75" hidden="1" customHeight="1">
      <c r="A613" s="1"/>
      <c r="B613" s="347"/>
      <c r="C613" s="48"/>
      <c r="D613" s="348"/>
      <c r="E613" s="348"/>
      <c r="F613" s="348"/>
      <c r="G613" s="352"/>
      <c r="H613" s="349"/>
    </row>
    <row r="614" spans="1:8" ht="12.75" hidden="1" customHeight="1">
      <c r="A614" s="1"/>
      <c r="B614" s="347"/>
      <c r="C614" s="48"/>
      <c r="D614" s="348"/>
      <c r="E614" s="348"/>
      <c r="F614" s="348"/>
      <c r="G614" s="352"/>
      <c r="H614" s="349"/>
    </row>
    <row r="615" spans="1:8" ht="12.75" hidden="1" customHeight="1">
      <c r="A615" s="1"/>
      <c r="B615" s="347"/>
      <c r="C615" s="48"/>
      <c r="D615" s="348"/>
      <c r="E615" s="348"/>
      <c r="F615" s="348"/>
      <c r="G615" s="348"/>
      <c r="H615" s="350"/>
    </row>
    <row r="616" spans="1:8" ht="12.75" hidden="1" customHeight="1">
      <c r="A616" s="1"/>
      <c r="B616" s="351"/>
      <c r="C616" s="90"/>
      <c r="D616" s="352"/>
      <c r="E616" s="352"/>
      <c r="F616" s="352"/>
      <c r="G616" s="352"/>
      <c r="H616" s="353"/>
    </row>
    <row r="617" spans="1:8" ht="12.75" hidden="1" customHeight="1">
      <c r="A617" s="1"/>
      <c r="B617" s="354" t="s">
        <v>422</v>
      </c>
      <c r="C617" s="355"/>
      <c r="D617" s="356"/>
      <c r="E617" s="356"/>
      <c r="F617" s="356"/>
      <c r="G617" s="357"/>
      <c r="H617" s="358">
        <f>SUM(G604:G616)</f>
        <v>390625.1215465687</v>
      </c>
    </row>
    <row r="618" spans="1:8" ht="12.75" hidden="1" customHeight="1">
      <c r="A618" s="1"/>
      <c r="B618" s="359"/>
      <c r="C618" s="50"/>
      <c r="D618" s="360"/>
      <c r="E618" s="360"/>
      <c r="F618" s="360"/>
      <c r="G618" s="360"/>
      <c r="H618" s="361"/>
    </row>
    <row r="619" spans="1:8" ht="12.75" hidden="1" customHeight="1">
      <c r="A619" s="1"/>
      <c r="B619" s="409" t="s">
        <v>1450</v>
      </c>
      <c r="C619" s="52" t="s">
        <v>424</v>
      </c>
      <c r="D619" s="55">
        <v>6</v>
      </c>
      <c r="E619" s="348">
        <f t="shared" ref="E619:E620" si="64">D619*$G$602</f>
        <v>6</v>
      </c>
      <c r="F619" s="352">
        <f>'MANO DE OBRA'!$K$8</f>
        <v>1165.6790978787881</v>
      </c>
      <c r="G619" s="352">
        <f t="shared" ref="G619:G620" si="65">E619*F619</f>
        <v>6994.0745872727284</v>
      </c>
      <c r="H619" s="364"/>
    </row>
    <row r="620" spans="1:8" ht="12.75" hidden="1" customHeight="1">
      <c r="A620" s="1"/>
      <c r="B620" s="409" t="s">
        <v>1451</v>
      </c>
      <c r="C620" s="52" t="s">
        <v>424</v>
      </c>
      <c r="D620" s="55">
        <v>6</v>
      </c>
      <c r="E620" s="348">
        <f t="shared" si="64"/>
        <v>6</v>
      </c>
      <c r="F620" s="352">
        <f>'MANO DE OBRA'!$K$10</f>
        <v>942.27655587878792</v>
      </c>
      <c r="G620" s="352">
        <f t="shared" si="65"/>
        <v>5653.6593352727277</v>
      </c>
      <c r="H620" s="364"/>
    </row>
    <row r="621" spans="1:8" ht="12.75" hidden="1" customHeight="1">
      <c r="A621" s="1"/>
      <c r="B621" s="347"/>
      <c r="C621" s="52"/>
      <c r="D621" s="394"/>
      <c r="E621" s="348"/>
      <c r="F621" s="394"/>
      <c r="G621" s="352"/>
      <c r="H621" s="364"/>
    </row>
    <row r="622" spans="1:8" ht="12.75" hidden="1" customHeight="1">
      <c r="A622" s="1"/>
      <c r="B622" s="390"/>
      <c r="C622" s="52"/>
      <c r="D622" s="394"/>
      <c r="E622" s="348"/>
      <c r="F622" s="394"/>
      <c r="G622" s="352"/>
      <c r="H622" s="365"/>
    </row>
    <row r="623" spans="1:8" ht="12.75" hidden="1" customHeight="1">
      <c r="A623" s="1"/>
      <c r="B623" s="764" t="s">
        <v>425</v>
      </c>
      <c r="C623" s="689"/>
      <c r="D623" s="689"/>
      <c r="E623" s="689"/>
      <c r="F623" s="689"/>
      <c r="G623" s="765"/>
      <c r="H623" s="366">
        <f>SUM(G619:G622)</f>
        <v>12647.733922545456</v>
      </c>
    </row>
    <row r="624" spans="1:8" ht="12.75" hidden="1" customHeight="1">
      <c r="A624" s="1"/>
      <c r="B624" s="766"/>
      <c r="C624" s="692"/>
      <c r="D624" s="692"/>
      <c r="E624" s="692"/>
      <c r="F624" s="692"/>
      <c r="G624" s="692"/>
      <c r="H624" s="700"/>
    </row>
    <row r="625" spans="1:8" ht="12.75" hidden="1" customHeight="1">
      <c r="A625" s="1"/>
      <c r="B625" s="347" t="s">
        <v>426</v>
      </c>
      <c r="C625" s="48"/>
      <c r="D625" s="348"/>
      <c r="E625" s="348"/>
      <c r="F625" s="348"/>
      <c r="G625" s="348"/>
      <c r="H625" s="349"/>
    </row>
    <row r="626" spans="1:8" ht="12.75" hidden="1" customHeight="1">
      <c r="A626" s="1"/>
      <c r="B626" s="347" t="s">
        <v>427</v>
      </c>
      <c r="C626" s="48"/>
      <c r="D626" s="348"/>
      <c r="E626" s="348"/>
      <c r="F626" s="348"/>
      <c r="G626" s="348"/>
      <c r="H626" s="349"/>
    </row>
    <row r="627" spans="1:8" ht="12.75" hidden="1" customHeight="1">
      <c r="A627" s="1"/>
      <c r="B627" s="351" t="s">
        <v>428</v>
      </c>
      <c r="C627" s="90"/>
      <c r="D627" s="352"/>
      <c r="E627" s="352"/>
      <c r="F627" s="352"/>
      <c r="G627" s="352"/>
      <c r="H627" s="349"/>
    </row>
    <row r="628" spans="1:8" ht="12.75" hidden="1" customHeight="1">
      <c r="A628" s="1"/>
      <c r="B628" s="368"/>
      <c r="C628" s="355"/>
      <c r="D628" s="355"/>
      <c r="E628" s="355"/>
      <c r="F628" s="355"/>
      <c r="G628" s="369"/>
      <c r="H628" s="358">
        <f>SUM(G627)</f>
        <v>0</v>
      </c>
    </row>
    <row r="629" spans="1:8" ht="12.75" hidden="1" customHeight="1">
      <c r="A629" s="1"/>
      <c r="B629" s="367"/>
      <c r="C629" s="1"/>
      <c r="D629" s="1"/>
      <c r="E629" s="1"/>
      <c r="F629" s="1"/>
      <c r="G629" s="1"/>
      <c r="H629" s="260"/>
    </row>
    <row r="630" spans="1:8" ht="12.75" hidden="1" customHeight="1">
      <c r="A630" s="1"/>
      <c r="B630" s="370" t="s">
        <v>429</v>
      </c>
      <c r="C630" s="355"/>
      <c r="D630" s="355"/>
      <c r="E630" s="355"/>
      <c r="F630" s="355"/>
      <c r="G630" s="369"/>
      <c r="H630" s="371">
        <f>H617+H623+H628</f>
        <v>403272.85546911415</v>
      </c>
    </row>
    <row r="631" spans="1:8" ht="12.75" hidden="1" customHeight="1">
      <c r="A631" s="1"/>
      <c r="B631" s="367"/>
      <c r="C631" s="1"/>
      <c r="D631" s="1"/>
      <c r="E631" s="1"/>
      <c r="F631" s="1"/>
      <c r="G631" s="1"/>
      <c r="H631" s="372"/>
    </row>
    <row r="632" spans="1:8" ht="12.75" hidden="1" customHeight="1">
      <c r="A632" s="1"/>
      <c r="B632" s="347" t="s">
        <v>349</v>
      </c>
      <c r="C632" s="48"/>
      <c r="D632" s="49">
        <f>'COEF.RESUMEN'!$H$5</f>
        <v>0.15</v>
      </c>
      <c r="E632" s="48"/>
      <c r="F632" s="48"/>
      <c r="G632" s="48"/>
      <c r="H632" s="350">
        <f>H630*D632</f>
        <v>60490.928320367122</v>
      </c>
    </row>
    <row r="633" spans="1:8" ht="12.75" hidden="1" customHeight="1">
      <c r="A633" s="1"/>
      <c r="B633" s="373"/>
      <c r="C633" s="48"/>
      <c r="D633" s="49"/>
      <c r="E633" s="48"/>
      <c r="F633" s="48"/>
      <c r="G633" s="48"/>
      <c r="H633" s="350"/>
    </row>
    <row r="634" spans="1:8" ht="12.75" hidden="1" customHeight="1">
      <c r="A634" s="1"/>
      <c r="B634" s="347"/>
      <c r="C634" s="48"/>
      <c r="D634" s="49"/>
      <c r="E634" s="48"/>
      <c r="F634" s="48"/>
      <c r="G634" s="48"/>
      <c r="H634" s="350"/>
    </row>
    <row r="635" spans="1:8" ht="12.75" hidden="1" customHeight="1">
      <c r="A635" s="1"/>
      <c r="B635" s="347" t="s">
        <v>350</v>
      </c>
      <c r="C635" s="48"/>
      <c r="D635" s="49">
        <f>'COEF.RESUMEN'!$H$6</f>
        <v>0.1</v>
      </c>
      <c r="E635" s="48"/>
      <c r="F635" s="48"/>
      <c r="G635" s="48"/>
      <c r="H635" s="350">
        <f>H630*D635</f>
        <v>40327.285546911415</v>
      </c>
    </row>
    <row r="636" spans="1:8" ht="12.75" hidden="1" customHeight="1">
      <c r="A636" s="1"/>
      <c r="B636" s="347"/>
      <c r="C636" s="48"/>
      <c r="D636" s="49"/>
      <c r="E636" s="48"/>
      <c r="F636" s="48"/>
      <c r="G636" s="48"/>
      <c r="H636" s="374">
        <f>H630+H632+H635</f>
        <v>504091.06933639268</v>
      </c>
    </row>
    <row r="637" spans="1:8" ht="12.75" hidden="1" customHeight="1">
      <c r="A637" s="1"/>
      <c r="B637" s="347" t="s">
        <v>430</v>
      </c>
      <c r="C637" s="48"/>
      <c r="D637" s="49">
        <f>'COEF.RESUMEN'!$H$8</f>
        <v>0.25</v>
      </c>
      <c r="E637" s="48"/>
      <c r="F637" s="48"/>
      <c r="G637" s="48"/>
      <c r="H637" s="350">
        <f>H636*D637</f>
        <v>126022.76733409817</v>
      </c>
    </row>
    <row r="638" spans="1:8" ht="12.75" hidden="1" customHeight="1">
      <c r="A638" s="1"/>
      <c r="B638" s="347"/>
      <c r="C638" s="48"/>
      <c r="D638" s="48"/>
      <c r="E638" s="48"/>
      <c r="F638" s="48"/>
      <c r="G638" s="48"/>
      <c r="H638" s="375"/>
    </row>
    <row r="639" spans="1:8" ht="12.75" hidden="1" customHeight="1">
      <c r="A639" s="1"/>
      <c r="B639" s="376" t="s">
        <v>431</v>
      </c>
      <c r="C639" s="340"/>
      <c r="D639" s="340"/>
      <c r="E639" s="340"/>
      <c r="F639" s="340"/>
      <c r="G639" s="377"/>
      <c r="H639" s="371">
        <f>H636+H637</f>
        <v>630113.83667049091</v>
      </c>
    </row>
    <row r="640" spans="1:8" ht="12.75" hidden="1" customHeight="1">
      <c r="A640" s="1"/>
      <c r="B640" s="1"/>
      <c r="C640" s="1"/>
      <c r="D640" s="1"/>
      <c r="E640" s="1"/>
      <c r="F640" s="1"/>
      <c r="G640" s="1"/>
      <c r="H640" s="1"/>
    </row>
    <row r="641" spans="1:8" ht="39.75" hidden="1" customHeight="1">
      <c r="A641" s="1"/>
      <c r="B641" s="708" t="s">
        <v>1763</v>
      </c>
      <c r="C641" s="687"/>
      <c r="D641" s="762" t="s">
        <v>1764</v>
      </c>
      <c r="E641" s="687"/>
      <c r="F641" s="387" t="s">
        <v>43</v>
      </c>
      <c r="G641" s="763">
        <v>1</v>
      </c>
      <c r="H641" s="687"/>
    </row>
    <row r="642" spans="1:8" ht="12.75" hidden="1" customHeight="1">
      <c r="A642" s="1"/>
      <c r="B642" s="342" t="s">
        <v>416</v>
      </c>
      <c r="C642" s="343" t="s">
        <v>16</v>
      </c>
      <c r="D642" s="342" t="s">
        <v>417</v>
      </c>
      <c r="E642" s="342" t="s">
        <v>418</v>
      </c>
      <c r="F642" s="342" t="s">
        <v>419</v>
      </c>
      <c r="G642" s="342" t="s">
        <v>420</v>
      </c>
      <c r="H642" s="342" t="s">
        <v>421</v>
      </c>
    </row>
    <row r="643" spans="1:8" ht="12.75" hidden="1" customHeight="1">
      <c r="A643" s="1"/>
      <c r="B643" s="396" t="str">
        <f>'A. DE PRECIOS CIVIL'!D1726</f>
        <v>Losa llena H°A°</v>
      </c>
      <c r="C643" s="48" t="s">
        <v>34</v>
      </c>
      <c r="D643" s="348">
        <v>3.1</v>
      </c>
      <c r="E643" s="352">
        <f t="shared" ref="E643:E651" si="66">D643*$G$641</f>
        <v>3.1</v>
      </c>
      <c r="F643" s="348">
        <f>'A. DE PRECIOS CIVIL'!H1738</f>
        <v>30887.304283055462</v>
      </c>
      <c r="G643" s="352">
        <f t="shared" ref="G643:G651" si="67">E643*F643</f>
        <v>95750.643277471929</v>
      </c>
      <c r="H643" s="349"/>
    </row>
    <row r="644" spans="1:8" ht="12.75" hidden="1" customHeight="1">
      <c r="A644" s="1"/>
      <c r="B644" s="396" t="str">
        <f>'LISTA DE PRECIOS '!D1521</f>
        <v>Control automático de nivel</v>
      </c>
      <c r="C644" s="48" t="s">
        <v>43</v>
      </c>
      <c r="D644" s="348">
        <v>2</v>
      </c>
      <c r="E644" s="352">
        <f t="shared" si="66"/>
        <v>2</v>
      </c>
      <c r="F644" s="348">
        <f>'LISTA DE PRECIOS '!J1521</f>
        <v>1430.3857964083656</v>
      </c>
      <c r="G644" s="352">
        <f t="shared" si="67"/>
        <v>2860.7715928167313</v>
      </c>
      <c r="H644" s="349"/>
    </row>
    <row r="645" spans="1:8" ht="12.75" hidden="1" customHeight="1">
      <c r="A645" s="1"/>
      <c r="B645" s="396" t="str">
        <f>'LISTA DE PRECIOS '!D866</f>
        <v>Caño PPTF Ø 0,060</v>
      </c>
      <c r="C645" s="48" t="s">
        <v>385</v>
      </c>
      <c r="D645" s="348">
        <v>5</v>
      </c>
      <c r="E645" s="352">
        <f t="shared" si="66"/>
        <v>5</v>
      </c>
      <c r="F645" s="348">
        <f>'LISTA DE PRECIOS '!J866</f>
        <v>1935.5972416419067</v>
      </c>
      <c r="G645" s="352">
        <f t="shared" si="67"/>
        <v>9677.9862082095333</v>
      </c>
      <c r="H645" s="349"/>
    </row>
    <row r="646" spans="1:8" ht="12.75" hidden="1" customHeight="1">
      <c r="A646" s="1"/>
      <c r="B646" s="347" t="str">
        <f>'LISTA DE PRECIOS '!D901</f>
        <v>Curva 90º PPTF Ø 0,060</v>
      </c>
      <c r="C646" s="48" t="s">
        <v>43</v>
      </c>
      <c r="D646" s="348">
        <v>2</v>
      </c>
      <c r="E646" s="352">
        <f t="shared" si="66"/>
        <v>2</v>
      </c>
      <c r="F646" s="348">
        <f>'LISTA DE PRECIOS '!J901</f>
        <v>1046.2281890884926</v>
      </c>
      <c r="G646" s="352">
        <f t="shared" si="67"/>
        <v>2092.4563781769853</v>
      </c>
      <c r="H646" s="349"/>
    </row>
    <row r="647" spans="1:8" ht="12.75" hidden="1" customHeight="1">
      <c r="A647" s="1"/>
      <c r="B647" s="347" t="str">
        <f>'LISTA DE PRECIOS '!D881</f>
        <v>Union doble PPTF Ø 0,060</v>
      </c>
      <c r="C647" s="48" t="s">
        <v>43</v>
      </c>
      <c r="D647" s="348">
        <v>2</v>
      </c>
      <c r="E647" s="352">
        <f t="shared" si="66"/>
        <v>2</v>
      </c>
      <c r="F647" s="348">
        <f>'LISTA DE PRECIOS '!J881</f>
        <v>4717.6972641132561</v>
      </c>
      <c r="G647" s="352">
        <f t="shared" si="67"/>
        <v>9435.3945282265122</v>
      </c>
      <c r="H647" s="349"/>
    </row>
    <row r="648" spans="1:8" ht="12.75" hidden="1" customHeight="1">
      <c r="A648" s="1"/>
      <c r="B648" s="347" t="str">
        <f>'LISTA DE PRECIOS '!D921</f>
        <v>Tubo PPTF RM Ø 0,060</v>
      </c>
      <c r="C648" s="48" t="s">
        <v>43</v>
      </c>
      <c r="D648" s="348">
        <v>2</v>
      </c>
      <c r="E648" s="352">
        <f t="shared" si="66"/>
        <v>2</v>
      </c>
      <c r="F648" s="348">
        <f>'LISTA DE PRECIOS '!J921</f>
        <v>10417.290139447203</v>
      </c>
      <c r="G648" s="352">
        <f t="shared" si="67"/>
        <v>20834.580278894406</v>
      </c>
      <c r="H648" s="349"/>
    </row>
    <row r="649" spans="1:8" ht="12.75" hidden="1" customHeight="1">
      <c r="A649" s="1"/>
      <c r="B649" s="347" t="str">
        <f>'LISTA DE PRECIOS '!D1196</f>
        <v>Bomba sumergible cloacal 1.5 Hp</v>
      </c>
      <c r="C649" s="48" t="s">
        <v>43</v>
      </c>
      <c r="D649" s="348">
        <v>2</v>
      </c>
      <c r="E649" s="352">
        <f t="shared" si="66"/>
        <v>2</v>
      </c>
      <c r="F649" s="348">
        <f>'LISTA DE PRECIOS '!J1196</f>
        <v>89989.084407717368</v>
      </c>
      <c r="G649" s="352">
        <f t="shared" si="67"/>
        <v>179978.16881543474</v>
      </c>
      <c r="H649" s="349"/>
    </row>
    <row r="650" spans="1:8" ht="12.75" hidden="1" customHeight="1">
      <c r="A650" s="1"/>
      <c r="B650" s="347" t="str">
        <f>'LISTA DE PRECIOS '!D1202</f>
        <v>Canasto de sólidos</v>
      </c>
      <c r="C650" s="48" t="s">
        <v>43</v>
      </c>
      <c r="D650" s="348">
        <v>1</v>
      </c>
      <c r="E650" s="352">
        <f t="shared" si="66"/>
        <v>1</v>
      </c>
      <c r="F650" s="348">
        <f>'LISTA DE PRECIOS '!J1202</f>
        <v>18934.633354763315</v>
      </c>
      <c r="G650" s="352">
        <f t="shared" si="67"/>
        <v>18934.633354763315</v>
      </c>
      <c r="H650" s="349"/>
    </row>
    <row r="651" spans="1:8" ht="12.75" hidden="1" customHeight="1">
      <c r="A651" s="1"/>
      <c r="B651" s="347" t="str">
        <f>'LISTA DE PRECIOS '!D1146</f>
        <v xml:space="preserve">Tapa c/marco </v>
      </c>
      <c r="C651" s="48" t="s">
        <v>43</v>
      </c>
      <c r="D651" s="348">
        <v>1</v>
      </c>
      <c r="E651" s="352">
        <f t="shared" si="66"/>
        <v>1</v>
      </c>
      <c r="F651" s="348">
        <f>'LISTA DE PRECIOS '!J1146</f>
        <v>3160.7831215617457</v>
      </c>
      <c r="G651" s="352">
        <f t="shared" si="67"/>
        <v>3160.7831215617457</v>
      </c>
      <c r="H651" s="349"/>
    </row>
    <row r="652" spans="1:8" ht="12.75" hidden="1" customHeight="1">
      <c r="A652" s="1"/>
      <c r="B652" s="347"/>
      <c r="C652" s="48"/>
      <c r="D652" s="348"/>
      <c r="E652" s="348"/>
      <c r="F652" s="348"/>
      <c r="G652" s="352"/>
      <c r="H652" s="349"/>
    </row>
    <row r="653" spans="1:8" ht="12.75" hidden="1" customHeight="1">
      <c r="A653" s="1"/>
      <c r="B653" s="347"/>
      <c r="C653" s="48"/>
      <c r="D653" s="348"/>
      <c r="E653" s="348"/>
      <c r="F653" s="348"/>
      <c r="G653" s="352"/>
      <c r="H653" s="349"/>
    </row>
    <row r="654" spans="1:8" ht="12.75" hidden="1" customHeight="1">
      <c r="A654" s="1"/>
      <c r="B654" s="347"/>
      <c r="C654" s="48"/>
      <c r="D654" s="348"/>
      <c r="E654" s="348"/>
      <c r="F654" s="348"/>
      <c r="G654" s="348"/>
      <c r="H654" s="350"/>
    </row>
    <row r="655" spans="1:8" ht="12.75" hidden="1" customHeight="1">
      <c r="A655" s="1"/>
      <c r="B655" s="351"/>
      <c r="C655" s="90"/>
      <c r="D655" s="352"/>
      <c r="E655" s="352"/>
      <c r="F655" s="352"/>
      <c r="G655" s="352"/>
      <c r="H655" s="353"/>
    </row>
    <row r="656" spans="1:8" ht="12.75" hidden="1" customHeight="1">
      <c r="A656" s="1"/>
      <c r="B656" s="354" t="s">
        <v>422</v>
      </c>
      <c r="C656" s="355"/>
      <c r="D656" s="356"/>
      <c r="E656" s="356"/>
      <c r="F656" s="356"/>
      <c r="G656" s="357"/>
      <c r="H656" s="358">
        <f>SUM(G643:G655)</f>
        <v>342725.41755555588</v>
      </c>
    </row>
    <row r="657" spans="1:8" ht="12.75" hidden="1" customHeight="1">
      <c r="A657" s="1"/>
      <c r="B657" s="359"/>
      <c r="C657" s="50"/>
      <c r="D657" s="360"/>
      <c r="E657" s="360"/>
      <c r="F657" s="360"/>
      <c r="G657" s="360"/>
      <c r="H657" s="361"/>
    </row>
    <row r="658" spans="1:8" ht="12.75" hidden="1" customHeight="1">
      <c r="A658" s="1"/>
      <c r="B658" s="409" t="s">
        <v>1450</v>
      </c>
      <c r="C658" s="52" t="s">
        <v>424</v>
      </c>
      <c r="D658" s="55">
        <v>4</v>
      </c>
      <c r="E658" s="348">
        <f>D658*$G$641</f>
        <v>4</v>
      </c>
      <c r="F658" s="352">
        <f>'MANO DE OBRA'!$K$8</f>
        <v>1165.6790978787881</v>
      </c>
      <c r="G658" s="352">
        <f>E658*F658</f>
        <v>4662.7163915151523</v>
      </c>
      <c r="H658" s="364"/>
    </row>
    <row r="659" spans="1:8" ht="12.75" hidden="1" customHeight="1">
      <c r="A659" s="1"/>
      <c r="B659" s="409"/>
      <c r="C659" s="52"/>
      <c r="D659" s="55"/>
      <c r="E659" s="348"/>
      <c r="F659" s="352"/>
      <c r="G659" s="352"/>
      <c r="H659" s="364"/>
    </row>
    <row r="660" spans="1:8" ht="12.75" hidden="1" customHeight="1">
      <c r="A660" s="1"/>
      <c r="B660" s="347" t="s">
        <v>579</v>
      </c>
      <c r="C660" s="52" t="s">
        <v>424</v>
      </c>
      <c r="D660" s="394">
        <v>16</v>
      </c>
      <c r="E660" s="348">
        <f t="shared" ref="E660:E661" si="68">D660*$G$641</f>
        <v>16</v>
      </c>
      <c r="F660" s="394">
        <f>'MANO DE OBRA'!$K$9</f>
        <v>1011.539859878788</v>
      </c>
      <c r="G660" s="352">
        <f t="shared" ref="G660:G661" si="69">E660*F660</f>
        <v>16184.637758060608</v>
      </c>
      <c r="H660" s="364"/>
    </row>
    <row r="661" spans="1:8" ht="12.75" hidden="1" customHeight="1">
      <c r="A661" s="1"/>
      <c r="B661" s="390" t="s">
        <v>661</v>
      </c>
      <c r="C661" s="52" t="s">
        <v>424</v>
      </c>
      <c r="D661" s="394">
        <v>34</v>
      </c>
      <c r="E661" s="348">
        <f t="shared" si="68"/>
        <v>34</v>
      </c>
      <c r="F661" s="394">
        <f>'MANO DE OBRA'!$K$11</f>
        <v>875.15514987878794</v>
      </c>
      <c r="G661" s="352">
        <f t="shared" si="69"/>
        <v>29755.275095878791</v>
      </c>
      <c r="H661" s="365"/>
    </row>
    <row r="662" spans="1:8" ht="12.75" hidden="1" customHeight="1">
      <c r="A662" s="1"/>
      <c r="B662" s="764" t="s">
        <v>425</v>
      </c>
      <c r="C662" s="689"/>
      <c r="D662" s="689"/>
      <c r="E662" s="689"/>
      <c r="F662" s="689"/>
      <c r="G662" s="765"/>
      <c r="H662" s="366">
        <f>SUM(G658:G661)</f>
        <v>50602.629245454547</v>
      </c>
    </row>
    <row r="663" spans="1:8" ht="12.75" hidden="1" customHeight="1">
      <c r="A663" s="1"/>
      <c r="B663" s="766"/>
      <c r="C663" s="692"/>
      <c r="D663" s="692"/>
      <c r="E663" s="692"/>
      <c r="F663" s="692"/>
      <c r="G663" s="692"/>
      <c r="H663" s="700"/>
    </row>
    <row r="664" spans="1:8" ht="12.75" hidden="1" customHeight="1">
      <c r="A664" s="1"/>
      <c r="B664" s="347" t="s">
        <v>426</v>
      </c>
      <c r="C664" s="48"/>
      <c r="D664" s="348"/>
      <c r="E664" s="348"/>
      <c r="F664" s="348"/>
      <c r="G664" s="348"/>
      <c r="H664" s="349"/>
    </row>
    <row r="665" spans="1:8" ht="12.75" hidden="1" customHeight="1">
      <c r="A665" s="1"/>
      <c r="B665" s="347" t="s">
        <v>427</v>
      </c>
      <c r="C665" s="48"/>
      <c r="D665" s="348"/>
      <c r="E665" s="348"/>
      <c r="F665" s="348"/>
      <c r="G665" s="348"/>
      <c r="H665" s="349"/>
    </row>
    <row r="666" spans="1:8" ht="12.75" hidden="1" customHeight="1">
      <c r="A666" s="1"/>
      <c r="B666" s="351" t="s">
        <v>428</v>
      </c>
      <c r="C666" s="90"/>
      <c r="D666" s="352"/>
      <c r="E666" s="352"/>
      <c r="F666" s="352"/>
      <c r="G666" s="352"/>
      <c r="H666" s="349"/>
    </row>
    <row r="667" spans="1:8" ht="12.75" hidden="1" customHeight="1">
      <c r="A667" s="1"/>
      <c r="B667" s="368"/>
      <c r="C667" s="355"/>
      <c r="D667" s="355"/>
      <c r="E667" s="355"/>
      <c r="F667" s="355"/>
      <c r="G667" s="369"/>
      <c r="H667" s="358">
        <f>SUM(G666)</f>
        <v>0</v>
      </c>
    </row>
    <row r="668" spans="1:8" ht="12.75" hidden="1" customHeight="1">
      <c r="A668" s="1"/>
      <c r="B668" s="367"/>
      <c r="C668" s="1"/>
      <c r="D668" s="1"/>
      <c r="E668" s="1"/>
      <c r="F668" s="1"/>
      <c r="G668" s="1"/>
      <c r="H668" s="260"/>
    </row>
    <row r="669" spans="1:8" ht="12.75" hidden="1" customHeight="1">
      <c r="A669" s="1"/>
      <c r="B669" s="370" t="s">
        <v>429</v>
      </c>
      <c r="C669" s="355"/>
      <c r="D669" s="355"/>
      <c r="E669" s="355"/>
      <c r="F669" s="355"/>
      <c r="G669" s="369"/>
      <c r="H669" s="371">
        <f>H656+H662+H667</f>
        <v>393328.04680101044</v>
      </c>
    </row>
    <row r="670" spans="1:8" ht="12.75" hidden="1" customHeight="1">
      <c r="A670" s="1"/>
      <c r="B670" s="367"/>
      <c r="C670" s="1"/>
      <c r="D670" s="1"/>
      <c r="E670" s="1"/>
      <c r="F670" s="1"/>
      <c r="G670" s="1"/>
      <c r="H670" s="372"/>
    </row>
    <row r="671" spans="1:8" ht="12.75" hidden="1" customHeight="1">
      <c r="A671" s="1"/>
      <c r="B671" s="347" t="s">
        <v>349</v>
      </c>
      <c r="C671" s="48"/>
      <c r="D671" s="49">
        <f>'COEF.RESUMEN'!$H$5</f>
        <v>0.15</v>
      </c>
      <c r="E671" s="48"/>
      <c r="F671" s="48"/>
      <c r="G671" s="48"/>
      <c r="H671" s="350">
        <f>H669*D671</f>
        <v>58999.20702015156</v>
      </c>
    </row>
    <row r="672" spans="1:8" ht="12.75" hidden="1" customHeight="1">
      <c r="A672" s="1"/>
      <c r="B672" s="373"/>
      <c r="C672" s="48"/>
      <c r="D672" s="49"/>
      <c r="E672" s="48"/>
      <c r="F672" s="48"/>
      <c r="G672" s="48"/>
      <c r="H672" s="350"/>
    </row>
    <row r="673" spans="1:8" ht="12.75" hidden="1" customHeight="1">
      <c r="A673" s="1"/>
      <c r="B673" s="347"/>
      <c r="C673" s="48"/>
      <c r="D673" s="49"/>
      <c r="E673" s="48"/>
      <c r="F673" s="48"/>
      <c r="G673" s="48"/>
      <c r="H673" s="350"/>
    </row>
    <row r="674" spans="1:8" ht="19.5" hidden="1" customHeight="1">
      <c r="A674" s="1"/>
      <c r="B674" s="347" t="s">
        <v>350</v>
      </c>
      <c r="C674" s="48"/>
      <c r="D674" s="49">
        <f>'COEF.RESUMEN'!$H$6</f>
        <v>0.1</v>
      </c>
      <c r="E674" s="48"/>
      <c r="F674" s="48"/>
      <c r="G674" s="48"/>
      <c r="H674" s="350">
        <f>H669*D674</f>
        <v>39332.80468010105</v>
      </c>
    </row>
    <row r="675" spans="1:8" ht="12.75" hidden="1" customHeight="1">
      <c r="A675" s="1"/>
      <c r="B675" s="347"/>
      <c r="C675" s="48"/>
      <c r="D675" s="49"/>
      <c r="E675" s="48"/>
      <c r="F675" s="48"/>
      <c r="G675" s="48"/>
      <c r="H675" s="374">
        <f>H669+H671+H674</f>
        <v>491660.05850126303</v>
      </c>
    </row>
    <row r="676" spans="1:8" ht="12.75" hidden="1" customHeight="1">
      <c r="A676" s="1"/>
      <c r="B676" s="347" t="s">
        <v>430</v>
      </c>
      <c r="C676" s="48"/>
      <c r="D676" s="49">
        <f>'COEF.RESUMEN'!$H$8</f>
        <v>0.25</v>
      </c>
      <c r="E676" s="48"/>
      <c r="F676" s="48"/>
      <c r="G676" s="48"/>
      <c r="H676" s="350">
        <f>H675*D676</f>
        <v>122915.01462531576</v>
      </c>
    </row>
    <row r="677" spans="1:8" ht="12.75" hidden="1" customHeight="1">
      <c r="A677" s="1"/>
      <c r="B677" s="347"/>
      <c r="C677" s="48"/>
      <c r="D677" s="48"/>
      <c r="E677" s="48"/>
      <c r="F677" s="48"/>
      <c r="G677" s="48"/>
      <c r="H677" s="375"/>
    </row>
    <row r="678" spans="1:8" ht="12.75" hidden="1" customHeight="1">
      <c r="A678" s="1"/>
      <c r="B678" s="376" t="s">
        <v>431</v>
      </c>
      <c r="C678" s="340"/>
      <c r="D678" s="340"/>
      <c r="E678" s="340"/>
      <c r="F678" s="340"/>
      <c r="G678" s="377"/>
      <c r="H678" s="371">
        <f>H675+H676</f>
        <v>614575.07312657882</v>
      </c>
    </row>
    <row r="679" spans="1:8" ht="12.75" hidden="1" customHeight="1">
      <c r="A679" s="1"/>
      <c r="B679" s="1"/>
      <c r="C679" s="1"/>
      <c r="D679" s="1"/>
      <c r="E679" s="1"/>
      <c r="F679" s="1"/>
      <c r="G679" s="1"/>
      <c r="H679" s="1"/>
    </row>
    <row r="680" spans="1:8" ht="12.75" hidden="1" customHeight="1">
      <c r="A680" s="1"/>
      <c r="B680" s="708" t="s">
        <v>1765</v>
      </c>
      <c r="C680" s="687"/>
      <c r="D680" s="762" t="s">
        <v>1766</v>
      </c>
      <c r="E680" s="687"/>
      <c r="F680" s="387" t="s">
        <v>43</v>
      </c>
      <c r="G680" s="763">
        <v>1</v>
      </c>
      <c r="H680" s="687"/>
    </row>
    <row r="681" spans="1:8" ht="12.75" hidden="1" customHeight="1">
      <c r="A681" s="1"/>
      <c r="B681" s="342" t="s">
        <v>416</v>
      </c>
      <c r="C681" s="343" t="s">
        <v>16</v>
      </c>
      <c r="D681" s="342" t="s">
        <v>417</v>
      </c>
      <c r="E681" s="342" t="s">
        <v>418</v>
      </c>
      <c r="F681" s="342" t="s">
        <v>419</v>
      </c>
      <c r="G681" s="342" t="s">
        <v>420</v>
      </c>
      <c r="H681" s="342" t="s">
        <v>421</v>
      </c>
    </row>
    <row r="682" spans="1:8" ht="12.75" hidden="1" customHeight="1">
      <c r="A682" s="1"/>
      <c r="B682" s="396" t="str">
        <f>'LISTA DE PRECIOS '!D1091</f>
        <v>Centrifuga 15m3/h/12m</v>
      </c>
      <c r="C682" s="48" t="s">
        <v>43</v>
      </c>
      <c r="D682" s="348">
        <v>1</v>
      </c>
      <c r="E682" s="352">
        <f t="shared" ref="E682:E685" si="70">D682*$G$680</f>
        <v>1</v>
      </c>
      <c r="F682" s="348">
        <f>'LISTA DE PRECIOS '!J1091</f>
        <v>56660.195329520706</v>
      </c>
      <c r="G682" s="352">
        <f t="shared" ref="G682:G685" si="71">E682*F682</f>
        <v>56660.195329520706</v>
      </c>
      <c r="H682" s="349"/>
    </row>
    <row r="683" spans="1:8" ht="12.75" hidden="1" customHeight="1">
      <c r="A683" s="1"/>
      <c r="B683" s="396" t="str">
        <f>'LISTA DE PRECIOS '!D1094</f>
        <v>Junta elástica 0,032</v>
      </c>
      <c r="C683" s="48" t="s">
        <v>43</v>
      </c>
      <c r="D683" s="348">
        <v>1</v>
      </c>
      <c r="E683" s="352">
        <f t="shared" si="70"/>
        <v>1</v>
      </c>
      <c r="F683" s="348">
        <f>'LISTA DE PRECIOS '!J1094</f>
        <v>704.92675173625958</v>
      </c>
      <c r="G683" s="352">
        <f t="shared" si="71"/>
        <v>704.92675173625958</v>
      </c>
      <c r="H683" s="349"/>
    </row>
    <row r="684" spans="1:8" ht="12.75" hidden="1" customHeight="1">
      <c r="A684" s="1"/>
      <c r="B684" s="396" t="str">
        <f>'LISTA DE PRECIOS '!D1095</f>
        <v>Ramal Y 0,032</v>
      </c>
      <c r="C684" s="48" t="s">
        <v>43</v>
      </c>
      <c r="D684" s="348">
        <v>1</v>
      </c>
      <c r="E684" s="352">
        <f t="shared" si="70"/>
        <v>1</v>
      </c>
      <c r="F684" s="348">
        <f>'LISTA DE PRECIOS '!J1095</f>
        <v>1614.0920353705335</v>
      </c>
      <c r="G684" s="352">
        <f t="shared" si="71"/>
        <v>1614.0920353705335</v>
      </c>
      <c r="H684" s="349"/>
    </row>
    <row r="685" spans="1:8" ht="12.75" hidden="1" customHeight="1">
      <c r="A685" s="1"/>
      <c r="B685" s="396" t="str">
        <f>'LISTA DE PRECIOS '!D1096</f>
        <v>Válvula de ret. 0,032</v>
      </c>
      <c r="C685" s="48" t="s">
        <v>43</v>
      </c>
      <c r="D685" s="348">
        <v>1</v>
      </c>
      <c r="E685" s="352">
        <f t="shared" si="70"/>
        <v>1</v>
      </c>
      <c r="F685" s="348">
        <f>'LISTA DE PRECIOS '!J1096</f>
        <v>4351.1223072543144</v>
      </c>
      <c r="G685" s="352">
        <f t="shared" si="71"/>
        <v>4351.1223072543144</v>
      </c>
      <c r="H685" s="349"/>
    </row>
    <row r="686" spans="1:8" ht="12.75" hidden="1" customHeight="1">
      <c r="A686" s="1"/>
      <c r="B686" s="347"/>
      <c r="C686" s="48"/>
      <c r="D686" s="348"/>
      <c r="E686" s="352"/>
      <c r="F686" s="348"/>
      <c r="G686" s="352"/>
      <c r="H686" s="349"/>
    </row>
    <row r="687" spans="1:8" ht="12.75" hidden="1" customHeight="1">
      <c r="A687" s="1"/>
      <c r="B687" s="347"/>
      <c r="C687" s="48"/>
      <c r="D687" s="348"/>
      <c r="E687" s="352"/>
      <c r="F687" s="348"/>
      <c r="G687" s="352"/>
      <c r="H687" s="349"/>
    </row>
    <row r="688" spans="1:8" ht="12.75" hidden="1" customHeight="1">
      <c r="A688" s="1"/>
      <c r="B688" s="347"/>
      <c r="C688" s="48"/>
      <c r="D688" s="348"/>
      <c r="E688" s="352"/>
      <c r="F688" s="348"/>
      <c r="G688" s="352"/>
      <c r="H688" s="349"/>
    </row>
    <row r="689" spans="1:8" ht="12.75" hidden="1" customHeight="1">
      <c r="A689" s="1"/>
      <c r="B689" s="347"/>
      <c r="C689" s="48"/>
      <c r="D689" s="348"/>
      <c r="E689" s="352"/>
      <c r="F689" s="348"/>
      <c r="G689" s="352"/>
      <c r="H689" s="349"/>
    </row>
    <row r="690" spans="1:8" ht="12.75" hidden="1" customHeight="1">
      <c r="A690" s="1"/>
      <c r="B690" s="347"/>
      <c r="C690" s="48"/>
      <c r="D690" s="348"/>
      <c r="E690" s="352"/>
      <c r="F690" s="348"/>
      <c r="G690" s="352"/>
      <c r="H690" s="349"/>
    </row>
    <row r="691" spans="1:8" ht="12.75" hidden="1" customHeight="1">
      <c r="A691" s="1"/>
      <c r="B691" s="347"/>
      <c r="C691" s="48"/>
      <c r="D691" s="348"/>
      <c r="E691" s="348"/>
      <c r="F691" s="348"/>
      <c r="G691" s="352"/>
      <c r="H691" s="349"/>
    </row>
    <row r="692" spans="1:8" ht="12.75" hidden="1" customHeight="1">
      <c r="A692" s="1"/>
      <c r="B692" s="347"/>
      <c r="C692" s="48"/>
      <c r="D692" s="348"/>
      <c r="E692" s="348"/>
      <c r="F692" s="348"/>
      <c r="G692" s="352"/>
      <c r="H692" s="349"/>
    </row>
    <row r="693" spans="1:8" ht="12.75" hidden="1" customHeight="1">
      <c r="A693" s="1"/>
      <c r="B693" s="347"/>
      <c r="C693" s="48"/>
      <c r="D693" s="348"/>
      <c r="E693" s="348"/>
      <c r="F693" s="348"/>
      <c r="G693" s="348"/>
      <c r="H693" s="350"/>
    </row>
    <row r="694" spans="1:8" ht="12.75" hidden="1" customHeight="1">
      <c r="A694" s="1"/>
      <c r="B694" s="351"/>
      <c r="C694" s="90"/>
      <c r="D694" s="352"/>
      <c r="E694" s="352"/>
      <c r="F694" s="352"/>
      <c r="G694" s="352"/>
      <c r="H694" s="353"/>
    </row>
    <row r="695" spans="1:8" ht="12.75" hidden="1" customHeight="1">
      <c r="A695" s="1"/>
      <c r="B695" s="354" t="s">
        <v>422</v>
      </c>
      <c r="C695" s="355"/>
      <c r="D695" s="356"/>
      <c r="E695" s="356"/>
      <c r="F695" s="356"/>
      <c r="G695" s="357"/>
      <c r="H695" s="358">
        <f>SUM(G682:G694)</f>
        <v>63330.336423881818</v>
      </c>
    </row>
    <row r="696" spans="1:8" ht="12.75" hidden="1" customHeight="1">
      <c r="A696" s="1"/>
      <c r="B696" s="359"/>
      <c r="C696" s="50"/>
      <c r="D696" s="360"/>
      <c r="E696" s="360"/>
      <c r="F696" s="360"/>
      <c r="G696" s="360"/>
      <c r="H696" s="361"/>
    </row>
    <row r="697" spans="1:8" ht="12.75" hidden="1" customHeight="1">
      <c r="A697" s="1"/>
      <c r="B697" s="409" t="s">
        <v>1450</v>
      </c>
      <c r="C697" s="52" t="s">
        <v>424</v>
      </c>
      <c r="D697" s="55">
        <v>2</v>
      </c>
      <c r="E697" s="348">
        <f t="shared" ref="E697:E698" si="72">D697*$G$680</f>
        <v>2</v>
      </c>
      <c r="F697" s="352">
        <f>'MANO DE OBRA'!$K$8</f>
        <v>1165.6790978787881</v>
      </c>
      <c r="G697" s="352">
        <f t="shared" ref="G697:G698" si="73">E697*F697</f>
        <v>2331.3581957575761</v>
      </c>
      <c r="H697" s="364"/>
    </row>
    <row r="698" spans="1:8" ht="12.75" hidden="1" customHeight="1">
      <c r="A698" s="1"/>
      <c r="B698" s="409" t="s">
        <v>1451</v>
      </c>
      <c r="C698" s="52" t="s">
        <v>424</v>
      </c>
      <c r="D698" s="55">
        <v>4</v>
      </c>
      <c r="E698" s="348">
        <f t="shared" si="72"/>
        <v>4</v>
      </c>
      <c r="F698" s="352">
        <f>'MANO DE OBRA'!$K$10</f>
        <v>942.27655587878792</v>
      </c>
      <c r="G698" s="352">
        <f t="shared" si="73"/>
        <v>3769.1062235151517</v>
      </c>
      <c r="H698" s="364"/>
    </row>
    <row r="699" spans="1:8" ht="12.75" hidden="1" customHeight="1">
      <c r="A699" s="1"/>
      <c r="B699" s="347"/>
      <c r="C699" s="52"/>
      <c r="D699" s="394"/>
      <c r="E699" s="348"/>
      <c r="F699" s="394"/>
      <c r="G699" s="352"/>
      <c r="H699" s="364"/>
    </row>
    <row r="700" spans="1:8" ht="12.75" hidden="1" customHeight="1">
      <c r="A700" s="1"/>
      <c r="B700" s="390"/>
      <c r="C700" s="52"/>
      <c r="D700" s="394"/>
      <c r="E700" s="348"/>
      <c r="F700" s="394"/>
      <c r="G700" s="352"/>
      <c r="H700" s="365"/>
    </row>
    <row r="701" spans="1:8" ht="12.75" hidden="1" customHeight="1">
      <c r="A701" s="1"/>
      <c r="B701" s="764" t="s">
        <v>425</v>
      </c>
      <c r="C701" s="689"/>
      <c r="D701" s="689"/>
      <c r="E701" s="689"/>
      <c r="F701" s="689"/>
      <c r="G701" s="765"/>
      <c r="H701" s="366">
        <f>SUM(G697:G700)</f>
        <v>6100.4644192727283</v>
      </c>
    </row>
    <row r="702" spans="1:8" ht="12.75" hidden="1" customHeight="1">
      <c r="A702" s="1"/>
      <c r="B702" s="766"/>
      <c r="C702" s="692"/>
      <c r="D702" s="692"/>
      <c r="E702" s="692"/>
      <c r="F702" s="692"/>
      <c r="G702" s="692"/>
      <c r="H702" s="700"/>
    </row>
    <row r="703" spans="1:8" ht="12.75" hidden="1" customHeight="1">
      <c r="A703" s="1"/>
      <c r="B703" s="347" t="s">
        <v>426</v>
      </c>
      <c r="C703" s="48"/>
      <c r="D703" s="348"/>
      <c r="E703" s="348"/>
      <c r="F703" s="348"/>
      <c r="G703" s="348"/>
      <c r="H703" s="349"/>
    </row>
    <row r="704" spans="1:8" ht="12.75" hidden="1" customHeight="1">
      <c r="A704" s="1"/>
      <c r="B704" s="347" t="s">
        <v>427</v>
      </c>
      <c r="C704" s="48"/>
      <c r="D704" s="348"/>
      <c r="E704" s="348"/>
      <c r="F704" s="348"/>
      <c r="G704" s="348"/>
      <c r="H704" s="349"/>
    </row>
    <row r="705" spans="1:8" ht="12.75" hidden="1" customHeight="1">
      <c r="A705" s="1"/>
      <c r="B705" s="351" t="s">
        <v>428</v>
      </c>
      <c r="C705" s="90"/>
      <c r="D705" s="352"/>
      <c r="E705" s="352"/>
      <c r="F705" s="352"/>
      <c r="G705" s="352"/>
      <c r="H705" s="349"/>
    </row>
    <row r="706" spans="1:8" ht="12.75" hidden="1" customHeight="1">
      <c r="A706" s="1"/>
      <c r="B706" s="368"/>
      <c r="C706" s="355"/>
      <c r="D706" s="355"/>
      <c r="E706" s="355"/>
      <c r="F706" s="355"/>
      <c r="G706" s="369"/>
      <c r="H706" s="358">
        <f>SUM(G705)</f>
        <v>0</v>
      </c>
    </row>
    <row r="707" spans="1:8" ht="12.75" hidden="1" customHeight="1">
      <c r="A707" s="1"/>
      <c r="B707" s="367"/>
      <c r="C707" s="1"/>
      <c r="D707" s="1"/>
      <c r="E707" s="1"/>
      <c r="F707" s="1"/>
      <c r="G707" s="1"/>
      <c r="H707" s="260"/>
    </row>
    <row r="708" spans="1:8" ht="12.75" hidden="1" customHeight="1">
      <c r="A708" s="1"/>
      <c r="B708" s="370" t="s">
        <v>429</v>
      </c>
      <c r="C708" s="355"/>
      <c r="D708" s="355"/>
      <c r="E708" s="355"/>
      <c r="F708" s="355"/>
      <c r="G708" s="369"/>
      <c r="H708" s="371">
        <f>H695+H701+H706</f>
        <v>69430.800843154546</v>
      </c>
    </row>
    <row r="709" spans="1:8" ht="12.75" hidden="1" customHeight="1">
      <c r="A709" s="1"/>
      <c r="B709" s="367"/>
      <c r="C709" s="1"/>
      <c r="D709" s="1"/>
      <c r="E709" s="1"/>
      <c r="F709" s="1"/>
      <c r="G709" s="1"/>
      <c r="H709" s="372"/>
    </row>
    <row r="710" spans="1:8" ht="12.75" hidden="1" customHeight="1">
      <c r="A710" s="1"/>
      <c r="B710" s="347" t="s">
        <v>349</v>
      </c>
      <c r="C710" s="48"/>
      <c r="D710" s="49">
        <f>'COEF.RESUMEN'!$H$5</f>
        <v>0.15</v>
      </c>
      <c r="E710" s="48"/>
      <c r="F710" s="48"/>
      <c r="G710" s="48"/>
      <c r="H710" s="350">
        <f>H708*D710</f>
        <v>10414.620126473181</v>
      </c>
    </row>
    <row r="711" spans="1:8" ht="12.75" hidden="1" customHeight="1">
      <c r="A711" s="1"/>
      <c r="B711" s="373"/>
      <c r="C711" s="48"/>
      <c r="D711" s="49"/>
      <c r="E711" s="48"/>
      <c r="F711" s="48"/>
      <c r="G711" s="48"/>
      <c r="H711" s="350"/>
    </row>
    <row r="712" spans="1:8" ht="12.75" hidden="1" customHeight="1">
      <c r="A712" s="1"/>
      <c r="B712" s="347"/>
      <c r="C712" s="48"/>
      <c r="D712" s="49"/>
      <c r="E712" s="48"/>
      <c r="F712" s="48"/>
      <c r="G712" s="48"/>
      <c r="H712" s="350"/>
    </row>
    <row r="713" spans="1:8" ht="12.75" hidden="1" customHeight="1">
      <c r="A713" s="1"/>
      <c r="B713" s="347" t="s">
        <v>350</v>
      </c>
      <c r="C713" s="48"/>
      <c r="D713" s="49">
        <f>'COEF.RESUMEN'!$H$6</f>
        <v>0.1</v>
      </c>
      <c r="E713" s="48"/>
      <c r="F713" s="48"/>
      <c r="G713" s="48"/>
      <c r="H713" s="350">
        <f>H708*D713</f>
        <v>6943.0800843154548</v>
      </c>
    </row>
    <row r="714" spans="1:8" ht="12.75" hidden="1" customHeight="1">
      <c r="A714" s="1"/>
      <c r="B714" s="347"/>
      <c r="C714" s="48"/>
      <c r="D714" s="49"/>
      <c r="E714" s="48"/>
      <c r="F714" s="48"/>
      <c r="G714" s="48"/>
      <c r="H714" s="374">
        <f>H708+H710+H713</f>
        <v>86788.501053943182</v>
      </c>
    </row>
    <row r="715" spans="1:8" ht="12.75" hidden="1" customHeight="1">
      <c r="A715" s="1"/>
      <c r="B715" s="347" t="s">
        <v>430</v>
      </c>
      <c r="C715" s="48"/>
      <c r="D715" s="49">
        <f>'COEF.RESUMEN'!$H$8</f>
        <v>0.25</v>
      </c>
      <c r="E715" s="48"/>
      <c r="F715" s="48"/>
      <c r="G715" s="48"/>
      <c r="H715" s="350">
        <f>H714*D715</f>
        <v>21697.125263485796</v>
      </c>
    </row>
    <row r="716" spans="1:8" ht="12.75" hidden="1" customHeight="1">
      <c r="A716" s="1"/>
      <c r="B716" s="347"/>
      <c r="C716" s="48"/>
      <c r="D716" s="48"/>
      <c r="E716" s="48"/>
      <c r="F716" s="48"/>
      <c r="G716" s="48"/>
      <c r="H716" s="375"/>
    </row>
    <row r="717" spans="1:8" ht="12.75" hidden="1" customHeight="1">
      <c r="A717" s="1"/>
      <c r="B717" s="376" t="s">
        <v>431</v>
      </c>
      <c r="C717" s="340"/>
      <c r="D717" s="340"/>
      <c r="E717" s="340"/>
      <c r="F717" s="340"/>
      <c r="G717" s="377"/>
      <c r="H717" s="371">
        <f>H714+H715</f>
        <v>108485.62631742898</v>
      </c>
    </row>
    <row r="718" spans="1:8" ht="12.75" hidden="1" customHeight="1">
      <c r="A718" s="1"/>
      <c r="B718" s="1"/>
      <c r="C718" s="1"/>
      <c r="D718" s="1"/>
      <c r="E718" s="1"/>
      <c r="F718" s="1"/>
      <c r="G718" s="1"/>
      <c r="H718" s="1"/>
    </row>
    <row r="719" spans="1:8" ht="19.5" hidden="1" customHeight="1">
      <c r="A719" s="1"/>
      <c r="B719" s="708" t="s">
        <v>1767</v>
      </c>
      <c r="C719" s="687"/>
      <c r="D719" s="762" t="s">
        <v>1768</v>
      </c>
      <c r="E719" s="687"/>
      <c r="F719" s="387" t="s">
        <v>167</v>
      </c>
      <c r="G719" s="763">
        <v>1</v>
      </c>
      <c r="H719" s="687"/>
    </row>
    <row r="720" spans="1:8" ht="12.75" hidden="1" customHeight="1">
      <c r="A720" s="1"/>
      <c r="B720" s="342" t="s">
        <v>416</v>
      </c>
      <c r="C720" s="343" t="s">
        <v>16</v>
      </c>
      <c r="D720" s="342" t="s">
        <v>417</v>
      </c>
      <c r="E720" s="342" t="s">
        <v>418</v>
      </c>
      <c r="F720" s="342" t="s">
        <v>419</v>
      </c>
      <c r="G720" s="342" t="s">
        <v>420</v>
      </c>
      <c r="H720" s="342" t="s">
        <v>421</v>
      </c>
    </row>
    <row r="721" spans="1:8" ht="12.75" hidden="1" customHeight="1">
      <c r="A721" s="1"/>
      <c r="B721" s="396" t="str">
        <f>'LISTA DE PRECIOS '!D1154</f>
        <v>Caño PVC 0,040 ref. esp 3,2 mm</v>
      </c>
      <c r="C721" s="48" t="s">
        <v>385</v>
      </c>
      <c r="D721" s="348">
        <v>2</v>
      </c>
      <c r="E721" s="352">
        <f t="shared" ref="E721:E735" si="74">D721*$G$719</f>
        <v>2</v>
      </c>
      <c r="F721" s="348">
        <f>'LISTA DE PRECIOS '!J1154</f>
        <v>339.68253146362133</v>
      </c>
      <c r="G721" s="352">
        <f t="shared" ref="G721:G735" si="75">E721*F721</f>
        <v>679.36506292724266</v>
      </c>
      <c r="H721" s="349"/>
    </row>
    <row r="722" spans="1:8" ht="12.75" hidden="1" customHeight="1">
      <c r="A722" s="1"/>
      <c r="B722" s="396" t="str">
        <f>'LISTA DE PRECIOS '!D1155</f>
        <v>Caño PVC 0,050 ref. esp 3,2 mm</v>
      </c>
      <c r="C722" s="48" t="s">
        <v>385</v>
      </c>
      <c r="D722" s="348">
        <v>0.15</v>
      </c>
      <c r="E722" s="352">
        <f t="shared" si="74"/>
        <v>0.15</v>
      </c>
      <c r="F722" s="348">
        <f>'LISTA DE PRECIOS '!J1155</f>
        <v>439.10852648391943</v>
      </c>
      <c r="G722" s="352">
        <f t="shared" si="75"/>
        <v>65.866278972587907</v>
      </c>
      <c r="H722" s="349"/>
    </row>
    <row r="723" spans="1:8" ht="12.75" hidden="1" customHeight="1">
      <c r="A723" s="1"/>
      <c r="B723" s="396" t="str">
        <f>'LISTA DE PRECIOS '!D1156</f>
        <v>Caño PVC 0,063 ref. esp. 3,2 mm</v>
      </c>
      <c r="C723" s="48" t="s">
        <v>385</v>
      </c>
      <c r="D723" s="348">
        <v>1.5</v>
      </c>
      <c r="E723" s="352">
        <f t="shared" si="74"/>
        <v>1.5</v>
      </c>
      <c r="F723" s="348">
        <f>'LISTA DE PRECIOS '!J1156</f>
        <v>559.83353428788234</v>
      </c>
      <c r="G723" s="352">
        <f t="shared" si="75"/>
        <v>839.75030143182357</v>
      </c>
      <c r="H723" s="349"/>
    </row>
    <row r="724" spans="1:8" ht="12.75" hidden="1" customHeight="1">
      <c r="A724" s="1"/>
      <c r="B724" s="396" t="str">
        <f>'LISTA DE PRECIOS '!D1157</f>
        <v>Caño PVC 0,110 ref. esp 3,2 mm</v>
      </c>
      <c r="C724" s="48" t="s">
        <v>385</v>
      </c>
      <c r="D724" s="348">
        <v>3</v>
      </c>
      <c r="E724" s="352">
        <f t="shared" si="74"/>
        <v>3</v>
      </c>
      <c r="F724" s="348">
        <f>'LISTA DE PRECIOS '!J1157</f>
        <v>772.64004994536231</v>
      </c>
      <c r="G724" s="352">
        <f t="shared" si="75"/>
        <v>2317.9201498360871</v>
      </c>
      <c r="H724" s="349"/>
    </row>
    <row r="725" spans="1:8" ht="12.75" hidden="1" customHeight="1">
      <c r="A725" s="1"/>
      <c r="B725" s="347" t="s">
        <v>1769</v>
      </c>
      <c r="C725" s="48" t="s">
        <v>43</v>
      </c>
      <c r="D725" s="348">
        <v>0.3</v>
      </c>
      <c r="E725" s="352">
        <f t="shared" si="74"/>
        <v>0.3</v>
      </c>
      <c r="F725" s="348">
        <f>'LISTA DE PRECIOS '!J1175</f>
        <v>208.32814601580478</v>
      </c>
      <c r="G725" s="352">
        <f t="shared" si="75"/>
        <v>62.498443804741427</v>
      </c>
      <c r="H725" s="349"/>
    </row>
    <row r="726" spans="1:8" ht="12.75" hidden="1" customHeight="1">
      <c r="A726" s="1"/>
      <c r="B726" s="347" t="str">
        <f>'LISTA DE PRECIOS '!D1168</f>
        <v>Codo Curva 90º PVC 0,110</v>
      </c>
      <c r="C726" s="48" t="s">
        <v>43</v>
      </c>
      <c r="D726" s="348">
        <v>1</v>
      </c>
      <c r="E726" s="352">
        <f t="shared" si="74"/>
        <v>1</v>
      </c>
      <c r="F726" s="348">
        <f>'LISTA DE PRECIOS '!J1168</f>
        <v>633.16824529958558</v>
      </c>
      <c r="G726" s="352">
        <f t="shared" si="75"/>
        <v>633.16824529958558</v>
      </c>
      <c r="H726" s="349"/>
    </row>
    <row r="727" spans="1:8" ht="12.75" hidden="1" customHeight="1">
      <c r="A727" s="1"/>
      <c r="B727" s="347" t="s">
        <v>1770</v>
      </c>
      <c r="C727" s="48" t="s">
        <v>43</v>
      </c>
      <c r="D727" s="348">
        <v>0.5</v>
      </c>
      <c r="E727" s="352">
        <f t="shared" si="74"/>
        <v>0.5</v>
      </c>
      <c r="F727" s="348">
        <f>'LISTA DE PRECIOS '!J1175</f>
        <v>208.32814601580478</v>
      </c>
      <c r="G727" s="352">
        <f t="shared" si="75"/>
        <v>104.16407300790239</v>
      </c>
      <c r="H727" s="349"/>
    </row>
    <row r="728" spans="1:8" ht="12.75" hidden="1" customHeight="1">
      <c r="A728" s="1"/>
      <c r="B728" s="347" t="s">
        <v>1771</v>
      </c>
      <c r="C728" s="48" t="s">
        <v>43</v>
      </c>
      <c r="D728" s="348">
        <v>0.65</v>
      </c>
      <c r="E728" s="352">
        <f t="shared" si="74"/>
        <v>0.65</v>
      </c>
      <c r="F728" s="348">
        <f>'LISTA DE PRECIOS '!J1168</f>
        <v>633.16824529958558</v>
      </c>
      <c r="G728" s="352">
        <f t="shared" si="75"/>
        <v>411.55935944473066</v>
      </c>
      <c r="H728" s="349"/>
    </row>
    <row r="729" spans="1:8" ht="12.75" hidden="1" customHeight="1">
      <c r="A729" s="1"/>
      <c r="B729" s="347" t="s">
        <v>1772</v>
      </c>
      <c r="C729" s="48" t="s">
        <v>43</v>
      </c>
      <c r="D729" s="348">
        <v>0.3</v>
      </c>
      <c r="E729" s="352">
        <f t="shared" si="74"/>
        <v>0.3</v>
      </c>
      <c r="F729" s="348">
        <f>'LISTA DE PRECIOS '!J1176</f>
        <v>611.91906155710456</v>
      </c>
      <c r="G729" s="352">
        <f t="shared" si="75"/>
        <v>183.57571846713137</v>
      </c>
      <c r="H729" s="349"/>
    </row>
    <row r="730" spans="1:8" ht="12.75" hidden="1" customHeight="1">
      <c r="A730" s="1"/>
      <c r="B730" s="347" t="s">
        <v>1773</v>
      </c>
      <c r="C730" s="48" t="s">
        <v>43</v>
      </c>
      <c r="D730" s="348">
        <v>0.4</v>
      </c>
      <c r="E730" s="352">
        <f t="shared" si="74"/>
        <v>0.4</v>
      </c>
      <c r="F730" s="348">
        <f>'LISTA DE PRECIOS '!J1165</f>
        <v>113.42469700378059</v>
      </c>
      <c r="G730" s="352">
        <f t="shared" si="75"/>
        <v>45.369878801512243</v>
      </c>
      <c r="H730" s="349"/>
    </row>
    <row r="731" spans="1:8" ht="12.75" hidden="1" customHeight="1">
      <c r="A731" s="1"/>
      <c r="B731" s="347" t="s">
        <v>1774</v>
      </c>
      <c r="C731" s="48" t="s">
        <v>43</v>
      </c>
      <c r="D731" s="348">
        <v>0.15</v>
      </c>
      <c r="E731" s="352">
        <f t="shared" si="74"/>
        <v>0.15</v>
      </c>
      <c r="F731" s="348">
        <f>'LISTA DE PRECIOS '!J1173</f>
        <v>89.01685081309374</v>
      </c>
      <c r="G731" s="352">
        <f t="shared" si="75"/>
        <v>13.352527621964061</v>
      </c>
      <c r="H731" s="349"/>
    </row>
    <row r="732" spans="1:8" ht="12.75" hidden="1" customHeight="1">
      <c r="A732" s="1"/>
      <c r="B732" s="347" t="str">
        <f>'LISTA DE PRECIOS '!D1163</f>
        <v>PPA 0,063</v>
      </c>
      <c r="C732" s="48" t="s">
        <v>43</v>
      </c>
      <c r="D732" s="348">
        <v>0.5</v>
      </c>
      <c r="E732" s="352">
        <f t="shared" si="74"/>
        <v>0.5</v>
      </c>
      <c r="F732" s="348">
        <f>'LISTA DE PRECIOS '!J1163</f>
        <v>1050.7519294938736</v>
      </c>
      <c r="G732" s="352">
        <f t="shared" si="75"/>
        <v>525.3759647469368</v>
      </c>
      <c r="H732" s="349"/>
    </row>
    <row r="733" spans="1:8" ht="12.75" hidden="1" customHeight="1">
      <c r="A733" s="1"/>
      <c r="B733" s="347" t="s">
        <v>1775</v>
      </c>
      <c r="C733" s="48" t="s">
        <v>43</v>
      </c>
      <c r="D733" s="348">
        <v>0.3</v>
      </c>
      <c r="E733" s="352">
        <f t="shared" si="74"/>
        <v>0.3</v>
      </c>
      <c r="F733" s="348">
        <f>'LISTA DE PRECIOS '!J1180</f>
        <v>556.90449960518583</v>
      </c>
      <c r="G733" s="352">
        <f t="shared" si="75"/>
        <v>167.07134988155573</v>
      </c>
      <c r="H733" s="349"/>
    </row>
    <row r="734" spans="1:8" ht="12.75" hidden="1" customHeight="1">
      <c r="A734" s="1"/>
      <c r="B734" s="347" t="str">
        <f>'LISTA DE PRECIOS '!D1192</f>
        <v xml:space="preserve">Sellador sintetico </v>
      </c>
      <c r="C734" s="48" t="s">
        <v>405</v>
      </c>
      <c r="D734" s="348">
        <v>1</v>
      </c>
      <c r="E734" s="352">
        <f t="shared" si="74"/>
        <v>1</v>
      </c>
      <c r="F734" s="348">
        <f>'LISTA DE PRECIOS '!J1192</f>
        <v>2317.6489548252962</v>
      </c>
      <c r="G734" s="352">
        <f t="shared" si="75"/>
        <v>2317.6489548252962</v>
      </c>
      <c r="H734" s="349"/>
    </row>
    <row r="735" spans="1:8" ht="12.75" hidden="1" customHeight="1">
      <c r="A735" s="1"/>
      <c r="B735" s="347" t="str">
        <f>'LISTA DE PRECIOS '!D13</f>
        <v xml:space="preserve">Arena </v>
      </c>
      <c r="C735" s="48" t="s">
        <v>34</v>
      </c>
      <c r="D735" s="348">
        <v>0.16125000000000003</v>
      </c>
      <c r="E735" s="352">
        <f t="shared" si="74"/>
        <v>0.16125000000000003</v>
      </c>
      <c r="F735" s="348">
        <f>'LISTA DE PRECIOS '!J13</f>
        <v>3879.0178778148006</v>
      </c>
      <c r="G735" s="352">
        <f t="shared" si="75"/>
        <v>625.49163279763673</v>
      </c>
      <c r="H735" s="350"/>
    </row>
    <row r="736" spans="1:8" ht="12.75" hidden="1" customHeight="1">
      <c r="A736" s="1"/>
      <c r="B736" s="351"/>
      <c r="C736" s="90"/>
      <c r="D736" s="352"/>
      <c r="E736" s="352"/>
      <c r="F736" s="352"/>
      <c r="G736" s="352"/>
      <c r="H736" s="353"/>
    </row>
    <row r="737" spans="1:8" ht="12.75" hidden="1" customHeight="1">
      <c r="A737" s="1"/>
      <c r="B737" s="354" t="s">
        <v>422</v>
      </c>
      <c r="C737" s="355"/>
      <c r="D737" s="356"/>
      <c r="E737" s="356"/>
      <c r="F737" s="356"/>
      <c r="G737" s="357"/>
      <c r="H737" s="358">
        <f>SUM(G721:G736)</f>
        <v>8992.1779418667356</v>
      </c>
    </row>
    <row r="738" spans="1:8" ht="12.75" hidden="1" customHeight="1">
      <c r="A738" s="1"/>
      <c r="B738" s="359"/>
      <c r="C738" s="50"/>
      <c r="D738" s="360"/>
      <c r="E738" s="360"/>
      <c r="F738" s="360"/>
      <c r="G738" s="360"/>
      <c r="H738" s="361"/>
    </row>
    <row r="739" spans="1:8" ht="12.75" hidden="1" customHeight="1">
      <c r="A739" s="1"/>
      <c r="B739" s="409" t="s">
        <v>1450</v>
      </c>
      <c r="C739" s="52" t="s">
        <v>424</v>
      </c>
      <c r="D739" s="55">
        <v>4.3</v>
      </c>
      <c r="E739" s="348">
        <f t="shared" ref="E739:E740" si="76">D739*$G$680</f>
        <v>4.3</v>
      </c>
      <c r="F739" s="352">
        <f>'MANO DE OBRA'!$K$8</f>
        <v>1165.6790978787881</v>
      </c>
      <c r="G739" s="352">
        <f t="shared" ref="G739:G740" si="77">E739*F739</f>
        <v>5012.4201208787881</v>
      </c>
      <c r="H739" s="364"/>
    </row>
    <row r="740" spans="1:8" ht="12.75" hidden="1" customHeight="1">
      <c r="A740" s="1"/>
      <c r="B740" s="409" t="s">
        <v>1451</v>
      </c>
      <c r="C740" s="52" t="s">
        <v>424</v>
      </c>
      <c r="D740" s="55">
        <v>4.3</v>
      </c>
      <c r="E740" s="348">
        <f t="shared" si="76"/>
        <v>4.3</v>
      </c>
      <c r="F740" s="352">
        <f>'MANO DE OBRA'!$K$10</f>
        <v>942.27655587878792</v>
      </c>
      <c r="G740" s="352">
        <f t="shared" si="77"/>
        <v>4051.7891902787878</v>
      </c>
      <c r="H740" s="364"/>
    </row>
    <row r="741" spans="1:8" ht="12.75" hidden="1" customHeight="1">
      <c r="A741" s="1"/>
      <c r="B741" s="347"/>
      <c r="C741" s="52"/>
      <c r="D741" s="394"/>
      <c r="E741" s="348"/>
      <c r="F741" s="394"/>
      <c r="G741" s="352"/>
      <c r="H741" s="364"/>
    </row>
    <row r="742" spans="1:8" ht="12.75" hidden="1" customHeight="1">
      <c r="A742" s="1"/>
      <c r="B742" s="390"/>
      <c r="C742" s="52"/>
      <c r="D742" s="394"/>
      <c r="E742" s="348"/>
      <c r="F742" s="394"/>
      <c r="G742" s="352"/>
      <c r="H742" s="365"/>
    </row>
    <row r="743" spans="1:8" ht="12.75" hidden="1" customHeight="1">
      <c r="A743" s="1"/>
      <c r="B743" s="764" t="s">
        <v>425</v>
      </c>
      <c r="C743" s="689"/>
      <c r="D743" s="689"/>
      <c r="E743" s="689"/>
      <c r="F743" s="689"/>
      <c r="G743" s="765"/>
      <c r="H743" s="366">
        <f>SUM(G739:G742)</f>
        <v>9064.2093111575759</v>
      </c>
    </row>
    <row r="744" spans="1:8" ht="12.75" hidden="1" customHeight="1">
      <c r="A744" s="1"/>
      <c r="B744" s="766"/>
      <c r="C744" s="692"/>
      <c r="D744" s="692"/>
      <c r="E744" s="692"/>
      <c r="F744" s="692"/>
      <c r="G744" s="692"/>
      <c r="H744" s="700"/>
    </row>
    <row r="745" spans="1:8" ht="12.75" hidden="1" customHeight="1">
      <c r="A745" s="1"/>
      <c r="B745" s="347" t="s">
        <v>426</v>
      </c>
      <c r="C745" s="48"/>
      <c r="D745" s="348"/>
      <c r="E745" s="348"/>
      <c r="F745" s="348"/>
      <c r="G745" s="348"/>
      <c r="H745" s="349"/>
    </row>
    <row r="746" spans="1:8" ht="12.75" hidden="1" customHeight="1">
      <c r="A746" s="1"/>
      <c r="B746" s="347" t="s">
        <v>427</v>
      </c>
      <c r="C746" s="48"/>
      <c r="D746" s="348"/>
      <c r="E746" s="348"/>
      <c r="F746" s="348"/>
      <c r="G746" s="348"/>
      <c r="H746" s="349"/>
    </row>
    <row r="747" spans="1:8" ht="12.75" hidden="1" customHeight="1">
      <c r="A747" s="1"/>
      <c r="B747" s="351" t="s">
        <v>428</v>
      </c>
      <c r="C747" s="90"/>
      <c r="D747" s="352"/>
      <c r="E747" s="352"/>
      <c r="F747" s="352"/>
      <c r="G747" s="352"/>
      <c r="H747" s="349"/>
    </row>
    <row r="748" spans="1:8" ht="12.75" hidden="1" customHeight="1">
      <c r="A748" s="1"/>
      <c r="B748" s="368"/>
      <c r="C748" s="355"/>
      <c r="D748" s="355"/>
      <c r="E748" s="355"/>
      <c r="F748" s="355"/>
      <c r="G748" s="369"/>
      <c r="H748" s="358">
        <f>SUM(G747)</f>
        <v>0</v>
      </c>
    </row>
    <row r="749" spans="1:8" ht="12.75" hidden="1" customHeight="1">
      <c r="A749" s="1"/>
      <c r="B749" s="367"/>
      <c r="C749" s="1"/>
      <c r="D749" s="1"/>
      <c r="E749" s="1"/>
      <c r="F749" s="1"/>
      <c r="G749" s="1"/>
      <c r="H749" s="260"/>
    </row>
    <row r="750" spans="1:8" ht="12.75" hidden="1" customHeight="1">
      <c r="A750" s="1"/>
      <c r="B750" s="370" t="s">
        <v>429</v>
      </c>
      <c r="C750" s="355"/>
      <c r="D750" s="355"/>
      <c r="E750" s="355"/>
      <c r="F750" s="355"/>
      <c r="G750" s="369"/>
      <c r="H750" s="371">
        <f>H737+H743+H748</f>
        <v>18056.38725302431</v>
      </c>
    </row>
    <row r="751" spans="1:8" ht="12.75" hidden="1" customHeight="1">
      <c r="A751" s="1"/>
      <c r="B751" s="367"/>
      <c r="C751" s="1"/>
      <c r="D751" s="1"/>
      <c r="E751" s="1"/>
      <c r="F751" s="1"/>
      <c r="G751" s="1"/>
      <c r="H751" s="372"/>
    </row>
    <row r="752" spans="1:8" ht="12.75" hidden="1" customHeight="1">
      <c r="A752" s="1"/>
      <c r="B752" s="347" t="s">
        <v>349</v>
      </c>
      <c r="C752" s="48"/>
      <c r="D752" s="49">
        <f>'COEF.RESUMEN'!$H$5</f>
        <v>0.15</v>
      </c>
      <c r="E752" s="48"/>
      <c r="F752" s="48"/>
      <c r="G752" s="48"/>
      <c r="H752" s="350">
        <f>H750*D752</f>
        <v>2708.4580879536466</v>
      </c>
    </row>
    <row r="753" spans="1:8" ht="12.75" hidden="1" customHeight="1">
      <c r="A753" s="1"/>
      <c r="B753" s="373"/>
      <c r="C753" s="48"/>
      <c r="D753" s="49"/>
      <c r="E753" s="48"/>
      <c r="F753" s="48"/>
      <c r="G753" s="48"/>
      <c r="H753" s="350"/>
    </row>
    <row r="754" spans="1:8" ht="12.75" hidden="1" customHeight="1">
      <c r="A754" s="1"/>
      <c r="B754" s="347"/>
      <c r="C754" s="48"/>
      <c r="D754" s="49"/>
      <c r="E754" s="48"/>
      <c r="F754" s="48"/>
      <c r="G754" s="48"/>
      <c r="H754" s="350"/>
    </row>
    <row r="755" spans="1:8" ht="12.75" hidden="1" customHeight="1">
      <c r="A755" s="1"/>
      <c r="B755" s="347" t="s">
        <v>350</v>
      </c>
      <c r="C755" s="48"/>
      <c r="D755" s="49">
        <f>'COEF.RESUMEN'!$H$6</f>
        <v>0.1</v>
      </c>
      <c r="E755" s="48"/>
      <c r="F755" s="48"/>
      <c r="G755" s="48"/>
      <c r="H755" s="350">
        <f>H750*D755</f>
        <v>1805.6387253024311</v>
      </c>
    </row>
    <row r="756" spans="1:8" ht="12.75" hidden="1" customHeight="1">
      <c r="A756" s="1"/>
      <c r="B756" s="347"/>
      <c r="C756" s="48"/>
      <c r="D756" s="49"/>
      <c r="E756" s="48"/>
      <c r="F756" s="48"/>
      <c r="G756" s="48"/>
      <c r="H756" s="374">
        <f>H750+H752+H755</f>
        <v>22570.484066280387</v>
      </c>
    </row>
    <row r="757" spans="1:8" ht="12.75" hidden="1" customHeight="1">
      <c r="A757" s="1"/>
      <c r="B757" s="347" t="s">
        <v>430</v>
      </c>
      <c r="C757" s="48"/>
      <c r="D757" s="49">
        <f>'COEF.RESUMEN'!$H$8</f>
        <v>0.25</v>
      </c>
      <c r="E757" s="48"/>
      <c r="F757" s="48"/>
      <c r="G757" s="48"/>
      <c r="H757" s="350">
        <f>H756*D757</f>
        <v>5642.6210165700968</v>
      </c>
    </row>
    <row r="758" spans="1:8" ht="12.75" hidden="1" customHeight="1">
      <c r="A758" s="1"/>
      <c r="B758" s="347"/>
      <c r="C758" s="48"/>
      <c r="D758" s="48"/>
      <c r="E758" s="48"/>
      <c r="F758" s="48"/>
      <c r="G758" s="48"/>
      <c r="H758" s="375"/>
    </row>
    <row r="759" spans="1:8" ht="12.75" hidden="1" customHeight="1">
      <c r="A759" s="1"/>
      <c r="B759" s="376" t="s">
        <v>431</v>
      </c>
      <c r="C759" s="340"/>
      <c r="D759" s="340"/>
      <c r="E759" s="340"/>
      <c r="F759" s="340"/>
      <c r="G759" s="377"/>
      <c r="H759" s="371">
        <f>H756+H757</f>
        <v>28213.105082850485</v>
      </c>
    </row>
    <row r="760" spans="1:8" ht="12.75" hidden="1" customHeight="1">
      <c r="A760" s="1"/>
      <c r="B760" s="1"/>
      <c r="C760" s="1"/>
      <c r="D760" s="1"/>
      <c r="E760" s="1"/>
      <c r="F760" s="1"/>
      <c r="G760" s="1"/>
      <c r="H760" s="1"/>
    </row>
    <row r="761" spans="1:8" ht="12.75" hidden="1" customHeight="1">
      <c r="A761" s="1"/>
      <c r="B761" s="1"/>
      <c r="C761" s="1"/>
      <c r="D761" s="1"/>
      <c r="E761" s="1"/>
      <c r="F761" s="1"/>
      <c r="G761" s="1"/>
      <c r="H761" s="1"/>
    </row>
    <row r="762" spans="1:8" ht="12.75" customHeight="1">
      <c r="A762" s="1"/>
      <c r="B762" s="721" t="s">
        <v>1776</v>
      </c>
      <c r="C762" s="689"/>
      <c r="D762" s="689"/>
      <c r="E762" s="689"/>
      <c r="F762" s="689"/>
      <c r="G762" s="689"/>
      <c r="H762" s="690"/>
    </row>
    <row r="763" spans="1:8" ht="12.75" customHeight="1">
      <c r="A763" s="1"/>
      <c r="B763" s="1"/>
      <c r="C763" s="1"/>
      <c r="D763" s="1"/>
      <c r="E763" s="1"/>
      <c r="F763" s="1"/>
      <c r="G763" s="1"/>
      <c r="H763" s="1"/>
    </row>
    <row r="764" spans="1:8" ht="12.75" hidden="1" customHeight="1">
      <c r="A764" s="1"/>
      <c r="B764" s="708" t="s">
        <v>1777</v>
      </c>
      <c r="C764" s="687"/>
      <c r="D764" s="762" t="s">
        <v>1778</v>
      </c>
      <c r="E764" s="687"/>
      <c r="F764" s="387" t="s">
        <v>178</v>
      </c>
      <c r="G764" s="763">
        <v>1</v>
      </c>
      <c r="H764" s="687"/>
    </row>
    <row r="765" spans="1:8" ht="12.75" hidden="1" customHeight="1">
      <c r="A765" s="1"/>
      <c r="B765" s="342" t="s">
        <v>416</v>
      </c>
      <c r="C765" s="343" t="s">
        <v>16</v>
      </c>
      <c r="D765" s="342" t="s">
        <v>417</v>
      </c>
      <c r="E765" s="342" t="s">
        <v>418</v>
      </c>
      <c r="F765" s="342" t="s">
        <v>419</v>
      </c>
      <c r="G765" s="342" t="s">
        <v>420</v>
      </c>
      <c r="H765" s="342" t="s">
        <v>421</v>
      </c>
    </row>
    <row r="766" spans="1:8" ht="12.75" hidden="1" customHeight="1">
      <c r="A766" s="1"/>
      <c r="B766" s="396" t="str">
        <f>'LISTA DE PRECIOS '!D1016</f>
        <v>Caño PETF Ø 0,063</v>
      </c>
      <c r="C766" s="48" t="s">
        <v>385</v>
      </c>
      <c r="D766" s="348">
        <f>DATOS!E266</f>
        <v>0</v>
      </c>
      <c r="E766" s="352">
        <f t="shared" ref="E766:E770" si="78">D766*$G$764</f>
        <v>0</v>
      </c>
      <c r="F766" s="348">
        <f>'LISTA DE PRECIOS '!J1016</f>
        <v>953.91104622855858</v>
      </c>
      <c r="G766" s="352">
        <f t="shared" ref="G766:G770" si="79">E766*F766</f>
        <v>0</v>
      </c>
      <c r="H766" s="349"/>
    </row>
    <row r="767" spans="1:8" ht="12.75" hidden="1" customHeight="1">
      <c r="A767" s="1"/>
      <c r="B767" s="396" t="str">
        <f>'LISTA DE PRECIOS '!D1024</f>
        <v>Válvula exclusa Ø 0,060</v>
      </c>
      <c r="C767" s="48" t="s">
        <v>43</v>
      </c>
      <c r="D767" s="348">
        <f>DATOS!E267</f>
        <v>0</v>
      </c>
      <c r="E767" s="352">
        <f t="shared" si="78"/>
        <v>0</v>
      </c>
      <c r="F767" s="348">
        <f>'LISTA DE PRECIOS '!J1024</f>
        <v>18515.337208741737</v>
      </c>
      <c r="G767" s="352">
        <f t="shared" si="79"/>
        <v>0</v>
      </c>
      <c r="H767" s="349"/>
    </row>
    <row r="768" spans="1:8" ht="12.75" hidden="1" customHeight="1">
      <c r="A768" s="1"/>
      <c r="B768" s="396" t="str">
        <f>'LISTA DE PRECIOS '!D1020</f>
        <v>Válvula exclusa Ø 0,025</v>
      </c>
      <c r="C768" s="48" t="s">
        <v>43</v>
      </c>
      <c r="D768" s="348">
        <f>DATOS!E268</f>
        <v>0</v>
      </c>
      <c r="E768" s="352">
        <f t="shared" si="78"/>
        <v>0</v>
      </c>
      <c r="F768" s="348">
        <f>'LISTA DE PRECIOS '!J1020</f>
        <v>2468.6998786644876</v>
      </c>
      <c r="G768" s="352">
        <f t="shared" si="79"/>
        <v>0</v>
      </c>
      <c r="H768" s="349"/>
    </row>
    <row r="769" spans="1:8" ht="12.75" hidden="1" customHeight="1">
      <c r="A769" s="1"/>
      <c r="B769" s="396" t="str">
        <f>'LISTA DE PRECIOS '!D1171</f>
        <v>Cruce con tunelera</v>
      </c>
      <c r="C769" s="48" t="s">
        <v>43</v>
      </c>
      <c r="D769" s="348">
        <f>DATOS!E269</f>
        <v>0</v>
      </c>
      <c r="E769" s="352">
        <f t="shared" si="78"/>
        <v>0</v>
      </c>
      <c r="F769" s="348">
        <f>'LISTA DE PRECIOS '!J1171</f>
        <v>19111.570247933883</v>
      </c>
      <c r="G769" s="352">
        <f t="shared" si="79"/>
        <v>0</v>
      </c>
      <c r="H769" s="349"/>
    </row>
    <row r="770" spans="1:8" ht="12.75" hidden="1" customHeight="1">
      <c r="A770" s="1"/>
      <c r="B770" s="396" t="str">
        <f>'LISTA DE PRECIOS '!D1172</f>
        <v>Derechos de conexión</v>
      </c>
      <c r="C770" s="48" t="s">
        <v>43</v>
      </c>
      <c r="D770" s="348">
        <f>D769</f>
        <v>0</v>
      </c>
      <c r="E770" s="352">
        <f t="shared" si="78"/>
        <v>0</v>
      </c>
      <c r="F770" s="348">
        <f>'LISTA DE PRECIOS '!J1172</f>
        <v>9814.0495867768605</v>
      </c>
      <c r="G770" s="352">
        <f t="shared" si="79"/>
        <v>0</v>
      </c>
      <c r="H770" s="349"/>
    </row>
    <row r="771" spans="1:8" ht="12.75" hidden="1" customHeight="1">
      <c r="A771" s="1"/>
      <c r="B771" s="347"/>
      <c r="C771" s="48"/>
      <c r="D771" s="348"/>
      <c r="E771" s="352"/>
      <c r="F771" s="348"/>
      <c r="G771" s="352"/>
      <c r="H771" s="349"/>
    </row>
    <row r="772" spans="1:8" ht="12.75" hidden="1" customHeight="1">
      <c r="A772" s="1"/>
      <c r="B772" s="347"/>
      <c r="C772" s="48"/>
      <c r="D772" s="348"/>
      <c r="E772" s="352"/>
      <c r="F772" s="348"/>
      <c r="G772" s="352"/>
      <c r="H772" s="349"/>
    </row>
    <row r="773" spans="1:8" ht="12.75" hidden="1" customHeight="1">
      <c r="A773" s="1"/>
      <c r="B773" s="347"/>
      <c r="C773" s="48"/>
      <c r="D773" s="348"/>
      <c r="E773" s="352"/>
      <c r="F773" s="348"/>
      <c r="G773" s="352"/>
      <c r="H773" s="349"/>
    </row>
    <row r="774" spans="1:8" ht="12.75" hidden="1" customHeight="1">
      <c r="A774" s="1"/>
      <c r="B774" s="347"/>
      <c r="C774" s="48"/>
      <c r="D774" s="348"/>
      <c r="E774" s="352"/>
      <c r="F774" s="348"/>
      <c r="G774" s="352"/>
      <c r="H774" s="349"/>
    </row>
    <row r="775" spans="1:8" ht="12.75" hidden="1" customHeight="1">
      <c r="A775" s="1"/>
      <c r="B775" s="347"/>
      <c r="C775" s="48"/>
      <c r="D775" s="348"/>
      <c r="E775" s="352"/>
      <c r="F775" s="348"/>
      <c r="G775" s="352"/>
      <c r="H775" s="349"/>
    </row>
    <row r="776" spans="1:8" ht="12.75" hidden="1" customHeight="1">
      <c r="A776" s="1"/>
      <c r="B776" s="347"/>
      <c r="C776" s="48"/>
      <c r="D776" s="348"/>
      <c r="E776" s="352"/>
      <c r="F776" s="348"/>
      <c r="G776" s="352"/>
      <c r="H776" s="349"/>
    </row>
    <row r="777" spans="1:8" ht="12.75" hidden="1" customHeight="1">
      <c r="A777" s="1"/>
      <c r="B777" s="347"/>
      <c r="C777" s="48"/>
      <c r="D777" s="348"/>
      <c r="E777" s="352"/>
      <c r="F777" s="348"/>
      <c r="G777" s="352"/>
      <c r="H777" s="349"/>
    </row>
    <row r="778" spans="1:8" ht="12.75" hidden="1" customHeight="1">
      <c r="A778" s="1"/>
      <c r="B778" s="347"/>
      <c r="C778" s="48"/>
      <c r="D778" s="348"/>
      <c r="E778" s="352"/>
      <c r="F778" s="348"/>
      <c r="G778" s="352"/>
      <c r="H778" s="349"/>
    </row>
    <row r="779" spans="1:8" ht="12.75" hidden="1" customHeight="1">
      <c r="A779" s="1"/>
      <c r="B779" s="347"/>
      <c r="C779" s="48"/>
      <c r="D779" s="348"/>
      <c r="E779" s="352"/>
      <c r="F779" s="348"/>
      <c r="G779" s="352"/>
      <c r="H779" s="349"/>
    </row>
    <row r="780" spans="1:8" ht="12.75" hidden="1" customHeight="1">
      <c r="A780" s="1"/>
      <c r="B780" s="347"/>
      <c r="C780" s="48"/>
      <c r="D780" s="348"/>
      <c r="E780" s="352"/>
      <c r="F780" s="348"/>
      <c r="G780" s="352"/>
      <c r="H780" s="350"/>
    </row>
    <row r="781" spans="1:8" ht="12.75" hidden="1" customHeight="1">
      <c r="A781" s="1"/>
      <c r="B781" s="351"/>
      <c r="C781" s="90"/>
      <c r="D781" s="352"/>
      <c r="E781" s="352"/>
      <c r="F781" s="352"/>
      <c r="G781" s="352"/>
      <c r="H781" s="353"/>
    </row>
    <row r="782" spans="1:8" ht="12.75" hidden="1" customHeight="1">
      <c r="A782" s="1"/>
      <c r="B782" s="354" t="s">
        <v>422</v>
      </c>
      <c r="C782" s="355"/>
      <c r="D782" s="356"/>
      <c r="E782" s="356"/>
      <c r="F782" s="356"/>
      <c r="G782" s="357"/>
      <c r="H782" s="358">
        <f>SUM(G766:G781)</f>
        <v>0</v>
      </c>
    </row>
    <row r="783" spans="1:8" ht="12.75" hidden="1" customHeight="1">
      <c r="A783" s="1"/>
      <c r="B783" s="359"/>
      <c r="C783" s="50"/>
      <c r="D783" s="360"/>
      <c r="E783" s="360"/>
      <c r="F783" s="360"/>
      <c r="G783" s="360"/>
      <c r="H783" s="361"/>
    </row>
    <row r="784" spans="1:8" ht="12.75" hidden="1" customHeight="1">
      <c r="A784" s="1"/>
      <c r="B784" s="409" t="s">
        <v>1450</v>
      </c>
      <c r="C784" s="52" t="s">
        <v>424</v>
      </c>
      <c r="D784" s="55">
        <f>+D766*0.2</f>
        <v>0</v>
      </c>
      <c r="E784" s="348">
        <f t="shared" ref="E784:E785" si="80">D784*$G$764</f>
        <v>0</v>
      </c>
      <c r="F784" s="352">
        <f>'MANO DE OBRA'!$K$8</f>
        <v>1165.6790978787881</v>
      </c>
      <c r="G784" s="352">
        <f t="shared" ref="G784:G785" si="81">E784*F784</f>
        <v>0</v>
      </c>
      <c r="H784" s="364"/>
    </row>
    <row r="785" spans="1:8" ht="12.75" hidden="1" customHeight="1">
      <c r="A785" s="1"/>
      <c r="B785" s="409" t="s">
        <v>1451</v>
      </c>
      <c r="C785" s="52" t="s">
        <v>424</v>
      </c>
      <c r="D785" s="55">
        <f>+D784*2</f>
        <v>0</v>
      </c>
      <c r="E785" s="348">
        <f t="shared" si="80"/>
        <v>0</v>
      </c>
      <c r="F785" s="352">
        <f>'MANO DE OBRA'!$K$10</f>
        <v>942.27655587878792</v>
      </c>
      <c r="G785" s="352">
        <f t="shared" si="81"/>
        <v>0</v>
      </c>
      <c r="H785" s="364"/>
    </row>
    <row r="786" spans="1:8" ht="12.75" hidden="1" customHeight="1">
      <c r="A786" s="1"/>
      <c r="B786" s="347"/>
      <c r="C786" s="52"/>
      <c r="D786" s="394"/>
      <c r="E786" s="348"/>
      <c r="F786" s="394"/>
      <c r="G786" s="352"/>
      <c r="H786" s="364"/>
    </row>
    <row r="787" spans="1:8" ht="12.75" hidden="1" customHeight="1">
      <c r="A787" s="1"/>
      <c r="B787" s="390"/>
      <c r="C787" s="52"/>
      <c r="D787" s="394"/>
      <c r="E787" s="348"/>
      <c r="F787" s="394"/>
      <c r="G787" s="352"/>
      <c r="H787" s="365"/>
    </row>
    <row r="788" spans="1:8" ht="12.75" hidden="1" customHeight="1">
      <c r="A788" s="1"/>
      <c r="B788" s="764" t="s">
        <v>425</v>
      </c>
      <c r="C788" s="689"/>
      <c r="D788" s="689"/>
      <c r="E788" s="689"/>
      <c r="F788" s="689"/>
      <c r="G788" s="765"/>
      <c r="H788" s="366">
        <f>SUM(G784:G787)</f>
        <v>0</v>
      </c>
    </row>
    <row r="789" spans="1:8" ht="12.75" hidden="1" customHeight="1">
      <c r="A789" s="1"/>
      <c r="B789" s="766"/>
      <c r="C789" s="692"/>
      <c r="D789" s="692"/>
      <c r="E789" s="692"/>
      <c r="F789" s="692"/>
      <c r="G789" s="692"/>
      <c r="H789" s="700"/>
    </row>
    <row r="790" spans="1:8" ht="12.75" hidden="1" customHeight="1">
      <c r="A790" s="1"/>
      <c r="B790" s="347" t="s">
        <v>426</v>
      </c>
      <c r="C790" s="48"/>
      <c r="D790" s="348"/>
      <c r="E790" s="348"/>
      <c r="F790" s="348"/>
      <c r="G790" s="348"/>
      <c r="H790" s="349"/>
    </row>
    <row r="791" spans="1:8" ht="12.75" hidden="1" customHeight="1">
      <c r="A791" s="1"/>
      <c r="B791" s="347" t="s">
        <v>427</v>
      </c>
      <c r="C791" s="48"/>
      <c r="D791" s="348"/>
      <c r="E791" s="348"/>
      <c r="F791" s="348"/>
      <c r="G791" s="348"/>
      <c r="H791" s="349"/>
    </row>
    <row r="792" spans="1:8" ht="12.75" hidden="1" customHeight="1">
      <c r="A792" s="1"/>
      <c r="B792" s="351" t="s">
        <v>428</v>
      </c>
      <c r="C792" s="90"/>
      <c r="D792" s="352"/>
      <c r="E792" s="352"/>
      <c r="F792" s="352"/>
      <c r="G792" s="352"/>
      <c r="H792" s="349"/>
    </row>
    <row r="793" spans="1:8" ht="12.75" hidden="1" customHeight="1">
      <c r="A793" s="1"/>
      <c r="B793" s="368"/>
      <c r="C793" s="355"/>
      <c r="D793" s="355"/>
      <c r="E793" s="355"/>
      <c r="F793" s="355"/>
      <c r="G793" s="369"/>
      <c r="H793" s="358">
        <f>SUM(G792)</f>
        <v>0</v>
      </c>
    </row>
    <row r="794" spans="1:8" ht="12.75" hidden="1" customHeight="1">
      <c r="A794" s="1"/>
      <c r="B794" s="367"/>
      <c r="C794" s="1"/>
      <c r="D794" s="1"/>
      <c r="E794" s="1"/>
      <c r="F794" s="1"/>
      <c r="G794" s="1"/>
      <c r="H794" s="260"/>
    </row>
    <row r="795" spans="1:8" ht="12.75" hidden="1" customHeight="1">
      <c r="A795" s="1"/>
      <c r="B795" s="370" t="s">
        <v>429</v>
      </c>
      <c r="C795" s="355"/>
      <c r="D795" s="355"/>
      <c r="E795" s="355"/>
      <c r="F795" s="355"/>
      <c r="G795" s="369"/>
      <c r="H795" s="371">
        <f>H782+H788+H793</f>
        <v>0</v>
      </c>
    </row>
    <row r="796" spans="1:8" ht="12.75" hidden="1" customHeight="1">
      <c r="A796" s="1"/>
      <c r="B796" s="367"/>
      <c r="C796" s="1"/>
      <c r="D796" s="1"/>
      <c r="E796" s="1"/>
      <c r="F796" s="1"/>
      <c r="G796" s="1"/>
      <c r="H796" s="372"/>
    </row>
    <row r="797" spans="1:8" ht="12.75" hidden="1" customHeight="1">
      <c r="A797" s="1"/>
      <c r="B797" s="347" t="s">
        <v>349</v>
      </c>
      <c r="C797" s="48"/>
      <c r="D797" s="49">
        <f>'COEF.RESUMEN'!$H$5</f>
        <v>0.15</v>
      </c>
      <c r="E797" s="48"/>
      <c r="F797" s="48"/>
      <c r="G797" s="48"/>
      <c r="H797" s="350">
        <f>H795*D797</f>
        <v>0</v>
      </c>
    </row>
    <row r="798" spans="1:8" ht="12.75" hidden="1" customHeight="1">
      <c r="A798" s="1"/>
      <c r="B798" s="373"/>
      <c r="C798" s="48"/>
      <c r="D798" s="49"/>
      <c r="E798" s="48"/>
      <c r="F798" s="48"/>
      <c r="G798" s="48"/>
      <c r="H798" s="350"/>
    </row>
    <row r="799" spans="1:8" ht="12.75" hidden="1" customHeight="1">
      <c r="A799" s="1"/>
      <c r="B799" s="347"/>
      <c r="C799" s="48"/>
      <c r="D799" s="49"/>
      <c r="E799" s="48"/>
      <c r="F799" s="48"/>
      <c r="G799" s="48"/>
      <c r="H799" s="350"/>
    </row>
    <row r="800" spans="1:8" ht="12.75" hidden="1" customHeight="1">
      <c r="A800" s="1"/>
      <c r="B800" s="347" t="s">
        <v>350</v>
      </c>
      <c r="C800" s="48"/>
      <c r="D800" s="49">
        <f>'COEF.RESUMEN'!$H$6</f>
        <v>0.1</v>
      </c>
      <c r="E800" s="48"/>
      <c r="F800" s="48"/>
      <c r="G800" s="48"/>
      <c r="H800" s="350">
        <f>H795*D800</f>
        <v>0</v>
      </c>
    </row>
    <row r="801" spans="1:8" ht="12.75" hidden="1" customHeight="1">
      <c r="A801" s="1"/>
      <c r="B801" s="347"/>
      <c r="C801" s="48"/>
      <c r="D801" s="49"/>
      <c r="E801" s="48"/>
      <c r="F801" s="48"/>
      <c r="G801" s="48"/>
      <c r="H801" s="374">
        <f>H795+H797+H800</f>
        <v>0</v>
      </c>
    </row>
    <row r="802" spans="1:8" ht="12.75" hidden="1" customHeight="1">
      <c r="A802" s="1"/>
      <c r="B802" s="347" t="s">
        <v>430</v>
      </c>
      <c r="C802" s="48"/>
      <c r="D802" s="49">
        <f>'COEF.RESUMEN'!$H$8</f>
        <v>0.25</v>
      </c>
      <c r="E802" s="48"/>
      <c r="F802" s="48"/>
      <c r="G802" s="48"/>
      <c r="H802" s="350">
        <f>H801*D802</f>
        <v>0</v>
      </c>
    </row>
    <row r="803" spans="1:8" ht="12.75" hidden="1" customHeight="1">
      <c r="A803" s="1"/>
      <c r="B803" s="347"/>
      <c r="C803" s="48"/>
      <c r="D803" s="48"/>
      <c r="E803" s="48"/>
      <c r="F803" s="48"/>
      <c r="G803" s="48"/>
      <c r="H803" s="375"/>
    </row>
    <row r="804" spans="1:8" ht="12.75" hidden="1" customHeight="1">
      <c r="A804" s="1"/>
      <c r="B804" s="376" t="s">
        <v>431</v>
      </c>
      <c r="C804" s="340"/>
      <c r="D804" s="340"/>
      <c r="E804" s="340"/>
      <c r="F804" s="340"/>
      <c r="G804" s="377"/>
      <c r="H804" s="371">
        <f>H801+H802</f>
        <v>0</v>
      </c>
    </row>
    <row r="805" spans="1:8" ht="12.75" hidden="1" customHeight="1">
      <c r="A805" s="1"/>
      <c r="B805" s="1"/>
      <c r="C805" s="1"/>
      <c r="D805" s="1"/>
      <c r="E805" s="1"/>
      <c r="F805" s="1"/>
      <c r="G805" s="1"/>
      <c r="H805" s="1"/>
    </row>
    <row r="806" spans="1:8" ht="41.25" customHeight="1">
      <c r="A806" s="1"/>
      <c r="B806" s="708" t="s">
        <v>1779</v>
      </c>
      <c r="C806" s="687"/>
      <c r="D806" s="762" t="s">
        <v>392</v>
      </c>
      <c r="E806" s="687"/>
      <c r="F806" s="387" t="s">
        <v>178</v>
      </c>
      <c r="G806" s="763">
        <v>1</v>
      </c>
      <c r="H806" s="687"/>
    </row>
    <row r="807" spans="1:8" ht="12.75" customHeight="1">
      <c r="A807" s="1"/>
      <c r="B807" s="342" t="s">
        <v>416</v>
      </c>
      <c r="C807" s="343" t="s">
        <v>16</v>
      </c>
      <c r="D807" s="342" t="s">
        <v>417</v>
      </c>
      <c r="E807" s="342" t="s">
        <v>418</v>
      </c>
      <c r="F807" s="342" t="s">
        <v>419</v>
      </c>
      <c r="G807" s="342" t="s">
        <v>420</v>
      </c>
      <c r="H807" s="342" t="s">
        <v>421</v>
      </c>
    </row>
    <row r="808" spans="1:8" ht="26.25" customHeight="1">
      <c r="A808" s="1"/>
      <c r="B808" s="396" t="str">
        <f>D806</f>
        <v>Conducción agua fria y caliente, PPTF copolim. random (tipo III) y HºGº</v>
      </c>
      <c r="C808" s="48" t="s">
        <v>385</v>
      </c>
      <c r="D808" s="348">
        <v>1</v>
      </c>
      <c r="E808" s="352">
        <f>D808*$G$806</f>
        <v>1</v>
      </c>
      <c r="F808" s="348">
        <v>1100000</v>
      </c>
      <c r="G808" s="352">
        <f>E808*F808</f>
        <v>1100000</v>
      </c>
      <c r="H808" s="349"/>
    </row>
    <row r="809" spans="1:8" ht="12.75" customHeight="1">
      <c r="A809" s="1"/>
      <c r="B809" s="396"/>
      <c r="C809" s="48"/>
      <c r="D809" s="348"/>
      <c r="E809" s="352"/>
      <c r="F809" s="348"/>
      <c r="G809" s="352"/>
      <c r="H809" s="349"/>
    </row>
    <row r="810" spans="1:8" ht="12.75" customHeight="1">
      <c r="A810" s="1"/>
      <c r="B810" s="347"/>
      <c r="C810" s="48"/>
      <c r="D810" s="348"/>
      <c r="E810" s="352"/>
      <c r="F810" s="348"/>
      <c r="G810" s="352"/>
      <c r="H810" s="349"/>
    </row>
    <row r="811" spans="1:8" ht="12.75" customHeight="1">
      <c r="A811" s="1"/>
      <c r="B811" s="354" t="s">
        <v>422</v>
      </c>
      <c r="C811" s="355"/>
      <c r="D811" s="356"/>
      <c r="E811" s="356"/>
      <c r="F811" s="356"/>
      <c r="G811" s="357"/>
      <c r="H811" s="358">
        <f>SUM(G808:G810)</f>
        <v>1100000</v>
      </c>
    </row>
    <row r="812" spans="1:8" ht="12.75" customHeight="1">
      <c r="A812" s="1"/>
      <c r="B812" s="359"/>
      <c r="C812" s="50"/>
      <c r="D812" s="360"/>
      <c r="E812" s="360"/>
      <c r="F812" s="360"/>
      <c r="G812" s="360"/>
      <c r="H812" s="361"/>
    </row>
    <row r="813" spans="1:8" ht="12.75" customHeight="1">
      <c r="A813" s="1"/>
      <c r="B813" s="409" t="s">
        <v>1450</v>
      </c>
      <c r="C813" s="52" t="s">
        <v>424</v>
      </c>
      <c r="D813" s="55">
        <v>156</v>
      </c>
      <c r="E813" s="348">
        <f t="shared" ref="E813:E814" si="82">D813*$G$806</f>
        <v>156</v>
      </c>
      <c r="F813" s="352">
        <f>'MANO DE OBRA'!$K$8</f>
        <v>1165.6790978787881</v>
      </c>
      <c r="G813" s="352">
        <f t="shared" ref="G813:G814" si="83">E813*F813</f>
        <v>181845.93926909094</v>
      </c>
      <c r="H813" s="364"/>
    </row>
    <row r="814" spans="1:8" ht="12.75" customHeight="1">
      <c r="A814" s="1"/>
      <c r="B814" s="409" t="s">
        <v>1451</v>
      </c>
      <c r="C814" s="52" t="s">
        <v>424</v>
      </c>
      <c r="D814" s="55">
        <f>+D813*2</f>
        <v>312</v>
      </c>
      <c r="E814" s="348">
        <f t="shared" si="82"/>
        <v>312</v>
      </c>
      <c r="F814" s="352">
        <f>'MANO DE OBRA'!$K$10</f>
        <v>942.27655587878792</v>
      </c>
      <c r="G814" s="352">
        <f t="shared" si="83"/>
        <v>293990.2854341818</v>
      </c>
      <c r="H814" s="364"/>
    </row>
    <row r="815" spans="1:8" ht="12.75" customHeight="1">
      <c r="A815" s="1"/>
      <c r="B815" s="347"/>
      <c r="C815" s="52"/>
      <c r="D815" s="394"/>
      <c r="E815" s="348"/>
      <c r="F815" s="394"/>
      <c r="G815" s="352"/>
      <c r="H815" s="364"/>
    </row>
    <row r="816" spans="1:8" ht="12.75" customHeight="1">
      <c r="A816" s="1"/>
      <c r="B816" s="390"/>
      <c r="C816" s="52"/>
      <c r="D816" s="394"/>
      <c r="E816" s="348"/>
      <c r="F816" s="394"/>
      <c r="G816" s="352"/>
      <c r="H816" s="365"/>
    </row>
    <row r="817" spans="1:8" ht="12.75" customHeight="1">
      <c r="A817" s="1"/>
      <c r="B817" s="764" t="s">
        <v>425</v>
      </c>
      <c r="C817" s="689"/>
      <c r="D817" s="689"/>
      <c r="E817" s="689"/>
      <c r="F817" s="689"/>
      <c r="G817" s="765"/>
      <c r="H817" s="366">
        <f>SUM(G813:G816)</f>
        <v>475836.22470327275</v>
      </c>
    </row>
    <row r="818" spans="1:8" ht="12.75" customHeight="1">
      <c r="A818" s="1"/>
      <c r="B818" s="766"/>
      <c r="C818" s="692"/>
      <c r="D818" s="692"/>
      <c r="E818" s="692"/>
      <c r="F818" s="692"/>
      <c r="G818" s="692"/>
      <c r="H818" s="700"/>
    </row>
    <row r="819" spans="1:8" ht="12.75" customHeight="1">
      <c r="A819" s="1"/>
      <c r="B819" s="347" t="s">
        <v>426</v>
      </c>
      <c r="C819" s="48"/>
      <c r="D819" s="348"/>
      <c r="E819" s="348"/>
      <c r="F819" s="348"/>
      <c r="G819" s="348"/>
      <c r="H819" s="349"/>
    </row>
    <row r="820" spans="1:8" ht="12.75" customHeight="1">
      <c r="A820" s="1"/>
      <c r="B820" s="347" t="s">
        <v>427</v>
      </c>
      <c r="C820" s="48"/>
      <c r="D820" s="348"/>
      <c r="E820" s="348"/>
      <c r="F820" s="348"/>
      <c r="G820" s="348"/>
      <c r="H820" s="349"/>
    </row>
    <row r="821" spans="1:8" ht="12.75" customHeight="1">
      <c r="A821" s="1"/>
      <c r="B821" s="351" t="s">
        <v>428</v>
      </c>
      <c r="C821" s="90"/>
      <c r="D821" s="352"/>
      <c r="E821" s="352"/>
      <c r="F821" s="352"/>
      <c r="G821" s="352"/>
      <c r="H821" s="349"/>
    </row>
    <row r="822" spans="1:8" ht="12.75" customHeight="1">
      <c r="A822" s="1"/>
      <c r="B822" s="368"/>
      <c r="C822" s="355"/>
      <c r="D822" s="355"/>
      <c r="E822" s="355"/>
      <c r="F822" s="355"/>
      <c r="G822" s="369"/>
      <c r="H822" s="358">
        <f>SUM(G821)</f>
        <v>0</v>
      </c>
    </row>
    <row r="823" spans="1:8" ht="12.75" customHeight="1">
      <c r="A823" s="1"/>
      <c r="B823" s="367"/>
      <c r="C823" s="1"/>
      <c r="D823" s="1"/>
      <c r="E823" s="1"/>
      <c r="F823" s="1"/>
      <c r="G823" s="1"/>
      <c r="H823" s="260"/>
    </row>
    <row r="824" spans="1:8" ht="12.75" customHeight="1">
      <c r="A824" s="1"/>
      <c r="B824" s="370" t="s">
        <v>429</v>
      </c>
      <c r="C824" s="355"/>
      <c r="D824" s="355"/>
      <c r="E824" s="355"/>
      <c r="F824" s="355"/>
      <c r="G824" s="369"/>
      <c r="H824" s="371">
        <f>H811+H817+H822</f>
        <v>1575836.2247032728</v>
      </c>
    </row>
    <row r="825" spans="1:8" ht="12.75" customHeight="1">
      <c r="A825" s="1"/>
      <c r="B825" s="367"/>
      <c r="C825" s="1"/>
      <c r="D825" s="1"/>
      <c r="E825" s="1"/>
      <c r="F825" s="1"/>
      <c r="G825" s="1"/>
      <c r="H825" s="372"/>
    </row>
    <row r="826" spans="1:8" ht="12.75" customHeight="1">
      <c r="A826" s="1"/>
      <c r="B826" s="347" t="s">
        <v>349</v>
      </c>
      <c r="C826" s="48"/>
      <c r="D826" s="49">
        <f>'COEF.RESUMEN'!$H$5</f>
        <v>0.15</v>
      </c>
      <c r="E826" s="48"/>
      <c r="F826" s="48"/>
      <c r="G826" s="48"/>
      <c r="H826" s="350">
        <f>H824*D826</f>
        <v>236375.4337054909</v>
      </c>
    </row>
    <row r="827" spans="1:8" ht="12.75" customHeight="1">
      <c r="A827" s="1"/>
      <c r="B827" s="373"/>
      <c r="C827" s="48"/>
      <c r="D827" s="49"/>
      <c r="E827" s="48"/>
      <c r="F827" s="48"/>
      <c r="G827" s="48"/>
      <c r="H827" s="350"/>
    </row>
    <row r="828" spans="1:8" ht="12.75" customHeight="1">
      <c r="A828" s="1"/>
      <c r="B828" s="347"/>
      <c r="C828" s="48"/>
      <c r="D828" s="49"/>
      <c r="E828" s="48"/>
      <c r="F828" s="48"/>
      <c r="G828" s="48"/>
      <c r="H828" s="350"/>
    </row>
    <row r="829" spans="1:8" ht="12.75" customHeight="1">
      <c r="A829" s="1"/>
      <c r="B829" s="347" t="s">
        <v>350</v>
      </c>
      <c r="C829" s="48"/>
      <c r="D829" s="49">
        <f>'COEF.RESUMEN'!$H$6</f>
        <v>0.1</v>
      </c>
      <c r="E829" s="48"/>
      <c r="F829" s="48"/>
      <c r="G829" s="48"/>
      <c r="H829" s="350">
        <f>H824*D829</f>
        <v>157583.6224703273</v>
      </c>
    </row>
    <row r="830" spans="1:8" ht="12.75" customHeight="1">
      <c r="A830" s="1"/>
      <c r="B830" s="347"/>
      <c r="C830" s="48"/>
      <c r="D830" s="49"/>
      <c r="E830" s="48"/>
      <c r="F830" s="48"/>
      <c r="G830" s="48"/>
      <c r="H830" s="374">
        <f>H824+H826+H829</f>
        <v>1969795.280879091</v>
      </c>
    </row>
    <row r="831" spans="1:8" ht="12.75" customHeight="1">
      <c r="A831" s="1"/>
      <c r="B831" s="347" t="s">
        <v>430</v>
      </c>
      <c r="C831" s="48"/>
      <c r="D831" s="49">
        <f>'COEF.RESUMEN'!$H$8</f>
        <v>0.25</v>
      </c>
      <c r="E831" s="48"/>
      <c r="F831" s="48"/>
      <c r="G831" s="48"/>
      <c r="H831" s="350">
        <f>H830*D831</f>
        <v>492448.82021977275</v>
      </c>
    </row>
    <row r="832" spans="1:8" ht="12.75" customHeight="1">
      <c r="A832" s="1"/>
      <c r="B832" s="347"/>
      <c r="C832" s="48"/>
      <c r="D832" s="48"/>
      <c r="E832" s="48"/>
      <c r="F832" s="48"/>
      <c r="G832" s="48"/>
      <c r="H832" s="375"/>
    </row>
    <row r="833" spans="1:8" ht="12.75" customHeight="1">
      <c r="A833" s="1"/>
      <c r="B833" s="376" t="s">
        <v>431</v>
      </c>
      <c r="C833" s="340"/>
      <c r="D833" s="340"/>
      <c r="E833" s="340"/>
      <c r="F833" s="340"/>
      <c r="G833" s="377"/>
      <c r="H833" s="371">
        <f>H830+H831</f>
        <v>2462244.1010988639</v>
      </c>
    </row>
    <row r="834" spans="1:8" ht="12.75" customHeight="1">
      <c r="A834" s="1"/>
      <c r="B834" s="1"/>
      <c r="C834" s="1"/>
      <c r="D834" s="1"/>
      <c r="E834" s="1"/>
      <c r="F834" s="1"/>
      <c r="G834" s="1"/>
      <c r="H834" s="1"/>
    </row>
    <row r="835" spans="1:8" ht="36" hidden="1" customHeight="1">
      <c r="A835" s="1"/>
      <c r="B835" s="708" t="s">
        <v>1780</v>
      </c>
      <c r="C835" s="687"/>
      <c r="D835" s="762" t="s">
        <v>1781</v>
      </c>
      <c r="E835" s="687"/>
      <c r="F835" s="387" t="s">
        <v>167</v>
      </c>
      <c r="G835" s="763">
        <v>1</v>
      </c>
      <c r="H835" s="687"/>
    </row>
    <row r="836" spans="1:8" ht="12.75" hidden="1" customHeight="1">
      <c r="A836" s="1"/>
      <c r="B836" s="342" t="s">
        <v>416</v>
      </c>
      <c r="C836" s="343" t="s">
        <v>16</v>
      </c>
      <c r="D836" s="342" t="s">
        <v>417</v>
      </c>
      <c r="E836" s="342" t="s">
        <v>418</v>
      </c>
      <c r="F836" s="342" t="s">
        <v>419</v>
      </c>
      <c r="G836" s="342" t="s">
        <v>420</v>
      </c>
      <c r="H836" s="342" t="s">
        <v>421</v>
      </c>
    </row>
    <row r="837" spans="1:8" ht="12.75" hidden="1" customHeight="1">
      <c r="A837" s="1"/>
      <c r="B837" s="396" t="str">
        <f>'LISTA DE PRECIOS '!D1093</f>
        <v>ROWA RECIRCULADORA SANITARIA 7/1 S</v>
      </c>
      <c r="C837" s="48" t="s">
        <v>43</v>
      </c>
      <c r="D837" s="348">
        <v>1</v>
      </c>
      <c r="E837" s="352">
        <f t="shared" ref="E837:E840" si="84">D837*$G$835</f>
        <v>1</v>
      </c>
      <c r="F837" s="348">
        <f>'LISTA DE PRECIOS '!J1093</f>
        <v>50792.24741410937</v>
      </c>
      <c r="G837" s="352">
        <f t="shared" ref="G837:G840" si="85">E837*F837</f>
        <v>50792.24741410937</v>
      </c>
      <c r="H837" s="349"/>
    </row>
    <row r="838" spans="1:8" ht="12.75" hidden="1" customHeight="1">
      <c r="A838" s="1"/>
      <c r="B838" s="396" t="str">
        <f>'LISTA DE PRECIOS '!D1094</f>
        <v>Junta elástica 0,032</v>
      </c>
      <c r="C838" s="48" t="s">
        <v>43</v>
      </c>
      <c r="D838" s="348">
        <v>1</v>
      </c>
      <c r="E838" s="352">
        <f t="shared" si="84"/>
        <v>1</v>
      </c>
      <c r="F838" s="348">
        <f>'LISTA DE PRECIOS '!J1094</f>
        <v>704.92675173625958</v>
      </c>
      <c r="G838" s="352">
        <f t="shared" si="85"/>
        <v>704.92675173625958</v>
      </c>
      <c r="H838" s="349"/>
    </row>
    <row r="839" spans="1:8" ht="12.75" hidden="1" customHeight="1">
      <c r="A839" s="1"/>
      <c r="B839" s="396" t="str">
        <f>'LISTA DE PRECIOS '!D1095</f>
        <v>Ramal Y 0,032</v>
      </c>
      <c r="C839" s="48" t="s">
        <v>43</v>
      </c>
      <c r="D839" s="348">
        <v>1</v>
      </c>
      <c r="E839" s="352">
        <f t="shared" si="84"/>
        <v>1</v>
      </c>
      <c r="F839" s="348">
        <f>'LISTA DE PRECIOS '!J1095</f>
        <v>1614.0920353705335</v>
      </c>
      <c r="G839" s="352">
        <f t="shared" si="85"/>
        <v>1614.0920353705335</v>
      </c>
      <c r="H839" s="349"/>
    </row>
    <row r="840" spans="1:8" ht="12.75" hidden="1" customHeight="1">
      <c r="A840" s="1"/>
      <c r="B840" s="396" t="str">
        <f>'LISTA DE PRECIOS '!D1096</f>
        <v>Válvula de ret. 0,032</v>
      </c>
      <c r="C840" s="48" t="s">
        <v>43</v>
      </c>
      <c r="D840" s="348">
        <v>1</v>
      </c>
      <c r="E840" s="352">
        <f t="shared" si="84"/>
        <v>1</v>
      </c>
      <c r="F840" s="348">
        <f>'LISTA DE PRECIOS '!J1096</f>
        <v>4351.1223072543144</v>
      </c>
      <c r="G840" s="352">
        <f t="shared" si="85"/>
        <v>4351.1223072543144</v>
      </c>
      <c r="H840" s="349"/>
    </row>
    <row r="841" spans="1:8" ht="12.75" hidden="1" customHeight="1">
      <c r="A841" s="1"/>
      <c r="B841" s="396"/>
      <c r="C841" s="48"/>
      <c r="D841" s="348"/>
      <c r="E841" s="352"/>
      <c r="F841" s="348"/>
      <c r="G841" s="352"/>
      <c r="H841" s="349"/>
    </row>
    <row r="842" spans="1:8" ht="12.75" hidden="1" customHeight="1">
      <c r="A842" s="1"/>
      <c r="B842" s="347"/>
      <c r="C842" s="48"/>
      <c r="D842" s="348"/>
      <c r="E842" s="352"/>
      <c r="F842" s="348"/>
      <c r="G842" s="352"/>
      <c r="H842" s="349"/>
    </row>
    <row r="843" spans="1:8" ht="12.75" hidden="1" customHeight="1">
      <c r="A843" s="1"/>
      <c r="B843" s="347"/>
      <c r="C843" s="48"/>
      <c r="D843" s="348"/>
      <c r="E843" s="352"/>
      <c r="F843" s="348"/>
      <c r="G843" s="352"/>
      <c r="H843" s="349"/>
    </row>
    <row r="844" spans="1:8" ht="12.75" hidden="1" customHeight="1">
      <c r="A844" s="1"/>
      <c r="B844" s="347"/>
      <c r="C844" s="48"/>
      <c r="D844" s="348"/>
      <c r="E844" s="352"/>
      <c r="F844" s="348"/>
      <c r="G844" s="352"/>
      <c r="H844" s="349"/>
    </row>
    <row r="845" spans="1:8" ht="12.75" hidden="1" customHeight="1">
      <c r="A845" s="1"/>
      <c r="B845" s="354" t="s">
        <v>422</v>
      </c>
      <c r="C845" s="355"/>
      <c r="D845" s="356"/>
      <c r="E845" s="356"/>
      <c r="F845" s="356"/>
      <c r="G845" s="357"/>
      <c r="H845" s="358">
        <f>SUM(G837:G844)</f>
        <v>57462.388508470482</v>
      </c>
    </row>
    <row r="846" spans="1:8" ht="12.75" hidden="1" customHeight="1">
      <c r="A846" s="1"/>
      <c r="B846" s="359"/>
      <c r="C846" s="50"/>
      <c r="D846" s="360"/>
      <c r="E846" s="360"/>
      <c r="F846" s="360"/>
      <c r="G846" s="360"/>
      <c r="H846" s="361"/>
    </row>
    <row r="847" spans="1:8" ht="12.75" hidden="1" customHeight="1">
      <c r="A847" s="1"/>
      <c r="B847" s="409" t="s">
        <v>1450</v>
      </c>
      <c r="C847" s="52" t="s">
        <v>424</v>
      </c>
      <c r="D847" s="55">
        <v>2</v>
      </c>
      <c r="E847" s="348">
        <f t="shared" ref="E847:E848" si="86">D847*$G$835</f>
        <v>2</v>
      </c>
      <c r="F847" s="352">
        <f>'MANO DE OBRA'!$K$8</f>
        <v>1165.6790978787881</v>
      </c>
      <c r="G847" s="352">
        <f t="shared" ref="G847:G848" si="87">E847*F847</f>
        <v>2331.3581957575761</v>
      </c>
      <c r="H847" s="364"/>
    </row>
    <row r="848" spans="1:8" ht="12.75" hidden="1" customHeight="1">
      <c r="A848" s="1"/>
      <c r="B848" s="409" t="s">
        <v>1451</v>
      </c>
      <c r="C848" s="52" t="s">
        <v>424</v>
      </c>
      <c r="D848" s="55">
        <v>4</v>
      </c>
      <c r="E848" s="348">
        <f t="shared" si="86"/>
        <v>4</v>
      </c>
      <c r="F848" s="352">
        <f>'MANO DE OBRA'!$K$10</f>
        <v>942.27655587878792</v>
      </c>
      <c r="G848" s="352">
        <f t="shared" si="87"/>
        <v>3769.1062235151517</v>
      </c>
      <c r="H848" s="364"/>
    </row>
    <row r="849" spans="1:8" ht="12.75" hidden="1" customHeight="1">
      <c r="A849" s="1"/>
      <c r="B849" s="347"/>
      <c r="C849" s="52"/>
      <c r="D849" s="394"/>
      <c r="E849" s="348"/>
      <c r="F849" s="394"/>
      <c r="G849" s="352"/>
      <c r="H849" s="364"/>
    </row>
    <row r="850" spans="1:8" ht="12.75" hidden="1" customHeight="1">
      <c r="A850" s="1"/>
      <c r="B850" s="390"/>
      <c r="C850" s="52"/>
      <c r="D850" s="394"/>
      <c r="E850" s="348"/>
      <c r="F850" s="394"/>
      <c r="G850" s="352"/>
      <c r="H850" s="365"/>
    </row>
    <row r="851" spans="1:8" ht="12.75" hidden="1" customHeight="1">
      <c r="A851" s="1"/>
      <c r="B851" s="764" t="s">
        <v>425</v>
      </c>
      <c r="C851" s="689"/>
      <c r="D851" s="689"/>
      <c r="E851" s="689"/>
      <c r="F851" s="689"/>
      <c r="G851" s="765"/>
      <c r="H851" s="366">
        <f>SUM(G847:G850)</f>
        <v>6100.4644192727283</v>
      </c>
    </row>
    <row r="852" spans="1:8" ht="12.75" hidden="1" customHeight="1">
      <c r="A852" s="1"/>
      <c r="B852" s="766"/>
      <c r="C852" s="692"/>
      <c r="D852" s="692"/>
      <c r="E852" s="692"/>
      <c r="F852" s="692"/>
      <c r="G852" s="692"/>
      <c r="H852" s="700"/>
    </row>
    <row r="853" spans="1:8" ht="12.75" hidden="1" customHeight="1">
      <c r="A853" s="1"/>
      <c r="B853" s="347" t="s">
        <v>426</v>
      </c>
      <c r="C853" s="48"/>
      <c r="D853" s="348"/>
      <c r="E853" s="348"/>
      <c r="F853" s="348"/>
      <c r="G853" s="348"/>
      <c r="H853" s="349"/>
    </row>
    <row r="854" spans="1:8" ht="12.75" hidden="1" customHeight="1">
      <c r="A854" s="1"/>
      <c r="B854" s="347" t="s">
        <v>427</v>
      </c>
      <c r="C854" s="48"/>
      <c r="D854" s="348"/>
      <c r="E854" s="348"/>
      <c r="F854" s="348"/>
      <c r="G854" s="348"/>
      <c r="H854" s="349"/>
    </row>
    <row r="855" spans="1:8" ht="12.75" hidden="1" customHeight="1">
      <c r="A855" s="1"/>
      <c r="B855" s="351" t="s">
        <v>428</v>
      </c>
      <c r="C855" s="90"/>
      <c r="D855" s="352"/>
      <c r="E855" s="352"/>
      <c r="F855" s="352"/>
      <c r="G855" s="352"/>
      <c r="H855" s="349"/>
    </row>
    <row r="856" spans="1:8" ht="12.75" hidden="1" customHeight="1">
      <c r="A856" s="1"/>
      <c r="B856" s="368"/>
      <c r="C856" s="355"/>
      <c r="D856" s="355"/>
      <c r="E856" s="355"/>
      <c r="F856" s="355"/>
      <c r="G856" s="369"/>
      <c r="H856" s="358">
        <f>SUM(G855)</f>
        <v>0</v>
      </c>
    </row>
    <row r="857" spans="1:8" ht="12.75" hidden="1" customHeight="1">
      <c r="A857" s="1"/>
      <c r="B857" s="367"/>
      <c r="C857" s="1"/>
      <c r="D857" s="1"/>
      <c r="E857" s="1"/>
      <c r="F857" s="1"/>
      <c r="G857" s="1"/>
      <c r="H857" s="260"/>
    </row>
    <row r="858" spans="1:8" ht="12.75" hidden="1" customHeight="1">
      <c r="A858" s="1"/>
      <c r="B858" s="370" t="s">
        <v>429</v>
      </c>
      <c r="C858" s="355"/>
      <c r="D858" s="355"/>
      <c r="E858" s="355"/>
      <c r="F858" s="355"/>
      <c r="G858" s="369"/>
      <c r="H858" s="371">
        <f>H845+H851+H856</f>
        <v>63562.85292774321</v>
      </c>
    </row>
    <row r="859" spans="1:8" ht="12.75" hidden="1" customHeight="1">
      <c r="A859" s="1"/>
      <c r="B859" s="367"/>
      <c r="C859" s="1"/>
      <c r="D859" s="1"/>
      <c r="E859" s="1"/>
      <c r="F859" s="1"/>
      <c r="G859" s="1"/>
      <c r="H859" s="372"/>
    </row>
    <row r="860" spans="1:8" ht="12.75" hidden="1" customHeight="1">
      <c r="A860" s="1"/>
      <c r="B860" s="347" t="s">
        <v>349</v>
      </c>
      <c r="C860" s="48"/>
      <c r="D860" s="49">
        <f>'COEF.RESUMEN'!$H$5</f>
        <v>0.15</v>
      </c>
      <c r="E860" s="48"/>
      <c r="F860" s="48"/>
      <c r="G860" s="48"/>
      <c r="H860" s="350">
        <f>H858*D860</f>
        <v>9534.4279391614818</v>
      </c>
    </row>
    <row r="861" spans="1:8" ht="12.75" hidden="1" customHeight="1">
      <c r="A861" s="1"/>
      <c r="B861" s="373"/>
      <c r="C861" s="48"/>
      <c r="D861" s="49"/>
      <c r="E861" s="48"/>
      <c r="F861" s="48"/>
      <c r="G861" s="48"/>
      <c r="H861" s="350"/>
    </row>
    <row r="862" spans="1:8" ht="12.75" hidden="1" customHeight="1">
      <c r="A862" s="1"/>
      <c r="B862" s="347"/>
      <c r="C862" s="48"/>
      <c r="D862" s="49"/>
      <c r="E862" s="48"/>
      <c r="F862" s="48"/>
      <c r="G862" s="48"/>
      <c r="H862" s="350"/>
    </row>
    <row r="863" spans="1:8" ht="12.75" hidden="1" customHeight="1">
      <c r="A863" s="1"/>
      <c r="B863" s="347" t="s">
        <v>350</v>
      </c>
      <c r="C863" s="48"/>
      <c r="D863" s="49">
        <f>'COEF.RESUMEN'!$H$6</f>
        <v>0.1</v>
      </c>
      <c r="E863" s="48"/>
      <c r="F863" s="48"/>
      <c r="G863" s="48"/>
      <c r="H863" s="350">
        <f>H858*D863</f>
        <v>6356.2852927743215</v>
      </c>
    </row>
    <row r="864" spans="1:8" ht="12.75" hidden="1" customHeight="1">
      <c r="A864" s="1"/>
      <c r="B864" s="347"/>
      <c r="C864" s="48"/>
      <c r="D864" s="49"/>
      <c r="E864" s="48"/>
      <c r="F864" s="48"/>
      <c r="G864" s="48"/>
      <c r="H864" s="374">
        <f>H858+H860+H863</f>
        <v>79453.566159679016</v>
      </c>
    </row>
    <row r="865" spans="1:8" ht="12.75" hidden="1" customHeight="1">
      <c r="A865" s="1"/>
      <c r="B865" s="347" t="s">
        <v>430</v>
      </c>
      <c r="C865" s="48"/>
      <c r="D865" s="49">
        <f>'COEF.RESUMEN'!$H$8</f>
        <v>0.25</v>
      </c>
      <c r="E865" s="48"/>
      <c r="F865" s="48"/>
      <c r="G865" s="48"/>
      <c r="H865" s="350">
        <f>H864*D865</f>
        <v>19863.391539919754</v>
      </c>
    </row>
    <row r="866" spans="1:8" ht="12.75" hidden="1" customHeight="1">
      <c r="A866" s="1"/>
      <c r="B866" s="347"/>
      <c r="C866" s="48"/>
      <c r="D866" s="48"/>
      <c r="E866" s="48"/>
      <c r="F866" s="48"/>
      <c r="G866" s="48"/>
      <c r="H866" s="375"/>
    </row>
    <row r="867" spans="1:8" ht="12.75" hidden="1" customHeight="1">
      <c r="A867" s="1"/>
      <c r="B867" s="376" t="s">
        <v>431</v>
      </c>
      <c r="C867" s="340"/>
      <c r="D867" s="340"/>
      <c r="E867" s="340"/>
      <c r="F867" s="340"/>
      <c r="G867" s="377"/>
      <c r="H867" s="371">
        <f>H864+H865</f>
        <v>99316.957699598774</v>
      </c>
    </row>
    <row r="868" spans="1:8" ht="12.75" hidden="1" customHeight="1">
      <c r="A868" s="1"/>
      <c r="B868" s="1"/>
      <c r="C868" s="1"/>
      <c r="D868" s="1"/>
      <c r="E868" s="1"/>
      <c r="F868" s="1"/>
      <c r="G868" s="1"/>
      <c r="H868" s="1"/>
    </row>
    <row r="869" spans="1:8" ht="27.75" customHeight="1">
      <c r="A869" s="1"/>
      <c r="B869" s="708" t="s">
        <v>1782</v>
      </c>
      <c r="C869" s="687"/>
      <c r="D869" s="762" t="s">
        <v>1783</v>
      </c>
      <c r="E869" s="687"/>
      <c r="F869" s="387" t="s">
        <v>167</v>
      </c>
      <c r="G869" s="763">
        <v>1</v>
      </c>
      <c r="H869" s="687"/>
    </row>
    <row r="870" spans="1:8" ht="12.75" customHeight="1">
      <c r="A870" s="1"/>
      <c r="B870" s="342" t="s">
        <v>416</v>
      </c>
      <c r="C870" s="343" t="s">
        <v>16</v>
      </c>
      <c r="D870" s="342" t="s">
        <v>417</v>
      </c>
      <c r="E870" s="342" t="s">
        <v>418</v>
      </c>
      <c r="F870" s="342" t="s">
        <v>419</v>
      </c>
      <c r="G870" s="342" t="s">
        <v>420</v>
      </c>
      <c r="H870" s="342" t="s">
        <v>421</v>
      </c>
    </row>
    <row r="871" spans="1:8" ht="12.75" customHeight="1">
      <c r="A871" s="1"/>
      <c r="B871" s="396" t="str">
        <f>'LISTA DE PRECIOS '!D1080</f>
        <v xml:space="preserve">Termotanque eléctrico 55 lts SAIAR </v>
      </c>
      <c r="C871" s="48" t="s">
        <v>43</v>
      </c>
      <c r="D871" s="348">
        <v>1</v>
      </c>
      <c r="E871" s="352">
        <f t="shared" ref="E871:E873" si="88">D871*$G$869</f>
        <v>1</v>
      </c>
      <c r="F871" s="348">
        <f>'LISTA DE PRECIOS '!J1080</f>
        <v>39740.776960959403</v>
      </c>
      <c r="G871" s="352">
        <f t="shared" ref="G871:G873" si="89">E871*F871</f>
        <v>39740.776960959403</v>
      </c>
      <c r="H871" s="349"/>
    </row>
    <row r="872" spans="1:8" ht="12.75" customHeight="1">
      <c r="A872" s="1"/>
      <c r="B872" s="396" t="str">
        <f>'LISTA DE PRECIOS '!D1115</f>
        <v>Flexible 3/4" x 25 cm</v>
      </c>
      <c r="C872" s="48" t="s">
        <v>43</v>
      </c>
      <c r="D872" s="348">
        <v>2</v>
      </c>
      <c r="E872" s="352">
        <f t="shared" si="88"/>
        <v>2</v>
      </c>
      <c r="F872" s="348">
        <f>'LISTA DE PRECIOS '!J1115</f>
        <v>638.71542826958523</v>
      </c>
      <c r="G872" s="352">
        <f t="shared" si="89"/>
        <v>1277.4308565391705</v>
      </c>
      <c r="H872" s="349"/>
    </row>
    <row r="873" spans="1:8" ht="12.75" customHeight="1">
      <c r="A873" s="1"/>
      <c r="B873" s="396" t="str">
        <f>'LISTA DE PRECIOS '!D1098</f>
        <v>Sellador de juntas x 200g</v>
      </c>
      <c r="C873" s="48" t="s">
        <v>43</v>
      </c>
      <c r="D873" s="348">
        <v>1</v>
      </c>
      <c r="E873" s="352">
        <f t="shared" si="88"/>
        <v>1</v>
      </c>
      <c r="F873" s="348">
        <f>'LISTA DE PRECIOS '!J1098</f>
        <v>894.08903296058543</v>
      </c>
      <c r="G873" s="352">
        <f t="shared" si="89"/>
        <v>894.08903296058543</v>
      </c>
      <c r="H873" s="349"/>
    </row>
    <row r="874" spans="1:8" ht="12.75" customHeight="1">
      <c r="A874" s="1"/>
      <c r="B874" s="396"/>
      <c r="C874" s="48"/>
      <c r="D874" s="348"/>
      <c r="E874" s="352"/>
      <c r="F874" s="348"/>
      <c r="G874" s="352"/>
      <c r="H874" s="349"/>
    </row>
    <row r="875" spans="1:8" ht="12.75" customHeight="1">
      <c r="A875" s="1"/>
      <c r="B875" s="396"/>
      <c r="C875" s="48"/>
      <c r="D875" s="348"/>
      <c r="E875" s="352"/>
      <c r="F875" s="348"/>
      <c r="G875" s="352"/>
      <c r="H875" s="349"/>
    </row>
    <row r="876" spans="1:8" ht="12.75" customHeight="1">
      <c r="A876" s="1"/>
      <c r="B876" s="347"/>
      <c r="C876" s="48"/>
      <c r="D876" s="348"/>
      <c r="E876" s="352"/>
      <c r="F876" s="348"/>
      <c r="G876" s="352"/>
      <c r="H876" s="349"/>
    </row>
    <row r="877" spans="1:8" ht="12.75" customHeight="1">
      <c r="A877" s="1"/>
      <c r="B877" s="347"/>
      <c r="C877" s="48"/>
      <c r="D877" s="348"/>
      <c r="E877" s="352"/>
      <c r="F877" s="348"/>
      <c r="G877" s="352"/>
      <c r="H877" s="349"/>
    </row>
    <row r="878" spans="1:8" ht="12.75" customHeight="1">
      <c r="A878" s="1"/>
      <c r="B878" s="347"/>
      <c r="C878" s="48"/>
      <c r="D878" s="348"/>
      <c r="E878" s="352"/>
      <c r="F878" s="348"/>
      <c r="G878" s="352"/>
      <c r="H878" s="349"/>
    </row>
    <row r="879" spans="1:8" ht="12.75" customHeight="1">
      <c r="A879" s="1"/>
      <c r="B879" s="354" t="s">
        <v>422</v>
      </c>
      <c r="C879" s="355"/>
      <c r="D879" s="356"/>
      <c r="E879" s="356"/>
      <c r="F879" s="356"/>
      <c r="G879" s="357"/>
      <c r="H879" s="358">
        <f>SUM(G871:G878)</f>
        <v>41912.296850459155</v>
      </c>
    </row>
    <row r="880" spans="1:8" ht="12.75" customHeight="1">
      <c r="A880" s="1"/>
      <c r="B880" s="359"/>
      <c r="C880" s="50"/>
      <c r="D880" s="360"/>
      <c r="E880" s="360"/>
      <c r="F880" s="360"/>
      <c r="G880" s="360"/>
      <c r="H880" s="361"/>
    </row>
    <row r="881" spans="1:8" ht="12.75" customHeight="1">
      <c r="A881" s="1"/>
      <c r="B881" s="409" t="s">
        <v>1450</v>
      </c>
      <c r="C881" s="52" t="s">
        <v>424</v>
      </c>
      <c r="D881" s="55">
        <v>1</v>
      </c>
      <c r="E881" s="348">
        <f t="shared" ref="E881:E882" si="90">D881*$G$869</f>
        <v>1</v>
      </c>
      <c r="F881" s="352">
        <f>'MANO DE OBRA'!$K$8</f>
        <v>1165.6790978787881</v>
      </c>
      <c r="G881" s="352">
        <f t="shared" ref="G881:G882" si="91">E881*F881</f>
        <v>1165.6790978787881</v>
      </c>
      <c r="H881" s="364"/>
    </row>
    <row r="882" spans="1:8" ht="12.75" customHeight="1">
      <c r="A882" s="1"/>
      <c r="B882" s="409" t="s">
        <v>1451</v>
      </c>
      <c r="C882" s="52" t="s">
        <v>424</v>
      </c>
      <c r="D882" s="55">
        <v>1</v>
      </c>
      <c r="E882" s="348">
        <f t="shared" si="90"/>
        <v>1</v>
      </c>
      <c r="F882" s="352">
        <f>'MANO DE OBRA'!$K$10</f>
        <v>942.27655587878792</v>
      </c>
      <c r="G882" s="352">
        <f t="shared" si="91"/>
        <v>942.27655587878792</v>
      </c>
      <c r="H882" s="364"/>
    </row>
    <row r="883" spans="1:8" ht="12.75" customHeight="1">
      <c r="A883" s="1"/>
      <c r="B883" s="347"/>
      <c r="C883" s="52"/>
      <c r="D883" s="394"/>
      <c r="E883" s="348"/>
      <c r="F883" s="394"/>
      <c r="G883" s="352"/>
      <c r="H883" s="364"/>
    </row>
    <row r="884" spans="1:8" ht="12.75" customHeight="1">
      <c r="A884" s="1"/>
      <c r="B884" s="390"/>
      <c r="C884" s="52"/>
      <c r="D884" s="394"/>
      <c r="E884" s="348"/>
      <c r="F884" s="394"/>
      <c r="G884" s="352"/>
      <c r="H884" s="365"/>
    </row>
    <row r="885" spans="1:8" ht="12.75" customHeight="1">
      <c r="A885" s="1"/>
      <c r="B885" s="764" t="s">
        <v>425</v>
      </c>
      <c r="C885" s="689"/>
      <c r="D885" s="689"/>
      <c r="E885" s="689"/>
      <c r="F885" s="689"/>
      <c r="G885" s="765"/>
      <c r="H885" s="366">
        <f>SUM(G881:G884)</f>
        <v>2107.9556537575759</v>
      </c>
    </row>
    <row r="886" spans="1:8" ht="12.75" customHeight="1">
      <c r="A886" s="1"/>
      <c r="B886" s="766"/>
      <c r="C886" s="692"/>
      <c r="D886" s="692"/>
      <c r="E886" s="692"/>
      <c r="F886" s="692"/>
      <c r="G886" s="692"/>
      <c r="H886" s="700"/>
    </row>
    <row r="887" spans="1:8" ht="12.75" customHeight="1">
      <c r="A887" s="1"/>
      <c r="B887" s="347" t="s">
        <v>426</v>
      </c>
      <c r="C887" s="48"/>
      <c r="D887" s="348"/>
      <c r="E887" s="348"/>
      <c r="F887" s="348"/>
      <c r="G887" s="348"/>
      <c r="H887" s="349"/>
    </row>
    <row r="888" spans="1:8" ht="12.75" customHeight="1">
      <c r="A888" s="1"/>
      <c r="B888" s="347" t="s">
        <v>427</v>
      </c>
      <c r="C888" s="48"/>
      <c r="D888" s="348"/>
      <c r="E888" s="348"/>
      <c r="F888" s="348"/>
      <c r="G888" s="348"/>
      <c r="H888" s="349"/>
    </row>
    <row r="889" spans="1:8" ht="12.75" customHeight="1">
      <c r="A889" s="1"/>
      <c r="B889" s="351" t="s">
        <v>428</v>
      </c>
      <c r="C889" s="90"/>
      <c r="D889" s="352"/>
      <c r="E889" s="352"/>
      <c r="F889" s="352"/>
      <c r="G889" s="352"/>
      <c r="H889" s="349"/>
    </row>
    <row r="890" spans="1:8" ht="12.75" customHeight="1">
      <c r="A890" s="1"/>
      <c r="B890" s="368"/>
      <c r="C890" s="355"/>
      <c r="D890" s="355"/>
      <c r="E890" s="355"/>
      <c r="F890" s="355"/>
      <c r="G890" s="369"/>
      <c r="H890" s="358">
        <f>SUM(G889)</f>
        <v>0</v>
      </c>
    </row>
    <row r="891" spans="1:8" ht="12.75" customHeight="1">
      <c r="A891" s="1"/>
      <c r="B891" s="367"/>
      <c r="C891" s="1"/>
      <c r="D891" s="1"/>
      <c r="E891" s="1"/>
      <c r="F891" s="1"/>
      <c r="G891" s="1"/>
      <c r="H891" s="260"/>
    </row>
    <row r="892" spans="1:8" ht="12.75" customHeight="1">
      <c r="A892" s="1"/>
      <c r="B892" s="370" t="s">
        <v>429</v>
      </c>
      <c r="C892" s="355"/>
      <c r="D892" s="355"/>
      <c r="E892" s="355"/>
      <c r="F892" s="355"/>
      <c r="G892" s="369"/>
      <c r="H892" s="371">
        <f>H879+H885+H890</f>
        <v>44020.252504216733</v>
      </c>
    </row>
    <row r="893" spans="1:8" ht="12.75" customHeight="1">
      <c r="A893" s="1"/>
      <c r="B893" s="367"/>
      <c r="C893" s="1"/>
      <c r="D893" s="1"/>
      <c r="E893" s="1"/>
      <c r="F893" s="1"/>
      <c r="G893" s="1"/>
      <c r="H893" s="372"/>
    </row>
    <row r="894" spans="1:8" ht="12.75" customHeight="1">
      <c r="A894" s="1"/>
      <c r="B894" s="347" t="s">
        <v>349</v>
      </c>
      <c r="C894" s="48"/>
      <c r="D894" s="49">
        <f>'COEF.RESUMEN'!$H$5</f>
        <v>0.15</v>
      </c>
      <c r="E894" s="48"/>
      <c r="F894" s="48"/>
      <c r="G894" s="48"/>
      <c r="H894" s="350">
        <f>H892*D894</f>
        <v>6603.0378756325099</v>
      </c>
    </row>
    <row r="895" spans="1:8" ht="12.75" customHeight="1">
      <c r="A895" s="1"/>
      <c r="B895" s="373"/>
      <c r="C895" s="48"/>
      <c r="D895" s="49"/>
      <c r="E895" s="48"/>
      <c r="F895" s="48"/>
      <c r="G895" s="48"/>
      <c r="H895" s="350"/>
    </row>
    <row r="896" spans="1:8" ht="12.75" customHeight="1">
      <c r="A896" s="1"/>
      <c r="B896" s="347"/>
      <c r="C896" s="48"/>
      <c r="D896" s="49"/>
      <c r="E896" s="48"/>
      <c r="F896" s="48"/>
      <c r="G896" s="48"/>
      <c r="H896" s="350"/>
    </row>
    <row r="897" spans="1:8" ht="12.75" customHeight="1">
      <c r="A897" s="1"/>
      <c r="B897" s="347" t="s">
        <v>350</v>
      </c>
      <c r="C897" s="48"/>
      <c r="D897" s="49">
        <f>'COEF.RESUMEN'!$H$6</f>
        <v>0.1</v>
      </c>
      <c r="E897" s="48"/>
      <c r="F897" s="48"/>
      <c r="G897" s="48"/>
      <c r="H897" s="350">
        <f>H892*D897</f>
        <v>4402.0252504216733</v>
      </c>
    </row>
    <row r="898" spans="1:8" ht="12.75" customHeight="1">
      <c r="A898" s="1"/>
      <c r="B898" s="347"/>
      <c r="C898" s="48"/>
      <c r="D898" s="49"/>
      <c r="E898" s="48"/>
      <c r="F898" s="48"/>
      <c r="G898" s="48"/>
      <c r="H898" s="374">
        <f>H892+H894+H897</f>
        <v>55025.31563027091</v>
      </c>
    </row>
    <row r="899" spans="1:8" ht="12.75" customHeight="1">
      <c r="A899" s="1"/>
      <c r="B899" s="347" t="s">
        <v>430</v>
      </c>
      <c r="C899" s="48"/>
      <c r="D899" s="49">
        <f>'COEF.RESUMEN'!$H$8</f>
        <v>0.25</v>
      </c>
      <c r="E899" s="48"/>
      <c r="F899" s="48"/>
      <c r="G899" s="48"/>
      <c r="H899" s="350">
        <f>H898*D899</f>
        <v>13756.328907567728</v>
      </c>
    </row>
    <row r="900" spans="1:8" ht="12.75" customHeight="1">
      <c r="A900" s="1"/>
      <c r="B900" s="347"/>
      <c r="C900" s="48"/>
      <c r="D900" s="48"/>
      <c r="E900" s="48"/>
      <c r="F900" s="48"/>
      <c r="G900" s="48"/>
      <c r="H900" s="375"/>
    </row>
    <row r="901" spans="1:8" ht="12.75" customHeight="1">
      <c r="A901" s="1"/>
      <c r="B901" s="376" t="s">
        <v>431</v>
      </c>
      <c r="C901" s="340"/>
      <c r="D901" s="340"/>
      <c r="E901" s="340"/>
      <c r="F901" s="340"/>
      <c r="G901" s="377"/>
      <c r="H901" s="371">
        <f>H898+H899</f>
        <v>68781.644537838642</v>
      </c>
    </row>
    <row r="902" spans="1:8" ht="12.75" customHeight="1">
      <c r="A902" s="1"/>
      <c r="B902" s="1"/>
      <c r="C902" s="1"/>
      <c r="D902" s="1"/>
      <c r="E902" s="1"/>
      <c r="F902" s="1"/>
      <c r="G902" s="1"/>
      <c r="H902" s="1"/>
    </row>
    <row r="903" spans="1:8" ht="38.25" hidden="1" customHeight="1">
      <c r="A903" s="1"/>
      <c r="B903" s="708" t="s">
        <v>1784</v>
      </c>
      <c r="C903" s="687"/>
      <c r="D903" s="762" t="s">
        <v>1785</v>
      </c>
      <c r="E903" s="687"/>
      <c r="F903" s="387" t="s">
        <v>167</v>
      </c>
      <c r="G903" s="763">
        <v>1</v>
      </c>
      <c r="H903" s="687"/>
    </row>
    <row r="904" spans="1:8" ht="12.75" hidden="1" customHeight="1">
      <c r="A904" s="1"/>
      <c r="B904" s="342" t="s">
        <v>416</v>
      </c>
      <c r="C904" s="343" t="s">
        <v>16</v>
      </c>
      <c r="D904" s="342" t="s">
        <v>417</v>
      </c>
      <c r="E904" s="342" t="s">
        <v>418</v>
      </c>
      <c r="F904" s="342" t="s">
        <v>419</v>
      </c>
      <c r="G904" s="342" t="s">
        <v>420</v>
      </c>
      <c r="H904" s="342" t="s">
        <v>421</v>
      </c>
    </row>
    <row r="905" spans="1:8" ht="24" hidden="1" customHeight="1">
      <c r="A905" s="1"/>
      <c r="B905" s="396" t="str">
        <f>'LISTA DE PRECIOS '!D1081</f>
        <v>Termotanque por bomba de calor Tipo BGH Heat-Pump x 190lts</v>
      </c>
      <c r="C905" s="48" t="s">
        <v>43</v>
      </c>
      <c r="D905" s="348">
        <v>1</v>
      </c>
      <c r="E905" s="352">
        <f t="shared" ref="E905:E907" si="92">D905*$G$903</f>
        <v>1</v>
      </c>
      <c r="F905" s="348">
        <f>'LISTA DE PRECIOS '!J1081</f>
        <v>181781.84198487602</v>
      </c>
      <c r="G905" s="352">
        <f t="shared" ref="G905:G907" si="93">E905*F905</f>
        <v>181781.84198487602</v>
      </c>
      <c r="H905" s="349"/>
    </row>
    <row r="906" spans="1:8" ht="12.75" hidden="1" customHeight="1">
      <c r="A906" s="1"/>
      <c r="B906" s="396" t="str">
        <f>'LISTA DE PRECIOS '!D1115</f>
        <v>Flexible 3/4" x 25 cm</v>
      </c>
      <c r="C906" s="48" t="s">
        <v>43</v>
      </c>
      <c r="D906" s="348">
        <v>2</v>
      </c>
      <c r="E906" s="352">
        <f t="shared" si="92"/>
        <v>2</v>
      </c>
      <c r="F906" s="348">
        <f>'LISTA DE PRECIOS '!J1115</f>
        <v>638.71542826958523</v>
      </c>
      <c r="G906" s="352">
        <f t="shared" si="93"/>
        <v>1277.4308565391705</v>
      </c>
      <c r="H906" s="349"/>
    </row>
    <row r="907" spans="1:8" ht="12.75" hidden="1" customHeight="1">
      <c r="A907" s="1"/>
      <c r="B907" s="396" t="str">
        <f>'LISTA DE PRECIOS '!D1098</f>
        <v>Sellador de juntas x 200g</v>
      </c>
      <c r="C907" s="48" t="s">
        <v>43</v>
      </c>
      <c r="D907" s="348">
        <v>1</v>
      </c>
      <c r="E907" s="352">
        <f t="shared" si="92"/>
        <v>1</v>
      </c>
      <c r="F907" s="348">
        <f>'LISTA DE PRECIOS '!J1098</f>
        <v>894.08903296058543</v>
      </c>
      <c r="G907" s="352">
        <f t="shared" si="93"/>
        <v>894.08903296058543</v>
      </c>
      <c r="H907" s="349"/>
    </row>
    <row r="908" spans="1:8" ht="12.75" hidden="1" customHeight="1">
      <c r="A908" s="1"/>
      <c r="B908" s="396"/>
      <c r="C908" s="48"/>
      <c r="D908" s="348"/>
      <c r="E908" s="352"/>
      <c r="F908" s="348"/>
      <c r="G908" s="352"/>
      <c r="H908" s="349"/>
    </row>
    <row r="909" spans="1:8" ht="12.75" hidden="1" customHeight="1">
      <c r="A909" s="1"/>
      <c r="B909" s="396"/>
      <c r="C909" s="48"/>
      <c r="D909" s="348"/>
      <c r="E909" s="352"/>
      <c r="F909" s="348"/>
      <c r="G909" s="352"/>
      <c r="H909" s="349"/>
    </row>
    <row r="910" spans="1:8" ht="12.75" hidden="1" customHeight="1">
      <c r="A910" s="1"/>
      <c r="B910" s="347"/>
      <c r="C910" s="48"/>
      <c r="D910" s="348"/>
      <c r="E910" s="352"/>
      <c r="F910" s="348"/>
      <c r="G910" s="352"/>
      <c r="H910" s="349"/>
    </row>
    <row r="911" spans="1:8" ht="12.75" hidden="1" customHeight="1">
      <c r="A911" s="1"/>
      <c r="B911" s="347"/>
      <c r="C911" s="48"/>
      <c r="D911" s="348"/>
      <c r="E911" s="352"/>
      <c r="F911" s="348"/>
      <c r="G911" s="352"/>
      <c r="H911" s="349"/>
    </row>
    <row r="912" spans="1:8" ht="12.75" hidden="1" customHeight="1">
      <c r="A912" s="1"/>
      <c r="B912" s="347"/>
      <c r="C912" s="48"/>
      <c r="D912" s="348"/>
      <c r="E912" s="352"/>
      <c r="F912" s="348"/>
      <c r="G912" s="352"/>
      <c r="H912" s="349"/>
    </row>
    <row r="913" spans="1:8" ht="12.75" hidden="1" customHeight="1">
      <c r="A913" s="1"/>
      <c r="B913" s="354" t="s">
        <v>422</v>
      </c>
      <c r="C913" s="355"/>
      <c r="D913" s="356"/>
      <c r="E913" s="356"/>
      <c r="F913" s="356"/>
      <c r="G913" s="357"/>
      <c r="H913" s="358">
        <f>SUM(G905:G912)</f>
        <v>183953.36187437578</v>
      </c>
    </row>
    <row r="914" spans="1:8" ht="12.75" hidden="1" customHeight="1">
      <c r="A914" s="1"/>
      <c r="B914" s="359"/>
      <c r="C914" s="50"/>
      <c r="D914" s="360"/>
      <c r="E914" s="360"/>
      <c r="F914" s="360"/>
      <c r="G914" s="360"/>
      <c r="H914" s="361"/>
    </row>
    <row r="915" spans="1:8" ht="12.75" hidden="1" customHeight="1">
      <c r="A915" s="1"/>
      <c r="B915" s="409" t="s">
        <v>1450</v>
      </c>
      <c r="C915" s="52" t="s">
        <v>424</v>
      </c>
      <c r="D915" s="55">
        <v>1</v>
      </c>
      <c r="E915" s="348">
        <f t="shared" ref="E915:E916" si="94">D915*$G$903</f>
        <v>1</v>
      </c>
      <c r="F915" s="352">
        <f>'MANO DE OBRA'!$K$8</f>
        <v>1165.6790978787881</v>
      </c>
      <c r="G915" s="352">
        <f t="shared" ref="G915:G916" si="95">E915*F915</f>
        <v>1165.6790978787881</v>
      </c>
      <c r="H915" s="364"/>
    </row>
    <row r="916" spans="1:8" ht="12.75" hidden="1" customHeight="1">
      <c r="A916" s="1"/>
      <c r="B916" s="409" t="s">
        <v>1451</v>
      </c>
      <c r="C916" s="52" t="s">
        <v>424</v>
      </c>
      <c r="D916" s="55">
        <v>1</v>
      </c>
      <c r="E916" s="348">
        <f t="shared" si="94"/>
        <v>1</v>
      </c>
      <c r="F916" s="352">
        <f>'MANO DE OBRA'!$K$10</f>
        <v>942.27655587878792</v>
      </c>
      <c r="G916" s="352">
        <f t="shared" si="95"/>
        <v>942.27655587878792</v>
      </c>
      <c r="H916" s="364"/>
    </row>
    <row r="917" spans="1:8" ht="12.75" hidden="1" customHeight="1">
      <c r="A917" s="1"/>
      <c r="B917" s="347"/>
      <c r="C917" s="52"/>
      <c r="D917" s="394"/>
      <c r="E917" s="348"/>
      <c r="F917" s="394"/>
      <c r="G917" s="352"/>
      <c r="H917" s="364"/>
    </row>
    <row r="918" spans="1:8" ht="12.75" hidden="1" customHeight="1">
      <c r="A918" s="1"/>
      <c r="B918" s="390"/>
      <c r="C918" s="52"/>
      <c r="D918" s="394"/>
      <c r="E918" s="348"/>
      <c r="F918" s="394"/>
      <c r="G918" s="352"/>
      <c r="H918" s="365"/>
    </row>
    <row r="919" spans="1:8" ht="12.75" hidden="1" customHeight="1">
      <c r="A919" s="1"/>
      <c r="B919" s="764" t="s">
        <v>425</v>
      </c>
      <c r="C919" s="689"/>
      <c r="D919" s="689"/>
      <c r="E919" s="689"/>
      <c r="F919" s="689"/>
      <c r="G919" s="765"/>
      <c r="H919" s="366">
        <f>SUM(G915:G918)</f>
        <v>2107.9556537575759</v>
      </c>
    </row>
    <row r="920" spans="1:8" ht="12.75" hidden="1" customHeight="1">
      <c r="A920" s="1"/>
      <c r="B920" s="766"/>
      <c r="C920" s="692"/>
      <c r="D920" s="692"/>
      <c r="E920" s="692"/>
      <c r="F920" s="692"/>
      <c r="G920" s="692"/>
      <c r="H920" s="700"/>
    </row>
    <row r="921" spans="1:8" ht="12.75" hidden="1" customHeight="1">
      <c r="A921" s="1"/>
      <c r="B921" s="347" t="s">
        <v>426</v>
      </c>
      <c r="C921" s="48"/>
      <c r="D921" s="348"/>
      <c r="E921" s="348"/>
      <c r="F921" s="348"/>
      <c r="G921" s="348"/>
      <c r="H921" s="349"/>
    </row>
    <row r="922" spans="1:8" ht="12.75" hidden="1" customHeight="1">
      <c r="A922" s="1"/>
      <c r="B922" s="347" t="s">
        <v>427</v>
      </c>
      <c r="C922" s="48"/>
      <c r="D922" s="348"/>
      <c r="E922" s="348"/>
      <c r="F922" s="348"/>
      <c r="G922" s="348"/>
      <c r="H922" s="349"/>
    </row>
    <row r="923" spans="1:8" ht="12.75" hidden="1" customHeight="1">
      <c r="A923" s="1"/>
      <c r="B923" s="351" t="s">
        <v>428</v>
      </c>
      <c r="C923" s="90"/>
      <c r="D923" s="352"/>
      <c r="E923" s="352"/>
      <c r="F923" s="352"/>
      <c r="G923" s="352"/>
      <c r="H923" s="349"/>
    </row>
    <row r="924" spans="1:8" ht="12.75" hidden="1" customHeight="1">
      <c r="A924" s="1"/>
      <c r="B924" s="368"/>
      <c r="C924" s="355"/>
      <c r="D924" s="355"/>
      <c r="E924" s="355"/>
      <c r="F924" s="355"/>
      <c r="G924" s="369"/>
      <c r="H924" s="358">
        <f>SUM(G923)</f>
        <v>0</v>
      </c>
    </row>
    <row r="925" spans="1:8" ht="12.75" hidden="1" customHeight="1">
      <c r="A925" s="1"/>
      <c r="B925" s="367"/>
      <c r="C925" s="1"/>
      <c r="D925" s="1"/>
      <c r="E925" s="1"/>
      <c r="F925" s="1"/>
      <c r="G925" s="1"/>
      <c r="H925" s="260"/>
    </row>
    <row r="926" spans="1:8" ht="12.75" hidden="1" customHeight="1">
      <c r="A926" s="1"/>
      <c r="B926" s="370" t="s">
        <v>429</v>
      </c>
      <c r="C926" s="355"/>
      <c r="D926" s="355"/>
      <c r="E926" s="355"/>
      <c r="F926" s="355"/>
      <c r="G926" s="369"/>
      <c r="H926" s="371">
        <f>H913+H919+H924</f>
        <v>186061.31752813337</v>
      </c>
    </row>
    <row r="927" spans="1:8" ht="12.75" hidden="1" customHeight="1">
      <c r="A927" s="1"/>
      <c r="B927" s="367"/>
      <c r="C927" s="1"/>
      <c r="D927" s="1"/>
      <c r="E927" s="1"/>
      <c r="F927" s="1"/>
      <c r="G927" s="1"/>
      <c r="H927" s="372"/>
    </row>
    <row r="928" spans="1:8" ht="12.75" hidden="1" customHeight="1">
      <c r="A928" s="1"/>
      <c r="B928" s="347" t="s">
        <v>349</v>
      </c>
      <c r="C928" s="48"/>
      <c r="D928" s="49">
        <f>'COEF.RESUMEN'!$H$5</f>
        <v>0.15</v>
      </c>
      <c r="E928" s="48"/>
      <c r="F928" s="48"/>
      <c r="G928" s="48"/>
      <c r="H928" s="350">
        <f>H926*D928</f>
        <v>27909.197629220005</v>
      </c>
    </row>
    <row r="929" spans="1:8" ht="12.75" hidden="1" customHeight="1">
      <c r="A929" s="1"/>
      <c r="B929" s="373"/>
      <c r="C929" s="48"/>
      <c r="D929" s="49"/>
      <c r="E929" s="48"/>
      <c r="F929" s="48"/>
      <c r="G929" s="48"/>
      <c r="H929" s="350"/>
    </row>
    <row r="930" spans="1:8" ht="12.75" hidden="1" customHeight="1">
      <c r="A930" s="1"/>
      <c r="B930" s="347"/>
      <c r="C930" s="48"/>
      <c r="D930" s="49"/>
      <c r="E930" s="48"/>
      <c r="F930" s="48"/>
      <c r="G930" s="48"/>
      <c r="H930" s="350"/>
    </row>
    <row r="931" spans="1:8" ht="12.75" hidden="1" customHeight="1">
      <c r="A931" s="1"/>
      <c r="B931" s="347" t="s">
        <v>350</v>
      </c>
      <c r="C931" s="48"/>
      <c r="D931" s="49">
        <f>'COEF.RESUMEN'!$H$6</f>
        <v>0.1</v>
      </c>
      <c r="E931" s="48"/>
      <c r="F931" s="48"/>
      <c r="G931" s="48"/>
      <c r="H931" s="350">
        <f>H926*D931</f>
        <v>18606.131752813337</v>
      </c>
    </row>
    <row r="932" spans="1:8" ht="12.75" hidden="1" customHeight="1">
      <c r="A932" s="1"/>
      <c r="B932" s="347"/>
      <c r="C932" s="48"/>
      <c r="D932" s="49"/>
      <c r="E932" s="48"/>
      <c r="F932" s="48"/>
      <c r="G932" s="48"/>
      <c r="H932" s="374">
        <f>H926+H928+H931</f>
        <v>232576.64691016672</v>
      </c>
    </row>
    <row r="933" spans="1:8" ht="12.75" hidden="1" customHeight="1">
      <c r="A933" s="1"/>
      <c r="B933" s="347" t="s">
        <v>430</v>
      </c>
      <c r="C933" s="48"/>
      <c r="D933" s="49">
        <f>'COEF.RESUMEN'!$H$8</f>
        <v>0.25</v>
      </c>
      <c r="E933" s="48"/>
      <c r="F933" s="48"/>
      <c r="G933" s="48"/>
      <c r="H933" s="350">
        <f>H932*D933</f>
        <v>58144.161727541679</v>
      </c>
    </row>
    <row r="934" spans="1:8" ht="12.75" hidden="1" customHeight="1">
      <c r="A934" s="1"/>
      <c r="B934" s="347"/>
      <c r="C934" s="48"/>
      <c r="D934" s="48"/>
      <c r="E934" s="48"/>
      <c r="F934" s="48"/>
      <c r="G934" s="48"/>
      <c r="H934" s="375"/>
    </row>
    <row r="935" spans="1:8" ht="12.75" hidden="1" customHeight="1">
      <c r="A935" s="1"/>
      <c r="B935" s="376" t="s">
        <v>431</v>
      </c>
      <c r="C935" s="340"/>
      <c r="D935" s="340"/>
      <c r="E935" s="340"/>
      <c r="F935" s="340"/>
      <c r="G935" s="377"/>
      <c r="H935" s="371">
        <f>H932+H933</f>
        <v>290720.80863770843</v>
      </c>
    </row>
    <row r="936" spans="1:8" ht="12.75" hidden="1" customHeight="1">
      <c r="A936" s="1"/>
      <c r="B936" s="1"/>
      <c r="C936" s="1"/>
      <c r="D936" s="1"/>
      <c r="E936" s="1"/>
      <c r="F936" s="1"/>
      <c r="G936" s="1"/>
      <c r="H936" s="1"/>
    </row>
    <row r="937" spans="1:8" ht="30" customHeight="1">
      <c r="A937" s="1"/>
      <c r="B937" s="708" t="s">
        <v>1786</v>
      </c>
      <c r="C937" s="687"/>
      <c r="D937" s="762" t="s">
        <v>1787</v>
      </c>
      <c r="E937" s="687"/>
      <c r="F937" s="387" t="s">
        <v>178</v>
      </c>
      <c r="G937" s="763">
        <v>1</v>
      </c>
      <c r="H937" s="687"/>
    </row>
    <row r="938" spans="1:8" ht="12.75" customHeight="1">
      <c r="A938" s="1"/>
      <c r="B938" s="342" t="s">
        <v>416</v>
      </c>
      <c r="C938" s="343" t="s">
        <v>16</v>
      </c>
      <c r="D938" s="342" t="s">
        <v>417</v>
      </c>
      <c r="E938" s="342" t="s">
        <v>418</v>
      </c>
      <c r="F938" s="342" t="s">
        <v>419</v>
      </c>
      <c r="G938" s="342" t="s">
        <v>420</v>
      </c>
      <c r="H938" s="342" t="s">
        <v>421</v>
      </c>
    </row>
    <row r="939" spans="1:8" ht="12.75" customHeight="1">
      <c r="A939" s="1"/>
      <c r="B939" s="396" t="str">
        <f>D937</f>
        <v>Colector tanque de reserva s/proyecto</v>
      </c>
      <c r="C939" s="48" t="s">
        <v>385</v>
      </c>
      <c r="D939" s="348">
        <v>1</v>
      </c>
      <c r="E939" s="352">
        <f>D939*$G$937</f>
        <v>1</v>
      </c>
      <c r="F939" s="348">
        <v>430000</v>
      </c>
      <c r="G939" s="352">
        <f>E939*F939</f>
        <v>430000</v>
      </c>
      <c r="H939" s="349"/>
    </row>
    <row r="940" spans="1:8" ht="12.75" customHeight="1">
      <c r="A940" s="1"/>
      <c r="B940" s="396"/>
      <c r="C940" s="48"/>
      <c r="D940" s="348"/>
      <c r="E940" s="352"/>
      <c r="F940" s="348"/>
      <c r="G940" s="352"/>
      <c r="H940" s="349"/>
    </row>
    <row r="941" spans="1:8" ht="12.75" customHeight="1">
      <c r="A941" s="1"/>
      <c r="B941" s="396"/>
      <c r="C941" s="48"/>
      <c r="D941" s="348"/>
      <c r="E941" s="352"/>
      <c r="F941" s="348"/>
      <c r="G941" s="352"/>
      <c r="H941" s="349"/>
    </row>
    <row r="942" spans="1:8" ht="12.75" customHeight="1">
      <c r="A942" s="1"/>
      <c r="B942" s="354" t="s">
        <v>422</v>
      </c>
      <c r="C942" s="355"/>
      <c r="D942" s="356"/>
      <c r="E942" s="356"/>
      <c r="F942" s="356"/>
      <c r="G942" s="357"/>
      <c r="H942" s="358">
        <f>SUM(G939:G941)</f>
        <v>430000</v>
      </c>
    </row>
    <row r="943" spans="1:8" ht="12.75" customHeight="1">
      <c r="A943" s="1"/>
      <c r="B943" s="359"/>
      <c r="C943" s="50"/>
      <c r="D943" s="360"/>
      <c r="E943" s="360"/>
      <c r="F943" s="360"/>
      <c r="G943" s="360"/>
      <c r="H943" s="361"/>
    </row>
    <row r="944" spans="1:8" ht="12.75" customHeight="1">
      <c r="A944" s="1"/>
      <c r="B944" s="409" t="s">
        <v>1450</v>
      </c>
      <c r="C944" s="52" t="s">
        <v>424</v>
      </c>
      <c r="D944" s="55">
        <v>50</v>
      </c>
      <c r="E944" s="348">
        <f t="shared" ref="E944:E945" si="96">D944*$G$937</f>
        <v>50</v>
      </c>
      <c r="F944" s="352">
        <f>'MANO DE OBRA'!$K$8</f>
        <v>1165.6790978787881</v>
      </c>
      <c r="G944" s="352">
        <f t="shared" ref="G944:G945" si="97">E944*F944</f>
        <v>58283.954893939401</v>
      </c>
      <c r="H944" s="364"/>
    </row>
    <row r="945" spans="1:8" ht="12.75" customHeight="1">
      <c r="A945" s="1"/>
      <c r="B945" s="409" t="s">
        <v>1451</v>
      </c>
      <c r="C945" s="52" t="s">
        <v>424</v>
      </c>
      <c r="D945" s="55">
        <f>+D944*2</f>
        <v>100</v>
      </c>
      <c r="E945" s="348">
        <f t="shared" si="96"/>
        <v>100</v>
      </c>
      <c r="F945" s="352">
        <f>'MANO DE OBRA'!$K$10</f>
        <v>942.27655587878792</v>
      </c>
      <c r="G945" s="352">
        <f t="shared" si="97"/>
        <v>94227.655587878791</v>
      </c>
      <c r="H945" s="364"/>
    </row>
    <row r="946" spans="1:8" ht="12.75" customHeight="1">
      <c r="A946" s="1"/>
      <c r="B946" s="347"/>
      <c r="C946" s="52"/>
      <c r="D946" s="394"/>
      <c r="E946" s="348"/>
      <c r="F946" s="394"/>
      <c r="G946" s="352"/>
      <c r="H946" s="364"/>
    </row>
    <row r="947" spans="1:8" ht="12.75" customHeight="1">
      <c r="A947" s="1"/>
      <c r="B947" s="390"/>
      <c r="C947" s="52"/>
      <c r="D947" s="394"/>
      <c r="E947" s="348"/>
      <c r="F947" s="394"/>
      <c r="G947" s="352"/>
      <c r="H947" s="365"/>
    </row>
    <row r="948" spans="1:8" ht="12.75" customHeight="1">
      <c r="A948" s="1"/>
      <c r="B948" s="764" t="s">
        <v>425</v>
      </c>
      <c r="C948" s="689"/>
      <c r="D948" s="689"/>
      <c r="E948" s="689"/>
      <c r="F948" s="689"/>
      <c r="G948" s="765"/>
      <c r="H948" s="366">
        <f>SUM(G944:G947)</f>
        <v>152511.61048181821</v>
      </c>
    </row>
    <row r="949" spans="1:8" ht="12.75" customHeight="1">
      <c r="A949" s="1"/>
      <c r="B949" s="766"/>
      <c r="C949" s="692"/>
      <c r="D949" s="692"/>
      <c r="E949" s="692"/>
      <c r="F949" s="692"/>
      <c r="G949" s="692"/>
      <c r="H949" s="700"/>
    </row>
    <row r="950" spans="1:8" ht="12.75" customHeight="1">
      <c r="A950" s="1"/>
      <c r="B950" s="347" t="s">
        <v>426</v>
      </c>
      <c r="C950" s="48"/>
      <c r="D950" s="348"/>
      <c r="E950" s="348"/>
      <c r="F950" s="348"/>
      <c r="G950" s="348"/>
      <c r="H950" s="349"/>
    </row>
    <row r="951" spans="1:8" ht="12.75" customHeight="1">
      <c r="A951" s="1"/>
      <c r="B951" s="347" t="s">
        <v>427</v>
      </c>
      <c r="C951" s="48"/>
      <c r="D951" s="348"/>
      <c r="E951" s="348"/>
      <c r="F951" s="348"/>
      <c r="G951" s="348"/>
      <c r="H951" s="349"/>
    </row>
    <row r="952" spans="1:8" ht="12.75" customHeight="1">
      <c r="A952" s="1"/>
      <c r="B952" s="351" t="s">
        <v>428</v>
      </c>
      <c r="C952" s="90"/>
      <c r="D952" s="352"/>
      <c r="E952" s="352"/>
      <c r="F952" s="352"/>
      <c r="G952" s="352"/>
      <c r="H952" s="349"/>
    </row>
    <row r="953" spans="1:8" ht="12.75" customHeight="1">
      <c r="A953" s="1"/>
      <c r="B953" s="368"/>
      <c r="C953" s="355"/>
      <c r="D953" s="355"/>
      <c r="E953" s="355"/>
      <c r="F953" s="355"/>
      <c r="G953" s="369"/>
      <c r="H953" s="358">
        <f>SUM(G952)</f>
        <v>0</v>
      </c>
    </row>
    <row r="954" spans="1:8" ht="12.75" customHeight="1">
      <c r="A954" s="1"/>
      <c r="B954" s="367"/>
      <c r="C954" s="1"/>
      <c r="D954" s="1"/>
      <c r="E954" s="1"/>
      <c r="F954" s="1"/>
      <c r="G954" s="1"/>
      <c r="H954" s="260"/>
    </row>
    <row r="955" spans="1:8" ht="12.75" customHeight="1">
      <c r="A955" s="1"/>
      <c r="B955" s="370" t="s">
        <v>429</v>
      </c>
      <c r="C955" s="355"/>
      <c r="D955" s="355"/>
      <c r="E955" s="355"/>
      <c r="F955" s="355"/>
      <c r="G955" s="369"/>
      <c r="H955" s="371">
        <f>H942+H948+H953</f>
        <v>582511.61048181821</v>
      </c>
    </row>
    <row r="956" spans="1:8" ht="12.75" customHeight="1">
      <c r="A956" s="1"/>
      <c r="B956" s="367"/>
      <c r="C956" s="1"/>
      <c r="D956" s="1"/>
      <c r="E956" s="1"/>
      <c r="F956" s="1"/>
      <c r="G956" s="1"/>
      <c r="H956" s="372"/>
    </row>
    <row r="957" spans="1:8" ht="12.75" customHeight="1">
      <c r="A957" s="1"/>
      <c r="B957" s="347" t="s">
        <v>349</v>
      </c>
      <c r="C957" s="48"/>
      <c r="D957" s="49">
        <f>'COEF.RESUMEN'!$H$5</f>
        <v>0.15</v>
      </c>
      <c r="E957" s="48"/>
      <c r="F957" s="48"/>
      <c r="G957" s="48"/>
      <c r="H957" s="350">
        <f>H955*D957</f>
        <v>87376.741572272731</v>
      </c>
    </row>
    <row r="958" spans="1:8" ht="12.75" customHeight="1">
      <c r="A958" s="1"/>
      <c r="B958" s="373"/>
      <c r="C958" s="48"/>
      <c r="D958" s="49"/>
      <c r="E958" s="48"/>
      <c r="F958" s="48"/>
      <c r="G958" s="48"/>
      <c r="H958" s="350"/>
    </row>
    <row r="959" spans="1:8" ht="12.75" customHeight="1">
      <c r="A959" s="1"/>
      <c r="B959" s="347"/>
      <c r="C959" s="48"/>
      <c r="D959" s="49"/>
      <c r="E959" s="48"/>
      <c r="F959" s="48"/>
      <c r="G959" s="48"/>
      <c r="H959" s="350"/>
    </row>
    <row r="960" spans="1:8" ht="12.75" customHeight="1">
      <c r="A960" s="1"/>
      <c r="B960" s="347" t="s">
        <v>350</v>
      </c>
      <c r="C960" s="48"/>
      <c r="D960" s="49">
        <f>'COEF.RESUMEN'!$H$6</f>
        <v>0.1</v>
      </c>
      <c r="E960" s="48"/>
      <c r="F960" s="48"/>
      <c r="G960" s="48"/>
      <c r="H960" s="350">
        <f>H955*D960</f>
        <v>58251.161048181821</v>
      </c>
    </row>
    <row r="961" spans="1:8" ht="12.75" customHeight="1">
      <c r="A961" s="1"/>
      <c r="B961" s="347"/>
      <c r="C961" s="48"/>
      <c r="D961" s="49"/>
      <c r="E961" s="48"/>
      <c r="F961" s="48"/>
      <c r="G961" s="48"/>
      <c r="H961" s="374">
        <f>H955+H957+H960</f>
        <v>728139.51310227276</v>
      </c>
    </row>
    <row r="962" spans="1:8" ht="12.75" customHeight="1">
      <c r="A962" s="1"/>
      <c r="B962" s="347" t="s">
        <v>430</v>
      </c>
      <c r="C962" s="48"/>
      <c r="D962" s="49">
        <f>'COEF.RESUMEN'!$H$8</f>
        <v>0.25</v>
      </c>
      <c r="E962" s="48"/>
      <c r="F962" s="48"/>
      <c r="G962" s="48"/>
      <c r="H962" s="350">
        <f>H961*D962</f>
        <v>182034.87827556819</v>
      </c>
    </row>
    <row r="963" spans="1:8" ht="12.75" customHeight="1">
      <c r="A963" s="1"/>
      <c r="B963" s="347"/>
      <c r="C963" s="48"/>
      <c r="D963" s="48"/>
      <c r="E963" s="48"/>
      <c r="F963" s="48"/>
      <c r="G963" s="48"/>
      <c r="H963" s="375"/>
    </row>
    <row r="964" spans="1:8" ht="12.75" customHeight="1">
      <c r="A964" s="1"/>
      <c r="B964" s="376" t="s">
        <v>431</v>
      </c>
      <c r="C964" s="340"/>
      <c r="D964" s="340"/>
      <c r="E964" s="340"/>
      <c r="F964" s="340"/>
      <c r="G964" s="377"/>
      <c r="H964" s="371">
        <f>H961+H962</f>
        <v>910174.39137784089</v>
      </c>
    </row>
    <row r="965" spans="1:8" ht="12.75" customHeight="1">
      <c r="A965" s="1"/>
      <c r="B965" s="1"/>
      <c r="C965" s="1"/>
      <c r="D965" s="1"/>
      <c r="E965" s="1"/>
      <c r="F965" s="1"/>
      <c r="G965" s="1"/>
      <c r="H965" s="1"/>
    </row>
    <row r="966" spans="1:8" ht="47.25" hidden="1" customHeight="1">
      <c r="A966" s="1"/>
      <c r="B966" s="708" t="s">
        <v>1788</v>
      </c>
      <c r="C966" s="687"/>
      <c r="D966" s="762" t="s">
        <v>1789</v>
      </c>
      <c r="E966" s="687"/>
      <c r="F966" s="387" t="s">
        <v>167</v>
      </c>
      <c r="G966" s="763">
        <v>1</v>
      </c>
      <c r="H966" s="687"/>
    </row>
    <row r="967" spans="1:8" ht="12.75" hidden="1" customHeight="1">
      <c r="A967" s="1"/>
      <c r="B967" s="342" t="s">
        <v>416</v>
      </c>
      <c r="C967" s="343" t="s">
        <v>16</v>
      </c>
      <c r="D967" s="342" t="s">
        <v>417</v>
      </c>
      <c r="E967" s="342" t="s">
        <v>418</v>
      </c>
      <c r="F967" s="342" t="s">
        <v>419</v>
      </c>
      <c r="G967" s="342" t="s">
        <v>420</v>
      </c>
      <c r="H967" s="342" t="s">
        <v>421</v>
      </c>
    </row>
    <row r="968" spans="1:8" ht="12.75" hidden="1" customHeight="1">
      <c r="A968" s="1"/>
      <c r="B968" s="396" t="str">
        <f>'LISTA DE PRECIOS '!$D$861</f>
        <v>Caño PPTF Ø 0,019</v>
      </c>
      <c r="C968" s="48" t="s">
        <v>385</v>
      </c>
      <c r="D968" s="348">
        <v>4.2</v>
      </c>
      <c r="E968" s="352">
        <f t="shared" ref="E968:E986" si="98">D968*$G$966</f>
        <v>4.2</v>
      </c>
      <c r="F968" s="348">
        <f>'LISTA DE PRECIOS '!$J$861</f>
        <v>313.33013532745753</v>
      </c>
      <c r="G968" s="352">
        <f t="shared" ref="G968:G986" si="99">E968*F968</f>
        <v>1315.9865683753217</v>
      </c>
      <c r="H968" s="349"/>
    </row>
    <row r="969" spans="1:8" ht="12.75" hidden="1" customHeight="1">
      <c r="A969" s="1"/>
      <c r="B969" s="396" t="str">
        <f>'LISTA DE PRECIOS '!$D$862</f>
        <v>Caño PPTF Ø 0,025</v>
      </c>
      <c r="C969" s="48" t="s">
        <v>385</v>
      </c>
      <c r="D969" s="348">
        <v>2.85</v>
      </c>
      <c r="E969" s="352">
        <f t="shared" si="98"/>
        <v>2.85</v>
      </c>
      <c r="F969" s="348">
        <f>'LISTA DE PRECIOS '!$J$862</f>
        <v>469.05834280042933</v>
      </c>
      <c r="G969" s="352">
        <f t="shared" si="99"/>
        <v>1336.8162769812236</v>
      </c>
      <c r="H969" s="349"/>
    </row>
    <row r="970" spans="1:8" ht="12.75" hidden="1" customHeight="1">
      <c r="A970" s="1"/>
      <c r="B970" s="396" t="str">
        <f>'LISTA DE PRECIOS '!$D$863</f>
        <v>Caño PPTF Ø 0,032</v>
      </c>
      <c r="C970" s="48" t="s">
        <v>385</v>
      </c>
      <c r="D970" s="348">
        <v>2.6</v>
      </c>
      <c r="E970" s="352">
        <f t="shared" si="98"/>
        <v>2.6</v>
      </c>
      <c r="F970" s="348">
        <f>'LISTA DE PRECIOS '!$J$863</f>
        <v>704.81645433322512</v>
      </c>
      <c r="G970" s="352">
        <f t="shared" si="99"/>
        <v>1832.5227812663854</v>
      </c>
      <c r="H970" s="349"/>
    </row>
    <row r="971" spans="1:8" ht="12.75" hidden="1" customHeight="1">
      <c r="A971" s="1"/>
      <c r="B971" s="396" t="str">
        <f>'LISTA DE PRECIOS '!$D$887</f>
        <v>Codo PPTF Ø 0,019</v>
      </c>
      <c r="C971" s="48" t="s">
        <v>43</v>
      </c>
      <c r="D971" s="348">
        <v>2.35</v>
      </c>
      <c r="E971" s="352">
        <f t="shared" si="98"/>
        <v>2.35</v>
      </c>
      <c r="F971" s="348">
        <f>'LISTA DE PRECIOS '!$J$887</f>
        <v>126.49816952136028</v>
      </c>
      <c r="G971" s="352">
        <f t="shared" si="99"/>
        <v>297.27069837519667</v>
      </c>
      <c r="H971" s="349"/>
    </row>
    <row r="972" spans="1:8" ht="12.75" hidden="1" customHeight="1">
      <c r="A972" s="1"/>
      <c r="B972" s="396" t="str">
        <f>'LISTA DE PRECIOS '!$D$888</f>
        <v>Codo PPTF Ø 0,025</v>
      </c>
      <c r="C972" s="48" t="s">
        <v>43</v>
      </c>
      <c r="D972" s="348">
        <v>1.35</v>
      </c>
      <c r="E972" s="352">
        <f t="shared" si="98"/>
        <v>1.35</v>
      </c>
      <c r="F972" s="348">
        <f>'LISTA DE PRECIOS '!$J$888</f>
        <v>195.12042302314546</v>
      </c>
      <c r="G972" s="352">
        <f t="shared" si="99"/>
        <v>263.41257108124637</v>
      </c>
      <c r="H972" s="349"/>
    </row>
    <row r="973" spans="1:8" ht="12.75" hidden="1" customHeight="1">
      <c r="A973" s="1"/>
      <c r="B973" s="396" t="str">
        <f>'LISTA DE PRECIOS '!$D$889</f>
        <v>Codo PPTF Ø 0,032</v>
      </c>
      <c r="C973" s="48" t="s">
        <v>43</v>
      </c>
      <c r="D973" s="348">
        <v>1</v>
      </c>
      <c r="E973" s="352">
        <f t="shared" si="98"/>
        <v>1</v>
      </c>
      <c r="F973" s="348">
        <f>'LISTA DE PRECIOS '!$J$889</f>
        <v>359.67716005842544</v>
      </c>
      <c r="G973" s="352">
        <f t="shared" si="99"/>
        <v>359.67716005842544</v>
      </c>
      <c r="H973" s="349"/>
    </row>
    <row r="974" spans="1:8" ht="12.75" hidden="1" customHeight="1">
      <c r="A974" s="1"/>
      <c r="B974" s="347" t="str">
        <f>'LISTA DE PRECIOS '!$D$909</f>
        <v>Tee PPTF Ø 0,019</v>
      </c>
      <c r="C974" s="48" t="s">
        <v>43</v>
      </c>
      <c r="D974" s="348">
        <v>1</v>
      </c>
      <c r="E974" s="352">
        <f t="shared" si="98"/>
        <v>1</v>
      </c>
      <c r="F974" s="348">
        <f>'LISTA DE PRECIOS '!$J$909</f>
        <v>128.95604978652219</v>
      </c>
      <c r="G974" s="352">
        <f t="shared" si="99"/>
        <v>128.95604978652219</v>
      </c>
      <c r="H974" s="349"/>
    </row>
    <row r="975" spans="1:8" ht="12.75" hidden="1" customHeight="1">
      <c r="A975" s="1"/>
      <c r="B975" s="347" t="s">
        <v>1790</v>
      </c>
      <c r="C975" s="48" t="s">
        <v>43</v>
      </c>
      <c r="D975" s="348">
        <v>1</v>
      </c>
      <c r="E975" s="352">
        <f t="shared" si="98"/>
        <v>1</v>
      </c>
      <c r="F975" s="348">
        <f>'LISTA DE PRECIOS '!$J$903</f>
        <v>134.7535610846171</v>
      </c>
      <c r="G975" s="352">
        <f t="shared" si="99"/>
        <v>134.7535610846171</v>
      </c>
      <c r="H975" s="349"/>
    </row>
    <row r="976" spans="1:8" ht="12.75" hidden="1" customHeight="1">
      <c r="A976" s="1"/>
      <c r="B976" s="347" t="s">
        <v>1791</v>
      </c>
      <c r="C976" s="48" t="s">
        <v>43</v>
      </c>
      <c r="D976" s="348">
        <v>0.25</v>
      </c>
      <c r="E976" s="352">
        <f t="shared" si="98"/>
        <v>0.25</v>
      </c>
      <c r="F976" s="348">
        <f>'LISTA DE PRECIOS '!$J$904</f>
        <v>249.62364235599611</v>
      </c>
      <c r="G976" s="352">
        <f t="shared" si="99"/>
        <v>62.405910588999028</v>
      </c>
      <c r="H976" s="349"/>
    </row>
    <row r="977" spans="1:8" ht="12.75" hidden="1" customHeight="1">
      <c r="A977" s="1"/>
      <c r="B977" s="347" t="s">
        <v>1792</v>
      </c>
      <c r="C977" s="48" t="s">
        <v>43</v>
      </c>
      <c r="D977" s="348">
        <v>0.2</v>
      </c>
      <c r="E977" s="352">
        <f t="shared" si="98"/>
        <v>0.2</v>
      </c>
      <c r="F977" s="348">
        <f>'LISTA DE PRECIOS '!$J$904</f>
        <v>249.62364235599611</v>
      </c>
      <c r="G977" s="352">
        <f t="shared" si="99"/>
        <v>49.924728471199224</v>
      </c>
      <c r="H977" s="349"/>
    </row>
    <row r="978" spans="1:8" ht="12.75" hidden="1" customHeight="1">
      <c r="A978" s="1"/>
      <c r="B978" s="347" t="str">
        <f>'LISTA DE PRECIOS '!$D$894</f>
        <v>Codo PPTF Ø RH 0,019</v>
      </c>
      <c r="C978" s="48" t="s">
        <v>43</v>
      </c>
      <c r="D978" s="348">
        <v>1.5</v>
      </c>
      <c r="E978" s="352">
        <f t="shared" si="98"/>
        <v>1.5</v>
      </c>
      <c r="F978" s="348">
        <f>'LISTA DE PRECIOS '!$J$894</f>
        <v>389.64566427804544</v>
      </c>
      <c r="G978" s="352">
        <f t="shared" si="99"/>
        <v>584.4684964170682</v>
      </c>
      <c r="H978" s="349"/>
    </row>
    <row r="979" spans="1:8" ht="12.75" hidden="1" customHeight="1">
      <c r="A979" s="1"/>
      <c r="B979" s="347" t="str">
        <f>'LISTA DE PRECIOS '!$D$932</f>
        <v>LLP PPTF total Ø 0,019</v>
      </c>
      <c r="C979" s="48" t="s">
        <v>43</v>
      </c>
      <c r="D979" s="348">
        <v>0.2</v>
      </c>
      <c r="E979" s="352">
        <f t="shared" si="98"/>
        <v>0.2</v>
      </c>
      <c r="F979" s="348">
        <f>'LISTA DE PRECIOS '!$J$932</f>
        <v>1757.0316892836631</v>
      </c>
      <c r="G979" s="352">
        <f t="shared" si="99"/>
        <v>351.40633785673265</v>
      </c>
      <c r="H979" s="349"/>
    </row>
    <row r="980" spans="1:8" ht="12.75" hidden="1" customHeight="1">
      <c r="A980" s="1"/>
      <c r="B980" s="347" t="str">
        <f>'LISTA DE PRECIOS '!$D$933</f>
        <v>LLP PPTF total Ø 0,025</v>
      </c>
      <c r="C980" s="48" t="s">
        <v>43</v>
      </c>
      <c r="D980" s="348">
        <v>0.4</v>
      </c>
      <c r="E980" s="352">
        <f t="shared" si="98"/>
        <v>0.4</v>
      </c>
      <c r="F980" s="348">
        <f>'LISTA DE PRECIOS '!$J$933</f>
        <v>1799.333682367482</v>
      </c>
      <c r="G980" s="352">
        <f t="shared" si="99"/>
        <v>719.73347294699283</v>
      </c>
      <c r="H980" s="349"/>
    </row>
    <row r="981" spans="1:8" ht="12.75" hidden="1" customHeight="1">
      <c r="A981" s="1"/>
      <c r="B981" s="347" t="str">
        <f>'LISTA DE PRECIOS '!$D$877</f>
        <v>Union doble PPTF Ø 0,025</v>
      </c>
      <c r="C981" s="48" t="s">
        <v>43</v>
      </c>
      <c r="D981" s="348">
        <v>0.14000000000000001</v>
      </c>
      <c r="E981" s="352">
        <f t="shared" si="98"/>
        <v>0.14000000000000001</v>
      </c>
      <c r="F981" s="348">
        <f>'LISTA DE PRECIOS '!$J$877</f>
        <v>476.46504924970674</v>
      </c>
      <c r="G981" s="352">
        <f t="shared" si="99"/>
        <v>66.705106894958945</v>
      </c>
      <c r="H981" s="349"/>
    </row>
    <row r="982" spans="1:8" ht="12.75" hidden="1" customHeight="1">
      <c r="A982" s="1"/>
      <c r="B982" s="347" t="str">
        <f>'LISTA DE PRECIOS '!$D$943</f>
        <v>Curva sobrepaso  PPTF Ø 0,019</v>
      </c>
      <c r="C982" s="48" t="s">
        <v>43</v>
      </c>
      <c r="D982" s="348">
        <v>0.4</v>
      </c>
      <c r="E982" s="352">
        <f t="shared" si="98"/>
        <v>0.4</v>
      </c>
      <c r="F982" s="348">
        <f>'LISTA DE PRECIOS '!$J$943</f>
        <v>253.18371108087183</v>
      </c>
      <c r="G982" s="352">
        <f t="shared" si="99"/>
        <v>101.27348443234874</v>
      </c>
      <c r="H982" s="349"/>
    </row>
    <row r="983" spans="1:8" ht="12.75" hidden="1" customHeight="1">
      <c r="A983" s="1"/>
      <c r="B983" s="347" t="str">
        <f>'LISTA DE PRECIOS '!$D$944</f>
        <v>Curva sobrepaso  PPTF Ø 0,025</v>
      </c>
      <c r="C983" s="48" t="s">
        <v>43</v>
      </c>
      <c r="D983" s="348">
        <v>0.4</v>
      </c>
      <c r="E983" s="352">
        <f t="shared" si="98"/>
        <v>0.4</v>
      </c>
      <c r="F983" s="348">
        <f>'LISTA DE PRECIOS '!$J$944</f>
        <v>412.70344685525947</v>
      </c>
      <c r="G983" s="352">
        <f t="shared" si="99"/>
        <v>165.08137874210379</v>
      </c>
      <c r="H983" s="349"/>
    </row>
    <row r="984" spans="1:8" ht="12.75" hidden="1" customHeight="1">
      <c r="A984" s="1"/>
      <c r="B984" s="347" t="str">
        <f>'LISTA DE PRECIOS '!$D$903</f>
        <v>Buje PPTF 0,025 x 0,019</v>
      </c>
      <c r="C984" s="48" t="s">
        <v>43</v>
      </c>
      <c r="D984" s="348">
        <v>0.2</v>
      </c>
      <c r="E984" s="352">
        <f t="shared" si="98"/>
        <v>0.2</v>
      </c>
      <c r="F984" s="348">
        <f>'LISTA DE PRECIOS '!$J$903</f>
        <v>134.7535610846171</v>
      </c>
      <c r="G984" s="352">
        <f t="shared" si="99"/>
        <v>26.950712216923421</v>
      </c>
      <c r="H984" s="349"/>
    </row>
    <row r="985" spans="1:8" ht="12.75" hidden="1" customHeight="1">
      <c r="A985" s="1"/>
      <c r="B985" s="347" t="s">
        <v>1793</v>
      </c>
      <c r="C985" s="48" t="s">
        <v>43</v>
      </c>
      <c r="D985" s="348">
        <v>0.14000000000000001</v>
      </c>
      <c r="E985" s="352">
        <f t="shared" si="98"/>
        <v>0.14000000000000001</v>
      </c>
      <c r="F985" s="348">
        <f>'LISTA DE PRECIOS '!$J$1020</f>
        <v>2468.6998786644876</v>
      </c>
      <c r="G985" s="352">
        <f t="shared" si="99"/>
        <v>345.61798301302832</v>
      </c>
      <c r="H985" s="349"/>
    </row>
    <row r="986" spans="1:8" ht="12.75" hidden="1" customHeight="1">
      <c r="A986" s="1"/>
      <c r="B986" s="347" t="s">
        <v>1794</v>
      </c>
      <c r="C986" s="48" t="s">
        <v>43</v>
      </c>
      <c r="D986" s="348">
        <v>0.14000000000000001</v>
      </c>
      <c r="E986" s="352">
        <f t="shared" si="98"/>
        <v>0.14000000000000001</v>
      </c>
      <c r="F986" s="348">
        <f>'LISTA DE PRECIOS '!$J$1021</f>
        <v>5096.7067227568659</v>
      </c>
      <c r="G986" s="352">
        <f t="shared" si="99"/>
        <v>713.53894118596133</v>
      </c>
      <c r="H986" s="349"/>
    </row>
    <row r="987" spans="1:8" ht="12.75" hidden="1" customHeight="1">
      <c r="A987" s="1"/>
      <c r="B987" s="347"/>
      <c r="C987" s="48"/>
      <c r="D987" s="348"/>
      <c r="E987" s="352"/>
      <c r="F987" s="348"/>
      <c r="G987" s="352"/>
      <c r="H987" s="349"/>
    </row>
    <row r="988" spans="1:8" ht="12.75" hidden="1" customHeight="1">
      <c r="A988" s="1"/>
      <c r="B988" s="354" t="s">
        <v>422</v>
      </c>
      <c r="C988" s="355"/>
      <c r="D988" s="356"/>
      <c r="E988" s="356"/>
      <c r="F988" s="356"/>
      <c r="G988" s="357"/>
      <c r="H988" s="358">
        <f>SUM(G968:G987)</f>
        <v>8856.5022197752551</v>
      </c>
    </row>
    <row r="989" spans="1:8" ht="12.75" hidden="1" customHeight="1">
      <c r="A989" s="1"/>
      <c r="B989" s="359"/>
      <c r="C989" s="50"/>
      <c r="D989" s="360"/>
      <c r="E989" s="360"/>
      <c r="F989" s="360"/>
      <c r="G989" s="360"/>
      <c r="H989" s="361"/>
    </row>
    <row r="990" spans="1:8" ht="12.75" hidden="1" customHeight="1">
      <c r="A990" s="1"/>
      <c r="B990" s="409" t="s">
        <v>1450</v>
      </c>
      <c r="C990" s="52" t="s">
        <v>424</v>
      </c>
      <c r="D990" s="55">
        <v>4</v>
      </c>
      <c r="E990" s="348">
        <f t="shared" ref="E990:E991" si="100">D990*$G$966</f>
        <v>4</v>
      </c>
      <c r="F990" s="352">
        <f>'MANO DE OBRA'!$K$8</f>
        <v>1165.6790978787881</v>
      </c>
      <c r="G990" s="352">
        <f t="shared" ref="G990:G991" si="101">E990*F990</f>
        <v>4662.7163915151523</v>
      </c>
      <c r="H990" s="364"/>
    </row>
    <row r="991" spans="1:8" ht="12.75" hidden="1" customHeight="1">
      <c r="A991" s="1"/>
      <c r="B991" s="409" t="s">
        <v>1451</v>
      </c>
      <c r="C991" s="52" t="s">
        <v>424</v>
      </c>
      <c r="D991" s="55">
        <v>4</v>
      </c>
      <c r="E991" s="348">
        <f t="shared" si="100"/>
        <v>4</v>
      </c>
      <c r="F991" s="352">
        <f>'MANO DE OBRA'!$K$10</f>
        <v>942.27655587878792</v>
      </c>
      <c r="G991" s="352">
        <f t="shared" si="101"/>
        <v>3769.1062235151517</v>
      </c>
      <c r="H991" s="364"/>
    </row>
    <row r="992" spans="1:8" ht="12.75" hidden="1" customHeight="1">
      <c r="A992" s="1"/>
      <c r="B992" s="347"/>
      <c r="C992" s="52"/>
      <c r="D992" s="394"/>
      <c r="E992" s="348"/>
      <c r="F992" s="394"/>
      <c r="G992" s="352"/>
      <c r="H992" s="364"/>
    </row>
    <row r="993" spans="1:8" ht="12.75" hidden="1" customHeight="1">
      <c r="A993" s="1"/>
      <c r="B993" s="390"/>
      <c r="C993" s="52"/>
      <c r="D993" s="394"/>
      <c r="E993" s="348"/>
      <c r="F993" s="394"/>
      <c r="G993" s="352"/>
      <c r="H993" s="365"/>
    </row>
    <row r="994" spans="1:8" ht="12.75" hidden="1" customHeight="1">
      <c r="A994" s="1"/>
      <c r="B994" s="764" t="s">
        <v>425</v>
      </c>
      <c r="C994" s="689"/>
      <c r="D994" s="689"/>
      <c r="E994" s="689"/>
      <c r="F994" s="689"/>
      <c r="G994" s="765"/>
      <c r="H994" s="366">
        <f>SUM(G990:G993)</f>
        <v>8431.8226150303035</v>
      </c>
    </row>
    <row r="995" spans="1:8" ht="12.75" hidden="1" customHeight="1">
      <c r="A995" s="1"/>
      <c r="B995" s="766"/>
      <c r="C995" s="692"/>
      <c r="D995" s="692"/>
      <c r="E995" s="692"/>
      <c r="F995" s="692"/>
      <c r="G995" s="692"/>
      <c r="H995" s="700"/>
    </row>
    <row r="996" spans="1:8" ht="12.75" hidden="1" customHeight="1">
      <c r="A996" s="1"/>
      <c r="B996" s="347" t="s">
        <v>426</v>
      </c>
      <c r="C996" s="48"/>
      <c r="D996" s="348"/>
      <c r="E996" s="348"/>
      <c r="F996" s="348"/>
      <c r="G996" s="348"/>
      <c r="H996" s="349"/>
    </row>
    <row r="997" spans="1:8" ht="12.75" hidden="1" customHeight="1">
      <c r="A997" s="1"/>
      <c r="B997" s="347" t="s">
        <v>427</v>
      </c>
      <c r="C997" s="48"/>
      <c r="D997" s="348"/>
      <c r="E997" s="348"/>
      <c r="F997" s="348"/>
      <c r="G997" s="348"/>
      <c r="H997" s="349"/>
    </row>
    <row r="998" spans="1:8" ht="12.75" hidden="1" customHeight="1">
      <c r="A998" s="1"/>
      <c r="B998" s="351" t="s">
        <v>428</v>
      </c>
      <c r="C998" s="90"/>
      <c r="D998" s="352"/>
      <c r="E998" s="352"/>
      <c r="F998" s="352"/>
      <c r="G998" s="352"/>
      <c r="H998" s="349"/>
    </row>
    <row r="999" spans="1:8" ht="12.75" hidden="1" customHeight="1">
      <c r="A999" s="1"/>
      <c r="B999" s="368"/>
      <c r="C999" s="355"/>
      <c r="D999" s="355"/>
      <c r="E999" s="355"/>
      <c r="F999" s="355"/>
      <c r="G999" s="369"/>
      <c r="H999" s="358">
        <f>SUM(G998)</f>
        <v>0</v>
      </c>
    </row>
    <row r="1000" spans="1:8" ht="12.75" hidden="1" customHeight="1">
      <c r="A1000" s="1"/>
      <c r="B1000" s="367"/>
      <c r="C1000" s="1"/>
      <c r="D1000" s="1"/>
      <c r="E1000" s="1"/>
      <c r="F1000" s="1"/>
      <c r="G1000" s="1"/>
      <c r="H1000" s="260"/>
    </row>
    <row r="1001" spans="1:8" ht="12.75" hidden="1" customHeight="1">
      <c r="A1001" s="1"/>
      <c r="B1001" s="370" t="s">
        <v>429</v>
      </c>
      <c r="C1001" s="355"/>
      <c r="D1001" s="355"/>
      <c r="E1001" s="355"/>
      <c r="F1001" s="355"/>
      <c r="G1001" s="369"/>
      <c r="H1001" s="371">
        <f>H988+H994+H999</f>
        <v>17288.324834805557</v>
      </c>
    </row>
    <row r="1002" spans="1:8" ht="12.75" hidden="1" customHeight="1">
      <c r="A1002" s="1"/>
      <c r="B1002" s="367"/>
      <c r="C1002" s="1"/>
      <c r="D1002" s="1"/>
      <c r="E1002" s="1"/>
      <c r="F1002" s="1"/>
      <c r="G1002" s="1"/>
      <c r="H1002" s="372"/>
    </row>
    <row r="1003" spans="1:8" ht="12.75" hidden="1" customHeight="1">
      <c r="A1003" s="1"/>
      <c r="B1003" s="347" t="s">
        <v>349</v>
      </c>
      <c r="C1003" s="48"/>
      <c r="D1003" s="49">
        <f>'COEF.RESUMEN'!$H$5</f>
        <v>0.15</v>
      </c>
      <c r="E1003" s="48"/>
      <c r="F1003" s="48"/>
      <c r="G1003" s="48"/>
      <c r="H1003" s="350">
        <f>H1001*D1003</f>
        <v>2593.2487252208334</v>
      </c>
    </row>
    <row r="1004" spans="1:8" ht="12.75" hidden="1" customHeight="1">
      <c r="A1004" s="1"/>
      <c r="B1004" s="373"/>
      <c r="C1004" s="48"/>
      <c r="D1004" s="49"/>
      <c r="E1004" s="48"/>
      <c r="F1004" s="48"/>
      <c r="G1004" s="48"/>
      <c r="H1004" s="350"/>
    </row>
    <row r="1005" spans="1:8" ht="12.75" hidden="1" customHeight="1">
      <c r="A1005" s="1"/>
      <c r="B1005" s="347"/>
      <c r="C1005" s="48"/>
      <c r="D1005" s="49"/>
      <c r="E1005" s="48"/>
      <c r="F1005" s="48"/>
      <c r="G1005" s="48"/>
      <c r="H1005" s="350"/>
    </row>
    <row r="1006" spans="1:8" ht="12.75" hidden="1" customHeight="1">
      <c r="A1006" s="1"/>
      <c r="B1006" s="347" t="s">
        <v>350</v>
      </c>
      <c r="C1006" s="48"/>
      <c r="D1006" s="49">
        <f>'COEF.RESUMEN'!$H$6</f>
        <v>0.1</v>
      </c>
      <c r="E1006" s="48"/>
      <c r="F1006" s="48"/>
      <c r="G1006" s="48"/>
      <c r="H1006" s="350">
        <f>H1001*D1006</f>
        <v>1728.8324834805558</v>
      </c>
    </row>
    <row r="1007" spans="1:8" ht="12.75" hidden="1" customHeight="1">
      <c r="A1007" s="1"/>
      <c r="B1007" s="347"/>
      <c r="C1007" s="48"/>
      <c r="D1007" s="49"/>
      <c r="E1007" s="48"/>
      <c r="F1007" s="48"/>
      <c r="G1007" s="48"/>
      <c r="H1007" s="374">
        <f>H1001+H1003+H1006</f>
        <v>21610.406043506948</v>
      </c>
    </row>
    <row r="1008" spans="1:8" ht="12.75" hidden="1" customHeight="1">
      <c r="A1008" s="1"/>
      <c r="B1008" s="347" t="s">
        <v>430</v>
      </c>
      <c r="C1008" s="48"/>
      <c r="D1008" s="49">
        <f>'COEF.RESUMEN'!$H$8</f>
        <v>0.25</v>
      </c>
      <c r="E1008" s="48"/>
      <c r="F1008" s="48"/>
      <c r="G1008" s="48"/>
      <c r="H1008" s="350">
        <f>H1007*D1008</f>
        <v>5402.6015108767369</v>
      </c>
    </row>
    <row r="1009" spans="1:8" ht="12.75" hidden="1" customHeight="1">
      <c r="A1009" s="1"/>
      <c r="B1009" s="347"/>
      <c r="C1009" s="48"/>
      <c r="D1009" s="48"/>
      <c r="E1009" s="48"/>
      <c r="F1009" s="48"/>
      <c r="G1009" s="48"/>
      <c r="H1009" s="375"/>
    </row>
    <row r="1010" spans="1:8" ht="12.75" hidden="1" customHeight="1">
      <c r="A1010" s="1"/>
      <c r="B1010" s="376" t="s">
        <v>431</v>
      </c>
      <c r="C1010" s="340"/>
      <c r="D1010" s="340"/>
      <c r="E1010" s="340"/>
      <c r="F1010" s="340"/>
      <c r="G1010" s="377"/>
      <c r="H1010" s="371">
        <f>H1007+H1008</f>
        <v>27013.007554383687</v>
      </c>
    </row>
    <row r="1011" spans="1:8" ht="12.75" hidden="1" customHeight="1">
      <c r="A1011" s="1"/>
      <c r="B1011" s="1"/>
      <c r="C1011" s="1"/>
      <c r="D1011" s="1"/>
      <c r="E1011" s="1"/>
      <c r="F1011" s="1"/>
      <c r="G1011" s="1"/>
      <c r="H1011" s="1"/>
    </row>
    <row r="1012" spans="1:8" ht="44.25" hidden="1" customHeight="1">
      <c r="A1012" s="1"/>
      <c r="B1012" s="708" t="s">
        <v>1795</v>
      </c>
      <c r="C1012" s="687"/>
      <c r="D1012" s="762" t="s">
        <v>1796</v>
      </c>
      <c r="E1012" s="687"/>
      <c r="F1012" s="387" t="s">
        <v>167</v>
      </c>
      <c r="G1012" s="763">
        <v>1</v>
      </c>
      <c r="H1012" s="687"/>
    </row>
    <row r="1013" spans="1:8" ht="12.75" hidden="1" customHeight="1">
      <c r="A1013" s="1"/>
      <c r="B1013" s="342" t="s">
        <v>416</v>
      </c>
      <c r="C1013" s="343" t="s">
        <v>16</v>
      </c>
      <c r="D1013" s="342" t="s">
        <v>417</v>
      </c>
      <c r="E1013" s="342" t="s">
        <v>418</v>
      </c>
      <c r="F1013" s="342" t="s">
        <v>419</v>
      </c>
      <c r="G1013" s="342" t="s">
        <v>420</v>
      </c>
      <c r="H1013" s="342" t="s">
        <v>421</v>
      </c>
    </row>
    <row r="1014" spans="1:8" ht="12.75" hidden="1" customHeight="1">
      <c r="A1014" s="1"/>
      <c r="B1014" s="396" t="str">
        <f>'LISTA DE PRECIOS '!D866</f>
        <v>Caño PPTF Ø 0,060</v>
      </c>
      <c r="C1014" s="48" t="s">
        <v>385</v>
      </c>
      <c r="D1014" s="348">
        <v>2</v>
      </c>
      <c r="E1014" s="352">
        <f t="shared" ref="E1014:E1026" si="102">D1014*$G$1012</f>
        <v>2</v>
      </c>
      <c r="F1014" s="348">
        <f>'LISTA DE PRECIOS '!J866</f>
        <v>1935.5972416419067</v>
      </c>
      <c r="G1014" s="352">
        <f t="shared" ref="G1014:G1026" si="103">E1014*F1014</f>
        <v>3871.1944832838135</v>
      </c>
      <c r="H1014" s="349"/>
    </row>
    <row r="1015" spans="1:8" ht="12.75" hidden="1" customHeight="1">
      <c r="A1015" s="1"/>
      <c r="B1015" s="396" t="str">
        <f>'LISTA DE PRECIOS '!D867</f>
        <v>Caño PPTF Ø 0,075</v>
      </c>
      <c r="C1015" s="48" t="s">
        <v>385</v>
      </c>
      <c r="D1015" s="348">
        <v>1.3333333333333333</v>
      </c>
      <c r="E1015" s="352">
        <f t="shared" si="102"/>
        <v>1.3333333333333333</v>
      </c>
      <c r="F1015" s="348">
        <f>'LISTA DE PRECIOS '!J867</f>
        <v>2850.0168753589178</v>
      </c>
      <c r="G1015" s="352">
        <f t="shared" si="103"/>
        <v>3800.022500478557</v>
      </c>
      <c r="H1015" s="349"/>
    </row>
    <row r="1016" spans="1:8" ht="12.75" hidden="1" customHeight="1">
      <c r="A1016" s="1"/>
      <c r="B1016" s="396" t="str">
        <f>'LISTA DE PRECIOS '!D868</f>
        <v>Cupla PPTF Ø 0,013</v>
      </c>
      <c r="C1016" s="48" t="s">
        <v>43</v>
      </c>
      <c r="D1016" s="348">
        <v>2</v>
      </c>
      <c r="E1016" s="352">
        <f t="shared" si="102"/>
        <v>2</v>
      </c>
      <c r="F1016" s="348">
        <f>'LISTA DE PRECIOS '!J868</f>
        <v>42.235861776235296</v>
      </c>
      <c r="G1016" s="352">
        <f t="shared" si="103"/>
        <v>84.471723552470593</v>
      </c>
      <c r="H1016" s="349"/>
    </row>
    <row r="1017" spans="1:8" ht="12.75" hidden="1" customHeight="1">
      <c r="A1017" s="1"/>
      <c r="B1017" s="396" t="str">
        <f>'LISTA DE PRECIOS '!D892</f>
        <v>Codo PPTF Ø 0,060</v>
      </c>
      <c r="C1017" s="48" t="s">
        <v>43</v>
      </c>
      <c r="D1017" s="348">
        <v>1</v>
      </c>
      <c r="E1017" s="352">
        <f t="shared" si="102"/>
        <v>1</v>
      </c>
      <c r="F1017" s="348">
        <f>'LISTA DE PRECIOS '!J892</f>
        <v>2077.7023997528154</v>
      </c>
      <c r="G1017" s="352">
        <f t="shared" si="103"/>
        <v>2077.7023997528154</v>
      </c>
      <c r="H1017" s="349"/>
    </row>
    <row r="1018" spans="1:8" ht="12.75" hidden="1" customHeight="1">
      <c r="A1018" s="1"/>
      <c r="B1018" s="396" t="str">
        <f>'LISTA DE PRECIOS '!D891</f>
        <v>Codo PPTF Ø 0,050</v>
      </c>
      <c r="C1018" s="48" t="s">
        <v>43</v>
      </c>
      <c r="D1018" s="348">
        <v>0.33333333333333331</v>
      </c>
      <c r="E1018" s="352">
        <f t="shared" si="102"/>
        <v>0.33333333333333331</v>
      </c>
      <c r="F1018" s="348">
        <f>'LISTA DE PRECIOS '!J891</f>
        <v>989.12596751641627</v>
      </c>
      <c r="G1018" s="352">
        <f t="shared" si="103"/>
        <v>329.70865583880538</v>
      </c>
      <c r="H1018" s="349"/>
    </row>
    <row r="1019" spans="1:8" ht="12.75" hidden="1" customHeight="1">
      <c r="A1019" s="1"/>
      <c r="B1019" s="347" t="str">
        <f>'LISTA DE PRECIOS '!D914</f>
        <v>Tee PPTF Ø 0,060</v>
      </c>
      <c r="C1019" s="48" t="s">
        <v>43</v>
      </c>
      <c r="D1019" s="348">
        <v>0.16666666666666666</v>
      </c>
      <c r="E1019" s="352">
        <f t="shared" si="102"/>
        <v>0.16666666666666666</v>
      </c>
      <c r="F1019" s="348">
        <f>'LISTA DE PRECIOS '!J914</f>
        <v>2434.8996357768847</v>
      </c>
      <c r="G1019" s="352">
        <f t="shared" si="103"/>
        <v>405.81660596281409</v>
      </c>
      <c r="H1019" s="349"/>
    </row>
    <row r="1020" spans="1:8" ht="12.75" hidden="1" customHeight="1">
      <c r="A1020" s="1"/>
      <c r="B1020" s="347" t="s">
        <v>1797</v>
      </c>
      <c r="C1020" s="48" t="s">
        <v>43</v>
      </c>
      <c r="D1020" s="348">
        <v>0.66666666666666663</v>
      </c>
      <c r="E1020" s="352">
        <f t="shared" si="102"/>
        <v>0.66666666666666663</v>
      </c>
      <c r="F1020" s="348">
        <f>'LISTA DE PRECIOS '!J906</f>
        <v>738.53239931587223</v>
      </c>
      <c r="G1020" s="352">
        <f t="shared" si="103"/>
        <v>492.35493287724813</v>
      </c>
      <c r="H1020" s="349"/>
    </row>
    <row r="1021" spans="1:8" ht="12.75" hidden="1" customHeight="1">
      <c r="A1021" s="1"/>
      <c r="B1021" s="347" t="s">
        <v>1798</v>
      </c>
      <c r="C1021" s="48" t="s">
        <v>43</v>
      </c>
      <c r="D1021" s="348">
        <v>0.33333333333333331</v>
      </c>
      <c r="E1021" s="352">
        <f t="shared" si="102"/>
        <v>0.33333333333333331</v>
      </c>
      <c r="F1021" s="348">
        <f>'LISTA DE PRECIOS '!J907</f>
        <v>738.53239931587223</v>
      </c>
      <c r="G1021" s="352">
        <f t="shared" si="103"/>
        <v>246.17746643862407</v>
      </c>
      <c r="H1021" s="349"/>
    </row>
    <row r="1022" spans="1:8" ht="12.75" hidden="1" customHeight="1">
      <c r="A1022" s="1"/>
      <c r="B1022" s="347" t="s">
        <v>1799</v>
      </c>
      <c r="C1022" s="48" t="s">
        <v>43</v>
      </c>
      <c r="D1022" s="348">
        <v>1</v>
      </c>
      <c r="E1022" s="352">
        <f t="shared" si="102"/>
        <v>1</v>
      </c>
      <c r="F1022" s="348">
        <f>'LISTA DE PRECIOS '!J873</f>
        <v>654.47950737809276</v>
      </c>
      <c r="G1022" s="352">
        <f t="shared" si="103"/>
        <v>654.47950737809276</v>
      </c>
      <c r="H1022" s="349"/>
    </row>
    <row r="1023" spans="1:8" ht="12.75" hidden="1" customHeight="1">
      <c r="A1023" s="1"/>
      <c r="B1023" s="347" t="str">
        <f>'LISTA DE PRECIOS '!D935</f>
        <v>BANDA AUTOADHESIVA HIDRO-3 0,04 X 7,00 MTS ALUM-XT</v>
      </c>
      <c r="C1023" s="48" t="s">
        <v>29</v>
      </c>
      <c r="D1023" s="348">
        <v>13</v>
      </c>
      <c r="E1023" s="352">
        <f t="shared" si="102"/>
        <v>13</v>
      </c>
      <c r="F1023" s="348">
        <f>'LISTA DE PRECIOS '!J935</f>
        <v>61.880009238221263</v>
      </c>
      <c r="G1023" s="352">
        <f t="shared" si="103"/>
        <v>804.4401200968764</v>
      </c>
      <c r="H1023" s="349"/>
    </row>
    <row r="1024" spans="1:8" ht="12.75" hidden="1" customHeight="1">
      <c r="A1024" s="1"/>
      <c r="B1024" s="347" t="str">
        <f>'LISTA DE PRECIOS '!D1952</f>
        <v>Sellador de roscas H 3 - 125 cm3</v>
      </c>
      <c r="C1024" s="48" t="s">
        <v>43</v>
      </c>
      <c r="D1024" s="348">
        <v>1</v>
      </c>
      <c r="E1024" s="352">
        <f t="shared" si="102"/>
        <v>1</v>
      </c>
      <c r="F1024" s="348">
        <f>'LISTA DE PRECIOS '!J1952</f>
        <v>474.03338479326675</v>
      </c>
      <c r="G1024" s="352">
        <f t="shared" si="103"/>
        <v>474.03338479326675</v>
      </c>
      <c r="H1024" s="349"/>
    </row>
    <row r="1025" spans="1:8" ht="12.75" hidden="1" customHeight="1">
      <c r="A1025" s="1"/>
      <c r="B1025" s="347" t="s">
        <v>1800</v>
      </c>
      <c r="C1025" s="48" t="s">
        <v>43</v>
      </c>
      <c r="D1025" s="348">
        <v>0.33333333333333331</v>
      </c>
      <c r="E1025" s="352">
        <f t="shared" si="102"/>
        <v>0.33333333333333331</v>
      </c>
      <c r="F1025" s="348">
        <f>'LISTA DE PRECIOS '!J1022</f>
        <v>6632.5461809594062</v>
      </c>
      <c r="G1025" s="352">
        <f t="shared" si="103"/>
        <v>2210.8487269864686</v>
      </c>
      <c r="H1025" s="349"/>
    </row>
    <row r="1026" spans="1:8" ht="12.75" hidden="1" customHeight="1">
      <c r="A1026" s="1"/>
      <c r="B1026" s="347" t="s">
        <v>1801</v>
      </c>
      <c r="C1026" s="48" t="s">
        <v>43</v>
      </c>
      <c r="D1026" s="348">
        <v>0.16666666666666666</v>
      </c>
      <c r="E1026" s="352">
        <f t="shared" si="102"/>
        <v>0.16666666666666666</v>
      </c>
      <c r="F1026" s="348">
        <f>'LISTA DE PRECIOS '!J1024</f>
        <v>18515.337208741737</v>
      </c>
      <c r="G1026" s="352">
        <f t="shared" si="103"/>
        <v>3085.8895347902894</v>
      </c>
      <c r="H1026" s="349"/>
    </row>
    <row r="1027" spans="1:8" ht="12.75" hidden="1" customHeight="1">
      <c r="A1027" s="1"/>
      <c r="B1027" s="347"/>
      <c r="C1027" s="48"/>
      <c r="D1027" s="348"/>
      <c r="E1027" s="352"/>
      <c r="F1027" s="348"/>
      <c r="G1027" s="352"/>
      <c r="H1027" s="349"/>
    </row>
    <row r="1028" spans="1:8" ht="12.75" hidden="1" customHeight="1">
      <c r="A1028" s="1"/>
      <c r="B1028" s="347"/>
      <c r="C1028" s="48"/>
      <c r="D1028" s="348"/>
      <c r="E1028" s="352"/>
      <c r="F1028" s="348"/>
      <c r="G1028" s="352"/>
      <c r="H1028" s="349"/>
    </row>
    <row r="1029" spans="1:8" ht="12.75" hidden="1" customHeight="1">
      <c r="A1029" s="1"/>
      <c r="B1029" s="347"/>
      <c r="C1029" s="48"/>
      <c r="D1029" s="348"/>
      <c r="E1029" s="352"/>
      <c r="F1029" s="348"/>
      <c r="G1029" s="352"/>
      <c r="H1029" s="349"/>
    </row>
    <row r="1030" spans="1:8" ht="12.75" hidden="1" customHeight="1">
      <c r="A1030" s="1"/>
      <c r="B1030" s="347"/>
      <c r="C1030" s="48"/>
      <c r="D1030" s="348"/>
      <c r="E1030" s="352"/>
      <c r="F1030" s="348"/>
      <c r="G1030" s="352"/>
      <c r="H1030" s="349"/>
    </row>
    <row r="1031" spans="1:8" ht="12.75" hidden="1" customHeight="1">
      <c r="A1031" s="1"/>
      <c r="B1031" s="347"/>
      <c r="C1031" s="48"/>
      <c r="D1031" s="348"/>
      <c r="E1031" s="352"/>
      <c r="F1031" s="348"/>
      <c r="G1031" s="352"/>
      <c r="H1031" s="349"/>
    </row>
    <row r="1032" spans="1:8" ht="12.75" hidden="1" customHeight="1">
      <c r="A1032" s="1"/>
      <c r="B1032" s="347"/>
      <c r="C1032" s="48"/>
      <c r="D1032" s="348"/>
      <c r="E1032" s="352"/>
      <c r="F1032" s="348"/>
      <c r="G1032" s="352"/>
      <c r="H1032" s="349"/>
    </row>
    <row r="1033" spans="1:8" ht="12.75" hidden="1" customHeight="1">
      <c r="A1033" s="1"/>
      <c r="B1033" s="354" t="s">
        <v>422</v>
      </c>
      <c r="C1033" s="355"/>
      <c r="D1033" s="356"/>
      <c r="E1033" s="356"/>
      <c r="F1033" s="356"/>
      <c r="G1033" s="357"/>
      <c r="H1033" s="358">
        <f>SUM(G1014:G1032)</f>
        <v>18537.140042230145</v>
      </c>
    </row>
    <row r="1034" spans="1:8" ht="12.75" hidden="1" customHeight="1">
      <c r="A1034" s="1"/>
      <c r="B1034" s="359"/>
      <c r="C1034" s="50"/>
      <c r="D1034" s="360"/>
      <c r="E1034" s="360"/>
      <c r="F1034" s="360"/>
      <c r="G1034" s="360"/>
      <c r="H1034" s="361"/>
    </row>
    <row r="1035" spans="1:8" ht="12.75" hidden="1" customHeight="1">
      <c r="A1035" s="1"/>
      <c r="B1035" s="409" t="s">
        <v>1450</v>
      </c>
      <c r="C1035" s="52" t="s">
        <v>424</v>
      </c>
      <c r="D1035" s="55">
        <v>5</v>
      </c>
      <c r="E1035" s="348">
        <f t="shared" ref="E1035:E1036" si="104">D1035*$G$1012</f>
        <v>5</v>
      </c>
      <c r="F1035" s="352">
        <f>'MANO DE OBRA'!$K$8</f>
        <v>1165.6790978787881</v>
      </c>
      <c r="G1035" s="352">
        <f t="shared" ref="G1035:G1036" si="105">E1035*F1035</f>
        <v>5828.3954893939408</v>
      </c>
      <c r="H1035" s="364"/>
    </row>
    <row r="1036" spans="1:8" ht="12.75" hidden="1" customHeight="1">
      <c r="A1036" s="1"/>
      <c r="B1036" s="409" t="s">
        <v>1451</v>
      </c>
      <c r="C1036" s="52" t="s">
        <v>424</v>
      </c>
      <c r="D1036" s="55">
        <v>5</v>
      </c>
      <c r="E1036" s="348">
        <f t="shared" si="104"/>
        <v>5</v>
      </c>
      <c r="F1036" s="352">
        <f>'MANO DE OBRA'!$K$10</f>
        <v>942.27655587878792</v>
      </c>
      <c r="G1036" s="352">
        <f t="shared" si="105"/>
        <v>4711.3827793939399</v>
      </c>
      <c r="H1036" s="364"/>
    </row>
    <row r="1037" spans="1:8" ht="12.75" hidden="1" customHeight="1">
      <c r="A1037" s="1"/>
      <c r="B1037" s="347"/>
      <c r="C1037" s="52"/>
      <c r="D1037" s="394"/>
      <c r="E1037" s="348"/>
      <c r="F1037" s="394"/>
      <c r="G1037" s="352"/>
      <c r="H1037" s="364"/>
    </row>
    <row r="1038" spans="1:8" ht="12.75" hidden="1" customHeight="1">
      <c r="A1038" s="1"/>
      <c r="B1038" s="390"/>
      <c r="C1038" s="52"/>
      <c r="D1038" s="394"/>
      <c r="E1038" s="348"/>
      <c r="F1038" s="394"/>
      <c r="G1038" s="352"/>
      <c r="H1038" s="365"/>
    </row>
    <row r="1039" spans="1:8" ht="12.75" hidden="1" customHeight="1">
      <c r="A1039" s="1"/>
      <c r="B1039" s="764" t="s">
        <v>425</v>
      </c>
      <c r="C1039" s="689"/>
      <c r="D1039" s="689"/>
      <c r="E1039" s="689"/>
      <c r="F1039" s="689"/>
      <c r="G1039" s="765"/>
      <c r="H1039" s="366">
        <f>SUM(G1035:G1038)</f>
        <v>10539.778268787881</v>
      </c>
    </row>
    <row r="1040" spans="1:8" ht="12.75" hidden="1" customHeight="1">
      <c r="A1040" s="1"/>
      <c r="B1040" s="766"/>
      <c r="C1040" s="692"/>
      <c r="D1040" s="692"/>
      <c r="E1040" s="692"/>
      <c r="F1040" s="692"/>
      <c r="G1040" s="692"/>
      <c r="H1040" s="700"/>
    </row>
    <row r="1041" spans="1:8" ht="12.75" hidden="1" customHeight="1">
      <c r="A1041" s="1"/>
      <c r="B1041" s="347" t="s">
        <v>426</v>
      </c>
      <c r="C1041" s="48"/>
      <c r="D1041" s="348"/>
      <c r="E1041" s="348"/>
      <c r="F1041" s="348"/>
      <c r="G1041" s="348"/>
      <c r="H1041" s="349"/>
    </row>
    <row r="1042" spans="1:8" ht="12.75" hidden="1" customHeight="1">
      <c r="A1042" s="1"/>
      <c r="B1042" s="347" t="s">
        <v>427</v>
      </c>
      <c r="C1042" s="48"/>
      <c r="D1042" s="348"/>
      <c r="E1042" s="348"/>
      <c r="F1042" s="348"/>
      <c r="G1042" s="348"/>
      <c r="H1042" s="349"/>
    </row>
    <row r="1043" spans="1:8" ht="16.5" hidden="1" customHeight="1">
      <c r="A1043" s="1"/>
      <c r="B1043" s="351" t="s">
        <v>428</v>
      </c>
      <c r="C1043" s="90"/>
      <c r="D1043" s="352"/>
      <c r="E1043" s="352"/>
      <c r="F1043" s="352"/>
      <c r="G1043" s="352"/>
      <c r="H1043" s="349"/>
    </row>
    <row r="1044" spans="1:8" ht="12.75" hidden="1" customHeight="1">
      <c r="A1044" s="1"/>
      <c r="B1044" s="368"/>
      <c r="C1044" s="355"/>
      <c r="D1044" s="355"/>
      <c r="E1044" s="355"/>
      <c r="F1044" s="355"/>
      <c r="G1044" s="369"/>
      <c r="H1044" s="358">
        <f>SUM(G1043)</f>
        <v>0</v>
      </c>
    </row>
    <row r="1045" spans="1:8" ht="12.75" hidden="1" customHeight="1">
      <c r="A1045" s="1"/>
      <c r="B1045" s="367"/>
      <c r="C1045" s="1"/>
      <c r="D1045" s="1"/>
      <c r="E1045" s="1"/>
      <c r="F1045" s="1"/>
      <c r="G1045" s="1"/>
      <c r="H1045" s="260"/>
    </row>
    <row r="1046" spans="1:8" ht="12.75" hidden="1" customHeight="1">
      <c r="A1046" s="1"/>
      <c r="B1046" s="370" t="s">
        <v>429</v>
      </c>
      <c r="C1046" s="355"/>
      <c r="D1046" s="355"/>
      <c r="E1046" s="355"/>
      <c r="F1046" s="355"/>
      <c r="G1046" s="369"/>
      <c r="H1046" s="371">
        <f>H1033+H1039+H1044</f>
        <v>29076.918311018024</v>
      </c>
    </row>
    <row r="1047" spans="1:8" ht="12.75" hidden="1" customHeight="1">
      <c r="A1047" s="1"/>
      <c r="B1047" s="367"/>
      <c r="C1047" s="1"/>
      <c r="D1047" s="1"/>
      <c r="E1047" s="1"/>
      <c r="F1047" s="1"/>
      <c r="G1047" s="1"/>
      <c r="H1047" s="372"/>
    </row>
    <row r="1048" spans="1:8" ht="12.75" hidden="1" customHeight="1">
      <c r="A1048" s="1"/>
      <c r="B1048" s="347" t="s">
        <v>349</v>
      </c>
      <c r="C1048" s="48"/>
      <c r="D1048" s="49">
        <f>'COEF.RESUMEN'!$H$5</f>
        <v>0.15</v>
      </c>
      <c r="E1048" s="48"/>
      <c r="F1048" s="48"/>
      <c r="G1048" s="48"/>
      <c r="H1048" s="350">
        <f>H1046*D1048</f>
        <v>4361.5377466527034</v>
      </c>
    </row>
    <row r="1049" spans="1:8" ht="12.75" hidden="1" customHeight="1">
      <c r="A1049" s="1"/>
      <c r="B1049" s="373"/>
      <c r="C1049" s="48"/>
      <c r="D1049" s="49"/>
      <c r="E1049" s="48"/>
      <c r="F1049" s="48"/>
      <c r="G1049" s="48"/>
      <c r="H1049" s="350"/>
    </row>
    <row r="1050" spans="1:8" ht="12.75" hidden="1" customHeight="1">
      <c r="A1050" s="1"/>
      <c r="B1050" s="347"/>
      <c r="C1050" s="48"/>
      <c r="D1050" s="49"/>
      <c r="E1050" s="48"/>
      <c r="F1050" s="48"/>
      <c r="G1050" s="48"/>
      <c r="H1050" s="350"/>
    </row>
    <row r="1051" spans="1:8" ht="12.75" hidden="1" customHeight="1">
      <c r="A1051" s="1"/>
      <c r="B1051" s="347" t="s">
        <v>350</v>
      </c>
      <c r="C1051" s="48"/>
      <c r="D1051" s="49">
        <f>'COEF.RESUMEN'!$H$6</f>
        <v>0.1</v>
      </c>
      <c r="E1051" s="48"/>
      <c r="F1051" s="48"/>
      <c r="G1051" s="48"/>
      <c r="H1051" s="350">
        <f>H1046*D1051</f>
        <v>2907.6918311018026</v>
      </c>
    </row>
    <row r="1052" spans="1:8" ht="12.75" hidden="1" customHeight="1">
      <c r="A1052" s="1"/>
      <c r="B1052" s="347"/>
      <c r="C1052" s="48"/>
      <c r="D1052" s="49"/>
      <c r="E1052" s="48"/>
      <c r="F1052" s="48"/>
      <c r="G1052" s="48"/>
      <c r="H1052" s="374">
        <f>H1046+H1048+H1051</f>
        <v>36346.147888772532</v>
      </c>
    </row>
    <row r="1053" spans="1:8" ht="12.75" hidden="1" customHeight="1">
      <c r="A1053" s="1"/>
      <c r="B1053" s="347" t="s">
        <v>430</v>
      </c>
      <c r="C1053" s="48"/>
      <c r="D1053" s="49">
        <f>'COEF.RESUMEN'!$H$8</f>
        <v>0.25</v>
      </c>
      <c r="E1053" s="48"/>
      <c r="F1053" s="48"/>
      <c r="G1053" s="48"/>
      <c r="H1053" s="350">
        <f>H1052*D1053</f>
        <v>9086.5369721931329</v>
      </c>
    </row>
    <row r="1054" spans="1:8" ht="12.75" hidden="1" customHeight="1">
      <c r="A1054" s="1"/>
      <c r="B1054" s="347"/>
      <c r="C1054" s="48"/>
      <c r="D1054" s="48"/>
      <c r="E1054" s="48"/>
      <c r="F1054" s="48"/>
      <c r="G1054" s="48"/>
      <c r="H1054" s="375"/>
    </row>
    <row r="1055" spans="1:8" ht="12.75" hidden="1" customHeight="1">
      <c r="A1055" s="1"/>
      <c r="B1055" s="376" t="s">
        <v>431</v>
      </c>
      <c r="C1055" s="340"/>
      <c r="D1055" s="340"/>
      <c r="E1055" s="340"/>
      <c r="F1055" s="340"/>
      <c r="G1055" s="377"/>
      <c r="H1055" s="371">
        <f>H1052+H1053</f>
        <v>45432.684860965666</v>
      </c>
    </row>
    <row r="1056" spans="1:8" ht="12.75" hidden="1" customHeight="1">
      <c r="A1056" s="1"/>
      <c r="B1056" s="1"/>
      <c r="C1056" s="1"/>
      <c r="D1056" s="1"/>
      <c r="E1056" s="1"/>
      <c r="F1056" s="1"/>
      <c r="G1056" s="1"/>
      <c r="H1056" s="1"/>
    </row>
    <row r="1057" spans="1:8" ht="12.75" hidden="1" customHeight="1">
      <c r="A1057" s="1"/>
      <c r="B1057" s="1"/>
      <c r="C1057" s="1"/>
      <c r="D1057" s="1"/>
      <c r="E1057" s="1"/>
      <c r="F1057" s="1"/>
      <c r="G1057" s="1"/>
      <c r="H1057" s="1"/>
    </row>
    <row r="1058" spans="1:8" ht="12.75" customHeight="1">
      <c r="A1058" s="1"/>
      <c r="B1058" s="721" t="s">
        <v>1802</v>
      </c>
      <c r="C1058" s="689"/>
      <c r="D1058" s="689"/>
      <c r="E1058" s="689"/>
      <c r="F1058" s="689"/>
      <c r="G1058" s="689"/>
      <c r="H1058" s="690"/>
    </row>
    <row r="1059" spans="1:8" ht="12.75" customHeight="1">
      <c r="A1059" s="1"/>
      <c r="B1059" s="1"/>
      <c r="C1059" s="1"/>
      <c r="D1059" s="1"/>
      <c r="E1059" s="1"/>
      <c r="F1059" s="1"/>
      <c r="G1059" s="1"/>
      <c r="H1059" s="1"/>
    </row>
    <row r="1060" spans="1:8" ht="30" customHeight="1">
      <c r="A1060" s="1"/>
      <c r="B1060" s="708" t="s">
        <v>1803</v>
      </c>
      <c r="C1060" s="687"/>
      <c r="D1060" s="762" t="s">
        <v>1804</v>
      </c>
      <c r="E1060" s="687"/>
      <c r="F1060" s="387" t="s">
        <v>167</v>
      </c>
      <c r="G1060" s="763">
        <v>1</v>
      </c>
      <c r="H1060" s="687"/>
    </row>
    <row r="1061" spans="1:8" ht="12.75" customHeight="1">
      <c r="A1061" s="1"/>
      <c r="B1061" s="342" t="s">
        <v>416</v>
      </c>
      <c r="C1061" s="343" t="s">
        <v>16</v>
      </c>
      <c r="D1061" s="342" t="s">
        <v>417</v>
      </c>
      <c r="E1061" s="342" t="s">
        <v>418</v>
      </c>
      <c r="F1061" s="342" t="s">
        <v>419</v>
      </c>
      <c r="G1061" s="342" t="s">
        <v>420</v>
      </c>
      <c r="H1061" s="342" t="s">
        <v>421</v>
      </c>
    </row>
    <row r="1062" spans="1:8" ht="12.75" customHeight="1">
      <c r="A1062" s="1"/>
      <c r="B1062" s="396" t="str">
        <f>'LISTA DE PRECIOS '!D1052</f>
        <v>Inodoro corto Andino blanco IFAB</v>
      </c>
      <c r="C1062" s="48" t="s">
        <v>43</v>
      </c>
      <c r="D1062" s="348">
        <v>1</v>
      </c>
      <c r="E1062" s="352">
        <f t="shared" ref="E1062:E1066" si="106">D1062*$G$1060</f>
        <v>1</v>
      </c>
      <c r="F1062" s="348">
        <f>'LISTA DE PRECIOS '!J1052</f>
        <v>9879.818302480362</v>
      </c>
      <c r="G1062" s="352">
        <f t="shared" ref="G1062:G1066" si="107">E1062*F1062</f>
        <v>9879.818302480362</v>
      </c>
      <c r="H1062" s="349"/>
    </row>
    <row r="1063" spans="1:8" ht="12.75" customHeight="1">
      <c r="A1063" s="1"/>
      <c r="B1063" s="396" t="str">
        <f>'LISTA DE PRECIOS '!$D$1116</f>
        <v>Junta de asiento p/ inodoro</v>
      </c>
      <c r="C1063" s="48" t="s">
        <v>43</v>
      </c>
      <c r="D1063" s="348">
        <v>1</v>
      </c>
      <c r="E1063" s="352">
        <f t="shared" si="106"/>
        <v>1</v>
      </c>
      <c r="F1063" s="348">
        <f>'LISTA DE PRECIOS '!$J$1116</f>
        <v>537.22583112510108</v>
      </c>
      <c r="G1063" s="352">
        <f t="shared" si="107"/>
        <v>537.22583112510108</v>
      </c>
      <c r="H1063" s="349"/>
    </row>
    <row r="1064" spans="1:8" ht="12.75" customHeight="1">
      <c r="A1064" s="1"/>
      <c r="B1064" s="396" t="str">
        <f>'LISTA DE PRECIOS '!$D$1117</f>
        <v>Goma fuelle</v>
      </c>
      <c r="C1064" s="48" t="s">
        <v>43</v>
      </c>
      <c r="D1064" s="348">
        <v>1</v>
      </c>
      <c r="E1064" s="352">
        <f t="shared" si="106"/>
        <v>1</v>
      </c>
      <c r="F1064" s="348">
        <f>'LISTA DE PRECIOS '!$J$1117</f>
        <v>252.58357340420673</v>
      </c>
      <c r="G1064" s="352">
        <f t="shared" si="107"/>
        <v>252.58357340420673</v>
      </c>
      <c r="H1064" s="349"/>
    </row>
    <row r="1065" spans="1:8" ht="12.75" customHeight="1">
      <c r="A1065" s="1"/>
      <c r="B1065" s="396" t="str">
        <f>'LISTA DE PRECIOS '!$D$1119</f>
        <v>Tornillos cabeza Br inodoro</v>
      </c>
      <c r="C1065" s="48" t="s">
        <v>43</v>
      </c>
      <c r="D1065" s="348">
        <v>2</v>
      </c>
      <c r="E1065" s="352">
        <f t="shared" si="106"/>
        <v>2</v>
      </c>
      <c r="F1065" s="348">
        <f>'LISTA DE PRECIOS '!$J$1119</f>
        <v>123.41139587393592</v>
      </c>
      <c r="G1065" s="352">
        <f t="shared" si="107"/>
        <v>246.82279174787183</v>
      </c>
      <c r="H1065" s="349"/>
    </row>
    <row r="1066" spans="1:8" ht="12.75" customHeight="1">
      <c r="A1066" s="1"/>
      <c r="B1066" s="396" t="str">
        <f>'LISTA DE PRECIOS '!D1085</f>
        <v>Asiento para Inodoro Andino "FERRUM" Original</v>
      </c>
      <c r="C1066" s="48" t="s">
        <v>43</v>
      </c>
      <c r="D1066" s="348">
        <v>1</v>
      </c>
      <c r="E1066" s="352">
        <f t="shared" si="106"/>
        <v>1</v>
      </c>
      <c r="F1066" s="348">
        <f>'LISTA DE PRECIOS '!J1085</f>
        <v>5246.475471008961</v>
      </c>
      <c r="G1066" s="352">
        <f t="shared" si="107"/>
        <v>5246.475471008961</v>
      </c>
      <c r="H1066" s="349"/>
    </row>
    <row r="1067" spans="1:8" ht="12.75" customHeight="1">
      <c r="A1067" s="1"/>
      <c r="B1067" s="347"/>
      <c r="C1067" s="48"/>
      <c r="D1067" s="348"/>
      <c r="E1067" s="352"/>
      <c r="F1067" s="348"/>
      <c r="G1067" s="352"/>
      <c r="H1067" s="349"/>
    </row>
    <row r="1068" spans="1:8" ht="12.75" customHeight="1">
      <c r="A1068" s="1"/>
      <c r="B1068" s="347"/>
      <c r="C1068" s="48"/>
      <c r="D1068" s="348"/>
      <c r="E1068" s="352"/>
      <c r="F1068" s="348"/>
      <c r="G1068" s="352"/>
      <c r="H1068" s="349"/>
    </row>
    <row r="1069" spans="1:8" ht="12.75" customHeight="1">
      <c r="A1069" s="1"/>
      <c r="B1069" s="347"/>
      <c r="C1069" s="48"/>
      <c r="D1069" s="348"/>
      <c r="E1069" s="352"/>
      <c r="F1069" s="348"/>
      <c r="G1069" s="352"/>
      <c r="H1069" s="349"/>
    </row>
    <row r="1070" spans="1:8" ht="12.75" customHeight="1">
      <c r="A1070" s="1"/>
      <c r="B1070" s="347"/>
      <c r="C1070" s="48"/>
      <c r="D1070" s="348"/>
      <c r="E1070" s="352"/>
      <c r="F1070" s="348"/>
      <c r="G1070" s="352"/>
      <c r="H1070" s="349"/>
    </row>
    <row r="1071" spans="1:8" ht="12.75" customHeight="1">
      <c r="A1071" s="1"/>
      <c r="B1071" s="354" t="s">
        <v>422</v>
      </c>
      <c r="C1071" s="355"/>
      <c r="D1071" s="356"/>
      <c r="E1071" s="356"/>
      <c r="F1071" s="356"/>
      <c r="G1071" s="357"/>
      <c r="H1071" s="358">
        <f>SUM(G1062:G1070)</f>
        <v>16162.925969766504</v>
      </c>
    </row>
    <row r="1072" spans="1:8" ht="12.75" customHeight="1">
      <c r="A1072" s="1"/>
      <c r="B1072" s="359"/>
      <c r="C1072" s="50"/>
      <c r="D1072" s="360"/>
      <c r="E1072" s="360"/>
      <c r="F1072" s="360"/>
      <c r="G1072" s="360"/>
      <c r="H1072" s="361"/>
    </row>
    <row r="1073" spans="1:8" ht="12.75" customHeight="1">
      <c r="A1073" s="1"/>
      <c r="B1073" s="409" t="s">
        <v>1450</v>
      </c>
      <c r="C1073" s="52" t="s">
        <v>424</v>
      </c>
      <c r="D1073" s="55">
        <v>2.5</v>
      </c>
      <c r="E1073" s="348">
        <f>D1073*$G$1060</f>
        <v>2.5</v>
      </c>
      <c r="F1073" s="352">
        <f>'MANO DE OBRA'!$K$8</f>
        <v>1165.6790978787881</v>
      </c>
      <c r="G1073" s="352">
        <f>E1073*F1073</f>
        <v>2914.1977446969704</v>
      </c>
      <c r="H1073" s="364"/>
    </row>
    <row r="1074" spans="1:8" ht="12.75" customHeight="1">
      <c r="A1074" s="1"/>
      <c r="B1074" s="409"/>
      <c r="C1074" s="52"/>
      <c r="D1074" s="55"/>
      <c r="E1074" s="348"/>
      <c r="F1074" s="352"/>
      <c r="G1074" s="352"/>
      <c r="H1074" s="364"/>
    </row>
    <row r="1075" spans="1:8" ht="12.75" customHeight="1">
      <c r="A1075" s="1"/>
      <c r="B1075" s="347"/>
      <c r="C1075" s="52"/>
      <c r="D1075" s="394"/>
      <c r="E1075" s="348"/>
      <c r="F1075" s="394"/>
      <c r="G1075" s="352"/>
      <c r="H1075" s="364"/>
    </row>
    <row r="1076" spans="1:8" ht="12.75" customHeight="1">
      <c r="A1076" s="1"/>
      <c r="B1076" s="390"/>
      <c r="C1076" s="52"/>
      <c r="D1076" s="394"/>
      <c r="E1076" s="348"/>
      <c r="F1076" s="394"/>
      <c r="G1076" s="352"/>
      <c r="H1076" s="365"/>
    </row>
    <row r="1077" spans="1:8" ht="12.75" customHeight="1">
      <c r="A1077" s="1"/>
      <c r="B1077" s="764" t="s">
        <v>425</v>
      </c>
      <c r="C1077" s="689"/>
      <c r="D1077" s="689"/>
      <c r="E1077" s="689"/>
      <c r="F1077" s="689"/>
      <c r="G1077" s="765"/>
      <c r="H1077" s="366">
        <f>SUM(G1073:G1076)</f>
        <v>2914.1977446969704</v>
      </c>
    </row>
    <row r="1078" spans="1:8" ht="12.75" customHeight="1">
      <c r="A1078" s="1"/>
      <c r="B1078" s="766"/>
      <c r="C1078" s="692"/>
      <c r="D1078" s="692"/>
      <c r="E1078" s="692"/>
      <c r="F1078" s="692"/>
      <c r="G1078" s="692"/>
      <c r="H1078" s="700"/>
    </row>
    <row r="1079" spans="1:8" ht="12.75" customHeight="1">
      <c r="A1079" s="1"/>
      <c r="B1079" s="347" t="s">
        <v>426</v>
      </c>
      <c r="C1079" s="48"/>
      <c r="D1079" s="348"/>
      <c r="E1079" s="348"/>
      <c r="F1079" s="348"/>
      <c r="G1079" s="348"/>
      <c r="H1079" s="349"/>
    </row>
    <row r="1080" spans="1:8" ht="12.75" customHeight="1">
      <c r="A1080" s="1"/>
      <c r="B1080" s="347" t="s">
        <v>427</v>
      </c>
      <c r="C1080" s="48"/>
      <c r="D1080" s="348"/>
      <c r="E1080" s="348"/>
      <c r="F1080" s="348"/>
      <c r="G1080" s="348"/>
      <c r="H1080" s="349"/>
    </row>
    <row r="1081" spans="1:8" ht="12.75" customHeight="1">
      <c r="A1081" s="1"/>
      <c r="B1081" s="351" t="s">
        <v>428</v>
      </c>
      <c r="C1081" s="90"/>
      <c r="D1081" s="352"/>
      <c r="E1081" s="352"/>
      <c r="F1081" s="352"/>
      <c r="G1081" s="352"/>
      <c r="H1081" s="349"/>
    </row>
    <row r="1082" spans="1:8" ht="12.75" customHeight="1">
      <c r="A1082" s="1"/>
      <c r="B1082" s="368"/>
      <c r="C1082" s="355"/>
      <c r="D1082" s="355"/>
      <c r="E1082" s="355"/>
      <c r="F1082" s="355"/>
      <c r="G1082" s="369"/>
      <c r="H1082" s="358">
        <f>SUM(G1081)</f>
        <v>0</v>
      </c>
    </row>
    <row r="1083" spans="1:8" ht="12.75" customHeight="1">
      <c r="A1083" s="1"/>
      <c r="B1083" s="367"/>
      <c r="C1083" s="1"/>
      <c r="D1083" s="1"/>
      <c r="E1083" s="1"/>
      <c r="F1083" s="1"/>
      <c r="G1083" s="1"/>
      <c r="H1083" s="260"/>
    </row>
    <row r="1084" spans="1:8" ht="12.75" customHeight="1">
      <c r="A1084" s="1"/>
      <c r="B1084" s="370" t="s">
        <v>429</v>
      </c>
      <c r="C1084" s="355"/>
      <c r="D1084" s="355"/>
      <c r="E1084" s="355"/>
      <c r="F1084" s="355"/>
      <c r="G1084" s="369"/>
      <c r="H1084" s="371">
        <f>H1071+H1077+H1082</f>
        <v>19077.123714463472</v>
      </c>
    </row>
    <row r="1085" spans="1:8" ht="12.75" customHeight="1">
      <c r="A1085" s="1"/>
      <c r="B1085" s="367"/>
      <c r="C1085" s="1"/>
      <c r="D1085" s="1"/>
      <c r="E1085" s="1"/>
      <c r="F1085" s="1"/>
      <c r="G1085" s="1"/>
      <c r="H1085" s="372"/>
    </row>
    <row r="1086" spans="1:8" ht="12.75" customHeight="1">
      <c r="A1086" s="1"/>
      <c r="B1086" s="347" t="s">
        <v>349</v>
      </c>
      <c r="C1086" s="48"/>
      <c r="D1086" s="49">
        <f>'COEF.RESUMEN'!$H$5</f>
        <v>0.15</v>
      </c>
      <c r="E1086" s="48"/>
      <c r="F1086" s="48"/>
      <c r="G1086" s="48"/>
      <c r="H1086" s="350">
        <f>H1084*D1086</f>
        <v>2861.5685571695208</v>
      </c>
    </row>
    <row r="1087" spans="1:8" ht="12.75" customHeight="1">
      <c r="A1087" s="1"/>
      <c r="B1087" s="373"/>
      <c r="C1087" s="48"/>
      <c r="D1087" s="49"/>
      <c r="E1087" s="48"/>
      <c r="F1087" s="48"/>
      <c r="G1087" s="48"/>
      <c r="H1087" s="350"/>
    </row>
    <row r="1088" spans="1:8" ht="12.75" customHeight="1">
      <c r="A1088" s="1"/>
      <c r="B1088" s="347"/>
      <c r="C1088" s="48"/>
      <c r="D1088" s="49"/>
      <c r="E1088" s="48"/>
      <c r="F1088" s="48"/>
      <c r="G1088" s="48"/>
      <c r="H1088" s="350"/>
    </row>
    <row r="1089" spans="1:8" ht="12.75" customHeight="1">
      <c r="A1089" s="1"/>
      <c r="B1089" s="347" t="s">
        <v>350</v>
      </c>
      <c r="C1089" s="48"/>
      <c r="D1089" s="49">
        <f>'COEF.RESUMEN'!$H$6</f>
        <v>0.1</v>
      </c>
      <c r="E1089" s="48"/>
      <c r="F1089" s="48"/>
      <c r="G1089" s="48"/>
      <c r="H1089" s="350">
        <f>H1084*D1089</f>
        <v>1907.7123714463473</v>
      </c>
    </row>
    <row r="1090" spans="1:8" ht="12.75" customHeight="1">
      <c r="A1090" s="1"/>
      <c r="B1090" s="347"/>
      <c r="C1090" s="48"/>
      <c r="D1090" s="49"/>
      <c r="E1090" s="48"/>
      <c r="F1090" s="48"/>
      <c r="G1090" s="48"/>
      <c r="H1090" s="374">
        <f>H1084+H1086+H1089</f>
        <v>23846.404643079342</v>
      </c>
    </row>
    <row r="1091" spans="1:8" ht="12.75" customHeight="1">
      <c r="A1091" s="1"/>
      <c r="B1091" s="347" t="s">
        <v>430</v>
      </c>
      <c r="C1091" s="48"/>
      <c r="D1091" s="49">
        <f>'COEF.RESUMEN'!$H$8</f>
        <v>0.25</v>
      </c>
      <c r="E1091" s="48"/>
      <c r="F1091" s="48"/>
      <c r="G1091" s="48"/>
      <c r="H1091" s="350">
        <f>H1090*D1091</f>
        <v>5961.6011607698356</v>
      </c>
    </row>
    <row r="1092" spans="1:8" ht="12.75" customHeight="1">
      <c r="A1092" s="1"/>
      <c r="B1092" s="347"/>
      <c r="C1092" s="48"/>
      <c r="D1092" s="48"/>
      <c r="E1092" s="48"/>
      <c r="F1092" s="48"/>
      <c r="G1092" s="48"/>
      <c r="H1092" s="375"/>
    </row>
    <row r="1093" spans="1:8" ht="12.75" customHeight="1">
      <c r="A1093" s="1"/>
      <c r="B1093" s="376" t="s">
        <v>431</v>
      </c>
      <c r="C1093" s="340"/>
      <c r="D1093" s="340"/>
      <c r="E1093" s="340"/>
      <c r="F1093" s="340"/>
      <c r="G1093" s="377"/>
      <c r="H1093" s="371">
        <f>H1090+H1091</f>
        <v>29808.005803849177</v>
      </c>
    </row>
    <row r="1094" spans="1:8" ht="12.75" customHeight="1">
      <c r="A1094" s="1"/>
      <c r="B1094" s="1"/>
      <c r="C1094" s="1"/>
      <c r="D1094" s="1"/>
      <c r="E1094" s="1"/>
      <c r="F1094" s="1"/>
      <c r="G1094" s="1"/>
      <c r="H1094" s="1"/>
    </row>
    <row r="1095" spans="1:8" ht="27" hidden="1" customHeight="1">
      <c r="A1095" s="1"/>
      <c r="B1095" s="708" t="s">
        <v>1805</v>
      </c>
      <c r="C1095" s="687"/>
      <c r="D1095" s="762" t="s">
        <v>1806</v>
      </c>
      <c r="E1095" s="687"/>
      <c r="F1095" s="387" t="s">
        <v>167</v>
      </c>
      <c r="G1095" s="763">
        <v>1</v>
      </c>
      <c r="H1095" s="687"/>
    </row>
    <row r="1096" spans="1:8" ht="12.75" hidden="1" customHeight="1">
      <c r="A1096" s="1"/>
      <c r="B1096" s="342" t="s">
        <v>416</v>
      </c>
      <c r="C1096" s="343" t="s">
        <v>16</v>
      </c>
      <c r="D1096" s="342" t="s">
        <v>417</v>
      </c>
      <c r="E1096" s="342" t="s">
        <v>418</v>
      </c>
      <c r="F1096" s="342" t="s">
        <v>419</v>
      </c>
      <c r="G1096" s="342" t="s">
        <v>420</v>
      </c>
      <c r="H1096" s="342" t="s">
        <v>421</v>
      </c>
    </row>
    <row r="1097" spans="1:8" ht="12.75" hidden="1" customHeight="1">
      <c r="A1097" s="1"/>
      <c r="B1097" s="396" t="str">
        <f>'LISTA DE PRECIOS '!D1053</f>
        <v>Inodoro largo para  mochila Andino blanco</v>
      </c>
      <c r="C1097" s="48" t="s">
        <v>43</v>
      </c>
      <c r="D1097" s="348">
        <v>1</v>
      </c>
      <c r="E1097" s="352">
        <f t="shared" ref="E1097:E1103" si="108">D1097*$G$1095</f>
        <v>1</v>
      </c>
      <c r="F1097" s="348">
        <f>'LISTA DE PRECIOS '!J1053</f>
        <v>12824.225410362476</v>
      </c>
      <c r="G1097" s="352">
        <f t="shared" ref="G1097:G1103" si="109">E1097*F1097</f>
        <v>12824.225410362476</v>
      </c>
      <c r="H1097" s="349"/>
    </row>
    <row r="1098" spans="1:8" ht="27.75" hidden="1" customHeight="1">
      <c r="A1098" s="1"/>
      <c r="B1098" s="396" t="str">
        <f>'LISTA DE PRECIOS '!D1054</f>
        <v>Deposito a codo blanco Ferrum Andina de apoyar</v>
      </c>
      <c r="C1098" s="48" t="s">
        <v>43</v>
      </c>
      <c r="D1098" s="348">
        <v>1</v>
      </c>
      <c r="E1098" s="352">
        <f t="shared" si="108"/>
        <v>1</v>
      </c>
      <c r="F1098" s="348">
        <f>'LISTA DE PRECIOS '!J1054</f>
        <v>12893.680261417354</v>
      </c>
      <c r="G1098" s="352">
        <f t="shared" si="109"/>
        <v>12893.680261417354</v>
      </c>
      <c r="H1098" s="349"/>
    </row>
    <row r="1099" spans="1:8" ht="15" hidden="1" customHeight="1">
      <c r="A1099" s="1"/>
      <c r="B1099" s="396" t="str">
        <f>'LISTA DE PRECIOS '!D1113</f>
        <v>Flexible 1/2" x 35 cm</v>
      </c>
      <c r="C1099" s="48" t="s">
        <v>43</v>
      </c>
      <c r="D1099" s="348">
        <v>1</v>
      </c>
      <c r="E1099" s="352">
        <f t="shared" si="108"/>
        <v>1</v>
      </c>
      <c r="F1099" s="348">
        <f>'LISTA DE PRECIOS '!J1113</f>
        <v>448.22574294122774</v>
      </c>
      <c r="G1099" s="352">
        <f t="shared" si="109"/>
        <v>448.22574294122774</v>
      </c>
      <c r="H1099" s="349"/>
    </row>
    <row r="1100" spans="1:8" ht="12.75" hidden="1" customHeight="1">
      <c r="A1100" s="1"/>
      <c r="B1100" s="396" t="str">
        <f>'LISTA DE PRECIOS '!$D$1116</f>
        <v>Junta de asiento p/ inodoro</v>
      </c>
      <c r="C1100" s="48" t="s">
        <v>43</v>
      </c>
      <c r="D1100" s="348">
        <v>1</v>
      </c>
      <c r="E1100" s="352">
        <f t="shared" si="108"/>
        <v>1</v>
      </c>
      <c r="F1100" s="348">
        <f>'LISTA DE PRECIOS '!$J$1116</f>
        <v>537.22583112510108</v>
      </c>
      <c r="G1100" s="352">
        <f t="shared" si="109"/>
        <v>537.22583112510108</v>
      </c>
      <c r="H1100" s="349"/>
    </row>
    <row r="1101" spans="1:8" ht="12.75" hidden="1" customHeight="1">
      <c r="A1101" s="1"/>
      <c r="B1101" s="396" t="str">
        <f>'LISTA DE PRECIOS '!$D$1117</f>
        <v>Goma fuelle</v>
      </c>
      <c r="C1101" s="48" t="s">
        <v>43</v>
      </c>
      <c r="D1101" s="348">
        <v>1</v>
      </c>
      <c r="E1101" s="352">
        <f t="shared" si="108"/>
        <v>1</v>
      </c>
      <c r="F1101" s="348">
        <f>'LISTA DE PRECIOS '!$J$1117</f>
        <v>252.58357340420673</v>
      </c>
      <c r="G1101" s="352">
        <f t="shared" si="109"/>
        <v>252.58357340420673</v>
      </c>
      <c r="H1101" s="349"/>
    </row>
    <row r="1102" spans="1:8" ht="12.75" hidden="1" customHeight="1">
      <c r="A1102" s="1"/>
      <c r="B1102" s="396" t="str">
        <f>'LISTA DE PRECIOS '!$D$1119</f>
        <v>Tornillos cabeza Br inodoro</v>
      </c>
      <c r="C1102" s="48" t="s">
        <v>43</v>
      </c>
      <c r="D1102" s="348">
        <v>2</v>
      </c>
      <c r="E1102" s="352">
        <f t="shared" si="108"/>
        <v>2</v>
      </c>
      <c r="F1102" s="348">
        <f>'LISTA DE PRECIOS '!$J$1119</f>
        <v>123.41139587393592</v>
      </c>
      <c r="G1102" s="352">
        <f t="shared" si="109"/>
        <v>246.82279174787183</v>
      </c>
      <c r="H1102" s="349"/>
    </row>
    <row r="1103" spans="1:8" ht="12.75" hidden="1" customHeight="1">
      <c r="A1103" s="1"/>
      <c r="B1103" s="396" t="str">
        <f>'LISTA DE PRECIOS '!D1085</f>
        <v>Asiento para Inodoro Andino "FERRUM" Original</v>
      </c>
      <c r="C1103" s="48" t="s">
        <v>43</v>
      </c>
      <c r="D1103" s="348">
        <v>1</v>
      </c>
      <c r="E1103" s="352">
        <f t="shared" si="108"/>
        <v>1</v>
      </c>
      <c r="F1103" s="348">
        <f>'LISTA DE PRECIOS '!J1085</f>
        <v>5246.475471008961</v>
      </c>
      <c r="G1103" s="352">
        <f t="shared" si="109"/>
        <v>5246.475471008961</v>
      </c>
      <c r="H1103" s="349"/>
    </row>
    <row r="1104" spans="1:8" ht="12.75" hidden="1" customHeight="1">
      <c r="A1104" s="1"/>
      <c r="B1104" s="347"/>
      <c r="C1104" s="48"/>
      <c r="D1104" s="348"/>
      <c r="E1104" s="352"/>
      <c r="F1104" s="348"/>
      <c r="G1104" s="352"/>
      <c r="H1104" s="349"/>
    </row>
    <row r="1105" spans="1:8" ht="12.75" hidden="1" customHeight="1">
      <c r="A1105" s="1"/>
      <c r="B1105" s="347"/>
      <c r="C1105" s="48"/>
      <c r="D1105" s="348"/>
      <c r="E1105" s="352"/>
      <c r="F1105" s="348"/>
      <c r="G1105" s="352"/>
      <c r="H1105" s="349"/>
    </row>
    <row r="1106" spans="1:8" ht="12.75" hidden="1" customHeight="1">
      <c r="A1106" s="1"/>
      <c r="B1106" s="347"/>
      <c r="C1106" s="48"/>
      <c r="D1106" s="348"/>
      <c r="E1106" s="352"/>
      <c r="F1106" s="348"/>
      <c r="G1106" s="352"/>
      <c r="H1106" s="349"/>
    </row>
    <row r="1107" spans="1:8" ht="12.75" hidden="1" customHeight="1">
      <c r="A1107" s="1"/>
      <c r="B1107" s="347"/>
      <c r="C1107" s="48"/>
      <c r="D1107" s="348"/>
      <c r="E1107" s="352"/>
      <c r="F1107" s="348"/>
      <c r="G1107" s="352"/>
      <c r="H1107" s="349"/>
    </row>
    <row r="1108" spans="1:8" ht="12.75" hidden="1" customHeight="1">
      <c r="A1108" s="1"/>
      <c r="B1108" s="354" t="s">
        <v>422</v>
      </c>
      <c r="C1108" s="355"/>
      <c r="D1108" s="356"/>
      <c r="E1108" s="356"/>
      <c r="F1108" s="356"/>
      <c r="G1108" s="357"/>
      <c r="H1108" s="358">
        <f>SUM(G1097:G1107)</f>
        <v>32449.239082007203</v>
      </c>
    </row>
    <row r="1109" spans="1:8" ht="12.75" hidden="1" customHeight="1">
      <c r="A1109" s="1"/>
      <c r="B1109" s="359"/>
      <c r="C1109" s="50"/>
      <c r="D1109" s="360"/>
      <c r="E1109" s="360"/>
      <c r="F1109" s="360"/>
      <c r="G1109" s="360"/>
      <c r="H1109" s="361"/>
    </row>
    <row r="1110" spans="1:8" ht="12.75" hidden="1" customHeight="1">
      <c r="A1110" s="1"/>
      <c r="B1110" s="409" t="s">
        <v>1450</v>
      </c>
      <c r="C1110" s="52" t="s">
        <v>424</v>
      </c>
      <c r="D1110" s="55">
        <v>3.5</v>
      </c>
      <c r="E1110" s="348">
        <f>D1110*$G$1095</f>
        <v>3.5</v>
      </c>
      <c r="F1110" s="352">
        <f>'MANO DE OBRA'!$K$8</f>
        <v>1165.6790978787881</v>
      </c>
      <c r="G1110" s="352">
        <f>E1110*F1110</f>
        <v>4079.876842575758</v>
      </c>
      <c r="H1110" s="364"/>
    </row>
    <row r="1111" spans="1:8" ht="12.75" hidden="1" customHeight="1">
      <c r="A1111" s="1"/>
      <c r="B1111" s="409"/>
      <c r="C1111" s="52"/>
      <c r="D1111" s="55"/>
      <c r="E1111" s="348"/>
      <c r="F1111" s="352"/>
      <c r="G1111" s="352"/>
      <c r="H1111" s="364"/>
    </row>
    <row r="1112" spans="1:8" ht="12.75" hidden="1" customHeight="1">
      <c r="A1112" s="1"/>
      <c r="B1112" s="347"/>
      <c r="C1112" s="52"/>
      <c r="D1112" s="394"/>
      <c r="E1112" s="348"/>
      <c r="F1112" s="394"/>
      <c r="G1112" s="352"/>
      <c r="H1112" s="364"/>
    </row>
    <row r="1113" spans="1:8" ht="12.75" hidden="1" customHeight="1">
      <c r="A1113" s="1"/>
      <c r="B1113" s="390"/>
      <c r="C1113" s="52"/>
      <c r="D1113" s="394"/>
      <c r="E1113" s="348"/>
      <c r="F1113" s="394"/>
      <c r="G1113" s="352"/>
      <c r="H1113" s="365"/>
    </row>
    <row r="1114" spans="1:8" ht="12.75" hidden="1" customHeight="1">
      <c r="A1114" s="1"/>
      <c r="B1114" s="764" t="s">
        <v>425</v>
      </c>
      <c r="C1114" s="689"/>
      <c r="D1114" s="689"/>
      <c r="E1114" s="689"/>
      <c r="F1114" s="689"/>
      <c r="G1114" s="765"/>
      <c r="H1114" s="366">
        <f>SUM(G1110:G1113)</f>
        <v>4079.876842575758</v>
      </c>
    </row>
    <row r="1115" spans="1:8" ht="12.75" hidden="1" customHeight="1">
      <c r="A1115" s="1"/>
      <c r="B1115" s="766"/>
      <c r="C1115" s="692"/>
      <c r="D1115" s="692"/>
      <c r="E1115" s="692"/>
      <c r="F1115" s="692"/>
      <c r="G1115" s="692"/>
      <c r="H1115" s="700"/>
    </row>
    <row r="1116" spans="1:8" ht="12.75" hidden="1" customHeight="1">
      <c r="A1116" s="1"/>
      <c r="B1116" s="347" t="s">
        <v>426</v>
      </c>
      <c r="C1116" s="48"/>
      <c r="D1116" s="348"/>
      <c r="E1116" s="348"/>
      <c r="F1116" s="348"/>
      <c r="G1116" s="348"/>
      <c r="H1116" s="349"/>
    </row>
    <row r="1117" spans="1:8" ht="12.75" hidden="1" customHeight="1">
      <c r="A1117" s="1"/>
      <c r="B1117" s="347" t="s">
        <v>427</v>
      </c>
      <c r="C1117" s="48"/>
      <c r="D1117" s="348"/>
      <c r="E1117" s="348"/>
      <c r="F1117" s="348"/>
      <c r="G1117" s="348"/>
      <c r="H1117" s="349"/>
    </row>
    <row r="1118" spans="1:8" ht="12.75" hidden="1" customHeight="1">
      <c r="A1118" s="1"/>
      <c r="B1118" s="351" t="s">
        <v>428</v>
      </c>
      <c r="C1118" s="90"/>
      <c r="D1118" s="352"/>
      <c r="E1118" s="352"/>
      <c r="F1118" s="352"/>
      <c r="G1118" s="352"/>
      <c r="H1118" s="349"/>
    </row>
    <row r="1119" spans="1:8" ht="12.75" hidden="1" customHeight="1">
      <c r="A1119" s="1"/>
      <c r="B1119" s="368"/>
      <c r="C1119" s="355"/>
      <c r="D1119" s="355"/>
      <c r="E1119" s="355"/>
      <c r="F1119" s="355"/>
      <c r="G1119" s="369"/>
      <c r="H1119" s="358">
        <f>SUM(G1118)</f>
        <v>0</v>
      </c>
    </row>
    <row r="1120" spans="1:8" ht="12.75" hidden="1" customHeight="1">
      <c r="A1120" s="1"/>
      <c r="B1120" s="367"/>
      <c r="C1120" s="1"/>
      <c r="D1120" s="1"/>
      <c r="E1120" s="1"/>
      <c r="F1120" s="1"/>
      <c r="G1120" s="1"/>
      <c r="H1120" s="260"/>
    </row>
    <row r="1121" spans="1:8" ht="12.75" hidden="1" customHeight="1">
      <c r="A1121" s="1"/>
      <c r="B1121" s="370" t="s">
        <v>429</v>
      </c>
      <c r="C1121" s="355"/>
      <c r="D1121" s="355"/>
      <c r="E1121" s="355"/>
      <c r="F1121" s="355"/>
      <c r="G1121" s="369"/>
      <c r="H1121" s="371">
        <f>H1108+H1114+H1119</f>
        <v>36529.115924582962</v>
      </c>
    </row>
    <row r="1122" spans="1:8" ht="12.75" hidden="1" customHeight="1">
      <c r="A1122" s="1"/>
      <c r="B1122" s="367"/>
      <c r="C1122" s="1"/>
      <c r="D1122" s="1"/>
      <c r="E1122" s="1"/>
      <c r="F1122" s="1"/>
      <c r="G1122" s="1"/>
      <c r="H1122" s="372"/>
    </row>
    <row r="1123" spans="1:8" ht="12.75" hidden="1" customHeight="1">
      <c r="A1123" s="1"/>
      <c r="B1123" s="347" t="s">
        <v>349</v>
      </c>
      <c r="C1123" s="48"/>
      <c r="D1123" s="49">
        <f>'COEF.RESUMEN'!$H$5</f>
        <v>0.15</v>
      </c>
      <c r="E1123" s="48"/>
      <c r="F1123" s="48"/>
      <c r="G1123" s="48"/>
      <c r="H1123" s="350">
        <f>H1121*D1123</f>
        <v>5479.367388687444</v>
      </c>
    </row>
    <row r="1124" spans="1:8" ht="12.75" hidden="1" customHeight="1">
      <c r="A1124" s="1"/>
      <c r="B1124" s="373"/>
      <c r="C1124" s="48"/>
      <c r="D1124" s="49"/>
      <c r="E1124" s="48"/>
      <c r="F1124" s="48"/>
      <c r="G1124" s="48"/>
      <c r="H1124" s="350"/>
    </row>
    <row r="1125" spans="1:8" ht="12.75" hidden="1" customHeight="1">
      <c r="A1125" s="1"/>
      <c r="B1125" s="347"/>
      <c r="C1125" s="48"/>
      <c r="D1125" s="49"/>
      <c r="E1125" s="48"/>
      <c r="F1125" s="48"/>
      <c r="G1125" s="48"/>
      <c r="H1125" s="350"/>
    </row>
    <row r="1126" spans="1:8" ht="12.75" hidden="1" customHeight="1">
      <c r="A1126" s="1"/>
      <c r="B1126" s="347" t="s">
        <v>350</v>
      </c>
      <c r="C1126" s="48"/>
      <c r="D1126" s="49">
        <f>'COEF.RESUMEN'!$H$6</f>
        <v>0.1</v>
      </c>
      <c r="E1126" s="48"/>
      <c r="F1126" s="48"/>
      <c r="G1126" s="48"/>
      <c r="H1126" s="350">
        <f>H1121*D1126</f>
        <v>3652.9115924582966</v>
      </c>
    </row>
    <row r="1127" spans="1:8" ht="12.75" hidden="1" customHeight="1">
      <c r="A1127" s="1"/>
      <c r="B1127" s="347"/>
      <c r="C1127" s="48"/>
      <c r="D1127" s="49"/>
      <c r="E1127" s="48"/>
      <c r="F1127" s="48"/>
      <c r="G1127" s="48"/>
      <c r="H1127" s="374">
        <f>H1121+H1123+H1126</f>
        <v>45661.394905728703</v>
      </c>
    </row>
    <row r="1128" spans="1:8" ht="12.75" hidden="1" customHeight="1">
      <c r="A1128" s="1"/>
      <c r="B1128" s="347" t="s">
        <v>430</v>
      </c>
      <c r="C1128" s="48"/>
      <c r="D1128" s="49">
        <f>'COEF.RESUMEN'!$H$8</f>
        <v>0.25</v>
      </c>
      <c r="E1128" s="48"/>
      <c r="F1128" s="48"/>
      <c r="G1128" s="48"/>
      <c r="H1128" s="350">
        <f>H1127*D1128</f>
        <v>11415.348726432176</v>
      </c>
    </row>
    <row r="1129" spans="1:8" ht="12.75" hidden="1" customHeight="1">
      <c r="A1129" s="1"/>
      <c r="B1129" s="347"/>
      <c r="C1129" s="48"/>
      <c r="D1129" s="48"/>
      <c r="E1129" s="48"/>
      <c r="F1129" s="48"/>
      <c r="G1129" s="48"/>
      <c r="H1129" s="375"/>
    </row>
    <row r="1130" spans="1:8" ht="12.75" hidden="1" customHeight="1">
      <c r="A1130" s="1"/>
      <c r="B1130" s="376" t="s">
        <v>431</v>
      </c>
      <c r="C1130" s="340"/>
      <c r="D1130" s="340"/>
      <c r="E1130" s="340"/>
      <c r="F1130" s="340"/>
      <c r="G1130" s="377"/>
      <c r="H1130" s="371">
        <f>H1127+H1128</f>
        <v>57076.743632160877</v>
      </c>
    </row>
    <row r="1131" spans="1:8" ht="12.75" hidden="1" customHeight="1">
      <c r="A1131" s="1"/>
      <c r="B1131" s="1"/>
      <c r="C1131" s="1"/>
      <c r="D1131" s="1"/>
      <c r="E1131" s="1"/>
      <c r="F1131" s="1"/>
      <c r="G1131" s="1"/>
      <c r="H1131" s="1"/>
    </row>
    <row r="1132" spans="1:8" ht="40.5" customHeight="1">
      <c r="A1132" s="1"/>
      <c r="B1132" s="708" t="s">
        <v>1807</v>
      </c>
      <c r="C1132" s="687"/>
      <c r="D1132" s="762" t="s">
        <v>1808</v>
      </c>
      <c r="E1132" s="687"/>
      <c r="F1132" s="387" t="s">
        <v>167</v>
      </c>
      <c r="G1132" s="763">
        <v>1</v>
      </c>
      <c r="H1132" s="687"/>
    </row>
    <row r="1133" spans="1:8" ht="12.75" customHeight="1">
      <c r="A1133" s="1"/>
      <c r="B1133" s="342" t="s">
        <v>416</v>
      </c>
      <c r="C1133" s="343" t="s">
        <v>16</v>
      </c>
      <c r="D1133" s="342" t="s">
        <v>417</v>
      </c>
      <c r="E1133" s="342" t="s">
        <v>418</v>
      </c>
      <c r="F1133" s="342" t="s">
        <v>419</v>
      </c>
      <c r="G1133" s="342" t="s">
        <v>420</v>
      </c>
      <c r="H1133" s="342" t="s">
        <v>421</v>
      </c>
    </row>
    <row r="1134" spans="1:8" ht="27" customHeight="1">
      <c r="A1134" s="1"/>
      <c r="B1134" s="396" t="str">
        <f>'LISTA DE PRECIOS '!D1055</f>
        <v>Bacha Aº Iº Ø 0,30 - A3   18/8 - Johnson-O 340  L</v>
      </c>
      <c r="C1134" s="48" t="s">
        <v>43</v>
      </c>
      <c r="D1134" s="348">
        <v>1</v>
      </c>
      <c r="E1134" s="352">
        <f t="shared" ref="E1134:E1137" si="110">D1134*$G$1132</f>
        <v>1</v>
      </c>
      <c r="F1134" s="348">
        <f>'LISTA DE PRECIOS '!J1055</f>
        <v>6217.5890396366513</v>
      </c>
      <c r="G1134" s="352">
        <f t="shared" ref="G1134:G1137" si="111">E1134*F1134</f>
        <v>6217.5890396366513</v>
      </c>
      <c r="H1134" s="349"/>
    </row>
    <row r="1135" spans="1:8" ht="16.5" customHeight="1">
      <c r="A1135" s="1"/>
      <c r="B1135" s="396" t="str">
        <f>'LISTA DE PRECIOS '!D1122</f>
        <v>DESCARGA FV LAVATORIO FV 239 CROMO</v>
      </c>
      <c r="C1135" s="48" t="s">
        <v>43</v>
      </c>
      <c r="D1135" s="348">
        <v>1</v>
      </c>
      <c r="E1135" s="352">
        <f t="shared" si="110"/>
        <v>1</v>
      </c>
      <c r="F1135" s="348">
        <f>'LISTA DE PRECIOS '!J1122</f>
        <v>5881.7664267101336</v>
      </c>
      <c r="G1135" s="352">
        <f t="shared" si="111"/>
        <v>5881.7664267101336</v>
      </c>
      <c r="H1135" s="349"/>
    </row>
    <row r="1136" spans="1:8" ht="12.75" customHeight="1">
      <c r="A1136" s="1"/>
      <c r="B1136" s="396" t="str">
        <f>'LISTA DE PRECIOS '!D1111</f>
        <v>Pegamento para bacha erpox acero</v>
      </c>
      <c r="C1136" s="48" t="s">
        <v>43</v>
      </c>
      <c r="D1136" s="348">
        <v>1</v>
      </c>
      <c r="E1136" s="352">
        <f t="shared" si="110"/>
        <v>1</v>
      </c>
      <c r="F1136" s="348">
        <f>'LISTA DE PRECIOS '!J1111</f>
        <v>2599.2813621232863</v>
      </c>
      <c r="G1136" s="352">
        <f t="shared" si="111"/>
        <v>2599.2813621232863</v>
      </c>
      <c r="H1136" s="349"/>
    </row>
    <row r="1137" spans="1:8" ht="12.75" customHeight="1">
      <c r="A1137" s="1"/>
      <c r="B1137" s="396" t="str">
        <f>'LISTA DE PRECIOS '!D597</f>
        <v>Traforo</v>
      </c>
      <c r="C1137" s="48" t="s">
        <v>43</v>
      </c>
      <c r="D1137" s="348">
        <v>1</v>
      </c>
      <c r="E1137" s="352">
        <f t="shared" si="110"/>
        <v>1</v>
      </c>
      <c r="F1137" s="348">
        <f>'LISTA DE PRECIOS '!J597</f>
        <v>4282.652955473166</v>
      </c>
      <c r="G1137" s="352">
        <f t="shared" si="111"/>
        <v>4282.652955473166</v>
      </c>
      <c r="H1137" s="349"/>
    </row>
    <row r="1138" spans="1:8" ht="12.75" customHeight="1">
      <c r="A1138" s="1"/>
      <c r="B1138" s="396"/>
      <c r="C1138" s="48"/>
      <c r="D1138" s="348"/>
      <c r="E1138" s="352"/>
      <c r="F1138" s="348"/>
      <c r="G1138" s="352"/>
      <c r="H1138" s="349"/>
    </row>
    <row r="1139" spans="1:8" ht="12.75" customHeight="1">
      <c r="A1139" s="1"/>
      <c r="B1139" s="396"/>
      <c r="C1139" s="48"/>
      <c r="D1139" s="348"/>
      <c r="E1139" s="352"/>
      <c r="F1139" s="348"/>
      <c r="G1139" s="352"/>
      <c r="H1139" s="349"/>
    </row>
    <row r="1140" spans="1:8" ht="12.75" customHeight="1">
      <c r="A1140" s="1"/>
      <c r="B1140" s="347"/>
      <c r="C1140" s="48"/>
      <c r="D1140" s="348"/>
      <c r="E1140" s="352"/>
      <c r="F1140" s="348"/>
      <c r="G1140" s="352"/>
      <c r="H1140" s="349"/>
    </row>
    <row r="1141" spans="1:8" ht="12.75" customHeight="1">
      <c r="A1141" s="1"/>
      <c r="B1141" s="347"/>
      <c r="C1141" s="48"/>
      <c r="D1141" s="348"/>
      <c r="E1141" s="352"/>
      <c r="F1141" s="348"/>
      <c r="G1141" s="352"/>
      <c r="H1141" s="349"/>
    </row>
    <row r="1142" spans="1:8" ht="12.75" customHeight="1">
      <c r="A1142" s="1"/>
      <c r="B1142" s="347"/>
      <c r="C1142" s="48"/>
      <c r="D1142" s="348"/>
      <c r="E1142" s="352"/>
      <c r="F1142" s="348"/>
      <c r="G1142" s="352"/>
      <c r="H1142" s="349"/>
    </row>
    <row r="1143" spans="1:8" ht="12.75" customHeight="1">
      <c r="A1143" s="1"/>
      <c r="B1143" s="347"/>
      <c r="C1143" s="48"/>
      <c r="D1143" s="348"/>
      <c r="E1143" s="352"/>
      <c r="F1143" s="348"/>
      <c r="G1143" s="352"/>
      <c r="H1143" s="349"/>
    </row>
    <row r="1144" spans="1:8" ht="12.75" customHeight="1">
      <c r="A1144" s="1"/>
      <c r="B1144" s="354" t="s">
        <v>422</v>
      </c>
      <c r="C1144" s="355"/>
      <c r="D1144" s="356"/>
      <c r="E1144" s="356"/>
      <c r="F1144" s="356"/>
      <c r="G1144" s="357"/>
      <c r="H1144" s="358">
        <f>SUM(G1134:G1143)</f>
        <v>18981.289783943233</v>
      </c>
    </row>
    <row r="1145" spans="1:8" ht="12.75" customHeight="1">
      <c r="A1145" s="1"/>
      <c r="B1145" s="359"/>
      <c r="C1145" s="50"/>
      <c r="D1145" s="360"/>
      <c r="E1145" s="360"/>
      <c r="F1145" s="360"/>
      <c r="G1145" s="360"/>
      <c r="H1145" s="361"/>
    </row>
    <row r="1146" spans="1:8" ht="12.75" customHeight="1">
      <c r="A1146" s="1"/>
      <c r="B1146" s="409" t="s">
        <v>1450</v>
      </c>
      <c r="C1146" s="52" t="s">
        <v>424</v>
      </c>
      <c r="D1146" s="55">
        <v>2</v>
      </c>
      <c r="E1146" s="348">
        <f>D1146*$G$1132</f>
        <v>2</v>
      </c>
      <c r="F1146" s="352">
        <f>'MANO DE OBRA'!$K$8</f>
        <v>1165.6790978787881</v>
      </c>
      <c r="G1146" s="352">
        <f>E1146*F1146</f>
        <v>2331.3581957575761</v>
      </c>
      <c r="H1146" s="364"/>
    </row>
    <row r="1147" spans="1:8" ht="12.75" customHeight="1">
      <c r="A1147" s="1"/>
      <c r="B1147" s="409"/>
      <c r="C1147" s="52"/>
      <c r="D1147" s="55"/>
      <c r="E1147" s="348"/>
      <c r="F1147" s="352"/>
      <c r="G1147" s="352"/>
      <c r="H1147" s="364"/>
    </row>
    <row r="1148" spans="1:8" ht="12.75" customHeight="1">
      <c r="A1148" s="1"/>
      <c r="B1148" s="347"/>
      <c r="C1148" s="52"/>
      <c r="D1148" s="394"/>
      <c r="E1148" s="348"/>
      <c r="F1148" s="394"/>
      <c r="G1148" s="352"/>
      <c r="H1148" s="364"/>
    </row>
    <row r="1149" spans="1:8" ht="12.75" customHeight="1">
      <c r="A1149" s="1"/>
      <c r="B1149" s="390"/>
      <c r="C1149" s="52"/>
      <c r="D1149" s="394"/>
      <c r="E1149" s="348"/>
      <c r="F1149" s="394"/>
      <c r="G1149" s="352"/>
      <c r="H1149" s="365"/>
    </row>
    <row r="1150" spans="1:8" ht="12.75" customHeight="1">
      <c r="A1150" s="1"/>
      <c r="B1150" s="764" t="s">
        <v>425</v>
      </c>
      <c r="C1150" s="689"/>
      <c r="D1150" s="689"/>
      <c r="E1150" s="689"/>
      <c r="F1150" s="689"/>
      <c r="G1150" s="765"/>
      <c r="H1150" s="366">
        <f>SUM(G1146:G1149)</f>
        <v>2331.3581957575761</v>
      </c>
    </row>
    <row r="1151" spans="1:8" ht="12.75" customHeight="1">
      <c r="A1151" s="1"/>
      <c r="B1151" s="766"/>
      <c r="C1151" s="692"/>
      <c r="D1151" s="692"/>
      <c r="E1151" s="692"/>
      <c r="F1151" s="692"/>
      <c r="G1151" s="692"/>
      <c r="H1151" s="700"/>
    </row>
    <row r="1152" spans="1:8" ht="12.75" customHeight="1">
      <c r="A1152" s="1"/>
      <c r="B1152" s="347" t="s">
        <v>426</v>
      </c>
      <c r="C1152" s="48"/>
      <c r="D1152" s="348"/>
      <c r="E1152" s="348"/>
      <c r="F1152" s="348"/>
      <c r="G1152" s="348"/>
      <c r="H1152" s="349"/>
    </row>
    <row r="1153" spans="1:8" ht="12.75" customHeight="1">
      <c r="A1153" s="1"/>
      <c r="B1153" s="347" t="s">
        <v>427</v>
      </c>
      <c r="C1153" s="48"/>
      <c r="D1153" s="348"/>
      <c r="E1153" s="348"/>
      <c r="F1153" s="348"/>
      <c r="G1153" s="348"/>
      <c r="H1153" s="349"/>
    </row>
    <row r="1154" spans="1:8" ht="12.75" customHeight="1">
      <c r="A1154" s="1"/>
      <c r="B1154" s="351" t="s">
        <v>428</v>
      </c>
      <c r="C1154" s="90"/>
      <c r="D1154" s="352"/>
      <c r="E1154" s="352"/>
      <c r="F1154" s="352"/>
      <c r="G1154" s="352"/>
      <c r="H1154" s="349"/>
    </row>
    <row r="1155" spans="1:8" ht="12.75" customHeight="1">
      <c r="A1155" s="1"/>
      <c r="B1155" s="368"/>
      <c r="C1155" s="355"/>
      <c r="D1155" s="355"/>
      <c r="E1155" s="355"/>
      <c r="F1155" s="355"/>
      <c r="G1155" s="369"/>
      <c r="H1155" s="358">
        <f>SUM(G1154)</f>
        <v>0</v>
      </c>
    </row>
    <row r="1156" spans="1:8" ht="12.75" customHeight="1">
      <c r="A1156" s="1"/>
      <c r="B1156" s="367"/>
      <c r="C1156" s="1"/>
      <c r="D1156" s="1"/>
      <c r="E1156" s="1"/>
      <c r="F1156" s="1"/>
      <c r="G1156" s="1"/>
      <c r="H1156" s="260"/>
    </row>
    <row r="1157" spans="1:8" ht="12.75" customHeight="1">
      <c r="A1157" s="1"/>
      <c r="B1157" s="370" t="s">
        <v>429</v>
      </c>
      <c r="C1157" s="355"/>
      <c r="D1157" s="355"/>
      <c r="E1157" s="355"/>
      <c r="F1157" s="355"/>
      <c r="G1157" s="369"/>
      <c r="H1157" s="371">
        <f>H1144+H1150+H1155</f>
        <v>21312.647979700811</v>
      </c>
    </row>
    <row r="1158" spans="1:8" ht="12.75" customHeight="1">
      <c r="A1158" s="1"/>
      <c r="B1158" s="367"/>
      <c r="C1158" s="1"/>
      <c r="D1158" s="1"/>
      <c r="E1158" s="1"/>
      <c r="F1158" s="1"/>
      <c r="G1158" s="1"/>
      <c r="H1158" s="372"/>
    </row>
    <row r="1159" spans="1:8" ht="12.75" customHeight="1">
      <c r="A1159" s="1"/>
      <c r="B1159" s="347" t="s">
        <v>349</v>
      </c>
      <c r="C1159" s="48"/>
      <c r="D1159" s="49">
        <f>'COEF.RESUMEN'!$H$5</f>
        <v>0.15</v>
      </c>
      <c r="E1159" s="48"/>
      <c r="F1159" s="48"/>
      <c r="G1159" s="48"/>
      <c r="H1159" s="350">
        <f>H1157*D1159</f>
        <v>3196.8971969551217</v>
      </c>
    </row>
    <row r="1160" spans="1:8" ht="12.75" customHeight="1">
      <c r="A1160" s="1"/>
      <c r="B1160" s="373"/>
      <c r="C1160" s="48"/>
      <c r="D1160" s="49"/>
      <c r="E1160" s="48"/>
      <c r="F1160" s="48"/>
      <c r="G1160" s="48"/>
      <c r="H1160" s="350"/>
    </row>
    <row r="1161" spans="1:8" ht="12.75" customHeight="1">
      <c r="A1161" s="1"/>
      <c r="B1161" s="347"/>
      <c r="C1161" s="48"/>
      <c r="D1161" s="49"/>
      <c r="E1161" s="48"/>
      <c r="F1161" s="48"/>
      <c r="G1161" s="48"/>
      <c r="H1161" s="350"/>
    </row>
    <row r="1162" spans="1:8" ht="12.75" customHeight="1">
      <c r="A1162" s="1"/>
      <c r="B1162" s="347" t="s">
        <v>350</v>
      </c>
      <c r="C1162" s="48"/>
      <c r="D1162" s="49">
        <f>'COEF.RESUMEN'!$H$6</f>
        <v>0.1</v>
      </c>
      <c r="E1162" s="48"/>
      <c r="F1162" s="48"/>
      <c r="G1162" s="48"/>
      <c r="H1162" s="350">
        <f>H1157*D1162</f>
        <v>2131.264797970081</v>
      </c>
    </row>
    <row r="1163" spans="1:8" ht="12.75" customHeight="1">
      <c r="A1163" s="1"/>
      <c r="B1163" s="347"/>
      <c r="C1163" s="48"/>
      <c r="D1163" s="49"/>
      <c r="E1163" s="48"/>
      <c r="F1163" s="48"/>
      <c r="G1163" s="48"/>
      <c r="H1163" s="374">
        <f>H1157+H1159+H1162</f>
        <v>26640.809974626012</v>
      </c>
    </row>
    <row r="1164" spans="1:8" ht="12.75" customHeight="1">
      <c r="A1164" s="1"/>
      <c r="B1164" s="347" t="s">
        <v>430</v>
      </c>
      <c r="C1164" s="48"/>
      <c r="D1164" s="49">
        <f>'COEF.RESUMEN'!$H$8</f>
        <v>0.25</v>
      </c>
      <c r="E1164" s="48"/>
      <c r="F1164" s="48"/>
      <c r="G1164" s="48"/>
      <c r="H1164" s="350">
        <f>H1163*D1164</f>
        <v>6660.2024936565031</v>
      </c>
    </row>
    <row r="1165" spans="1:8" ht="12.75" customHeight="1">
      <c r="A1165" s="1"/>
      <c r="B1165" s="347"/>
      <c r="C1165" s="48"/>
      <c r="D1165" s="48"/>
      <c r="E1165" s="48"/>
      <c r="F1165" s="48"/>
      <c r="G1165" s="48"/>
      <c r="H1165" s="375"/>
    </row>
    <row r="1166" spans="1:8" ht="12.75" customHeight="1">
      <c r="A1166" s="1"/>
      <c r="B1166" s="376" t="s">
        <v>431</v>
      </c>
      <c r="C1166" s="340"/>
      <c r="D1166" s="340"/>
      <c r="E1166" s="340"/>
      <c r="F1166" s="340"/>
      <c r="G1166" s="377"/>
      <c r="H1166" s="371">
        <f>H1163+H1164</f>
        <v>33301.012468282512</v>
      </c>
    </row>
    <row r="1167" spans="1:8" ht="12.75" customHeight="1">
      <c r="A1167" s="1"/>
      <c r="B1167" s="1"/>
      <c r="C1167" s="1"/>
      <c r="D1167" s="1"/>
      <c r="E1167" s="1"/>
      <c r="F1167" s="1"/>
      <c r="G1167" s="1"/>
      <c r="H1167" s="1"/>
    </row>
    <row r="1168" spans="1:8" ht="12.75" customHeight="1">
      <c r="A1168" s="1"/>
      <c r="B1168" s="708" t="s">
        <v>1809</v>
      </c>
      <c r="C1168" s="687"/>
      <c r="D1168" s="762" t="s">
        <v>1810</v>
      </c>
      <c r="E1168" s="687"/>
      <c r="F1168" s="387" t="s">
        <v>167</v>
      </c>
      <c r="G1168" s="763">
        <v>1</v>
      </c>
      <c r="H1168" s="687"/>
    </row>
    <row r="1169" spans="1:8" ht="12.75" customHeight="1">
      <c r="A1169" s="1"/>
      <c r="B1169" s="342" t="s">
        <v>416</v>
      </c>
      <c r="C1169" s="343" t="s">
        <v>16</v>
      </c>
      <c r="D1169" s="342" t="s">
        <v>417</v>
      </c>
      <c r="E1169" s="342" t="s">
        <v>418</v>
      </c>
      <c r="F1169" s="342" t="s">
        <v>419</v>
      </c>
      <c r="G1169" s="342" t="s">
        <v>420</v>
      </c>
      <c r="H1169" s="342" t="s">
        <v>421</v>
      </c>
    </row>
    <row r="1170" spans="1:8" ht="12.75" customHeight="1">
      <c r="A1170" s="1"/>
      <c r="B1170" s="396" t="str">
        <f>'LISTA DE PRECIOS '!D1057</f>
        <v>Mingitorio Ferrum oval  blanco MTNF B</v>
      </c>
      <c r="C1170" s="48" t="s">
        <v>43</v>
      </c>
      <c r="D1170" s="348">
        <v>1</v>
      </c>
      <c r="E1170" s="352">
        <f t="shared" ref="E1170:E1173" si="112">D1170*$G$1168</f>
        <v>1</v>
      </c>
      <c r="F1170" s="348">
        <f>'LISTA DE PRECIOS '!J1057</f>
        <v>10530.070396327688</v>
      </c>
      <c r="G1170" s="352">
        <f t="shared" ref="G1170:G1173" si="113">E1170*F1170</f>
        <v>10530.070396327688</v>
      </c>
      <c r="H1170" s="349"/>
    </row>
    <row r="1171" spans="1:8" ht="12.75" customHeight="1">
      <c r="A1171" s="1"/>
      <c r="B1171" s="396" t="str">
        <f>'LISTA DE PRECIOS '!D1119</f>
        <v>Tornillos cabeza Br inodoro</v>
      </c>
      <c r="C1171" s="48" t="s">
        <v>43</v>
      </c>
      <c r="D1171" s="348">
        <v>2</v>
      </c>
      <c r="E1171" s="352">
        <f t="shared" si="112"/>
        <v>2</v>
      </c>
      <c r="F1171" s="348">
        <f>'LISTA DE PRECIOS '!J1119</f>
        <v>123.41139587393592</v>
      </c>
      <c r="G1171" s="352">
        <f t="shared" si="113"/>
        <v>246.82279174787183</v>
      </c>
      <c r="H1171" s="349"/>
    </row>
    <row r="1172" spans="1:8" ht="12.75" customHeight="1">
      <c r="A1172" s="1"/>
      <c r="B1172" s="396" t="str">
        <f>'LISTA DE PRECIOS '!D1126</f>
        <v>Entrada para mingitorio - Chicote cromada</v>
      </c>
      <c r="C1172" s="48" t="s">
        <v>43</v>
      </c>
      <c r="D1172" s="348">
        <v>1</v>
      </c>
      <c r="E1172" s="352">
        <f t="shared" si="112"/>
        <v>1</v>
      </c>
      <c r="F1172" s="348">
        <f>'LISTA DE PRECIOS '!J1126</f>
        <v>1578.98772618159</v>
      </c>
      <c r="G1172" s="352">
        <f t="shared" si="113"/>
        <v>1578.98772618159</v>
      </c>
      <c r="H1172" s="349"/>
    </row>
    <row r="1173" spans="1:8" ht="12.75" customHeight="1">
      <c r="A1173" s="1"/>
      <c r="B1173" s="396" t="str">
        <f>'LISTA DE PRECIOS '!D1125</f>
        <v>Descarga para mingitorio - Chicote cromada</v>
      </c>
      <c r="C1173" s="48" t="s">
        <v>43</v>
      </c>
      <c r="D1173" s="348">
        <v>1</v>
      </c>
      <c r="E1173" s="352">
        <f t="shared" si="112"/>
        <v>1</v>
      </c>
      <c r="F1173" s="348">
        <f>'LISTA DE PRECIOS '!J1125</f>
        <v>2626.0758874418307</v>
      </c>
      <c r="G1173" s="352">
        <f t="shared" si="113"/>
        <v>2626.0758874418307</v>
      </c>
      <c r="H1173" s="349"/>
    </row>
    <row r="1174" spans="1:8" ht="12.75" customHeight="1">
      <c r="A1174" s="1"/>
      <c r="B1174" s="396"/>
      <c r="C1174" s="48"/>
      <c r="D1174" s="348"/>
      <c r="E1174" s="352"/>
      <c r="F1174" s="348"/>
      <c r="G1174" s="352"/>
      <c r="H1174" s="349"/>
    </row>
    <row r="1175" spans="1:8" ht="12.75" customHeight="1">
      <c r="A1175" s="1"/>
      <c r="B1175" s="396"/>
      <c r="C1175" s="48"/>
      <c r="D1175" s="348"/>
      <c r="E1175" s="352"/>
      <c r="F1175" s="348"/>
      <c r="G1175" s="352"/>
      <c r="H1175" s="349"/>
    </row>
    <row r="1176" spans="1:8" ht="12.75" customHeight="1">
      <c r="A1176" s="1"/>
      <c r="B1176" s="347"/>
      <c r="C1176" s="48"/>
      <c r="D1176" s="348"/>
      <c r="E1176" s="352"/>
      <c r="F1176" s="348"/>
      <c r="G1176" s="352"/>
      <c r="H1176" s="349"/>
    </row>
    <row r="1177" spans="1:8" ht="12.75" customHeight="1">
      <c r="A1177" s="1"/>
      <c r="B1177" s="347"/>
      <c r="C1177" s="48"/>
      <c r="D1177" s="348"/>
      <c r="E1177" s="352"/>
      <c r="F1177" s="348"/>
      <c r="G1177" s="352"/>
      <c r="H1177" s="349"/>
    </row>
    <row r="1178" spans="1:8" ht="12.75" customHeight="1">
      <c r="A1178" s="1"/>
      <c r="B1178" s="347"/>
      <c r="C1178" s="48"/>
      <c r="D1178" s="348"/>
      <c r="E1178" s="352"/>
      <c r="F1178" s="348"/>
      <c r="G1178" s="352"/>
      <c r="H1178" s="349"/>
    </row>
    <row r="1179" spans="1:8" ht="12.75" customHeight="1">
      <c r="A1179" s="1"/>
      <c r="B1179" s="347"/>
      <c r="C1179" s="48"/>
      <c r="D1179" s="348"/>
      <c r="E1179" s="352"/>
      <c r="F1179" s="348"/>
      <c r="G1179" s="352"/>
      <c r="H1179" s="349"/>
    </row>
    <row r="1180" spans="1:8" ht="12.75" customHeight="1">
      <c r="A1180" s="1"/>
      <c r="B1180" s="354" t="s">
        <v>422</v>
      </c>
      <c r="C1180" s="355"/>
      <c r="D1180" s="356"/>
      <c r="E1180" s="356"/>
      <c r="F1180" s="356"/>
      <c r="G1180" s="357"/>
      <c r="H1180" s="358">
        <f>SUM(G1170:G1179)</f>
        <v>14981.956801698983</v>
      </c>
    </row>
    <row r="1181" spans="1:8" ht="12.75" customHeight="1">
      <c r="A1181" s="1"/>
      <c r="B1181" s="359"/>
      <c r="C1181" s="50"/>
      <c r="D1181" s="360"/>
      <c r="E1181" s="360"/>
      <c r="F1181" s="360"/>
      <c r="G1181" s="360"/>
      <c r="H1181" s="361"/>
    </row>
    <row r="1182" spans="1:8" ht="12.75" customHeight="1">
      <c r="A1182" s="1"/>
      <c r="B1182" s="409" t="s">
        <v>1450</v>
      </c>
      <c r="C1182" s="52" t="s">
        <v>424</v>
      </c>
      <c r="D1182" s="55">
        <v>2.5</v>
      </c>
      <c r="E1182" s="348">
        <f>D1182*$G$1168</f>
        <v>2.5</v>
      </c>
      <c r="F1182" s="352">
        <f>'MANO DE OBRA'!$K$8</f>
        <v>1165.6790978787881</v>
      </c>
      <c r="G1182" s="352">
        <f>E1182*F1182</f>
        <v>2914.1977446969704</v>
      </c>
      <c r="H1182" s="364"/>
    </row>
    <row r="1183" spans="1:8" ht="12.75" customHeight="1">
      <c r="A1183" s="1"/>
      <c r="B1183" s="409"/>
      <c r="C1183" s="52"/>
      <c r="D1183" s="55"/>
      <c r="E1183" s="348"/>
      <c r="F1183" s="352"/>
      <c r="G1183" s="352"/>
      <c r="H1183" s="364"/>
    </row>
    <row r="1184" spans="1:8" ht="12.75" customHeight="1">
      <c r="A1184" s="1"/>
      <c r="B1184" s="347"/>
      <c r="C1184" s="52"/>
      <c r="D1184" s="394"/>
      <c r="E1184" s="348"/>
      <c r="F1184" s="394"/>
      <c r="G1184" s="352"/>
      <c r="H1184" s="364"/>
    </row>
    <row r="1185" spans="1:8" ht="12.75" customHeight="1">
      <c r="A1185" s="1"/>
      <c r="B1185" s="390"/>
      <c r="C1185" s="52"/>
      <c r="D1185" s="394"/>
      <c r="E1185" s="348"/>
      <c r="F1185" s="394"/>
      <c r="G1185" s="352"/>
      <c r="H1185" s="365"/>
    </row>
    <row r="1186" spans="1:8" ht="12.75" customHeight="1">
      <c r="A1186" s="1"/>
      <c r="B1186" s="764" t="s">
        <v>425</v>
      </c>
      <c r="C1186" s="689"/>
      <c r="D1186" s="689"/>
      <c r="E1186" s="689"/>
      <c r="F1186" s="689"/>
      <c r="G1186" s="765"/>
      <c r="H1186" s="366">
        <f>SUM(G1182:G1185)</f>
        <v>2914.1977446969704</v>
      </c>
    </row>
    <row r="1187" spans="1:8" ht="12.75" customHeight="1">
      <c r="A1187" s="1"/>
      <c r="B1187" s="766"/>
      <c r="C1187" s="692"/>
      <c r="D1187" s="692"/>
      <c r="E1187" s="692"/>
      <c r="F1187" s="692"/>
      <c r="G1187" s="692"/>
      <c r="H1187" s="700"/>
    </row>
    <row r="1188" spans="1:8" ht="12.75" customHeight="1">
      <c r="A1188" s="1"/>
      <c r="B1188" s="347" t="s">
        <v>426</v>
      </c>
      <c r="C1188" s="48"/>
      <c r="D1188" s="348"/>
      <c r="E1188" s="348"/>
      <c r="F1188" s="348"/>
      <c r="G1188" s="348"/>
      <c r="H1188" s="349"/>
    </row>
    <row r="1189" spans="1:8" ht="12.75" customHeight="1">
      <c r="A1189" s="1"/>
      <c r="B1189" s="347" t="s">
        <v>427</v>
      </c>
      <c r="C1189" s="48"/>
      <c r="D1189" s="348"/>
      <c r="E1189" s="348"/>
      <c r="F1189" s="348"/>
      <c r="G1189" s="348"/>
      <c r="H1189" s="349"/>
    </row>
    <row r="1190" spans="1:8" ht="12.75" customHeight="1">
      <c r="A1190" s="1"/>
      <c r="B1190" s="351" t="s">
        <v>428</v>
      </c>
      <c r="C1190" s="90"/>
      <c r="D1190" s="352"/>
      <c r="E1190" s="352"/>
      <c r="F1190" s="352"/>
      <c r="G1190" s="352"/>
      <c r="H1190" s="349"/>
    </row>
    <row r="1191" spans="1:8" ht="12.75" customHeight="1">
      <c r="A1191" s="1"/>
      <c r="B1191" s="368"/>
      <c r="C1191" s="355"/>
      <c r="D1191" s="355"/>
      <c r="E1191" s="355"/>
      <c r="F1191" s="355"/>
      <c r="G1191" s="369"/>
      <c r="H1191" s="358">
        <f>SUM(G1190)</f>
        <v>0</v>
      </c>
    </row>
    <row r="1192" spans="1:8" ht="12.75" customHeight="1">
      <c r="A1192" s="1"/>
      <c r="B1192" s="367"/>
      <c r="C1192" s="1"/>
      <c r="D1192" s="1"/>
      <c r="E1192" s="1"/>
      <c r="F1192" s="1"/>
      <c r="G1192" s="1"/>
      <c r="H1192" s="260"/>
    </row>
    <row r="1193" spans="1:8" ht="12.75" customHeight="1">
      <c r="A1193" s="1"/>
      <c r="B1193" s="370" t="s">
        <v>429</v>
      </c>
      <c r="C1193" s="355"/>
      <c r="D1193" s="355"/>
      <c r="E1193" s="355"/>
      <c r="F1193" s="355"/>
      <c r="G1193" s="369"/>
      <c r="H1193" s="371">
        <f>H1180+H1186+H1191</f>
        <v>17896.154546395956</v>
      </c>
    </row>
    <row r="1194" spans="1:8" ht="12.75" customHeight="1">
      <c r="A1194" s="1"/>
      <c r="B1194" s="367"/>
      <c r="C1194" s="1"/>
      <c r="D1194" s="1"/>
      <c r="E1194" s="1"/>
      <c r="F1194" s="1"/>
      <c r="G1194" s="1"/>
      <c r="H1194" s="372"/>
    </row>
    <row r="1195" spans="1:8" ht="12.75" customHeight="1">
      <c r="A1195" s="1"/>
      <c r="B1195" s="347" t="s">
        <v>349</v>
      </c>
      <c r="C1195" s="48"/>
      <c r="D1195" s="49">
        <f>'COEF.RESUMEN'!$H$5</f>
        <v>0.15</v>
      </c>
      <c r="E1195" s="48"/>
      <c r="F1195" s="48"/>
      <c r="G1195" s="48"/>
      <c r="H1195" s="350">
        <f>H1193*D1195</f>
        <v>2684.4231819593933</v>
      </c>
    </row>
    <row r="1196" spans="1:8" ht="12.75" customHeight="1">
      <c r="A1196" s="1"/>
      <c r="B1196" s="373"/>
      <c r="C1196" s="48"/>
      <c r="D1196" s="49"/>
      <c r="E1196" s="48"/>
      <c r="F1196" s="48"/>
      <c r="G1196" s="48"/>
      <c r="H1196" s="350"/>
    </row>
    <row r="1197" spans="1:8" ht="12.75" customHeight="1">
      <c r="A1197" s="1"/>
      <c r="B1197" s="347"/>
      <c r="C1197" s="48"/>
      <c r="D1197" s="49"/>
      <c r="E1197" s="48"/>
      <c r="F1197" s="48"/>
      <c r="G1197" s="48"/>
      <c r="H1197" s="350"/>
    </row>
    <row r="1198" spans="1:8" ht="12.75" customHeight="1">
      <c r="A1198" s="1"/>
      <c r="B1198" s="347" t="s">
        <v>350</v>
      </c>
      <c r="C1198" s="48"/>
      <c r="D1198" s="49">
        <f>'COEF.RESUMEN'!$H$6</f>
        <v>0.1</v>
      </c>
      <c r="E1198" s="48"/>
      <c r="F1198" s="48"/>
      <c r="G1198" s="48"/>
      <c r="H1198" s="350">
        <f>H1193*D1198</f>
        <v>1789.6154546395956</v>
      </c>
    </row>
    <row r="1199" spans="1:8" ht="12.75" customHeight="1">
      <c r="A1199" s="1"/>
      <c r="B1199" s="347"/>
      <c r="C1199" s="48"/>
      <c r="D1199" s="49"/>
      <c r="E1199" s="48"/>
      <c r="F1199" s="48"/>
      <c r="G1199" s="48"/>
      <c r="H1199" s="374">
        <f>H1193+H1195+H1198</f>
        <v>22370.193182994943</v>
      </c>
    </row>
    <row r="1200" spans="1:8" ht="12.75" customHeight="1">
      <c r="A1200" s="1"/>
      <c r="B1200" s="347" t="s">
        <v>430</v>
      </c>
      <c r="C1200" s="48"/>
      <c r="D1200" s="49">
        <f>'COEF.RESUMEN'!$H$8</f>
        <v>0.25</v>
      </c>
      <c r="E1200" s="48"/>
      <c r="F1200" s="48"/>
      <c r="G1200" s="48"/>
      <c r="H1200" s="350">
        <f>H1199*D1200</f>
        <v>5592.5482957487357</v>
      </c>
    </row>
    <row r="1201" spans="1:8" ht="12.75" customHeight="1">
      <c r="A1201" s="1"/>
      <c r="B1201" s="347"/>
      <c r="C1201" s="48"/>
      <c r="D1201" s="48"/>
      <c r="E1201" s="48"/>
      <c r="F1201" s="48"/>
      <c r="G1201" s="48"/>
      <c r="H1201" s="375"/>
    </row>
    <row r="1202" spans="1:8" ht="12.75" customHeight="1">
      <c r="A1202" s="1"/>
      <c r="B1202" s="376" t="s">
        <v>431</v>
      </c>
      <c r="C1202" s="340"/>
      <c r="D1202" s="340"/>
      <c r="E1202" s="340"/>
      <c r="F1202" s="340"/>
      <c r="G1202" s="377"/>
      <c r="H1202" s="371">
        <f>H1199+H1200</f>
        <v>27962.741478743679</v>
      </c>
    </row>
    <row r="1203" spans="1:8" ht="12.75" customHeight="1">
      <c r="A1203" s="1"/>
      <c r="B1203" s="1"/>
      <c r="C1203" s="1"/>
      <c r="D1203" s="1"/>
      <c r="E1203" s="1"/>
      <c r="F1203" s="1"/>
      <c r="G1203" s="1"/>
      <c r="H1203" s="1"/>
    </row>
    <row r="1204" spans="1:8" ht="12.75" hidden="1" customHeight="1">
      <c r="A1204" s="1"/>
      <c r="B1204" s="708" t="s">
        <v>1811</v>
      </c>
      <c r="C1204" s="687"/>
      <c r="D1204" s="762" t="s">
        <v>1812</v>
      </c>
      <c r="E1204" s="687"/>
      <c r="F1204" s="387" t="s">
        <v>167</v>
      </c>
      <c r="G1204" s="763">
        <v>1</v>
      </c>
      <c r="H1204" s="687"/>
    </row>
    <row r="1205" spans="1:8" ht="12.75" hidden="1" customHeight="1">
      <c r="A1205" s="1"/>
      <c r="B1205" s="342" t="s">
        <v>416</v>
      </c>
      <c r="C1205" s="343" t="s">
        <v>16</v>
      </c>
      <c r="D1205" s="342" t="s">
        <v>417</v>
      </c>
      <c r="E1205" s="342" t="s">
        <v>418</v>
      </c>
      <c r="F1205" s="342" t="s">
        <v>419</v>
      </c>
      <c r="G1205" s="342" t="s">
        <v>420</v>
      </c>
      <c r="H1205" s="342" t="s">
        <v>421</v>
      </c>
    </row>
    <row r="1206" spans="1:8" ht="12.75" hidden="1" customHeight="1">
      <c r="A1206" s="1"/>
      <c r="B1206" s="396" t="str">
        <f>'LISTA DE PRECIOS '!D1058</f>
        <v>Bidet Ferrum Andina 3 AG blanco BEA3B</v>
      </c>
      <c r="C1206" s="48" t="s">
        <v>43</v>
      </c>
      <c r="D1206" s="348">
        <v>1</v>
      </c>
      <c r="E1206" s="352">
        <f t="shared" ref="E1206:E1208" si="114">D1206*$G$1204</f>
        <v>1</v>
      </c>
      <c r="F1206" s="348">
        <f>'LISTA DE PRECIOS '!J1058</f>
        <v>10335.06568804243</v>
      </c>
      <c r="G1206" s="352">
        <f t="shared" ref="G1206:G1208" si="115">E1206*F1206</f>
        <v>10335.06568804243</v>
      </c>
      <c r="H1206" s="349"/>
    </row>
    <row r="1207" spans="1:8" ht="12.75" hidden="1" customHeight="1">
      <c r="A1207" s="1"/>
      <c r="B1207" s="396" t="str">
        <f>'LISTA DE PRECIOS '!D1124</f>
        <v>Sopapa Bidet Bce Cr 0,40</v>
      </c>
      <c r="C1207" s="48" t="s">
        <v>43</v>
      </c>
      <c r="D1207" s="348">
        <v>1</v>
      </c>
      <c r="E1207" s="352">
        <f t="shared" si="114"/>
        <v>1</v>
      </c>
      <c r="F1207" s="348">
        <f>'LISTA DE PRECIOS '!J1124</f>
        <v>1407.538414253331</v>
      </c>
      <c r="G1207" s="352">
        <f t="shared" si="115"/>
        <v>1407.538414253331</v>
      </c>
      <c r="H1207" s="349"/>
    </row>
    <row r="1208" spans="1:8" ht="12.75" hidden="1" customHeight="1">
      <c r="A1208" s="1"/>
      <c r="B1208" s="396" t="str">
        <f>'LISTA DE PRECIOS '!D1119</f>
        <v>Tornillos cabeza Br inodoro</v>
      </c>
      <c r="C1208" s="48" t="s">
        <v>43</v>
      </c>
      <c r="D1208" s="348">
        <v>2</v>
      </c>
      <c r="E1208" s="352">
        <f t="shared" si="114"/>
        <v>2</v>
      </c>
      <c r="F1208" s="348">
        <f>'LISTA DE PRECIOS '!J1119</f>
        <v>123.41139587393592</v>
      </c>
      <c r="G1208" s="352">
        <f t="shared" si="115"/>
        <v>246.82279174787183</v>
      </c>
      <c r="H1208" s="349"/>
    </row>
    <row r="1209" spans="1:8" ht="12.75" hidden="1" customHeight="1">
      <c r="A1209" s="1"/>
      <c r="B1209" s="396"/>
      <c r="C1209" s="48"/>
      <c r="D1209" s="348"/>
      <c r="E1209" s="352"/>
      <c r="F1209" s="348"/>
      <c r="G1209" s="352"/>
      <c r="H1209" s="349"/>
    </row>
    <row r="1210" spans="1:8" ht="12.75" hidden="1" customHeight="1">
      <c r="A1210" s="1"/>
      <c r="B1210" s="396"/>
      <c r="C1210" s="48"/>
      <c r="D1210" s="348"/>
      <c r="E1210" s="352"/>
      <c r="F1210" s="348"/>
      <c r="G1210" s="352"/>
      <c r="H1210" s="349"/>
    </row>
    <row r="1211" spans="1:8" ht="12.75" hidden="1" customHeight="1">
      <c r="A1211" s="1"/>
      <c r="B1211" s="396"/>
      <c r="C1211" s="48"/>
      <c r="D1211" s="348"/>
      <c r="E1211" s="352"/>
      <c r="F1211" s="348"/>
      <c r="G1211" s="352"/>
      <c r="H1211" s="349"/>
    </row>
    <row r="1212" spans="1:8" ht="12.75" hidden="1" customHeight="1">
      <c r="A1212" s="1"/>
      <c r="B1212" s="347"/>
      <c r="C1212" s="48"/>
      <c r="D1212" s="348"/>
      <c r="E1212" s="352"/>
      <c r="F1212" s="348"/>
      <c r="G1212" s="352"/>
      <c r="H1212" s="349"/>
    </row>
    <row r="1213" spans="1:8" ht="12.75" hidden="1" customHeight="1">
      <c r="A1213" s="1"/>
      <c r="B1213" s="347"/>
      <c r="C1213" s="48"/>
      <c r="D1213" s="348"/>
      <c r="E1213" s="352"/>
      <c r="F1213" s="348"/>
      <c r="G1213" s="352"/>
      <c r="H1213" s="349"/>
    </row>
    <row r="1214" spans="1:8" ht="12.75" hidden="1" customHeight="1">
      <c r="A1214" s="1"/>
      <c r="B1214" s="347"/>
      <c r="C1214" s="48"/>
      <c r="D1214" s="348"/>
      <c r="E1214" s="352"/>
      <c r="F1214" s="348"/>
      <c r="G1214" s="352"/>
      <c r="H1214" s="349"/>
    </row>
    <row r="1215" spans="1:8" ht="12.75" hidden="1" customHeight="1">
      <c r="A1215" s="1"/>
      <c r="B1215" s="347"/>
      <c r="C1215" s="48"/>
      <c r="D1215" s="348"/>
      <c r="E1215" s="352"/>
      <c r="F1215" s="348"/>
      <c r="G1215" s="352"/>
      <c r="H1215" s="349"/>
    </row>
    <row r="1216" spans="1:8" ht="12.75" hidden="1" customHeight="1">
      <c r="A1216" s="1"/>
      <c r="B1216" s="354" t="s">
        <v>422</v>
      </c>
      <c r="C1216" s="355"/>
      <c r="D1216" s="356"/>
      <c r="E1216" s="356"/>
      <c r="F1216" s="356"/>
      <c r="G1216" s="357"/>
      <c r="H1216" s="358">
        <f>SUM(G1206:G1215)</f>
        <v>11989.426894043634</v>
      </c>
    </row>
    <row r="1217" spans="1:8" ht="12.75" hidden="1" customHeight="1">
      <c r="A1217" s="1"/>
      <c r="B1217" s="359"/>
      <c r="C1217" s="50"/>
      <c r="D1217" s="360"/>
      <c r="E1217" s="360"/>
      <c r="F1217" s="360"/>
      <c r="G1217" s="360"/>
      <c r="H1217" s="361"/>
    </row>
    <row r="1218" spans="1:8" ht="12.75" hidden="1" customHeight="1">
      <c r="A1218" s="1"/>
      <c r="B1218" s="409" t="s">
        <v>1450</v>
      </c>
      <c r="C1218" s="52" t="s">
        <v>424</v>
      </c>
      <c r="D1218" s="55">
        <v>2.5</v>
      </c>
      <c r="E1218" s="348">
        <f>D1218*$G$1204</f>
        <v>2.5</v>
      </c>
      <c r="F1218" s="352">
        <f>'MANO DE OBRA'!$K$8</f>
        <v>1165.6790978787881</v>
      </c>
      <c r="G1218" s="352">
        <f>E1218*F1218</f>
        <v>2914.1977446969704</v>
      </c>
      <c r="H1218" s="364"/>
    </row>
    <row r="1219" spans="1:8" ht="12.75" hidden="1" customHeight="1">
      <c r="A1219" s="1"/>
      <c r="B1219" s="409"/>
      <c r="C1219" s="52"/>
      <c r="D1219" s="55"/>
      <c r="E1219" s="348"/>
      <c r="F1219" s="352"/>
      <c r="G1219" s="352"/>
      <c r="H1219" s="364"/>
    </row>
    <row r="1220" spans="1:8" ht="12.75" hidden="1" customHeight="1">
      <c r="A1220" s="1"/>
      <c r="B1220" s="347"/>
      <c r="C1220" s="52"/>
      <c r="D1220" s="394"/>
      <c r="E1220" s="348"/>
      <c r="F1220" s="394"/>
      <c r="G1220" s="352"/>
      <c r="H1220" s="364"/>
    </row>
    <row r="1221" spans="1:8" ht="12.75" hidden="1" customHeight="1">
      <c r="A1221" s="1"/>
      <c r="B1221" s="390"/>
      <c r="C1221" s="52"/>
      <c r="D1221" s="394"/>
      <c r="E1221" s="348"/>
      <c r="F1221" s="394"/>
      <c r="G1221" s="352"/>
      <c r="H1221" s="365"/>
    </row>
    <row r="1222" spans="1:8" ht="12.75" hidden="1" customHeight="1">
      <c r="A1222" s="1"/>
      <c r="B1222" s="764" t="s">
        <v>425</v>
      </c>
      <c r="C1222" s="689"/>
      <c r="D1222" s="689"/>
      <c r="E1222" s="689"/>
      <c r="F1222" s="689"/>
      <c r="G1222" s="765"/>
      <c r="H1222" s="366">
        <f>SUM(G1218:G1221)</f>
        <v>2914.1977446969704</v>
      </c>
    </row>
    <row r="1223" spans="1:8" ht="12.75" hidden="1" customHeight="1">
      <c r="A1223" s="1"/>
      <c r="B1223" s="766"/>
      <c r="C1223" s="692"/>
      <c r="D1223" s="692"/>
      <c r="E1223" s="692"/>
      <c r="F1223" s="692"/>
      <c r="G1223" s="692"/>
      <c r="H1223" s="700"/>
    </row>
    <row r="1224" spans="1:8" ht="12.75" hidden="1" customHeight="1">
      <c r="A1224" s="1"/>
      <c r="B1224" s="347" t="s">
        <v>426</v>
      </c>
      <c r="C1224" s="48"/>
      <c r="D1224" s="348"/>
      <c r="E1224" s="348"/>
      <c r="F1224" s="348"/>
      <c r="G1224" s="348"/>
      <c r="H1224" s="349"/>
    </row>
    <row r="1225" spans="1:8" ht="12.75" hidden="1" customHeight="1">
      <c r="A1225" s="1"/>
      <c r="B1225" s="347" t="s">
        <v>427</v>
      </c>
      <c r="C1225" s="48"/>
      <c r="D1225" s="348"/>
      <c r="E1225" s="348"/>
      <c r="F1225" s="348"/>
      <c r="G1225" s="348"/>
      <c r="H1225" s="349"/>
    </row>
    <row r="1226" spans="1:8" ht="12.75" hidden="1" customHeight="1">
      <c r="A1226" s="1"/>
      <c r="B1226" s="351" t="s">
        <v>428</v>
      </c>
      <c r="C1226" s="90"/>
      <c r="D1226" s="352"/>
      <c r="E1226" s="352"/>
      <c r="F1226" s="352"/>
      <c r="G1226" s="352"/>
      <c r="H1226" s="349"/>
    </row>
    <row r="1227" spans="1:8" ht="12.75" hidden="1" customHeight="1">
      <c r="A1227" s="1"/>
      <c r="B1227" s="368"/>
      <c r="C1227" s="355"/>
      <c r="D1227" s="355"/>
      <c r="E1227" s="355"/>
      <c r="F1227" s="355"/>
      <c r="G1227" s="369"/>
      <c r="H1227" s="358">
        <f>SUM(G1226)</f>
        <v>0</v>
      </c>
    </row>
    <row r="1228" spans="1:8" ht="12.75" hidden="1" customHeight="1">
      <c r="A1228" s="1"/>
      <c r="B1228" s="367"/>
      <c r="C1228" s="1"/>
      <c r="D1228" s="1"/>
      <c r="E1228" s="1"/>
      <c r="F1228" s="1"/>
      <c r="G1228" s="1"/>
      <c r="H1228" s="260"/>
    </row>
    <row r="1229" spans="1:8" ht="12.75" hidden="1" customHeight="1">
      <c r="A1229" s="1"/>
      <c r="B1229" s="370" t="s">
        <v>429</v>
      </c>
      <c r="C1229" s="355"/>
      <c r="D1229" s="355"/>
      <c r="E1229" s="355"/>
      <c r="F1229" s="355"/>
      <c r="G1229" s="369"/>
      <c r="H1229" s="371">
        <f>H1216+H1222+H1227</f>
        <v>14903.624638740604</v>
      </c>
    </row>
    <row r="1230" spans="1:8" ht="12.75" hidden="1" customHeight="1">
      <c r="A1230" s="1"/>
      <c r="B1230" s="367"/>
      <c r="C1230" s="1"/>
      <c r="D1230" s="1"/>
      <c r="E1230" s="1"/>
      <c r="F1230" s="1"/>
      <c r="G1230" s="1"/>
      <c r="H1230" s="372"/>
    </row>
    <row r="1231" spans="1:8" ht="12.75" hidden="1" customHeight="1">
      <c r="A1231" s="1"/>
      <c r="B1231" s="347" t="s">
        <v>349</v>
      </c>
      <c r="C1231" s="48"/>
      <c r="D1231" s="49">
        <f>'COEF.RESUMEN'!$H$5</f>
        <v>0.15</v>
      </c>
      <c r="E1231" s="48"/>
      <c r="F1231" s="48"/>
      <c r="G1231" s="48"/>
      <c r="H1231" s="350">
        <f>H1229*D1231</f>
        <v>2235.5436958110904</v>
      </c>
    </row>
    <row r="1232" spans="1:8" ht="12.75" hidden="1" customHeight="1">
      <c r="A1232" s="1"/>
      <c r="B1232" s="373"/>
      <c r="C1232" s="48"/>
      <c r="D1232" s="49"/>
      <c r="E1232" s="48"/>
      <c r="F1232" s="48"/>
      <c r="G1232" s="48"/>
      <c r="H1232" s="350"/>
    </row>
    <row r="1233" spans="1:8" ht="12.75" hidden="1" customHeight="1">
      <c r="A1233" s="1"/>
      <c r="B1233" s="347"/>
      <c r="C1233" s="48"/>
      <c r="D1233" s="49"/>
      <c r="E1233" s="48"/>
      <c r="F1233" s="48"/>
      <c r="G1233" s="48"/>
      <c r="H1233" s="350"/>
    </row>
    <row r="1234" spans="1:8" ht="12.75" hidden="1" customHeight="1">
      <c r="A1234" s="1"/>
      <c r="B1234" s="347" t="s">
        <v>350</v>
      </c>
      <c r="C1234" s="48"/>
      <c r="D1234" s="49">
        <f>'COEF.RESUMEN'!$H$6</f>
        <v>0.1</v>
      </c>
      <c r="E1234" s="48"/>
      <c r="F1234" s="48"/>
      <c r="G1234" s="48"/>
      <c r="H1234" s="350">
        <f>H1229*D1234</f>
        <v>1490.3624638740605</v>
      </c>
    </row>
    <row r="1235" spans="1:8" ht="12.75" hidden="1" customHeight="1">
      <c r="A1235" s="1"/>
      <c r="B1235" s="347"/>
      <c r="C1235" s="48"/>
      <c r="D1235" s="49"/>
      <c r="E1235" s="48"/>
      <c r="F1235" s="48"/>
      <c r="G1235" s="48"/>
      <c r="H1235" s="374">
        <f>H1229+H1231+H1234</f>
        <v>18629.530798425756</v>
      </c>
    </row>
    <row r="1236" spans="1:8" ht="12.75" hidden="1" customHeight="1">
      <c r="A1236" s="1"/>
      <c r="B1236" s="347" t="s">
        <v>430</v>
      </c>
      <c r="C1236" s="48"/>
      <c r="D1236" s="49">
        <f>'COEF.RESUMEN'!$H$8</f>
        <v>0.25</v>
      </c>
      <c r="E1236" s="48"/>
      <c r="F1236" s="48"/>
      <c r="G1236" s="48"/>
      <c r="H1236" s="350">
        <f>H1235*D1236</f>
        <v>4657.382699606439</v>
      </c>
    </row>
    <row r="1237" spans="1:8" ht="12.75" hidden="1" customHeight="1">
      <c r="A1237" s="1"/>
      <c r="B1237" s="347"/>
      <c r="C1237" s="48"/>
      <c r="D1237" s="48"/>
      <c r="E1237" s="48"/>
      <c r="F1237" s="48"/>
      <c r="G1237" s="48"/>
      <c r="H1237" s="375"/>
    </row>
    <row r="1238" spans="1:8" ht="12.75" hidden="1" customHeight="1">
      <c r="A1238" s="1"/>
      <c r="B1238" s="376" t="s">
        <v>431</v>
      </c>
      <c r="C1238" s="340"/>
      <c r="D1238" s="340"/>
      <c r="E1238" s="340"/>
      <c r="F1238" s="340"/>
      <c r="G1238" s="377"/>
      <c r="H1238" s="371">
        <f>H1235+H1236</f>
        <v>23286.913498032194</v>
      </c>
    </row>
    <row r="1239" spans="1:8" ht="12.75" hidden="1" customHeight="1">
      <c r="A1239" s="1"/>
      <c r="B1239" s="1"/>
      <c r="C1239" s="1"/>
      <c r="D1239" s="1"/>
      <c r="E1239" s="1"/>
      <c r="F1239" s="1"/>
      <c r="G1239" s="1"/>
      <c r="H1239" s="1"/>
    </row>
    <row r="1240" spans="1:8" ht="27.75" customHeight="1">
      <c r="A1240" s="1"/>
      <c r="B1240" s="708" t="s">
        <v>1813</v>
      </c>
      <c r="C1240" s="687"/>
      <c r="D1240" s="762" t="s">
        <v>1814</v>
      </c>
      <c r="E1240" s="687"/>
      <c r="F1240" s="387" t="s">
        <v>167</v>
      </c>
      <c r="G1240" s="763">
        <v>1</v>
      </c>
      <c r="H1240" s="687"/>
    </row>
    <row r="1241" spans="1:8" ht="12.75" customHeight="1">
      <c r="A1241" s="1"/>
      <c r="B1241" s="342" t="s">
        <v>416</v>
      </c>
      <c r="C1241" s="343" t="s">
        <v>16</v>
      </c>
      <c r="D1241" s="342" t="s">
        <v>417</v>
      </c>
      <c r="E1241" s="342" t="s">
        <v>418</v>
      </c>
      <c r="F1241" s="342" t="s">
        <v>419</v>
      </c>
      <c r="G1241" s="342" t="s">
        <v>420</v>
      </c>
      <c r="H1241" s="342" t="s">
        <v>421</v>
      </c>
    </row>
    <row r="1242" spans="1:8" ht="12.75" customHeight="1">
      <c r="A1242" s="1"/>
      <c r="B1242" s="396" t="str">
        <f>'LISTA DE PRECIOS '!D1059</f>
        <v>Pileta de cocina doble bacha 59x34 C28 - AC304</v>
      </c>
      <c r="C1242" s="48" t="s">
        <v>43</v>
      </c>
      <c r="D1242" s="348">
        <v>1</v>
      </c>
      <c r="E1242" s="352">
        <f t="shared" ref="E1242:E1245" si="116">D1242*$G$1240</f>
        <v>1</v>
      </c>
      <c r="F1242" s="348">
        <f>'LISTA DE PRECIOS '!J1059</f>
        <v>12051.78199684328</v>
      </c>
      <c r="G1242" s="352">
        <f t="shared" ref="G1242:G1245" si="117">E1242*F1242</f>
        <v>12051.78199684328</v>
      </c>
      <c r="H1242" s="349"/>
    </row>
    <row r="1243" spans="1:8" ht="12.75" customHeight="1">
      <c r="A1243" s="1"/>
      <c r="B1243" s="396" t="str">
        <f>'LISTA DE PRECIOS '!$D$1110</f>
        <v>Sifon de goma doble</v>
      </c>
      <c r="C1243" s="48" t="s">
        <v>43</v>
      </c>
      <c r="D1243" s="348">
        <v>1</v>
      </c>
      <c r="E1243" s="352">
        <f t="shared" si="116"/>
        <v>1</v>
      </c>
      <c r="F1243" s="348">
        <f>'LISTA DE PRECIOS '!$J$1110</f>
        <v>919.40420719131225</v>
      </c>
      <c r="G1243" s="352">
        <f t="shared" si="117"/>
        <v>919.40420719131225</v>
      </c>
      <c r="H1243" s="349"/>
    </row>
    <row r="1244" spans="1:8" ht="12.75" customHeight="1">
      <c r="A1244" s="1"/>
      <c r="B1244" s="396" t="str">
        <f>'LISTA DE PRECIOS '!$D$597</f>
        <v>Traforo</v>
      </c>
      <c r="C1244" s="48" t="s">
        <v>43</v>
      </c>
      <c r="D1244" s="348">
        <v>1</v>
      </c>
      <c r="E1244" s="352">
        <f t="shared" si="116"/>
        <v>1</v>
      </c>
      <c r="F1244" s="348">
        <f>'LISTA DE PRECIOS '!$J$597</f>
        <v>4282.652955473166</v>
      </c>
      <c r="G1244" s="352">
        <f t="shared" si="117"/>
        <v>4282.652955473166</v>
      </c>
      <c r="H1244" s="349"/>
    </row>
    <row r="1245" spans="1:8" ht="12.75" customHeight="1">
      <c r="A1245" s="1"/>
      <c r="B1245" s="396" t="str">
        <f>'LISTA DE PRECIOS '!$D$1111</f>
        <v>Pegamento para bacha erpox acero</v>
      </c>
      <c r="C1245" s="48" t="s">
        <v>43</v>
      </c>
      <c r="D1245" s="348">
        <v>1</v>
      </c>
      <c r="E1245" s="352">
        <f t="shared" si="116"/>
        <v>1</v>
      </c>
      <c r="F1245" s="348">
        <f>'LISTA DE PRECIOS '!$J$1111</f>
        <v>2599.2813621232863</v>
      </c>
      <c r="G1245" s="352">
        <f t="shared" si="117"/>
        <v>2599.2813621232863</v>
      </c>
      <c r="H1245" s="349"/>
    </row>
    <row r="1246" spans="1:8" ht="12.75" customHeight="1">
      <c r="A1246" s="1"/>
      <c r="B1246" s="396"/>
      <c r="C1246" s="48"/>
      <c r="D1246" s="348"/>
      <c r="E1246" s="352"/>
      <c r="F1246" s="348"/>
      <c r="G1246" s="352"/>
      <c r="H1246" s="349"/>
    </row>
    <row r="1247" spans="1:8" ht="12.75" customHeight="1">
      <c r="A1247" s="1"/>
      <c r="B1247" s="396"/>
      <c r="C1247" s="48"/>
      <c r="D1247" s="348"/>
      <c r="E1247" s="352"/>
      <c r="F1247" s="348"/>
      <c r="G1247" s="352"/>
      <c r="H1247" s="349"/>
    </row>
    <row r="1248" spans="1:8" ht="12.75" customHeight="1">
      <c r="A1248" s="1"/>
      <c r="B1248" s="347"/>
      <c r="C1248" s="48"/>
      <c r="D1248" s="348"/>
      <c r="E1248" s="352"/>
      <c r="F1248" s="348"/>
      <c r="G1248" s="352"/>
      <c r="H1248" s="349"/>
    </row>
    <row r="1249" spans="1:8" ht="12.75" customHeight="1">
      <c r="A1249" s="1"/>
      <c r="B1249" s="347"/>
      <c r="C1249" s="48"/>
      <c r="D1249" s="348"/>
      <c r="E1249" s="352"/>
      <c r="F1249" s="348"/>
      <c r="G1249" s="352"/>
      <c r="H1249" s="349"/>
    </row>
    <row r="1250" spans="1:8" ht="12.75" customHeight="1">
      <c r="A1250" s="1"/>
      <c r="B1250" s="347"/>
      <c r="C1250" s="48"/>
      <c r="D1250" s="348"/>
      <c r="E1250" s="352"/>
      <c r="F1250" s="348"/>
      <c r="G1250" s="352"/>
      <c r="H1250" s="349"/>
    </row>
    <row r="1251" spans="1:8" ht="12.75" customHeight="1">
      <c r="A1251" s="1"/>
      <c r="B1251" s="347"/>
      <c r="C1251" s="48"/>
      <c r="D1251" s="348"/>
      <c r="E1251" s="352"/>
      <c r="F1251" s="348"/>
      <c r="G1251" s="352"/>
      <c r="H1251" s="349"/>
    </row>
    <row r="1252" spans="1:8" ht="12.75" customHeight="1">
      <c r="A1252" s="1"/>
      <c r="B1252" s="354" t="s">
        <v>422</v>
      </c>
      <c r="C1252" s="355"/>
      <c r="D1252" s="356"/>
      <c r="E1252" s="356"/>
      <c r="F1252" s="356"/>
      <c r="G1252" s="357"/>
      <c r="H1252" s="358">
        <f>SUM(G1242:G1251)</f>
        <v>19853.120521631041</v>
      </c>
    </row>
    <row r="1253" spans="1:8" ht="12.75" customHeight="1">
      <c r="A1253" s="1"/>
      <c r="B1253" s="359"/>
      <c r="C1253" s="50"/>
      <c r="D1253" s="360"/>
      <c r="E1253" s="360"/>
      <c r="F1253" s="360"/>
      <c r="G1253" s="360"/>
      <c r="H1253" s="361"/>
    </row>
    <row r="1254" spans="1:8" ht="12.75" customHeight="1">
      <c r="A1254" s="1"/>
      <c r="B1254" s="409" t="s">
        <v>1450</v>
      </c>
      <c r="C1254" s="52" t="s">
        <v>424</v>
      </c>
      <c r="D1254" s="55">
        <v>2</v>
      </c>
      <c r="E1254" s="348">
        <f>D1254*$G$1240</f>
        <v>2</v>
      </c>
      <c r="F1254" s="352">
        <f>'MANO DE OBRA'!$K$8</f>
        <v>1165.6790978787881</v>
      </c>
      <c r="G1254" s="352">
        <f>E1254*F1254</f>
        <v>2331.3581957575761</v>
      </c>
      <c r="H1254" s="364"/>
    </row>
    <row r="1255" spans="1:8" ht="12.75" customHeight="1">
      <c r="A1255" s="1"/>
      <c r="B1255" s="409"/>
      <c r="C1255" s="52"/>
      <c r="D1255" s="55"/>
      <c r="E1255" s="348"/>
      <c r="F1255" s="352"/>
      <c r="G1255" s="352"/>
      <c r="H1255" s="364"/>
    </row>
    <row r="1256" spans="1:8" ht="12.75" customHeight="1">
      <c r="A1256" s="1"/>
      <c r="B1256" s="347"/>
      <c r="C1256" s="52"/>
      <c r="D1256" s="394"/>
      <c r="E1256" s="348"/>
      <c r="F1256" s="394"/>
      <c r="G1256" s="352"/>
      <c r="H1256" s="364"/>
    </row>
    <row r="1257" spans="1:8" ht="12.75" customHeight="1">
      <c r="A1257" s="1"/>
      <c r="B1257" s="390"/>
      <c r="C1257" s="52"/>
      <c r="D1257" s="394"/>
      <c r="E1257" s="348"/>
      <c r="F1257" s="394"/>
      <c r="G1257" s="352"/>
      <c r="H1257" s="365"/>
    </row>
    <row r="1258" spans="1:8" ht="12.75" customHeight="1">
      <c r="A1258" s="1"/>
      <c r="B1258" s="764" t="s">
        <v>425</v>
      </c>
      <c r="C1258" s="689"/>
      <c r="D1258" s="689"/>
      <c r="E1258" s="689"/>
      <c r="F1258" s="689"/>
      <c r="G1258" s="765"/>
      <c r="H1258" s="366">
        <f>SUM(G1254:G1257)</f>
        <v>2331.3581957575761</v>
      </c>
    </row>
    <row r="1259" spans="1:8" ht="12.75" customHeight="1">
      <c r="A1259" s="1"/>
      <c r="B1259" s="766"/>
      <c r="C1259" s="692"/>
      <c r="D1259" s="692"/>
      <c r="E1259" s="692"/>
      <c r="F1259" s="692"/>
      <c r="G1259" s="692"/>
      <c r="H1259" s="700"/>
    </row>
    <row r="1260" spans="1:8" ht="12.75" customHeight="1">
      <c r="A1260" s="1"/>
      <c r="B1260" s="347" t="s">
        <v>426</v>
      </c>
      <c r="C1260" s="48"/>
      <c r="D1260" s="348"/>
      <c r="E1260" s="348"/>
      <c r="F1260" s="348"/>
      <c r="G1260" s="348"/>
      <c r="H1260" s="349"/>
    </row>
    <row r="1261" spans="1:8" ht="12.75" customHeight="1">
      <c r="A1261" s="1"/>
      <c r="B1261" s="347" t="s">
        <v>427</v>
      </c>
      <c r="C1261" s="48"/>
      <c r="D1261" s="348"/>
      <c r="E1261" s="348"/>
      <c r="F1261" s="348"/>
      <c r="G1261" s="348"/>
      <c r="H1261" s="349"/>
    </row>
    <row r="1262" spans="1:8" ht="12.75" customHeight="1">
      <c r="A1262" s="1"/>
      <c r="B1262" s="351" t="s">
        <v>428</v>
      </c>
      <c r="C1262" s="90"/>
      <c r="D1262" s="352"/>
      <c r="E1262" s="352"/>
      <c r="F1262" s="352"/>
      <c r="G1262" s="352"/>
      <c r="H1262" s="349"/>
    </row>
    <row r="1263" spans="1:8" ht="12.75" customHeight="1">
      <c r="A1263" s="1"/>
      <c r="B1263" s="368"/>
      <c r="C1263" s="355"/>
      <c r="D1263" s="355"/>
      <c r="E1263" s="355"/>
      <c r="F1263" s="355"/>
      <c r="G1263" s="369"/>
      <c r="H1263" s="358">
        <f>SUM(G1262)</f>
        <v>0</v>
      </c>
    </row>
    <row r="1264" spans="1:8" ht="12.75" customHeight="1">
      <c r="A1264" s="1"/>
      <c r="B1264" s="367"/>
      <c r="C1264" s="1"/>
      <c r="D1264" s="1"/>
      <c r="E1264" s="1"/>
      <c r="F1264" s="1"/>
      <c r="G1264" s="1"/>
      <c r="H1264" s="260"/>
    </row>
    <row r="1265" spans="1:8" ht="12.75" customHeight="1">
      <c r="A1265" s="1"/>
      <c r="B1265" s="370" t="s">
        <v>429</v>
      </c>
      <c r="C1265" s="355"/>
      <c r="D1265" s="355"/>
      <c r="E1265" s="355"/>
      <c r="F1265" s="355"/>
      <c r="G1265" s="369"/>
      <c r="H1265" s="371">
        <f>H1252+H1258+H1263</f>
        <v>22184.478717388618</v>
      </c>
    </row>
    <row r="1266" spans="1:8" ht="12.75" customHeight="1">
      <c r="A1266" s="1"/>
      <c r="B1266" s="367"/>
      <c r="C1266" s="1"/>
      <c r="D1266" s="1"/>
      <c r="E1266" s="1"/>
      <c r="F1266" s="1"/>
      <c r="G1266" s="1"/>
      <c r="H1266" s="372"/>
    </row>
    <row r="1267" spans="1:8" ht="12.75" customHeight="1">
      <c r="A1267" s="1"/>
      <c r="B1267" s="347" t="s">
        <v>349</v>
      </c>
      <c r="C1267" s="48"/>
      <c r="D1267" s="49">
        <f>'COEF.RESUMEN'!$H$5</f>
        <v>0.15</v>
      </c>
      <c r="E1267" s="48"/>
      <c r="F1267" s="48"/>
      <c r="G1267" s="48"/>
      <c r="H1267" s="350">
        <f>H1265*D1267</f>
        <v>3327.6718076082925</v>
      </c>
    </row>
    <row r="1268" spans="1:8" ht="12.75" customHeight="1">
      <c r="A1268" s="1"/>
      <c r="B1268" s="373"/>
      <c r="C1268" s="48"/>
      <c r="D1268" s="49"/>
      <c r="E1268" s="48"/>
      <c r="F1268" s="48"/>
      <c r="G1268" s="48"/>
      <c r="H1268" s="350"/>
    </row>
    <row r="1269" spans="1:8" ht="12.75" customHeight="1">
      <c r="A1269" s="1"/>
      <c r="B1269" s="347"/>
      <c r="C1269" s="48"/>
      <c r="D1269" s="49"/>
      <c r="E1269" s="48"/>
      <c r="F1269" s="48"/>
      <c r="G1269" s="48"/>
      <c r="H1269" s="350"/>
    </row>
    <row r="1270" spans="1:8" ht="12.75" customHeight="1">
      <c r="A1270" s="1"/>
      <c r="B1270" s="347" t="s">
        <v>350</v>
      </c>
      <c r="C1270" s="48"/>
      <c r="D1270" s="49">
        <f>'COEF.RESUMEN'!$H$6</f>
        <v>0.1</v>
      </c>
      <c r="E1270" s="48"/>
      <c r="F1270" s="48"/>
      <c r="G1270" s="48"/>
      <c r="H1270" s="350">
        <f>H1265*D1270</f>
        <v>2218.447871738862</v>
      </c>
    </row>
    <row r="1271" spans="1:8" ht="12.75" customHeight="1">
      <c r="A1271" s="1"/>
      <c r="B1271" s="347"/>
      <c r="C1271" s="48"/>
      <c r="D1271" s="49"/>
      <c r="E1271" s="48"/>
      <c r="F1271" s="48"/>
      <c r="G1271" s="48"/>
      <c r="H1271" s="374">
        <f>H1265+H1267+H1270</f>
        <v>27730.598396735775</v>
      </c>
    </row>
    <row r="1272" spans="1:8" ht="12.75" customHeight="1">
      <c r="A1272" s="1"/>
      <c r="B1272" s="347" t="s">
        <v>430</v>
      </c>
      <c r="C1272" s="48"/>
      <c r="D1272" s="49">
        <f>'COEF.RESUMEN'!$H$8</f>
        <v>0.25</v>
      </c>
      <c r="E1272" s="48"/>
      <c r="F1272" s="48"/>
      <c r="G1272" s="48"/>
      <c r="H1272" s="350">
        <f>H1271*D1272</f>
        <v>6932.6495991839438</v>
      </c>
    </row>
    <row r="1273" spans="1:8" ht="12.75" customHeight="1">
      <c r="A1273" s="1"/>
      <c r="B1273" s="347"/>
      <c r="C1273" s="48"/>
      <c r="D1273" s="48"/>
      <c r="E1273" s="48"/>
      <c r="F1273" s="48"/>
      <c r="G1273" s="48"/>
      <c r="H1273" s="375"/>
    </row>
    <row r="1274" spans="1:8" ht="12.75" customHeight="1">
      <c r="A1274" s="1"/>
      <c r="B1274" s="376" t="s">
        <v>431</v>
      </c>
      <c r="C1274" s="340"/>
      <c r="D1274" s="340"/>
      <c r="E1274" s="340"/>
      <c r="F1274" s="340"/>
      <c r="G1274" s="377"/>
      <c r="H1274" s="371">
        <f>H1271+H1272</f>
        <v>34663.247995919723</v>
      </c>
    </row>
    <row r="1275" spans="1:8" ht="12.75" customHeight="1">
      <c r="A1275" s="1"/>
      <c r="B1275" s="1"/>
      <c r="C1275" s="1"/>
      <c r="D1275" s="1"/>
      <c r="E1275" s="1"/>
      <c r="F1275" s="1"/>
      <c r="G1275" s="1"/>
      <c r="H1275" s="1"/>
    </row>
    <row r="1276" spans="1:8" ht="32.25" customHeight="1">
      <c r="A1276" s="1"/>
      <c r="B1276" s="708" t="s">
        <v>1815</v>
      </c>
      <c r="C1276" s="687"/>
      <c r="D1276" s="762" t="s">
        <v>1816</v>
      </c>
      <c r="E1276" s="687"/>
      <c r="F1276" s="387" t="s">
        <v>167</v>
      </c>
      <c r="G1276" s="763">
        <v>1</v>
      </c>
      <c r="H1276" s="687"/>
    </row>
    <row r="1277" spans="1:8" ht="12.75" customHeight="1">
      <c r="A1277" s="1"/>
      <c r="B1277" s="342" t="s">
        <v>416</v>
      </c>
      <c r="C1277" s="343" t="s">
        <v>16</v>
      </c>
      <c r="D1277" s="342" t="s">
        <v>417</v>
      </c>
      <c r="E1277" s="342" t="s">
        <v>418</v>
      </c>
      <c r="F1277" s="342" t="s">
        <v>419</v>
      </c>
      <c r="G1277" s="342" t="s">
        <v>420</v>
      </c>
      <c r="H1277" s="342" t="s">
        <v>421</v>
      </c>
    </row>
    <row r="1278" spans="1:8" ht="12.75" customHeight="1">
      <c r="A1278" s="1"/>
      <c r="B1278" s="396" t="str">
        <f>'LISTA DE PRECIOS '!D1060</f>
        <v xml:space="preserve">Pileta de cocina doble bacha profunda 78x37 </v>
      </c>
      <c r="C1278" s="48" t="s">
        <v>43</v>
      </c>
      <c r="D1278" s="348">
        <v>1</v>
      </c>
      <c r="E1278" s="352">
        <f t="shared" ref="E1278:E1281" si="118">D1278*$G$1240</f>
        <v>1</v>
      </c>
      <c r="F1278" s="348">
        <f>'LISTA DE PRECIOS '!J1060</f>
        <v>22246.362072756125</v>
      </c>
      <c r="G1278" s="352">
        <f t="shared" ref="G1278:G1281" si="119">E1278*F1278</f>
        <v>22246.362072756125</v>
      </c>
      <c r="H1278" s="349"/>
    </row>
    <row r="1279" spans="1:8" ht="12.75" customHeight="1">
      <c r="A1279" s="1"/>
      <c r="B1279" s="396" t="str">
        <f>'LISTA DE PRECIOS '!$D$1110</f>
        <v>Sifon de goma doble</v>
      </c>
      <c r="C1279" s="48" t="s">
        <v>43</v>
      </c>
      <c r="D1279" s="348">
        <v>1</v>
      </c>
      <c r="E1279" s="352">
        <f t="shared" si="118"/>
        <v>1</v>
      </c>
      <c r="F1279" s="348">
        <f>'LISTA DE PRECIOS '!$J$1110</f>
        <v>919.40420719131225</v>
      </c>
      <c r="G1279" s="352">
        <f t="shared" si="119"/>
        <v>919.40420719131225</v>
      </c>
      <c r="H1279" s="349"/>
    </row>
    <row r="1280" spans="1:8" ht="12.75" customHeight="1">
      <c r="A1280" s="1"/>
      <c r="B1280" s="396" t="str">
        <f>'LISTA DE PRECIOS '!$D$597</f>
        <v>Traforo</v>
      </c>
      <c r="C1280" s="48" t="s">
        <v>43</v>
      </c>
      <c r="D1280" s="348">
        <v>1</v>
      </c>
      <c r="E1280" s="352">
        <f t="shared" si="118"/>
        <v>1</v>
      </c>
      <c r="F1280" s="348">
        <f>'LISTA DE PRECIOS '!$J$597</f>
        <v>4282.652955473166</v>
      </c>
      <c r="G1280" s="352">
        <f t="shared" si="119"/>
        <v>4282.652955473166</v>
      </c>
      <c r="H1280" s="349"/>
    </row>
    <row r="1281" spans="1:8" ht="12.75" customHeight="1">
      <c r="A1281" s="1"/>
      <c r="B1281" s="396" t="str">
        <f>'LISTA DE PRECIOS '!$D$1111</f>
        <v>Pegamento para bacha erpox acero</v>
      </c>
      <c r="C1281" s="48" t="s">
        <v>43</v>
      </c>
      <c r="D1281" s="348">
        <v>1</v>
      </c>
      <c r="E1281" s="352">
        <f t="shared" si="118"/>
        <v>1</v>
      </c>
      <c r="F1281" s="348">
        <f>'LISTA DE PRECIOS '!$J$1111</f>
        <v>2599.2813621232863</v>
      </c>
      <c r="G1281" s="352">
        <f t="shared" si="119"/>
        <v>2599.2813621232863</v>
      </c>
      <c r="H1281" s="349"/>
    </row>
    <row r="1282" spans="1:8" ht="12.75" customHeight="1">
      <c r="A1282" s="1"/>
      <c r="B1282" s="396"/>
      <c r="C1282" s="48"/>
      <c r="D1282" s="348"/>
      <c r="E1282" s="352"/>
      <c r="F1282" s="348"/>
      <c r="G1282" s="352"/>
      <c r="H1282" s="349"/>
    </row>
    <row r="1283" spans="1:8" ht="12.75" customHeight="1">
      <c r="A1283" s="1"/>
      <c r="B1283" s="396"/>
      <c r="C1283" s="48"/>
      <c r="D1283" s="348"/>
      <c r="E1283" s="352"/>
      <c r="F1283" s="348"/>
      <c r="G1283" s="352"/>
      <c r="H1283" s="349"/>
    </row>
    <row r="1284" spans="1:8" ht="12.75" customHeight="1">
      <c r="A1284" s="1"/>
      <c r="B1284" s="347"/>
      <c r="C1284" s="48"/>
      <c r="D1284" s="348"/>
      <c r="E1284" s="352"/>
      <c r="F1284" s="348"/>
      <c r="G1284" s="352"/>
      <c r="H1284" s="349"/>
    </row>
    <row r="1285" spans="1:8" ht="12.75" customHeight="1">
      <c r="A1285" s="1"/>
      <c r="B1285" s="347"/>
      <c r="C1285" s="48"/>
      <c r="D1285" s="348"/>
      <c r="E1285" s="352"/>
      <c r="F1285" s="348"/>
      <c r="G1285" s="352"/>
      <c r="H1285" s="349"/>
    </row>
    <row r="1286" spans="1:8" ht="12.75" customHeight="1">
      <c r="A1286" s="1"/>
      <c r="B1286" s="347"/>
      <c r="C1286" s="48"/>
      <c r="D1286" s="348"/>
      <c r="E1286" s="352"/>
      <c r="F1286" s="348"/>
      <c r="G1286" s="352"/>
      <c r="H1286" s="349"/>
    </row>
    <row r="1287" spans="1:8" ht="12.75" customHeight="1">
      <c r="A1287" s="1"/>
      <c r="B1287" s="347"/>
      <c r="C1287" s="48"/>
      <c r="D1287" s="348"/>
      <c r="E1287" s="352"/>
      <c r="F1287" s="348"/>
      <c r="G1287" s="352"/>
      <c r="H1287" s="349"/>
    </row>
    <row r="1288" spans="1:8" ht="12.75" customHeight="1">
      <c r="A1288" s="1"/>
      <c r="B1288" s="354" t="s">
        <v>422</v>
      </c>
      <c r="C1288" s="355"/>
      <c r="D1288" s="356"/>
      <c r="E1288" s="356"/>
      <c r="F1288" s="356"/>
      <c r="G1288" s="357"/>
      <c r="H1288" s="358">
        <f>SUM(G1278:G1287)</f>
        <v>30047.700597543888</v>
      </c>
    </row>
    <row r="1289" spans="1:8" ht="12.75" customHeight="1">
      <c r="A1289" s="1"/>
      <c r="B1289" s="359"/>
      <c r="C1289" s="50"/>
      <c r="D1289" s="360"/>
      <c r="E1289" s="360"/>
      <c r="F1289" s="360"/>
      <c r="G1289" s="360"/>
      <c r="H1289" s="361"/>
    </row>
    <row r="1290" spans="1:8" ht="12.75" customHeight="1">
      <c r="A1290" s="1"/>
      <c r="B1290" s="409" t="s">
        <v>1450</v>
      </c>
      <c r="C1290" s="52" t="s">
        <v>424</v>
      </c>
      <c r="D1290" s="55">
        <v>2</v>
      </c>
      <c r="E1290" s="348">
        <f>D1290*$G$1240</f>
        <v>2</v>
      </c>
      <c r="F1290" s="352">
        <f>'MANO DE OBRA'!$K$8</f>
        <v>1165.6790978787881</v>
      </c>
      <c r="G1290" s="352">
        <f>E1290*F1290</f>
        <v>2331.3581957575761</v>
      </c>
      <c r="H1290" s="364"/>
    </row>
    <row r="1291" spans="1:8" ht="12.75" customHeight="1">
      <c r="A1291" s="1"/>
      <c r="B1291" s="409"/>
      <c r="C1291" s="52"/>
      <c r="D1291" s="55"/>
      <c r="E1291" s="348"/>
      <c r="F1291" s="352"/>
      <c r="G1291" s="352"/>
      <c r="H1291" s="364"/>
    </row>
    <row r="1292" spans="1:8" ht="12.75" customHeight="1">
      <c r="A1292" s="1"/>
      <c r="B1292" s="347"/>
      <c r="C1292" s="52"/>
      <c r="D1292" s="394"/>
      <c r="E1292" s="348"/>
      <c r="F1292" s="394"/>
      <c r="G1292" s="352"/>
      <c r="H1292" s="364"/>
    </row>
    <row r="1293" spans="1:8" ht="12.75" customHeight="1">
      <c r="A1293" s="1"/>
      <c r="B1293" s="390"/>
      <c r="C1293" s="52"/>
      <c r="D1293" s="394"/>
      <c r="E1293" s="348"/>
      <c r="F1293" s="394"/>
      <c r="G1293" s="352"/>
      <c r="H1293" s="365"/>
    </row>
    <row r="1294" spans="1:8" ht="12.75" customHeight="1">
      <c r="A1294" s="1"/>
      <c r="B1294" s="764" t="s">
        <v>425</v>
      </c>
      <c r="C1294" s="689"/>
      <c r="D1294" s="689"/>
      <c r="E1294" s="689"/>
      <c r="F1294" s="689"/>
      <c r="G1294" s="765"/>
      <c r="H1294" s="366">
        <f>SUM(G1290:G1293)</f>
        <v>2331.3581957575761</v>
      </c>
    </row>
    <row r="1295" spans="1:8" ht="12.75" customHeight="1">
      <c r="A1295" s="1"/>
      <c r="B1295" s="766"/>
      <c r="C1295" s="692"/>
      <c r="D1295" s="692"/>
      <c r="E1295" s="692"/>
      <c r="F1295" s="692"/>
      <c r="G1295" s="692"/>
      <c r="H1295" s="700"/>
    </row>
    <row r="1296" spans="1:8" ht="12.75" customHeight="1">
      <c r="A1296" s="1"/>
      <c r="B1296" s="347" t="s">
        <v>426</v>
      </c>
      <c r="C1296" s="48"/>
      <c r="D1296" s="348"/>
      <c r="E1296" s="348"/>
      <c r="F1296" s="348"/>
      <c r="G1296" s="348"/>
      <c r="H1296" s="349"/>
    </row>
    <row r="1297" spans="1:8" ht="12.75" customHeight="1">
      <c r="A1297" s="1"/>
      <c r="B1297" s="347" t="s">
        <v>427</v>
      </c>
      <c r="C1297" s="48"/>
      <c r="D1297" s="348"/>
      <c r="E1297" s="348"/>
      <c r="F1297" s="348"/>
      <c r="G1297" s="348"/>
      <c r="H1297" s="349"/>
    </row>
    <row r="1298" spans="1:8" ht="12.75" customHeight="1">
      <c r="A1298" s="1"/>
      <c r="B1298" s="351" t="s">
        <v>428</v>
      </c>
      <c r="C1298" s="90"/>
      <c r="D1298" s="352"/>
      <c r="E1298" s="352"/>
      <c r="F1298" s="352"/>
      <c r="G1298" s="352"/>
      <c r="H1298" s="349"/>
    </row>
    <row r="1299" spans="1:8" ht="12.75" customHeight="1">
      <c r="A1299" s="1"/>
      <c r="B1299" s="368"/>
      <c r="C1299" s="355"/>
      <c r="D1299" s="355"/>
      <c r="E1299" s="355"/>
      <c r="F1299" s="355"/>
      <c r="G1299" s="369"/>
      <c r="H1299" s="358">
        <f>SUM(G1298)</f>
        <v>0</v>
      </c>
    </row>
    <row r="1300" spans="1:8" ht="12.75" customHeight="1">
      <c r="A1300" s="1"/>
      <c r="B1300" s="367"/>
      <c r="C1300" s="1"/>
      <c r="D1300" s="1"/>
      <c r="E1300" s="1"/>
      <c r="F1300" s="1"/>
      <c r="G1300" s="1"/>
      <c r="H1300" s="260"/>
    </row>
    <row r="1301" spans="1:8" ht="12.75" customHeight="1">
      <c r="A1301" s="1"/>
      <c r="B1301" s="370" t="s">
        <v>429</v>
      </c>
      <c r="C1301" s="355"/>
      <c r="D1301" s="355"/>
      <c r="E1301" s="355"/>
      <c r="F1301" s="355"/>
      <c r="G1301" s="369"/>
      <c r="H1301" s="371">
        <f>H1288+H1294+H1299</f>
        <v>32379.058793301465</v>
      </c>
    </row>
    <row r="1302" spans="1:8" ht="12.75" customHeight="1">
      <c r="A1302" s="1"/>
      <c r="B1302" s="367"/>
      <c r="C1302" s="1"/>
      <c r="D1302" s="1"/>
      <c r="E1302" s="1"/>
      <c r="F1302" s="1"/>
      <c r="G1302" s="1"/>
      <c r="H1302" s="372"/>
    </row>
    <row r="1303" spans="1:8" ht="12.75" customHeight="1">
      <c r="A1303" s="1"/>
      <c r="B1303" s="347" t="s">
        <v>349</v>
      </c>
      <c r="C1303" s="48"/>
      <c r="D1303" s="49">
        <f>'COEF.RESUMEN'!$H$5</f>
        <v>0.15</v>
      </c>
      <c r="E1303" s="48"/>
      <c r="F1303" s="48"/>
      <c r="G1303" s="48"/>
      <c r="H1303" s="350">
        <f>H1301*D1303</f>
        <v>4856.8588189952197</v>
      </c>
    </row>
    <row r="1304" spans="1:8" ht="12.75" customHeight="1">
      <c r="A1304" s="1"/>
      <c r="B1304" s="373"/>
      <c r="C1304" s="48"/>
      <c r="D1304" s="49"/>
      <c r="E1304" s="48"/>
      <c r="F1304" s="48"/>
      <c r="G1304" s="48"/>
      <c r="H1304" s="350"/>
    </row>
    <row r="1305" spans="1:8" ht="12.75" customHeight="1">
      <c r="A1305" s="1"/>
      <c r="B1305" s="347"/>
      <c r="C1305" s="48"/>
      <c r="D1305" s="49"/>
      <c r="E1305" s="48"/>
      <c r="F1305" s="48"/>
      <c r="G1305" s="48"/>
      <c r="H1305" s="350"/>
    </row>
    <row r="1306" spans="1:8" ht="12.75" customHeight="1">
      <c r="A1306" s="1"/>
      <c r="B1306" s="347" t="s">
        <v>350</v>
      </c>
      <c r="C1306" s="48"/>
      <c r="D1306" s="49">
        <f>'COEF.RESUMEN'!$H$6</f>
        <v>0.1</v>
      </c>
      <c r="E1306" s="48"/>
      <c r="F1306" s="48"/>
      <c r="G1306" s="48"/>
      <c r="H1306" s="350">
        <f>H1301*D1306</f>
        <v>3237.9058793301465</v>
      </c>
    </row>
    <row r="1307" spans="1:8" ht="12.75" customHeight="1">
      <c r="A1307" s="1"/>
      <c r="B1307" s="347"/>
      <c r="C1307" s="48"/>
      <c r="D1307" s="49"/>
      <c r="E1307" s="48"/>
      <c r="F1307" s="48"/>
      <c r="G1307" s="48"/>
      <c r="H1307" s="374">
        <f>H1301+H1303+H1306</f>
        <v>40473.823491626827</v>
      </c>
    </row>
    <row r="1308" spans="1:8" ht="12.75" customHeight="1">
      <c r="A1308" s="1"/>
      <c r="B1308" s="347" t="s">
        <v>430</v>
      </c>
      <c r="C1308" s="48"/>
      <c r="D1308" s="49">
        <f>'COEF.RESUMEN'!$H$8</f>
        <v>0.25</v>
      </c>
      <c r="E1308" s="48"/>
      <c r="F1308" s="48"/>
      <c r="G1308" s="48"/>
      <c r="H1308" s="350">
        <f>H1307*D1308</f>
        <v>10118.455872906707</v>
      </c>
    </row>
    <row r="1309" spans="1:8" ht="12.75" customHeight="1">
      <c r="A1309" s="1"/>
      <c r="B1309" s="347"/>
      <c r="C1309" s="48"/>
      <c r="D1309" s="48"/>
      <c r="E1309" s="48"/>
      <c r="F1309" s="48"/>
      <c r="G1309" s="48"/>
      <c r="H1309" s="375"/>
    </row>
    <row r="1310" spans="1:8" ht="12.75" customHeight="1">
      <c r="A1310" s="1"/>
      <c r="B1310" s="376" t="s">
        <v>431</v>
      </c>
      <c r="C1310" s="340"/>
      <c r="D1310" s="340"/>
      <c r="E1310" s="340"/>
      <c r="F1310" s="340"/>
      <c r="G1310" s="377"/>
      <c r="H1310" s="371">
        <f>H1307+H1308</f>
        <v>50592.279364533533</v>
      </c>
    </row>
    <row r="1311" spans="1:8" ht="12.75" customHeight="1">
      <c r="A1311" s="1"/>
      <c r="B1311" s="1"/>
      <c r="C1311" s="1"/>
      <c r="D1311" s="1"/>
      <c r="E1311" s="1"/>
      <c r="F1311" s="1"/>
      <c r="G1311" s="1"/>
      <c r="H1311" s="1"/>
    </row>
    <row r="1312" spans="1:8" ht="30" hidden="1" customHeight="1">
      <c r="A1312" s="1"/>
      <c r="B1312" s="708" t="s">
        <v>1817</v>
      </c>
      <c r="C1312" s="687"/>
      <c r="D1312" s="762" t="s">
        <v>1818</v>
      </c>
      <c r="E1312" s="687"/>
      <c r="F1312" s="387" t="s">
        <v>167</v>
      </c>
      <c r="G1312" s="763">
        <v>1</v>
      </c>
      <c r="H1312" s="687"/>
    </row>
    <row r="1313" spans="1:8" ht="12.75" hidden="1" customHeight="1">
      <c r="A1313" s="1"/>
      <c r="B1313" s="342" t="s">
        <v>416</v>
      </c>
      <c r="C1313" s="343" t="s">
        <v>16</v>
      </c>
      <c r="D1313" s="342" t="s">
        <v>417</v>
      </c>
      <c r="E1313" s="342" t="s">
        <v>418</v>
      </c>
      <c r="F1313" s="342" t="s">
        <v>419</v>
      </c>
      <c r="G1313" s="342" t="s">
        <v>420</v>
      </c>
      <c r="H1313" s="342" t="s">
        <v>421</v>
      </c>
    </row>
    <row r="1314" spans="1:8" ht="12.75" hidden="1" customHeight="1">
      <c r="A1314" s="1"/>
      <c r="B1314" s="396" t="str">
        <f>'LISTA DE PRECIOS '!D1061</f>
        <v>Piletón Aº Iº  100x50x50</v>
      </c>
      <c r="C1314" s="48" t="s">
        <v>43</v>
      </c>
      <c r="D1314" s="348">
        <v>1</v>
      </c>
      <c r="E1314" s="352">
        <f t="shared" ref="E1314:E1317" si="120">D1314*$G$1312</f>
        <v>1</v>
      </c>
      <c r="F1314" s="348">
        <f>'LISTA DE PRECIOS '!J1061</f>
        <v>58761.317939785637</v>
      </c>
      <c r="G1314" s="352">
        <f t="shared" ref="G1314:G1317" si="121">E1314*F1314</f>
        <v>58761.317939785637</v>
      </c>
      <c r="H1314" s="349"/>
    </row>
    <row r="1315" spans="1:8" ht="12.75" hidden="1" customHeight="1">
      <c r="A1315" s="1"/>
      <c r="B1315" s="396" t="str">
        <f>'LISTA DE PRECIOS '!$D$1109</f>
        <v>Sifon de goma simple</v>
      </c>
      <c r="C1315" s="48" t="s">
        <v>43</v>
      </c>
      <c r="D1315" s="348">
        <v>1</v>
      </c>
      <c r="E1315" s="352">
        <f t="shared" si="120"/>
        <v>1</v>
      </c>
      <c r="F1315" s="348">
        <f>'LISTA DE PRECIOS '!$J$1109</f>
        <v>641.4772723594815</v>
      </c>
      <c r="G1315" s="352">
        <f t="shared" si="121"/>
        <v>641.4772723594815</v>
      </c>
      <c r="H1315" s="349"/>
    </row>
    <row r="1316" spans="1:8" ht="12.75" hidden="1" customHeight="1">
      <c r="A1316" s="1"/>
      <c r="B1316" s="396" t="str">
        <f>'LISTA DE PRECIOS '!$D$597</f>
        <v>Traforo</v>
      </c>
      <c r="C1316" s="48" t="s">
        <v>43</v>
      </c>
      <c r="D1316" s="348">
        <v>1</v>
      </c>
      <c r="E1316" s="352">
        <f t="shared" si="120"/>
        <v>1</v>
      </c>
      <c r="F1316" s="348">
        <f>'LISTA DE PRECIOS '!$J$597</f>
        <v>4282.652955473166</v>
      </c>
      <c r="G1316" s="352">
        <f t="shared" si="121"/>
        <v>4282.652955473166</v>
      </c>
      <c r="H1316" s="349"/>
    </row>
    <row r="1317" spans="1:8" ht="12.75" hidden="1" customHeight="1">
      <c r="A1317" s="1"/>
      <c r="B1317" s="396" t="str">
        <f>'LISTA DE PRECIOS '!$D$1111</f>
        <v>Pegamento para bacha erpox acero</v>
      </c>
      <c r="C1317" s="48" t="s">
        <v>43</v>
      </c>
      <c r="D1317" s="348">
        <v>1</v>
      </c>
      <c r="E1317" s="352">
        <f t="shared" si="120"/>
        <v>1</v>
      </c>
      <c r="F1317" s="348">
        <f>'LISTA DE PRECIOS '!$J$1111</f>
        <v>2599.2813621232863</v>
      </c>
      <c r="G1317" s="352">
        <f t="shared" si="121"/>
        <v>2599.2813621232863</v>
      </c>
      <c r="H1317" s="349"/>
    </row>
    <row r="1318" spans="1:8" ht="12.75" hidden="1" customHeight="1">
      <c r="A1318" s="1"/>
      <c r="B1318" s="396"/>
      <c r="C1318" s="48"/>
      <c r="D1318" s="348"/>
      <c r="E1318" s="352"/>
      <c r="F1318" s="348"/>
      <c r="G1318" s="352"/>
      <c r="H1318" s="349"/>
    </row>
    <row r="1319" spans="1:8" ht="12.75" hidden="1" customHeight="1">
      <c r="A1319" s="1"/>
      <c r="B1319" s="396"/>
      <c r="C1319" s="48"/>
      <c r="D1319" s="348"/>
      <c r="E1319" s="352"/>
      <c r="F1319" s="348"/>
      <c r="G1319" s="352"/>
      <c r="H1319" s="349"/>
    </row>
    <row r="1320" spans="1:8" ht="12.75" hidden="1" customHeight="1">
      <c r="A1320" s="1"/>
      <c r="B1320" s="347"/>
      <c r="C1320" s="48"/>
      <c r="D1320" s="348"/>
      <c r="E1320" s="352"/>
      <c r="F1320" s="348"/>
      <c r="G1320" s="352"/>
      <c r="H1320" s="349"/>
    </row>
    <row r="1321" spans="1:8" ht="12.75" hidden="1" customHeight="1">
      <c r="A1321" s="1"/>
      <c r="B1321" s="347"/>
      <c r="C1321" s="48"/>
      <c r="D1321" s="348"/>
      <c r="E1321" s="352"/>
      <c r="F1321" s="348"/>
      <c r="G1321" s="352"/>
      <c r="H1321" s="349"/>
    </row>
    <row r="1322" spans="1:8" ht="12.75" hidden="1" customHeight="1">
      <c r="A1322" s="1"/>
      <c r="B1322" s="347"/>
      <c r="C1322" s="48"/>
      <c r="D1322" s="348"/>
      <c r="E1322" s="352"/>
      <c r="F1322" s="348"/>
      <c r="G1322" s="352"/>
      <c r="H1322" s="349"/>
    </row>
    <row r="1323" spans="1:8" ht="12.75" hidden="1" customHeight="1">
      <c r="A1323" s="1"/>
      <c r="B1323" s="347"/>
      <c r="C1323" s="48"/>
      <c r="D1323" s="348"/>
      <c r="E1323" s="352"/>
      <c r="F1323" s="348"/>
      <c r="G1323" s="352"/>
      <c r="H1323" s="349"/>
    </row>
    <row r="1324" spans="1:8" ht="12.75" hidden="1" customHeight="1">
      <c r="A1324" s="1"/>
      <c r="B1324" s="354" t="s">
        <v>422</v>
      </c>
      <c r="C1324" s="355"/>
      <c r="D1324" s="356"/>
      <c r="E1324" s="356"/>
      <c r="F1324" s="356"/>
      <c r="G1324" s="357"/>
      <c r="H1324" s="358">
        <f>SUM(G1314:G1323)</f>
        <v>66284.729529741569</v>
      </c>
    </row>
    <row r="1325" spans="1:8" ht="12.75" hidden="1" customHeight="1">
      <c r="A1325" s="1"/>
      <c r="B1325" s="359"/>
      <c r="C1325" s="50"/>
      <c r="D1325" s="360"/>
      <c r="E1325" s="360"/>
      <c r="F1325" s="360"/>
      <c r="G1325" s="360"/>
      <c r="H1325" s="361"/>
    </row>
    <row r="1326" spans="1:8" ht="12.75" hidden="1" customHeight="1">
      <c r="A1326" s="1"/>
      <c r="B1326" s="409" t="s">
        <v>1450</v>
      </c>
      <c r="C1326" s="52" t="s">
        <v>424</v>
      </c>
      <c r="D1326" s="55">
        <v>2</v>
      </c>
      <c r="E1326" s="348">
        <f>D1326*$G$1312</f>
        <v>2</v>
      </c>
      <c r="F1326" s="352">
        <f>'MANO DE OBRA'!$K$8</f>
        <v>1165.6790978787881</v>
      </c>
      <c r="G1326" s="352">
        <f>E1326*F1326</f>
        <v>2331.3581957575761</v>
      </c>
      <c r="H1326" s="364"/>
    </row>
    <row r="1327" spans="1:8" ht="12.75" hidden="1" customHeight="1">
      <c r="A1327" s="1"/>
      <c r="B1327" s="409"/>
      <c r="C1327" s="52"/>
      <c r="D1327" s="55"/>
      <c r="E1327" s="348"/>
      <c r="F1327" s="352"/>
      <c r="G1327" s="352"/>
      <c r="H1327" s="364"/>
    </row>
    <row r="1328" spans="1:8" ht="12.75" hidden="1" customHeight="1">
      <c r="A1328" s="1"/>
      <c r="B1328" s="347"/>
      <c r="C1328" s="52"/>
      <c r="D1328" s="394"/>
      <c r="E1328" s="348"/>
      <c r="F1328" s="394"/>
      <c r="G1328" s="352"/>
      <c r="H1328" s="364"/>
    </row>
    <row r="1329" spans="1:8" ht="12.75" hidden="1" customHeight="1">
      <c r="A1329" s="1"/>
      <c r="B1329" s="390"/>
      <c r="C1329" s="52"/>
      <c r="D1329" s="394"/>
      <c r="E1329" s="348"/>
      <c r="F1329" s="394"/>
      <c r="G1329" s="352"/>
      <c r="H1329" s="365"/>
    </row>
    <row r="1330" spans="1:8" ht="12.75" hidden="1" customHeight="1">
      <c r="A1330" s="1"/>
      <c r="B1330" s="764" t="s">
        <v>425</v>
      </c>
      <c r="C1330" s="689"/>
      <c r="D1330" s="689"/>
      <c r="E1330" s="689"/>
      <c r="F1330" s="689"/>
      <c r="G1330" s="765"/>
      <c r="H1330" s="366">
        <f>SUM(G1326:G1329)</f>
        <v>2331.3581957575761</v>
      </c>
    </row>
    <row r="1331" spans="1:8" ht="12.75" hidden="1" customHeight="1">
      <c r="A1331" s="1"/>
      <c r="B1331" s="766"/>
      <c r="C1331" s="692"/>
      <c r="D1331" s="692"/>
      <c r="E1331" s="692"/>
      <c r="F1331" s="692"/>
      <c r="G1331" s="692"/>
      <c r="H1331" s="700"/>
    </row>
    <row r="1332" spans="1:8" ht="12.75" hidden="1" customHeight="1">
      <c r="A1332" s="1"/>
      <c r="B1332" s="347" t="s">
        <v>426</v>
      </c>
      <c r="C1332" s="48"/>
      <c r="D1332" s="348"/>
      <c r="E1332" s="348"/>
      <c r="F1332" s="348"/>
      <c r="G1332" s="348"/>
      <c r="H1332" s="349"/>
    </row>
    <row r="1333" spans="1:8" ht="12.75" hidden="1" customHeight="1">
      <c r="A1333" s="1"/>
      <c r="B1333" s="347" t="s">
        <v>427</v>
      </c>
      <c r="C1333" s="48"/>
      <c r="D1333" s="348"/>
      <c r="E1333" s="348"/>
      <c r="F1333" s="348"/>
      <c r="G1333" s="348"/>
      <c r="H1333" s="349"/>
    </row>
    <row r="1334" spans="1:8" ht="12.75" hidden="1" customHeight="1">
      <c r="A1334" s="1"/>
      <c r="B1334" s="351" t="s">
        <v>428</v>
      </c>
      <c r="C1334" s="90"/>
      <c r="D1334" s="352"/>
      <c r="E1334" s="352"/>
      <c r="F1334" s="352"/>
      <c r="G1334" s="352"/>
      <c r="H1334" s="349"/>
    </row>
    <row r="1335" spans="1:8" ht="12.75" hidden="1" customHeight="1">
      <c r="A1335" s="1"/>
      <c r="B1335" s="368"/>
      <c r="C1335" s="355"/>
      <c r="D1335" s="355"/>
      <c r="E1335" s="355"/>
      <c r="F1335" s="355"/>
      <c r="G1335" s="369"/>
      <c r="H1335" s="358">
        <f>SUM(G1334)</f>
        <v>0</v>
      </c>
    </row>
    <row r="1336" spans="1:8" ht="12.75" hidden="1" customHeight="1">
      <c r="A1336" s="1"/>
      <c r="B1336" s="367"/>
      <c r="C1336" s="1"/>
      <c r="D1336" s="1"/>
      <c r="E1336" s="1"/>
      <c r="F1336" s="1"/>
      <c r="G1336" s="1"/>
      <c r="H1336" s="260"/>
    </row>
    <row r="1337" spans="1:8" ht="12.75" hidden="1" customHeight="1">
      <c r="A1337" s="1"/>
      <c r="B1337" s="370" t="s">
        <v>429</v>
      </c>
      <c r="C1337" s="355"/>
      <c r="D1337" s="355"/>
      <c r="E1337" s="355"/>
      <c r="F1337" s="355"/>
      <c r="G1337" s="369"/>
      <c r="H1337" s="371">
        <f>H1324+H1330+H1335</f>
        <v>68616.08772549915</v>
      </c>
    </row>
    <row r="1338" spans="1:8" ht="12.75" hidden="1" customHeight="1">
      <c r="A1338" s="1"/>
      <c r="B1338" s="367"/>
      <c r="C1338" s="1"/>
      <c r="D1338" s="1"/>
      <c r="E1338" s="1"/>
      <c r="F1338" s="1"/>
      <c r="G1338" s="1"/>
      <c r="H1338" s="372"/>
    </row>
    <row r="1339" spans="1:8" ht="12.75" hidden="1" customHeight="1">
      <c r="A1339" s="1"/>
      <c r="B1339" s="347" t="s">
        <v>349</v>
      </c>
      <c r="C1339" s="48"/>
      <c r="D1339" s="49">
        <f>'COEF.RESUMEN'!$H$5</f>
        <v>0.15</v>
      </c>
      <c r="E1339" s="48"/>
      <c r="F1339" s="48"/>
      <c r="G1339" s="48"/>
      <c r="H1339" s="350">
        <f>H1337*D1339</f>
        <v>10292.413158824873</v>
      </c>
    </row>
    <row r="1340" spans="1:8" ht="12.75" hidden="1" customHeight="1">
      <c r="A1340" s="1"/>
      <c r="B1340" s="373"/>
      <c r="C1340" s="48"/>
      <c r="D1340" s="49"/>
      <c r="E1340" s="48"/>
      <c r="F1340" s="48"/>
      <c r="G1340" s="48"/>
      <c r="H1340" s="350"/>
    </row>
    <row r="1341" spans="1:8" ht="12.75" hidden="1" customHeight="1">
      <c r="A1341" s="1"/>
      <c r="B1341" s="347"/>
      <c r="C1341" s="48"/>
      <c r="D1341" s="49"/>
      <c r="E1341" s="48"/>
      <c r="F1341" s="48"/>
      <c r="G1341" s="48"/>
      <c r="H1341" s="350"/>
    </row>
    <row r="1342" spans="1:8" ht="12.75" hidden="1" customHeight="1">
      <c r="A1342" s="1"/>
      <c r="B1342" s="347" t="s">
        <v>350</v>
      </c>
      <c r="C1342" s="48"/>
      <c r="D1342" s="49">
        <f>'COEF.RESUMEN'!$H$6</f>
        <v>0.1</v>
      </c>
      <c r="E1342" s="48"/>
      <c r="F1342" s="48"/>
      <c r="G1342" s="48"/>
      <c r="H1342" s="350">
        <f>H1337*D1342</f>
        <v>6861.6087725499156</v>
      </c>
    </row>
    <row r="1343" spans="1:8" ht="12.75" hidden="1" customHeight="1">
      <c r="A1343" s="1"/>
      <c r="B1343" s="347"/>
      <c r="C1343" s="48"/>
      <c r="D1343" s="49"/>
      <c r="E1343" s="48"/>
      <c r="F1343" s="48"/>
      <c r="G1343" s="48"/>
      <c r="H1343" s="374">
        <f>H1337+H1339+H1342</f>
        <v>85770.10965687393</v>
      </c>
    </row>
    <row r="1344" spans="1:8" ht="12.75" hidden="1" customHeight="1">
      <c r="A1344" s="1"/>
      <c r="B1344" s="347" t="s">
        <v>430</v>
      </c>
      <c r="C1344" s="48"/>
      <c r="D1344" s="49">
        <f>'COEF.RESUMEN'!$H$8</f>
        <v>0.25</v>
      </c>
      <c r="E1344" s="48"/>
      <c r="F1344" s="48"/>
      <c r="G1344" s="48"/>
      <c r="H1344" s="350">
        <f>H1343*D1344</f>
        <v>21442.527414218483</v>
      </c>
    </row>
    <row r="1345" spans="1:8" ht="12.75" hidden="1" customHeight="1">
      <c r="A1345" s="1"/>
      <c r="B1345" s="347"/>
      <c r="C1345" s="48"/>
      <c r="D1345" s="48"/>
      <c r="E1345" s="48"/>
      <c r="F1345" s="48"/>
      <c r="G1345" s="48"/>
      <c r="H1345" s="375"/>
    </row>
    <row r="1346" spans="1:8" ht="12.75" hidden="1" customHeight="1">
      <c r="A1346" s="1"/>
      <c r="B1346" s="376" t="s">
        <v>431</v>
      </c>
      <c r="C1346" s="340"/>
      <c r="D1346" s="340"/>
      <c r="E1346" s="340"/>
      <c r="F1346" s="340"/>
      <c r="G1346" s="377"/>
      <c r="H1346" s="371">
        <f>H1343+H1344</f>
        <v>107212.63707109241</v>
      </c>
    </row>
    <row r="1347" spans="1:8" ht="12.75" hidden="1" customHeight="1">
      <c r="A1347" s="1"/>
      <c r="B1347" s="1"/>
      <c r="C1347" s="1"/>
      <c r="D1347" s="1"/>
      <c r="E1347" s="1"/>
      <c r="F1347" s="1"/>
      <c r="G1347" s="1"/>
      <c r="H1347" s="1"/>
    </row>
    <row r="1348" spans="1:8" ht="38.25" customHeight="1">
      <c r="A1348" s="1"/>
      <c r="B1348" s="708" t="s">
        <v>1819</v>
      </c>
      <c r="C1348" s="687"/>
      <c r="D1348" s="762" t="s">
        <v>1820</v>
      </c>
      <c r="E1348" s="687"/>
      <c r="F1348" s="387" t="s">
        <v>167</v>
      </c>
      <c r="G1348" s="763">
        <v>1</v>
      </c>
      <c r="H1348" s="687"/>
    </row>
    <row r="1349" spans="1:8" ht="12.75" customHeight="1">
      <c r="A1349" s="1"/>
      <c r="B1349" s="342" t="s">
        <v>416</v>
      </c>
      <c r="C1349" s="343" t="s">
        <v>16</v>
      </c>
      <c r="D1349" s="342" t="s">
        <v>417</v>
      </c>
      <c r="E1349" s="342" t="s">
        <v>418</v>
      </c>
      <c r="F1349" s="342" t="s">
        <v>419</v>
      </c>
      <c r="G1349" s="342" t="s">
        <v>420</v>
      </c>
      <c r="H1349" s="342" t="s">
        <v>421</v>
      </c>
    </row>
    <row r="1350" spans="1:8" ht="12.75" customHeight="1">
      <c r="A1350" s="1"/>
      <c r="B1350" s="396" t="str">
        <f>'LISTA DE PRECIOS '!D1062</f>
        <v xml:space="preserve">Inodoro pedestal para discapacitado Espacio Ferrum (IETJ) </v>
      </c>
      <c r="C1350" s="48" t="s">
        <v>43</v>
      </c>
      <c r="D1350" s="348">
        <v>1</v>
      </c>
      <c r="E1350" s="352">
        <f t="shared" ref="E1350:E1355" si="122">D1350*$G$1348</f>
        <v>1</v>
      </c>
      <c r="F1350" s="348">
        <f>'LISTA DE PRECIOS '!J1062</f>
        <v>41342.836667238211</v>
      </c>
      <c r="G1350" s="352">
        <f t="shared" ref="G1350:G1355" si="123">E1350*F1350</f>
        <v>41342.836667238211</v>
      </c>
      <c r="H1350" s="349"/>
    </row>
    <row r="1351" spans="1:8" ht="12.75" customHeight="1">
      <c r="A1351" s="1"/>
      <c r="B1351" s="396" t="str">
        <f>'LISTA DE PRECIOS '!D1063</f>
        <v>Deposito Ferrum para inodoro de discapacitado - Blanco (DTEXF)</v>
      </c>
      <c r="C1351" s="48" t="s">
        <v>43</v>
      </c>
      <c r="D1351" s="348">
        <v>1</v>
      </c>
      <c r="E1351" s="352">
        <f t="shared" si="122"/>
        <v>1</v>
      </c>
      <c r="F1351" s="348">
        <f>'LISTA DE PRECIOS '!J1063</f>
        <v>39863.734330332452</v>
      </c>
      <c r="G1351" s="352">
        <f t="shared" si="123"/>
        <v>39863.734330332452</v>
      </c>
      <c r="H1351" s="349"/>
    </row>
    <row r="1352" spans="1:8" ht="12.75" customHeight="1">
      <c r="A1352" s="1"/>
      <c r="B1352" s="396" t="str">
        <f>'LISTA DE PRECIOS '!D1116</f>
        <v>Junta de asiento p/ inodoro</v>
      </c>
      <c r="C1352" s="48" t="s">
        <v>43</v>
      </c>
      <c r="D1352" s="348">
        <v>1</v>
      </c>
      <c r="E1352" s="352">
        <f t="shared" si="122"/>
        <v>1</v>
      </c>
      <c r="F1352" s="348">
        <f>'LISTA DE PRECIOS '!J1116</f>
        <v>537.22583112510108</v>
      </c>
      <c r="G1352" s="352">
        <f t="shared" si="123"/>
        <v>537.22583112510108</v>
      </c>
      <c r="H1352" s="349"/>
    </row>
    <row r="1353" spans="1:8" ht="12.75" customHeight="1">
      <c r="A1353" s="1"/>
      <c r="B1353" s="396" t="str">
        <f>'LISTA DE PRECIOS '!D1120</f>
        <v>Asiento para inodoro discapacitado TTE-3</v>
      </c>
      <c r="C1353" s="48" t="s">
        <v>43</v>
      </c>
      <c r="D1353" s="348">
        <v>1</v>
      </c>
      <c r="E1353" s="352">
        <f t="shared" si="122"/>
        <v>1</v>
      </c>
      <c r="F1353" s="348">
        <f>'LISTA DE PRECIOS '!J1120</f>
        <v>12198.542349238971</v>
      </c>
      <c r="G1353" s="352">
        <f t="shared" si="123"/>
        <v>12198.542349238971</v>
      </c>
      <c r="H1353" s="349"/>
    </row>
    <row r="1354" spans="1:8" ht="12.75" customHeight="1">
      <c r="A1354" s="1"/>
      <c r="B1354" s="396" t="str">
        <f>'LISTA DE PRECIOS '!D1113</f>
        <v>Flexible 1/2" x 35 cm</v>
      </c>
      <c r="C1354" s="48" t="s">
        <v>43</v>
      </c>
      <c r="D1354" s="348">
        <v>1</v>
      </c>
      <c r="E1354" s="352">
        <f t="shared" si="122"/>
        <v>1</v>
      </c>
      <c r="F1354" s="348">
        <f>'LISTA DE PRECIOS '!J1113</f>
        <v>448.22574294122774</v>
      </c>
      <c r="G1354" s="352">
        <f t="shared" si="123"/>
        <v>448.22574294122774</v>
      </c>
      <c r="H1354" s="349"/>
    </row>
    <row r="1355" spans="1:8" ht="12.75" customHeight="1">
      <c r="A1355" s="1"/>
      <c r="B1355" s="396" t="str">
        <f>'LISTA DE PRECIOS '!D1119</f>
        <v>Tornillos cabeza Br inodoro</v>
      </c>
      <c r="C1355" s="48" t="s">
        <v>43</v>
      </c>
      <c r="D1355" s="348">
        <v>4</v>
      </c>
      <c r="E1355" s="352">
        <f t="shared" si="122"/>
        <v>4</v>
      </c>
      <c r="F1355" s="348">
        <f>'LISTA DE PRECIOS '!J1119</f>
        <v>123.41139587393592</v>
      </c>
      <c r="G1355" s="352">
        <f t="shared" si="123"/>
        <v>493.64558349574367</v>
      </c>
      <c r="H1355" s="349"/>
    </row>
    <row r="1356" spans="1:8" ht="12.75" customHeight="1">
      <c r="A1356" s="1"/>
      <c r="B1356" s="347"/>
      <c r="C1356" s="48"/>
      <c r="D1356" s="348"/>
      <c r="E1356" s="352"/>
      <c r="F1356" s="348"/>
      <c r="G1356" s="352"/>
      <c r="H1356" s="349"/>
    </row>
    <row r="1357" spans="1:8" ht="12.75" customHeight="1">
      <c r="A1357" s="1"/>
      <c r="B1357" s="347"/>
      <c r="C1357" s="48"/>
      <c r="D1357" s="348"/>
      <c r="E1357" s="352"/>
      <c r="F1357" s="348"/>
      <c r="G1357" s="352"/>
      <c r="H1357" s="349"/>
    </row>
    <row r="1358" spans="1:8" ht="12.75" customHeight="1">
      <c r="A1358" s="1"/>
      <c r="B1358" s="347"/>
      <c r="C1358" s="48"/>
      <c r="D1358" s="348"/>
      <c r="E1358" s="352"/>
      <c r="F1358" s="348"/>
      <c r="G1358" s="352"/>
      <c r="H1358" s="349"/>
    </row>
    <row r="1359" spans="1:8" ht="12.75" customHeight="1">
      <c r="A1359" s="1"/>
      <c r="B1359" s="347"/>
      <c r="C1359" s="48"/>
      <c r="D1359" s="348"/>
      <c r="E1359" s="352"/>
      <c r="F1359" s="348"/>
      <c r="G1359" s="352"/>
      <c r="H1359" s="349"/>
    </row>
    <row r="1360" spans="1:8" ht="12.75" customHeight="1">
      <c r="A1360" s="1"/>
      <c r="B1360" s="354" t="s">
        <v>422</v>
      </c>
      <c r="C1360" s="355"/>
      <c r="D1360" s="356"/>
      <c r="E1360" s="356"/>
      <c r="F1360" s="356"/>
      <c r="G1360" s="357"/>
      <c r="H1360" s="358">
        <f>SUM(G1350:G1359)</f>
        <v>94884.210504371717</v>
      </c>
    </row>
    <row r="1361" spans="1:8" ht="12.75" customHeight="1">
      <c r="A1361" s="1"/>
      <c r="B1361" s="359"/>
      <c r="C1361" s="50"/>
      <c r="D1361" s="360"/>
      <c r="E1361" s="360"/>
      <c r="F1361" s="360"/>
      <c r="G1361" s="360"/>
      <c r="H1361" s="361"/>
    </row>
    <row r="1362" spans="1:8" ht="12.75" customHeight="1">
      <c r="A1362" s="1"/>
      <c r="B1362" s="409" t="s">
        <v>1450</v>
      </c>
      <c r="C1362" s="52" t="s">
        <v>424</v>
      </c>
      <c r="D1362" s="55">
        <v>3.5</v>
      </c>
      <c r="E1362" s="348">
        <f>D1362*$G$1348</f>
        <v>3.5</v>
      </c>
      <c r="F1362" s="352">
        <f>'MANO DE OBRA'!$K$8</f>
        <v>1165.6790978787881</v>
      </c>
      <c r="G1362" s="352">
        <f>E1362*F1362</f>
        <v>4079.876842575758</v>
      </c>
      <c r="H1362" s="364"/>
    </row>
    <row r="1363" spans="1:8" ht="12.75" customHeight="1">
      <c r="A1363" s="1"/>
      <c r="B1363" s="409"/>
      <c r="C1363" s="52"/>
      <c r="D1363" s="55"/>
      <c r="E1363" s="348"/>
      <c r="F1363" s="352"/>
      <c r="G1363" s="352"/>
      <c r="H1363" s="364"/>
    </row>
    <row r="1364" spans="1:8" ht="12.75" customHeight="1">
      <c r="A1364" s="1"/>
      <c r="B1364" s="347"/>
      <c r="C1364" s="52"/>
      <c r="D1364" s="394"/>
      <c r="E1364" s="348"/>
      <c r="F1364" s="394"/>
      <c r="G1364" s="352"/>
      <c r="H1364" s="364"/>
    </row>
    <row r="1365" spans="1:8" ht="12.75" customHeight="1">
      <c r="A1365" s="1"/>
      <c r="B1365" s="390"/>
      <c r="C1365" s="52"/>
      <c r="D1365" s="394"/>
      <c r="E1365" s="348"/>
      <c r="F1365" s="394"/>
      <c r="G1365" s="352"/>
      <c r="H1365" s="365"/>
    </row>
    <row r="1366" spans="1:8" ht="12.75" customHeight="1">
      <c r="A1366" s="1"/>
      <c r="B1366" s="764" t="s">
        <v>425</v>
      </c>
      <c r="C1366" s="689"/>
      <c r="D1366" s="689"/>
      <c r="E1366" s="689"/>
      <c r="F1366" s="689"/>
      <c r="G1366" s="765"/>
      <c r="H1366" s="366">
        <f>SUM(G1362:G1365)</f>
        <v>4079.876842575758</v>
      </c>
    </row>
    <row r="1367" spans="1:8" ht="12.75" customHeight="1">
      <c r="A1367" s="1"/>
      <c r="B1367" s="766"/>
      <c r="C1367" s="692"/>
      <c r="D1367" s="692"/>
      <c r="E1367" s="692"/>
      <c r="F1367" s="692"/>
      <c r="G1367" s="692"/>
      <c r="H1367" s="700"/>
    </row>
    <row r="1368" spans="1:8" ht="12.75" customHeight="1">
      <c r="A1368" s="1"/>
      <c r="B1368" s="347" t="s">
        <v>426</v>
      </c>
      <c r="C1368" s="48"/>
      <c r="D1368" s="348"/>
      <c r="E1368" s="348"/>
      <c r="F1368" s="348"/>
      <c r="G1368" s="348"/>
      <c r="H1368" s="349"/>
    </row>
    <row r="1369" spans="1:8" ht="12.75" customHeight="1">
      <c r="A1369" s="1"/>
      <c r="B1369" s="347" t="s">
        <v>427</v>
      </c>
      <c r="C1369" s="48"/>
      <c r="D1369" s="348"/>
      <c r="E1369" s="348"/>
      <c r="F1369" s="348"/>
      <c r="G1369" s="348"/>
      <c r="H1369" s="349"/>
    </row>
    <row r="1370" spans="1:8" ht="12.75" customHeight="1">
      <c r="A1370" s="1"/>
      <c r="B1370" s="351" t="s">
        <v>428</v>
      </c>
      <c r="C1370" s="90"/>
      <c r="D1370" s="352"/>
      <c r="E1370" s="352"/>
      <c r="F1370" s="352"/>
      <c r="G1370" s="352"/>
      <c r="H1370" s="349"/>
    </row>
    <row r="1371" spans="1:8" ht="12.75" customHeight="1">
      <c r="A1371" s="1"/>
      <c r="B1371" s="368"/>
      <c r="C1371" s="355"/>
      <c r="D1371" s="355"/>
      <c r="E1371" s="355"/>
      <c r="F1371" s="355"/>
      <c r="G1371" s="369"/>
      <c r="H1371" s="358">
        <f>SUM(G1370)</f>
        <v>0</v>
      </c>
    </row>
    <row r="1372" spans="1:8" ht="12.75" customHeight="1">
      <c r="A1372" s="1"/>
      <c r="B1372" s="367"/>
      <c r="C1372" s="1"/>
      <c r="D1372" s="1"/>
      <c r="E1372" s="1"/>
      <c r="F1372" s="1"/>
      <c r="G1372" s="1"/>
      <c r="H1372" s="260"/>
    </row>
    <row r="1373" spans="1:8" ht="12.75" customHeight="1">
      <c r="A1373" s="1"/>
      <c r="B1373" s="370" t="s">
        <v>429</v>
      </c>
      <c r="C1373" s="355"/>
      <c r="D1373" s="355"/>
      <c r="E1373" s="355"/>
      <c r="F1373" s="355"/>
      <c r="G1373" s="369"/>
      <c r="H1373" s="371">
        <f>H1360+H1366+H1371</f>
        <v>98964.087346947475</v>
      </c>
    </row>
    <row r="1374" spans="1:8" ht="12.75" customHeight="1">
      <c r="A1374" s="1"/>
      <c r="B1374" s="367"/>
      <c r="C1374" s="1"/>
      <c r="D1374" s="1"/>
      <c r="E1374" s="1"/>
      <c r="F1374" s="1"/>
      <c r="G1374" s="1"/>
      <c r="H1374" s="372"/>
    </row>
    <row r="1375" spans="1:8" ht="12.75" customHeight="1">
      <c r="A1375" s="1"/>
      <c r="B1375" s="347" t="s">
        <v>349</v>
      </c>
      <c r="C1375" s="48"/>
      <c r="D1375" s="49">
        <f>'COEF.RESUMEN'!$H$5</f>
        <v>0.15</v>
      </c>
      <c r="E1375" s="48"/>
      <c r="F1375" s="48"/>
      <c r="G1375" s="48"/>
      <c r="H1375" s="350">
        <f>H1373*D1375</f>
        <v>14844.61310204212</v>
      </c>
    </row>
    <row r="1376" spans="1:8" ht="12.75" customHeight="1">
      <c r="A1376" s="1"/>
      <c r="B1376" s="373"/>
      <c r="C1376" s="48"/>
      <c r="D1376" s="49"/>
      <c r="E1376" s="48"/>
      <c r="F1376" s="48"/>
      <c r="G1376" s="48"/>
      <c r="H1376" s="350"/>
    </row>
    <row r="1377" spans="1:8" ht="12.75" customHeight="1">
      <c r="A1377" s="1"/>
      <c r="B1377" s="347"/>
      <c r="C1377" s="48"/>
      <c r="D1377" s="49"/>
      <c r="E1377" s="48"/>
      <c r="F1377" s="48"/>
      <c r="G1377" s="48"/>
      <c r="H1377" s="350"/>
    </row>
    <row r="1378" spans="1:8" ht="12.75" customHeight="1">
      <c r="A1378" s="1"/>
      <c r="B1378" s="347" t="s">
        <v>350</v>
      </c>
      <c r="C1378" s="48"/>
      <c r="D1378" s="49">
        <f>'COEF.RESUMEN'!$H$6</f>
        <v>0.1</v>
      </c>
      <c r="E1378" s="48"/>
      <c r="F1378" s="48"/>
      <c r="G1378" s="48"/>
      <c r="H1378" s="350">
        <f>H1373*D1378</f>
        <v>9896.408734694749</v>
      </c>
    </row>
    <row r="1379" spans="1:8" ht="12.75" customHeight="1">
      <c r="A1379" s="1"/>
      <c r="B1379" s="347"/>
      <c r="C1379" s="48"/>
      <c r="D1379" s="49"/>
      <c r="E1379" s="48"/>
      <c r="F1379" s="48"/>
      <c r="G1379" s="48"/>
      <c r="H1379" s="374">
        <f>H1373+H1375+H1378</f>
        <v>123705.10918368434</v>
      </c>
    </row>
    <row r="1380" spans="1:8" ht="12.75" customHeight="1">
      <c r="A1380" s="1"/>
      <c r="B1380" s="347" t="s">
        <v>430</v>
      </c>
      <c r="C1380" s="48"/>
      <c r="D1380" s="49">
        <f>'COEF.RESUMEN'!$H$8</f>
        <v>0.25</v>
      </c>
      <c r="E1380" s="48"/>
      <c r="F1380" s="48"/>
      <c r="G1380" s="48"/>
      <c r="H1380" s="350">
        <f>H1379*D1380</f>
        <v>30926.277295921085</v>
      </c>
    </row>
    <row r="1381" spans="1:8" ht="12.75" customHeight="1">
      <c r="A1381" s="1"/>
      <c r="B1381" s="347"/>
      <c r="C1381" s="48"/>
      <c r="D1381" s="48"/>
      <c r="E1381" s="48"/>
      <c r="F1381" s="48"/>
      <c r="G1381" s="48"/>
      <c r="H1381" s="375"/>
    </row>
    <row r="1382" spans="1:8" ht="12.75" customHeight="1">
      <c r="A1382" s="1"/>
      <c r="B1382" s="376" t="s">
        <v>431</v>
      </c>
      <c r="C1382" s="340"/>
      <c r="D1382" s="340"/>
      <c r="E1382" s="340"/>
      <c r="F1382" s="340"/>
      <c r="G1382" s="377"/>
      <c r="H1382" s="371">
        <f>H1379+H1380</f>
        <v>154631.38647960543</v>
      </c>
    </row>
    <row r="1383" spans="1:8" ht="12.75" customHeight="1">
      <c r="A1383" s="1"/>
      <c r="B1383" s="1"/>
      <c r="C1383" s="1"/>
      <c r="D1383" s="1"/>
      <c r="E1383" s="1"/>
      <c r="F1383" s="1"/>
      <c r="G1383" s="1"/>
      <c r="H1383" s="1"/>
    </row>
    <row r="1384" spans="1:8" ht="25.5" customHeight="1">
      <c r="A1384" s="1"/>
      <c r="B1384" s="708" t="s">
        <v>1821</v>
      </c>
      <c r="C1384" s="687"/>
      <c r="D1384" s="762" t="s">
        <v>1822</v>
      </c>
      <c r="E1384" s="687"/>
      <c r="F1384" s="387" t="s">
        <v>167</v>
      </c>
      <c r="G1384" s="763">
        <v>1</v>
      </c>
      <c r="H1384" s="687"/>
    </row>
    <row r="1385" spans="1:8" ht="12.75" customHeight="1">
      <c r="A1385" s="1"/>
      <c r="B1385" s="342" t="s">
        <v>416</v>
      </c>
      <c r="C1385" s="343" t="s">
        <v>16</v>
      </c>
      <c r="D1385" s="342" t="s">
        <v>417</v>
      </c>
      <c r="E1385" s="342" t="s">
        <v>418</v>
      </c>
      <c r="F1385" s="342" t="s">
        <v>419</v>
      </c>
      <c r="G1385" s="342" t="s">
        <v>420</v>
      </c>
      <c r="H1385" s="342" t="s">
        <v>421</v>
      </c>
    </row>
    <row r="1386" spans="1:8" ht="12.75" customHeight="1">
      <c r="A1386" s="1"/>
      <c r="B1386" s="396" t="str">
        <f>'LISTA DE PRECIOS '!D1064</f>
        <v xml:space="preserve">Lavatorio para discapacitados "FERRUM" blanco (LET 1F) </v>
      </c>
      <c r="C1386" s="48" t="s">
        <v>43</v>
      </c>
      <c r="D1386" s="348">
        <v>1</v>
      </c>
      <c r="E1386" s="352">
        <f t="shared" ref="E1386:E1389" si="124">D1386*$G$1384</f>
        <v>1</v>
      </c>
      <c r="F1386" s="348">
        <f>'LISTA DE PRECIOS '!J1064</f>
        <v>60433.567782232203</v>
      </c>
      <c r="G1386" s="352">
        <f t="shared" ref="G1386:G1389" si="125">E1386*F1386</f>
        <v>60433.567782232203</v>
      </c>
      <c r="H1386" s="349"/>
    </row>
    <row r="1387" spans="1:8" ht="12.75" customHeight="1">
      <c r="A1387" s="1"/>
      <c r="B1387" s="396" t="str">
        <f>'LISTA DE PRECIOS '!D1108</f>
        <v>Fijacion Ø 8 mm (taco y tornillo)</v>
      </c>
      <c r="C1387" s="48" t="s">
        <v>43</v>
      </c>
      <c r="D1387" s="348">
        <v>4</v>
      </c>
      <c r="E1387" s="352">
        <f t="shared" si="124"/>
        <v>4</v>
      </c>
      <c r="F1387" s="348">
        <f>'LISTA DE PRECIOS '!J1108</f>
        <v>42.94241039653545</v>
      </c>
      <c r="G1387" s="352">
        <f t="shared" si="125"/>
        <v>171.7696415861418</v>
      </c>
      <c r="H1387" s="349"/>
    </row>
    <row r="1388" spans="1:8" ht="12.75" customHeight="1">
      <c r="A1388" s="1"/>
      <c r="B1388" s="396" t="str">
        <f>'LISTA DE PRECIOS '!D1113</f>
        <v>Flexible 1/2" x 35 cm</v>
      </c>
      <c r="C1388" s="48" t="s">
        <v>43</v>
      </c>
      <c r="D1388" s="348">
        <v>2</v>
      </c>
      <c r="E1388" s="352">
        <f t="shared" si="124"/>
        <v>2</v>
      </c>
      <c r="F1388" s="348">
        <f>'LISTA DE PRECIOS '!J1113</f>
        <v>448.22574294122774</v>
      </c>
      <c r="G1388" s="352">
        <f t="shared" si="125"/>
        <v>896.45148588245547</v>
      </c>
      <c r="H1388" s="349"/>
    </row>
    <row r="1389" spans="1:8" ht="12.75" customHeight="1">
      <c r="A1389" s="1"/>
      <c r="B1389" s="396" t="str">
        <f>'LISTA DE PRECIOS '!D1123</f>
        <v>Desague flexible lavatorio cromado 0.040</v>
      </c>
      <c r="C1389" s="48" t="s">
        <v>43</v>
      </c>
      <c r="D1389" s="348">
        <v>1</v>
      </c>
      <c r="E1389" s="352">
        <f t="shared" si="124"/>
        <v>1</v>
      </c>
      <c r="F1389" s="348">
        <f>'LISTA DE PRECIOS '!J1123</f>
        <v>3398.4885273389455</v>
      </c>
      <c r="G1389" s="352">
        <f t="shared" si="125"/>
        <v>3398.4885273389455</v>
      </c>
      <c r="H1389" s="349"/>
    </row>
    <row r="1390" spans="1:8" ht="12.75" customHeight="1">
      <c r="A1390" s="1"/>
      <c r="B1390" s="396"/>
      <c r="C1390" s="48"/>
      <c r="D1390" s="348"/>
      <c r="E1390" s="352"/>
      <c r="F1390" s="348"/>
      <c r="G1390" s="352"/>
      <c r="H1390" s="349"/>
    </row>
    <row r="1391" spans="1:8" ht="12.75" customHeight="1">
      <c r="A1391" s="1"/>
      <c r="B1391" s="396"/>
      <c r="C1391" s="48"/>
      <c r="D1391" s="348"/>
      <c r="E1391" s="352"/>
      <c r="F1391" s="348"/>
      <c r="G1391" s="352"/>
      <c r="H1391" s="349"/>
    </row>
    <row r="1392" spans="1:8" ht="12.75" customHeight="1">
      <c r="A1392" s="1"/>
      <c r="B1392" s="347"/>
      <c r="C1392" s="48"/>
      <c r="D1392" s="348"/>
      <c r="E1392" s="352"/>
      <c r="F1392" s="348"/>
      <c r="G1392" s="352"/>
      <c r="H1392" s="349"/>
    </row>
    <row r="1393" spans="1:8" ht="12.75" customHeight="1">
      <c r="A1393" s="1"/>
      <c r="B1393" s="347"/>
      <c r="C1393" s="48"/>
      <c r="D1393" s="348"/>
      <c r="E1393" s="352"/>
      <c r="F1393" s="348"/>
      <c r="G1393" s="352"/>
      <c r="H1393" s="349"/>
    </row>
    <row r="1394" spans="1:8" ht="12.75" customHeight="1">
      <c r="A1394" s="1"/>
      <c r="B1394" s="347"/>
      <c r="C1394" s="48"/>
      <c r="D1394" s="348"/>
      <c r="E1394" s="352"/>
      <c r="F1394" s="348"/>
      <c r="G1394" s="352"/>
      <c r="H1394" s="349"/>
    </row>
    <row r="1395" spans="1:8" ht="12.75" customHeight="1">
      <c r="A1395" s="1"/>
      <c r="B1395" s="347"/>
      <c r="C1395" s="48"/>
      <c r="D1395" s="348"/>
      <c r="E1395" s="352"/>
      <c r="F1395" s="348"/>
      <c r="G1395" s="352"/>
      <c r="H1395" s="349"/>
    </row>
    <row r="1396" spans="1:8" ht="12.75" customHeight="1">
      <c r="A1396" s="1"/>
      <c r="B1396" s="354" t="s">
        <v>422</v>
      </c>
      <c r="C1396" s="355"/>
      <c r="D1396" s="356"/>
      <c r="E1396" s="356"/>
      <c r="F1396" s="356"/>
      <c r="G1396" s="357"/>
      <c r="H1396" s="358">
        <f>SUM(G1386:G1395)</f>
        <v>64900.277437039746</v>
      </c>
    </row>
    <row r="1397" spans="1:8" ht="12.75" customHeight="1">
      <c r="A1397" s="1"/>
      <c r="B1397" s="359"/>
      <c r="C1397" s="50"/>
      <c r="D1397" s="360"/>
      <c r="E1397" s="360"/>
      <c r="F1397" s="360"/>
      <c r="G1397" s="360"/>
      <c r="H1397" s="361"/>
    </row>
    <row r="1398" spans="1:8" ht="12.75" customHeight="1">
      <c r="A1398" s="1"/>
      <c r="B1398" s="409" t="s">
        <v>1450</v>
      </c>
      <c r="C1398" s="52" t="s">
        <v>424</v>
      </c>
      <c r="D1398" s="55">
        <v>2.5</v>
      </c>
      <c r="E1398" s="348">
        <f>D1398*$G$1384</f>
        <v>2.5</v>
      </c>
      <c r="F1398" s="352">
        <f>'MANO DE OBRA'!$K$8</f>
        <v>1165.6790978787881</v>
      </c>
      <c r="G1398" s="352">
        <f>E1398*F1398</f>
        <v>2914.1977446969704</v>
      </c>
      <c r="H1398" s="364"/>
    </row>
    <row r="1399" spans="1:8" ht="12.75" customHeight="1">
      <c r="A1399" s="1"/>
      <c r="B1399" s="409"/>
      <c r="C1399" s="52"/>
      <c r="D1399" s="55"/>
      <c r="E1399" s="348"/>
      <c r="F1399" s="352"/>
      <c r="G1399" s="352"/>
      <c r="H1399" s="364"/>
    </row>
    <row r="1400" spans="1:8" ht="12.75" customHeight="1">
      <c r="A1400" s="1"/>
      <c r="B1400" s="347"/>
      <c r="C1400" s="52"/>
      <c r="D1400" s="394"/>
      <c r="E1400" s="348"/>
      <c r="F1400" s="394"/>
      <c r="G1400" s="352"/>
      <c r="H1400" s="364"/>
    </row>
    <row r="1401" spans="1:8" ht="12.75" customHeight="1">
      <c r="A1401" s="1"/>
      <c r="B1401" s="390"/>
      <c r="C1401" s="52"/>
      <c r="D1401" s="394"/>
      <c r="E1401" s="348"/>
      <c r="F1401" s="394"/>
      <c r="G1401" s="352"/>
      <c r="H1401" s="365"/>
    </row>
    <row r="1402" spans="1:8" ht="12.75" customHeight="1">
      <c r="A1402" s="1"/>
      <c r="B1402" s="764" t="s">
        <v>425</v>
      </c>
      <c r="C1402" s="689"/>
      <c r="D1402" s="689"/>
      <c r="E1402" s="689"/>
      <c r="F1402" s="689"/>
      <c r="G1402" s="765"/>
      <c r="H1402" s="366">
        <f>SUM(G1398:G1401)</f>
        <v>2914.1977446969704</v>
      </c>
    </row>
    <row r="1403" spans="1:8" ht="12.75" customHeight="1">
      <c r="A1403" s="1"/>
      <c r="B1403" s="766"/>
      <c r="C1403" s="692"/>
      <c r="D1403" s="692"/>
      <c r="E1403" s="692"/>
      <c r="F1403" s="692"/>
      <c r="G1403" s="692"/>
      <c r="H1403" s="700"/>
    </row>
    <row r="1404" spans="1:8" ht="12.75" customHeight="1">
      <c r="A1404" s="1"/>
      <c r="B1404" s="347" t="s">
        <v>426</v>
      </c>
      <c r="C1404" s="48"/>
      <c r="D1404" s="348"/>
      <c r="E1404" s="348"/>
      <c r="F1404" s="348"/>
      <c r="G1404" s="348"/>
      <c r="H1404" s="349"/>
    </row>
    <row r="1405" spans="1:8" ht="12.75" customHeight="1">
      <c r="A1405" s="1"/>
      <c r="B1405" s="347" t="s">
        <v>427</v>
      </c>
      <c r="C1405" s="48"/>
      <c r="D1405" s="348"/>
      <c r="E1405" s="348"/>
      <c r="F1405" s="348"/>
      <c r="G1405" s="348"/>
      <c r="H1405" s="349"/>
    </row>
    <row r="1406" spans="1:8" ht="12.75" customHeight="1">
      <c r="A1406" s="1"/>
      <c r="B1406" s="351" t="s">
        <v>428</v>
      </c>
      <c r="C1406" s="90"/>
      <c r="D1406" s="352"/>
      <c r="E1406" s="352"/>
      <c r="F1406" s="352"/>
      <c r="G1406" s="352"/>
      <c r="H1406" s="349"/>
    </row>
    <row r="1407" spans="1:8" ht="12.75" customHeight="1">
      <c r="A1407" s="1"/>
      <c r="B1407" s="368"/>
      <c r="C1407" s="355"/>
      <c r="D1407" s="355"/>
      <c r="E1407" s="355"/>
      <c r="F1407" s="355"/>
      <c r="G1407" s="369"/>
      <c r="H1407" s="358">
        <f>SUM(G1406)</f>
        <v>0</v>
      </c>
    </row>
    <row r="1408" spans="1:8" ht="12.75" customHeight="1">
      <c r="A1408" s="1"/>
      <c r="B1408" s="367"/>
      <c r="C1408" s="1"/>
      <c r="D1408" s="1"/>
      <c r="E1408" s="1"/>
      <c r="F1408" s="1"/>
      <c r="G1408" s="1"/>
      <c r="H1408" s="260"/>
    </row>
    <row r="1409" spans="1:8" ht="12.75" customHeight="1">
      <c r="A1409" s="1"/>
      <c r="B1409" s="370" t="s">
        <v>429</v>
      </c>
      <c r="C1409" s="355"/>
      <c r="D1409" s="355"/>
      <c r="E1409" s="355"/>
      <c r="F1409" s="355"/>
      <c r="G1409" s="369"/>
      <c r="H1409" s="371">
        <f>H1396+H1402+H1407</f>
        <v>67814.475181736721</v>
      </c>
    </row>
    <row r="1410" spans="1:8" ht="12.75" customHeight="1">
      <c r="A1410" s="1"/>
      <c r="B1410" s="367"/>
      <c r="C1410" s="1"/>
      <c r="D1410" s="1"/>
      <c r="E1410" s="1"/>
      <c r="F1410" s="1"/>
      <c r="G1410" s="1"/>
      <c r="H1410" s="372"/>
    </row>
    <row r="1411" spans="1:8" ht="12.75" customHeight="1">
      <c r="A1411" s="1"/>
      <c r="B1411" s="347" t="s">
        <v>349</v>
      </c>
      <c r="C1411" s="48"/>
      <c r="D1411" s="49">
        <f>'COEF.RESUMEN'!$H$5</f>
        <v>0.15</v>
      </c>
      <c r="E1411" s="48"/>
      <c r="F1411" s="48"/>
      <c r="G1411" s="48"/>
      <c r="H1411" s="350">
        <f>H1409*D1411</f>
        <v>10172.171277260508</v>
      </c>
    </row>
    <row r="1412" spans="1:8" ht="12.75" customHeight="1">
      <c r="A1412" s="1"/>
      <c r="B1412" s="373"/>
      <c r="C1412" s="48"/>
      <c r="D1412" s="49"/>
      <c r="E1412" s="48"/>
      <c r="F1412" s="48"/>
      <c r="G1412" s="48"/>
      <c r="H1412" s="350"/>
    </row>
    <row r="1413" spans="1:8" ht="12.75" customHeight="1">
      <c r="A1413" s="1"/>
      <c r="B1413" s="347"/>
      <c r="C1413" s="48"/>
      <c r="D1413" s="49"/>
      <c r="E1413" s="48"/>
      <c r="F1413" s="48"/>
      <c r="G1413" s="48"/>
      <c r="H1413" s="350"/>
    </row>
    <row r="1414" spans="1:8" ht="12.75" customHeight="1">
      <c r="A1414" s="1"/>
      <c r="B1414" s="347" t="s">
        <v>350</v>
      </c>
      <c r="C1414" s="48"/>
      <c r="D1414" s="49">
        <f>'COEF.RESUMEN'!$H$6</f>
        <v>0.1</v>
      </c>
      <c r="E1414" s="48"/>
      <c r="F1414" s="48"/>
      <c r="G1414" s="48"/>
      <c r="H1414" s="350">
        <f>H1409*D1414</f>
        <v>6781.4475181736725</v>
      </c>
    </row>
    <row r="1415" spans="1:8" ht="12.75" customHeight="1">
      <c r="A1415" s="1"/>
      <c r="B1415" s="347"/>
      <c r="C1415" s="48"/>
      <c r="D1415" s="49"/>
      <c r="E1415" s="48"/>
      <c r="F1415" s="48"/>
      <c r="G1415" s="48"/>
      <c r="H1415" s="374">
        <f>H1409+H1411+H1414</f>
        <v>84768.093977170909</v>
      </c>
    </row>
    <row r="1416" spans="1:8" ht="12.75" customHeight="1">
      <c r="A1416" s="1"/>
      <c r="B1416" s="347" t="s">
        <v>430</v>
      </c>
      <c r="C1416" s="48"/>
      <c r="D1416" s="49">
        <f>'COEF.RESUMEN'!$H$8</f>
        <v>0.25</v>
      </c>
      <c r="E1416" s="48"/>
      <c r="F1416" s="48"/>
      <c r="G1416" s="48"/>
      <c r="H1416" s="350">
        <f>H1415*D1416</f>
        <v>21192.023494292727</v>
      </c>
    </row>
    <row r="1417" spans="1:8" ht="12.75" customHeight="1">
      <c r="A1417" s="1"/>
      <c r="B1417" s="347"/>
      <c r="C1417" s="48"/>
      <c r="D1417" s="48"/>
      <c r="E1417" s="48"/>
      <c r="F1417" s="48"/>
      <c r="G1417" s="48"/>
      <c r="H1417" s="375"/>
    </row>
    <row r="1418" spans="1:8" ht="12.75" customHeight="1">
      <c r="A1418" s="1"/>
      <c r="B1418" s="376" t="s">
        <v>431</v>
      </c>
      <c r="C1418" s="340"/>
      <c r="D1418" s="340"/>
      <c r="E1418" s="340"/>
      <c r="F1418" s="340"/>
      <c r="G1418" s="377"/>
      <c r="H1418" s="371">
        <f>H1415+H1416</f>
        <v>105960.11747146363</v>
      </c>
    </row>
    <row r="1419" spans="1:8" ht="12.75" customHeight="1">
      <c r="A1419" s="1"/>
      <c r="B1419" s="1"/>
      <c r="C1419" s="1"/>
      <c r="D1419" s="1"/>
      <c r="E1419" s="1"/>
      <c r="F1419" s="1"/>
      <c r="G1419" s="1"/>
      <c r="H1419" s="1"/>
    </row>
    <row r="1420" spans="1:8" ht="27" hidden="1" customHeight="1">
      <c r="A1420" s="1"/>
      <c r="B1420" s="708" t="s">
        <v>1823</v>
      </c>
      <c r="C1420" s="687"/>
      <c r="D1420" s="762" t="s">
        <v>1824</v>
      </c>
      <c r="E1420" s="687"/>
      <c r="F1420" s="387" t="s">
        <v>167</v>
      </c>
      <c r="G1420" s="763">
        <v>1</v>
      </c>
      <c r="H1420" s="687"/>
    </row>
    <row r="1421" spans="1:8" ht="12.75" hidden="1" customHeight="1">
      <c r="A1421" s="1"/>
      <c r="B1421" s="342" t="s">
        <v>416</v>
      </c>
      <c r="C1421" s="343" t="s">
        <v>16</v>
      </c>
      <c r="D1421" s="342" t="s">
        <v>417</v>
      </c>
      <c r="E1421" s="342" t="s">
        <v>418</v>
      </c>
      <c r="F1421" s="342" t="s">
        <v>419</v>
      </c>
      <c r="G1421" s="342" t="s">
        <v>420</v>
      </c>
      <c r="H1421" s="342" t="s">
        <v>421</v>
      </c>
    </row>
    <row r="1422" spans="1:8" ht="12.75" hidden="1" customHeight="1">
      <c r="A1422" s="1"/>
      <c r="B1422" s="396" t="str">
        <f>'LISTA DE PRECIOS '!D1065</f>
        <v>Lavatorio para discapacitados "FERRUM" blanco (LEM 1F). Rebatible</v>
      </c>
      <c r="C1422" s="48" t="s">
        <v>43</v>
      </c>
      <c r="D1422" s="348">
        <v>1</v>
      </c>
      <c r="E1422" s="352">
        <f t="shared" ref="E1422:E1425" si="126">D1422*$G$1420</f>
        <v>1</v>
      </c>
      <c r="F1422" s="348">
        <f>'LISTA DE PRECIOS '!J1065</f>
        <v>181302.51727831695</v>
      </c>
      <c r="G1422" s="352">
        <f t="shared" ref="G1422:G1425" si="127">E1422*F1422</f>
        <v>181302.51727831695</v>
      </c>
      <c r="H1422" s="349"/>
    </row>
    <row r="1423" spans="1:8" ht="12.75" hidden="1" customHeight="1">
      <c r="A1423" s="1"/>
      <c r="B1423" s="396" t="str">
        <f>'LISTA DE PRECIOS '!D1108</f>
        <v>Fijacion Ø 8 mm (taco y tornillo)</v>
      </c>
      <c r="C1423" s="48" t="s">
        <v>43</v>
      </c>
      <c r="D1423" s="348">
        <v>4</v>
      </c>
      <c r="E1423" s="352">
        <f t="shared" si="126"/>
        <v>4</v>
      </c>
      <c r="F1423" s="348">
        <f>'LISTA DE PRECIOS '!J1108</f>
        <v>42.94241039653545</v>
      </c>
      <c r="G1423" s="352">
        <f t="shared" si="127"/>
        <v>171.7696415861418</v>
      </c>
      <c r="H1423" s="349"/>
    </row>
    <row r="1424" spans="1:8" ht="12.75" hidden="1" customHeight="1">
      <c r="A1424" s="1"/>
      <c r="B1424" s="396" t="str">
        <f>'LISTA DE PRECIOS '!D1113</f>
        <v>Flexible 1/2" x 35 cm</v>
      </c>
      <c r="C1424" s="48" t="s">
        <v>43</v>
      </c>
      <c r="D1424" s="348">
        <v>2</v>
      </c>
      <c r="E1424" s="352">
        <f t="shared" si="126"/>
        <v>2</v>
      </c>
      <c r="F1424" s="348">
        <f>'LISTA DE PRECIOS '!J1113</f>
        <v>448.22574294122774</v>
      </c>
      <c r="G1424" s="352">
        <f t="shared" si="127"/>
        <v>896.45148588245547</v>
      </c>
      <c r="H1424" s="349"/>
    </row>
    <row r="1425" spans="1:8" ht="12.75" hidden="1" customHeight="1">
      <c r="A1425" s="1"/>
      <c r="B1425" s="396" t="str">
        <f>'LISTA DE PRECIOS '!D1123</f>
        <v>Desague flexible lavatorio cromado 0.040</v>
      </c>
      <c r="C1425" s="48" t="s">
        <v>43</v>
      </c>
      <c r="D1425" s="348">
        <v>1</v>
      </c>
      <c r="E1425" s="352">
        <f t="shared" si="126"/>
        <v>1</v>
      </c>
      <c r="F1425" s="348">
        <f>'LISTA DE PRECIOS '!J1123</f>
        <v>3398.4885273389455</v>
      </c>
      <c r="G1425" s="352">
        <f t="shared" si="127"/>
        <v>3398.4885273389455</v>
      </c>
      <c r="H1425" s="349"/>
    </row>
    <row r="1426" spans="1:8" ht="12.75" hidden="1" customHeight="1">
      <c r="A1426" s="1"/>
      <c r="B1426" s="396"/>
      <c r="C1426" s="48"/>
      <c r="D1426" s="348"/>
      <c r="E1426" s="352"/>
      <c r="F1426" s="348"/>
      <c r="G1426" s="352"/>
      <c r="H1426" s="349"/>
    </row>
    <row r="1427" spans="1:8" ht="12.75" hidden="1" customHeight="1">
      <c r="A1427" s="1"/>
      <c r="B1427" s="396"/>
      <c r="C1427" s="48"/>
      <c r="D1427" s="348"/>
      <c r="E1427" s="352"/>
      <c r="F1427" s="348"/>
      <c r="G1427" s="352"/>
      <c r="H1427" s="349"/>
    </row>
    <row r="1428" spans="1:8" ht="12.75" hidden="1" customHeight="1">
      <c r="A1428" s="1"/>
      <c r="B1428" s="347"/>
      <c r="C1428" s="48"/>
      <c r="D1428" s="348"/>
      <c r="E1428" s="352"/>
      <c r="F1428" s="348"/>
      <c r="G1428" s="352"/>
      <c r="H1428" s="349"/>
    </row>
    <row r="1429" spans="1:8" ht="12.75" hidden="1" customHeight="1">
      <c r="A1429" s="1"/>
      <c r="B1429" s="347"/>
      <c r="C1429" s="48"/>
      <c r="D1429" s="348"/>
      <c r="E1429" s="352"/>
      <c r="F1429" s="348"/>
      <c r="G1429" s="352"/>
      <c r="H1429" s="349"/>
    </row>
    <row r="1430" spans="1:8" ht="12.75" hidden="1" customHeight="1">
      <c r="A1430" s="1"/>
      <c r="B1430" s="347"/>
      <c r="C1430" s="48"/>
      <c r="D1430" s="348"/>
      <c r="E1430" s="352"/>
      <c r="F1430" s="348"/>
      <c r="G1430" s="352"/>
      <c r="H1430" s="349"/>
    </row>
    <row r="1431" spans="1:8" ht="12.75" hidden="1" customHeight="1">
      <c r="A1431" s="1"/>
      <c r="B1431" s="347"/>
      <c r="C1431" s="48"/>
      <c r="D1431" s="348"/>
      <c r="E1431" s="352"/>
      <c r="F1431" s="348"/>
      <c r="G1431" s="352"/>
      <c r="H1431" s="349"/>
    </row>
    <row r="1432" spans="1:8" ht="12.75" hidden="1" customHeight="1">
      <c r="A1432" s="1"/>
      <c r="B1432" s="354" t="s">
        <v>422</v>
      </c>
      <c r="C1432" s="355"/>
      <c r="D1432" s="356"/>
      <c r="E1432" s="356"/>
      <c r="F1432" s="356"/>
      <c r="G1432" s="357"/>
      <c r="H1432" s="358">
        <f>SUM(G1422:G1431)</f>
        <v>185769.2269331245</v>
      </c>
    </row>
    <row r="1433" spans="1:8" ht="12.75" hidden="1" customHeight="1">
      <c r="A1433" s="1"/>
      <c r="B1433" s="359"/>
      <c r="C1433" s="50"/>
      <c r="D1433" s="360"/>
      <c r="E1433" s="360"/>
      <c r="F1433" s="360"/>
      <c r="G1433" s="360"/>
      <c r="H1433" s="361"/>
    </row>
    <row r="1434" spans="1:8" ht="12.75" hidden="1" customHeight="1">
      <c r="A1434" s="1"/>
      <c r="B1434" s="409" t="s">
        <v>1450</v>
      </c>
      <c r="C1434" s="52" t="s">
        <v>424</v>
      </c>
      <c r="D1434" s="55">
        <v>2.5</v>
      </c>
      <c r="E1434" s="348">
        <f>D1434*$G$1420</f>
        <v>2.5</v>
      </c>
      <c r="F1434" s="352">
        <f>'MANO DE OBRA'!$K$8</f>
        <v>1165.6790978787881</v>
      </c>
      <c r="G1434" s="352">
        <f>E1434*F1434</f>
        <v>2914.1977446969704</v>
      </c>
      <c r="H1434" s="364"/>
    </row>
    <row r="1435" spans="1:8" ht="12.75" hidden="1" customHeight="1">
      <c r="A1435" s="1"/>
      <c r="B1435" s="409"/>
      <c r="C1435" s="52"/>
      <c r="D1435" s="55"/>
      <c r="E1435" s="348"/>
      <c r="F1435" s="352"/>
      <c r="G1435" s="352"/>
      <c r="H1435" s="364"/>
    </row>
    <row r="1436" spans="1:8" ht="12.75" hidden="1" customHeight="1">
      <c r="A1436" s="1"/>
      <c r="B1436" s="347"/>
      <c r="C1436" s="52"/>
      <c r="D1436" s="394"/>
      <c r="E1436" s="348"/>
      <c r="F1436" s="394"/>
      <c r="G1436" s="352"/>
      <c r="H1436" s="364"/>
    </row>
    <row r="1437" spans="1:8" ht="12.75" hidden="1" customHeight="1">
      <c r="A1437" s="1"/>
      <c r="B1437" s="390"/>
      <c r="C1437" s="52"/>
      <c r="D1437" s="394"/>
      <c r="E1437" s="348"/>
      <c r="F1437" s="394"/>
      <c r="G1437" s="352"/>
      <c r="H1437" s="365"/>
    </row>
    <row r="1438" spans="1:8" ht="12.75" hidden="1" customHeight="1">
      <c r="A1438" s="1"/>
      <c r="B1438" s="764" t="s">
        <v>425</v>
      </c>
      <c r="C1438" s="689"/>
      <c r="D1438" s="689"/>
      <c r="E1438" s="689"/>
      <c r="F1438" s="689"/>
      <c r="G1438" s="765"/>
      <c r="H1438" s="366">
        <f>SUM(G1434:G1437)</f>
        <v>2914.1977446969704</v>
      </c>
    </row>
    <row r="1439" spans="1:8" ht="12.75" hidden="1" customHeight="1">
      <c r="A1439" s="1"/>
      <c r="B1439" s="766"/>
      <c r="C1439" s="692"/>
      <c r="D1439" s="692"/>
      <c r="E1439" s="692"/>
      <c r="F1439" s="692"/>
      <c r="G1439" s="692"/>
      <c r="H1439" s="700"/>
    </row>
    <row r="1440" spans="1:8" ht="12.75" hidden="1" customHeight="1">
      <c r="A1440" s="1"/>
      <c r="B1440" s="347" t="s">
        <v>426</v>
      </c>
      <c r="C1440" s="48"/>
      <c r="D1440" s="348"/>
      <c r="E1440" s="348"/>
      <c r="F1440" s="348"/>
      <c r="G1440" s="348"/>
      <c r="H1440" s="349"/>
    </row>
    <row r="1441" spans="1:8" ht="12.75" hidden="1" customHeight="1">
      <c r="A1441" s="1"/>
      <c r="B1441" s="347" t="s">
        <v>427</v>
      </c>
      <c r="C1441" s="48"/>
      <c r="D1441" s="348"/>
      <c r="E1441" s="348"/>
      <c r="F1441" s="348"/>
      <c r="G1441" s="348"/>
      <c r="H1441" s="349"/>
    </row>
    <row r="1442" spans="1:8" ht="12.75" hidden="1" customHeight="1">
      <c r="A1442" s="1"/>
      <c r="B1442" s="351" t="s">
        <v>428</v>
      </c>
      <c r="C1442" s="90"/>
      <c r="D1442" s="352"/>
      <c r="E1442" s="352"/>
      <c r="F1442" s="352"/>
      <c r="G1442" s="352"/>
      <c r="H1442" s="349"/>
    </row>
    <row r="1443" spans="1:8" ht="12.75" hidden="1" customHeight="1">
      <c r="A1443" s="1"/>
      <c r="B1443" s="368"/>
      <c r="C1443" s="355"/>
      <c r="D1443" s="355"/>
      <c r="E1443" s="355"/>
      <c r="F1443" s="355"/>
      <c r="G1443" s="369"/>
      <c r="H1443" s="358">
        <f>SUM(G1442)</f>
        <v>0</v>
      </c>
    </row>
    <row r="1444" spans="1:8" ht="12.75" hidden="1" customHeight="1">
      <c r="A1444" s="1"/>
      <c r="B1444" s="367"/>
      <c r="C1444" s="1"/>
      <c r="D1444" s="1"/>
      <c r="E1444" s="1"/>
      <c r="F1444" s="1"/>
      <c r="G1444" s="1"/>
      <c r="H1444" s="260"/>
    </row>
    <row r="1445" spans="1:8" ht="12.75" hidden="1" customHeight="1">
      <c r="A1445" s="1"/>
      <c r="B1445" s="370" t="s">
        <v>429</v>
      </c>
      <c r="C1445" s="355"/>
      <c r="D1445" s="355"/>
      <c r="E1445" s="355"/>
      <c r="F1445" s="355"/>
      <c r="G1445" s="369"/>
      <c r="H1445" s="371">
        <f>H1432+H1438+H1443</f>
        <v>188683.42467782149</v>
      </c>
    </row>
    <row r="1446" spans="1:8" ht="12.75" hidden="1" customHeight="1">
      <c r="A1446" s="1"/>
      <c r="B1446" s="367"/>
      <c r="C1446" s="1"/>
      <c r="D1446" s="1"/>
      <c r="E1446" s="1"/>
      <c r="F1446" s="1"/>
      <c r="G1446" s="1"/>
      <c r="H1446" s="372"/>
    </row>
    <row r="1447" spans="1:8" ht="12.75" hidden="1" customHeight="1">
      <c r="A1447" s="1"/>
      <c r="B1447" s="347" t="s">
        <v>349</v>
      </c>
      <c r="C1447" s="48"/>
      <c r="D1447" s="49">
        <f>'COEF.RESUMEN'!$H$5</f>
        <v>0.15</v>
      </c>
      <c r="E1447" s="48"/>
      <c r="F1447" s="48"/>
      <c r="G1447" s="48"/>
      <c r="H1447" s="350">
        <f>H1445*D1447</f>
        <v>28302.513701673222</v>
      </c>
    </row>
    <row r="1448" spans="1:8" ht="12.75" hidden="1" customHeight="1">
      <c r="A1448" s="1"/>
      <c r="B1448" s="373"/>
      <c r="C1448" s="48"/>
      <c r="D1448" s="49"/>
      <c r="E1448" s="48"/>
      <c r="F1448" s="48"/>
      <c r="G1448" s="48"/>
      <c r="H1448" s="350"/>
    </row>
    <row r="1449" spans="1:8" ht="12.75" hidden="1" customHeight="1">
      <c r="A1449" s="1"/>
      <c r="B1449" s="347"/>
      <c r="C1449" s="48"/>
      <c r="D1449" s="49"/>
      <c r="E1449" s="48"/>
      <c r="F1449" s="48"/>
      <c r="G1449" s="48"/>
      <c r="H1449" s="350"/>
    </row>
    <row r="1450" spans="1:8" ht="12.75" hidden="1" customHeight="1">
      <c r="A1450" s="1"/>
      <c r="B1450" s="347" t="s">
        <v>350</v>
      </c>
      <c r="C1450" s="48"/>
      <c r="D1450" s="49">
        <f>'COEF.RESUMEN'!$H$6</f>
        <v>0.1</v>
      </c>
      <c r="E1450" s="48"/>
      <c r="F1450" s="48"/>
      <c r="G1450" s="48"/>
      <c r="H1450" s="350">
        <f>H1445*D1450</f>
        <v>18868.342467782149</v>
      </c>
    </row>
    <row r="1451" spans="1:8" ht="12.75" hidden="1" customHeight="1">
      <c r="A1451" s="1"/>
      <c r="B1451" s="347"/>
      <c r="C1451" s="48"/>
      <c r="D1451" s="49"/>
      <c r="E1451" s="48"/>
      <c r="F1451" s="48"/>
      <c r="G1451" s="48"/>
      <c r="H1451" s="374">
        <f>H1445+H1447+H1450</f>
        <v>235854.28084727685</v>
      </c>
    </row>
    <row r="1452" spans="1:8" ht="12.75" hidden="1" customHeight="1">
      <c r="A1452" s="1"/>
      <c r="B1452" s="347" t="s">
        <v>430</v>
      </c>
      <c r="C1452" s="48"/>
      <c r="D1452" s="49">
        <f>'COEF.RESUMEN'!$H$8</f>
        <v>0.25</v>
      </c>
      <c r="E1452" s="48"/>
      <c r="F1452" s="48"/>
      <c r="G1452" s="48"/>
      <c r="H1452" s="350">
        <f>H1451*D1452</f>
        <v>58963.570211819213</v>
      </c>
    </row>
    <row r="1453" spans="1:8" ht="12.75" hidden="1" customHeight="1">
      <c r="A1453" s="1"/>
      <c r="B1453" s="347"/>
      <c r="C1453" s="48"/>
      <c r="D1453" s="48"/>
      <c r="E1453" s="48"/>
      <c r="F1453" s="48"/>
      <c r="G1453" s="48"/>
      <c r="H1453" s="375"/>
    </row>
    <row r="1454" spans="1:8" ht="12.75" hidden="1" customHeight="1">
      <c r="A1454" s="1"/>
      <c r="B1454" s="376" t="s">
        <v>431</v>
      </c>
      <c r="C1454" s="340"/>
      <c r="D1454" s="340"/>
      <c r="E1454" s="340"/>
      <c r="F1454" s="340"/>
      <c r="G1454" s="377"/>
      <c r="H1454" s="371">
        <f>H1451+H1452</f>
        <v>294817.85105909605</v>
      </c>
    </row>
    <row r="1455" spans="1:8" ht="12.75" hidden="1" customHeight="1">
      <c r="A1455" s="1"/>
      <c r="B1455" s="1"/>
      <c r="C1455" s="1"/>
      <c r="D1455" s="1"/>
      <c r="E1455" s="1"/>
      <c r="F1455" s="1"/>
      <c r="G1455" s="1"/>
      <c r="H1455" s="1"/>
    </row>
    <row r="1456" spans="1:8" ht="22.5" customHeight="1">
      <c r="A1456" s="1"/>
      <c r="B1456" s="708" t="s">
        <v>1825</v>
      </c>
      <c r="C1456" s="687"/>
      <c r="D1456" s="762" t="s">
        <v>1826</v>
      </c>
      <c r="E1456" s="687"/>
      <c r="F1456" s="387" t="s">
        <v>167</v>
      </c>
      <c r="G1456" s="763">
        <v>1</v>
      </c>
      <c r="H1456" s="687"/>
    </row>
    <row r="1457" spans="1:8" ht="12.75" customHeight="1">
      <c r="A1457" s="1"/>
      <c r="B1457" s="342" t="s">
        <v>416</v>
      </c>
      <c r="C1457" s="343" t="s">
        <v>16</v>
      </c>
      <c r="D1457" s="342" t="s">
        <v>417</v>
      </c>
      <c r="E1457" s="342" t="s">
        <v>418</v>
      </c>
      <c r="F1457" s="342" t="s">
        <v>419</v>
      </c>
      <c r="G1457" s="342" t="s">
        <v>420</v>
      </c>
      <c r="H1457" s="342" t="s">
        <v>421</v>
      </c>
    </row>
    <row r="1458" spans="1:8" ht="16.5" customHeight="1">
      <c r="A1458" s="1"/>
      <c r="B1458" s="396" t="str">
        <f>'LISTA DE PRECIOS '!D1066</f>
        <v>Silla rebatible (VTES) P/Discapacitado</v>
      </c>
      <c r="C1458" s="48" t="s">
        <v>43</v>
      </c>
      <c r="D1458" s="348">
        <v>1</v>
      </c>
      <c r="E1458" s="352">
        <f t="shared" ref="E1458:E1459" si="128">D1458*$G$1456</f>
        <v>1</v>
      </c>
      <c r="F1458" s="348">
        <f>'LISTA DE PRECIOS '!J1066</f>
        <v>57449.225288528694</v>
      </c>
      <c r="G1458" s="352">
        <f t="shared" ref="G1458:G1459" si="129">E1458*F1458</f>
        <v>57449.225288528694</v>
      </c>
      <c r="H1458" s="349"/>
    </row>
    <row r="1459" spans="1:8" ht="12.75" customHeight="1">
      <c r="A1459" s="1"/>
      <c r="B1459" s="396" t="str">
        <f>'LISTA DE PRECIOS '!D1108</f>
        <v>Fijacion Ø 8 mm (taco y tornillo)</v>
      </c>
      <c r="C1459" s="48" t="s">
        <v>43</v>
      </c>
      <c r="D1459" s="348">
        <v>4</v>
      </c>
      <c r="E1459" s="352">
        <f t="shared" si="128"/>
        <v>4</v>
      </c>
      <c r="F1459" s="348">
        <f>'LISTA DE PRECIOS '!J1108</f>
        <v>42.94241039653545</v>
      </c>
      <c r="G1459" s="352">
        <f t="shared" si="129"/>
        <v>171.7696415861418</v>
      </c>
      <c r="H1459" s="349"/>
    </row>
    <row r="1460" spans="1:8" ht="12.75" customHeight="1">
      <c r="A1460" s="1"/>
      <c r="B1460" s="396"/>
      <c r="C1460" s="48"/>
      <c r="D1460" s="348"/>
      <c r="E1460" s="352"/>
      <c r="F1460" s="348"/>
      <c r="G1460" s="352"/>
      <c r="H1460" s="349"/>
    </row>
    <row r="1461" spans="1:8" ht="12.75" customHeight="1">
      <c r="A1461" s="1"/>
      <c r="B1461" s="396"/>
      <c r="C1461" s="48"/>
      <c r="D1461" s="348"/>
      <c r="E1461" s="352"/>
      <c r="F1461" s="348"/>
      <c r="G1461" s="352"/>
      <c r="H1461" s="349"/>
    </row>
    <row r="1462" spans="1:8" ht="12.75" customHeight="1">
      <c r="A1462" s="1"/>
      <c r="B1462" s="396"/>
      <c r="C1462" s="48"/>
      <c r="D1462" s="348"/>
      <c r="E1462" s="352"/>
      <c r="F1462" s="348"/>
      <c r="G1462" s="352"/>
      <c r="H1462" s="349"/>
    </row>
    <row r="1463" spans="1:8" ht="12.75" customHeight="1">
      <c r="A1463" s="1"/>
      <c r="B1463" s="396"/>
      <c r="C1463" s="48"/>
      <c r="D1463" s="348"/>
      <c r="E1463" s="352"/>
      <c r="F1463" s="348"/>
      <c r="G1463" s="352"/>
      <c r="H1463" s="349"/>
    </row>
    <row r="1464" spans="1:8" ht="12.75" customHeight="1">
      <c r="A1464" s="1"/>
      <c r="B1464" s="347"/>
      <c r="C1464" s="48"/>
      <c r="D1464" s="348"/>
      <c r="E1464" s="352"/>
      <c r="F1464" s="348"/>
      <c r="G1464" s="352"/>
      <c r="H1464" s="349"/>
    </row>
    <row r="1465" spans="1:8" ht="12.75" customHeight="1">
      <c r="A1465" s="1"/>
      <c r="B1465" s="347"/>
      <c r="C1465" s="48"/>
      <c r="D1465" s="348"/>
      <c r="E1465" s="352"/>
      <c r="F1465" s="348"/>
      <c r="G1465" s="352"/>
      <c r="H1465" s="349"/>
    </row>
    <row r="1466" spans="1:8" ht="12.75" customHeight="1">
      <c r="A1466" s="1"/>
      <c r="B1466" s="347"/>
      <c r="C1466" s="48"/>
      <c r="D1466" s="348"/>
      <c r="E1466" s="352"/>
      <c r="F1466" s="348"/>
      <c r="G1466" s="352"/>
      <c r="H1466" s="349"/>
    </row>
    <row r="1467" spans="1:8" ht="12.75" customHeight="1">
      <c r="A1467" s="1"/>
      <c r="B1467" s="347"/>
      <c r="C1467" s="48"/>
      <c r="D1467" s="348"/>
      <c r="E1467" s="352"/>
      <c r="F1467" s="348"/>
      <c r="G1467" s="352"/>
      <c r="H1467" s="349"/>
    </row>
    <row r="1468" spans="1:8" ht="12.75" customHeight="1">
      <c r="A1468" s="1"/>
      <c r="B1468" s="354" t="s">
        <v>422</v>
      </c>
      <c r="C1468" s="355"/>
      <c r="D1468" s="356"/>
      <c r="E1468" s="356"/>
      <c r="F1468" s="356"/>
      <c r="G1468" s="357"/>
      <c r="H1468" s="358">
        <f>SUM(G1458:G1467)</f>
        <v>57620.994930114837</v>
      </c>
    </row>
    <row r="1469" spans="1:8" ht="12.75" customHeight="1">
      <c r="A1469" s="1"/>
      <c r="B1469" s="359"/>
      <c r="C1469" s="50"/>
      <c r="D1469" s="360"/>
      <c r="E1469" s="360"/>
      <c r="F1469" s="360"/>
      <c r="G1469" s="360"/>
      <c r="H1469" s="361"/>
    </row>
    <row r="1470" spans="1:8" ht="12.75" customHeight="1">
      <c r="A1470" s="1"/>
      <c r="B1470" s="409" t="s">
        <v>1450</v>
      </c>
      <c r="C1470" s="52" t="s">
        <v>424</v>
      </c>
      <c r="D1470" s="55">
        <v>1.5</v>
      </c>
      <c r="E1470" s="348">
        <f>D1470*$G$1456</f>
        <v>1.5</v>
      </c>
      <c r="F1470" s="352">
        <f>'MANO DE OBRA'!$K$8</f>
        <v>1165.6790978787881</v>
      </c>
      <c r="G1470" s="352">
        <f>E1470*F1470</f>
        <v>1748.5186468181821</v>
      </c>
      <c r="H1470" s="364"/>
    </row>
    <row r="1471" spans="1:8" ht="12.75" customHeight="1">
      <c r="A1471" s="1"/>
      <c r="B1471" s="409"/>
      <c r="C1471" s="52"/>
      <c r="D1471" s="55"/>
      <c r="E1471" s="348"/>
      <c r="F1471" s="352"/>
      <c r="G1471" s="352"/>
      <c r="H1471" s="364"/>
    </row>
    <row r="1472" spans="1:8" ht="12.75" customHeight="1">
      <c r="A1472" s="1"/>
      <c r="B1472" s="347"/>
      <c r="C1472" s="52"/>
      <c r="D1472" s="394"/>
      <c r="E1472" s="348"/>
      <c r="F1472" s="394"/>
      <c r="G1472" s="352"/>
      <c r="H1472" s="364"/>
    </row>
    <row r="1473" spans="1:8" ht="12.75" customHeight="1">
      <c r="A1473" s="1"/>
      <c r="B1473" s="390"/>
      <c r="C1473" s="52"/>
      <c r="D1473" s="394"/>
      <c r="E1473" s="348"/>
      <c r="F1473" s="394"/>
      <c r="G1473" s="352"/>
      <c r="H1473" s="365"/>
    </row>
    <row r="1474" spans="1:8" ht="12.75" customHeight="1">
      <c r="A1474" s="1"/>
      <c r="B1474" s="764" t="s">
        <v>425</v>
      </c>
      <c r="C1474" s="689"/>
      <c r="D1474" s="689"/>
      <c r="E1474" s="689"/>
      <c r="F1474" s="689"/>
      <c r="G1474" s="765"/>
      <c r="H1474" s="366">
        <f>SUM(G1470:G1473)</f>
        <v>1748.5186468181821</v>
      </c>
    </row>
    <row r="1475" spans="1:8" ht="12.75" customHeight="1">
      <c r="A1475" s="1"/>
      <c r="B1475" s="766"/>
      <c r="C1475" s="692"/>
      <c r="D1475" s="692"/>
      <c r="E1475" s="692"/>
      <c r="F1475" s="692"/>
      <c r="G1475" s="692"/>
      <c r="H1475" s="700"/>
    </row>
    <row r="1476" spans="1:8" ht="12.75" customHeight="1">
      <c r="A1476" s="1"/>
      <c r="B1476" s="347" t="s">
        <v>426</v>
      </c>
      <c r="C1476" s="48"/>
      <c r="D1476" s="348"/>
      <c r="E1476" s="348"/>
      <c r="F1476" s="348"/>
      <c r="G1476" s="348"/>
      <c r="H1476" s="349"/>
    </row>
    <row r="1477" spans="1:8" ht="12.75" customHeight="1">
      <c r="A1477" s="1"/>
      <c r="B1477" s="347" t="s">
        <v>427</v>
      </c>
      <c r="C1477" s="48"/>
      <c r="D1477" s="348"/>
      <c r="E1477" s="348"/>
      <c r="F1477" s="348"/>
      <c r="G1477" s="348"/>
      <c r="H1477" s="349"/>
    </row>
    <row r="1478" spans="1:8" ht="12.75" customHeight="1">
      <c r="A1478" s="1"/>
      <c r="B1478" s="351" t="s">
        <v>428</v>
      </c>
      <c r="C1478" s="90"/>
      <c r="D1478" s="352"/>
      <c r="E1478" s="352"/>
      <c r="F1478" s="352"/>
      <c r="G1478" s="352"/>
      <c r="H1478" s="349"/>
    </row>
    <row r="1479" spans="1:8" ht="12.75" customHeight="1">
      <c r="A1479" s="1"/>
      <c r="B1479" s="368"/>
      <c r="C1479" s="355"/>
      <c r="D1479" s="355"/>
      <c r="E1479" s="355"/>
      <c r="F1479" s="355"/>
      <c r="G1479" s="369"/>
      <c r="H1479" s="358">
        <f>SUM(G1478)</f>
        <v>0</v>
      </c>
    </row>
    <row r="1480" spans="1:8" ht="12.75" customHeight="1">
      <c r="A1480" s="1"/>
      <c r="B1480" s="367"/>
      <c r="C1480" s="1"/>
      <c r="D1480" s="1"/>
      <c r="E1480" s="1"/>
      <c r="F1480" s="1"/>
      <c r="G1480" s="1"/>
      <c r="H1480" s="260"/>
    </row>
    <row r="1481" spans="1:8" ht="12.75" customHeight="1">
      <c r="A1481" s="1"/>
      <c r="B1481" s="370" t="s">
        <v>429</v>
      </c>
      <c r="C1481" s="355"/>
      <c r="D1481" s="355"/>
      <c r="E1481" s="355"/>
      <c r="F1481" s="355"/>
      <c r="G1481" s="369"/>
      <c r="H1481" s="371">
        <f>H1468+H1474+H1479</f>
        <v>59369.513576933023</v>
      </c>
    </row>
    <row r="1482" spans="1:8" ht="12.75" customHeight="1">
      <c r="A1482" s="1"/>
      <c r="B1482" s="367"/>
      <c r="C1482" s="1"/>
      <c r="D1482" s="1"/>
      <c r="E1482" s="1"/>
      <c r="F1482" s="1"/>
      <c r="G1482" s="1"/>
      <c r="H1482" s="372"/>
    </row>
    <row r="1483" spans="1:8" ht="12.75" customHeight="1">
      <c r="A1483" s="1"/>
      <c r="B1483" s="347" t="s">
        <v>349</v>
      </c>
      <c r="C1483" s="48"/>
      <c r="D1483" s="49">
        <f>'COEF.RESUMEN'!$H$5</f>
        <v>0.15</v>
      </c>
      <c r="E1483" s="48"/>
      <c r="F1483" s="48"/>
      <c r="G1483" s="48"/>
      <c r="H1483" s="350">
        <f>H1481*D1483</f>
        <v>8905.4270365399534</v>
      </c>
    </row>
    <row r="1484" spans="1:8" ht="12.75" customHeight="1">
      <c r="A1484" s="1"/>
      <c r="B1484" s="373"/>
      <c r="C1484" s="48"/>
      <c r="D1484" s="49"/>
      <c r="E1484" s="48"/>
      <c r="F1484" s="48"/>
      <c r="G1484" s="48"/>
      <c r="H1484" s="350"/>
    </row>
    <row r="1485" spans="1:8" ht="12.75" customHeight="1">
      <c r="A1485" s="1"/>
      <c r="B1485" s="347"/>
      <c r="C1485" s="48"/>
      <c r="D1485" s="49"/>
      <c r="E1485" s="48"/>
      <c r="F1485" s="48"/>
      <c r="G1485" s="48"/>
      <c r="H1485" s="350"/>
    </row>
    <row r="1486" spans="1:8" ht="12.75" customHeight="1">
      <c r="A1486" s="1"/>
      <c r="B1486" s="347" t="s">
        <v>350</v>
      </c>
      <c r="C1486" s="48"/>
      <c r="D1486" s="49">
        <f>'COEF.RESUMEN'!$H$6</f>
        <v>0.1</v>
      </c>
      <c r="E1486" s="48"/>
      <c r="F1486" s="48"/>
      <c r="G1486" s="48"/>
      <c r="H1486" s="350">
        <f>H1481*D1486</f>
        <v>5936.9513576933023</v>
      </c>
    </row>
    <row r="1487" spans="1:8" ht="12.75" customHeight="1">
      <c r="A1487" s="1"/>
      <c r="B1487" s="347"/>
      <c r="C1487" s="48"/>
      <c r="D1487" s="49"/>
      <c r="E1487" s="48"/>
      <c r="F1487" s="48"/>
      <c r="G1487" s="48"/>
      <c r="H1487" s="374">
        <f>H1481+H1483+H1486</f>
        <v>74211.891971166275</v>
      </c>
    </row>
    <row r="1488" spans="1:8" ht="12.75" customHeight="1">
      <c r="A1488" s="1"/>
      <c r="B1488" s="347" t="s">
        <v>430</v>
      </c>
      <c r="C1488" s="48"/>
      <c r="D1488" s="49">
        <f>'COEF.RESUMEN'!$H$8</f>
        <v>0.25</v>
      </c>
      <c r="E1488" s="48"/>
      <c r="F1488" s="48"/>
      <c r="G1488" s="48"/>
      <c r="H1488" s="350">
        <f>H1487*D1488</f>
        <v>18552.972992791569</v>
      </c>
    </row>
    <row r="1489" spans="1:8" ht="12.75" customHeight="1">
      <c r="A1489" s="1"/>
      <c r="B1489" s="347"/>
      <c r="C1489" s="48"/>
      <c r="D1489" s="48"/>
      <c r="E1489" s="48"/>
      <c r="F1489" s="48"/>
      <c r="G1489" s="48"/>
      <c r="H1489" s="375"/>
    </row>
    <row r="1490" spans="1:8" ht="12.75" customHeight="1">
      <c r="A1490" s="1"/>
      <c r="B1490" s="376" t="s">
        <v>431</v>
      </c>
      <c r="C1490" s="340"/>
      <c r="D1490" s="340"/>
      <c r="E1490" s="340"/>
      <c r="F1490" s="340"/>
      <c r="G1490" s="377"/>
      <c r="H1490" s="371">
        <f>H1487+H1488</f>
        <v>92764.864963957836</v>
      </c>
    </row>
    <row r="1491" spans="1:8" ht="12.75" customHeight="1">
      <c r="A1491" s="1"/>
      <c r="B1491" s="1"/>
      <c r="C1491" s="1"/>
      <c r="D1491" s="1"/>
      <c r="E1491" s="1"/>
      <c r="F1491" s="1"/>
      <c r="G1491" s="1"/>
      <c r="H1491" s="1"/>
    </row>
    <row r="1492" spans="1:8" ht="24" hidden="1" customHeight="1">
      <c r="A1492" s="1"/>
      <c r="B1492" s="708" t="s">
        <v>1827</v>
      </c>
      <c r="C1492" s="687"/>
      <c r="D1492" s="762" t="s">
        <v>1828</v>
      </c>
      <c r="E1492" s="687"/>
      <c r="F1492" s="387" t="s">
        <v>167</v>
      </c>
      <c r="G1492" s="763">
        <v>1</v>
      </c>
      <c r="H1492" s="687"/>
    </row>
    <row r="1493" spans="1:8" ht="12.75" hidden="1" customHeight="1">
      <c r="A1493" s="1"/>
      <c r="B1493" s="342" t="s">
        <v>416</v>
      </c>
      <c r="C1493" s="343" t="s">
        <v>16</v>
      </c>
      <c r="D1493" s="342" t="s">
        <v>417</v>
      </c>
      <c r="E1493" s="342" t="s">
        <v>418</v>
      </c>
      <c r="F1493" s="342" t="s">
        <v>419</v>
      </c>
      <c r="G1493" s="342" t="s">
        <v>420</v>
      </c>
      <c r="H1493" s="342" t="s">
        <v>421</v>
      </c>
    </row>
    <row r="1494" spans="1:8" ht="12.75" hidden="1" customHeight="1">
      <c r="A1494" s="1"/>
      <c r="B1494" s="396" t="str">
        <f>'LISTA DE PRECIOS '!D1067</f>
        <v xml:space="preserve">Bacha ractangular Aº Iº 52x32x14 </v>
      </c>
      <c r="C1494" s="48" t="s">
        <v>43</v>
      </c>
      <c r="D1494" s="348">
        <v>1</v>
      </c>
      <c r="E1494" s="352">
        <f t="shared" ref="E1494:E1497" si="130">D1494*$G$1492</f>
        <v>1</v>
      </c>
      <c r="F1494" s="348">
        <f>'LISTA DE PRECIOS '!J1067</f>
        <v>7361.2047826565013</v>
      </c>
      <c r="G1494" s="352">
        <f t="shared" ref="G1494:G1497" si="131">E1494*F1494</f>
        <v>7361.2047826565013</v>
      </c>
      <c r="H1494" s="349"/>
    </row>
    <row r="1495" spans="1:8" ht="12.75" hidden="1" customHeight="1">
      <c r="A1495" s="1"/>
      <c r="B1495" s="396" t="str">
        <f>'LISTA DE PRECIOS '!D1109</f>
        <v>Sifon de goma simple</v>
      </c>
      <c r="C1495" s="48" t="s">
        <v>43</v>
      </c>
      <c r="D1495" s="348">
        <v>1</v>
      </c>
      <c r="E1495" s="352">
        <f t="shared" si="130"/>
        <v>1</v>
      </c>
      <c r="F1495" s="348">
        <f>'LISTA DE PRECIOS '!J1109</f>
        <v>641.4772723594815</v>
      </c>
      <c r="G1495" s="352">
        <f t="shared" si="131"/>
        <v>641.4772723594815</v>
      </c>
      <c r="H1495" s="349"/>
    </row>
    <row r="1496" spans="1:8" ht="12.75" hidden="1" customHeight="1">
      <c r="A1496" s="1"/>
      <c r="B1496" s="396" t="str">
        <f>'LISTA DE PRECIOS '!$D$597</f>
        <v>Traforo</v>
      </c>
      <c r="C1496" s="48" t="s">
        <v>43</v>
      </c>
      <c r="D1496" s="348">
        <v>1</v>
      </c>
      <c r="E1496" s="352">
        <f t="shared" si="130"/>
        <v>1</v>
      </c>
      <c r="F1496" s="348">
        <f>'LISTA DE PRECIOS '!$J$597</f>
        <v>4282.652955473166</v>
      </c>
      <c r="G1496" s="352">
        <f t="shared" si="131"/>
        <v>4282.652955473166</v>
      </c>
      <c r="H1496" s="349"/>
    </row>
    <row r="1497" spans="1:8" ht="12.75" hidden="1" customHeight="1">
      <c r="A1497" s="1"/>
      <c r="B1497" s="396" t="str">
        <f>'LISTA DE PRECIOS '!$D$1111</f>
        <v>Pegamento para bacha erpox acero</v>
      </c>
      <c r="C1497" s="48" t="s">
        <v>43</v>
      </c>
      <c r="D1497" s="348">
        <v>1</v>
      </c>
      <c r="E1497" s="352">
        <f t="shared" si="130"/>
        <v>1</v>
      </c>
      <c r="F1497" s="348">
        <f>'LISTA DE PRECIOS '!$J$1111</f>
        <v>2599.2813621232863</v>
      </c>
      <c r="G1497" s="352">
        <f t="shared" si="131"/>
        <v>2599.2813621232863</v>
      </c>
      <c r="H1497" s="349"/>
    </row>
    <row r="1498" spans="1:8" ht="12.75" hidden="1" customHeight="1">
      <c r="A1498" s="1"/>
      <c r="B1498" s="396"/>
      <c r="C1498" s="48"/>
      <c r="D1498" s="348"/>
      <c r="E1498" s="352"/>
      <c r="F1498" s="348"/>
      <c r="G1498" s="352"/>
      <c r="H1498" s="349"/>
    </row>
    <row r="1499" spans="1:8" ht="12.75" hidden="1" customHeight="1">
      <c r="A1499" s="1"/>
      <c r="B1499" s="396"/>
      <c r="C1499" s="48"/>
      <c r="D1499" s="348"/>
      <c r="E1499" s="352"/>
      <c r="F1499" s="348"/>
      <c r="G1499" s="352"/>
      <c r="H1499" s="349"/>
    </row>
    <row r="1500" spans="1:8" ht="12.75" hidden="1" customHeight="1">
      <c r="A1500" s="1"/>
      <c r="B1500" s="347"/>
      <c r="C1500" s="48"/>
      <c r="D1500" s="348"/>
      <c r="E1500" s="352"/>
      <c r="F1500" s="348"/>
      <c r="G1500" s="352"/>
      <c r="H1500" s="349"/>
    </row>
    <row r="1501" spans="1:8" ht="12.75" hidden="1" customHeight="1">
      <c r="A1501" s="1"/>
      <c r="B1501" s="347"/>
      <c r="C1501" s="48"/>
      <c r="D1501" s="348"/>
      <c r="E1501" s="352"/>
      <c r="F1501" s="348"/>
      <c r="G1501" s="352"/>
      <c r="H1501" s="349"/>
    </row>
    <row r="1502" spans="1:8" ht="12.75" hidden="1" customHeight="1">
      <c r="A1502" s="1"/>
      <c r="B1502" s="347"/>
      <c r="C1502" s="48"/>
      <c r="D1502" s="348"/>
      <c r="E1502" s="352"/>
      <c r="F1502" s="348"/>
      <c r="G1502" s="352"/>
      <c r="H1502" s="349"/>
    </row>
    <row r="1503" spans="1:8" ht="12.75" hidden="1" customHeight="1">
      <c r="A1503" s="1"/>
      <c r="B1503" s="347"/>
      <c r="C1503" s="48"/>
      <c r="D1503" s="348"/>
      <c r="E1503" s="352"/>
      <c r="F1503" s="348"/>
      <c r="G1503" s="352"/>
      <c r="H1503" s="349"/>
    </row>
    <row r="1504" spans="1:8" ht="12.75" hidden="1" customHeight="1">
      <c r="A1504" s="1"/>
      <c r="B1504" s="354" t="s">
        <v>422</v>
      </c>
      <c r="C1504" s="355"/>
      <c r="D1504" s="356"/>
      <c r="E1504" s="356"/>
      <c r="F1504" s="356"/>
      <c r="G1504" s="357"/>
      <c r="H1504" s="358">
        <f>SUM(G1494:G1503)</f>
        <v>14884.616372612436</v>
      </c>
    </row>
    <row r="1505" spans="1:8" ht="12.75" hidden="1" customHeight="1">
      <c r="A1505" s="1"/>
      <c r="B1505" s="359"/>
      <c r="C1505" s="50"/>
      <c r="D1505" s="360"/>
      <c r="E1505" s="360"/>
      <c r="F1505" s="360"/>
      <c r="G1505" s="360"/>
      <c r="H1505" s="361"/>
    </row>
    <row r="1506" spans="1:8" ht="12.75" hidden="1" customHeight="1">
      <c r="A1506" s="1"/>
      <c r="B1506" s="409" t="s">
        <v>1450</v>
      </c>
      <c r="C1506" s="52" t="s">
        <v>424</v>
      </c>
      <c r="D1506" s="55">
        <v>1.5</v>
      </c>
      <c r="E1506" s="348">
        <f>D1506*$G$1492</f>
        <v>1.5</v>
      </c>
      <c r="F1506" s="352">
        <f>'MANO DE OBRA'!$K$8</f>
        <v>1165.6790978787881</v>
      </c>
      <c r="G1506" s="352">
        <f>E1506*F1506</f>
        <v>1748.5186468181821</v>
      </c>
      <c r="H1506" s="364"/>
    </row>
    <row r="1507" spans="1:8" ht="12.75" hidden="1" customHeight="1">
      <c r="A1507" s="1"/>
      <c r="B1507" s="409"/>
      <c r="C1507" s="52"/>
      <c r="D1507" s="55"/>
      <c r="E1507" s="348"/>
      <c r="F1507" s="352"/>
      <c r="G1507" s="352"/>
      <c r="H1507" s="364"/>
    </row>
    <row r="1508" spans="1:8" ht="12.75" hidden="1" customHeight="1">
      <c r="A1508" s="1"/>
      <c r="B1508" s="347"/>
      <c r="C1508" s="52"/>
      <c r="D1508" s="394"/>
      <c r="E1508" s="348"/>
      <c r="F1508" s="394"/>
      <c r="G1508" s="352"/>
      <c r="H1508" s="364"/>
    </row>
    <row r="1509" spans="1:8" ht="12.75" hidden="1" customHeight="1">
      <c r="A1509" s="1"/>
      <c r="B1509" s="390"/>
      <c r="C1509" s="52"/>
      <c r="D1509" s="394"/>
      <c r="E1509" s="348"/>
      <c r="F1509" s="394"/>
      <c r="G1509" s="352"/>
      <c r="H1509" s="365"/>
    </row>
    <row r="1510" spans="1:8" ht="12.75" hidden="1" customHeight="1">
      <c r="A1510" s="1"/>
      <c r="B1510" s="764" t="s">
        <v>425</v>
      </c>
      <c r="C1510" s="689"/>
      <c r="D1510" s="689"/>
      <c r="E1510" s="689"/>
      <c r="F1510" s="689"/>
      <c r="G1510" s="765"/>
      <c r="H1510" s="366">
        <f>SUM(G1506:G1509)</f>
        <v>1748.5186468181821</v>
      </c>
    </row>
    <row r="1511" spans="1:8" ht="12.75" hidden="1" customHeight="1">
      <c r="A1511" s="1"/>
      <c r="B1511" s="766"/>
      <c r="C1511" s="692"/>
      <c r="D1511" s="692"/>
      <c r="E1511" s="692"/>
      <c r="F1511" s="692"/>
      <c r="G1511" s="692"/>
      <c r="H1511" s="700"/>
    </row>
    <row r="1512" spans="1:8" ht="12.75" hidden="1" customHeight="1">
      <c r="A1512" s="1"/>
      <c r="B1512" s="347" t="s">
        <v>426</v>
      </c>
      <c r="C1512" s="48"/>
      <c r="D1512" s="348"/>
      <c r="E1512" s="348"/>
      <c r="F1512" s="348"/>
      <c r="G1512" s="348"/>
      <c r="H1512" s="349"/>
    </row>
    <row r="1513" spans="1:8" ht="12.75" hidden="1" customHeight="1">
      <c r="A1513" s="1"/>
      <c r="B1513" s="347" t="s">
        <v>427</v>
      </c>
      <c r="C1513" s="48"/>
      <c r="D1513" s="348"/>
      <c r="E1513" s="348"/>
      <c r="F1513" s="348"/>
      <c r="G1513" s="348"/>
      <c r="H1513" s="349"/>
    </row>
    <row r="1514" spans="1:8" ht="12.75" hidden="1" customHeight="1">
      <c r="A1514" s="1"/>
      <c r="B1514" s="351" t="s">
        <v>428</v>
      </c>
      <c r="C1514" s="90"/>
      <c r="D1514" s="352"/>
      <c r="E1514" s="352"/>
      <c r="F1514" s="352"/>
      <c r="G1514" s="352"/>
      <c r="H1514" s="349"/>
    </row>
    <row r="1515" spans="1:8" ht="12.75" hidden="1" customHeight="1">
      <c r="A1515" s="1"/>
      <c r="B1515" s="368"/>
      <c r="C1515" s="355"/>
      <c r="D1515" s="355"/>
      <c r="E1515" s="355"/>
      <c r="F1515" s="355"/>
      <c r="G1515" s="369"/>
      <c r="H1515" s="358">
        <f>SUM(G1514)</f>
        <v>0</v>
      </c>
    </row>
    <row r="1516" spans="1:8" ht="12.75" hidden="1" customHeight="1">
      <c r="A1516" s="1"/>
      <c r="B1516" s="367"/>
      <c r="C1516" s="1"/>
      <c r="D1516" s="1"/>
      <c r="E1516" s="1"/>
      <c r="F1516" s="1"/>
      <c r="G1516" s="1"/>
      <c r="H1516" s="260"/>
    </row>
    <row r="1517" spans="1:8" ht="12.75" hidden="1" customHeight="1">
      <c r="A1517" s="1"/>
      <c r="B1517" s="370" t="s">
        <v>429</v>
      </c>
      <c r="C1517" s="355"/>
      <c r="D1517" s="355"/>
      <c r="E1517" s="355"/>
      <c r="F1517" s="355"/>
      <c r="G1517" s="369"/>
      <c r="H1517" s="371">
        <f>H1504+H1510+H1515</f>
        <v>16633.135019430618</v>
      </c>
    </row>
    <row r="1518" spans="1:8" ht="12.75" hidden="1" customHeight="1">
      <c r="A1518" s="1"/>
      <c r="B1518" s="367"/>
      <c r="C1518" s="1"/>
      <c r="D1518" s="1"/>
      <c r="E1518" s="1"/>
      <c r="F1518" s="1"/>
      <c r="G1518" s="1"/>
      <c r="H1518" s="372"/>
    </row>
    <row r="1519" spans="1:8" ht="12.75" hidden="1" customHeight="1">
      <c r="A1519" s="1"/>
      <c r="B1519" s="347" t="s">
        <v>349</v>
      </c>
      <c r="C1519" s="48"/>
      <c r="D1519" s="49">
        <f>'COEF.RESUMEN'!$H$5</f>
        <v>0.15</v>
      </c>
      <c r="E1519" s="48"/>
      <c r="F1519" s="48"/>
      <c r="G1519" s="48"/>
      <c r="H1519" s="350">
        <f>H1517*D1519</f>
        <v>2494.9702529145925</v>
      </c>
    </row>
    <row r="1520" spans="1:8" ht="12.75" hidden="1" customHeight="1">
      <c r="A1520" s="1"/>
      <c r="B1520" s="373"/>
      <c r="C1520" s="48"/>
      <c r="D1520" s="49"/>
      <c r="E1520" s="48"/>
      <c r="F1520" s="48"/>
      <c r="G1520" s="48"/>
      <c r="H1520" s="350"/>
    </row>
    <row r="1521" spans="1:8" ht="12.75" hidden="1" customHeight="1">
      <c r="A1521" s="1"/>
      <c r="B1521" s="347"/>
      <c r="C1521" s="48"/>
      <c r="D1521" s="49"/>
      <c r="E1521" s="48"/>
      <c r="F1521" s="48"/>
      <c r="G1521" s="48"/>
      <c r="H1521" s="350"/>
    </row>
    <row r="1522" spans="1:8" ht="12.75" hidden="1" customHeight="1">
      <c r="A1522" s="1"/>
      <c r="B1522" s="347" t="s">
        <v>350</v>
      </c>
      <c r="C1522" s="48"/>
      <c r="D1522" s="49">
        <f>'COEF.RESUMEN'!$H$6</f>
        <v>0.1</v>
      </c>
      <c r="E1522" s="48"/>
      <c r="F1522" s="48"/>
      <c r="G1522" s="48"/>
      <c r="H1522" s="350">
        <f>H1517*D1522</f>
        <v>1663.313501943062</v>
      </c>
    </row>
    <row r="1523" spans="1:8" ht="12.75" hidden="1" customHeight="1">
      <c r="A1523" s="1"/>
      <c r="B1523" s="347"/>
      <c r="C1523" s="48"/>
      <c r="D1523" s="49"/>
      <c r="E1523" s="48"/>
      <c r="F1523" s="48"/>
      <c r="G1523" s="48"/>
      <c r="H1523" s="374">
        <f>H1517+H1519+H1522</f>
        <v>20791.418774288271</v>
      </c>
    </row>
    <row r="1524" spans="1:8" ht="12.75" hidden="1" customHeight="1">
      <c r="A1524" s="1"/>
      <c r="B1524" s="347" t="s">
        <v>430</v>
      </c>
      <c r="C1524" s="48"/>
      <c r="D1524" s="49">
        <f>'COEF.RESUMEN'!$H$8</f>
        <v>0.25</v>
      </c>
      <c r="E1524" s="48"/>
      <c r="F1524" s="48"/>
      <c r="G1524" s="48"/>
      <c r="H1524" s="350">
        <f>H1523*D1524</f>
        <v>5197.8546935720678</v>
      </c>
    </row>
    <row r="1525" spans="1:8" ht="12.75" hidden="1" customHeight="1">
      <c r="A1525" s="1"/>
      <c r="B1525" s="347"/>
      <c r="C1525" s="48"/>
      <c r="D1525" s="48"/>
      <c r="E1525" s="48"/>
      <c r="F1525" s="48"/>
      <c r="G1525" s="48"/>
      <c r="H1525" s="375"/>
    </row>
    <row r="1526" spans="1:8" ht="12.75" hidden="1" customHeight="1">
      <c r="A1526" s="1"/>
      <c r="B1526" s="376" t="s">
        <v>431</v>
      </c>
      <c r="C1526" s="340"/>
      <c r="D1526" s="340"/>
      <c r="E1526" s="340"/>
      <c r="F1526" s="340"/>
      <c r="G1526" s="377"/>
      <c r="H1526" s="371">
        <f>H1523+H1524</f>
        <v>25989.273467860337</v>
      </c>
    </row>
    <row r="1527" spans="1:8" ht="12.75" hidden="1" customHeight="1">
      <c r="A1527" s="1"/>
      <c r="B1527" s="1"/>
      <c r="C1527" s="1"/>
      <c r="D1527" s="1"/>
      <c r="E1527" s="1"/>
      <c r="F1527" s="1"/>
      <c r="G1527" s="1"/>
      <c r="H1527" s="1"/>
    </row>
    <row r="1528" spans="1:8" ht="41.25" customHeight="1">
      <c r="A1528" s="1"/>
      <c r="B1528" s="708" t="s">
        <v>1829</v>
      </c>
      <c r="C1528" s="687"/>
      <c r="D1528" s="762" t="s">
        <v>1830</v>
      </c>
      <c r="E1528" s="687"/>
      <c r="F1528" s="387" t="s">
        <v>167</v>
      </c>
      <c r="G1528" s="763">
        <v>1</v>
      </c>
      <c r="H1528" s="687"/>
    </row>
    <row r="1529" spans="1:8" ht="12.75" customHeight="1">
      <c r="A1529" s="1"/>
      <c r="B1529" s="342" t="s">
        <v>416</v>
      </c>
      <c r="C1529" s="343" t="s">
        <v>16</v>
      </c>
      <c r="D1529" s="342" t="s">
        <v>417</v>
      </c>
      <c r="E1529" s="342" t="s">
        <v>418</v>
      </c>
      <c r="F1529" s="342" t="s">
        <v>419</v>
      </c>
      <c r="G1529" s="342" t="s">
        <v>420</v>
      </c>
      <c r="H1529" s="342" t="s">
        <v>421</v>
      </c>
    </row>
    <row r="1530" spans="1:8" ht="12.75" customHeight="1">
      <c r="A1530" s="1"/>
      <c r="B1530" s="396" t="str">
        <f>'LISTA DE PRECIOS '!D1069</f>
        <v>Barra de seguridad rebatible  80 cm (p/sanit discap) Ferrum VTEPA</v>
      </c>
      <c r="C1530" s="48" t="s">
        <v>43</v>
      </c>
      <c r="D1530" s="348">
        <v>1</v>
      </c>
      <c r="E1530" s="352">
        <f t="shared" ref="E1530:E1531" si="132">D1530*$G$1528</f>
        <v>1</v>
      </c>
      <c r="F1530" s="348">
        <f>'LISTA DE PRECIOS '!J1069</f>
        <v>61215.411360119942</v>
      </c>
      <c r="G1530" s="352">
        <f t="shared" ref="G1530:G1531" si="133">E1530*F1530</f>
        <v>61215.411360119942</v>
      </c>
      <c r="H1530" s="349"/>
    </row>
    <row r="1531" spans="1:8" ht="12.75" customHeight="1">
      <c r="A1531" s="1"/>
      <c r="B1531" s="396" t="str">
        <f>'LISTA DE PRECIOS '!$D$1108</f>
        <v>Fijacion Ø 8 mm (taco y tornillo)</v>
      </c>
      <c r="C1531" s="48" t="s">
        <v>43</v>
      </c>
      <c r="D1531" s="348">
        <v>4</v>
      </c>
      <c r="E1531" s="352">
        <f t="shared" si="132"/>
        <v>4</v>
      </c>
      <c r="F1531" s="348">
        <f>'LISTA DE PRECIOS '!$J$1108</f>
        <v>42.94241039653545</v>
      </c>
      <c r="G1531" s="352">
        <f t="shared" si="133"/>
        <v>171.7696415861418</v>
      </c>
      <c r="H1531" s="349"/>
    </row>
    <row r="1532" spans="1:8" ht="12.75" customHeight="1">
      <c r="A1532" s="1"/>
      <c r="B1532" s="396"/>
      <c r="C1532" s="48"/>
      <c r="D1532" s="348"/>
      <c r="E1532" s="352"/>
      <c r="F1532" s="348"/>
      <c r="G1532" s="352"/>
      <c r="H1532" s="349"/>
    </row>
    <row r="1533" spans="1:8" ht="12.75" customHeight="1">
      <c r="A1533" s="1"/>
      <c r="B1533" s="396"/>
      <c r="C1533" s="48"/>
      <c r="D1533" s="348"/>
      <c r="E1533" s="352"/>
      <c r="F1533" s="348"/>
      <c r="G1533" s="352"/>
      <c r="H1533" s="349"/>
    </row>
    <row r="1534" spans="1:8" ht="12.75" customHeight="1">
      <c r="A1534" s="1"/>
      <c r="B1534" s="396"/>
      <c r="C1534" s="48"/>
      <c r="D1534" s="348"/>
      <c r="E1534" s="352"/>
      <c r="F1534" s="348"/>
      <c r="G1534" s="352"/>
      <c r="H1534" s="349"/>
    </row>
    <row r="1535" spans="1:8" ht="12.75" customHeight="1">
      <c r="A1535" s="1"/>
      <c r="B1535" s="396"/>
      <c r="C1535" s="48"/>
      <c r="D1535" s="348"/>
      <c r="E1535" s="352"/>
      <c r="F1535" s="348"/>
      <c r="G1535" s="352"/>
      <c r="H1535" s="349"/>
    </row>
    <row r="1536" spans="1:8" ht="12.75" customHeight="1">
      <c r="A1536" s="1"/>
      <c r="B1536" s="347"/>
      <c r="C1536" s="48"/>
      <c r="D1536" s="348"/>
      <c r="E1536" s="352"/>
      <c r="F1536" s="348"/>
      <c r="G1536" s="352"/>
      <c r="H1536" s="349"/>
    </row>
    <row r="1537" spans="1:8" ht="12.75" customHeight="1">
      <c r="A1537" s="1"/>
      <c r="B1537" s="347"/>
      <c r="C1537" s="48"/>
      <c r="D1537" s="348"/>
      <c r="E1537" s="352"/>
      <c r="F1537" s="348"/>
      <c r="G1537" s="352"/>
      <c r="H1537" s="349"/>
    </row>
    <row r="1538" spans="1:8" ht="12.75" customHeight="1">
      <c r="A1538" s="1"/>
      <c r="B1538" s="347"/>
      <c r="C1538" s="48"/>
      <c r="D1538" s="348"/>
      <c r="E1538" s="352"/>
      <c r="F1538" s="348"/>
      <c r="G1538" s="352"/>
      <c r="H1538" s="349"/>
    </row>
    <row r="1539" spans="1:8" ht="12.75" customHeight="1">
      <c r="A1539" s="1"/>
      <c r="B1539" s="347"/>
      <c r="C1539" s="48"/>
      <c r="D1539" s="348"/>
      <c r="E1539" s="352"/>
      <c r="F1539" s="348"/>
      <c r="G1539" s="352"/>
      <c r="H1539" s="349"/>
    </row>
    <row r="1540" spans="1:8" ht="12.75" customHeight="1">
      <c r="A1540" s="1"/>
      <c r="B1540" s="354" t="s">
        <v>422</v>
      </c>
      <c r="C1540" s="355"/>
      <c r="D1540" s="356"/>
      <c r="E1540" s="356"/>
      <c r="F1540" s="356"/>
      <c r="G1540" s="357"/>
      <c r="H1540" s="358">
        <f>SUM(G1530:G1539)</f>
        <v>61387.181001706085</v>
      </c>
    </row>
    <row r="1541" spans="1:8" ht="12.75" customHeight="1">
      <c r="A1541" s="1"/>
      <c r="B1541" s="359"/>
      <c r="C1541" s="50"/>
      <c r="D1541" s="360"/>
      <c r="E1541" s="360"/>
      <c r="F1541" s="360"/>
      <c r="G1541" s="360"/>
      <c r="H1541" s="361"/>
    </row>
    <row r="1542" spans="1:8" ht="12.75" customHeight="1">
      <c r="A1542" s="1"/>
      <c r="B1542" s="409" t="s">
        <v>1450</v>
      </c>
      <c r="C1542" s="52" t="s">
        <v>424</v>
      </c>
      <c r="D1542" s="55">
        <v>1.5</v>
      </c>
      <c r="E1542" s="348">
        <f>D1542*$G$1492</f>
        <v>1.5</v>
      </c>
      <c r="F1542" s="352">
        <f>'MANO DE OBRA'!$K$8</f>
        <v>1165.6790978787881</v>
      </c>
      <c r="G1542" s="352">
        <f>E1542*F1542</f>
        <v>1748.5186468181821</v>
      </c>
      <c r="H1542" s="364"/>
    </row>
    <row r="1543" spans="1:8" ht="12.75" customHeight="1">
      <c r="A1543" s="1"/>
      <c r="B1543" s="409"/>
      <c r="C1543" s="52"/>
      <c r="D1543" s="55"/>
      <c r="E1543" s="348"/>
      <c r="F1543" s="352"/>
      <c r="G1543" s="352"/>
      <c r="H1543" s="364"/>
    </row>
    <row r="1544" spans="1:8" ht="12.75" customHeight="1">
      <c r="A1544" s="1"/>
      <c r="B1544" s="347"/>
      <c r="C1544" s="52"/>
      <c r="D1544" s="394"/>
      <c r="E1544" s="348"/>
      <c r="F1544" s="394"/>
      <c r="G1544" s="352"/>
      <c r="H1544" s="364"/>
    </row>
    <row r="1545" spans="1:8" ht="12.75" customHeight="1">
      <c r="A1545" s="1"/>
      <c r="B1545" s="390"/>
      <c r="C1545" s="52"/>
      <c r="D1545" s="394"/>
      <c r="E1545" s="348"/>
      <c r="F1545" s="394"/>
      <c r="G1545" s="352"/>
      <c r="H1545" s="365"/>
    </row>
    <row r="1546" spans="1:8" ht="12.75" customHeight="1">
      <c r="A1546" s="1"/>
      <c r="B1546" s="764" t="s">
        <v>425</v>
      </c>
      <c r="C1546" s="689"/>
      <c r="D1546" s="689"/>
      <c r="E1546" s="689"/>
      <c r="F1546" s="689"/>
      <c r="G1546" s="765"/>
      <c r="H1546" s="366">
        <f>SUM(G1542:G1545)</f>
        <v>1748.5186468181821</v>
      </c>
    </row>
    <row r="1547" spans="1:8" ht="12.75" customHeight="1">
      <c r="A1547" s="1"/>
      <c r="B1547" s="766"/>
      <c r="C1547" s="692"/>
      <c r="D1547" s="692"/>
      <c r="E1547" s="692"/>
      <c r="F1547" s="692"/>
      <c r="G1547" s="692"/>
      <c r="H1547" s="700"/>
    </row>
    <row r="1548" spans="1:8" ht="12.75" customHeight="1">
      <c r="A1548" s="1"/>
      <c r="B1548" s="347" t="s">
        <v>426</v>
      </c>
      <c r="C1548" s="48"/>
      <c r="D1548" s="348"/>
      <c r="E1548" s="348"/>
      <c r="F1548" s="348"/>
      <c r="G1548" s="348"/>
      <c r="H1548" s="349"/>
    </row>
    <row r="1549" spans="1:8" ht="12.75" customHeight="1">
      <c r="A1549" s="1"/>
      <c r="B1549" s="347" t="s">
        <v>427</v>
      </c>
      <c r="C1549" s="48"/>
      <c r="D1549" s="348"/>
      <c r="E1549" s="348"/>
      <c r="F1549" s="348"/>
      <c r="G1549" s="348"/>
      <c r="H1549" s="349"/>
    </row>
    <row r="1550" spans="1:8" ht="12.75" customHeight="1">
      <c r="A1550" s="1"/>
      <c r="B1550" s="351" t="s">
        <v>428</v>
      </c>
      <c r="C1550" s="90"/>
      <c r="D1550" s="352"/>
      <c r="E1550" s="352"/>
      <c r="F1550" s="352"/>
      <c r="G1550" s="352"/>
      <c r="H1550" s="349"/>
    </row>
    <row r="1551" spans="1:8" ht="12.75" customHeight="1">
      <c r="A1551" s="1"/>
      <c r="B1551" s="368"/>
      <c r="C1551" s="355"/>
      <c r="D1551" s="355"/>
      <c r="E1551" s="355"/>
      <c r="F1551" s="355"/>
      <c r="G1551" s="369"/>
      <c r="H1551" s="358">
        <f>SUM(G1550)</f>
        <v>0</v>
      </c>
    </row>
    <row r="1552" spans="1:8" ht="12.75" customHeight="1">
      <c r="A1552" s="1"/>
      <c r="B1552" s="367"/>
      <c r="C1552" s="1"/>
      <c r="D1552" s="1"/>
      <c r="E1552" s="1"/>
      <c r="F1552" s="1"/>
      <c r="G1552" s="1"/>
      <c r="H1552" s="260"/>
    </row>
    <row r="1553" spans="1:8" ht="12.75" customHeight="1">
      <c r="A1553" s="1"/>
      <c r="B1553" s="370" t="s">
        <v>429</v>
      </c>
      <c r="C1553" s="355"/>
      <c r="D1553" s="355"/>
      <c r="E1553" s="355"/>
      <c r="F1553" s="355"/>
      <c r="G1553" s="369"/>
      <c r="H1553" s="371">
        <f>H1540+H1546+H1551</f>
        <v>63135.699648524271</v>
      </c>
    </row>
    <row r="1554" spans="1:8" ht="12.75" customHeight="1">
      <c r="A1554" s="1"/>
      <c r="B1554" s="367"/>
      <c r="C1554" s="1"/>
      <c r="D1554" s="1"/>
      <c r="E1554" s="1"/>
      <c r="F1554" s="1"/>
      <c r="G1554" s="1"/>
      <c r="H1554" s="372"/>
    </row>
    <row r="1555" spans="1:8" ht="12.75" customHeight="1">
      <c r="A1555" s="1"/>
      <c r="B1555" s="347" t="s">
        <v>349</v>
      </c>
      <c r="C1555" s="48"/>
      <c r="D1555" s="49">
        <f>'COEF.RESUMEN'!$H$5</f>
        <v>0.15</v>
      </c>
      <c r="E1555" s="48"/>
      <c r="F1555" s="48"/>
      <c r="G1555" s="48"/>
      <c r="H1555" s="350">
        <f>H1553*D1555</f>
        <v>9470.3549472786399</v>
      </c>
    </row>
    <row r="1556" spans="1:8" ht="12.75" customHeight="1">
      <c r="A1556" s="1"/>
      <c r="B1556" s="373"/>
      <c r="C1556" s="48"/>
      <c r="D1556" s="49"/>
      <c r="E1556" s="48"/>
      <c r="F1556" s="48"/>
      <c r="G1556" s="48"/>
      <c r="H1556" s="350"/>
    </row>
    <row r="1557" spans="1:8" ht="12.75" customHeight="1">
      <c r="A1557" s="1"/>
      <c r="B1557" s="347"/>
      <c r="C1557" s="48"/>
      <c r="D1557" s="49"/>
      <c r="E1557" s="48"/>
      <c r="F1557" s="48"/>
      <c r="G1557" s="48"/>
      <c r="H1557" s="350"/>
    </row>
    <row r="1558" spans="1:8" ht="12.75" customHeight="1">
      <c r="A1558" s="1"/>
      <c r="B1558" s="347" t="s">
        <v>350</v>
      </c>
      <c r="C1558" s="48"/>
      <c r="D1558" s="49">
        <f>'COEF.RESUMEN'!$H$6</f>
        <v>0.1</v>
      </c>
      <c r="E1558" s="48"/>
      <c r="F1558" s="48"/>
      <c r="G1558" s="48"/>
      <c r="H1558" s="350">
        <f>H1553*D1558</f>
        <v>6313.5699648524278</v>
      </c>
    </row>
    <row r="1559" spans="1:8" ht="12.75" customHeight="1">
      <c r="A1559" s="1"/>
      <c r="B1559" s="347"/>
      <c r="C1559" s="48"/>
      <c r="D1559" s="49"/>
      <c r="E1559" s="48"/>
      <c r="F1559" s="48"/>
      <c r="G1559" s="48"/>
      <c r="H1559" s="374">
        <f>H1553+H1555+H1558</f>
        <v>78919.624560655342</v>
      </c>
    </row>
    <row r="1560" spans="1:8" ht="12.75" customHeight="1">
      <c r="A1560" s="1"/>
      <c r="B1560" s="347" t="s">
        <v>430</v>
      </c>
      <c r="C1560" s="48"/>
      <c r="D1560" s="49">
        <f>'COEF.RESUMEN'!$H$8</f>
        <v>0.25</v>
      </c>
      <c r="E1560" s="48"/>
      <c r="F1560" s="48"/>
      <c r="G1560" s="48"/>
      <c r="H1560" s="350">
        <f>H1559*D1560</f>
        <v>19729.906140163836</v>
      </c>
    </row>
    <row r="1561" spans="1:8" ht="12.75" customHeight="1">
      <c r="A1561" s="1"/>
      <c r="B1561" s="347"/>
      <c r="C1561" s="48"/>
      <c r="D1561" s="48"/>
      <c r="E1561" s="48"/>
      <c r="F1561" s="48"/>
      <c r="G1561" s="48"/>
      <c r="H1561" s="375"/>
    </row>
    <row r="1562" spans="1:8" ht="12.75" customHeight="1">
      <c r="A1562" s="1"/>
      <c r="B1562" s="376" t="s">
        <v>431</v>
      </c>
      <c r="C1562" s="340"/>
      <c r="D1562" s="340"/>
      <c r="E1562" s="340"/>
      <c r="F1562" s="340"/>
      <c r="G1562" s="377"/>
      <c r="H1562" s="371">
        <f>H1559+H1560</f>
        <v>98649.530700819174</v>
      </c>
    </row>
    <row r="1563" spans="1:8" ht="12.75" customHeight="1">
      <c r="A1563" s="1"/>
      <c r="B1563" s="1"/>
      <c r="C1563" s="1"/>
      <c r="D1563" s="1"/>
      <c r="E1563" s="1"/>
      <c r="F1563" s="1"/>
      <c r="G1563" s="1"/>
      <c r="H1563" s="1"/>
    </row>
    <row r="1564" spans="1:8" ht="45.75" hidden="1" customHeight="1">
      <c r="A1564" s="1"/>
      <c r="B1564" s="708" t="s">
        <v>1831</v>
      </c>
      <c r="C1564" s="687"/>
      <c r="D1564" s="762" t="s">
        <v>1832</v>
      </c>
      <c r="E1564" s="687"/>
      <c r="F1564" s="387" t="s">
        <v>167</v>
      </c>
      <c r="G1564" s="763">
        <v>1</v>
      </c>
      <c r="H1564" s="687"/>
    </row>
    <row r="1565" spans="1:8" ht="12.75" hidden="1" customHeight="1">
      <c r="A1565" s="1"/>
      <c r="B1565" s="342" t="s">
        <v>416</v>
      </c>
      <c r="C1565" s="343" t="s">
        <v>16</v>
      </c>
      <c r="D1565" s="342" t="s">
        <v>417</v>
      </c>
      <c r="E1565" s="342" t="s">
        <v>418</v>
      </c>
      <c r="F1565" s="342" t="s">
        <v>419</v>
      </c>
      <c r="G1565" s="342" t="s">
        <v>420</v>
      </c>
      <c r="H1565" s="342" t="s">
        <v>421</v>
      </c>
    </row>
    <row r="1566" spans="1:8" ht="12.75" hidden="1" customHeight="1">
      <c r="A1566" s="1"/>
      <c r="B1566" s="396" t="str">
        <f>'LISTA DE PRECIOS '!D1068</f>
        <v>Barra de seguridad rebatible  80 cm (p/sanit discap) Ferrum VTEPA-B con portarrollo</v>
      </c>
      <c r="C1566" s="48" t="s">
        <v>43</v>
      </c>
      <c r="D1566" s="348">
        <v>1</v>
      </c>
      <c r="E1566" s="352">
        <f t="shared" ref="E1566:E1567" si="134">D1566*$G$1564</f>
        <v>1</v>
      </c>
      <c r="F1566" s="348">
        <f>'LISTA DE PRECIOS '!J1068</f>
        <v>103619.06915169985</v>
      </c>
      <c r="G1566" s="352">
        <f t="shared" ref="G1566:G1567" si="135">E1566*F1566</f>
        <v>103619.06915169985</v>
      </c>
      <c r="H1566" s="349"/>
    </row>
    <row r="1567" spans="1:8" ht="12.75" hidden="1" customHeight="1">
      <c r="A1567" s="1"/>
      <c r="B1567" s="396" t="str">
        <f>'LISTA DE PRECIOS '!$D$1108</f>
        <v>Fijacion Ø 8 mm (taco y tornillo)</v>
      </c>
      <c r="C1567" s="48" t="s">
        <v>43</v>
      </c>
      <c r="D1567" s="348">
        <v>4</v>
      </c>
      <c r="E1567" s="352">
        <f t="shared" si="134"/>
        <v>4</v>
      </c>
      <c r="F1567" s="348">
        <f>'LISTA DE PRECIOS '!$J$1108</f>
        <v>42.94241039653545</v>
      </c>
      <c r="G1567" s="352">
        <f t="shared" si="135"/>
        <v>171.7696415861418</v>
      </c>
      <c r="H1567" s="349"/>
    </row>
    <row r="1568" spans="1:8" ht="12.75" hidden="1" customHeight="1">
      <c r="A1568" s="1"/>
      <c r="B1568" s="396"/>
      <c r="C1568" s="48"/>
      <c r="D1568" s="348"/>
      <c r="E1568" s="352"/>
      <c r="F1568" s="348"/>
      <c r="G1568" s="352"/>
      <c r="H1568" s="349"/>
    </row>
    <row r="1569" spans="1:8" ht="12.75" hidden="1" customHeight="1">
      <c r="A1569" s="1"/>
      <c r="B1569" s="396"/>
      <c r="C1569" s="48"/>
      <c r="D1569" s="348"/>
      <c r="E1569" s="352"/>
      <c r="F1569" s="348"/>
      <c r="G1569" s="352"/>
      <c r="H1569" s="349"/>
    </row>
    <row r="1570" spans="1:8" ht="12.75" hidden="1" customHeight="1">
      <c r="A1570" s="1"/>
      <c r="B1570" s="396"/>
      <c r="C1570" s="48"/>
      <c r="D1570" s="348"/>
      <c r="E1570" s="352"/>
      <c r="F1570" s="348"/>
      <c r="G1570" s="352"/>
      <c r="H1570" s="349"/>
    </row>
    <row r="1571" spans="1:8" ht="12.75" hidden="1" customHeight="1">
      <c r="A1571" s="1"/>
      <c r="B1571" s="396"/>
      <c r="C1571" s="48"/>
      <c r="D1571" s="348"/>
      <c r="E1571" s="352"/>
      <c r="F1571" s="348"/>
      <c r="G1571" s="352"/>
      <c r="H1571" s="349"/>
    </row>
    <row r="1572" spans="1:8" ht="12.75" hidden="1" customHeight="1">
      <c r="A1572" s="1"/>
      <c r="B1572" s="347"/>
      <c r="C1572" s="48"/>
      <c r="D1572" s="348"/>
      <c r="E1572" s="352"/>
      <c r="F1572" s="348"/>
      <c r="G1572" s="352"/>
      <c r="H1572" s="349"/>
    </row>
    <row r="1573" spans="1:8" ht="12.75" hidden="1" customHeight="1">
      <c r="A1573" s="1"/>
      <c r="B1573" s="347"/>
      <c r="C1573" s="48"/>
      <c r="D1573" s="348"/>
      <c r="E1573" s="352"/>
      <c r="F1573" s="348"/>
      <c r="G1573" s="352"/>
      <c r="H1573" s="349"/>
    </row>
    <row r="1574" spans="1:8" ht="12.75" hidden="1" customHeight="1">
      <c r="A1574" s="1"/>
      <c r="B1574" s="347"/>
      <c r="C1574" s="48"/>
      <c r="D1574" s="348"/>
      <c r="E1574" s="352"/>
      <c r="F1574" s="348"/>
      <c r="G1574" s="352"/>
      <c r="H1574" s="349"/>
    </row>
    <row r="1575" spans="1:8" ht="12.75" hidden="1" customHeight="1">
      <c r="A1575" s="1"/>
      <c r="B1575" s="347"/>
      <c r="C1575" s="48"/>
      <c r="D1575" s="348"/>
      <c r="E1575" s="352"/>
      <c r="F1575" s="348"/>
      <c r="G1575" s="352"/>
      <c r="H1575" s="349"/>
    </row>
    <row r="1576" spans="1:8" ht="12.75" hidden="1" customHeight="1">
      <c r="A1576" s="1"/>
      <c r="B1576" s="354" t="s">
        <v>422</v>
      </c>
      <c r="C1576" s="355"/>
      <c r="D1576" s="356"/>
      <c r="E1576" s="356"/>
      <c r="F1576" s="356"/>
      <c r="G1576" s="357"/>
      <c r="H1576" s="358">
        <f>SUM(G1566:G1575)</f>
        <v>103790.83879328599</v>
      </c>
    </row>
    <row r="1577" spans="1:8" ht="12.75" hidden="1" customHeight="1">
      <c r="A1577" s="1"/>
      <c r="B1577" s="359"/>
      <c r="C1577" s="50"/>
      <c r="D1577" s="360"/>
      <c r="E1577" s="360"/>
      <c r="F1577" s="360"/>
      <c r="G1577" s="360"/>
      <c r="H1577" s="361"/>
    </row>
    <row r="1578" spans="1:8" ht="12.75" hidden="1" customHeight="1">
      <c r="A1578" s="1"/>
      <c r="B1578" s="409" t="s">
        <v>1450</v>
      </c>
      <c r="C1578" s="52" t="s">
        <v>424</v>
      </c>
      <c r="D1578" s="55">
        <v>1.5</v>
      </c>
      <c r="E1578" s="348">
        <f>D1578*$G$1564</f>
        <v>1.5</v>
      </c>
      <c r="F1578" s="352">
        <f>'MANO DE OBRA'!$K$8</f>
        <v>1165.6790978787881</v>
      </c>
      <c r="G1578" s="352">
        <f>E1578*F1578</f>
        <v>1748.5186468181821</v>
      </c>
      <c r="H1578" s="364"/>
    </row>
    <row r="1579" spans="1:8" ht="12.75" hidden="1" customHeight="1">
      <c r="A1579" s="1"/>
      <c r="B1579" s="409"/>
      <c r="C1579" s="52"/>
      <c r="D1579" s="55"/>
      <c r="E1579" s="348"/>
      <c r="F1579" s="352"/>
      <c r="G1579" s="352"/>
      <c r="H1579" s="364"/>
    </row>
    <row r="1580" spans="1:8" ht="12.75" hidden="1" customHeight="1">
      <c r="A1580" s="1"/>
      <c r="B1580" s="347"/>
      <c r="C1580" s="52"/>
      <c r="D1580" s="394"/>
      <c r="E1580" s="348"/>
      <c r="F1580" s="394"/>
      <c r="G1580" s="352"/>
      <c r="H1580" s="364"/>
    </row>
    <row r="1581" spans="1:8" ht="12.75" hidden="1" customHeight="1">
      <c r="A1581" s="1"/>
      <c r="B1581" s="390"/>
      <c r="C1581" s="52"/>
      <c r="D1581" s="394"/>
      <c r="E1581" s="348"/>
      <c r="F1581" s="394"/>
      <c r="G1581" s="352"/>
      <c r="H1581" s="365"/>
    </row>
    <row r="1582" spans="1:8" ht="12.75" hidden="1" customHeight="1">
      <c r="A1582" s="1"/>
      <c r="B1582" s="764" t="s">
        <v>425</v>
      </c>
      <c r="C1582" s="689"/>
      <c r="D1582" s="689"/>
      <c r="E1582" s="689"/>
      <c r="F1582" s="689"/>
      <c r="G1582" s="765"/>
      <c r="H1582" s="366">
        <f>SUM(G1578:G1581)</f>
        <v>1748.5186468181821</v>
      </c>
    </row>
    <row r="1583" spans="1:8" ht="12.75" hidden="1" customHeight="1">
      <c r="A1583" s="1"/>
      <c r="B1583" s="766"/>
      <c r="C1583" s="692"/>
      <c r="D1583" s="692"/>
      <c r="E1583" s="692"/>
      <c r="F1583" s="692"/>
      <c r="G1583" s="692"/>
      <c r="H1583" s="700"/>
    </row>
    <row r="1584" spans="1:8" ht="12.75" hidden="1" customHeight="1">
      <c r="A1584" s="1"/>
      <c r="B1584" s="347" t="s">
        <v>426</v>
      </c>
      <c r="C1584" s="48"/>
      <c r="D1584" s="348"/>
      <c r="E1584" s="348"/>
      <c r="F1584" s="348"/>
      <c r="G1584" s="348"/>
      <c r="H1584" s="349"/>
    </row>
    <row r="1585" spans="1:8" ht="12.75" hidden="1" customHeight="1">
      <c r="A1585" s="1"/>
      <c r="B1585" s="347" t="s">
        <v>427</v>
      </c>
      <c r="C1585" s="48"/>
      <c r="D1585" s="348"/>
      <c r="E1585" s="348"/>
      <c r="F1585" s="348"/>
      <c r="G1585" s="348"/>
      <c r="H1585" s="349"/>
    </row>
    <row r="1586" spans="1:8" ht="12.75" hidden="1" customHeight="1">
      <c r="A1586" s="1"/>
      <c r="B1586" s="351" t="s">
        <v>428</v>
      </c>
      <c r="C1586" s="90"/>
      <c r="D1586" s="352"/>
      <c r="E1586" s="352"/>
      <c r="F1586" s="352"/>
      <c r="G1586" s="352"/>
      <c r="H1586" s="349"/>
    </row>
    <row r="1587" spans="1:8" ht="12.75" hidden="1" customHeight="1">
      <c r="A1587" s="1"/>
      <c r="B1587" s="368"/>
      <c r="C1587" s="355"/>
      <c r="D1587" s="355"/>
      <c r="E1587" s="355"/>
      <c r="F1587" s="355"/>
      <c r="G1587" s="369"/>
      <c r="H1587" s="358">
        <f>SUM(G1586)</f>
        <v>0</v>
      </c>
    </row>
    <row r="1588" spans="1:8" ht="12.75" hidden="1" customHeight="1">
      <c r="A1588" s="1"/>
      <c r="B1588" s="367"/>
      <c r="C1588" s="1"/>
      <c r="D1588" s="1"/>
      <c r="E1588" s="1"/>
      <c r="F1588" s="1"/>
      <c r="G1588" s="1"/>
      <c r="H1588" s="260"/>
    </row>
    <row r="1589" spans="1:8" ht="12.75" hidden="1" customHeight="1">
      <c r="A1589" s="1"/>
      <c r="B1589" s="370" t="s">
        <v>429</v>
      </c>
      <c r="C1589" s="355"/>
      <c r="D1589" s="355"/>
      <c r="E1589" s="355"/>
      <c r="F1589" s="355"/>
      <c r="G1589" s="369"/>
      <c r="H1589" s="371">
        <f>H1576+H1582+H1587</f>
        <v>105539.35744010417</v>
      </c>
    </row>
    <row r="1590" spans="1:8" ht="12.75" hidden="1" customHeight="1">
      <c r="A1590" s="1"/>
      <c r="B1590" s="367"/>
      <c r="C1590" s="1"/>
      <c r="D1590" s="1"/>
      <c r="E1590" s="1"/>
      <c r="F1590" s="1"/>
      <c r="G1590" s="1"/>
      <c r="H1590" s="372"/>
    </row>
    <row r="1591" spans="1:8" ht="12.75" hidden="1" customHeight="1">
      <c r="A1591" s="1"/>
      <c r="B1591" s="347" t="s">
        <v>349</v>
      </c>
      <c r="C1591" s="48"/>
      <c r="D1591" s="49">
        <f>'COEF.RESUMEN'!$H$5</f>
        <v>0.15</v>
      </c>
      <c r="E1591" s="48"/>
      <c r="F1591" s="48"/>
      <c r="G1591" s="48"/>
      <c r="H1591" s="350">
        <f>H1589*D1591</f>
        <v>15830.903616015625</v>
      </c>
    </row>
    <row r="1592" spans="1:8" ht="12.75" hidden="1" customHeight="1">
      <c r="A1592" s="1"/>
      <c r="B1592" s="373"/>
      <c r="C1592" s="48"/>
      <c r="D1592" s="49"/>
      <c r="E1592" s="48"/>
      <c r="F1592" s="48"/>
      <c r="G1592" s="48"/>
      <c r="H1592" s="350"/>
    </row>
    <row r="1593" spans="1:8" ht="12.75" hidden="1" customHeight="1">
      <c r="A1593" s="1"/>
      <c r="B1593" s="347"/>
      <c r="C1593" s="48"/>
      <c r="D1593" s="49"/>
      <c r="E1593" s="48"/>
      <c r="F1593" s="48"/>
      <c r="G1593" s="48"/>
      <c r="H1593" s="350"/>
    </row>
    <row r="1594" spans="1:8" ht="12.75" hidden="1" customHeight="1">
      <c r="A1594" s="1"/>
      <c r="B1594" s="347" t="s">
        <v>350</v>
      </c>
      <c r="C1594" s="48"/>
      <c r="D1594" s="49">
        <f>'COEF.RESUMEN'!$H$6</f>
        <v>0.1</v>
      </c>
      <c r="E1594" s="48"/>
      <c r="F1594" s="48"/>
      <c r="G1594" s="48"/>
      <c r="H1594" s="350">
        <f>H1589*D1594</f>
        <v>10553.935744010418</v>
      </c>
    </row>
    <row r="1595" spans="1:8" ht="12.75" hidden="1" customHeight="1">
      <c r="A1595" s="1"/>
      <c r="B1595" s="347"/>
      <c r="C1595" s="48"/>
      <c r="D1595" s="49"/>
      <c r="E1595" s="48"/>
      <c r="F1595" s="48"/>
      <c r="G1595" s="48"/>
      <c r="H1595" s="374">
        <f>H1589+H1591+H1594</f>
        <v>131924.19680013022</v>
      </c>
    </row>
    <row r="1596" spans="1:8" ht="12.75" hidden="1" customHeight="1">
      <c r="A1596" s="1"/>
      <c r="B1596" s="347" t="s">
        <v>430</v>
      </c>
      <c r="C1596" s="48"/>
      <c r="D1596" s="49">
        <f>'COEF.RESUMEN'!$H$8</f>
        <v>0.25</v>
      </c>
      <c r="E1596" s="48"/>
      <c r="F1596" s="48"/>
      <c r="G1596" s="48"/>
      <c r="H1596" s="350">
        <f>H1595*D1596</f>
        <v>32981.049200032554</v>
      </c>
    </row>
    <row r="1597" spans="1:8" ht="12.75" hidden="1" customHeight="1">
      <c r="A1597" s="1"/>
      <c r="B1597" s="347"/>
      <c r="C1597" s="48"/>
      <c r="D1597" s="48"/>
      <c r="E1597" s="48"/>
      <c r="F1597" s="48"/>
      <c r="G1597" s="48"/>
      <c r="H1597" s="375"/>
    </row>
    <row r="1598" spans="1:8" ht="12.75" hidden="1" customHeight="1">
      <c r="A1598" s="1"/>
      <c r="B1598" s="376" t="s">
        <v>431</v>
      </c>
      <c r="C1598" s="340"/>
      <c r="D1598" s="340"/>
      <c r="E1598" s="340"/>
      <c r="F1598" s="340"/>
      <c r="G1598" s="377"/>
      <c r="H1598" s="371">
        <f>H1595+H1596</f>
        <v>164905.24600016276</v>
      </c>
    </row>
    <row r="1599" spans="1:8" ht="12.75" hidden="1" customHeight="1">
      <c r="A1599" s="1"/>
      <c r="B1599" s="1"/>
      <c r="C1599" s="1"/>
      <c r="D1599" s="1"/>
      <c r="E1599" s="1"/>
      <c r="F1599" s="1"/>
      <c r="G1599" s="1"/>
      <c r="H1599" s="1"/>
    </row>
    <row r="1600" spans="1:8" ht="44.25" customHeight="1">
      <c r="A1600" s="1"/>
      <c r="B1600" s="708" t="s">
        <v>1833</v>
      </c>
      <c r="C1600" s="687"/>
      <c r="D1600" s="762" t="s">
        <v>1834</v>
      </c>
      <c r="E1600" s="687"/>
      <c r="F1600" s="387" t="s">
        <v>167</v>
      </c>
      <c r="G1600" s="763">
        <v>1</v>
      </c>
      <c r="H1600" s="687"/>
    </row>
    <row r="1601" spans="1:8" ht="12.75" customHeight="1">
      <c r="A1601" s="1"/>
      <c r="B1601" s="342" t="s">
        <v>416</v>
      </c>
      <c r="C1601" s="343" t="s">
        <v>16</v>
      </c>
      <c r="D1601" s="342" t="s">
        <v>417</v>
      </c>
      <c r="E1601" s="342" t="s">
        <v>418</v>
      </c>
      <c r="F1601" s="342" t="s">
        <v>419</v>
      </c>
      <c r="G1601" s="342" t="s">
        <v>420</v>
      </c>
      <c r="H1601" s="342" t="s">
        <v>421</v>
      </c>
    </row>
    <row r="1602" spans="1:8" ht="18" customHeight="1">
      <c r="A1602" s="1"/>
      <c r="B1602" s="396" t="str">
        <f>'LISTA DE PRECIOS '!D1071</f>
        <v>Barra soporte pared (p/sanit discap). 67 x 36,5"- VTEP</v>
      </c>
      <c r="C1602" s="48" t="s">
        <v>43</v>
      </c>
      <c r="D1602" s="348">
        <v>1</v>
      </c>
      <c r="E1602" s="352">
        <f t="shared" ref="E1602:E1603" si="136">D1602*$G$1600</f>
        <v>1</v>
      </c>
      <c r="F1602" s="348">
        <f>'LISTA DE PRECIOS '!J1071</f>
        <v>38999.606916776167</v>
      </c>
      <c r="G1602" s="352">
        <f t="shared" ref="G1602:G1603" si="137">E1602*F1602</f>
        <v>38999.606916776167</v>
      </c>
      <c r="H1602" s="349"/>
    </row>
    <row r="1603" spans="1:8" ht="12.75" customHeight="1">
      <c r="A1603" s="1"/>
      <c r="B1603" s="396" t="str">
        <f>'LISTA DE PRECIOS '!$D$1108</f>
        <v>Fijacion Ø 8 mm (taco y tornillo)</v>
      </c>
      <c r="C1603" s="48" t="s">
        <v>43</v>
      </c>
      <c r="D1603" s="348">
        <v>4</v>
      </c>
      <c r="E1603" s="352">
        <f t="shared" si="136"/>
        <v>4</v>
      </c>
      <c r="F1603" s="348">
        <f>'LISTA DE PRECIOS '!$J$1108</f>
        <v>42.94241039653545</v>
      </c>
      <c r="G1603" s="352">
        <f t="shared" si="137"/>
        <v>171.7696415861418</v>
      </c>
      <c r="H1603" s="349"/>
    </row>
    <row r="1604" spans="1:8" ht="12.75" customHeight="1">
      <c r="A1604" s="1"/>
      <c r="B1604" s="396"/>
      <c r="C1604" s="48"/>
      <c r="D1604" s="348"/>
      <c r="E1604" s="352"/>
      <c r="F1604" s="348"/>
      <c r="G1604" s="352"/>
      <c r="H1604" s="349"/>
    </row>
    <row r="1605" spans="1:8" ht="12.75" customHeight="1">
      <c r="A1605" s="1"/>
      <c r="B1605" s="396"/>
      <c r="C1605" s="48"/>
      <c r="D1605" s="348"/>
      <c r="E1605" s="352"/>
      <c r="F1605" s="348"/>
      <c r="G1605" s="352"/>
      <c r="H1605" s="349"/>
    </row>
    <row r="1606" spans="1:8" ht="12.75" customHeight="1">
      <c r="A1606" s="1"/>
      <c r="B1606" s="396"/>
      <c r="C1606" s="48"/>
      <c r="D1606" s="348"/>
      <c r="E1606" s="352"/>
      <c r="F1606" s="348"/>
      <c r="G1606" s="352"/>
      <c r="H1606" s="349"/>
    </row>
    <row r="1607" spans="1:8" ht="12.75" customHeight="1">
      <c r="A1607" s="1"/>
      <c r="B1607" s="396"/>
      <c r="C1607" s="48"/>
      <c r="D1607" s="348"/>
      <c r="E1607" s="352"/>
      <c r="F1607" s="348"/>
      <c r="G1607" s="352"/>
      <c r="H1607" s="349"/>
    </row>
    <row r="1608" spans="1:8" ht="12.75" customHeight="1">
      <c r="A1608" s="1"/>
      <c r="B1608" s="347"/>
      <c r="C1608" s="48"/>
      <c r="D1608" s="348"/>
      <c r="E1608" s="352"/>
      <c r="F1608" s="348"/>
      <c r="G1608" s="352"/>
      <c r="H1608" s="349"/>
    </row>
    <row r="1609" spans="1:8" ht="12.75" customHeight="1">
      <c r="A1609" s="1"/>
      <c r="B1609" s="347"/>
      <c r="C1609" s="48"/>
      <c r="D1609" s="348"/>
      <c r="E1609" s="352"/>
      <c r="F1609" s="348"/>
      <c r="G1609" s="352"/>
      <c r="H1609" s="349"/>
    </row>
    <row r="1610" spans="1:8" ht="12.75" customHeight="1">
      <c r="A1610" s="1"/>
      <c r="B1610" s="347"/>
      <c r="C1610" s="48"/>
      <c r="D1610" s="348"/>
      <c r="E1610" s="352"/>
      <c r="F1610" s="348"/>
      <c r="G1610" s="352"/>
      <c r="H1610" s="349"/>
    </row>
    <row r="1611" spans="1:8" ht="12.75" customHeight="1">
      <c r="A1611" s="1"/>
      <c r="B1611" s="347"/>
      <c r="C1611" s="48"/>
      <c r="D1611" s="348"/>
      <c r="E1611" s="352"/>
      <c r="F1611" s="348"/>
      <c r="G1611" s="352"/>
      <c r="H1611" s="349"/>
    </row>
    <row r="1612" spans="1:8" ht="12.75" customHeight="1">
      <c r="A1612" s="1"/>
      <c r="B1612" s="354" t="s">
        <v>422</v>
      </c>
      <c r="C1612" s="355"/>
      <c r="D1612" s="356"/>
      <c r="E1612" s="356"/>
      <c r="F1612" s="356"/>
      <c r="G1612" s="357"/>
      <c r="H1612" s="358">
        <f>SUM(G1602:G1611)</f>
        <v>39171.37655836231</v>
      </c>
    </row>
    <row r="1613" spans="1:8" ht="12.75" customHeight="1">
      <c r="A1613" s="1"/>
      <c r="B1613" s="359"/>
      <c r="C1613" s="50"/>
      <c r="D1613" s="360"/>
      <c r="E1613" s="360"/>
      <c r="F1613" s="360"/>
      <c r="G1613" s="360"/>
      <c r="H1613" s="361"/>
    </row>
    <row r="1614" spans="1:8" ht="12.75" customHeight="1">
      <c r="A1614" s="1"/>
      <c r="B1614" s="409" t="s">
        <v>1450</v>
      </c>
      <c r="C1614" s="52" t="s">
        <v>424</v>
      </c>
      <c r="D1614" s="55">
        <v>1.2</v>
      </c>
      <c r="E1614" s="348">
        <f>D1614*$G$1600</f>
        <v>1.2</v>
      </c>
      <c r="F1614" s="352">
        <f>'MANO DE OBRA'!$K$8</f>
        <v>1165.6790978787881</v>
      </c>
      <c r="G1614" s="352">
        <f>E1614*F1614</f>
        <v>1398.8149174545456</v>
      </c>
      <c r="H1614" s="364"/>
    </row>
    <row r="1615" spans="1:8" ht="12.75" customHeight="1">
      <c r="A1615" s="1"/>
      <c r="B1615" s="409"/>
      <c r="C1615" s="52"/>
      <c r="D1615" s="55"/>
      <c r="E1615" s="348"/>
      <c r="F1615" s="352"/>
      <c r="G1615" s="352"/>
      <c r="H1615" s="364"/>
    </row>
    <row r="1616" spans="1:8" ht="12.75" customHeight="1">
      <c r="A1616" s="1"/>
      <c r="B1616" s="347"/>
      <c r="C1616" s="52"/>
      <c r="D1616" s="394"/>
      <c r="E1616" s="348"/>
      <c r="F1616" s="394"/>
      <c r="G1616" s="352"/>
      <c r="H1616" s="364"/>
    </row>
    <row r="1617" spans="1:8" ht="12.75" customHeight="1">
      <c r="A1617" s="1"/>
      <c r="B1617" s="390"/>
      <c r="C1617" s="52"/>
      <c r="D1617" s="394"/>
      <c r="E1617" s="348"/>
      <c r="F1617" s="394"/>
      <c r="G1617" s="352"/>
      <c r="H1617" s="365"/>
    </row>
    <row r="1618" spans="1:8" ht="12.75" customHeight="1">
      <c r="A1618" s="1"/>
      <c r="B1618" s="764" t="s">
        <v>425</v>
      </c>
      <c r="C1618" s="689"/>
      <c r="D1618" s="689"/>
      <c r="E1618" s="689"/>
      <c r="F1618" s="689"/>
      <c r="G1618" s="765"/>
      <c r="H1618" s="366">
        <f>SUM(G1614:G1617)</f>
        <v>1398.8149174545456</v>
      </c>
    </row>
    <row r="1619" spans="1:8" ht="12.75" customHeight="1">
      <c r="A1619" s="1"/>
      <c r="B1619" s="766"/>
      <c r="C1619" s="692"/>
      <c r="D1619" s="692"/>
      <c r="E1619" s="692"/>
      <c r="F1619" s="692"/>
      <c r="G1619" s="692"/>
      <c r="H1619" s="700"/>
    </row>
    <row r="1620" spans="1:8" ht="12.75" customHeight="1">
      <c r="A1620" s="1"/>
      <c r="B1620" s="347" t="s">
        <v>426</v>
      </c>
      <c r="C1620" s="48"/>
      <c r="D1620" s="348"/>
      <c r="E1620" s="348"/>
      <c r="F1620" s="348"/>
      <c r="G1620" s="348"/>
      <c r="H1620" s="349"/>
    </row>
    <row r="1621" spans="1:8" ht="12.75" customHeight="1">
      <c r="A1621" s="1"/>
      <c r="B1621" s="347" t="s">
        <v>427</v>
      </c>
      <c r="C1621" s="48"/>
      <c r="D1621" s="348"/>
      <c r="E1621" s="348"/>
      <c r="F1621" s="348"/>
      <c r="G1621" s="348"/>
      <c r="H1621" s="349"/>
    </row>
    <row r="1622" spans="1:8" ht="12.75" customHeight="1">
      <c r="A1622" s="1"/>
      <c r="B1622" s="351" t="s">
        <v>428</v>
      </c>
      <c r="C1622" s="90"/>
      <c r="D1622" s="352"/>
      <c r="E1622" s="352"/>
      <c r="F1622" s="352"/>
      <c r="G1622" s="352"/>
      <c r="H1622" s="349"/>
    </row>
    <row r="1623" spans="1:8" ht="12.75" customHeight="1">
      <c r="A1623" s="1"/>
      <c r="B1623" s="368"/>
      <c r="C1623" s="355"/>
      <c r="D1623" s="355"/>
      <c r="E1623" s="355"/>
      <c r="F1623" s="355"/>
      <c r="G1623" s="369"/>
      <c r="H1623" s="358">
        <f>SUM(G1622)</f>
        <v>0</v>
      </c>
    </row>
    <row r="1624" spans="1:8" ht="12.75" customHeight="1">
      <c r="A1624" s="1"/>
      <c r="B1624" s="367"/>
      <c r="C1624" s="1"/>
      <c r="D1624" s="1"/>
      <c r="E1624" s="1"/>
      <c r="F1624" s="1"/>
      <c r="G1624" s="1"/>
      <c r="H1624" s="260"/>
    </row>
    <row r="1625" spans="1:8" ht="12.75" customHeight="1">
      <c r="A1625" s="1"/>
      <c r="B1625" s="370" t="s">
        <v>429</v>
      </c>
      <c r="C1625" s="355"/>
      <c r="D1625" s="355"/>
      <c r="E1625" s="355"/>
      <c r="F1625" s="355"/>
      <c r="G1625" s="369"/>
      <c r="H1625" s="371">
        <f>H1612+H1618+H1623</f>
        <v>40570.191475816857</v>
      </c>
    </row>
    <row r="1626" spans="1:8" ht="12.75" customHeight="1">
      <c r="A1626" s="1"/>
      <c r="B1626" s="367"/>
      <c r="C1626" s="1"/>
      <c r="D1626" s="1"/>
      <c r="E1626" s="1"/>
      <c r="F1626" s="1"/>
      <c r="G1626" s="1"/>
      <c r="H1626" s="372"/>
    </row>
    <row r="1627" spans="1:8" ht="12.75" customHeight="1">
      <c r="A1627" s="1"/>
      <c r="B1627" s="347" t="s">
        <v>349</v>
      </c>
      <c r="C1627" s="48"/>
      <c r="D1627" s="49">
        <f>'COEF.RESUMEN'!$H$5</f>
        <v>0.15</v>
      </c>
      <c r="E1627" s="48"/>
      <c r="F1627" s="48"/>
      <c r="G1627" s="48"/>
      <c r="H1627" s="350">
        <f>H1625*D1627</f>
        <v>6085.5287213725287</v>
      </c>
    </row>
    <row r="1628" spans="1:8" ht="12.75" customHeight="1">
      <c r="A1628" s="1"/>
      <c r="B1628" s="373"/>
      <c r="C1628" s="48"/>
      <c r="D1628" s="49"/>
      <c r="E1628" s="48"/>
      <c r="F1628" s="48"/>
      <c r="G1628" s="48"/>
      <c r="H1628" s="350"/>
    </row>
    <row r="1629" spans="1:8" ht="12.75" customHeight="1">
      <c r="A1629" s="1"/>
      <c r="B1629" s="347"/>
      <c r="C1629" s="48"/>
      <c r="D1629" s="49"/>
      <c r="E1629" s="48"/>
      <c r="F1629" s="48"/>
      <c r="G1629" s="48"/>
      <c r="H1629" s="350"/>
    </row>
    <row r="1630" spans="1:8" ht="12.75" customHeight="1">
      <c r="A1630" s="1"/>
      <c r="B1630" s="347" t="s">
        <v>350</v>
      </c>
      <c r="C1630" s="48"/>
      <c r="D1630" s="49">
        <f>'COEF.RESUMEN'!$H$6</f>
        <v>0.1</v>
      </c>
      <c r="E1630" s="48"/>
      <c r="F1630" s="48"/>
      <c r="G1630" s="48"/>
      <c r="H1630" s="350">
        <f>H1625*D1630</f>
        <v>4057.019147581686</v>
      </c>
    </row>
    <row r="1631" spans="1:8" ht="12.75" customHeight="1">
      <c r="A1631" s="1"/>
      <c r="B1631" s="347"/>
      <c r="C1631" s="48"/>
      <c r="D1631" s="49"/>
      <c r="E1631" s="48"/>
      <c r="F1631" s="48"/>
      <c r="G1631" s="48"/>
      <c r="H1631" s="374">
        <f>H1625+H1627+H1630</f>
        <v>50712.739344771071</v>
      </c>
    </row>
    <row r="1632" spans="1:8" ht="12.75" customHeight="1">
      <c r="A1632" s="1"/>
      <c r="B1632" s="347" t="s">
        <v>430</v>
      </c>
      <c r="C1632" s="48"/>
      <c r="D1632" s="49">
        <f>'COEF.RESUMEN'!$H$8</f>
        <v>0.25</v>
      </c>
      <c r="E1632" s="48"/>
      <c r="F1632" s="48"/>
      <c r="G1632" s="48"/>
      <c r="H1632" s="350">
        <f>H1631*D1632</f>
        <v>12678.184836192768</v>
      </c>
    </row>
    <row r="1633" spans="1:8" ht="12.75" customHeight="1">
      <c r="A1633" s="1"/>
      <c r="B1633" s="347"/>
      <c r="C1633" s="48"/>
      <c r="D1633" s="48"/>
      <c r="E1633" s="48"/>
      <c r="F1633" s="48"/>
      <c r="G1633" s="48"/>
      <c r="H1633" s="375"/>
    </row>
    <row r="1634" spans="1:8" ht="12.75" customHeight="1">
      <c r="A1634" s="1"/>
      <c r="B1634" s="376" t="s">
        <v>431</v>
      </c>
      <c r="C1634" s="340"/>
      <c r="D1634" s="340"/>
      <c r="E1634" s="340"/>
      <c r="F1634" s="340"/>
      <c r="G1634" s="377"/>
      <c r="H1634" s="371">
        <f>H1631+H1632</f>
        <v>63390.924180963841</v>
      </c>
    </row>
    <row r="1635" spans="1:8" ht="12.75" customHeight="1">
      <c r="A1635" s="1"/>
      <c r="B1635" s="1"/>
      <c r="C1635" s="1"/>
      <c r="D1635" s="1"/>
      <c r="E1635" s="1"/>
      <c r="F1635" s="1"/>
      <c r="G1635" s="1"/>
      <c r="H1635" s="1"/>
    </row>
    <row r="1636" spans="1:8" ht="36" hidden="1" customHeight="1">
      <c r="A1636" s="1"/>
      <c r="B1636" s="708" t="s">
        <v>1835</v>
      </c>
      <c r="C1636" s="687"/>
      <c r="D1636" s="762" t="s">
        <v>1836</v>
      </c>
      <c r="E1636" s="687"/>
      <c r="F1636" s="387" t="s">
        <v>167</v>
      </c>
      <c r="G1636" s="763">
        <v>1</v>
      </c>
      <c r="H1636" s="687"/>
    </row>
    <row r="1637" spans="1:8" ht="12.75" hidden="1" customHeight="1">
      <c r="A1637" s="1"/>
      <c r="B1637" s="342" t="s">
        <v>416</v>
      </c>
      <c r="C1637" s="343" t="s">
        <v>16</v>
      </c>
      <c r="D1637" s="342" t="s">
        <v>417</v>
      </c>
      <c r="E1637" s="342" t="s">
        <v>418</v>
      </c>
      <c r="F1637" s="342" t="s">
        <v>419</v>
      </c>
      <c r="G1637" s="342" t="s">
        <v>420</v>
      </c>
      <c r="H1637" s="342" t="s">
        <v>421</v>
      </c>
    </row>
    <row r="1638" spans="1:8" ht="12.75" hidden="1" customHeight="1">
      <c r="A1638" s="1"/>
      <c r="B1638" s="396" t="str">
        <f>'LISTA DE PRECIOS '!D1052</f>
        <v>Inodoro corto Andino blanco IFAB</v>
      </c>
      <c r="C1638" s="48" t="s">
        <v>43</v>
      </c>
      <c r="D1638" s="348">
        <v>1</v>
      </c>
      <c r="E1638" s="352">
        <f t="shared" ref="E1638:E1643" si="138">D1638*$G$1636</f>
        <v>1</v>
      </c>
      <c r="F1638" s="348">
        <f>'LISTA DE PRECIOS '!J1052</f>
        <v>9879.818302480362</v>
      </c>
      <c r="G1638" s="352">
        <f t="shared" ref="G1638:G1643" si="139">E1638*F1638</f>
        <v>9879.818302480362</v>
      </c>
      <c r="H1638" s="349"/>
    </row>
    <row r="1639" spans="1:8" ht="12.75" hidden="1" customHeight="1">
      <c r="A1639" s="1"/>
      <c r="B1639" s="396" t="str">
        <f>'LISTA DE PRECIOS '!D1136</f>
        <v>Deposito de embutir c/ caño de descarga completo</v>
      </c>
      <c r="C1639" s="48" t="s">
        <v>43</v>
      </c>
      <c r="D1639" s="348">
        <v>1</v>
      </c>
      <c r="E1639" s="352">
        <f t="shared" si="138"/>
        <v>1</v>
      </c>
      <c r="F1639" s="348">
        <f>'LISTA DE PRECIOS '!J1136</f>
        <v>13861.503467149305</v>
      </c>
      <c r="G1639" s="352">
        <f t="shared" si="139"/>
        <v>13861.503467149305</v>
      </c>
      <c r="H1639" s="349"/>
    </row>
    <row r="1640" spans="1:8" ht="12.75" hidden="1" customHeight="1">
      <c r="A1640" s="1"/>
      <c r="B1640" s="396" t="str">
        <f>'LISTA DE PRECIOS '!D1116</f>
        <v>Junta de asiento p/ inodoro</v>
      </c>
      <c r="C1640" s="48" t="s">
        <v>43</v>
      </c>
      <c r="D1640" s="348">
        <v>1</v>
      </c>
      <c r="E1640" s="352">
        <f t="shared" si="138"/>
        <v>1</v>
      </c>
      <c r="F1640" s="348">
        <f>'LISTA DE PRECIOS '!J1116</f>
        <v>537.22583112510108</v>
      </c>
      <c r="G1640" s="352">
        <f t="shared" si="139"/>
        <v>537.22583112510108</v>
      </c>
      <c r="H1640" s="349"/>
    </row>
    <row r="1641" spans="1:8" ht="12.75" hidden="1" customHeight="1">
      <c r="A1641" s="1"/>
      <c r="B1641" s="396" t="str">
        <f>'LISTA DE PRECIOS '!D1117</f>
        <v>Goma fuelle</v>
      </c>
      <c r="C1641" s="48" t="s">
        <v>43</v>
      </c>
      <c r="D1641" s="348">
        <v>2</v>
      </c>
      <c r="E1641" s="352">
        <f t="shared" si="138"/>
        <v>2</v>
      </c>
      <c r="F1641" s="348">
        <f>'LISTA DE PRECIOS '!J1117</f>
        <v>252.58357340420673</v>
      </c>
      <c r="G1641" s="352">
        <f t="shared" si="139"/>
        <v>505.16714680841346</v>
      </c>
      <c r="H1641" s="349"/>
    </row>
    <row r="1642" spans="1:8" ht="12.75" hidden="1" customHeight="1">
      <c r="A1642" s="1"/>
      <c r="B1642" s="396" t="str">
        <f>'LISTA DE PRECIOS '!D1119</f>
        <v>Tornillos cabeza Br inodoro</v>
      </c>
      <c r="C1642" s="48" t="s">
        <v>43</v>
      </c>
      <c r="D1642" s="348">
        <v>2</v>
      </c>
      <c r="E1642" s="352">
        <f t="shared" si="138"/>
        <v>2</v>
      </c>
      <c r="F1642" s="348">
        <f>'LISTA DE PRECIOS '!J1119</f>
        <v>123.41139587393592</v>
      </c>
      <c r="G1642" s="352">
        <f t="shared" si="139"/>
        <v>246.82279174787183</v>
      </c>
      <c r="H1642" s="349"/>
    </row>
    <row r="1643" spans="1:8" ht="12.75" hidden="1" customHeight="1">
      <c r="A1643" s="1"/>
      <c r="B1643" s="396" t="str">
        <f>'LISTA DE PRECIOS '!D1085</f>
        <v>Asiento para Inodoro Andino "FERRUM" Original</v>
      </c>
      <c r="C1643" s="48" t="s">
        <v>43</v>
      </c>
      <c r="D1643" s="348">
        <v>1</v>
      </c>
      <c r="E1643" s="352">
        <f t="shared" si="138"/>
        <v>1</v>
      </c>
      <c r="F1643" s="348">
        <f>'LISTA DE PRECIOS '!J1085</f>
        <v>5246.475471008961</v>
      </c>
      <c r="G1643" s="352">
        <f t="shared" si="139"/>
        <v>5246.475471008961</v>
      </c>
      <c r="H1643" s="349"/>
    </row>
    <row r="1644" spans="1:8" ht="12.75" hidden="1" customHeight="1">
      <c r="A1644" s="1"/>
      <c r="B1644" s="347"/>
      <c r="C1644" s="48"/>
      <c r="D1644" s="348"/>
      <c r="E1644" s="352"/>
      <c r="F1644" s="348"/>
      <c r="G1644" s="352"/>
      <c r="H1644" s="349"/>
    </row>
    <row r="1645" spans="1:8" ht="12.75" hidden="1" customHeight="1">
      <c r="A1645" s="1"/>
      <c r="B1645" s="347"/>
      <c r="C1645" s="48"/>
      <c r="D1645" s="348"/>
      <c r="E1645" s="352"/>
      <c r="F1645" s="348"/>
      <c r="G1645" s="352"/>
      <c r="H1645" s="349"/>
    </row>
    <row r="1646" spans="1:8" ht="12.75" hidden="1" customHeight="1">
      <c r="A1646" s="1"/>
      <c r="B1646" s="347"/>
      <c r="C1646" s="48"/>
      <c r="D1646" s="348"/>
      <c r="E1646" s="352"/>
      <c r="F1646" s="348"/>
      <c r="G1646" s="352"/>
      <c r="H1646" s="349"/>
    </row>
    <row r="1647" spans="1:8" ht="12.75" hidden="1" customHeight="1">
      <c r="A1647" s="1"/>
      <c r="B1647" s="347"/>
      <c r="C1647" s="48"/>
      <c r="D1647" s="348"/>
      <c r="E1647" s="352"/>
      <c r="F1647" s="348"/>
      <c r="G1647" s="352"/>
      <c r="H1647" s="349"/>
    </row>
    <row r="1648" spans="1:8" ht="12.75" hidden="1" customHeight="1">
      <c r="A1648" s="1"/>
      <c r="B1648" s="354" t="s">
        <v>422</v>
      </c>
      <c r="C1648" s="355"/>
      <c r="D1648" s="356"/>
      <c r="E1648" s="356"/>
      <c r="F1648" s="356"/>
      <c r="G1648" s="357"/>
      <c r="H1648" s="358">
        <f>SUM(G1638:G1647)</f>
        <v>30277.013010320017</v>
      </c>
    </row>
    <row r="1649" spans="1:8" ht="12.75" hidden="1" customHeight="1">
      <c r="A1649" s="1"/>
      <c r="B1649" s="359"/>
      <c r="C1649" s="50"/>
      <c r="D1649" s="360"/>
      <c r="E1649" s="360"/>
      <c r="F1649" s="360"/>
      <c r="G1649" s="360"/>
      <c r="H1649" s="361"/>
    </row>
    <row r="1650" spans="1:8" ht="12.75" hidden="1" customHeight="1">
      <c r="A1650" s="1"/>
      <c r="B1650" s="409" t="s">
        <v>1450</v>
      </c>
      <c r="C1650" s="52" t="s">
        <v>424</v>
      </c>
      <c r="D1650" s="55">
        <v>3</v>
      </c>
      <c r="E1650" s="348">
        <f>D1650*$G$1636</f>
        <v>3</v>
      </c>
      <c r="F1650" s="352">
        <f>'MANO DE OBRA'!$K$8</f>
        <v>1165.6790978787881</v>
      </c>
      <c r="G1650" s="352">
        <f>E1650*F1650</f>
        <v>3497.0372936363642</v>
      </c>
      <c r="H1650" s="364"/>
    </row>
    <row r="1651" spans="1:8" ht="12.75" hidden="1" customHeight="1">
      <c r="A1651" s="1"/>
      <c r="B1651" s="409"/>
      <c r="C1651" s="52"/>
      <c r="D1651" s="55"/>
      <c r="E1651" s="348"/>
      <c r="F1651" s="352"/>
      <c r="G1651" s="352"/>
      <c r="H1651" s="364"/>
    </row>
    <row r="1652" spans="1:8" ht="12.75" hidden="1" customHeight="1">
      <c r="A1652" s="1"/>
      <c r="B1652" s="347"/>
      <c r="C1652" s="52"/>
      <c r="D1652" s="394"/>
      <c r="E1652" s="348"/>
      <c r="F1652" s="394"/>
      <c r="G1652" s="352"/>
      <c r="H1652" s="364"/>
    </row>
    <row r="1653" spans="1:8" ht="12.75" hidden="1" customHeight="1">
      <c r="A1653" s="1"/>
      <c r="B1653" s="390"/>
      <c r="C1653" s="52"/>
      <c r="D1653" s="394"/>
      <c r="E1653" s="348"/>
      <c r="F1653" s="394"/>
      <c r="G1653" s="352"/>
      <c r="H1653" s="365"/>
    </row>
    <row r="1654" spans="1:8" ht="12.75" hidden="1" customHeight="1">
      <c r="A1654" s="1"/>
      <c r="B1654" s="764" t="s">
        <v>425</v>
      </c>
      <c r="C1654" s="689"/>
      <c r="D1654" s="689"/>
      <c r="E1654" s="689"/>
      <c r="F1654" s="689"/>
      <c r="G1654" s="765"/>
      <c r="H1654" s="366">
        <f>SUM(G1650:G1653)</f>
        <v>3497.0372936363642</v>
      </c>
    </row>
    <row r="1655" spans="1:8" ht="12.75" hidden="1" customHeight="1">
      <c r="A1655" s="1"/>
      <c r="B1655" s="766"/>
      <c r="C1655" s="692"/>
      <c r="D1655" s="692"/>
      <c r="E1655" s="692"/>
      <c r="F1655" s="692"/>
      <c r="G1655" s="692"/>
      <c r="H1655" s="700"/>
    </row>
    <row r="1656" spans="1:8" ht="12.75" hidden="1" customHeight="1">
      <c r="A1656" s="1"/>
      <c r="B1656" s="347" t="s">
        <v>426</v>
      </c>
      <c r="C1656" s="48"/>
      <c r="D1656" s="348"/>
      <c r="E1656" s="348"/>
      <c r="F1656" s="348"/>
      <c r="G1656" s="348"/>
      <c r="H1656" s="349"/>
    </row>
    <row r="1657" spans="1:8" ht="12.75" hidden="1" customHeight="1">
      <c r="A1657" s="1"/>
      <c r="B1657" s="347" t="s">
        <v>427</v>
      </c>
      <c r="C1657" s="48"/>
      <c r="D1657" s="348"/>
      <c r="E1657" s="348"/>
      <c r="F1657" s="348"/>
      <c r="G1657" s="348"/>
      <c r="H1657" s="349"/>
    </row>
    <row r="1658" spans="1:8" ht="12.75" hidden="1" customHeight="1">
      <c r="A1658" s="1"/>
      <c r="B1658" s="351" t="s">
        <v>428</v>
      </c>
      <c r="C1658" s="90"/>
      <c r="D1658" s="352"/>
      <c r="E1658" s="352"/>
      <c r="F1658" s="352"/>
      <c r="G1658" s="352"/>
      <c r="H1658" s="349"/>
    </row>
    <row r="1659" spans="1:8" ht="12.75" hidden="1" customHeight="1">
      <c r="A1659" s="1"/>
      <c r="B1659" s="368"/>
      <c r="C1659" s="355"/>
      <c r="D1659" s="355"/>
      <c r="E1659" s="355"/>
      <c r="F1659" s="355"/>
      <c r="G1659" s="369"/>
      <c r="H1659" s="358">
        <f>SUM(G1658)</f>
        <v>0</v>
      </c>
    </row>
    <row r="1660" spans="1:8" ht="12.75" hidden="1" customHeight="1">
      <c r="A1660" s="1"/>
      <c r="B1660" s="367"/>
      <c r="C1660" s="1"/>
      <c r="D1660" s="1"/>
      <c r="E1660" s="1"/>
      <c r="F1660" s="1"/>
      <c r="G1660" s="1"/>
      <c r="H1660" s="260"/>
    </row>
    <row r="1661" spans="1:8" ht="12.75" hidden="1" customHeight="1">
      <c r="A1661" s="1"/>
      <c r="B1661" s="370" t="s">
        <v>429</v>
      </c>
      <c r="C1661" s="355"/>
      <c r="D1661" s="355"/>
      <c r="E1661" s="355"/>
      <c r="F1661" s="355"/>
      <c r="G1661" s="369"/>
      <c r="H1661" s="371">
        <f>H1648+H1654+H1659</f>
        <v>33774.050303956385</v>
      </c>
    </row>
    <row r="1662" spans="1:8" ht="12.75" hidden="1" customHeight="1">
      <c r="A1662" s="1"/>
      <c r="B1662" s="367"/>
      <c r="C1662" s="1"/>
      <c r="D1662" s="1"/>
      <c r="E1662" s="1"/>
      <c r="F1662" s="1"/>
      <c r="G1662" s="1"/>
      <c r="H1662" s="372"/>
    </row>
    <row r="1663" spans="1:8" ht="12.75" hidden="1" customHeight="1">
      <c r="A1663" s="1"/>
      <c r="B1663" s="347" t="s">
        <v>349</v>
      </c>
      <c r="C1663" s="48"/>
      <c r="D1663" s="49">
        <f>'COEF.RESUMEN'!$H$5</f>
        <v>0.15</v>
      </c>
      <c r="E1663" s="48"/>
      <c r="F1663" s="48"/>
      <c r="G1663" s="48"/>
      <c r="H1663" s="350">
        <f>H1661*D1663</f>
        <v>5066.1075455934579</v>
      </c>
    </row>
    <row r="1664" spans="1:8" ht="12.75" hidden="1" customHeight="1">
      <c r="A1664" s="1"/>
      <c r="B1664" s="373"/>
      <c r="C1664" s="48"/>
      <c r="D1664" s="49"/>
      <c r="E1664" s="48"/>
      <c r="F1664" s="48"/>
      <c r="G1664" s="48"/>
      <c r="H1664" s="350"/>
    </row>
    <row r="1665" spans="1:8" ht="12.75" hidden="1" customHeight="1">
      <c r="A1665" s="1"/>
      <c r="B1665" s="347"/>
      <c r="C1665" s="48"/>
      <c r="D1665" s="49"/>
      <c r="E1665" s="48"/>
      <c r="F1665" s="48"/>
      <c r="G1665" s="48"/>
      <c r="H1665" s="350"/>
    </row>
    <row r="1666" spans="1:8" ht="12.75" hidden="1" customHeight="1">
      <c r="A1666" s="1"/>
      <c r="B1666" s="347" t="s">
        <v>350</v>
      </c>
      <c r="C1666" s="48"/>
      <c r="D1666" s="49">
        <f>'COEF.RESUMEN'!$H$6</f>
        <v>0.1</v>
      </c>
      <c r="E1666" s="48"/>
      <c r="F1666" s="48"/>
      <c r="G1666" s="48"/>
      <c r="H1666" s="350">
        <f>H1661*D1666</f>
        <v>3377.4050303956387</v>
      </c>
    </row>
    <row r="1667" spans="1:8" ht="12.75" hidden="1" customHeight="1">
      <c r="A1667" s="1"/>
      <c r="B1667" s="347"/>
      <c r="C1667" s="48"/>
      <c r="D1667" s="49"/>
      <c r="E1667" s="48"/>
      <c r="F1667" s="48"/>
      <c r="G1667" s="48"/>
      <c r="H1667" s="374">
        <f>H1661+H1663+H1666</f>
        <v>42217.562879945479</v>
      </c>
    </row>
    <row r="1668" spans="1:8" ht="12.75" hidden="1" customHeight="1">
      <c r="A1668" s="1"/>
      <c r="B1668" s="347" t="s">
        <v>430</v>
      </c>
      <c r="C1668" s="48"/>
      <c r="D1668" s="49">
        <f>'COEF.RESUMEN'!$H$8</f>
        <v>0.25</v>
      </c>
      <c r="E1668" s="48"/>
      <c r="F1668" s="48"/>
      <c r="G1668" s="48"/>
      <c r="H1668" s="350">
        <f>H1667*D1668</f>
        <v>10554.39071998637</v>
      </c>
    </row>
    <row r="1669" spans="1:8" ht="12.75" hidden="1" customHeight="1">
      <c r="A1669" s="1"/>
      <c r="B1669" s="347"/>
      <c r="C1669" s="48"/>
      <c r="D1669" s="48"/>
      <c r="E1669" s="48"/>
      <c r="F1669" s="48"/>
      <c r="G1669" s="48"/>
      <c r="H1669" s="375"/>
    </row>
    <row r="1670" spans="1:8" ht="12.75" hidden="1" customHeight="1">
      <c r="A1670" s="1"/>
      <c r="B1670" s="376" t="s">
        <v>431</v>
      </c>
      <c r="C1670" s="340"/>
      <c r="D1670" s="340"/>
      <c r="E1670" s="340"/>
      <c r="F1670" s="340"/>
      <c r="G1670" s="377"/>
      <c r="H1670" s="371">
        <f>H1667+H1668</f>
        <v>52771.953599931847</v>
      </c>
    </row>
    <row r="1671" spans="1:8" ht="12.75" hidden="1" customHeight="1">
      <c r="A1671" s="1"/>
      <c r="B1671" s="1"/>
      <c r="C1671" s="1"/>
      <c r="D1671" s="1"/>
      <c r="E1671" s="1"/>
      <c r="F1671" s="1"/>
      <c r="G1671" s="1"/>
      <c r="H1671" s="1"/>
    </row>
    <row r="1672" spans="1:8" ht="30" customHeight="1">
      <c r="A1672" s="1"/>
      <c r="B1672" s="708" t="s">
        <v>1837</v>
      </c>
      <c r="C1672" s="687"/>
      <c r="D1672" s="762" t="s">
        <v>1838</v>
      </c>
      <c r="E1672" s="687"/>
      <c r="F1672" s="387" t="s">
        <v>167</v>
      </c>
      <c r="G1672" s="763">
        <v>1</v>
      </c>
      <c r="H1672" s="687"/>
    </row>
    <row r="1673" spans="1:8" ht="12.75" customHeight="1">
      <c r="A1673" s="1"/>
      <c r="B1673" s="342" t="s">
        <v>416</v>
      </c>
      <c r="C1673" s="343" t="s">
        <v>16</v>
      </c>
      <c r="D1673" s="342" t="s">
        <v>417</v>
      </c>
      <c r="E1673" s="342" t="s">
        <v>418</v>
      </c>
      <c r="F1673" s="342" t="s">
        <v>419</v>
      </c>
      <c r="G1673" s="342" t="s">
        <v>420</v>
      </c>
      <c r="H1673" s="342" t="s">
        <v>421</v>
      </c>
    </row>
    <row r="1674" spans="1:8" ht="12.75" customHeight="1">
      <c r="A1674" s="1"/>
      <c r="B1674" s="396" t="str">
        <f>'LISTA DE PRECIOS '!D1077</f>
        <v>Accesorios cerámicos adhesivo Ferrum</v>
      </c>
      <c r="C1674" s="48" t="s">
        <v>43</v>
      </c>
      <c r="D1674" s="348">
        <v>1</v>
      </c>
      <c r="E1674" s="352">
        <f>D1674*$G$1672</f>
        <v>1</v>
      </c>
      <c r="F1674" s="348">
        <f>'LISTA DE PRECIOS '!J1077</f>
        <v>1463.9918445739138</v>
      </c>
      <c r="G1674" s="352">
        <f>E1674*F1674</f>
        <v>1463.9918445739138</v>
      </c>
      <c r="H1674" s="349"/>
    </row>
    <row r="1675" spans="1:8" ht="12.75" customHeight="1">
      <c r="A1675" s="1"/>
      <c r="B1675" s="396"/>
      <c r="C1675" s="48"/>
      <c r="D1675" s="348"/>
      <c r="E1675" s="352"/>
      <c r="F1675" s="348"/>
      <c r="G1675" s="352"/>
      <c r="H1675" s="349"/>
    </row>
    <row r="1676" spans="1:8" ht="12.75" customHeight="1">
      <c r="A1676" s="1"/>
      <c r="B1676" s="396"/>
      <c r="C1676" s="48"/>
      <c r="D1676" s="348"/>
      <c r="E1676" s="352"/>
      <c r="F1676" s="348"/>
      <c r="G1676" s="352"/>
      <c r="H1676" s="349"/>
    </row>
    <row r="1677" spans="1:8" ht="12.75" customHeight="1">
      <c r="A1677" s="1"/>
      <c r="B1677" s="396"/>
      <c r="C1677" s="48"/>
      <c r="D1677" s="348"/>
      <c r="E1677" s="352"/>
      <c r="F1677" s="348"/>
      <c r="G1677" s="352"/>
      <c r="H1677" s="349"/>
    </row>
    <row r="1678" spans="1:8" ht="12.75" customHeight="1">
      <c r="A1678" s="1"/>
      <c r="B1678" s="396"/>
      <c r="C1678" s="48"/>
      <c r="D1678" s="348"/>
      <c r="E1678" s="352"/>
      <c r="F1678" s="348"/>
      <c r="G1678" s="352"/>
      <c r="H1678" s="349"/>
    </row>
    <row r="1679" spans="1:8" ht="12.75" customHeight="1">
      <c r="A1679" s="1"/>
      <c r="B1679" s="396"/>
      <c r="C1679" s="48"/>
      <c r="D1679" s="348"/>
      <c r="E1679" s="352"/>
      <c r="F1679" s="348"/>
      <c r="G1679" s="352"/>
      <c r="H1679" s="349"/>
    </row>
    <row r="1680" spans="1:8" ht="12.75" customHeight="1">
      <c r="A1680" s="1"/>
      <c r="B1680" s="347"/>
      <c r="C1680" s="48"/>
      <c r="D1680" s="348"/>
      <c r="E1680" s="352"/>
      <c r="F1680" s="348"/>
      <c r="G1680" s="352"/>
      <c r="H1680" s="349"/>
    </row>
    <row r="1681" spans="1:8" ht="12.75" customHeight="1">
      <c r="A1681" s="1"/>
      <c r="B1681" s="347"/>
      <c r="C1681" s="48"/>
      <c r="D1681" s="348"/>
      <c r="E1681" s="352"/>
      <c r="F1681" s="348"/>
      <c r="G1681" s="352"/>
      <c r="H1681" s="349"/>
    </row>
    <row r="1682" spans="1:8" ht="12.75" customHeight="1">
      <c r="A1682" s="1"/>
      <c r="B1682" s="347"/>
      <c r="C1682" s="48"/>
      <c r="D1682" s="348"/>
      <c r="E1682" s="352"/>
      <c r="F1682" s="348"/>
      <c r="G1682" s="352"/>
      <c r="H1682" s="349"/>
    </row>
    <row r="1683" spans="1:8" ht="12.75" customHeight="1">
      <c r="A1683" s="1"/>
      <c r="B1683" s="347"/>
      <c r="C1683" s="48"/>
      <c r="D1683" s="348"/>
      <c r="E1683" s="352"/>
      <c r="F1683" s="348"/>
      <c r="G1683" s="352"/>
      <c r="H1683" s="349"/>
    </row>
    <row r="1684" spans="1:8" ht="12.75" customHeight="1">
      <c r="A1684" s="1"/>
      <c r="B1684" s="354" t="s">
        <v>422</v>
      </c>
      <c r="C1684" s="355"/>
      <c r="D1684" s="356"/>
      <c r="E1684" s="356"/>
      <c r="F1684" s="356"/>
      <c r="G1684" s="357"/>
      <c r="H1684" s="358">
        <f>SUM(G1674:G1683)</f>
        <v>1463.9918445739138</v>
      </c>
    </row>
    <row r="1685" spans="1:8" ht="12.75" customHeight="1">
      <c r="A1685" s="1"/>
      <c r="B1685" s="359"/>
      <c r="C1685" s="50"/>
      <c r="D1685" s="360"/>
      <c r="E1685" s="360"/>
      <c r="F1685" s="360"/>
      <c r="G1685" s="360"/>
      <c r="H1685" s="361"/>
    </row>
    <row r="1686" spans="1:8" ht="12.75" customHeight="1">
      <c r="A1686" s="1"/>
      <c r="B1686" s="409" t="s">
        <v>1450</v>
      </c>
      <c r="C1686" s="52" t="s">
        <v>424</v>
      </c>
      <c r="D1686" s="55">
        <v>0.5</v>
      </c>
      <c r="E1686" s="348">
        <f>D1686*$G$1672</f>
        <v>0.5</v>
      </c>
      <c r="F1686" s="352">
        <f>'MANO DE OBRA'!$K$8</f>
        <v>1165.6790978787881</v>
      </c>
      <c r="G1686" s="352">
        <f>E1686*F1686</f>
        <v>582.83954893939404</v>
      </c>
      <c r="H1686" s="364"/>
    </row>
    <row r="1687" spans="1:8" ht="12.75" customHeight="1">
      <c r="A1687" s="1"/>
      <c r="B1687" s="409"/>
      <c r="C1687" s="52"/>
      <c r="D1687" s="55"/>
      <c r="E1687" s="348"/>
      <c r="F1687" s="352"/>
      <c r="G1687" s="352"/>
      <c r="H1687" s="364"/>
    </row>
    <row r="1688" spans="1:8" ht="12.75" customHeight="1">
      <c r="A1688" s="1"/>
      <c r="B1688" s="347"/>
      <c r="C1688" s="52"/>
      <c r="D1688" s="394"/>
      <c r="E1688" s="348"/>
      <c r="F1688" s="394"/>
      <c r="G1688" s="352"/>
      <c r="H1688" s="364"/>
    </row>
    <row r="1689" spans="1:8" ht="12.75" customHeight="1">
      <c r="A1689" s="1"/>
      <c r="B1689" s="390"/>
      <c r="C1689" s="52"/>
      <c r="D1689" s="394"/>
      <c r="E1689" s="348"/>
      <c r="F1689" s="394"/>
      <c r="G1689" s="352"/>
      <c r="H1689" s="365"/>
    </row>
    <row r="1690" spans="1:8" ht="12.75" customHeight="1">
      <c r="A1690" s="1"/>
      <c r="B1690" s="764" t="s">
        <v>425</v>
      </c>
      <c r="C1690" s="689"/>
      <c r="D1690" s="689"/>
      <c r="E1690" s="689"/>
      <c r="F1690" s="689"/>
      <c r="G1690" s="765"/>
      <c r="H1690" s="366">
        <f>SUM(G1686:G1689)</f>
        <v>582.83954893939404</v>
      </c>
    </row>
    <row r="1691" spans="1:8" ht="12.75" customHeight="1">
      <c r="A1691" s="1"/>
      <c r="B1691" s="766"/>
      <c r="C1691" s="692"/>
      <c r="D1691" s="692"/>
      <c r="E1691" s="692"/>
      <c r="F1691" s="692"/>
      <c r="G1691" s="692"/>
      <c r="H1691" s="700"/>
    </row>
    <row r="1692" spans="1:8" ht="12.75" customHeight="1">
      <c r="A1692" s="1"/>
      <c r="B1692" s="347" t="s">
        <v>426</v>
      </c>
      <c r="C1692" s="48"/>
      <c r="D1692" s="348"/>
      <c r="E1692" s="348"/>
      <c r="F1692" s="348"/>
      <c r="G1692" s="348"/>
      <c r="H1692" s="349"/>
    </row>
    <row r="1693" spans="1:8" ht="12.75" customHeight="1">
      <c r="A1693" s="1"/>
      <c r="B1693" s="347" t="s">
        <v>427</v>
      </c>
      <c r="C1693" s="48"/>
      <c r="D1693" s="348"/>
      <c r="E1693" s="348"/>
      <c r="F1693" s="348"/>
      <c r="G1693" s="348"/>
      <c r="H1693" s="349"/>
    </row>
    <row r="1694" spans="1:8" ht="12.75" customHeight="1">
      <c r="A1694" s="1"/>
      <c r="B1694" s="351" t="s">
        <v>428</v>
      </c>
      <c r="C1694" s="90"/>
      <c r="D1694" s="352"/>
      <c r="E1694" s="352"/>
      <c r="F1694" s="352"/>
      <c r="G1694" s="352"/>
      <c r="H1694" s="349"/>
    </row>
    <row r="1695" spans="1:8" ht="12.75" customHeight="1">
      <c r="A1695" s="1"/>
      <c r="B1695" s="368"/>
      <c r="C1695" s="355"/>
      <c r="D1695" s="355"/>
      <c r="E1695" s="355"/>
      <c r="F1695" s="355"/>
      <c r="G1695" s="369"/>
      <c r="H1695" s="358">
        <f>SUM(G1694)</f>
        <v>0</v>
      </c>
    </row>
    <row r="1696" spans="1:8" ht="12.75" customHeight="1">
      <c r="A1696" s="1"/>
      <c r="B1696" s="367"/>
      <c r="C1696" s="1"/>
      <c r="D1696" s="1"/>
      <c r="E1696" s="1"/>
      <c r="F1696" s="1"/>
      <c r="G1696" s="1"/>
      <c r="H1696" s="260"/>
    </row>
    <row r="1697" spans="1:8" ht="12.75" customHeight="1">
      <c r="A1697" s="1"/>
      <c r="B1697" s="370" t="s">
        <v>429</v>
      </c>
      <c r="C1697" s="355"/>
      <c r="D1697" s="355"/>
      <c r="E1697" s="355"/>
      <c r="F1697" s="355"/>
      <c r="G1697" s="369"/>
      <c r="H1697" s="371">
        <f>H1684+H1690+H1695</f>
        <v>2046.8313935133078</v>
      </c>
    </row>
    <row r="1698" spans="1:8" ht="12.75" customHeight="1">
      <c r="A1698" s="1"/>
      <c r="B1698" s="367"/>
      <c r="C1698" s="1"/>
      <c r="D1698" s="1"/>
      <c r="E1698" s="1"/>
      <c r="F1698" s="1"/>
      <c r="G1698" s="1"/>
      <c r="H1698" s="372"/>
    </row>
    <row r="1699" spans="1:8" ht="12.75" customHeight="1">
      <c r="A1699" s="1"/>
      <c r="B1699" s="347" t="s">
        <v>349</v>
      </c>
      <c r="C1699" s="48"/>
      <c r="D1699" s="49">
        <f>'COEF.RESUMEN'!$H$5</f>
        <v>0.15</v>
      </c>
      <c r="E1699" s="48"/>
      <c r="F1699" s="48"/>
      <c r="G1699" s="48"/>
      <c r="H1699" s="350">
        <f>H1697*D1699</f>
        <v>307.02470902699616</v>
      </c>
    </row>
    <row r="1700" spans="1:8" ht="12.75" customHeight="1">
      <c r="A1700" s="1"/>
      <c r="B1700" s="373"/>
      <c r="C1700" s="48"/>
      <c r="D1700" s="49"/>
      <c r="E1700" s="48"/>
      <c r="F1700" s="48"/>
      <c r="G1700" s="48"/>
      <c r="H1700" s="350"/>
    </row>
    <row r="1701" spans="1:8" ht="12.75" customHeight="1">
      <c r="A1701" s="1"/>
      <c r="B1701" s="347"/>
      <c r="C1701" s="48"/>
      <c r="D1701" s="49"/>
      <c r="E1701" s="48"/>
      <c r="F1701" s="48"/>
      <c r="G1701" s="48"/>
      <c r="H1701" s="350"/>
    </row>
    <row r="1702" spans="1:8" ht="12.75" customHeight="1">
      <c r="A1702" s="1"/>
      <c r="B1702" s="347" t="s">
        <v>350</v>
      </c>
      <c r="C1702" s="48"/>
      <c r="D1702" s="49">
        <f>'COEF.RESUMEN'!$H$6</f>
        <v>0.1</v>
      </c>
      <c r="E1702" s="48"/>
      <c r="F1702" s="48"/>
      <c r="G1702" s="48"/>
      <c r="H1702" s="350">
        <f>H1697*D1702</f>
        <v>204.68313935133079</v>
      </c>
    </row>
    <row r="1703" spans="1:8" ht="12.75" customHeight="1">
      <c r="A1703" s="1"/>
      <c r="B1703" s="347"/>
      <c r="C1703" s="48"/>
      <c r="D1703" s="49"/>
      <c r="E1703" s="48"/>
      <c r="F1703" s="48"/>
      <c r="G1703" s="48"/>
      <c r="H1703" s="374">
        <f>H1697+H1699+H1702</f>
        <v>2558.5392418916349</v>
      </c>
    </row>
    <row r="1704" spans="1:8" ht="12.75" customHeight="1">
      <c r="A1704" s="1"/>
      <c r="B1704" s="347" t="s">
        <v>430</v>
      </c>
      <c r="C1704" s="48"/>
      <c r="D1704" s="49">
        <f>'COEF.RESUMEN'!$H$8</f>
        <v>0.25</v>
      </c>
      <c r="E1704" s="48"/>
      <c r="F1704" s="48"/>
      <c r="G1704" s="48"/>
      <c r="H1704" s="350">
        <f>H1703*D1704</f>
        <v>639.63481047290873</v>
      </c>
    </row>
    <row r="1705" spans="1:8" ht="12.75" customHeight="1">
      <c r="A1705" s="1"/>
      <c r="B1705" s="347"/>
      <c r="C1705" s="48"/>
      <c r="D1705" s="48"/>
      <c r="E1705" s="48"/>
      <c r="F1705" s="48"/>
      <c r="G1705" s="48"/>
      <c r="H1705" s="375"/>
    </row>
    <row r="1706" spans="1:8" ht="12.75" customHeight="1">
      <c r="A1706" s="1"/>
      <c r="B1706" s="376" t="s">
        <v>431</v>
      </c>
      <c r="C1706" s="340"/>
      <c r="D1706" s="340"/>
      <c r="E1706" s="340"/>
      <c r="F1706" s="340"/>
      <c r="G1706" s="377"/>
      <c r="H1706" s="371">
        <f>H1703+H1704</f>
        <v>3198.1740523645435</v>
      </c>
    </row>
    <row r="1707" spans="1:8" ht="12.75" customHeight="1">
      <c r="A1707" s="1"/>
      <c r="B1707" s="1"/>
      <c r="C1707" s="1"/>
      <c r="D1707" s="1"/>
      <c r="E1707" s="1"/>
      <c r="F1707" s="1"/>
      <c r="G1707" s="1"/>
      <c r="H1707" s="1"/>
    </row>
    <row r="1708" spans="1:8" ht="28.5" hidden="1" customHeight="1">
      <c r="A1708" s="1"/>
      <c r="B1708" s="708" t="s">
        <v>1839</v>
      </c>
      <c r="C1708" s="687"/>
      <c r="D1708" s="762" t="s">
        <v>1840</v>
      </c>
      <c r="E1708" s="687"/>
      <c r="F1708" s="387" t="s">
        <v>167</v>
      </c>
      <c r="G1708" s="763">
        <v>1</v>
      </c>
      <c r="H1708" s="687"/>
    </row>
    <row r="1709" spans="1:8" ht="12.75" hidden="1" customHeight="1">
      <c r="A1709" s="1"/>
      <c r="B1709" s="342" t="s">
        <v>416</v>
      </c>
      <c r="C1709" s="343" t="s">
        <v>16</v>
      </c>
      <c r="D1709" s="342" t="s">
        <v>417</v>
      </c>
      <c r="E1709" s="342" t="s">
        <v>418</v>
      </c>
      <c r="F1709" s="342" t="s">
        <v>419</v>
      </c>
      <c r="G1709" s="342" t="s">
        <v>420</v>
      </c>
      <c r="H1709" s="342" t="s">
        <v>421</v>
      </c>
    </row>
    <row r="1710" spans="1:8" ht="25.5" hidden="1" customHeight="1">
      <c r="A1710" s="1"/>
      <c r="B1710" s="396" t="str">
        <f>'LISTA DE PRECIOS '!D1086</f>
        <v>Lavatorio s/columna tipo Ferrum linea Andina c/ 3 agujeros</v>
      </c>
      <c r="C1710" s="48" t="s">
        <v>43</v>
      </c>
      <c r="D1710" s="348">
        <v>1</v>
      </c>
      <c r="E1710" s="352">
        <f t="shared" ref="E1710:E1712" si="140">D1710*$G$1708</f>
        <v>1</v>
      </c>
      <c r="F1710" s="348">
        <f>'LISTA DE PRECIOS '!J1086</f>
        <v>6882.3053352863017</v>
      </c>
      <c r="G1710" s="352">
        <f t="shared" ref="G1710:G1712" si="141">E1710*F1710</f>
        <v>6882.3053352863017</v>
      </c>
      <c r="H1710" s="349"/>
    </row>
    <row r="1711" spans="1:8" ht="12.75" hidden="1" customHeight="1">
      <c r="A1711" s="1"/>
      <c r="B1711" s="396" t="str">
        <f>'LISTA DE PRECIOS '!D1087</f>
        <v>Columna tipo Ferrum linea Andina</v>
      </c>
      <c r="C1711" s="48" t="s">
        <v>43</v>
      </c>
      <c r="D1711" s="348">
        <v>1</v>
      </c>
      <c r="E1711" s="352">
        <f t="shared" si="140"/>
        <v>1</v>
      </c>
      <c r="F1711" s="348">
        <f>'LISTA DE PRECIOS '!J1087</f>
        <v>5173.0220214667052</v>
      </c>
      <c r="G1711" s="352">
        <f t="shared" si="141"/>
        <v>5173.0220214667052</v>
      </c>
      <c r="H1711" s="349"/>
    </row>
    <row r="1712" spans="1:8" ht="12.75" hidden="1" customHeight="1">
      <c r="A1712" s="1"/>
      <c r="B1712" s="396" t="str">
        <f>'LISTA DE PRECIOS '!D1108</f>
        <v>Fijacion Ø 8 mm (taco y tornillo)</v>
      </c>
      <c r="C1712" s="48" t="s">
        <v>43</v>
      </c>
      <c r="D1712" s="348">
        <v>4</v>
      </c>
      <c r="E1712" s="352">
        <f t="shared" si="140"/>
        <v>4</v>
      </c>
      <c r="F1712" s="348">
        <f>'LISTA DE PRECIOS '!J1108</f>
        <v>42.94241039653545</v>
      </c>
      <c r="G1712" s="352">
        <f t="shared" si="141"/>
        <v>171.7696415861418</v>
      </c>
      <c r="H1712" s="349"/>
    </row>
    <row r="1713" spans="1:8" ht="12.75" hidden="1" customHeight="1">
      <c r="A1713" s="1"/>
      <c r="B1713" s="396"/>
      <c r="C1713" s="48"/>
      <c r="D1713" s="348"/>
      <c r="E1713" s="352"/>
      <c r="F1713" s="348"/>
      <c r="G1713" s="352"/>
      <c r="H1713" s="349"/>
    </row>
    <row r="1714" spans="1:8" ht="12.75" hidden="1" customHeight="1">
      <c r="A1714" s="1"/>
      <c r="B1714" s="396"/>
      <c r="C1714" s="48"/>
      <c r="D1714" s="348"/>
      <c r="E1714" s="352"/>
      <c r="F1714" s="348"/>
      <c r="G1714" s="352"/>
      <c r="H1714" s="349"/>
    </row>
    <row r="1715" spans="1:8" ht="12.75" hidden="1" customHeight="1">
      <c r="A1715" s="1"/>
      <c r="B1715" s="396"/>
      <c r="C1715" s="48"/>
      <c r="D1715" s="348"/>
      <c r="E1715" s="352"/>
      <c r="F1715" s="348"/>
      <c r="G1715" s="352"/>
      <c r="H1715" s="349"/>
    </row>
    <row r="1716" spans="1:8" ht="12.75" hidden="1" customHeight="1">
      <c r="A1716" s="1"/>
      <c r="B1716" s="347"/>
      <c r="C1716" s="48"/>
      <c r="D1716" s="348"/>
      <c r="E1716" s="352"/>
      <c r="F1716" s="348"/>
      <c r="G1716" s="352"/>
      <c r="H1716" s="349"/>
    </row>
    <row r="1717" spans="1:8" ht="12.75" hidden="1" customHeight="1">
      <c r="A1717" s="1"/>
      <c r="B1717" s="347"/>
      <c r="C1717" s="48"/>
      <c r="D1717" s="348"/>
      <c r="E1717" s="352"/>
      <c r="F1717" s="348"/>
      <c r="G1717" s="352"/>
      <c r="H1717" s="349"/>
    </row>
    <row r="1718" spans="1:8" ht="12.75" hidden="1" customHeight="1">
      <c r="A1718" s="1"/>
      <c r="B1718" s="347"/>
      <c r="C1718" s="48"/>
      <c r="D1718" s="348"/>
      <c r="E1718" s="352"/>
      <c r="F1718" s="348"/>
      <c r="G1718" s="352"/>
      <c r="H1718" s="349"/>
    </row>
    <row r="1719" spans="1:8" ht="12.75" hidden="1" customHeight="1">
      <c r="A1719" s="1"/>
      <c r="B1719" s="347"/>
      <c r="C1719" s="48"/>
      <c r="D1719" s="348"/>
      <c r="E1719" s="352"/>
      <c r="F1719" s="348"/>
      <c r="G1719" s="352"/>
      <c r="H1719" s="349"/>
    </row>
    <row r="1720" spans="1:8" ht="12.75" hidden="1" customHeight="1">
      <c r="A1720" s="1"/>
      <c r="B1720" s="354" t="s">
        <v>422</v>
      </c>
      <c r="C1720" s="355"/>
      <c r="D1720" s="356"/>
      <c r="E1720" s="356"/>
      <c r="F1720" s="356"/>
      <c r="G1720" s="357"/>
      <c r="H1720" s="358">
        <f>SUM(G1710:G1719)</f>
        <v>12227.096998339148</v>
      </c>
    </row>
    <row r="1721" spans="1:8" ht="12.75" hidden="1" customHeight="1">
      <c r="A1721" s="1"/>
      <c r="B1721" s="359"/>
      <c r="C1721" s="50"/>
      <c r="D1721" s="360"/>
      <c r="E1721" s="360"/>
      <c r="F1721" s="360"/>
      <c r="G1721" s="360"/>
      <c r="H1721" s="361"/>
    </row>
    <row r="1722" spans="1:8" ht="12.75" hidden="1" customHeight="1">
      <c r="A1722" s="1"/>
      <c r="B1722" s="409" t="s">
        <v>1450</v>
      </c>
      <c r="C1722" s="52" t="s">
        <v>424</v>
      </c>
      <c r="D1722" s="55">
        <v>3</v>
      </c>
      <c r="E1722" s="348">
        <f>D1722*$G$1708</f>
        <v>3</v>
      </c>
      <c r="F1722" s="352">
        <f>'MANO DE OBRA'!$K$8</f>
        <v>1165.6790978787881</v>
      </c>
      <c r="G1722" s="352">
        <f>E1722*F1722</f>
        <v>3497.0372936363642</v>
      </c>
      <c r="H1722" s="364"/>
    </row>
    <row r="1723" spans="1:8" ht="12.75" hidden="1" customHeight="1">
      <c r="A1723" s="1"/>
      <c r="B1723" s="409"/>
      <c r="C1723" s="52"/>
      <c r="D1723" s="55"/>
      <c r="E1723" s="348"/>
      <c r="F1723" s="352"/>
      <c r="G1723" s="352"/>
      <c r="H1723" s="364"/>
    </row>
    <row r="1724" spans="1:8" ht="12.75" hidden="1" customHeight="1">
      <c r="A1724" s="1"/>
      <c r="B1724" s="347"/>
      <c r="C1724" s="52"/>
      <c r="D1724" s="394"/>
      <c r="E1724" s="348"/>
      <c r="F1724" s="394"/>
      <c r="G1724" s="352"/>
      <c r="H1724" s="364"/>
    </row>
    <row r="1725" spans="1:8" ht="12.75" hidden="1" customHeight="1">
      <c r="A1725" s="1"/>
      <c r="B1725" s="390"/>
      <c r="C1725" s="52"/>
      <c r="D1725" s="394"/>
      <c r="E1725" s="348"/>
      <c r="F1725" s="394"/>
      <c r="G1725" s="352"/>
      <c r="H1725" s="365"/>
    </row>
    <row r="1726" spans="1:8" ht="12.75" hidden="1" customHeight="1">
      <c r="A1726" s="1"/>
      <c r="B1726" s="764" t="s">
        <v>425</v>
      </c>
      <c r="C1726" s="689"/>
      <c r="D1726" s="689"/>
      <c r="E1726" s="689"/>
      <c r="F1726" s="689"/>
      <c r="G1726" s="765"/>
      <c r="H1726" s="366">
        <f>SUM(G1722:G1725)</f>
        <v>3497.0372936363642</v>
      </c>
    </row>
    <row r="1727" spans="1:8" ht="12.75" hidden="1" customHeight="1">
      <c r="A1727" s="1"/>
      <c r="B1727" s="766"/>
      <c r="C1727" s="692"/>
      <c r="D1727" s="692"/>
      <c r="E1727" s="692"/>
      <c r="F1727" s="692"/>
      <c r="G1727" s="692"/>
      <c r="H1727" s="700"/>
    </row>
    <row r="1728" spans="1:8" ht="12.75" hidden="1" customHeight="1">
      <c r="A1728" s="1"/>
      <c r="B1728" s="347" t="s">
        <v>426</v>
      </c>
      <c r="C1728" s="48"/>
      <c r="D1728" s="348"/>
      <c r="E1728" s="348"/>
      <c r="F1728" s="348"/>
      <c r="G1728" s="348"/>
      <c r="H1728" s="349"/>
    </row>
    <row r="1729" spans="1:8" ht="12.75" hidden="1" customHeight="1">
      <c r="A1729" s="1"/>
      <c r="B1729" s="347" t="s">
        <v>427</v>
      </c>
      <c r="C1729" s="48"/>
      <c r="D1729" s="348"/>
      <c r="E1729" s="348"/>
      <c r="F1729" s="348"/>
      <c r="G1729" s="348"/>
      <c r="H1729" s="349"/>
    </row>
    <row r="1730" spans="1:8" ht="12.75" hidden="1" customHeight="1">
      <c r="A1730" s="1"/>
      <c r="B1730" s="351" t="s">
        <v>428</v>
      </c>
      <c r="C1730" s="90"/>
      <c r="D1730" s="352"/>
      <c r="E1730" s="352"/>
      <c r="F1730" s="352"/>
      <c r="G1730" s="352"/>
      <c r="H1730" s="349"/>
    </row>
    <row r="1731" spans="1:8" ht="12.75" hidden="1" customHeight="1">
      <c r="A1731" s="1"/>
      <c r="B1731" s="368"/>
      <c r="C1731" s="355"/>
      <c r="D1731" s="355"/>
      <c r="E1731" s="355"/>
      <c r="F1731" s="355"/>
      <c r="G1731" s="369"/>
      <c r="H1731" s="358">
        <f>SUM(G1730)</f>
        <v>0</v>
      </c>
    </row>
    <row r="1732" spans="1:8" ht="12.75" hidden="1" customHeight="1">
      <c r="A1732" s="1"/>
      <c r="B1732" s="367"/>
      <c r="C1732" s="1"/>
      <c r="D1732" s="1"/>
      <c r="E1732" s="1"/>
      <c r="F1732" s="1"/>
      <c r="G1732" s="1"/>
      <c r="H1732" s="260"/>
    </row>
    <row r="1733" spans="1:8" ht="12.75" hidden="1" customHeight="1">
      <c r="A1733" s="1"/>
      <c r="B1733" s="370" t="s">
        <v>429</v>
      </c>
      <c r="C1733" s="355"/>
      <c r="D1733" s="355"/>
      <c r="E1733" s="355"/>
      <c r="F1733" s="355"/>
      <c r="G1733" s="369"/>
      <c r="H1733" s="371">
        <f>H1720+H1726+H1731</f>
        <v>15724.134291975512</v>
      </c>
    </row>
    <row r="1734" spans="1:8" ht="12.75" hidden="1" customHeight="1">
      <c r="A1734" s="1"/>
      <c r="B1734" s="367"/>
      <c r="C1734" s="1"/>
      <c r="D1734" s="1"/>
      <c r="E1734" s="1"/>
      <c r="F1734" s="1"/>
      <c r="G1734" s="1"/>
      <c r="H1734" s="372"/>
    </row>
    <row r="1735" spans="1:8" ht="12.75" hidden="1" customHeight="1">
      <c r="A1735" s="1"/>
      <c r="B1735" s="347" t="s">
        <v>349</v>
      </c>
      <c r="C1735" s="48"/>
      <c r="D1735" s="49">
        <f>'COEF.RESUMEN'!$H$5</f>
        <v>0.15</v>
      </c>
      <c r="E1735" s="48"/>
      <c r="F1735" s="48"/>
      <c r="G1735" s="48"/>
      <c r="H1735" s="350">
        <f>H1733*D1735</f>
        <v>2358.6201437963268</v>
      </c>
    </row>
    <row r="1736" spans="1:8" ht="12.75" hidden="1" customHeight="1">
      <c r="A1736" s="1"/>
      <c r="B1736" s="373"/>
      <c r="C1736" s="48"/>
      <c r="D1736" s="49"/>
      <c r="E1736" s="48"/>
      <c r="F1736" s="48"/>
      <c r="G1736" s="48"/>
      <c r="H1736" s="350"/>
    </row>
    <row r="1737" spans="1:8" ht="12.75" hidden="1" customHeight="1">
      <c r="A1737" s="1"/>
      <c r="B1737" s="347"/>
      <c r="C1737" s="48"/>
      <c r="D1737" s="49"/>
      <c r="E1737" s="48"/>
      <c r="F1737" s="48"/>
      <c r="G1737" s="48"/>
      <c r="H1737" s="350"/>
    </row>
    <row r="1738" spans="1:8" ht="12.75" hidden="1" customHeight="1">
      <c r="A1738" s="1"/>
      <c r="B1738" s="347" t="s">
        <v>350</v>
      </c>
      <c r="C1738" s="48"/>
      <c r="D1738" s="49">
        <f>'COEF.RESUMEN'!$H$6</f>
        <v>0.1</v>
      </c>
      <c r="E1738" s="48"/>
      <c r="F1738" s="48"/>
      <c r="G1738" s="48"/>
      <c r="H1738" s="350">
        <f>H1733*D1738</f>
        <v>1572.4134291975513</v>
      </c>
    </row>
    <row r="1739" spans="1:8" ht="12.75" hidden="1" customHeight="1">
      <c r="A1739" s="1"/>
      <c r="B1739" s="347"/>
      <c r="C1739" s="48"/>
      <c r="D1739" s="49"/>
      <c r="E1739" s="48"/>
      <c r="F1739" s="48"/>
      <c r="G1739" s="48"/>
      <c r="H1739" s="374">
        <f>H1733+H1735+H1738</f>
        <v>19655.167864969389</v>
      </c>
    </row>
    <row r="1740" spans="1:8" ht="12.75" hidden="1" customHeight="1">
      <c r="A1740" s="1"/>
      <c r="B1740" s="347" t="s">
        <v>430</v>
      </c>
      <c r="C1740" s="48"/>
      <c r="D1740" s="49">
        <f>'COEF.RESUMEN'!$H$8</f>
        <v>0.25</v>
      </c>
      <c r="E1740" s="48"/>
      <c r="F1740" s="48"/>
      <c r="G1740" s="48"/>
      <c r="H1740" s="350">
        <f>H1739*D1740</f>
        <v>4913.7919662423474</v>
      </c>
    </row>
    <row r="1741" spans="1:8" ht="12.75" hidden="1" customHeight="1">
      <c r="A1741" s="1"/>
      <c r="B1741" s="347"/>
      <c r="C1741" s="48"/>
      <c r="D1741" s="48"/>
      <c r="E1741" s="48"/>
      <c r="F1741" s="48"/>
      <c r="G1741" s="48"/>
      <c r="H1741" s="375"/>
    </row>
    <row r="1742" spans="1:8" ht="12.75" hidden="1" customHeight="1">
      <c r="A1742" s="1"/>
      <c r="B1742" s="376" t="s">
        <v>431</v>
      </c>
      <c r="C1742" s="340"/>
      <c r="D1742" s="340"/>
      <c r="E1742" s="340"/>
      <c r="F1742" s="340"/>
      <c r="G1742" s="377"/>
      <c r="H1742" s="371">
        <f>H1739+H1740</f>
        <v>24568.959831211738</v>
      </c>
    </row>
    <row r="1743" spans="1:8" ht="12.75" hidden="1" customHeight="1">
      <c r="A1743" s="1"/>
      <c r="B1743" s="1"/>
      <c r="C1743" s="1"/>
      <c r="D1743" s="1"/>
      <c r="E1743" s="1"/>
      <c r="F1743" s="1"/>
      <c r="G1743" s="1"/>
      <c r="H1743" s="1"/>
    </row>
    <row r="1744" spans="1:8" ht="42.75" hidden="1" customHeight="1">
      <c r="A1744" s="1"/>
      <c r="B1744" s="708" t="s">
        <v>1841</v>
      </c>
      <c r="C1744" s="687"/>
      <c r="D1744" s="762" t="s">
        <v>1842</v>
      </c>
      <c r="E1744" s="687"/>
      <c r="F1744" s="387" t="s">
        <v>167</v>
      </c>
      <c r="G1744" s="763">
        <v>1</v>
      </c>
      <c r="H1744" s="687"/>
    </row>
    <row r="1745" spans="1:8" ht="12.75" hidden="1" customHeight="1">
      <c r="A1745" s="1"/>
      <c r="B1745" s="342" t="s">
        <v>416</v>
      </c>
      <c r="C1745" s="343" t="s">
        <v>16</v>
      </c>
      <c r="D1745" s="342" t="s">
        <v>417</v>
      </c>
      <c r="E1745" s="342" t="s">
        <v>418</v>
      </c>
      <c r="F1745" s="342" t="s">
        <v>419</v>
      </c>
      <c r="G1745" s="342" t="s">
        <v>420</v>
      </c>
      <c r="H1745" s="342" t="s">
        <v>421</v>
      </c>
    </row>
    <row r="1746" spans="1:8" ht="12.75" hidden="1" customHeight="1">
      <c r="A1746" s="1"/>
      <c r="B1746" s="396" t="str">
        <f>'LISTA DE PRECIOS '!D1078</f>
        <v xml:space="preserve">Inodoro Baby pedestal Ferrum c/ mochila de colgar  </v>
      </c>
      <c r="C1746" s="48" t="s">
        <v>43</v>
      </c>
      <c r="D1746" s="348">
        <v>1</v>
      </c>
      <c r="E1746" s="352">
        <f t="shared" ref="E1746:E1750" si="142">D1746*$G$1744</f>
        <v>1</v>
      </c>
      <c r="F1746" s="348">
        <f>'LISTA DE PRECIOS '!J1078</f>
        <v>28324.587087664204</v>
      </c>
      <c r="G1746" s="352">
        <f t="shared" ref="G1746:G1750" si="143">E1746*F1746</f>
        <v>28324.587087664204</v>
      </c>
      <c r="H1746" s="349"/>
    </row>
    <row r="1747" spans="1:8" ht="12.75" hidden="1" customHeight="1">
      <c r="A1747" s="1"/>
      <c r="B1747" s="396" t="str">
        <f>'LISTA DE PRECIOS '!$D$1121</f>
        <v>Tapa asiento para inodoro baby</v>
      </c>
      <c r="C1747" s="48" t="s">
        <v>43</v>
      </c>
      <c r="D1747" s="348">
        <v>1</v>
      </c>
      <c r="E1747" s="352">
        <f t="shared" si="142"/>
        <v>1</v>
      </c>
      <c r="F1747" s="348">
        <f>'LISTA DE PRECIOS '!$J$1121</f>
        <v>8260.0008552029049</v>
      </c>
      <c r="G1747" s="352">
        <f t="shared" si="143"/>
        <v>8260.0008552029049</v>
      </c>
      <c r="H1747" s="349"/>
    </row>
    <row r="1748" spans="1:8" ht="12.75" hidden="1" customHeight="1">
      <c r="A1748" s="1"/>
      <c r="B1748" s="396" t="str">
        <f>'LISTA DE PRECIOS '!$D$1116</f>
        <v>Junta de asiento p/ inodoro</v>
      </c>
      <c r="C1748" s="48" t="s">
        <v>43</v>
      </c>
      <c r="D1748" s="348">
        <v>1</v>
      </c>
      <c r="E1748" s="352">
        <f t="shared" si="142"/>
        <v>1</v>
      </c>
      <c r="F1748" s="348">
        <f>'LISTA DE PRECIOS '!$J$1116</f>
        <v>537.22583112510108</v>
      </c>
      <c r="G1748" s="352">
        <f t="shared" si="143"/>
        <v>537.22583112510108</v>
      </c>
      <c r="H1748" s="349"/>
    </row>
    <row r="1749" spans="1:8" ht="12.75" hidden="1" customHeight="1">
      <c r="A1749" s="1"/>
      <c r="B1749" s="396" t="str">
        <f>'LISTA DE PRECIOS '!$D$1113</f>
        <v>Flexible 1/2" x 35 cm</v>
      </c>
      <c r="C1749" s="48" t="s">
        <v>43</v>
      </c>
      <c r="D1749" s="348">
        <v>1</v>
      </c>
      <c r="E1749" s="352">
        <f t="shared" si="142"/>
        <v>1</v>
      </c>
      <c r="F1749" s="348">
        <f>'LISTA DE PRECIOS '!$J$1113</f>
        <v>448.22574294122774</v>
      </c>
      <c r="G1749" s="352">
        <f t="shared" si="143"/>
        <v>448.22574294122774</v>
      </c>
      <c r="H1749" s="349"/>
    </row>
    <row r="1750" spans="1:8" ht="12.75" hidden="1" customHeight="1">
      <c r="A1750" s="1"/>
      <c r="B1750" s="396" t="str">
        <f>'LISTA DE PRECIOS '!$D$1119</f>
        <v>Tornillos cabeza Br inodoro</v>
      </c>
      <c r="C1750" s="48" t="s">
        <v>43</v>
      </c>
      <c r="D1750" s="348">
        <v>4</v>
      </c>
      <c r="E1750" s="352">
        <f t="shared" si="142"/>
        <v>4</v>
      </c>
      <c r="F1750" s="348">
        <f>'LISTA DE PRECIOS '!$J$1119</f>
        <v>123.41139587393592</v>
      </c>
      <c r="G1750" s="352">
        <f t="shared" si="143"/>
        <v>493.64558349574367</v>
      </c>
      <c r="H1750" s="349"/>
    </row>
    <row r="1751" spans="1:8" ht="12.75" hidden="1" customHeight="1">
      <c r="A1751" s="1"/>
      <c r="B1751" s="396"/>
      <c r="C1751" s="48"/>
      <c r="D1751" s="348"/>
      <c r="E1751" s="352"/>
      <c r="F1751" s="348"/>
      <c r="G1751" s="352"/>
      <c r="H1751" s="349"/>
    </row>
    <row r="1752" spans="1:8" ht="12.75" hidden="1" customHeight="1">
      <c r="A1752" s="1"/>
      <c r="B1752" s="347"/>
      <c r="C1752" s="48"/>
      <c r="D1752" s="348"/>
      <c r="E1752" s="352"/>
      <c r="F1752" s="348"/>
      <c r="G1752" s="352"/>
      <c r="H1752" s="349"/>
    </row>
    <row r="1753" spans="1:8" ht="12.75" hidden="1" customHeight="1">
      <c r="A1753" s="1"/>
      <c r="B1753" s="347"/>
      <c r="C1753" s="48"/>
      <c r="D1753" s="348"/>
      <c r="E1753" s="352"/>
      <c r="F1753" s="348"/>
      <c r="G1753" s="352"/>
      <c r="H1753" s="349"/>
    </row>
    <row r="1754" spans="1:8" ht="12.75" hidden="1" customHeight="1">
      <c r="A1754" s="1"/>
      <c r="B1754" s="347"/>
      <c r="C1754" s="48"/>
      <c r="D1754" s="348"/>
      <c r="E1754" s="352"/>
      <c r="F1754" s="348"/>
      <c r="G1754" s="352"/>
      <c r="H1754" s="349"/>
    </row>
    <row r="1755" spans="1:8" ht="12.75" hidden="1" customHeight="1">
      <c r="A1755" s="1"/>
      <c r="B1755" s="347"/>
      <c r="C1755" s="48"/>
      <c r="D1755" s="348"/>
      <c r="E1755" s="352"/>
      <c r="F1755" s="348"/>
      <c r="G1755" s="352"/>
      <c r="H1755" s="349"/>
    </row>
    <row r="1756" spans="1:8" ht="12.75" hidden="1" customHeight="1">
      <c r="A1756" s="1"/>
      <c r="B1756" s="354" t="s">
        <v>422</v>
      </c>
      <c r="C1756" s="355"/>
      <c r="D1756" s="356"/>
      <c r="E1756" s="356"/>
      <c r="F1756" s="356"/>
      <c r="G1756" s="357"/>
      <c r="H1756" s="358">
        <f>SUM(G1746:G1755)</f>
        <v>38063.685100429182</v>
      </c>
    </row>
    <row r="1757" spans="1:8" ht="12.75" hidden="1" customHeight="1">
      <c r="A1757" s="1"/>
      <c r="B1757" s="359"/>
      <c r="C1757" s="50"/>
      <c r="D1757" s="360"/>
      <c r="E1757" s="360"/>
      <c r="F1757" s="360"/>
      <c r="G1757" s="360"/>
      <c r="H1757" s="361"/>
    </row>
    <row r="1758" spans="1:8" ht="12.75" hidden="1" customHeight="1">
      <c r="A1758" s="1"/>
      <c r="B1758" s="409" t="s">
        <v>1450</v>
      </c>
      <c r="C1758" s="52" t="s">
        <v>424</v>
      </c>
      <c r="D1758" s="55">
        <v>3</v>
      </c>
      <c r="E1758" s="348">
        <f>D1758*$G$1744</f>
        <v>3</v>
      </c>
      <c r="F1758" s="352">
        <f>'MANO DE OBRA'!$K$8</f>
        <v>1165.6790978787881</v>
      </c>
      <c r="G1758" s="352">
        <f>E1758*F1758</f>
        <v>3497.0372936363642</v>
      </c>
      <c r="H1758" s="364"/>
    </row>
    <row r="1759" spans="1:8" ht="12.75" hidden="1" customHeight="1">
      <c r="A1759" s="1"/>
      <c r="B1759" s="409"/>
      <c r="C1759" s="52"/>
      <c r="D1759" s="55"/>
      <c r="E1759" s="348"/>
      <c r="F1759" s="352"/>
      <c r="G1759" s="352"/>
      <c r="H1759" s="364"/>
    </row>
    <row r="1760" spans="1:8" ht="12.75" hidden="1" customHeight="1">
      <c r="A1760" s="1"/>
      <c r="B1760" s="347"/>
      <c r="C1760" s="52"/>
      <c r="D1760" s="394"/>
      <c r="E1760" s="348"/>
      <c r="F1760" s="394"/>
      <c r="G1760" s="352"/>
      <c r="H1760" s="364"/>
    </row>
    <row r="1761" spans="1:8" ht="12.75" hidden="1" customHeight="1">
      <c r="A1761" s="1"/>
      <c r="B1761" s="390"/>
      <c r="C1761" s="52"/>
      <c r="D1761" s="394"/>
      <c r="E1761" s="348"/>
      <c r="F1761" s="394"/>
      <c r="G1761" s="352"/>
      <c r="H1761" s="365"/>
    </row>
    <row r="1762" spans="1:8" ht="12.75" hidden="1" customHeight="1">
      <c r="A1762" s="1"/>
      <c r="B1762" s="764" t="s">
        <v>425</v>
      </c>
      <c r="C1762" s="689"/>
      <c r="D1762" s="689"/>
      <c r="E1762" s="689"/>
      <c r="F1762" s="689"/>
      <c r="G1762" s="765"/>
      <c r="H1762" s="366">
        <f>SUM(G1758:G1761)</f>
        <v>3497.0372936363642</v>
      </c>
    </row>
    <row r="1763" spans="1:8" ht="12.75" hidden="1" customHeight="1">
      <c r="A1763" s="1"/>
      <c r="B1763" s="766"/>
      <c r="C1763" s="692"/>
      <c r="D1763" s="692"/>
      <c r="E1763" s="692"/>
      <c r="F1763" s="692"/>
      <c r="G1763" s="692"/>
      <c r="H1763" s="700"/>
    </row>
    <row r="1764" spans="1:8" ht="12.75" hidden="1" customHeight="1">
      <c r="A1764" s="1"/>
      <c r="B1764" s="347" t="s">
        <v>426</v>
      </c>
      <c r="C1764" s="48"/>
      <c r="D1764" s="348"/>
      <c r="E1764" s="348"/>
      <c r="F1764" s="348"/>
      <c r="G1764" s="348"/>
      <c r="H1764" s="349"/>
    </row>
    <row r="1765" spans="1:8" ht="12.75" hidden="1" customHeight="1">
      <c r="A1765" s="1"/>
      <c r="B1765" s="347" t="s">
        <v>427</v>
      </c>
      <c r="C1765" s="48"/>
      <c r="D1765" s="348"/>
      <c r="E1765" s="348"/>
      <c r="F1765" s="348"/>
      <c r="G1765" s="348"/>
      <c r="H1765" s="349"/>
    </row>
    <row r="1766" spans="1:8" ht="12.75" hidden="1" customHeight="1">
      <c r="A1766" s="1"/>
      <c r="B1766" s="351" t="s">
        <v>428</v>
      </c>
      <c r="C1766" s="90"/>
      <c r="D1766" s="352"/>
      <c r="E1766" s="352"/>
      <c r="F1766" s="352"/>
      <c r="G1766" s="352"/>
      <c r="H1766" s="349"/>
    </row>
    <row r="1767" spans="1:8" ht="12.75" hidden="1" customHeight="1">
      <c r="A1767" s="1"/>
      <c r="B1767" s="368"/>
      <c r="C1767" s="355"/>
      <c r="D1767" s="355"/>
      <c r="E1767" s="355"/>
      <c r="F1767" s="355"/>
      <c r="G1767" s="369"/>
      <c r="H1767" s="358">
        <f>SUM(G1766)</f>
        <v>0</v>
      </c>
    </row>
    <row r="1768" spans="1:8" ht="12.75" hidden="1" customHeight="1">
      <c r="A1768" s="1"/>
      <c r="B1768" s="367"/>
      <c r="C1768" s="1"/>
      <c r="D1768" s="1"/>
      <c r="E1768" s="1"/>
      <c r="F1768" s="1"/>
      <c r="G1768" s="1"/>
      <c r="H1768" s="260"/>
    </row>
    <row r="1769" spans="1:8" ht="12.75" hidden="1" customHeight="1">
      <c r="A1769" s="1"/>
      <c r="B1769" s="370" t="s">
        <v>429</v>
      </c>
      <c r="C1769" s="355"/>
      <c r="D1769" s="355"/>
      <c r="E1769" s="355"/>
      <c r="F1769" s="355"/>
      <c r="G1769" s="369"/>
      <c r="H1769" s="371">
        <f>H1756+H1762+H1767</f>
        <v>41560.722394065546</v>
      </c>
    </row>
    <row r="1770" spans="1:8" ht="12.75" hidden="1" customHeight="1">
      <c r="A1770" s="1"/>
      <c r="B1770" s="367"/>
      <c r="C1770" s="1"/>
      <c r="D1770" s="1"/>
      <c r="E1770" s="1"/>
      <c r="F1770" s="1"/>
      <c r="G1770" s="1"/>
      <c r="H1770" s="372"/>
    </row>
    <row r="1771" spans="1:8" ht="12.75" hidden="1" customHeight="1">
      <c r="A1771" s="1"/>
      <c r="B1771" s="347" t="s">
        <v>349</v>
      </c>
      <c r="C1771" s="48"/>
      <c r="D1771" s="49">
        <f>'COEF.RESUMEN'!$H$5</f>
        <v>0.15</v>
      </c>
      <c r="E1771" s="48"/>
      <c r="F1771" s="48"/>
      <c r="G1771" s="48"/>
      <c r="H1771" s="350">
        <f>H1769*D1771</f>
        <v>6234.1083591098313</v>
      </c>
    </row>
    <row r="1772" spans="1:8" ht="12.75" hidden="1" customHeight="1">
      <c r="A1772" s="1"/>
      <c r="B1772" s="373"/>
      <c r="C1772" s="48"/>
      <c r="D1772" s="49"/>
      <c r="E1772" s="48"/>
      <c r="F1772" s="48"/>
      <c r="G1772" s="48"/>
      <c r="H1772" s="350"/>
    </row>
    <row r="1773" spans="1:8" ht="12.75" hidden="1" customHeight="1">
      <c r="A1773" s="1"/>
      <c r="B1773" s="347"/>
      <c r="C1773" s="48"/>
      <c r="D1773" s="49"/>
      <c r="E1773" s="48"/>
      <c r="F1773" s="48"/>
      <c r="G1773" s="48"/>
      <c r="H1773" s="350"/>
    </row>
    <row r="1774" spans="1:8" ht="12.75" hidden="1" customHeight="1">
      <c r="A1774" s="1"/>
      <c r="B1774" s="347" t="s">
        <v>350</v>
      </c>
      <c r="C1774" s="48"/>
      <c r="D1774" s="49">
        <f>'COEF.RESUMEN'!$H$6</f>
        <v>0.1</v>
      </c>
      <c r="E1774" s="48"/>
      <c r="F1774" s="48"/>
      <c r="G1774" s="48"/>
      <c r="H1774" s="350">
        <f>H1769*D1774</f>
        <v>4156.0722394065551</v>
      </c>
    </row>
    <row r="1775" spans="1:8" ht="12.75" hidden="1" customHeight="1">
      <c r="A1775" s="1"/>
      <c r="B1775" s="347"/>
      <c r="C1775" s="48"/>
      <c r="D1775" s="49"/>
      <c r="E1775" s="48"/>
      <c r="F1775" s="48"/>
      <c r="G1775" s="48"/>
      <c r="H1775" s="374">
        <f>H1769+H1771+H1774</f>
        <v>51950.902992581927</v>
      </c>
    </row>
    <row r="1776" spans="1:8" ht="12.75" hidden="1" customHeight="1">
      <c r="A1776" s="1"/>
      <c r="B1776" s="347" t="s">
        <v>430</v>
      </c>
      <c r="C1776" s="48"/>
      <c r="D1776" s="49">
        <f>'COEF.RESUMEN'!$H$8</f>
        <v>0.25</v>
      </c>
      <c r="E1776" s="48"/>
      <c r="F1776" s="48"/>
      <c r="G1776" s="48"/>
      <c r="H1776" s="350">
        <f>H1775*D1776</f>
        <v>12987.725748145482</v>
      </c>
    </row>
    <row r="1777" spans="1:8" ht="12.75" hidden="1" customHeight="1">
      <c r="A1777" s="1"/>
      <c r="B1777" s="347"/>
      <c r="C1777" s="48"/>
      <c r="D1777" s="48"/>
      <c r="E1777" s="48"/>
      <c r="F1777" s="48"/>
      <c r="G1777" s="48"/>
      <c r="H1777" s="375"/>
    </row>
    <row r="1778" spans="1:8" ht="12.75" hidden="1" customHeight="1">
      <c r="A1778" s="1"/>
      <c r="B1778" s="376" t="s">
        <v>431</v>
      </c>
      <c r="C1778" s="340"/>
      <c r="D1778" s="340"/>
      <c r="E1778" s="340"/>
      <c r="F1778" s="340"/>
      <c r="G1778" s="377"/>
      <c r="H1778" s="371">
        <f>H1775+H1776</f>
        <v>64938.628740727407</v>
      </c>
    </row>
    <row r="1779" spans="1:8" ht="12.75" hidden="1" customHeight="1">
      <c r="A1779" s="1"/>
      <c r="B1779" s="1"/>
      <c r="C1779" s="1"/>
      <c r="D1779" s="1"/>
      <c r="E1779" s="1"/>
      <c r="F1779" s="1"/>
      <c r="G1779" s="1"/>
      <c r="H1779" s="1"/>
    </row>
    <row r="1780" spans="1:8" ht="12.75" hidden="1" customHeight="1">
      <c r="A1780" s="1"/>
      <c r="B1780" s="708" t="s">
        <v>1843</v>
      </c>
      <c r="C1780" s="687"/>
      <c r="D1780" s="762" t="s">
        <v>1844</v>
      </c>
      <c r="E1780" s="687"/>
      <c r="F1780" s="387" t="s">
        <v>167</v>
      </c>
      <c r="G1780" s="763">
        <v>1</v>
      </c>
      <c r="H1780" s="687"/>
    </row>
    <row r="1781" spans="1:8" ht="12.75" hidden="1" customHeight="1">
      <c r="A1781" s="1"/>
      <c r="B1781" s="342" t="s">
        <v>416</v>
      </c>
      <c r="C1781" s="343" t="s">
        <v>16</v>
      </c>
      <c r="D1781" s="342" t="s">
        <v>417</v>
      </c>
      <c r="E1781" s="342" t="s">
        <v>418</v>
      </c>
      <c r="F1781" s="342" t="s">
        <v>419</v>
      </c>
      <c r="G1781" s="342" t="s">
        <v>420</v>
      </c>
      <c r="H1781" s="342" t="s">
        <v>421</v>
      </c>
    </row>
    <row r="1782" spans="1:8" ht="12.75" hidden="1" customHeight="1">
      <c r="A1782" s="1"/>
      <c r="B1782" s="396" t="str">
        <f>'LISTA DE PRECIOS '!D1079</f>
        <v xml:space="preserve">Inodoro tipo Baby Ferrum (ICH) </v>
      </c>
      <c r="C1782" s="48" t="s">
        <v>43</v>
      </c>
      <c r="D1782" s="348">
        <v>1</v>
      </c>
      <c r="E1782" s="352">
        <f t="shared" ref="E1782:E1785" si="144">D1782*$G$1780</f>
        <v>1</v>
      </c>
      <c r="F1782" s="348">
        <f>'LISTA DE PRECIOS '!J1079</f>
        <v>23186.893193915941</v>
      </c>
      <c r="G1782" s="352">
        <f t="shared" ref="G1782:G1785" si="145">E1782*F1782</f>
        <v>23186.893193915941</v>
      </c>
      <c r="H1782" s="349"/>
    </row>
    <row r="1783" spans="1:8" ht="12.75" hidden="1" customHeight="1">
      <c r="A1783" s="1"/>
      <c r="B1783" s="396" t="str">
        <f>'LISTA DE PRECIOS '!$D$1121</f>
        <v>Tapa asiento para inodoro baby</v>
      </c>
      <c r="C1783" s="48" t="s">
        <v>43</v>
      </c>
      <c r="D1783" s="348">
        <v>1</v>
      </c>
      <c r="E1783" s="352">
        <f t="shared" si="144"/>
        <v>1</v>
      </c>
      <c r="F1783" s="348">
        <f>'LISTA DE PRECIOS '!$J$1121</f>
        <v>8260.0008552029049</v>
      </c>
      <c r="G1783" s="352">
        <f t="shared" si="145"/>
        <v>8260.0008552029049</v>
      </c>
      <c r="H1783" s="349"/>
    </row>
    <row r="1784" spans="1:8" ht="12.75" hidden="1" customHeight="1">
      <c r="A1784" s="1"/>
      <c r="B1784" s="396" t="str">
        <f>'LISTA DE PRECIOS '!$D$1116</f>
        <v>Junta de asiento p/ inodoro</v>
      </c>
      <c r="C1784" s="48" t="s">
        <v>43</v>
      </c>
      <c r="D1784" s="348">
        <v>1</v>
      </c>
      <c r="E1784" s="352">
        <f t="shared" si="144"/>
        <v>1</v>
      </c>
      <c r="F1784" s="348">
        <f>'LISTA DE PRECIOS '!$J$1116</f>
        <v>537.22583112510108</v>
      </c>
      <c r="G1784" s="352">
        <f t="shared" si="145"/>
        <v>537.22583112510108</v>
      </c>
      <c r="H1784" s="349"/>
    </row>
    <row r="1785" spans="1:8" ht="12.75" hidden="1" customHeight="1">
      <c r="A1785" s="1"/>
      <c r="B1785" s="396" t="str">
        <f>'LISTA DE PRECIOS '!$D$1119</f>
        <v>Tornillos cabeza Br inodoro</v>
      </c>
      <c r="C1785" s="48" t="s">
        <v>43</v>
      </c>
      <c r="D1785" s="348">
        <v>4</v>
      </c>
      <c r="E1785" s="352">
        <f t="shared" si="144"/>
        <v>4</v>
      </c>
      <c r="F1785" s="348">
        <f>'LISTA DE PRECIOS '!$J$1119</f>
        <v>123.41139587393592</v>
      </c>
      <c r="G1785" s="352">
        <f t="shared" si="145"/>
        <v>493.64558349574367</v>
      </c>
      <c r="H1785" s="349"/>
    </row>
    <row r="1786" spans="1:8" ht="12.75" hidden="1" customHeight="1">
      <c r="A1786" s="1"/>
      <c r="B1786" s="396"/>
      <c r="C1786" s="48"/>
      <c r="D1786" s="348"/>
      <c r="E1786" s="352"/>
      <c r="F1786" s="348"/>
      <c r="G1786" s="352"/>
      <c r="H1786" s="349"/>
    </row>
    <row r="1787" spans="1:8" ht="12.75" hidden="1" customHeight="1">
      <c r="A1787" s="1"/>
      <c r="B1787" s="347"/>
      <c r="C1787" s="48"/>
      <c r="D1787" s="348"/>
      <c r="E1787" s="352"/>
      <c r="F1787" s="348"/>
      <c r="G1787" s="352"/>
      <c r="H1787" s="349"/>
    </row>
    <row r="1788" spans="1:8" ht="12.75" hidden="1" customHeight="1">
      <c r="A1788" s="1"/>
      <c r="B1788" s="347"/>
      <c r="C1788" s="48"/>
      <c r="D1788" s="348"/>
      <c r="E1788" s="352"/>
      <c r="F1788" s="348"/>
      <c r="G1788" s="352"/>
      <c r="H1788" s="349"/>
    </row>
    <row r="1789" spans="1:8" ht="12.75" hidden="1" customHeight="1">
      <c r="A1789" s="1"/>
      <c r="B1789" s="347"/>
      <c r="C1789" s="48"/>
      <c r="D1789" s="348"/>
      <c r="E1789" s="352"/>
      <c r="F1789" s="348"/>
      <c r="G1789" s="352"/>
      <c r="H1789" s="349"/>
    </row>
    <row r="1790" spans="1:8" ht="12.75" hidden="1" customHeight="1">
      <c r="A1790" s="1"/>
      <c r="B1790" s="347"/>
      <c r="C1790" s="48"/>
      <c r="D1790" s="348"/>
      <c r="E1790" s="352"/>
      <c r="F1790" s="348"/>
      <c r="G1790" s="352"/>
      <c r="H1790" s="349"/>
    </row>
    <row r="1791" spans="1:8" ht="12.75" hidden="1" customHeight="1">
      <c r="A1791" s="1"/>
      <c r="B1791" s="354" t="s">
        <v>422</v>
      </c>
      <c r="C1791" s="355"/>
      <c r="D1791" s="356"/>
      <c r="E1791" s="356"/>
      <c r="F1791" s="356"/>
      <c r="G1791" s="357"/>
      <c r="H1791" s="358">
        <f>SUM(G1782:G1790)</f>
        <v>32477.765463739695</v>
      </c>
    </row>
    <row r="1792" spans="1:8" ht="12.75" hidden="1" customHeight="1">
      <c r="A1792" s="1"/>
      <c r="B1792" s="359"/>
      <c r="C1792" s="50"/>
      <c r="D1792" s="360"/>
      <c r="E1792" s="360"/>
      <c r="F1792" s="360"/>
      <c r="G1792" s="360"/>
      <c r="H1792" s="361"/>
    </row>
    <row r="1793" spans="1:8" ht="12.75" hidden="1" customHeight="1">
      <c r="A1793" s="1"/>
      <c r="B1793" s="409" t="s">
        <v>1450</v>
      </c>
      <c r="C1793" s="52" t="s">
        <v>424</v>
      </c>
      <c r="D1793" s="55">
        <v>2.8</v>
      </c>
      <c r="E1793" s="348">
        <f>D1793*$G$1780</f>
        <v>2.8</v>
      </c>
      <c r="F1793" s="352">
        <f>'MANO DE OBRA'!$K$8</f>
        <v>1165.6790978787881</v>
      </c>
      <c r="G1793" s="352">
        <f>E1793*F1793</f>
        <v>3263.9014740606062</v>
      </c>
      <c r="H1793" s="364"/>
    </row>
    <row r="1794" spans="1:8" ht="12.75" hidden="1" customHeight="1">
      <c r="A1794" s="1"/>
      <c r="B1794" s="409"/>
      <c r="C1794" s="52"/>
      <c r="D1794" s="55"/>
      <c r="E1794" s="348"/>
      <c r="F1794" s="352"/>
      <c r="G1794" s="352"/>
      <c r="H1794" s="364"/>
    </row>
    <row r="1795" spans="1:8" ht="12.75" hidden="1" customHeight="1">
      <c r="A1795" s="1"/>
      <c r="B1795" s="347"/>
      <c r="C1795" s="52"/>
      <c r="D1795" s="394"/>
      <c r="E1795" s="348"/>
      <c r="F1795" s="394"/>
      <c r="G1795" s="352"/>
      <c r="H1795" s="364"/>
    </row>
    <row r="1796" spans="1:8" ht="12.75" hidden="1" customHeight="1">
      <c r="A1796" s="1"/>
      <c r="B1796" s="390"/>
      <c r="C1796" s="52"/>
      <c r="D1796" s="394"/>
      <c r="E1796" s="348"/>
      <c r="F1796" s="394"/>
      <c r="G1796" s="352"/>
      <c r="H1796" s="365"/>
    </row>
    <row r="1797" spans="1:8" ht="12.75" hidden="1" customHeight="1">
      <c r="A1797" s="1"/>
      <c r="B1797" s="764" t="s">
        <v>425</v>
      </c>
      <c r="C1797" s="689"/>
      <c r="D1797" s="689"/>
      <c r="E1797" s="689"/>
      <c r="F1797" s="689"/>
      <c r="G1797" s="765"/>
      <c r="H1797" s="366">
        <f>SUM(G1793:G1796)</f>
        <v>3263.9014740606062</v>
      </c>
    </row>
    <row r="1798" spans="1:8" ht="12.75" hidden="1" customHeight="1">
      <c r="A1798" s="1"/>
      <c r="B1798" s="766"/>
      <c r="C1798" s="692"/>
      <c r="D1798" s="692"/>
      <c r="E1798" s="692"/>
      <c r="F1798" s="692"/>
      <c r="G1798" s="692"/>
      <c r="H1798" s="700"/>
    </row>
    <row r="1799" spans="1:8" ht="12.75" hidden="1" customHeight="1">
      <c r="A1799" s="1"/>
      <c r="B1799" s="347" t="s">
        <v>426</v>
      </c>
      <c r="C1799" s="48"/>
      <c r="D1799" s="348"/>
      <c r="E1799" s="348"/>
      <c r="F1799" s="348"/>
      <c r="G1799" s="348"/>
      <c r="H1799" s="349"/>
    </row>
    <row r="1800" spans="1:8" ht="12.75" hidden="1" customHeight="1">
      <c r="A1800" s="1"/>
      <c r="B1800" s="347" t="s">
        <v>427</v>
      </c>
      <c r="C1800" s="48"/>
      <c r="D1800" s="348"/>
      <c r="E1800" s="348"/>
      <c r="F1800" s="348"/>
      <c r="G1800" s="348"/>
      <c r="H1800" s="349"/>
    </row>
    <row r="1801" spans="1:8" ht="12.75" hidden="1" customHeight="1">
      <c r="A1801" s="1"/>
      <c r="B1801" s="351" t="s">
        <v>428</v>
      </c>
      <c r="C1801" s="90"/>
      <c r="D1801" s="352"/>
      <c r="E1801" s="352"/>
      <c r="F1801" s="352"/>
      <c r="G1801" s="352"/>
      <c r="H1801" s="349"/>
    </row>
    <row r="1802" spans="1:8" ht="12.75" hidden="1" customHeight="1">
      <c r="A1802" s="1"/>
      <c r="B1802" s="368"/>
      <c r="C1802" s="355"/>
      <c r="D1802" s="355"/>
      <c r="E1802" s="355"/>
      <c r="F1802" s="355"/>
      <c r="G1802" s="369"/>
      <c r="H1802" s="358">
        <f>SUM(G1801)</f>
        <v>0</v>
      </c>
    </row>
    <row r="1803" spans="1:8" ht="12.75" hidden="1" customHeight="1">
      <c r="A1803" s="1"/>
      <c r="B1803" s="367"/>
      <c r="C1803" s="1"/>
      <c r="D1803" s="1"/>
      <c r="E1803" s="1"/>
      <c r="F1803" s="1"/>
      <c r="G1803" s="1"/>
      <c r="H1803" s="260"/>
    </row>
    <row r="1804" spans="1:8" ht="12.75" hidden="1" customHeight="1">
      <c r="A1804" s="1"/>
      <c r="B1804" s="370" t="s">
        <v>429</v>
      </c>
      <c r="C1804" s="355"/>
      <c r="D1804" s="355"/>
      <c r="E1804" s="355"/>
      <c r="F1804" s="355"/>
      <c r="G1804" s="369"/>
      <c r="H1804" s="371">
        <f>H1791+H1797+H1802</f>
        <v>35741.666937800299</v>
      </c>
    </row>
    <row r="1805" spans="1:8" ht="12.75" hidden="1" customHeight="1">
      <c r="A1805" s="1"/>
      <c r="B1805" s="367"/>
      <c r="C1805" s="1"/>
      <c r="D1805" s="1"/>
      <c r="E1805" s="1"/>
      <c r="F1805" s="1"/>
      <c r="G1805" s="1"/>
      <c r="H1805" s="372"/>
    </row>
    <row r="1806" spans="1:8" ht="12.75" hidden="1" customHeight="1">
      <c r="A1806" s="1"/>
      <c r="B1806" s="347" t="s">
        <v>349</v>
      </c>
      <c r="C1806" s="48"/>
      <c r="D1806" s="49">
        <f>'COEF.RESUMEN'!$H$5</f>
        <v>0.15</v>
      </c>
      <c r="E1806" s="48"/>
      <c r="F1806" s="48"/>
      <c r="G1806" s="48"/>
      <c r="H1806" s="350">
        <f>H1804*D1806</f>
        <v>5361.2500406700447</v>
      </c>
    </row>
    <row r="1807" spans="1:8" ht="12.75" hidden="1" customHeight="1">
      <c r="A1807" s="1"/>
      <c r="B1807" s="373"/>
      <c r="C1807" s="48"/>
      <c r="D1807" s="49"/>
      <c r="E1807" s="48"/>
      <c r="F1807" s="48"/>
      <c r="G1807" s="48"/>
      <c r="H1807" s="350"/>
    </row>
    <row r="1808" spans="1:8" ht="12.75" hidden="1" customHeight="1">
      <c r="A1808" s="1"/>
      <c r="B1808" s="347"/>
      <c r="C1808" s="48"/>
      <c r="D1808" s="49"/>
      <c r="E1808" s="48"/>
      <c r="F1808" s="48"/>
      <c r="G1808" s="48"/>
      <c r="H1808" s="350"/>
    </row>
    <row r="1809" spans="1:8" ht="12.75" hidden="1" customHeight="1">
      <c r="A1809" s="1"/>
      <c r="B1809" s="347" t="s">
        <v>350</v>
      </c>
      <c r="C1809" s="48"/>
      <c r="D1809" s="49">
        <f>'COEF.RESUMEN'!$H$6</f>
        <v>0.1</v>
      </c>
      <c r="E1809" s="48"/>
      <c r="F1809" s="48"/>
      <c r="G1809" s="48"/>
      <c r="H1809" s="350">
        <f>H1804*D1809</f>
        <v>3574.1666937800301</v>
      </c>
    </row>
    <row r="1810" spans="1:8" ht="12.75" hidden="1" customHeight="1">
      <c r="A1810" s="1"/>
      <c r="B1810" s="347"/>
      <c r="C1810" s="48"/>
      <c r="D1810" s="49"/>
      <c r="E1810" s="48"/>
      <c r="F1810" s="48"/>
      <c r="G1810" s="48"/>
      <c r="H1810" s="374">
        <f>H1804+H1806+H1809</f>
        <v>44677.083672250374</v>
      </c>
    </row>
    <row r="1811" spans="1:8" ht="12.75" hidden="1" customHeight="1">
      <c r="A1811" s="1"/>
      <c r="B1811" s="347" t="s">
        <v>430</v>
      </c>
      <c r="C1811" s="48"/>
      <c r="D1811" s="49">
        <f>'COEF.RESUMEN'!$H$8</f>
        <v>0.25</v>
      </c>
      <c r="E1811" s="48"/>
      <c r="F1811" s="48"/>
      <c r="G1811" s="48"/>
      <c r="H1811" s="350">
        <f>H1810*D1811</f>
        <v>11169.270918062593</v>
      </c>
    </row>
    <row r="1812" spans="1:8" ht="12.75" hidden="1" customHeight="1">
      <c r="A1812" s="1"/>
      <c r="B1812" s="347"/>
      <c r="C1812" s="48"/>
      <c r="D1812" s="48"/>
      <c r="E1812" s="48"/>
      <c r="F1812" s="48"/>
      <c r="G1812" s="48"/>
      <c r="H1812" s="375"/>
    </row>
    <row r="1813" spans="1:8" ht="12.75" hidden="1" customHeight="1">
      <c r="A1813" s="1"/>
      <c r="B1813" s="376" t="s">
        <v>431</v>
      </c>
      <c r="C1813" s="340"/>
      <c r="D1813" s="340"/>
      <c r="E1813" s="340"/>
      <c r="F1813" s="340"/>
      <c r="G1813" s="377"/>
      <c r="H1813" s="371">
        <f>H1810+H1811</f>
        <v>55846.354590312971</v>
      </c>
    </row>
    <row r="1814" spans="1:8" ht="12.75" hidden="1" customHeight="1">
      <c r="A1814" s="1"/>
      <c r="B1814" s="1"/>
      <c r="C1814" s="1"/>
      <c r="D1814" s="1"/>
      <c r="E1814" s="1"/>
      <c r="F1814" s="1"/>
      <c r="G1814" s="1"/>
      <c r="H1814" s="1"/>
    </row>
    <row r="1815" spans="1:8" ht="41.25" hidden="1" customHeight="1">
      <c r="A1815" s="1"/>
      <c r="B1815" s="708" t="s">
        <v>1845</v>
      </c>
      <c r="C1815" s="687"/>
      <c r="D1815" s="762" t="s">
        <v>1846</v>
      </c>
      <c r="E1815" s="687"/>
      <c r="F1815" s="387" t="s">
        <v>167</v>
      </c>
      <c r="G1815" s="763">
        <v>1</v>
      </c>
      <c r="H1815" s="687"/>
    </row>
    <row r="1816" spans="1:8" ht="12.75" hidden="1" customHeight="1">
      <c r="A1816" s="1"/>
      <c r="B1816" s="342" t="s">
        <v>416</v>
      </c>
      <c r="C1816" s="343" t="s">
        <v>16</v>
      </c>
      <c r="D1816" s="342" t="s">
        <v>417</v>
      </c>
      <c r="E1816" s="342" t="s">
        <v>418</v>
      </c>
      <c r="F1816" s="342" t="s">
        <v>419</v>
      </c>
      <c r="G1816" s="342" t="s">
        <v>420</v>
      </c>
      <c r="H1816" s="342" t="s">
        <v>421</v>
      </c>
    </row>
    <row r="1817" spans="1:8" ht="24.75" hidden="1" customHeight="1">
      <c r="A1817" s="1"/>
      <c r="B1817" s="396" t="str">
        <f>'LISTA DE PRECIOS '!D1082</f>
        <v>Receptaculo para ducha Acrilico 76 x 76 x 12 - Ferrum RA76-B - A21</v>
      </c>
      <c r="C1817" s="48" t="s">
        <v>43</v>
      </c>
      <c r="D1817" s="348">
        <v>1</v>
      </c>
      <c r="E1817" s="352">
        <f t="shared" ref="E1817:E1818" si="146">D1817*$G$1815</f>
        <v>1</v>
      </c>
      <c r="F1817" s="348">
        <f>'LISTA DE PRECIOS '!J1082</f>
        <v>28294.357388953096</v>
      </c>
      <c r="G1817" s="352">
        <f t="shared" ref="G1817:G1818" si="147">E1817*F1817</f>
        <v>28294.357388953096</v>
      </c>
      <c r="H1817" s="349"/>
    </row>
    <row r="1818" spans="1:8" ht="12.75" hidden="1" customHeight="1">
      <c r="A1818" s="1"/>
      <c r="B1818" s="396" t="str">
        <f>'LISTA DE PRECIOS '!D1118</f>
        <v>Sopapa a codo 1 1/4"</v>
      </c>
      <c r="C1818" s="48" t="s">
        <v>43</v>
      </c>
      <c r="D1818" s="348">
        <v>1</v>
      </c>
      <c r="E1818" s="352">
        <f t="shared" si="146"/>
        <v>1</v>
      </c>
      <c r="F1818" s="348">
        <f>'LISTA DE PRECIOS '!J1118</f>
        <v>2818.9855769748033</v>
      </c>
      <c r="G1818" s="352">
        <f t="shared" si="147"/>
        <v>2818.9855769748033</v>
      </c>
      <c r="H1818" s="349"/>
    </row>
    <row r="1819" spans="1:8" ht="12.75" hidden="1" customHeight="1">
      <c r="A1819" s="1"/>
      <c r="B1819" s="396"/>
      <c r="C1819" s="48"/>
      <c r="D1819" s="348"/>
      <c r="E1819" s="352"/>
      <c r="F1819" s="348"/>
      <c r="G1819" s="352"/>
      <c r="H1819" s="349"/>
    </row>
    <row r="1820" spans="1:8" ht="12.75" hidden="1" customHeight="1">
      <c r="A1820" s="1"/>
      <c r="B1820" s="396"/>
      <c r="C1820" s="48"/>
      <c r="D1820" s="348"/>
      <c r="E1820" s="352"/>
      <c r="F1820" s="348"/>
      <c r="G1820" s="352"/>
      <c r="H1820" s="349"/>
    </row>
    <row r="1821" spans="1:8" ht="12.75" hidden="1" customHeight="1">
      <c r="A1821" s="1"/>
      <c r="B1821" s="396"/>
      <c r="C1821" s="48"/>
      <c r="D1821" s="348"/>
      <c r="E1821" s="352"/>
      <c r="F1821" s="348"/>
      <c r="G1821" s="352"/>
      <c r="H1821" s="349"/>
    </row>
    <row r="1822" spans="1:8" ht="12.75" hidden="1" customHeight="1">
      <c r="A1822" s="1"/>
      <c r="B1822" s="347"/>
      <c r="C1822" s="48"/>
      <c r="D1822" s="348"/>
      <c r="E1822" s="352"/>
      <c r="F1822" s="348"/>
      <c r="G1822" s="352"/>
      <c r="H1822" s="349"/>
    </row>
    <row r="1823" spans="1:8" ht="12.75" hidden="1" customHeight="1">
      <c r="A1823" s="1"/>
      <c r="B1823" s="347"/>
      <c r="C1823" s="48"/>
      <c r="D1823" s="348"/>
      <c r="E1823" s="352"/>
      <c r="F1823" s="348"/>
      <c r="G1823" s="352"/>
      <c r="H1823" s="349"/>
    </row>
    <row r="1824" spans="1:8" ht="12.75" hidden="1" customHeight="1">
      <c r="A1824" s="1"/>
      <c r="B1824" s="347"/>
      <c r="C1824" s="48"/>
      <c r="D1824" s="348"/>
      <c r="E1824" s="352"/>
      <c r="F1824" s="348"/>
      <c r="G1824" s="352"/>
      <c r="H1824" s="349"/>
    </row>
    <row r="1825" spans="1:8" ht="12.75" hidden="1" customHeight="1">
      <c r="A1825" s="1"/>
      <c r="B1825" s="347"/>
      <c r="C1825" s="48"/>
      <c r="D1825" s="348"/>
      <c r="E1825" s="352"/>
      <c r="F1825" s="348"/>
      <c r="G1825" s="352"/>
      <c r="H1825" s="349"/>
    </row>
    <row r="1826" spans="1:8" ht="12.75" hidden="1" customHeight="1">
      <c r="A1826" s="1"/>
      <c r="B1826" s="354" t="s">
        <v>422</v>
      </c>
      <c r="C1826" s="355"/>
      <c r="D1826" s="356"/>
      <c r="E1826" s="356"/>
      <c r="F1826" s="356"/>
      <c r="G1826" s="357"/>
      <c r="H1826" s="358">
        <f>SUM(G1817:G1825)</f>
        <v>31113.342965927899</v>
      </c>
    </row>
    <row r="1827" spans="1:8" ht="12.75" hidden="1" customHeight="1">
      <c r="A1827" s="1"/>
      <c r="B1827" s="359"/>
      <c r="C1827" s="50"/>
      <c r="D1827" s="360"/>
      <c r="E1827" s="360"/>
      <c r="F1827" s="360"/>
      <c r="G1827" s="360"/>
      <c r="H1827" s="361"/>
    </row>
    <row r="1828" spans="1:8" ht="12.75" hidden="1" customHeight="1">
      <c r="A1828" s="1"/>
      <c r="B1828" s="409" t="s">
        <v>1450</v>
      </c>
      <c r="C1828" s="52" t="s">
        <v>424</v>
      </c>
      <c r="D1828" s="55">
        <v>3</v>
      </c>
      <c r="E1828" s="348">
        <f>D1828*$G$1815</f>
        <v>3</v>
      </c>
      <c r="F1828" s="352">
        <f>'MANO DE OBRA'!$K$8</f>
        <v>1165.6790978787881</v>
      </c>
      <c r="G1828" s="352">
        <f>E1828*F1828</f>
        <v>3497.0372936363642</v>
      </c>
      <c r="H1828" s="364"/>
    </row>
    <row r="1829" spans="1:8" ht="12.75" hidden="1" customHeight="1">
      <c r="A1829" s="1"/>
      <c r="B1829" s="409"/>
      <c r="C1829" s="52"/>
      <c r="D1829" s="55"/>
      <c r="E1829" s="348"/>
      <c r="F1829" s="352"/>
      <c r="G1829" s="352"/>
      <c r="H1829" s="364"/>
    </row>
    <row r="1830" spans="1:8" ht="12.75" hidden="1" customHeight="1">
      <c r="A1830" s="1"/>
      <c r="B1830" s="347"/>
      <c r="C1830" s="52"/>
      <c r="D1830" s="394"/>
      <c r="E1830" s="348"/>
      <c r="F1830" s="394"/>
      <c r="G1830" s="352"/>
      <c r="H1830" s="364"/>
    </row>
    <row r="1831" spans="1:8" ht="12.75" hidden="1" customHeight="1">
      <c r="A1831" s="1"/>
      <c r="B1831" s="390"/>
      <c r="C1831" s="52"/>
      <c r="D1831" s="394"/>
      <c r="E1831" s="348"/>
      <c r="F1831" s="394"/>
      <c r="G1831" s="352"/>
      <c r="H1831" s="365"/>
    </row>
    <row r="1832" spans="1:8" ht="12.75" hidden="1" customHeight="1">
      <c r="A1832" s="1"/>
      <c r="B1832" s="764" t="s">
        <v>425</v>
      </c>
      <c r="C1832" s="689"/>
      <c r="D1832" s="689"/>
      <c r="E1832" s="689"/>
      <c r="F1832" s="689"/>
      <c r="G1832" s="765"/>
      <c r="H1832" s="366">
        <f>SUM(G1828:G1831)</f>
        <v>3497.0372936363642</v>
      </c>
    </row>
    <row r="1833" spans="1:8" ht="12.75" hidden="1" customHeight="1">
      <c r="A1833" s="1"/>
      <c r="B1833" s="766"/>
      <c r="C1833" s="692"/>
      <c r="D1833" s="692"/>
      <c r="E1833" s="692"/>
      <c r="F1833" s="692"/>
      <c r="G1833" s="692"/>
      <c r="H1833" s="700"/>
    </row>
    <row r="1834" spans="1:8" ht="12.75" hidden="1" customHeight="1">
      <c r="A1834" s="1"/>
      <c r="B1834" s="347" t="s">
        <v>426</v>
      </c>
      <c r="C1834" s="48"/>
      <c r="D1834" s="348"/>
      <c r="E1834" s="348"/>
      <c r="F1834" s="348"/>
      <c r="G1834" s="348"/>
      <c r="H1834" s="349"/>
    </row>
    <row r="1835" spans="1:8" ht="12.75" hidden="1" customHeight="1">
      <c r="A1835" s="1"/>
      <c r="B1835" s="347" t="s">
        <v>427</v>
      </c>
      <c r="C1835" s="48"/>
      <c r="D1835" s="348"/>
      <c r="E1835" s="348"/>
      <c r="F1835" s="348"/>
      <c r="G1835" s="348"/>
      <c r="H1835" s="349"/>
    </row>
    <row r="1836" spans="1:8" ht="12.75" hidden="1" customHeight="1">
      <c r="A1836" s="1"/>
      <c r="B1836" s="351" t="s">
        <v>428</v>
      </c>
      <c r="C1836" s="90"/>
      <c r="D1836" s="352"/>
      <c r="E1836" s="352"/>
      <c r="F1836" s="352"/>
      <c r="G1836" s="352"/>
      <c r="H1836" s="349"/>
    </row>
    <row r="1837" spans="1:8" ht="12.75" hidden="1" customHeight="1">
      <c r="A1837" s="1"/>
      <c r="B1837" s="368"/>
      <c r="C1837" s="355"/>
      <c r="D1837" s="355"/>
      <c r="E1837" s="355"/>
      <c r="F1837" s="355"/>
      <c r="G1837" s="369"/>
      <c r="H1837" s="358">
        <f>SUM(G1836)</f>
        <v>0</v>
      </c>
    </row>
    <row r="1838" spans="1:8" ht="12.75" hidden="1" customHeight="1">
      <c r="A1838" s="1"/>
      <c r="B1838" s="367"/>
      <c r="C1838" s="1"/>
      <c r="D1838" s="1"/>
      <c r="E1838" s="1"/>
      <c r="F1838" s="1"/>
      <c r="G1838" s="1"/>
      <c r="H1838" s="260"/>
    </row>
    <row r="1839" spans="1:8" ht="12.75" hidden="1" customHeight="1">
      <c r="A1839" s="1"/>
      <c r="B1839" s="370" t="s">
        <v>429</v>
      </c>
      <c r="C1839" s="355"/>
      <c r="D1839" s="355"/>
      <c r="E1839" s="355"/>
      <c r="F1839" s="355"/>
      <c r="G1839" s="369"/>
      <c r="H1839" s="371">
        <f>H1826+H1832+H1837</f>
        <v>34610.380259564263</v>
      </c>
    </row>
    <row r="1840" spans="1:8" ht="12.75" hidden="1" customHeight="1">
      <c r="A1840" s="1"/>
      <c r="B1840" s="367"/>
      <c r="C1840" s="1"/>
      <c r="D1840" s="1"/>
      <c r="E1840" s="1"/>
      <c r="F1840" s="1"/>
      <c r="G1840" s="1"/>
      <c r="H1840" s="372"/>
    </row>
    <row r="1841" spans="1:8" ht="12.75" hidden="1" customHeight="1">
      <c r="A1841" s="1"/>
      <c r="B1841" s="347" t="s">
        <v>349</v>
      </c>
      <c r="C1841" s="48"/>
      <c r="D1841" s="49">
        <f>'COEF.RESUMEN'!$H$5</f>
        <v>0.15</v>
      </c>
      <c r="E1841" s="48"/>
      <c r="F1841" s="48"/>
      <c r="G1841" s="48"/>
      <c r="H1841" s="350">
        <f>H1839*D1841</f>
        <v>5191.5570389346394</v>
      </c>
    </row>
    <row r="1842" spans="1:8" ht="12.75" hidden="1" customHeight="1">
      <c r="A1842" s="1"/>
      <c r="B1842" s="373"/>
      <c r="C1842" s="48"/>
      <c r="D1842" s="49"/>
      <c r="E1842" s="48"/>
      <c r="F1842" s="48"/>
      <c r="G1842" s="48"/>
      <c r="H1842" s="350"/>
    </row>
    <row r="1843" spans="1:8" ht="12.75" hidden="1" customHeight="1">
      <c r="A1843" s="1"/>
      <c r="B1843" s="347"/>
      <c r="C1843" s="48"/>
      <c r="D1843" s="49"/>
      <c r="E1843" s="48"/>
      <c r="F1843" s="48"/>
      <c r="G1843" s="48"/>
      <c r="H1843" s="350"/>
    </row>
    <row r="1844" spans="1:8" ht="12.75" hidden="1" customHeight="1">
      <c r="A1844" s="1"/>
      <c r="B1844" s="347" t="s">
        <v>350</v>
      </c>
      <c r="C1844" s="48"/>
      <c r="D1844" s="49">
        <f>'COEF.RESUMEN'!$H$6</f>
        <v>0.1</v>
      </c>
      <c r="E1844" s="48"/>
      <c r="F1844" s="48"/>
      <c r="G1844" s="48"/>
      <c r="H1844" s="350">
        <f>H1839*D1844</f>
        <v>3461.0380259564263</v>
      </c>
    </row>
    <row r="1845" spans="1:8" ht="12.75" hidden="1" customHeight="1">
      <c r="A1845" s="1"/>
      <c r="B1845" s="347"/>
      <c r="C1845" s="48"/>
      <c r="D1845" s="49"/>
      <c r="E1845" s="48"/>
      <c r="F1845" s="48"/>
      <c r="G1845" s="48"/>
      <c r="H1845" s="374">
        <f>H1839+H1841+H1844</f>
        <v>43262.975324455329</v>
      </c>
    </row>
    <row r="1846" spans="1:8" ht="12.75" hidden="1" customHeight="1">
      <c r="A1846" s="1"/>
      <c r="B1846" s="347" t="s">
        <v>430</v>
      </c>
      <c r="C1846" s="48"/>
      <c r="D1846" s="49">
        <f>'COEF.RESUMEN'!$H$8</f>
        <v>0.25</v>
      </c>
      <c r="E1846" s="48"/>
      <c r="F1846" s="48"/>
      <c r="G1846" s="48"/>
      <c r="H1846" s="350">
        <f>H1845*D1846</f>
        <v>10815.743831113832</v>
      </c>
    </row>
    <row r="1847" spans="1:8" ht="12.75" hidden="1" customHeight="1">
      <c r="A1847" s="1"/>
      <c r="B1847" s="347"/>
      <c r="C1847" s="48"/>
      <c r="D1847" s="48"/>
      <c r="E1847" s="48"/>
      <c r="F1847" s="48"/>
      <c r="G1847" s="48"/>
      <c r="H1847" s="375"/>
    </row>
    <row r="1848" spans="1:8" ht="12.75" hidden="1" customHeight="1">
      <c r="A1848" s="1"/>
      <c r="B1848" s="376" t="s">
        <v>431</v>
      </c>
      <c r="C1848" s="340"/>
      <c r="D1848" s="340"/>
      <c r="E1848" s="340"/>
      <c r="F1848" s="340"/>
      <c r="G1848" s="377"/>
      <c r="H1848" s="371">
        <f>H1845+H1846</f>
        <v>54078.719155569161</v>
      </c>
    </row>
    <row r="1849" spans="1:8" ht="12.75" hidden="1" customHeight="1">
      <c r="A1849" s="1"/>
      <c r="B1849" s="1"/>
      <c r="C1849" s="1"/>
      <c r="D1849" s="1"/>
      <c r="E1849" s="1"/>
      <c r="F1849" s="1"/>
      <c r="G1849" s="1"/>
      <c r="H1849" s="1"/>
    </row>
    <row r="1850" spans="1:8" ht="12.75" hidden="1" customHeight="1">
      <c r="A1850" s="1"/>
      <c r="B1850" s="708" t="s">
        <v>1847</v>
      </c>
      <c r="C1850" s="687"/>
      <c r="D1850" s="762" t="s">
        <v>1848</v>
      </c>
      <c r="E1850" s="687"/>
      <c r="F1850" s="387" t="s">
        <v>167</v>
      </c>
      <c r="G1850" s="763">
        <v>1</v>
      </c>
      <c r="H1850" s="687"/>
    </row>
    <row r="1851" spans="1:8" ht="12.75" hidden="1" customHeight="1">
      <c r="A1851" s="1"/>
      <c r="B1851" s="342" t="s">
        <v>416</v>
      </c>
      <c r="C1851" s="343" t="s">
        <v>16</v>
      </c>
      <c r="D1851" s="342" t="s">
        <v>417</v>
      </c>
      <c r="E1851" s="342" t="s">
        <v>418</v>
      </c>
      <c r="F1851" s="342" t="s">
        <v>419</v>
      </c>
      <c r="G1851" s="342" t="s">
        <v>420</v>
      </c>
      <c r="H1851" s="342" t="s">
        <v>421</v>
      </c>
    </row>
    <row r="1852" spans="1:8" ht="12.75" hidden="1" customHeight="1">
      <c r="A1852" s="1"/>
      <c r="B1852" s="396" t="str">
        <f>'LISTA DE PRECIOS '!D1083</f>
        <v>Bañera Ferrum 1,70 x 0,70 x 0,40 m Blanca Chapa sin antideslisante</v>
      </c>
      <c r="C1852" s="48" t="s">
        <v>43</v>
      </c>
      <c r="D1852" s="348">
        <v>1</v>
      </c>
      <c r="E1852" s="352">
        <f t="shared" ref="E1852:E1853" si="148">D1852*$G$1850</f>
        <v>1</v>
      </c>
      <c r="F1852" s="348">
        <f>'LISTA DE PRECIOS '!J1083</f>
        <v>46464.432558416367</v>
      </c>
      <c r="G1852" s="352">
        <f t="shared" ref="G1852:G1853" si="149">E1852*F1852</f>
        <v>46464.432558416367</v>
      </c>
      <c r="H1852" s="349"/>
    </row>
    <row r="1853" spans="1:8" ht="12.75" hidden="1" customHeight="1">
      <c r="A1853" s="1"/>
      <c r="B1853" s="396" t="str">
        <f>'LISTA DE PRECIOS '!D1118</f>
        <v>Sopapa a codo 1 1/4"</v>
      </c>
      <c r="C1853" s="48" t="s">
        <v>43</v>
      </c>
      <c r="D1853" s="348">
        <v>1</v>
      </c>
      <c r="E1853" s="352">
        <f t="shared" si="148"/>
        <v>1</v>
      </c>
      <c r="F1853" s="348">
        <f>'LISTA DE PRECIOS '!J1118</f>
        <v>2818.9855769748033</v>
      </c>
      <c r="G1853" s="352">
        <f t="shared" si="149"/>
        <v>2818.9855769748033</v>
      </c>
      <c r="H1853" s="349"/>
    </row>
    <row r="1854" spans="1:8" ht="12.75" hidden="1" customHeight="1">
      <c r="A1854" s="1"/>
      <c r="B1854" s="396"/>
      <c r="C1854" s="48"/>
      <c r="D1854" s="348"/>
      <c r="E1854" s="352"/>
      <c r="F1854" s="348"/>
      <c r="G1854" s="352"/>
      <c r="H1854" s="349"/>
    </row>
    <row r="1855" spans="1:8" ht="12.75" hidden="1" customHeight="1">
      <c r="A1855" s="1"/>
      <c r="B1855" s="396"/>
      <c r="C1855" s="48"/>
      <c r="D1855" s="348"/>
      <c r="E1855" s="352"/>
      <c r="F1855" s="348"/>
      <c r="G1855" s="352"/>
      <c r="H1855" s="349"/>
    </row>
    <row r="1856" spans="1:8" ht="12.75" hidden="1" customHeight="1">
      <c r="A1856" s="1"/>
      <c r="B1856" s="396"/>
      <c r="C1856" s="48"/>
      <c r="D1856" s="348"/>
      <c r="E1856" s="352"/>
      <c r="F1856" s="348"/>
      <c r="G1856" s="352"/>
      <c r="H1856" s="349"/>
    </row>
    <row r="1857" spans="1:8" ht="12.75" hidden="1" customHeight="1">
      <c r="A1857" s="1"/>
      <c r="B1857" s="347"/>
      <c r="C1857" s="48"/>
      <c r="D1857" s="348"/>
      <c r="E1857" s="352"/>
      <c r="F1857" s="348"/>
      <c r="G1857" s="352"/>
      <c r="H1857" s="349"/>
    </row>
    <row r="1858" spans="1:8" ht="12.75" hidden="1" customHeight="1">
      <c r="A1858" s="1"/>
      <c r="B1858" s="347"/>
      <c r="C1858" s="48"/>
      <c r="D1858" s="348"/>
      <c r="E1858" s="352"/>
      <c r="F1858" s="348"/>
      <c r="G1858" s="352"/>
      <c r="H1858" s="349"/>
    </row>
    <row r="1859" spans="1:8" ht="12.75" hidden="1" customHeight="1">
      <c r="A1859" s="1"/>
      <c r="B1859" s="347"/>
      <c r="C1859" s="48"/>
      <c r="D1859" s="348"/>
      <c r="E1859" s="352"/>
      <c r="F1859" s="348"/>
      <c r="G1859" s="352"/>
      <c r="H1859" s="349"/>
    </row>
    <row r="1860" spans="1:8" ht="12.75" hidden="1" customHeight="1">
      <c r="A1860" s="1"/>
      <c r="B1860" s="347"/>
      <c r="C1860" s="48"/>
      <c r="D1860" s="348"/>
      <c r="E1860" s="352"/>
      <c r="F1860" s="348"/>
      <c r="G1860" s="352"/>
      <c r="H1860" s="349"/>
    </row>
    <row r="1861" spans="1:8" ht="12.75" hidden="1" customHeight="1">
      <c r="A1861" s="1"/>
      <c r="B1861" s="354" t="s">
        <v>422</v>
      </c>
      <c r="C1861" s="355"/>
      <c r="D1861" s="356"/>
      <c r="E1861" s="356"/>
      <c r="F1861" s="356"/>
      <c r="G1861" s="357"/>
      <c r="H1861" s="358">
        <f>SUM(G1852:G1860)</f>
        <v>49283.41813539117</v>
      </c>
    </row>
    <row r="1862" spans="1:8" ht="12.75" hidden="1" customHeight="1">
      <c r="A1862" s="1"/>
      <c r="B1862" s="359"/>
      <c r="C1862" s="50"/>
      <c r="D1862" s="360"/>
      <c r="E1862" s="360"/>
      <c r="F1862" s="360"/>
      <c r="G1862" s="360"/>
      <c r="H1862" s="361"/>
    </row>
    <row r="1863" spans="1:8" ht="12.75" hidden="1" customHeight="1">
      <c r="A1863" s="1"/>
      <c r="B1863" s="409" t="s">
        <v>1450</v>
      </c>
      <c r="C1863" s="52" t="s">
        <v>424</v>
      </c>
      <c r="D1863" s="55">
        <v>4.5</v>
      </c>
      <c r="E1863" s="348">
        <f>D1863*$G$1850</f>
        <v>4.5</v>
      </c>
      <c r="F1863" s="352">
        <f>'MANO DE OBRA'!$K$8</f>
        <v>1165.6790978787881</v>
      </c>
      <c r="G1863" s="352">
        <f>E1863*F1863</f>
        <v>5245.5559404545465</v>
      </c>
      <c r="H1863" s="364"/>
    </row>
    <row r="1864" spans="1:8" ht="12.75" hidden="1" customHeight="1">
      <c r="A1864" s="1"/>
      <c r="B1864" s="409"/>
      <c r="C1864" s="52"/>
      <c r="D1864" s="55"/>
      <c r="E1864" s="348"/>
      <c r="F1864" s="352"/>
      <c r="G1864" s="352"/>
      <c r="H1864" s="364"/>
    </row>
    <row r="1865" spans="1:8" ht="12.75" hidden="1" customHeight="1">
      <c r="A1865" s="1"/>
      <c r="B1865" s="347"/>
      <c r="C1865" s="52"/>
      <c r="D1865" s="394"/>
      <c r="E1865" s="348"/>
      <c r="F1865" s="394"/>
      <c r="G1865" s="352"/>
      <c r="H1865" s="364"/>
    </row>
    <row r="1866" spans="1:8" ht="12.75" hidden="1" customHeight="1">
      <c r="A1866" s="1"/>
      <c r="B1866" s="390"/>
      <c r="C1866" s="52"/>
      <c r="D1866" s="394"/>
      <c r="E1866" s="348"/>
      <c r="F1866" s="394"/>
      <c r="G1866" s="352"/>
      <c r="H1866" s="365"/>
    </row>
    <row r="1867" spans="1:8" ht="12.75" hidden="1" customHeight="1">
      <c r="A1867" s="1"/>
      <c r="B1867" s="764" t="s">
        <v>425</v>
      </c>
      <c r="C1867" s="689"/>
      <c r="D1867" s="689"/>
      <c r="E1867" s="689"/>
      <c r="F1867" s="689"/>
      <c r="G1867" s="765"/>
      <c r="H1867" s="366">
        <f>SUM(G1863:G1866)</f>
        <v>5245.5559404545465</v>
      </c>
    </row>
    <row r="1868" spans="1:8" ht="12.75" hidden="1" customHeight="1">
      <c r="A1868" s="1"/>
      <c r="B1868" s="766"/>
      <c r="C1868" s="692"/>
      <c r="D1868" s="692"/>
      <c r="E1868" s="692"/>
      <c r="F1868" s="692"/>
      <c r="G1868" s="692"/>
      <c r="H1868" s="700"/>
    </row>
    <row r="1869" spans="1:8" ht="12.75" hidden="1" customHeight="1">
      <c r="A1869" s="1"/>
      <c r="B1869" s="347" t="s">
        <v>426</v>
      </c>
      <c r="C1869" s="48"/>
      <c r="D1869" s="348"/>
      <c r="E1869" s="348"/>
      <c r="F1869" s="348"/>
      <c r="G1869" s="348"/>
      <c r="H1869" s="349"/>
    </row>
    <row r="1870" spans="1:8" ht="12.75" hidden="1" customHeight="1">
      <c r="A1870" s="1"/>
      <c r="B1870" s="347" t="s">
        <v>427</v>
      </c>
      <c r="C1870" s="48"/>
      <c r="D1870" s="348"/>
      <c r="E1870" s="348"/>
      <c r="F1870" s="348"/>
      <c r="G1870" s="348"/>
      <c r="H1870" s="349"/>
    </row>
    <row r="1871" spans="1:8" ht="12.75" hidden="1" customHeight="1">
      <c r="A1871" s="1"/>
      <c r="B1871" s="351" t="s">
        <v>428</v>
      </c>
      <c r="C1871" s="90"/>
      <c r="D1871" s="352"/>
      <c r="E1871" s="352"/>
      <c r="F1871" s="352"/>
      <c r="G1871" s="352"/>
      <c r="H1871" s="349"/>
    </row>
    <row r="1872" spans="1:8" ht="12.75" hidden="1" customHeight="1">
      <c r="A1872" s="1"/>
      <c r="B1872" s="368"/>
      <c r="C1872" s="355"/>
      <c r="D1872" s="355"/>
      <c r="E1872" s="355"/>
      <c r="F1872" s="355"/>
      <c r="G1872" s="369"/>
      <c r="H1872" s="358">
        <f>SUM(G1871)</f>
        <v>0</v>
      </c>
    </row>
    <row r="1873" spans="1:8" ht="12.75" hidden="1" customHeight="1">
      <c r="A1873" s="1"/>
      <c r="B1873" s="367"/>
      <c r="C1873" s="1"/>
      <c r="D1873" s="1"/>
      <c r="E1873" s="1"/>
      <c r="F1873" s="1"/>
      <c r="G1873" s="1"/>
      <c r="H1873" s="260"/>
    </row>
    <row r="1874" spans="1:8" ht="12.75" hidden="1" customHeight="1">
      <c r="A1874" s="1"/>
      <c r="B1874" s="370" t="s">
        <v>429</v>
      </c>
      <c r="C1874" s="355"/>
      <c r="D1874" s="355"/>
      <c r="E1874" s="355"/>
      <c r="F1874" s="355"/>
      <c r="G1874" s="369"/>
      <c r="H1874" s="371">
        <f>H1861+H1867+H1872</f>
        <v>54528.974075845719</v>
      </c>
    </row>
    <row r="1875" spans="1:8" ht="12.75" hidden="1" customHeight="1">
      <c r="A1875" s="1"/>
      <c r="B1875" s="367"/>
      <c r="C1875" s="1"/>
      <c r="D1875" s="1"/>
      <c r="E1875" s="1"/>
      <c r="F1875" s="1"/>
      <c r="G1875" s="1"/>
      <c r="H1875" s="372"/>
    </row>
    <row r="1876" spans="1:8" ht="12.75" hidden="1" customHeight="1">
      <c r="A1876" s="1"/>
      <c r="B1876" s="347" t="s">
        <v>349</v>
      </c>
      <c r="C1876" s="48"/>
      <c r="D1876" s="49">
        <f>'COEF.RESUMEN'!$H$5</f>
        <v>0.15</v>
      </c>
      <c r="E1876" s="48"/>
      <c r="F1876" s="48"/>
      <c r="G1876" s="48"/>
      <c r="H1876" s="350">
        <f>H1874*D1876</f>
        <v>8179.3461113768572</v>
      </c>
    </row>
    <row r="1877" spans="1:8" ht="12.75" hidden="1" customHeight="1">
      <c r="A1877" s="1"/>
      <c r="B1877" s="373"/>
      <c r="C1877" s="48"/>
      <c r="D1877" s="49"/>
      <c r="E1877" s="48"/>
      <c r="F1877" s="48"/>
      <c r="G1877" s="48"/>
      <c r="H1877" s="350"/>
    </row>
    <row r="1878" spans="1:8" ht="12.75" hidden="1" customHeight="1">
      <c r="A1878" s="1"/>
      <c r="B1878" s="347"/>
      <c r="C1878" s="48"/>
      <c r="D1878" s="49"/>
      <c r="E1878" s="48"/>
      <c r="F1878" s="48"/>
      <c r="G1878" s="48"/>
      <c r="H1878" s="350"/>
    </row>
    <row r="1879" spans="1:8" ht="12.75" hidden="1" customHeight="1">
      <c r="A1879" s="1"/>
      <c r="B1879" s="347" t="s">
        <v>350</v>
      </c>
      <c r="C1879" s="48"/>
      <c r="D1879" s="49">
        <f>'COEF.RESUMEN'!$H$6</f>
        <v>0.1</v>
      </c>
      <c r="E1879" s="48"/>
      <c r="F1879" s="48"/>
      <c r="G1879" s="48"/>
      <c r="H1879" s="350">
        <f>H1874*D1879</f>
        <v>5452.8974075845726</v>
      </c>
    </row>
    <row r="1880" spans="1:8" ht="12.75" hidden="1" customHeight="1">
      <c r="A1880" s="1"/>
      <c r="B1880" s="347"/>
      <c r="C1880" s="48"/>
      <c r="D1880" s="49"/>
      <c r="E1880" s="48"/>
      <c r="F1880" s="48"/>
      <c r="G1880" s="48"/>
      <c r="H1880" s="374">
        <f>H1874+H1876+H1879</f>
        <v>68161.217594807153</v>
      </c>
    </row>
    <row r="1881" spans="1:8" ht="12.75" hidden="1" customHeight="1">
      <c r="A1881" s="1"/>
      <c r="B1881" s="347" t="s">
        <v>430</v>
      </c>
      <c r="C1881" s="48"/>
      <c r="D1881" s="49">
        <f>'COEF.RESUMEN'!$H$8</f>
        <v>0.25</v>
      </c>
      <c r="E1881" s="48"/>
      <c r="F1881" s="48"/>
      <c r="G1881" s="48"/>
      <c r="H1881" s="350">
        <f>H1880*D1881</f>
        <v>17040.304398701788</v>
      </c>
    </row>
    <row r="1882" spans="1:8" ht="12.75" hidden="1" customHeight="1">
      <c r="A1882" s="1"/>
      <c r="B1882" s="347"/>
      <c r="C1882" s="48"/>
      <c r="D1882" s="48"/>
      <c r="E1882" s="48"/>
      <c r="F1882" s="48"/>
      <c r="G1882" s="48"/>
      <c r="H1882" s="375"/>
    </row>
    <row r="1883" spans="1:8" ht="12.75" hidden="1" customHeight="1">
      <c r="A1883" s="1"/>
      <c r="B1883" s="376" t="s">
        <v>431</v>
      </c>
      <c r="C1883" s="340"/>
      <c r="D1883" s="340"/>
      <c r="E1883" s="340"/>
      <c r="F1883" s="340"/>
      <c r="G1883" s="377"/>
      <c r="H1883" s="371">
        <f>H1880+H1881</f>
        <v>85201.521993508941</v>
      </c>
    </row>
    <row r="1884" spans="1:8" ht="12.75" hidden="1" customHeight="1">
      <c r="A1884" s="1"/>
      <c r="B1884" s="1"/>
      <c r="C1884" s="1"/>
      <c r="D1884" s="1"/>
      <c r="E1884" s="1"/>
      <c r="F1884" s="1"/>
      <c r="G1884" s="1"/>
      <c r="H1884" s="1"/>
    </row>
    <row r="1885" spans="1:8" ht="26.25" hidden="1" customHeight="1">
      <c r="A1885" s="1"/>
      <c r="B1885" s="708" t="s">
        <v>1849</v>
      </c>
      <c r="C1885" s="687"/>
      <c r="D1885" s="762" t="s">
        <v>1850</v>
      </c>
      <c r="E1885" s="687"/>
      <c r="F1885" s="387" t="s">
        <v>167</v>
      </c>
      <c r="G1885" s="763">
        <v>1</v>
      </c>
      <c r="H1885" s="687"/>
    </row>
    <row r="1886" spans="1:8" ht="12.75" hidden="1" customHeight="1">
      <c r="A1886" s="1"/>
      <c r="B1886" s="342" t="s">
        <v>416</v>
      </c>
      <c r="C1886" s="343" t="s">
        <v>16</v>
      </c>
      <c r="D1886" s="342" t="s">
        <v>417</v>
      </c>
      <c r="E1886" s="342" t="s">
        <v>418</v>
      </c>
      <c r="F1886" s="342" t="s">
        <v>419</v>
      </c>
      <c r="G1886" s="342" t="s">
        <v>420</v>
      </c>
      <c r="H1886" s="342" t="s">
        <v>421</v>
      </c>
    </row>
    <row r="1887" spans="1:8" ht="12.75" hidden="1" customHeight="1">
      <c r="A1887" s="1"/>
      <c r="B1887" s="396" t="str">
        <f>'LISTA DE PRECIOS '!D1084</f>
        <v>Fuente de beber Ferrum compl (FVS)</v>
      </c>
      <c r="C1887" s="48" t="s">
        <v>43</v>
      </c>
      <c r="D1887" s="348">
        <v>1</v>
      </c>
      <c r="E1887" s="352">
        <f t="shared" ref="E1887:E1888" si="150">D1887*$G$1885</f>
        <v>1</v>
      </c>
      <c r="F1887" s="348">
        <f>'LISTA DE PRECIOS '!J1084</f>
        <v>28787.708522318415</v>
      </c>
      <c r="G1887" s="352">
        <f t="shared" ref="G1887:G1888" si="151">E1887*F1887</f>
        <v>28787.708522318415</v>
      </c>
      <c r="H1887" s="349"/>
    </row>
    <row r="1888" spans="1:8" ht="12.75" hidden="1" customHeight="1">
      <c r="A1888" s="1"/>
      <c r="B1888" s="396" t="str">
        <f>'LISTA DE PRECIOS '!D1108</f>
        <v>Fijacion Ø 8 mm (taco y tornillo)</v>
      </c>
      <c r="C1888" s="48" t="s">
        <v>43</v>
      </c>
      <c r="D1888" s="348">
        <v>4</v>
      </c>
      <c r="E1888" s="352">
        <f t="shared" si="150"/>
        <v>4</v>
      </c>
      <c r="F1888" s="348">
        <f>'LISTA DE PRECIOS '!J1108</f>
        <v>42.94241039653545</v>
      </c>
      <c r="G1888" s="352">
        <f t="shared" si="151"/>
        <v>171.7696415861418</v>
      </c>
      <c r="H1888" s="349"/>
    </row>
    <row r="1889" spans="1:8" ht="12.75" hidden="1" customHeight="1">
      <c r="A1889" s="1"/>
      <c r="B1889" s="396"/>
      <c r="C1889" s="48"/>
      <c r="D1889" s="348"/>
      <c r="E1889" s="352"/>
      <c r="F1889" s="348"/>
      <c r="G1889" s="352"/>
      <c r="H1889" s="349"/>
    </row>
    <row r="1890" spans="1:8" ht="12.75" hidden="1" customHeight="1">
      <c r="A1890" s="1"/>
      <c r="B1890" s="396"/>
      <c r="C1890" s="48"/>
      <c r="D1890" s="348"/>
      <c r="E1890" s="352"/>
      <c r="F1890" s="348"/>
      <c r="G1890" s="352"/>
      <c r="H1890" s="349"/>
    </row>
    <row r="1891" spans="1:8" ht="12.75" hidden="1" customHeight="1">
      <c r="A1891" s="1"/>
      <c r="B1891" s="396"/>
      <c r="C1891" s="48"/>
      <c r="D1891" s="348"/>
      <c r="E1891" s="352"/>
      <c r="F1891" s="348"/>
      <c r="G1891" s="352"/>
      <c r="H1891" s="349"/>
    </row>
    <row r="1892" spans="1:8" ht="12.75" hidden="1" customHeight="1">
      <c r="A1892" s="1"/>
      <c r="B1892" s="347"/>
      <c r="C1892" s="48"/>
      <c r="D1892" s="348"/>
      <c r="E1892" s="352"/>
      <c r="F1892" s="348"/>
      <c r="G1892" s="352"/>
      <c r="H1892" s="349"/>
    </row>
    <row r="1893" spans="1:8" ht="12.75" hidden="1" customHeight="1">
      <c r="A1893" s="1"/>
      <c r="B1893" s="347"/>
      <c r="C1893" s="48"/>
      <c r="D1893" s="348"/>
      <c r="E1893" s="352"/>
      <c r="F1893" s="348"/>
      <c r="G1893" s="352"/>
      <c r="H1893" s="349"/>
    </row>
    <row r="1894" spans="1:8" ht="12.75" hidden="1" customHeight="1">
      <c r="A1894" s="1"/>
      <c r="B1894" s="347"/>
      <c r="C1894" s="48"/>
      <c r="D1894" s="348"/>
      <c r="E1894" s="352"/>
      <c r="F1894" s="348"/>
      <c r="G1894" s="352"/>
      <c r="H1894" s="349"/>
    </row>
    <row r="1895" spans="1:8" ht="12.75" hidden="1" customHeight="1">
      <c r="A1895" s="1"/>
      <c r="B1895" s="347"/>
      <c r="C1895" s="48"/>
      <c r="D1895" s="348"/>
      <c r="E1895" s="352"/>
      <c r="F1895" s="348"/>
      <c r="G1895" s="352"/>
      <c r="H1895" s="349"/>
    </row>
    <row r="1896" spans="1:8" ht="12.75" hidden="1" customHeight="1">
      <c r="A1896" s="1"/>
      <c r="B1896" s="354" t="s">
        <v>422</v>
      </c>
      <c r="C1896" s="355"/>
      <c r="D1896" s="356"/>
      <c r="E1896" s="356"/>
      <c r="F1896" s="356"/>
      <c r="G1896" s="357"/>
      <c r="H1896" s="358">
        <f>SUM(G1887:G1895)</f>
        <v>28959.478163904558</v>
      </c>
    </row>
    <row r="1897" spans="1:8" ht="12.75" hidden="1" customHeight="1">
      <c r="A1897" s="1"/>
      <c r="B1897" s="359"/>
      <c r="C1897" s="50"/>
      <c r="D1897" s="360"/>
      <c r="E1897" s="360"/>
      <c r="F1897" s="360"/>
      <c r="G1897" s="360"/>
      <c r="H1897" s="361"/>
    </row>
    <row r="1898" spans="1:8" ht="12.75" hidden="1" customHeight="1">
      <c r="A1898" s="1"/>
      <c r="B1898" s="409" t="s">
        <v>1450</v>
      </c>
      <c r="C1898" s="52" t="s">
        <v>424</v>
      </c>
      <c r="D1898" s="55">
        <v>3.1</v>
      </c>
      <c r="E1898" s="348">
        <f>D1898*$G$1885</f>
        <v>3.1</v>
      </c>
      <c r="F1898" s="352">
        <f>'MANO DE OBRA'!$K$8</f>
        <v>1165.6790978787881</v>
      </c>
      <c r="G1898" s="352">
        <f>E1898*F1898</f>
        <v>3613.605203424243</v>
      </c>
      <c r="H1898" s="364"/>
    </row>
    <row r="1899" spans="1:8" ht="12.75" hidden="1" customHeight="1">
      <c r="A1899" s="1"/>
      <c r="B1899" s="409"/>
      <c r="C1899" s="52"/>
      <c r="D1899" s="55"/>
      <c r="E1899" s="348"/>
      <c r="F1899" s="352"/>
      <c r="G1899" s="352"/>
      <c r="H1899" s="364"/>
    </row>
    <row r="1900" spans="1:8" ht="12.75" hidden="1" customHeight="1">
      <c r="A1900" s="1"/>
      <c r="B1900" s="347"/>
      <c r="C1900" s="52"/>
      <c r="D1900" s="394"/>
      <c r="E1900" s="348"/>
      <c r="F1900" s="394"/>
      <c r="G1900" s="352"/>
      <c r="H1900" s="364"/>
    </row>
    <row r="1901" spans="1:8" ht="12.75" hidden="1" customHeight="1">
      <c r="A1901" s="1"/>
      <c r="B1901" s="390"/>
      <c r="C1901" s="52"/>
      <c r="D1901" s="394"/>
      <c r="E1901" s="348"/>
      <c r="F1901" s="394"/>
      <c r="G1901" s="352"/>
      <c r="H1901" s="365"/>
    </row>
    <row r="1902" spans="1:8" ht="12.75" hidden="1" customHeight="1">
      <c r="A1902" s="1"/>
      <c r="B1902" s="764" t="s">
        <v>425</v>
      </c>
      <c r="C1902" s="689"/>
      <c r="D1902" s="689"/>
      <c r="E1902" s="689"/>
      <c r="F1902" s="689"/>
      <c r="G1902" s="765"/>
      <c r="H1902" s="366">
        <f>SUM(G1898:G1901)</f>
        <v>3613.605203424243</v>
      </c>
    </row>
    <row r="1903" spans="1:8" ht="12.75" hidden="1" customHeight="1">
      <c r="A1903" s="1"/>
      <c r="B1903" s="766"/>
      <c r="C1903" s="692"/>
      <c r="D1903" s="692"/>
      <c r="E1903" s="692"/>
      <c r="F1903" s="692"/>
      <c r="G1903" s="692"/>
      <c r="H1903" s="700"/>
    </row>
    <row r="1904" spans="1:8" ht="12.75" hidden="1" customHeight="1">
      <c r="A1904" s="1"/>
      <c r="B1904" s="347" t="s">
        <v>426</v>
      </c>
      <c r="C1904" s="48"/>
      <c r="D1904" s="348"/>
      <c r="E1904" s="348"/>
      <c r="F1904" s="348"/>
      <c r="G1904" s="348"/>
      <c r="H1904" s="349"/>
    </row>
    <row r="1905" spans="1:8" ht="12.75" hidden="1" customHeight="1">
      <c r="A1905" s="1"/>
      <c r="B1905" s="347" t="s">
        <v>427</v>
      </c>
      <c r="C1905" s="48"/>
      <c r="D1905" s="348"/>
      <c r="E1905" s="348"/>
      <c r="F1905" s="348"/>
      <c r="G1905" s="348"/>
      <c r="H1905" s="349"/>
    </row>
    <row r="1906" spans="1:8" ht="12.75" hidden="1" customHeight="1">
      <c r="A1906" s="1"/>
      <c r="B1906" s="351" t="s">
        <v>428</v>
      </c>
      <c r="C1906" s="90"/>
      <c r="D1906" s="352"/>
      <c r="E1906" s="352"/>
      <c r="F1906" s="352"/>
      <c r="G1906" s="352"/>
      <c r="H1906" s="349"/>
    </row>
    <row r="1907" spans="1:8" ht="12.75" hidden="1" customHeight="1">
      <c r="A1907" s="1"/>
      <c r="B1907" s="368"/>
      <c r="C1907" s="355"/>
      <c r="D1907" s="355"/>
      <c r="E1907" s="355"/>
      <c r="F1907" s="355"/>
      <c r="G1907" s="369"/>
      <c r="H1907" s="358">
        <f>SUM(G1906)</f>
        <v>0</v>
      </c>
    </row>
    <row r="1908" spans="1:8" ht="12.75" hidden="1" customHeight="1">
      <c r="A1908" s="1"/>
      <c r="B1908" s="367"/>
      <c r="C1908" s="1"/>
      <c r="D1908" s="1"/>
      <c r="E1908" s="1"/>
      <c r="F1908" s="1"/>
      <c r="G1908" s="1"/>
      <c r="H1908" s="260"/>
    </row>
    <row r="1909" spans="1:8" ht="12.75" hidden="1" customHeight="1">
      <c r="A1909" s="1"/>
      <c r="B1909" s="370" t="s">
        <v>429</v>
      </c>
      <c r="C1909" s="355"/>
      <c r="D1909" s="355"/>
      <c r="E1909" s="355"/>
      <c r="F1909" s="355"/>
      <c r="G1909" s="369"/>
      <c r="H1909" s="371">
        <f>H1896+H1902+H1907</f>
        <v>32573.0833673288</v>
      </c>
    </row>
    <row r="1910" spans="1:8" ht="12.75" hidden="1" customHeight="1">
      <c r="A1910" s="1"/>
      <c r="B1910" s="367"/>
      <c r="C1910" s="1"/>
      <c r="D1910" s="1"/>
      <c r="E1910" s="1"/>
      <c r="F1910" s="1"/>
      <c r="G1910" s="1"/>
      <c r="H1910" s="372"/>
    </row>
    <row r="1911" spans="1:8" ht="12.75" hidden="1" customHeight="1">
      <c r="A1911" s="1"/>
      <c r="B1911" s="347" t="s">
        <v>349</v>
      </c>
      <c r="C1911" s="48"/>
      <c r="D1911" s="49">
        <f>'COEF.RESUMEN'!$H$5</f>
        <v>0.15</v>
      </c>
      <c r="E1911" s="48"/>
      <c r="F1911" s="48"/>
      <c r="G1911" s="48"/>
      <c r="H1911" s="350">
        <f>H1909*D1911</f>
        <v>4885.96250509932</v>
      </c>
    </row>
    <row r="1912" spans="1:8" ht="12.75" hidden="1" customHeight="1">
      <c r="A1912" s="1"/>
      <c r="B1912" s="373"/>
      <c r="C1912" s="48"/>
      <c r="D1912" s="49"/>
      <c r="E1912" s="48"/>
      <c r="F1912" s="48"/>
      <c r="G1912" s="48"/>
      <c r="H1912" s="350"/>
    </row>
    <row r="1913" spans="1:8" ht="12.75" hidden="1" customHeight="1">
      <c r="A1913" s="1"/>
      <c r="B1913" s="347"/>
      <c r="C1913" s="48"/>
      <c r="D1913" s="49"/>
      <c r="E1913" s="48"/>
      <c r="F1913" s="48"/>
      <c r="G1913" s="48"/>
      <c r="H1913" s="350"/>
    </row>
    <row r="1914" spans="1:8" ht="12.75" hidden="1" customHeight="1">
      <c r="A1914" s="1"/>
      <c r="B1914" s="347" t="s">
        <v>350</v>
      </c>
      <c r="C1914" s="48"/>
      <c r="D1914" s="49">
        <f>'COEF.RESUMEN'!$H$6</f>
        <v>0.1</v>
      </c>
      <c r="E1914" s="48"/>
      <c r="F1914" s="48"/>
      <c r="G1914" s="48"/>
      <c r="H1914" s="350">
        <f>H1909*D1914</f>
        <v>3257.30833673288</v>
      </c>
    </row>
    <row r="1915" spans="1:8" ht="12.75" hidden="1" customHeight="1">
      <c r="A1915" s="1"/>
      <c r="B1915" s="347"/>
      <c r="C1915" s="48"/>
      <c r="D1915" s="49"/>
      <c r="E1915" s="48"/>
      <c r="F1915" s="48"/>
      <c r="G1915" s="48"/>
      <c r="H1915" s="374">
        <f>H1909+H1911+H1914</f>
        <v>40716.354209161</v>
      </c>
    </row>
    <row r="1916" spans="1:8" ht="12.75" hidden="1" customHeight="1">
      <c r="A1916" s="1"/>
      <c r="B1916" s="347" t="s">
        <v>430</v>
      </c>
      <c r="C1916" s="48"/>
      <c r="D1916" s="49">
        <f>'COEF.RESUMEN'!$H$8</f>
        <v>0.25</v>
      </c>
      <c r="E1916" s="48"/>
      <c r="F1916" s="48"/>
      <c r="G1916" s="48"/>
      <c r="H1916" s="350">
        <f>H1915*D1916</f>
        <v>10179.08855229025</v>
      </c>
    </row>
    <row r="1917" spans="1:8" ht="12.75" hidden="1" customHeight="1">
      <c r="A1917" s="1"/>
      <c r="B1917" s="347"/>
      <c r="C1917" s="48"/>
      <c r="D1917" s="48"/>
      <c r="E1917" s="48"/>
      <c r="F1917" s="48"/>
      <c r="G1917" s="48"/>
      <c r="H1917" s="375"/>
    </row>
    <row r="1918" spans="1:8" ht="12.75" hidden="1" customHeight="1">
      <c r="A1918" s="1"/>
      <c r="B1918" s="376" t="s">
        <v>431</v>
      </c>
      <c r="C1918" s="340"/>
      <c r="D1918" s="340"/>
      <c r="E1918" s="340"/>
      <c r="F1918" s="340"/>
      <c r="G1918" s="377"/>
      <c r="H1918" s="371">
        <f>H1915+H1916</f>
        <v>50895.442761451253</v>
      </c>
    </row>
    <row r="1919" spans="1:8" ht="12.75" hidden="1" customHeight="1">
      <c r="A1919" s="1"/>
      <c r="B1919" s="1"/>
      <c r="C1919" s="1"/>
      <c r="D1919" s="1"/>
      <c r="E1919" s="1"/>
      <c r="F1919" s="1"/>
      <c r="G1919" s="1"/>
      <c r="H1919" s="1"/>
    </row>
    <row r="1920" spans="1:8" ht="51" customHeight="1">
      <c r="A1920" s="1"/>
      <c r="B1920" s="708" t="s">
        <v>1851</v>
      </c>
      <c r="C1920" s="687"/>
      <c r="D1920" s="762" t="s">
        <v>1852</v>
      </c>
      <c r="E1920" s="687"/>
      <c r="F1920" s="387" t="s">
        <v>167</v>
      </c>
      <c r="G1920" s="763">
        <v>1</v>
      </c>
      <c r="H1920" s="687"/>
    </row>
    <row r="1921" spans="1:8" ht="12.75" customHeight="1">
      <c r="A1921" s="1"/>
      <c r="B1921" s="342" t="s">
        <v>416</v>
      </c>
      <c r="C1921" s="343" t="s">
        <v>16</v>
      </c>
      <c r="D1921" s="342" t="s">
        <v>417</v>
      </c>
      <c r="E1921" s="342" t="s">
        <v>418</v>
      </c>
      <c r="F1921" s="342" t="s">
        <v>419</v>
      </c>
      <c r="G1921" s="342" t="s">
        <v>420</v>
      </c>
      <c r="H1921" s="342" t="s">
        <v>421</v>
      </c>
    </row>
    <row r="1922" spans="1:8" ht="12.75" customHeight="1">
      <c r="A1922" s="1"/>
      <c r="B1922" s="396" t="str">
        <f>'LISTA DE PRECIOS '!D1076</f>
        <v>Espejo Ferrum basculante inclinable 60 x 80 . VTEE1</v>
      </c>
      <c r="C1922" s="48" t="s">
        <v>43</v>
      </c>
      <c r="D1922" s="348">
        <v>1</v>
      </c>
      <c r="E1922" s="352">
        <f t="shared" ref="E1922:E1923" si="152">D1922*$G$1920</f>
        <v>1</v>
      </c>
      <c r="F1922" s="348">
        <f>'LISTA DE PRECIOS '!J1076</f>
        <v>69422.218355860881</v>
      </c>
      <c r="G1922" s="352">
        <f t="shared" ref="G1922:G1923" si="153">E1922*F1922</f>
        <v>69422.218355860881</v>
      </c>
      <c r="H1922" s="349"/>
    </row>
    <row r="1923" spans="1:8" ht="12.75" customHeight="1">
      <c r="A1923" s="1"/>
      <c r="B1923" s="396" t="str">
        <f>'LISTA DE PRECIOS '!D1108</f>
        <v>Fijacion Ø 8 mm (taco y tornillo)</v>
      </c>
      <c r="C1923" s="48" t="s">
        <v>43</v>
      </c>
      <c r="D1923" s="348">
        <v>2</v>
      </c>
      <c r="E1923" s="352">
        <f t="shared" si="152"/>
        <v>2</v>
      </c>
      <c r="F1923" s="348">
        <f>'LISTA DE PRECIOS '!J1108</f>
        <v>42.94241039653545</v>
      </c>
      <c r="G1923" s="352">
        <f t="shared" si="153"/>
        <v>85.884820793070901</v>
      </c>
      <c r="H1923" s="349"/>
    </row>
    <row r="1924" spans="1:8" ht="12.75" customHeight="1">
      <c r="A1924" s="1"/>
      <c r="B1924" s="396"/>
      <c r="C1924" s="48"/>
      <c r="D1924" s="348"/>
      <c r="E1924" s="352"/>
      <c r="F1924" s="348"/>
      <c r="G1924" s="352"/>
      <c r="H1924" s="349"/>
    </row>
    <row r="1925" spans="1:8" ht="12.75" customHeight="1">
      <c r="A1925" s="1"/>
      <c r="B1925" s="396"/>
      <c r="C1925" s="48"/>
      <c r="D1925" s="348"/>
      <c r="E1925" s="352"/>
      <c r="F1925" s="348"/>
      <c r="G1925" s="352"/>
      <c r="H1925" s="349"/>
    </row>
    <row r="1926" spans="1:8" ht="12.75" customHeight="1">
      <c r="A1926" s="1"/>
      <c r="B1926" s="396"/>
      <c r="C1926" s="48"/>
      <c r="D1926" s="348"/>
      <c r="E1926" s="352"/>
      <c r="F1926" s="348"/>
      <c r="G1926" s="352"/>
      <c r="H1926" s="349"/>
    </row>
    <row r="1927" spans="1:8" ht="12.75" customHeight="1">
      <c r="A1927" s="1"/>
      <c r="B1927" s="347"/>
      <c r="C1927" s="48"/>
      <c r="D1927" s="348"/>
      <c r="E1927" s="352"/>
      <c r="F1927" s="348"/>
      <c r="G1927" s="352"/>
      <c r="H1927" s="349"/>
    </row>
    <row r="1928" spans="1:8" ht="12.75" customHeight="1">
      <c r="A1928" s="1"/>
      <c r="B1928" s="347"/>
      <c r="C1928" s="48"/>
      <c r="D1928" s="348"/>
      <c r="E1928" s="352"/>
      <c r="F1928" s="348"/>
      <c r="G1928" s="352"/>
      <c r="H1928" s="349"/>
    </row>
    <row r="1929" spans="1:8" ht="12.75" customHeight="1">
      <c r="A1929" s="1"/>
      <c r="B1929" s="347"/>
      <c r="C1929" s="48"/>
      <c r="D1929" s="348"/>
      <c r="E1929" s="352"/>
      <c r="F1929" s="348"/>
      <c r="G1929" s="352"/>
      <c r="H1929" s="349"/>
    </row>
    <row r="1930" spans="1:8" ht="12.75" customHeight="1">
      <c r="A1930" s="1"/>
      <c r="B1930" s="347"/>
      <c r="C1930" s="48"/>
      <c r="D1930" s="348"/>
      <c r="E1930" s="352"/>
      <c r="F1930" s="348"/>
      <c r="G1930" s="352"/>
      <c r="H1930" s="349"/>
    </row>
    <row r="1931" spans="1:8" ht="12.75" customHeight="1">
      <c r="A1931" s="1"/>
      <c r="B1931" s="354" t="s">
        <v>422</v>
      </c>
      <c r="C1931" s="355"/>
      <c r="D1931" s="356"/>
      <c r="E1931" s="356"/>
      <c r="F1931" s="356"/>
      <c r="G1931" s="357"/>
      <c r="H1931" s="358">
        <f>SUM(G1922:G1930)</f>
        <v>69508.103176653953</v>
      </c>
    </row>
    <row r="1932" spans="1:8" ht="12.75" customHeight="1">
      <c r="A1932" s="1"/>
      <c r="B1932" s="359"/>
      <c r="C1932" s="50"/>
      <c r="D1932" s="360"/>
      <c r="E1932" s="360"/>
      <c r="F1932" s="360"/>
      <c r="G1932" s="360"/>
      <c r="H1932" s="361"/>
    </row>
    <row r="1933" spans="1:8" ht="12.75" customHeight="1">
      <c r="A1933" s="1"/>
      <c r="B1933" s="409" t="s">
        <v>1450</v>
      </c>
      <c r="C1933" s="52" t="s">
        <v>424</v>
      </c>
      <c r="D1933" s="55">
        <v>2</v>
      </c>
      <c r="E1933" s="348">
        <f>D1933*$G$1920</f>
        <v>2</v>
      </c>
      <c r="F1933" s="352">
        <f>'MANO DE OBRA'!$K$8</f>
        <v>1165.6790978787881</v>
      </c>
      <c r="G1933" s="352">
        <f>E1933*F1933</f>
        <v>2331.3581957575761</v>
      </c>
      <c r="H1933" s="364"/>
    </row>
    <row r="1934" spans="1:8" ht="12.75" customHeight="1">
      <c r="A1934" s="1"/>
      <c r="B1934" s="409"/>
      <c r="C1934" s="52"/>
      <c r="D1934" s="55"/>
      <c r="E1934" s="348"/>
      <c r="F1934" s="352"/>
      <c r="G1934" s="352"/>
      <c r="H1934" s="364"/>
    </row>
    <row r="1935" spans="1:8" ht="12.75" customHeight="1">
      <c r="A1935" s="1"/>
      <c r="B1935" s="347"/>
      <c r="C1935" s="52"/>
      <c r="D1935" s="394"/>
      <c r="E1935" s="348"/>
      <c r="F1935" s="394"/>
      <c r="G1935" s="352"/>
      <c r="H1935" s="364"/>
    </row>
    <row r="1936" spans="1:8" ht="12.75" customHeight="1">
      <c r="A1936" s="1"/>
      <c r="B1936" s="390"/>
      <c r="C1936" s="52"/>
      <c r="D1936" s="394"/>
      <c r="E1936" s="348"/>
      <c r="F1936" s="394"/>
      <c r="G1936" s="352"/>
      <c r="H1936" s="365"/>
    </row>
    <row r="1937" spans="1:8" ht="12.75" customHeight="1">
      <c r="A1937" s="1"/>
      <c r="B1937" s="764" t="s">
        <v>425</v>
      </c>
      <c r="C1937" s="689"/>
      <c r="D1937" s="689"/>
      <c r="E1937" s="689"/>
      <c r="F1937" s="689"/>
      <c r="G1937" s="765"/>
      <c r="H1937" s="366">
        <f>SUM(G1933:G1936)</f>
        <v>2331.3581957575761</v>
      </c>
    </row>
    <row r="1938" spans="1:8" ht="12.75" customHeight="1">
      <c r="A1938" s="1"/>
      <c r="B1938" s="766"/>
      <c r="C1938" s="692"/>
      <c r="D1938" s="692"/>
      <c r="E1938" s="692"/>
      <c r="F1938" s="692"/>
      <c r="G1938" s="692"/>
      <c r="H1938" s="700"/>
    </row>
    <row r="1939" spans="1:8" ht="12.75" customHeight="1">
      <c r="A1939" s="1"/>
      <c r="B1939" s="347" t="s">
        <v>426</v>
      </c>
      <c r="C1939" s="48"/>
      <c r="D1939" s="348"/>
      <c r="E1939" s="348"/>
      <c r="F1939" s="348"/>
      <c r="G1939" s="348"/>
      <c r="H1939" s="349"/>
    </row>
    <row r="1940" spans="1:8" ht="12.75" customHeight="1">
      <c r="A1940" s="1"/>
      <c r="B1940" s="347" t="s">
        <v>427</v>
      </c>
      <c r="C1940" s="48"/>
      <c r="D1940" s="348"/>
      <c r="E1940" s="348"/>
      <c r="F1940" s="348"/>
      <c r="G1940" s="348"/>
      <c r="H1940" s="349"/>
    </row>
    <row r="1941" spans="1:8" ht="12.75" customHeight="1">
      <c r="A1941" s="1"/>
      <c r="B1941" s="351" t="s">
        <v>428</v>
      </c>
      <c r="C1941" s="90"/>
      <c r="D1941" s="352"/>
      <c r="E1941" s="352"/>
      <c r="F1941" s="352"/>
      <c r="G1941" s="352"/>
      <c r="H1941" s="349"/>
    </row>
    <row r="1942" spans="1:8" ht="12.75" customHeight="1">
      <c r="A1942" s="1"/>
      <c r="B1942" s="368"/>
      <c r="C1942" s="355"/>
      <c r="D1942" s="355"/>
      <c r="E1942" s="355"/>
      <c r="F1942" s="355"/>
      <c r="G1942" s="369"/>
      <c r="H1942" s="358">
        <f>SUM(G1941)</f>
        <v>0</v>
      </c>
    </row>
    <row r="1943" spans="1:8" ht="12.75" customHeight="1">
      <c r="A1943" s="1"/>
      <c r="B1943" s="367"/>
      <c r="C1943" s="1"/>
      <c r="D1943" s="1"/>
      <c r="E1943" s="1"/>
      <c r="F1943" s="1"/>
      <c r="G1943" s="1"/>
      <c r="H1943" s="260"/>
    </row>
    <row r="1944" spans="1:8" ht="12.75" customHeight="1">
      <c r="A1944" s="1"/>
      <c r="B1944" s="370" t="s">
        <v>429</v>
      </c>
      <c r="C1944" s="355"/>
      <c r="D1944" s="355"/>
      <c r="E1944" s="355"/>
      <c r="F1944" s="355"/>
      <c r="G1944" s="369"/>
      <c r="H1944" s="371">
        <f>H1931+H1937+H1942</f>
        <v>71839.461372411533</v>
      </c>
    </row>
    <row r="1945" spans="1:8" ht="12.75" customHeight="1">
      <c r="A1945" s="1"/>
      <c r="B1945" s="367"/>
      <c r="C1945" s="1"/>
      <c r="D1945" s="1"/>
      <c r="E1945" s="1"/>
      <c r="F1945" s="1"/>
      <c r="G1945" s="1"/>
      <c r="H1945" s="372"/>
    </row>
    <row r="1946" spans="1:8" ht="12.75" customHeight="1">
      <c r="A1946" s="1"/>
      <c r="B1946" s="347" t="s">
        <v>349</v>
      </c>
      <c r="C1946" s="48"/>
      <c r="D1946" s="49">
        <f>'COEF.RESUMEN'!$H$5</f>
        <v>0.15</v>
      </c>
      <c r="E1946" s="48"/>
      <c r="F1946" s="48"/>
      <c r="G1946" s="48"/>
      <c r="H1946" s="350">
        <f>H1944*D1946</f>
        <v>10775.91920586173</v>
      </c>
    </row>
    <row r="1947" spans="1:8" ht="12.75" customHeight="1">
      <c r="A1947" s="1"/>
      <c r="B1947" s="373"/>
      <c r="C1947" s="48"/>
      <c r="D1947" s="49"/>
      <c r="E1947" s="48"/>
      <c r="F1947" s="48"/>
      <c r="G1947" s="48"/>
      <c r="H1947" s="350"/>
    </row>
    <row r="1948" spans="1:8" ht="12.75" customHeight="1">
      <c r="A1948" s="1"/>
      <c r="B1948" s="347"/>
      <c r="C1948" s="48"/>
      <c r="D1948" s="49"/>
      <c r="E1948" s="48"/>
      <c r="F1948" s="48"/>
      <c r="G1948" s="48"/>
      <c r="H1948" s="350"/>
    </row>
    <row r="1949" spans="1:8" ht="12.75" customHeight="1">
      <c r="A1949" s="1"/>
      <c r="B1949" s="347" t="s">
        <v>350</v>
      </c>
      <c r="C1949" s="48"/>
      <c r="D1949" s="49">
        <f>'COEF.RESUMEN'!$H$6</f>
        <v>0.1</v>
      </c>
      <c r="E1949" s="48"/>
      <c r="F1949" s="48"/>
      <c r="G1949" s="48"/>
      <c r="H1949" s="350">
        <f>H1944*D1949</f>
        <v>7183.9461372411533</v>
      </c>
    </row>
    <row r="1950" spans="1:8" ht="12.75" customHeight="1">
      <c r="A1950" s="1"/>
      <c r="B1950" s="347"/>
      <c r="C1950" s="48"/>
      <c r="D1950" s="49"/>
      <c r="E1950" s="48"/>
      <c r="F1950" s="48"/>
      <c r="G1950" s="48"/>
      <c r="H1950" s="374">
        <f>H1944+H1946+H1949</f>
        <v>89799.326715514413</v>
      </c>
    </row>
    <row r="1951" spans="1:8" ht="12.75" customHeight="1">
      <c r="A1951" s="1"/>
      <c r="B1951" s="347" t="s">
        <v>430</v>
      </c>
      <c r="C1951" s="48"/>
      <c r="D1951" s="49">
        <f>'COEF.RESUMEN'!$H$8</f>
        <v>0.25</v>
      </c>
      <c r="E1951" s="48"/>
      <c r="F1951" s="48"/>
      <c r="G1951" s="48"/>
      <c r="H1951" s="350">
        <f>H1950*D1951</f>
        <v>22449.831678878603</v>
      </c>
    </row>
    <row r="1952" spans="1:8" ht="12.75" customHeight="1">
      <c r="A1952" s="1"/>
      <c r="B1952" s="347"/>
      <c r="C1952" s="48"/>
      <c r="D1952" s="48"/>
      <c r="E1952" s="48"/>
      <c r="F1952" s="48"/>
      <c r="G1952" s="48"/>
      <c r="H1952" s="375"/>
    </row>
    <row r="1953" spans="1:8" ht="12.75" customHeight="1">
      <c r="A1953" s="1"/>
      <c r="B1953" s="376" t="s">
        <v>431</v>
      </c>
      <c r="C1953" s="340"/>
      <c r="D1953" s="340"/>
      <c r="E1953" s="340"/>
      <c r="F1953" s="340"/>
      <c r="G1953" s="377"/>
      <c r="H1953" s="371">
        <f>H1950+H1951</f>
        <v>112249.15839439302</v>
      </c>
    </row>
    <row r="1954" spans="1:8" ht="12.75" customHeight="1">
      <c r="A1954" s="1"/>
      <c r="B1954" s="1"/>
      <c r="C1954" s="1"/>
      <c r="D1954" s="1"/>
      <c r="E1954" s="1"/>
      <c r="F1954" s="1"/>
      <c r="G1954" s="1"/>
      <c r="H1954" s="1"/>
    </row>
    <row r="1955" spans="1:8" ht="26.25" hidden="1" customHeight="1">
      <c r="A1955" s="1"/>
      <c r="B1955" s="708" t="s">
        <v>1853</v>
      </c>
      <c r="C1955" s="687"/>
      <c r="D1955" s="762" t="s">
        <v>1854</v>
      </c>
      <c r="E1955" s="687"/>
      <c r="F1955" s="387" t="s">
        <v>167</v>
      </c>
      <c r="G1955" s="763">
        <v>1</v>
      </c>
      <c r="H1955" s="687"/>
    </row>
    <row r="1956" spans="1:8" ht="12.75" hidden="1" customHeight="1">
      <c r="A1956" s="1"/>
      <c r="B1956" s="342" t="s">
        <v>416</v>
      </c>
      <c r="C1956" s="343" t="s">
        <v>16</v>
      </c>
      <c r="D1956" s="342" t="s">
        <v>417</v>
      </c>
      <c r="E1956" s="342" t="s">
        <v>418</v>
      </c>
      <c r="F1956" s="342" t="s">
        <v>419</v>
      </c>
      <c r="G1956" s="342" t="s">
        <v>420</v>
      </c>
      <c r="H1956" s="342" t="s">
        <v>421</v>
      </c>
    </row>
    <row r="1957" spans="1:8" ht="12.75" hidden="1" customHeight="1">
      <c r="A1957" s="1"/>
      <c r="B1957" s="396" t="str">
        <f>'LISTA DE PRECIOS '!D1053</f>
        <v>Inodoro largo para  mochila Andino blanco</v>
      </c>
      <c r="C1957" s="48" t="s">
        <v>43</v>
      </c>
      <c r="D1957" s="348">
        <v>1</v>
      </c>
      <c r="E1957" s="352">
        <f t="shared" ref="E1957:E1961" si="154">D1957*$G$1955</f>
        <v>1</v>
      </c>
      <c r="F1957" s="348">
        <f>'LISTA DE PRECIOS '!J1052</f>
        <v>9879.818302480362</v>
      </c>
      <c r="G1957" s="352">
        <f t="shared" ref="G1957:G1961" si="155">E1957*F1957</f>
        <v>9879.818302480362</v>
      </c>
      <c r="H1957" s="349"/>
    </row>
    <row r="1958" spans="1:8" ht="12.75" hidden="1" customHeight="1">
      <c r="A1958" s="1"/>
      <c r="B1958" s="396" t="str">
        <f>'LISTA DE PRECIOS '!D1116</f>
        <v>Junta de asiento p/ inodoro</v>
      </c>
      <c r="C1958" s="48" t="s">
        <v>43</v>
      </c>
      <c r="D1958" s="348">
        <v>1</v>
      </c>
      <c r="E1958" s="352">
        <f t="shared" si="154"/>
        <v>1</v>
      </c>
      <c r="F1958" s="348">
        <f>'LISTA DE PRECIOS '!J1116</f>
        <v>537.22583112510108</v>
      </c>
      <c r="G1958" s="352">
        <f t="shared" si="155"/>
        <v>537.22583112510108</v>
      </c>
      <c r="H1958" s="349"/>
    </row>
    <row r="1959" spans="1:8" ht="12.75" hidden="1" customHeight="1">
      <c r="A1959" s="1"/>
      <c r="B1959" s="396" t="str">
        <f>'LISTA DE PRECIOS '!D1117</f>
        <v>Goma fuelle</v>
      </c>
      <c r="C1959" s="48" t="s">
        <v>43</v>
      </c>
      <c r="D1959" s="348">
        <v>1</v>
      </c>
      <c r="E1959" s="352">
        <f t="shared" si="154"/>
        <v>1</v>
      </c>
      <c r="F1959" s="348">
        <f>'LISTA DE PRECIOS '!J1117</f>
        <v>252.58357340420673</v>
      </c>
      <c r="G1959" s="352">
        <f t="shared" si="155"/>
        <v>252.58357340420673</v>
      </c>
      <c r="H1959" s="349"/>
    </row>
    <row r="1960" spans="1:8" ht="12.75" hidden="1" customHeight="1">
      <c r="A1960" s="1"/>
      <c r="B1960" s="396" t="str">
        <f>'LISTA DE PRECIOS '!D1119</f>
        <v>Tornillos cabeza Br inodoro</v>
      </c>
      <c r="C1960" s="48" t="s">
        <v>43</v>
      </c>
      <c r="D1960" s="348">
        <v>2</v>
      </c>
      <c r="E1960" s="352">
        <f t="shared" si="154"/>
        <v>2</v>
      </c>
      <c r="F1960" s="348">
        <f>'LISTA DE PRECIOS '!J1119</f>
        <v>123.41139587393592</v>
      </c>
      <c r="G1960" s="352">
        <f t="shared" si="155"/>
        <v>246.82279174787183</v>
      </c>
      <c r="H1960" s="349"/>
    </row>
    <row r="1961" spans="1:8" ht="12.75" hidden="1" customHeight="1">
      <c r="A1961" s="1"/>
      <c r="B1961" s="396" t="str">
        <f>'LISTA DE PRECIOS '!D1085</f>
        <v>Asiento para Inodoro Andino "FERRUM" Original</v>
      </c>
      <c r="C1961" s="48" t="s">
        <v>43</v>
      </c>
      <c r="D1961" s="348">
        <v>1</v>
      </c>
      <c r="E1961" s="352">
        <f t="shared" si="154"/>
        <v>1</v>
      </c>
      <c r="F1961" s="348">
        <f>'LISTA DE PRECIOS '!J1085</f>
        <v>5246.475471008961</v>
      </c>
      <c r="G1961" s="352">
        <f t="shared" si="155"/>
        <v>5246.475471008961</v>
      </c>
      <c r="H1961" s="349"/>
    </row>
    <row r="1962" spans="1:8" ht="12.75" hidden="1" customHeight="1">
      <c r="A1962" s="1"/>
      <c r="B1962" s="396"/>
      <c r="C1962" s="48"/>
      <c r="D1962" s="348"/>
      <c r="E1962" s="352"/>
      <c r="F1962" s="348"/>
      <c r="G1962" s="352"/>
      <c r="H1962" s="349"/>
    </row>
    <row r="1963" spans="1:8" ht="12.75" hidden="1" customHeight="1">
      <c r="A1963" s="1"/>
      <c r="B1963" s="347"/>
      <c r="C1963" s="48"/>
      <c r="D1963" s="348"/>
      <c r="E1963" s="352"/>
      <c r="F1963" s="348"/>
      <c r="G1963" s="352"/>
      <c r="H1963" s="349"/>
    </row>
    <row r="1964" spans="1:8" ht="12.75" hidden="1" customHeight="1">
      <c r="A1964" s="1"/>
      <c r="B1964" s="347"/>
      <c r="C1964" s="48"/>
      <c r="D1964" s="348"/>
      <c r="E1964" s="352"/>
      <c r="F1964" s="348"/>
      <c r="G1964" s="352"/>
      <c r="H1964" s="349"/>
    </row>
    <row r="1965" spans="1:8" ht="12.75" hidden="1" customHeight="1">
      <c r="A1965" s="1"/>
      <c r="B1965" s="354" t="s">
        <v>422</v>
      </c>
      <c r="C1965" s="355"/>
      <c r="D1965" s="356"/>
      <c r="E1965" s="356"/>
      <c r="F1965" s="356"/>
      <c r="G1965" s="357"/>
      <c r="H1965" s="358">
        <f>SUM(G1957:G1964)</f>
        <v>16162.925969766504</v>
      </c>
    </row>
    <row r="1966" spans="1:8" ht="12.75" hidden="1" customHeight="1">
      <c r="A1966" s="1"/>
      <c r="B1966" s="359"/>
      <c r="C1966" s="50"/>
      <c r="D1966" s="360"/>
      <c r="E1966" s="360"/>
      <c r="F1966" s="360"/>
      <c r="G1966" s="360"/>
      <c r="H1966" s="361"/>
    </row>
    <row r="1967" spans="1:8" ht="12.75" hidden="1" customHeight="1">
      <c r="A1967" s="1"/>
      <c r="B1967" s="409" t="s">
        <v>1450</v>
      </c>
      <c r="C1967" s="52" t="s">
        <v>424</v>
      </c>
      <c r="D1967" s="55">
        <v>2.5</v>
      </c>
      <c r="E1967" s="348">
        <f>D1967*$G$1955</f>
        <v>2.5</v>
      </c>
      <c r="F1967" s="352">
        <f>'MANO DE OBRA'!$K$8</f>
        <v>1165.6790978787881</v>
      </c>
      <c r="G1967" s="352">
        <f>E1967*F1967</f>
        <v>2914.1977446969704</v>
      </c>
      <c r="H1967" s="364"/>
    </row>
    <row r="1968" spans="1:8" ht="12.75" hidden="1" customHeight="1">
      <c r="A1968" s="1"/>
      <c r="B1968" s="409"/>
      <c r="C1968" s="52"/>
      <c r="D1968" s="55"/>
      <c r="E1968" s="348"/>
      <c r="F1968" s="352"/>
      <c r="G1968" s="352"/>
      <c r="H1968" s="364"/>
    </row>
    <row r="1969" spans="1:8" ht="12.75" hidden="1" customHeight="1">
      <c r="A1969" s="1"/>
      <c r="B1969" s="347"/>
      <c r="C1969" s="52"/>
      <c r="D1969" s="394"/>
      <c r="E1969" s="348"/>
      <c r="F1969" s="394"/>
      <c r="G1969" s="352"/>
      <c r="H1969" s="364"/>
    </row>
    <row r="1970" spans="1:8" ht="12.75" hidden="1" customHeight="1">
      <c r="A1970" s="1"/>
      <c r="B1970" s="390"/>
      <c r="C1970" s="52"/>
      <c r="D1970" s="394"/>
      <c r="E1970" s="348"/>
      <c r="F1970" s="394"/>
      <c r="G1970" s="352"/>
      <c r="H1970" s="365"/>
    </row>
    <row r="1971" spans="1:8" ht="12.75" hidden="1" customHeight="1">
      <c r="A1971" s="1"/>
      <c r="B1971" s="764" t="s">
        <v>425</v>
      </c>
      <c r="C1971" s="689"/>
      <c r="D1971" s="689"/>
      <c r="E1971" s="689"/>
      <c r="F1971" s="689"/>
      <c r="G1971" s="765"/>
      <c r="H1971" s="366">
        <f>SUM(G1967:G1970)</f>
        <v>2914.1977446969704</v>
      </c>
    </row>
    <row r="1972" spans="1:8" ht="12.75" hidden="1" customHeight="1">
      <c r="A1972" s="1"/>
      <c r="B1972" s="766"/>
      <c r="C1972" s="692"/>
      <c r="D1972" s="692"/>
      <c r="E1972" s="692"/>
      <c r="F1972" s="692"/>
      <c r="G1972" s="692"/>
      <c r="H1972" s="700"/>
    </row>
    <row r="1973" spans="1:8" ht="12.75" hidden="1" customHeight="1">
      <c r="A1973" s="1"/>
      <c r="B1973" s="347" t="s">
        <v>426</v>
      </c>
      <c r="C1973" s="48"/>
      <c r="D1973" s="348"/>
      <c r="E1973" s="348"/>
      <c r="F1973" s="348"/>
      <c r="G1973" s="348"/>
      <c r="H1973" s="349"/>
    </row>
    <row r="1974" spans="1:8" ht="12.75" hidden="1" customHeight="1">
      <c r="A1974" s="1"/>
      <c r="B1974" s="347" t="s">
        <v>427</v>
      </c>
      <c r="C1974" s="48"/>
      <c r="D1974" s="348"/>
      <c r="E1974" s="348"/>
      <c r="F1974" s="348"/>
      <c r="G1974" s="348"/>
      <c r="H1974" s="349"/>
    </row>
    <row r="1975" spans="1:8" ht="12.75" hidden="1" customHeight="1">
      <c r="A1975" s="1"/>
      <c r="B1975" s="351" t="s">
        <v>428</v>
      </c>
      <c r="C1975" s="90"/>
      <c r="D1975" s="352"/>
      <c r="E1975" s="352"/>
      <c r="F1975" s="352"/>
      <c r="G1975" s="352"/>
      <c r="H1975" s="349"/>
    </row>
    <row r="1976" spans="1:8" ht="12.75" hidden="1" customHeight="1">
      <c r="A1976" s="1"/>
      <c r="B1976" s="368"/>
      <c r="C1976" s="355"/>
      <c r="D1976" s="355"/>
      <c r="E1976" s="355"/>
      <c r="F1976" s="355"/>
      <c r="G1976" s="369"/>
      <c r="H1976" s="358">
        <f>SUM(G1975)</f>
        <v>0</v>
      </c>
    </row>
    <row r="1977" spans="1:8" ht="12.75" hidden="1" customHeight="1">
      <c r="A1977" s="1"/>
      <c r="B1977" s="367"/>
      <c r="C1977" s="1"/>
      <c r="D1977" s="1"/>
      <c r="E1977" s="1"/>
      <c r="F1977" s="1"/>
      <c r="G1977" s="1"/>
      <c r="H1977" s="260"/>
    </row>
    <row r="1978" spans="1:8" ht="12.75" hidden="1" customHeight="1">
      <c r="A1978" s="1"/>
      <c r="B1978" s="370" t="s">
        <v>429</v>
      </c>
      <c r="C1978" s="355"/>
      <c r="D1978" s="355"/>
      <c r="E1978" s="355"/>
      <c r="F1978" s="355"/>
      <c r="G1978" s="369"/>
      <c r="H1978" s="371">
        <f>H1965+H1971+H1976</f>
        <v>19077.123714463472</v>
      </c>
    </row>
    <row r="1979" spans="1:8" ht="12.75" hidden="1" customHeight="1">
      <c r="A1979" s="1"/>
      <c r="B1979" s="367"/>
      <c r="C1979" s="1"/>
      <c r="D1979" s="1"/>
      <c r="E1979" s="1"/>
      <c r="F1979" s="1"/>
      <c r="G1979" s="1"/>
      <c r="H1979" s="372"/>
    </row>
    <row r="1980" spans="1:8" ht="12.75" hidden="1" customHeight="1">
      <c r="A1980" s="1"/>
      <c r="B1980" s="347" t="s">
        <v>349</v>
      </c>
      <c r="C1980" s="48"/>
      <c r="D1980" s="49">
        <f>'COEF.RESUMEN'!$H$5</f>
        <v>0.15</v>
      </c>
      <c r="E1980" s="48"/>
      <c r="F1980" s="48"/>
      <c r="G1980" s="48"/>
      <c r="H1980" s="350">
        <f>H1978*D1980</f>
        <v>2861.5685571695208</v>
      </c>
    </row>
    <row r="1981" spans="1:8" ht="12.75" hidden="1" customHeight="1">
      <c r="A1981" s="1"/>
      <c r="B1981" s="373"/>
      <c r="C1981" s="48"/>
      <c r="D1981" s="49"/>
      <c r="E1981" s="48"/>
      <c r="F1981" s="48"/>
      <c r="G1981" s="48"/>
      <c r="H1981" s="350"/>
    </row>
    <row r="1982" spans="1:8" ht="12.75" hidden="1" customHeight="1">
      <c r="A1982" s="1"/>
      <c r="B1982" s="347"/>
      <c r="C1982" s="48"/>
      <c r="D1982" s="49"/>
      <c r="E1982" s="48"/>
      <c r="F1982" s="48"/>
      <c r="G1982" s="48"/>
      <c r="H1982" s="350"/>
    </row>
    <row r="1983" spans="1:8" ht="12.75" hidden="1" customHeight="1">
      <c r="A1983" s="1"/>
      <c r="B1983" s="347" t="s">
        <v>350</v>
      </c>
      <c r="C1983" s="48"/>
      <c r="D1983" s="49">
        <f>'COEF.RESUMEN'!$H$6</f>
        <v>0.1</v>
      </c>
      <c r="E1983" s="48"/>
      <c r="F1983" s="48"/>
      <c r="G1983" s="48"/>
      <c r="H1983" s="350">
        <f>H1978*D1983</f>
        <v>1907.7123714463473</v>
      </c>
    </row>
    <row r="1984" spans="1:8" ht="12.75" hidden="1" customHeight="1">
      <c r="A1984" s="1"/>
      <c r="B1984" s="347"/>
      <c r="C1984" s="48"/>
      <c r="D1984" s="49"/>
      <c r="E1984" s="48"/>
      <c r="F1984" s="48"/>
      <c r="G1984" s="48"/>
      <c r="H1984" s="374">
        <f>H1978+H1980+H1983</f>
        <v>23846.404643079342</v>
      </c>
    </row>
    <row r="1985" spans="1:8" ht="12.75" hidden="1" customHeight="1">
      <c r="A1985" s="1"/>
      <c r="B1985" s="347" t="s">
        <v>430</v>
      </c>
      <c r="C1985" s="48"/>
      <c r="D1985" s="49">
        <f>'COEF.RESUMEN'!$H$8</f>
        <v>0.25</v>
      </c>
      <c r="E1985" s="48"/>
      <c r="F1985" s="48"/>
      <c r="G1985" s="48"/>
      <c r="H1985" s="350">
        <f>H1984*D1985</f>
        <v>5961.6011607698356</v>
      </c>
    </row>
    <row r="1986" spans="1:8" ht="12.75" hidden="1" customHeight="1">
      <c r="A1986" s="1"/>
      <c r="B1986" s="347"/>
      <c r="C1986" s="48"/>
      <c r="D1986" s="48"/>
      <c r="E1986" s="48"/>
      <c r="F1986" s="48"/>
      <c r="G1986" s="48"/>
      <c r="H1986" s="375"/>
    </row>
    <row r="1987" spans="1:8" ht="12.75" hidden="1" customHeight="1">
      <c r="A1987" s="1"/>
      <c r="B1987" s="376" t="s">
        <v>431</v>
      </c>
      <c r="C1987" s="340"/>
      <c r="D1987" s="340"/>
      <c r="E1987" s="340"/>
      <c r="F1987" s="340"/>
      <c r="G1987" s="377"/>
      <c r="H1987" s="371">
        <f>H1984+H1985</f>
        <v>29808.005803849177</v>
      </c>
    </row>
    <row r="1988" spans="1:8" ht="12.75" hidden="1" customHeight="1">
      <c r="A1988" s="1"/>
      <c r="B1988" s="1"/>
      <c r="C1988" s="1"/>
      <c r="D1988" s="1"/>
      <c r="E1988" s="1"/>
      <c r="F1988" s="1"/>
      <c r="G1988" s="1"/>
      <c r="H1988" s="1"/>
    </row>
    <row r="1989" spans="1:8" ht="25.5" hidden="1" customHeight="1">
      <c r="A1989" s="1"/>
      <c r="B1989" s="708" t="s">
        <v>1855</v>
      </c>
      <c r="C1989" s="687"/>
      <c r="D1989" s="762" t="s">
        <v>1856</v>
      </c>
      <c r="E1989" s="687"/>
      <c r="F1989" s="387" t="s">
        <v>167</v>
      </c>
      <c r="G1989" s="763">
        <v>1</v>
      </c>
      <c r="H1989" s="687"/>
    </row>
    <row r="1990" spans="1:8" ht="12.75" hidden="1" customHeight="1">
      <c r="A1990" s="1"/>
      <c r="B1990" s="342" t="s">
        <v>416</v>
      </c>
      <c r="C1990" s="343" t="s">
        <v>16</v>
      </c>
      <c r="D1990" s="342" t="s">
        <v>417</v>
      </c>
      <c r="E1990" s="342" t="s">
        <v>418</v>
      </c>
      <c r="F1990" s="342" t="s">
        <v>419</v>
      </c>
      <c r="G1990" s="342" t="s">
        <v>420</v>
      </c>
      <c r="H1990" s="342" t="s">
        <v>421</v>
      </c>
    </row>
    <row r="1991" spans="1:8" ht="12.75" hidden="1" customHeight="1">
      <c r="A1991" s="1"/>
      <c r="B1991" s="396" t="str">
        <f>'LISTA DE PRECIOS '!D1056</f>
        <v>Bacha Piletón c/estructura  Aº Iº  (0,65x0,80)</v>
      </c>
      <c r="C1991" s="48" t="s">
        <v>43</v>
      </c>
      <c r="D1991" s="348">
        <v>1</v>
      </c>
      <c r="E1991" s="352">
        <f t="shared" ref="E1991:E1992" si="156">D1991*$G$1955</f>
        <v>1</v>
      </c>
      <c r="F1991" s="348">
        <f>'LISTA DE PRECIOS '!J1056</f>
        <v>46195.315727895388</v>
      </c>
      <c r="G1991" s="352">
        <f t="shared" ref="G1991:G1992" si="157">E1991*F1991</f>
        <v>46195.315727895388</v>
      </c>
      <c r="H1991" s="349"/>
    </row>
    <row r="1992" spans="1:8" ht="12.75" hidden="1" customHeight="1">
      <c r="A1992" s="1"/>
      <c r="B1992" s="396" t="str">
        <f>'LISTA DE PRECIOS '!D1109</f>
        <v>Sifon de goma simple</v>
      </c>
      <c r="C1992" s="48" t="s">
        <v>43</v>
      </c>
      <c r="D1992" s="348">
        <v>1</v>
      </c>
      <c r="E1992" s="352">
        <f t="shared" si="156"/>
        <v>1</v>
      </c>
      <c r="F1992" s="348">
        <f>'LISTA DE PRECIOS '!J1109</f>
        <v>641.4772723594815</v>
      </c>
      <c r="G1992" s="352">
        <f t="shared" si="157"/>
        <v>641.4772723594815</v>
      </c>
      <c r="H1992" s="349"/>
    </row>
    <row r="1993" spans="1:8" ht="12.75" hidden="1" customHeight="1">
      <c r="A1993" s="1"/>
      <c r="B1993" s="396"/>
      <c r="C1993" s="48"/>
      <c r="D1993" s="348"/>
      <c r="E1993" s="352"/>
      <c r="F1993" s="348"/>
      <c r="G1993" s="352"/>
      <c r="H1993" s="349"/>
    </row>
    <row r="1994" spans="1:8" ht="12.75" hidden="1" customHeight="1">
      <c r="A1994" s="1"/>
      <c r="B1994" s="396"/>
      <c r="C1994" s="48"/>
      <c r="D1994" s="348"/>
      <c r="E1994" s="352"/>
      <c r="F1994" s="348"/>
      <c r="G1994" s="352"/>
      <c r="H1994" s="349"/>
    </row>
    <row r="1995" spans="1:8" ht="12.75" hidden="1" customHeight="1">
      <c r="A1995" s="1"/>
      <c r="B1995" s="396"/>
      <c r="C1995" s="48"/>
      <c r="D1995" s="348"/>
      <c r="E1995" s="352"/>
      <c r="F1995" s="348"/>
      <c r="G1995" s="352"/>
      <c r="H1995" s="349"/>
    </row>
    <row r="1996" spans="1:8" ht="12.75" hidden="1" customHeight="1">
      <c r="A1996" s="1"/>
      <c r="B1996" s="396"/>
      <c r="C1996" s="48"/>
      <c r="D1996" s="348"/>
      <c r="E1996" s="352"/>
      <c r="F1996" s="348"/>
      <c r="G1996" s="352"/>
      <c r="H1996" s="349"/>
    </row>
    <row r="1997" spans="1:8" ht="12.75" hidden="1" customHeight="1">
      <c r="A1997" s="1"/>
      <c r="B1997" s="347"/>
      <c r="C1997" s="48"/>
      <c r="D1997" s="348"/>
      <c r="E1997" s="352"/>
      <c r="F1997" s="348"/>
      <c r="G1997" s="352"/>
      <c r="H1997" s="349"/>
    </row>
    <row r="1998" spans="1:8" ht="12.75" hidden="1" customHeight="1">
      <c r="A1998" s="1"/>
      <c r="B1998" s="347"/>
      <c r="C1998" s="48"/>
      <c r="D1998" s="348"/>
      <c r="E1998" s="352"/>
      <c r="F1998" s="348"/>
      <c r="G1998" s="352"/>
      <c r="H1998" s="349"/>
    </row>
    <row r="1999" spans="1:8" ht="12.75" hidden="1" customHeight="1">
      <c r="A1999" s="1"/>
      <c r="B1999" s="354" t="s">
        <v>422</v>
      </c>
      <c r="C1999" s="355"/>
      <c r="D1999" s="356"/>
      <c r="E1999" s="356"/>
      <c r="F1999" s="356"/>
      <c r="G1999" s="357"/>
      <c r="H1999" s="358">
        <f>SUM(G1991:G1998)</f>
        <v>46836.793000254867</v>
      </c>
    </row>
    <row r="2000" spans="1:8" ht="12.75" hidden="1" customHeight="1">
      <c r="A2000" s="1"/>
      <c r="B2000" s="359"/>
      <c r="C2000" s="50"/>
      <c r="D2000" s="360"/>
      <c r="E2000" s="360"/>
      <c r="F2000" s="360"/>
      <c r="G2000" s="360"/>
      <c r="H2000" s="361"/>
    </row>
    <row r="2001" spans="1:8" ht="12.75" hidden="1" customHeight="1">
      <c r="A2001" s="1"/>
      <c r="B2001" s="409" t="s">
        <v>1450</v>
      </c>
      <c r="C2001" s="52" t="s">
        <v>424</v>
      </c>
      <c r="D2001" s="55">
        <v>1.5</v>
      </c>
      <c r="E2001" s="348">
        <f>D2001*$G$1955</f>
        <v>1.5</v>
      </c>
      <c r="F2001" s="352">
        <f>'MANO DE OBRA'!$K$8</f>
        <v>1165.6790978787881</v>
      </c>
      <c r="G2001" s="352">
        <f>E2001*F2001</f>
        <v>1748.5186468181821</v>
      </c>
      <c r="H2001" s="364"/>
    </row>
    <row r="2002" spans="1:8" ht="12.75" hidden="1" customHeight="1">
      <c r="A2002" s="1"/>
      <c r="B2002" s="409"/>
      <c r="C2002" s="52"/>
      <c r="D2002" s="55"/>
      <c r="E2002" s="348"/>
      <c r="F2002" s="352"/>
      <c r="G2002" s="352"/>
      <c r="H2002" s="364"/>
    </row>
    <row r="2003" spans="1:8" ht="12.75" hidden="1" customHeight="1">
      <c r="A2003" s="1"/>
      <c r="B2003" s="347"/>
      <c r="C2003" s="52"/>
      <c r="D2003" s="394"/>
      <c r="E2003" s="348"/>
      <c r="F2003" s="394"/>
      <c r="G2003" s="352"/>
      <c r="H2003" s="364"/>
    </row>
    <row r="2004" spans="1:8" ht="12.75" hidden="1" customHeight="1">
      <c r="A2004" s="1"/>
      <c r="B2004" s="390"/>
      <c r="C2004" s="52"/>
      <c r="D2004" s="394"/>
      <c r="E2004" s="348"/>
      <c r="F2004" s="394"/>
      <c r="G2004" s="352"/>
      <c r="H2004" s="365"/>
    </row>
    <row r="2005" spans="1:8" ht="12.75" hidden="1" customHeight="1">
      <c r="A2005" s="1"/>
      <c r="B2005" s="764" t="s">
        <v>425</v>
      </c>
      <c r="C2005" s="689"/>
      <c r="D2005" s="689"/>
      <c r="E2005" s="689"/>
      <c r="F2005" s="689"/>
      <c r="G2005" s="765"/>
      <c r="H2005" s="366">
        <f>SUM(G2001:G2004)</f>
        <v>1748.5186468181821</v>
      </c>
    </row>
    <row r="2006" spans="1:8" ht="12.75" hidden="1" customHeight="1">
      <c r="A2006" s="1"/>
      <c r="B2006" s="766"/>
      <c r="C2006" s="692"/>
      <c r="D2006" s="692"/>
      <c r="E2006" s="692"/>
      <c r="F2006" s="692"/>
      <c r="G2006" s="692"/>
      <c r="H2006" s="700"/>
    </row>
    <row r="2007" spans="1:8" ht="12.75" hidden="1" customHeight="1">
      <c r="A2007" s="1"/>
      <c r="B2007" s="347" t="s">
        <v>426</v>
      </c>
      <c r="C2007" s="48"/>
      <c r="D2007" s="348"/>
      <c r="E2007" s="348"/>
      <c r="F2007" s="348"/>
      <c r="G2007" s="348"/>
      <c r="H2007" s="349"/>
    </row>
    <row r="2008" spans="1:8" ht="12.75" hidden="1" customHeight="1">
      <c r="A2008" s="1"/>
      <c r="B2008" s="347" t="s">
        <v>427</v>
      </c>
      <c r="C2008" s="48"/>
      <c r="D2008" s="348"/>
      <c r="E2008" s="348"/>
      <c r="F2008" s="348"/>
      <c r="G2008" s="348"/>
      <c r="H2008" s="349"/>
    </row>
    <row r="2009" spans="1:8" ht="12.75" hidden="1" customHeight="1">
      <c r="A2009" s="1"/>
      <c r="B2009" s="351" t="s">
        <v>428</v>
      </c>
      <c r="C2009" s="90"/>
      <c r="D2009" s="352"/>
      <c r="E2009" s="352"/>
      <c r="F2009" s="352"/>
      <c r="G2009" s="352"/>
      <c r="H2009" s="349"/>
    </row>
    <row r="2010" spans="1:8" ht="12.75" hidden="1" customHeight="1">
      <c r="A2010" s="1"/>
      <c r="B2010" s="368"/>
      <c r="C2010" s="355"/>
      <c r="D2010" s="355"/>
      <c r="E2010" s="355"/>
      <c r="F2010" s="355"/>
      <c r="G2010" s="369"/>
      <c r="H2010" s="358">
        <f>SUM(G2009)</f>
        <v>0</v>
      </c>
    </row>
    <row r="2011" spans="1:8" ht="12.75" hidden="1" customHeight="1">
      <c r="A2011" s="1"/>
      <c r="B2011" s="367"/>
      <c r="C2011" s="1"/>
      <c r="D2011" s="1"/>
      <c r="E2011" s="1"/>
      <c r="F2011" s="1"/>
      <c r="G2011" s="1"/>
      <c r="H2011" s="260"/>
    </row>
    <row r="2012" spans="1:8" ht="12.75" hidden="1" customHeight="1">
      <c r="A2012" s="1"/>
      <c r="B2012" s="370" t="s">
        <v>429</v>
      </c>
      <c r="C2012" s="355"/>
      <c r="D2012" s="355"/>
      <c r="E2012" s="355"/>
      <c r="F2012" s="355"/>
      <c r="G2012" s="369"/>
      <c r="H2012" s="371">
        <f>H1999+H2005+H2010</f>
        <v>48585.311647073053</v>
      </c>
    </row>
    <row r="2013" spans="1:8" ht="12.75" hidden="1" customHeight="1">
      <c r="A2013" s="1"/>
      <c r="B2013" s="367"/>
      <c r="C2013" s="1"/>
      <c r="D2013" s="1"/>
      <c r="E2013" s="1"/>
      <c r="F2013" s="1"/>
      <c r="G2013" s="1"/>
      <c r="H2013" s="372"/>
    </row>
    <row r="2014" spans="1:8" ht="12.75" hidden="1" customHeight="1">
      <c r="A2014" s="1"/>
      <c r="B2014" s="347" t="s">
        <v>349</v>
      </c>
      <c r="C2014" s="48"/>
      <c r="D2014" s="49">
        <f>'COEF.RESUMEN'!$H$5</f>
        <v>0.15</v>
      </c>
      <c r="E2014" s="48"/>
      <c r="F2014" s="48"/>
      <c r="G2014" s="48"/>
      <c r="H2014" s="350">
        <f>H2012*D2014</f>
        <v>7287.7967470609574</v>
      </c>
    </row>
    <row r="2015" spans="1:8" ht="12.75" hidden="1" customHeight="1">
      <c r="A2015" s="1"/>
      <c r="B2015" s="373"/>
      <c r="C2015" s="48"/>
      <c r="D2015" s="49"/>
      <c r="E2015" s="48"/>
      <c r="F2015" s="48"/>
      <c r="G2015" s="48"/>
      <c r="H2015" s="350"/>
    </row>
    <row r="2016" spans="1:8" ht="12.75" hidden="1" customHeight="1">
      <c r="A2016" s="1"/>
      <c r="B2016" s="347"/>
      <c r="C2016" s="48"/>
      <c r="D2016" s="49"/>
      <c r="E2016" s="48"/>
      <c r="F2016" s="48"/>
      <c r="G2016" s="48"/>
      <c r="H2016" s="350"/>
    </row>
    <row r="2017" spans="1:8" ht="12.75" hidden="1" customHeight="1">
      <c r="A2017" s="1"/>
      <c r="B2017" s="347" t="s">
        <v>350</v>
      </c>
      <c r="C2017" s="48"/>
      <c r="D2017" s="49">
        <f>'COEF.RESUMEN'!$H$6</f>
        <v>0.1</v>
      </c>
      <c r="E2017" s="48"/>
      <c r="F2017" s="48"/>
      <c r="G2017" s="48"/>
      <c r="H2017" s="350">
        <f>H2012*D2017</f>
        <v>4858.5311647073058</v>
      </c>
    </row>
    <row r="2018" spans="1:8" ht="12.75" hidden="1" customHeight="1">
      <c r="A2018" s="1"/>
      <c r="B2018" s="347"/>
      <c r="C2018" s="48"/>
      <c r="D2018" s="49"/>
      <c r="E2018" s="48"/>
      <c r="F2018" s="48"/>
      <c r="G2018" s="48"/>
      <c r="H2018" s="374">
        <f>H2012+H2014+H2017</f>
        <v>60731.639558841314</v>
      </c>
    </row>
    <row r="2019" spans="1:8" ht="12.75" hidden="1" customHeight="1">
      <c r="A2019" s="1"/>
      <c r="B2019" s="347" t="s">
        <v>430</v>
      </c>
      <c r="C2019" s="48"/>
      <c r="D2019" s="49">
        <f>'COEF.RESUMEN'!$H$8</f>
        <v>0.25</v>
      </c>
      <c r="E2019" s="48"/>
      <c r="F2019" s="48"/>
      <c r="G2019" s="48"/>
      <c r="H2019" s="350">
        <f>H2018*D2019</f>
        <v>15182.909889710329</v>
      </c>
    </row>
    <row r="2020" spans="1:8" ht="12.75" hidden="1" customHeight="1">
      <c r="A2020" s="1"/>
      <c r="B2020" s="347"/>
      <c r="C2020" s="48"/>
      <c r="D2020" s="48"/>
      <c r="E2020" s="48"/>
      <c r="F2020" s="48"/>
      <c r="G2020" s="48"/>
      <c r="H2020" s="375"/>
    </row>
    <row r="2021" spans="1:8" ht="12.75" hidden="1" customHeight="1">
      <c r="A2021" s="1"/>
      <c r="B2021" s="376" t="s">
        <v>431</v>
      </c>
      <c r="C2021" s="340"/>
      <c r="D2021" s="340"/>
      <c r="E2021" s="340"/>
      <c r="F2021" s="340"/>
      <c r="G2021" s="377"/>
      <c r="H2021" s="371">
        <f>H2018+H2019</f>
        <v>75914.549448551639</v>
      </c>
    </row>
    <row r="2022" spans="1:8" ht="12.75" hidden="1" customHeight="1">
      <c r="A2022" s="1"/>
      <c r="B2022" s="1"/>
      <c r="C2022" s="1"/>
      <c r="D2022" s="1"/>
      <c r="E2022" s="1"/>
      <c r="F2022" s="1"/>
      <c r="G2022" s="1"/>
      <c r="H2022" s="1"/>
    </row>
    <row r="2023" spans="1:8" ht="12" customHeight="1">
      <c r="A2023" s="1"/>
      <c r="B2023" s="721" t="s">
        <v>238</v>
      </c>
      <c r="C2023" s="689"/>
      <c r="D2023" s="689"/>
      <c r="E2023" s="689"/>
      <c r="F2023" s="689"/>
      <c r="G2023" s="689"/>
      <c r="H2023" s="690"/>
    </row>
    <row r="2024" spans="1:8" ht="12.75" customHeight="1">
      <c r="A2024" s="1"/>
      <c r="B2024" s="1"/>
      <c r="C2024" s="1"/>
      <c r="D2024" s="1"/>
      <c r="E2024" s="1"/>
      <c r="F2024" s="1"/>
      <c r="G2024" s="1"/>
      <c r="H2024" s="1"/>
    </row>
    <row r="2025" spans="1:8" ht="37.5" customHeight="1">
      <c r="A2025" s="1"/>
      <c r="B2025" s="708" t="s">
        <v>1857</v>
      </c>
      <c r="C2025" s="687"/>
      <c r="D2025" s="762" t="s">
        <v>1858</v>
      </c>
      <c r="E2025" s="687"/>
      <c r="F2025" s="387" t="s">
        <v>167</v>
      </c>
      <c r="G2025" s="763">
        <v>1</v>
      </c>
      <c r="H2025" s="687"/>
    </row>
    <row r="2026" spans="1:8" ht="12.75" customHeight="1">
      <c r="A2026" s="1"/>
      <c r="B2026" s="342" t="s">
        <v>416</v>
      </c>
      <c r="C2026" s="343" t="s">
        <v>16</v>
      </c>
      <c r="D2026" s="342" t="s">
        <v>417</v>
      </c>
      <c r="E2026" s="342" t="s">
        <v>418</v>
      </c>
      <c r="F2026" s="342" t="s">
        <v>419</v>
      </c>
      <c r="G2026" s="342" t="s">
        <v>420</v>
      </c>
      <c r="H2026" s="342" t="s">
        <v>421</v>
      </c>
    </row>
    <row r="2027" spans="1:8" ht="12.75" customHeight="1">
      <c r="A2027" s="1"/>
      <c r="B2027" s="396" t="str">
        <f>'LISTA DE PRECIOS '!$D$1028</f>
        <v>Grifería tipo Pressmátic (lavatorio) FV 361</v>
      </c>
      <c r="C2027" s="48" t="s">
        <v>43</v>
      </c>
      <c r="D2027" s="348">
        <v>1</v>
      </c>
      <c r="E2027" s="352">
        <f t="shared" ref="E2027:E2029" si="158">D2027*$G$2025</f>
        <v>1</v>
      </c>
      <c r="F2027" s="348">
        <f>'LISTA DE PRECIOS '!$J$1028</f>
        <v>14850.078455586403</v>
      </c>
      <c r="G2027" s="352">
        <f t="shared" ref="G2027:G2029" si="159">E2027*F2027</f>
        <v>14850.078455586403</v>
      </c>
      <c r="H2027" s="349"/>
    </row>
    <row r="2028" spans="1:8" ht="12.75" customHeight="1">
      <c r="A2028" s="1"/>
      <c r="B2028" s="396" t="str">
        <f>'LISTA DE PRECIOS '!$D$1114</f>
        <v>Flexible 1/2" x 25 cm</v>
      </c>
      <c r="C2028" s="48" t="s">
        <v>43</v>
      </c>
      <c r="D2028" s="348">
        <v>1</v>
      </c>
      <c r="E2028" s="352">
        <f t="shared" si="158"/>
        <v>1</v>
      </c>
      <c r="F2028" s="348">
        <f>'LISTA DE PRECIOS '!$J$1114</f>
        <v>408.50020993607109</v>
      </c>
      <c r="G2028" s="352">
        <f t="shared" si="159"/>
        <v>408.50020993607109</v>
      </c>
      <c r="H2028" s="349"/>
    </row>
    <row r="2029" spans="1:8" ht="12.75" customHeight="1">
      <c r="A2029" s="1"/>
      <c r="B2029" s="396" t="str">
        <f>'LISTA DE PRECIOS '!$D$1098</f>
        <v>Sellador de juntas x 200g</v>
      </c>
      <c r="C2029" s="48" t="s">
        <v>405</v>
      </c>
      <c r="D2029" s="348">
        <v>0.05</v>
      </c>
      <c r="E2029" s="352">
        <f t="shared" si="158"/>
        <v>0.05</v>
      </c>
      <c r="F2029" s="348">
        <f>'LISTA DE PRECIOS '!$J$1098</f>
        <v>894.08903296058543</v>
      </c>
      <c r="G2029" s="352">
        <f t="shared" si="159"/>
        <v>44.704451648029277</v>
      </c>
      <c r="H2029" s="349"/>
    </row>
    <row r="2030" spans="1:8" ht="12.75" customHeight="1">
      <c r="A2030" s="1"/>
      <c r="B2030" s="396"/>
      <c r="C2030" s="48"/>
      <c r="D2030" s="348"/>
      <c r="E2030" s="352"/>
      <c r="F2030" s="348"/>
      <c r="G2030" s="352"/>
      <c r="H2030" s="349"/>
    </row>
    <row r="2031" spans="1:8" ht="12.75" customHeight="1">
      <c r="A2031" s="1"/>
      <c r="B2031" s="396"/>
      <c r="C2031" s="48"/>
      <c r="D2031" s="348"/>
      <c r="E2031" s="352"/>
      <c r="F2031" s="348"/>
      <c r="G2031" s="352"/>
      <c r="H2031" s="349"/>
    </row>
    <row r="2032" spans="1:8" ht="12.75" customHeight="1">
      <c r="A2032" s="1"/>
      <c r="B2032" s="396"/>
      <c r="C2032" s="48"/>
      <c r="D2032" s="348"/>
      <c r="E2032" s="352"/>
      <c r="F2032" s="348"/>
      <c r="G2032" s="352"/>
      <c r="H2032" s="349"/>
    </row>
    <row r="2033" spans="1:8" ht="12.75" customHeight="1">
      <c r="A2033" s="1"/>
      <c r="B2033" s="347"/>
      <c r="C2033" s="48"/>
      <c r="D2033" s="348"/>
      <c r="E2033" s="352"/>
      <c r="F2033" s="348"/>
      <c r="G2033" s="352"/>
      <c r="H2033" s="349"/>
    </row>
    <row r="2034" spans="1:8" ht="12.75" customHeight="1">
      <c r="A2034" s="1"/>
      <c r="B2034" s="347"/>
      <c r="C2034" s="48"/>
      <c r="D2034" s="348"/>
      <c r="E2034" s="352"/>
      <c r="F2034" s="348"/>
      <c r="G2034" s="352"/>
      <c r="H2034" s="349"/>
    </row>
    <row r="2035" spans="1:8" ht="12.75" customHeight="1">
      <c r="A2035" s="1"/>
      <c r="B2035" s="354" t="s">
        <v>422</v>
      </c>
      <c r="C2035" s="355"/>
      <c r="D2035" s="356"/>
      <c r="E2035" s="356"/>
      <c r="F2035" s="356"/>
      <c r="G2035" s="357"/>
      <c r="H2035" s="358">
        <f>SUM(G2027:G2034)</f>
        <v>15303.283117170504</v>
      </c>
    </row>
    <row r="2036" spans="1:8" ht="12.75" customHeight="1">
      <c r="A2036" s="1"/>
      <c r="B2036" s="359"/>
      <c r="C2036" s="50"/>
      <c r="D2036" s="360"/>
      <c r="E2036" s="360"/>
      <c r="F2036" s="360"/>
      <c r="G2036" s="360"/>
      <c r="H2036" s="361"/>
    </row>
    <row r="2037" spans="1:8" ht="12.75" customHeight="1">
      <c r="A2037" s="1"/>
      <c r="B2037" s="409" t="s">
        <v>1450</v>
      </c>
      <c r="C2037" s="52" t="s">
        <v>424</v>
      </c>
      <c r="D2037" s="55">
        <v>2</v>
      </c>
      <c r="E2037" s="348">
        <f>D2037*$G$2025</f>
        <v>2</v>
      </c>
      <c r="F2037" s="352">
        <f>'MANO DE OBRA'!$K$8</f>
        <v>1165.6790978787881</v>
      </c>
      <c r="G2037" s="352">
        <f>E2037*F2037</f>
        <v>2331.3581957575761</v>
      </c>
      <c r="H2037" s="364"/>
    </row>
    <row r="2038" spans="1:8" ht="12.75" customHeight="1">
      <c r="A2038" s="1"/>
      <c r="B2038" s="409"/>
      <c r="C2038" s="52"/>
      <c r="D2038" s="55"/>
      <c r="E2038" s="348"/>
      <c r="F2038" s="352"/>
      <c r="G2038" s="352"/>
      <c r="H2038" s="364"/>
    </row>
    <row r="2039" spans="1:8" ht="12.75" customHeight="1">
      <c r="A2039" s="1"/>
      <c r="B2039" s="347"/>
      <c r="C2039" s="52"/>
      <c r="D2039" s="394"/>
      <c r="E2039" s="348"/>
      <c r="F2039" s="394"/>
      <c r="G2039" s="352"/>
      <c r="H2039" s="364"/>
    </row>
    <row r="2040" spans="1:8" ht="12.75" customHeight="1">
      <c r="A2040" s="1"/>
      <c r="B2040" s="390"/>
      <c r="C2040" s="52"/>
      <c r="D2040" s="394"/>
      <c r="E2040" s="348"/>
      <c r="F2040" s="394"/>
      <c r="G2040" s="352"/>
      <c r="H2040" s="365"/>
    </row>
    <row r="2041" spans="1:8" ht="12.75" customHeight="1">
      <c r="A2041" s="1"/>
      <c r="B2041" s="764" t="s">
        <v>425</v>
      </c>
      <c r="C2041" s="689"/>
      <c r="D2041" s="689"/>
      <c r="E2041" s="689"/>
      <c r="F2041" s="689"/>
      <c r="G2041" s="765"/>
      <c r="H2041" s="366">
        <f>SUM(G2037:G2040)</f>
        <v>2331.3581957575761</v>
      </c>
    </row>
    <row r="2042" spans="1:8" ht="12.75" customHeight="1">
      <c r="A2042" s="1"/>
      <c r="B2042" s="766"/>
      <c r="C2042" s="692"/>
      <c r="D2042" s="692"/>
      <c r="E2042" s="692"/>
      <c r="F2042" s="692"/>
      <c r="G2042" s="692"/>
      <c r="H2042" s="700"/>
    </row>
    <row r="2043" spans="1:8" ht="12.75" customHeight="1">
      <c r="A2043" s="1"/>
      <c r="B2043" s="347" t="s">
        <v>426</v>
      </c>
      <c r="C2043" s="48"/>
      <c r="D2043" s="348"/>
      <c r="E2043" s="348"/>
      <c r="F2043" s="348"/>
      <c r="G2043" s="348"/>
      <c r="H2043" s="349"/>
    </row>
    <row r="2044" spans="1:8" ht="12.75" customHeight="1">
      <c r="A2044" s="1"/>
      <c r="B2044" s="347" t="s">
        <v>427</v>
      </c>
      <c r="C2044" s="48"/>
      <c r="D2044" s="348"/>
      <c r="E2044" s="348"/>
      <c r="F2044" s="348"/>
      <c r="G2044" s="348"/>
      <c r="H2044" s="349"/>
    </row>
    <row r="2045" spans="1:8" ht="12.75" customHeight="1">
      <c r="A2045" s="1"/>
      <c r="B2045" s="351" t="s">
        <v>428</v>
      </c>
      <c r="C2045" s="90"/>
      <c r="D2045" s="352"/>
      <c r="E2045" s="352"/>
      <c r="F2045" s="352"/>
      <c r="G2045" s="352"/>
      <c r="H2045" s="349"/>
    </row>
    <row r="2046" spans="1:8" ht="12.75" customHeight="1">
      <c r="A2046" s="1"/>
      <c r="B2046" s="368"/>
      <c r="C2046" s="355"/>
      <c r="D2046" s="355"/>
      <c r="E2046" s="355"/>
      <c r="F2046" s="355"/>
      <c r="G2046" s="369"/>
      <c r="H2046" s="358">
        <f>SUM(G2045)</f>
        <v>0</v>
      </c>
    </row>
    <row r="2047" spans="1:8" ht="12.75" customHeight="1">
      <c r="A2047" s="1"/>
      <c r="B2047" s="367"/>
      <c r="C2047" s="1"/>
      <c r="D2047" s="1"/>
      <c r="E2047" s="1"/>
      <c r="F2047" s="1"/>
      <c r="G2047" s="1"/>
      <c r="H2047" s="260"/>
    </row>
    <row r="2048" spans="1:8" ht="12.75" customHeight="1">
      <c r="A2048" s="1"/>
      <c r="B2048" s="370" t="s">
        <v>429</v>
      </c>
      <c r="C2048" s="355"/>
      <c r="D2048" s="355"/>
      <c r="E2048" s="355"/>
      <c r="F2048" s="355"/>
      <c r="G2048" s="369"/>
      <c r="H2048" s="371">
        <f>H2035+H2041+H2046</f>
        <v>17634.641312928081</v>
      </c>
    </row>
    <row r="2049" spans="1:8" ht="12.75" customHeight="1">
      <c r="A2049" s="1"/>
      <c r="B2049" s="367"/>
      <c r="C2049" s="1"/>
      <c r="D2049" s="1"/>
      <c r="E2049" s="1"/>
      <c r="F2049" s="1"/>
      <c r="G2049" s="1"/>
      <c r="H2049" s="372"/>
    </row>
    <row r="2050" spans="1:8" ht="12.75" customHeight="1">
      <c r="A2050" s="1"/>
      <c r="B2050" s="347" t="s">
        <v>349</v>
      </c>
      <c r="C2050" s="48"/>
      <c r="D2050" s="49">
        <f>'COEF.RESUMEN'!$H$5</f>
        <v>0.15</v>
      </c>
      <c r="E2050" s="48"/>
      <c r="F2050" s="48"/>
      <c r="G2050" s="48"/>
      <c r="H2050" s="350">
        <f>H2048*D2050</f>
        <v>2645.1961969392119</v>
      </c>
    </row>
    <row r="2051" spans="1:8" ht="12.75" customHeight="1">
      <c r="A2051" s="1"/>
      <c r="B2051" s="373"/>
      <c r="C2051" s="48"/>
      <c r="D2051" s="49"/>
      <c r="E2051" s="48"/>
      <c r="F2051" s="48"/>
      <c r="G2051" s="48"/>
      <c r="H2051" s="350"/>
    </row>
    <row r="2052" spans="1:8" ht="12.75" customHeight="1">
      <c r="A2052" s="1"/>
      <c r="B2052" s="347"/>
      <c r="C2052" s="48"/>
      <c r="D2052" s="49"/>
      <c r="E2052" s="48"/>
      <c r="F2052" s="48"/>
      <c r="G2052" s="48"/>
      <c r="H2052" s="350"/>
    </row>
    <row r="2053" spans="1:8" ht="12.75" customHeight="1">
      <c r="A2053" s="1"/>
      <c r="B2053" s="347" t="s">
        <v>350</v>
      </c>
      <c r="C2053" s="48"/>
      <c r="D2053" s="49">
        <f>'COEF.RESUMEN'!$H$6</f>
        <v>0.1</v>
      </c>
      <c r="E2053" s="48"/>
      <c r="F2053" s="48"/>
      <c r="G2053" s="48"/>
      <c r="H2053" s="350">
        <f>H2048*D2053</f>
        <v>1763.4641312928081</v>
      </c>
    </row>
    <row r="2054" spans="1:8" ht="12.75" customHeight="1">
      <c r="A2054" s="1"/>
      <c r="B2054" s="347"/>
      <c r="C2054" s="48"/>
      <c r="D2054" s="49"/>
      <c r="E2054" s="48"/>
      <c r="F2054" s="48"/>
      <c r="G2054" s="48"/>
      <c r="H2054" s="374">
        <f>H2048+H2050+H2053</f>
        <v>22043.301641160098</v>
      </c>
    </row>
    <row r="2055" spans="1:8" ht="12.75" customHeight="1">
      <c r="A2055" s="1"/>
      <c r="B2055" s="347" t="s">
        <v>430</v>
      </c>
      <c r="C2055" s="48"/>
      <c r="D2055" s="49">
        <f>'COEF.RESUMEN'!$H$8</f>
        <v>0.25</v>
      </c>
      <c r="E2055" s="48"/>
      <c r="F2055" s="48"/>
      <c r="G2055" s="48"/>
      <c r="H2055" s="350">
        <f>H2054*D2055</f>
        <v>5510.8254102900246</v>
      </c>
    </row>
    <row r="2056" spans="1:8" ht="12.75" customHeight="1">
      <c r="A2056" s="1"/>
      <c r="B2056" s="347"/>
      <c r="C2056" s="48"/>
      <c r="D2056" s="48"/>
      <c r="E2056" s="48"/>
      <c r="F2056" s="48"/>
      <c r="G2056" s="48"/>
      <c r="H2056" s="375"/>
    </row>
    <row r="2057" spans="1:8" ht="12.75" customHeight="1">
      <c r="A2057" s="1"/>
      <c r="B2057" s="376" t="s">
        <v>431</v>
      </c>
      <c r="C2057" s="340"/>
      <c r="D2057" s="340"/>
      <c r="E2057" s="340"/>
      <c r="F2057" s="340"/>
      <c r="G2057" s="377"/>
      <c r="H2057" s="371">
        <f>H2054+H2055</f>
        <v>27554.127051450123</v>
      </c>
    </row>
    <row r="2058" spans="1:8" ht="12.75" customHeight="1">
      <c r="A2058" s="1"/>
      <c r="B2058" s="1"/>
      <c r="C2058" s="1"/>
      <c r="D2058" s="1"/>
      <c r="E2058" s="1"/>
      <c r="F2058" s="1"/>
      <c r="G2058" s="1"/>
      <c r="H2058" s="1"/>
    </row>
    <row r="2059" spans="1:8" ht="35.25" customHeight="1">
      <c r="A2059" s="1"/>
      <c r="B2059" s="708" t="s">
        <v>1859</v>
      </c>
      <c r="C2059" s="687"/>
      <c r="D2059" s="762" t="s">
        <v>1860</v>
      </c>
      <c r="E2059" s="687"/>
      <c r="F2059" s="387" t="s">
        <v>167</v>
      </c>
      <c r="G2059" s="763">
        <v>1</v>
      </c>
      <c r="H2059" s="687"/>
    </row>
    <row r="2060" spans="1:8" ht="12.75" customHeight="1">
      <c r="A2060" s="1"/>
      <c r="B2060" s="342" t="s">
        <v>416</v>
      </c>
      <c r="C2060" s="343" t="s">
        <v>16</v>
      </c>
      <c r="D2060" s="342" t="s">
        <v>417</v>
      </c>
      <c r="E2060" s="342" t="s">
        <v>418</v>
      </c>
      <c r="F2060" s="342" t="s">
        <v>419</v>
      </c>
      <c r="G2060" s="342" t="s">
        <v>420</v>
      </c>
      <c r="H2060" s="342" t="s">
        <v>421</v>
      </c>
    </row>
    <row r="2061" spans="1:8" ht="12.75" customHeight="1">
      <c r="A2061" s="1"/>
      <c r="B2061" s="396" t="str">
        <f>'LISTA DE PRECIOS '!$D$1029</f>
        <v>Grifería tipo Pressmátic (Minguitorio) FV 362</v>
      </c>
      <c r="C2061" s="48" t="s">
        <v>43</v>
      </c>
      <c r="D2061" s="348">
        <v>1</v>
      </c>
      <c r="E2061" s="352">
        <f t="shared" ref="E2061:E2062" si="160">D2061*$G$2059</f>
        <v>1</v>
      </c>
      <c r="F2061" s="348">
        <f>'LISTA DE PRECIOS '!$J$1029</f>
        <v>16552.449600658409</v>
      </c>
      <c r="G2061" s="352">
        <f t="shared" ref="G2061:G2062" si="161">E2061*F2061</f>
        <v>16552.449600658409</v>
      </c>
      <c r="H2061" s="349"/>
    </row>
    <row r="2062" spans="1:8" ht="12.75" customHeight="1">
      <c r="A2062" s="1"/>
      <c r="B2062" s="396" t="str">
        <f>'LISTA DE PRECIOS '!$D$1098</f>
        <v>Sellador de juntas x 200g</v>
      </c>
      <c r="C2062" s="48" t="s">
        <v>405</v>
      </c>
      <c r="D2062" s="348">
        <v>0.05</v>
      </c>
      <c r="E2062" s="352">
        <f t="shared" si="160"/>
        <v>0.05</v>
      </c>
      <c r="F2062" s="348">
        <f>'LISTA DE PRECIOS '!$J$1098</f>
        <v>894.08903296058543</v>
      </c>
      <c r="G2062" s="352">
        <f t="shared" si="161"/>
        <v>44.704451648029277</v>
      </c>
      <c r="H2062" s="349"/>
    </row>
    <row r="2063" spans="1:8" ht="12.75" customHeight="1">
      <c r="A2063" s="1"/>
      <c r="B2063" s="396"/>
      <c r="C2063" s="48"/>
      <c r="D2063" s="348"/>
      <c r="E2063" s="352"/>
      <c r="F2063" s="348"/>
      <c r="G2063" s="352"/>
      <c r="H2063" s="349"/>
    </row>
    <row r="2064" spans="1:8" ht="12.75" customHeight="1">
      <c r="A2064" s="1"/>
      <c r="B2064" s="396"/>
      <c r="C2064" s="48"/>
      <c r="D2064" s="348"/>
      <c r="E2064" s="352"/>
      <c r="F2064" s="348"/>
      <c r="G2064" s="352"/>
      <c r="H2064" s="349"/>
    </row>
    <row r="2065" spans="1:8" ht="12.75" customHeight="1">
      <c r="A2065" s="1"/>
      <c r="B2065" s="396"/>
      <c r="C2065" s="48"/>
      <c r="D2065" s="348"/>
      <c r="E2065" s="352"/>
      <c r="F2065" s="348"/>
      <c r="G2065" s="352"/>
      <c r="H2065" s="349"/>
    </row>
    <row r="2066" spans="1:8" ht="12.75" customHeight="1">
      <c r="A2066" s="1"/>
      <c r="B2066" s="347"/>
      <c r="C2066" s="48"/>
      <c r="D2066" s="348"/>
      <c r="E2066" s="352"/>
      <c r="F2066" s="348"/>
      <c r="G2066" s="352"/>
      <c r="H2066" s="349"/>
    </row>
    <row r="2067" spans="1:8" ht="12.75" customHeight="1">
      <c r="A2067" s="1"/>
      <c r="B2067" s="347"/>
      <c r="C2067" s="48"/>
      <c r="D2067" s="348"/>
      <c r="E2067" s="352"/>
      <c r="F2067" s="348"/>
      <c r="G2067" s="352"/>
      <c r="H2067" s="349"/>
    </row>
    <row r="2068" spans="1:8" ht="12.75" customHeight="1">
      <c r="A2068" s="1"/>
      <c r="B2068" s="354" t="s">
        <v>422</v>
      </c>
      <c r="C2068" s="355"/>
      <c r="D2068" s="356"/>
      <c r="E2068" s="356"/>
      <c r="F2068" s="356"/>
      <c r="G2068" s="357"/>
      <c r="H2068" s="358">
        <f>SUM(G2061:G2067)</f>
        <v>16597.15405230644</v>
      </c>
    </row>
    <row r="2069" spans="1:8" ht="12.75" customHeight="1">
      <c r="A2069" s="1"/>
      <c r="B2069" s="359"/>
      <c r="C2069" s="50"/>
      <c r="D2069" s="360"/>
      <c r="E2069" s="360"/>
      <c r="F2069" s="360"/>
      <c r="G2069" s="360"/>
      <c r="H2069" s="361"/>
    </row>
    <row r="2070" spans="1:8" ht="12.75" customHeight="1">
      <c r="A2070" s="1"/>
      <c r="B2070" s="409" t="s">
        <v>1450</v>
      </c>
      <c r="C2070" s="52" t="s">
        <v>424</v>
      </c>
      <c r="D2070" s="55">
        <v>2</v>
      </c>
      <c r="E2070" s="348">
        <f>D2070*$G$2059</f>
        <v>2</v>
      </c>
      <c r="F2070" s="352">
        <f>'MANO DE OBRA'!$K$8</f>
        <v>1165.6790978787881</v>
      </c>
      <c r="G2070" s="352">
        <f>E2070*F2070</f>
        <v>2331.3581957575761</v>
      </c>
      <c r="H2070" s="364"/>
    </row>
    <row r="2071" spans="1:8" ht="12.75" customHeight="1">
      <c r="A2071" s="1"/>
      <c r="B2071" s="409"/>
      <c r="C2071" s="52"/>
      <c r="D2071" s="55"/>
      <c r="E2071" s="348"/>
      <c r="F2071" s="352"/>
      <c r="G2071" s="352"/>
      <c r="H2071" s="364"/>
    </row>
    <row r="2072" spans="1:8" ht="12.75" customHeight="1">
      <c r="A2072" s="1"/>
      <c r="B2072" s="347"/>
      <c r="C2072" s="52"/>
      <c r="D2072" s="394"/>
      <c r="E2072" s="348"/>
      <c r="F2072" s="394"/>
      <c r="G2072" s="352"/>
      <c r="H2072" s="364"/>
    </row>
    <row r="2073" spans="1:8" ht="12.75" customHeight="1">
      <c r="A2073" s="1"/>
      <c r="B2073" s="390"/>
      <c r="C2073" s="52"/>
      <c r="D2073" s="394"/>
      <c r="E2073" s="348"/>
      <c r="F2073" s="394"/>
      <c r="G2073" s="352"/>
      <c r="H2073" s="365"/>
    </row>
    <row r="2074" spans="1:8" ht="12.75" customHeight="1">
      <c r="A2074" s="1"/>
      <c r="B2074" s="764" t="s">
        <v>425</v>
      </c>
      <c r="C2074" s="689"/>
      <c r="D2074" s="689"/>
      <c r="E2074" s="689"/>
      <c r="F2074" s="689"/>
      <c r="G2074" s="765"/>
      <c r="H2074" s="366">
        <f>SUM(G2070:G2073)</f>
        <v>2331.3581957575761</v>
      </c>
    </row>
    <row r="2075" spans="1:8" ht="12.75" customHeight="1">
      <c r="A2075" s="1"/>
      <c r="B2075" s="766"/>
      <c r="C2075" s="692"/>
      <c r="D2075" s="692"/>
      <c r="E2075" s="692"/>
      <c r="F2075" s="692"/>
      <c r="G2075" s="692"/>
      <c r="H2075" s="700"/>
    </row>
    <row r="2076" spans="1:8" ht="12.75" customHeight="1">
      <c r="A2076" s="1"/>
      <c r="B2076" s="347" t="s">
        <v>426</v>
      </c>
      <c r="C2076" s="48"/>
      <c r="D2076" s="348"/>
      <c r="E2076" s="348"/>
      <c r="F2076" s="348"/>
      <c r="G2076" s="348"/>
      <c r="H2076" s="349"/>
    </row>
    <row r="2077" spans="1:8" ht="12.75" customHeight="1">
      <c r="A2077" s="1"/>
      <c r="B2077" s="347" t="s">
        <v>427</v>
      </c>
      <c r="C2077" s="48"/>
      <c r="D2077" s="348"/>
      <c r="E2077" s="348"/>
      <c r="F2077" s="348"/>
      <c r="G2077" s="348"/>
      <c r="H2077" s="349"/>
    </row>
    <row r="2078" spans="1:8" ht="12.75" customHeight="1">
      <c r="A2078" s="1"/>
      <c r="B2078" s="351" t="s">
        <v>428</v>
      </c>
      <c r="C2078" s="90"/>
      <c r="D2078" s="352"/>
      <c r="E2078" s="352"/>
      <c r="F2078" s="352"/>
      <c r="G2078" s="352"/>
      <c r="H2078" s="349"/>
    </row>
    <row r="2079" spans="1:8" ht="12.75" customHeight="1">
      <c r="A2079" s="1"/>
      <c r="B2079" s="368"/>
      <c r="C2079" s="355"/>
      <c r="D2079" s="355"/>
      <c r="E2079" s="355"/>
      <c r="F2079" s="355"/>
      <c r="G2079" s="369"/>
      <c r="H2079" s="358">
        <f>SUM(G2078)</f>
        <v>0</v>
      </c>
    </row>
    <row r="2080" spans="1:8" ht="12.75" customHeight="1">
      <c r="A2080" s="1"/>
      <c r="B2080" s="367"/>
      <c r="C2080" s="1"/>
      <c r="D2080" s="1"/>
      <c r="E2080" s="1"/>
      <c r="F2080" s="1"/>
      <c r="G2080" s="1"/>
      <c r="H2080" s="260"/>
    </row>
    <row r="2081" spans="1:8" ht="12.75" customHeight="1">
      <c r="A2081" s="1"/>
      <c r="B2081" s="370" t="s">
        <v>429</v>
      </c>
      <c r="C2081" s="355"/>
      <c r="D2081" s="355"/>
      <c r="E2081" s="355"/>
      <c r="F2081" s="355"/>
      <c r="G2081" s="369"/>
      <c r="H2081" s="371">
        <f>H2068+H2074+H2079</f>
        <v>18928.512248064017</v>
      </c>
    </row>
    <row r="2082" spans="1:8" ht="12.75" customHeight="1">
      <c r="A2082" s="1"/>
      <c r="B2082" s="367"/>
      <c r="C2082" s="1"/>
      <c r="D2082" s="1"/>
      <c r="E2082" s="1"/>
      <c r="F2082" s="1"/>
      <c r="G2082" s="1"/>
      <c r="H2082" s="372"/>
    </row>
    <row r="2083" spans="1:8" ht="12.75" customHeight="1">
      <c r="A2083" s="1"/>
      <c r="B2083" s="347" t="s">
        <v>349</v>
      </c>
      <c r="C2083" s="48"/>
      <c r="D2083" s="49">
        <f>'COEF.RESUMEN'!$H$5</f>
        <v>0.15</v>
      </c>
      <c r="E2083" s="48"/>
      <c r="F2083" s="48"/>
      <c r="G2083" s="48"/>
      <c r="H2083" s="350">
        <f>H2081*D2083</f>
        <v>2839.2768372096025</v>
      </c>
    </row>
    <row r="2084" spans="1:8" ht="12.75" customHeight="1">
      <c r="A2084" s="1"/>
      <c r="B2084" s="373"/>
      <c r="C2084" s="48"/>
      <c r="D2084" s="49"/>
      <c r="E2084" s="48"/>
      <c r="F2084" s="48"/>
      <c r="G2084" s="48"/>
      <c r="H2084" s="350"/>
    </row>
    <row r="2085" spans="1:8" ht="12.75" customHeight="1">
      <c r="A2085" s="1"/>
      <c r="B2085" s="347"/>
      <c r="C2085" s="48"/>
      <c r="D2085" s="49"/>
      <c r="E2085" s="48"/>
      <c r="F2085" s="48"/>
      <c r="G2085" s="48"/>
      <c r="H2085" s="350"/>
    </row>
    <row r="2086" spans="1:8" ht="12.75" customHeight="1">
      <c r="A2086" s="1"/>
      <c r="B2086" s="347" t="s">
        <v>350</v>
      </c>
      <c r="C2086" s="48"/>
      <c r="D2086" s="49">
        <f>'COEF.RESUMEN'!$H$6</f>
        <v>0.1</v>
      </c>
      <c r="E2086" s="48"/>
      <c r="F2086" s="48"/>
      <c r="G2086" s="48"/>
      <c r="H2086" s="350">
        <f>H2081*D2086</f>
        <v>1892.8512248064017</v>
      </c>
    </row>
    <row r="2087" spans="1:8" ht="12.75" customHeight="1">
      <c r="A2087" s="1"/>
      <c r="B2087" s="347"/>
      <c r="C2087" s="48"/>
      <c r="D2087" s="49"/>
      <c r="E2087" s="48"/>
      <c r="F2087" s="48"/>
      <c r="G2087" s="48"/>
      <c r="H2087" s="374">
        <f>H2081+H2083+H2086</f>
        <v>23660.640310080023</v>
      </c>
    </row>
    <row r="2088" spans="1:8" ht="12.75" customHeight="1">
      <c r="A2088" s="1"/>
      <c r="B2088" s="347" t="s">
        <v>430</v>
      </c>
      <c r="C2088" s="48"/>
      <c r="D2088" s="49">
        <f>'COEF.RESUMEN'!$H$8</f>
        <v>0.25</v>
      </c>
      <c r="E2088" s="48"/>
      <c r="F2088" s="48"/>
      <c r="G2088" s="48"/>
      <c r="H2088" s="350">
        <f>H2087*D2088</f>
        <v>5915.1600775200059</v>
      </c>
    </row>
    <row r="2089" spans="1:8" ht="12.75" customHeight="1">
      <c r="A2089" s="1"/>
      <c r="B2089" s="347"/>
      <c r="C2089" s="48"/>
      <c r="D2089" s="48"/>
      <c r="E2089" s="48"/>
      <c r="F2089" s="48"/>
      <c r="G2089" s="48"/>
      <c r="H2089" s="375"/>
    </row>
    <row r="2090" spans="1:8" ht="12.75" customHeight="1">
      <c r="A2090" s="1"/>
      <c r="B2090" s="376" t="s">
        <v>431</v>
      </c>
      <c r="C2090" s="340"/>
      <c r="D2090" s="340"/>
      <c r="E2090" s="340"/>
      <c r="F2090" s="340"/>
      <c r="G2090" s="377"/>
      <c r="H2090" s="371">
        <f>H2087+H2088</f>
        <v>29575.800387600029</v>
      </c>
    </row>
    <row r="2091" spans="1:8" ht="12.75" customHeight="1">
      <c r="A2091" s="1"/>
      <c r="B2091" s="1"/>
      <c r="C2091" s="1"/>
      <c r="D2091" s="1"/>
      <c r="E2091" s="1"/>
      <c r="F2091" s="1"/>
      <c r="G2091" s="1"/>
      <c r="H2091" s="1"/>
    </row>
    <row r="2092" spans="1:8" ht="33" customHeight="1">
      <c r="A2092" s="1"/>
      <c r="B2092" s="708" t="s">
        <v>1861</v>
      </c>
      <c r="C2092" s="687"/>
      <c r="D2092" s="762" t="s">
        <v>1862</v>
      </c>
      <c r="E2092" s="687"/>
      <c r="F2092" s="387" t="s">
        <v>167</v>
      </c>
      <c r="G2092" s="763">
        <v>1</v>
      </c>
      <c r="H2092" s="687"/>
    </row>
    <row r="2093" spans="1:8" ht="12.75" customHeight="1">
      <c r="A2093" s="1"/>
      <c r="B2093" s="342" t="s">
        <v>416</v>
      </c>
      <c r="C2093" s="343" t="s">
        <v>16</v>
      </c>
      <c r="D2093" s="342" t="s">
        <v>417</v>
      </c>
      <c r="E2093" s="342" t="s">
        <v>418</v>
      </c>
      <c r="F2093" s="342" t="s">
        <v>419</v>
      </c>
      <c r="G2093" s="342" t="s">
        <v>420</v>
      </c>
      <c r="H2093" s="342" t="s">
        <v>421</v>
      </c>
    </row>
    <row r="2094" spans="1:8" ht="12.75" customHeight="1">
      <c r="A2094" s="1"/>
      <c r="B2094" s="396" t="str">
        <f>'LISTA DE PRECIOS '!D1030</f>
        <v>Descarga a válvula p/inodoros completa  (F.V. 368.01/368.02)</v>
      </c>
      <c r="C2094" s="48" t="s">
        <v>43</v>
      </c>
      <c r="D2094" s="348">
        <v>1</v>
      </c>
      <c r="E2094" s="352">
        <f t="shared" ref="E2094:E2095" si="162">D2094*$G$2092</f>
        <v>1</v>
      </c>
      <c r="F2094" s="348">
        <f>'LISTA DE PRECIOS '!J1030</f>
        <v>31247.809256003242</v>
      </c>
      <c r="G2094" s="352">
        <f t="shared" ref="G2094:G2095" si="163">E2094*F2094</f>
        <v>31247.809256003242</v>
      </c>
      <c r="H2094" s="349"/>
    </row>
    <row r="2095" spans="1:8" ht="12.75" customHeight="1">
      <c r="A2095" s="1"/>
      <c r="B2095" s="396" t="str">
        <f>'LISTA DE PRECIOS '!$D$1098</f>
        <v>Sellador de juntas x 200g</v>
      </c>
      <c r="C2095" s="48" t="s">
        <v>405</v>
      </c>
      <c r="D2095" s="348">
        <v>0.05</v>
      </c>
      <c r="E2095" s="352">
        <f t="shared" si="162"/>
        <v>0.05</v>
      </c>
      <c r="F2095" s="348">
        <f>'LISTA DE PRECIOS '!$J$1098</f>
        <v>894.08903296058543</v>
      </c>
      <c r="G2095" s="352">
        <f t="shared" si="163"/>
        <v>44.704451648029277</v>
      </c>
      <c r="H2095" s="349"/>
    </row>
    <row r="2096" spans="1:8" ht="12.75" customHeight="1">
      <c r="A2096" s="1"/>
      <c r="B2096" s="396"/>
      <c r="C2096" s="48"/>
      <c r="D2096" s="348"/>
      <c r="E2096" s="352"/>
      <c r="F2096" s="348"/>
      <c r="G2096" s="352"/>
      <c r="H2096" s="349"/>
    </row>
    <row r="2097" spans="1:8" ht="12.75" customHeight="1">
      <c r="A2097" s="1"/>
      <c r="B2097" s="396"/>
      <c r="C2097" s="48"/>
      <c r="D2097" s="348"/>
      <c r="E2097" s="352"/>
      <c r="F2097" s="348"/>
      <c r="G2097" s="352"/>
      <c r="H2097" s="349"/>
    </row>
    <row r="2098" spans="1:8" ht="12.75" customHeight="1">
      <c r="A2098" s="1"/>
      <c r="B2098" s="396"/>
      <c r="C2098" s="48"/>
      <c r="D2098" s="348"/>
      <c r="E2098" s="352"/>
      <c r="F2098" s="348"/>
      <c r="G2098" s="352"/>
      <c r="H2098" s="349"/>
    </row>
    <row r="2099" spans="1:8" ht="12.75" customHeight="1">
      <c r="A2099" s="1"/>
      <c r="B2099" s="347"/>
      <c r="C2099" s="48"/>
      <c r="D2099" s="348"/>
      <c r="E2099" s="352"/>
      <c r="F2099" s="348"/>
      <c r="G2099" s="352"/>
      <c r="H2099" s="349"/>
    </row>
    <row r="2100" spans="1:8" ht="12.75" customHeight="1">
      <c r="A2100" s="1"/>
      <c r="B2100" s="347"/>
      <c r="C2100" s="48"/>
      <c r="D2100" s="348"/>
      <c r="E2100" s="352"/>
      <c r="F2100" s="348"/>
      <c r="G2100" s="352"/>
      <c r="H2100" s="349"/>
    </row>
    <row r="2101" spans="1:8" ht="12.75" customHeight="1">
      <c r="A2101" s="1"/>
      <c r="B2101" s="354" t="s">
        <v>422</v>
      </c>
      <c r="C2101" s="355"/>
      <c r="D2101" s="356"/>
      <c r="E2101" s="356"/>
      <c r="F2101" s="356"/>
      <c r="G2101" s="357"/>
      <c r="H2101" s="358">
        <f>SUM(G2094:G2100)</f>
        <v>31292.513707651273</v>
      </c>
    </row>
    <row r="2102" spans="1:8" ht="12.75" customHeight="1">
      <c r="A2102" s="1"/>
      <c r="B2102" s="359"/>
      <c r="C2102" s="50"/>
      <c r="D2102" s="360"/>
      <c r="E2102" s="360"/>
      <c r="F2102" s="360"/>
      <c r="G2102" s="360"/>
      <c r="H2102" s="361"/>
    </row>
    <row r="2103" spans="1:8" ht="12.75" customHeight="1">
      <c r="A2103" s="1"/>
      <c r="B2103" s="409" t="s">
        <v>1450</v>
      </c>
      <c r="C2103" s="52" t="s">
        <v>424</v>
      </c>
      <c r="D2103" s="55">
        <v>2</v>
      </c>
      <c r="E2103" s="348">
        <f>D2103*$G$2092</f>
        <v>2</v>
      </c>
      <c r="F2103" s="352">
        <f>'MANO DE OBRA'!$K$8</f>
        <v>1165.6790978787881</v>
      </c>
      <c r="G2103" s="352">
        <f>E2103*F2103</f>
        <v>2331.3581957575761</v>
      </c>
      <c r="H2103" s="364"/>
    </row>
    <row r="2104" spans="1:8" ht="12.75" customHeight="1">
      <c r="A2104" s="1"/>
      <c r="B2104" s="409"/>
      <c r="C2104" s="52"/>
      <c r="D2104" s="55"/>
      <c r="E2104" s="348"/>
      <c r="F2104" s="352"/>
      <c r="G2104" s="352"/>
      <c r="H2104" s="364"/>
    </row>
    <row r="2105" spans="1:8" ht="12.75" customHeight="1">
      <c r="A2105" s="1"/>
      <c r="B2105" s="347"/>
      <c r="C2105" s="52"/>
      <c r="D2105" s="394"/>
      <c r="E2105" s="348"/>
      <c r="F2105" s="394"/>
      <c r="G2105" s="352"/>
      <c r="H2105" s="364"/>
    </row>
    <row r="2106" spans="1:8" ht="12.75" customHeight="1">
      <c r="A2106" s="1"/>
      <c r="B2106" s="390"/>
      <c r="C2106" s="52"/>
      <c r="D2106" s="394"/>
      <c r="E2106" s="348"/>
      <c r="F2106" s="394"/>
      <c r="G2106" s="352"/>
      <c r="H2106" s="365"/>
    </row>
    <row r="2107" spans="1:8" ht="12.75" customHeight="1">
      <c r="A2107" s="1"/>
      <c r="B2107" s="764" t="s">
        <v>425</v>
      </c>
      <c r="C2107" s="689"/>
      <c r="D2107" s="689"/>
      <c r="E2107" s="689"/>
      <c r="F2107" s="689"/>
      <c r="G2107" s="765"/>
      <c r="H2107" s="366">
        <f>SUM(G2103:G2106)</f>
        <v>2331.3581957575761</v>
      </c>
    </row>
    <row r="2108" spans="1:8" ht="12.75" customHeight="1">
      <c r="A2108" s="1"/>
      <c r="B2108" s="766"/>
      <c r="C2108" s="692"/>
      <c r="D2108" s="692"/>
      <c r="E2108" s="692"/>
      <c r="F2108" s="692"/>
      <c r="G2108" s="692"/>
      <c r="H2108" s="700"/>
    </row>
    <row r="2109" spans="1:8" ht="12.75" customHeight="1">
      <c r="A2109" s="1"/>
      <c r="B2109" s="347" t="s">
        <v>426</v>
      </c>
      <c r="C2109" s="48"/>
      <c r="D2109" s="348"/>
      <c r="E2109" s="348"/>
      <c r="F2109" s="348"/>
      <c r="G2109" s="348"/>
      <c r="H2109" s="349"/>
    </row>
    <row r="2110" spans="1:8" ht="12.75" customHeight="1">
      <c r="A2110" s="1"/>
      <c r="B2110" s="347" t="s">
        <v>427</v>
      </c>
      <c r="C2110" s="48"/>
      <c r="D2110" s="348"/>
      <c r="E2110" s="348"/>
      <c r="F2110" s="348"/>
      <c r="G2110" s="348"/>
      <c r="H2110" s="349"/>
    </row>
    <row r="2111" spans="1:8" ht="12.75" customHeight="1">
      <c r="A2111" s="1"/>
      <c r="B2111" s="351" t="s">
        <v>428</v>
      </c>
      <c r="C2111" s="90"/>
      <c r="D2111" s="352"/>
      <c r="E2111" s="352"/>
      <c r="F2111" s="352"/>
      <c r="G2111" s="352"/>
      <c r="H2111" s="349"/>
    </row>
    <row r="2112" spans="1:8" ht="12.75" customHeight="1">
      <c r="A2112" s="1"/>
      <c r="B2112" s="368"/>
      <c r="C2112" s="355"/>
      <c r="D2112" s="355"/>
      <c r="E2112" s="355"/>
      <c r="F2112" s="355"/>
      <c r="G2112" s="369"/>
      <c r="H2112" s="358">
        <f>SUM(G2111)</f>
        <v>0</v>
      </c>
    </row>
    <row r="2113" spans="1:8" ht="12.75" customHeight="1">
      <c r="A2113" s="1"/>
      <c r="B2113" s="367"/>
      <c r="C2113" s="1"/>
      <c r="D2113" s="1"/>
      <c r="E2113" s="1"/>
      <c r="F2113" s="1"/>
      <c r="G2113" s="1"/>
      <c r="H2113" s="260"/>
    </row>
    <row r="2114" spans="1:8" ht="12.75" customHeight="1">
      <c r="A2114" s="1"/>
      <c r="B2114" s="370" t="s">
        <v>429</v>
      </c>
      <c r="C2114" s="355"/>
      <c r="D2114" s="355"/>
      <c r="E2114" s="355"/>
      <c r="F2114" s="355"/>
      <c r="G2114" s="369"/>
      <c r="H2114" s="371">
        <f>H2101+H2107+H2112</f>
        <v>33623.87190340885</v>
      </c>
    </row>
    <row r="2115" spans="1:8" ht="12.75" customHeight="1">
      <c r="A2115" s="1"/>
      <c r="B2115" s="367"/>
      <c r="C2115" s="1"/>
      <c r="D2115" s="1"/>
      <c r="E2115" s="1"/>
      <c r="F2115" s="1"/>
      <c r="G2115" s="1"/>
      <c r="H2115" s="372"/>
    </row>
    <row r="2116" spans="1:8" ht="12.75" customHeight="1">
      <c r="A2116" s="1"/>
      <c r="B2116" s="347" t="s">
        <v>349</v>
      </c>
      <c r="C2116" s="48"/>
      <c r="D2116" s="49">
        <f>'COEF.RESUMEN'!$H$5</f>
        <v>0.15</v>
      </c>
      <c r="E2116" s="48"/>
      <c r="F2116" s="48"/>
      <c r="G2116" s="48"/>
      <c r="H2116" s="350">
        <f>H2114*D2116</f>
        <v>5043.5807855113271</v>
      </c>
    </row>
    <row r="2117" spans="1:8" ht="12.75" customHeight="1">
      <c r="A2117" s="1"/>
      <c r="B2117" s="373"/>
      <c r="C2117" s="48"/>
      <c r="D2117" s="49"/>
      <c r="E2117" s="48"/>
      <c r="F2117" s="48"/>
      <c r="G2117" s="48"/>
      <c r="H2117" s="350"/>
    </row>
    <row r="2118" spans="1:8" ht="12.75" customHeight="1">
      <c r="A2118" s="1"/>
      <c r="B2118" s="347"/>
      <c r="C2118" s="48"/>
      <c r="D2118" s="49"/>
      <c r="E2118" s="48"/>
      <c r="F2118" s="48"/>
      <c r="G2118" s="48"/>
      <c r="H2118" s="350"/>
    </row>
    <row r="2119" spans="1:8" ht="12.75" customHeight="1">
      <c r="A2119" s="1"/>
      <c r="B2119" s="347" t="s">
        <v>350</v>
      </c>
      <c r="C2119" s="48"/>
      <c r="D2119" s="49">
        <f>'COEF.RESUMEN'!$H$6</f>
        <v>0.1</v>
      </c>
      <c r="E2119" s="48"/>
      <c r="F2119" s="48"/>
      <c r="G2119" s="48"/>
      <c r="H2119" s="350">
        <f>H2114*D2119</f>
        <v>3362.3871903408854</v>
      </c>
    </row>
    <row r="2120" spans="1:8" ht="12.75" customHeight="1">
      <c r="A2120" s="1"/>
      <c r="B2120" s="347"/>
      <c r="C2120" s="48"/>
      <c r="D2120" s="49"/>
      <c r="E2120" s="48"/>
      <c r="F2120" s="48"/>
      <c r="G2120" s="48"/>
      <c r="H2120" s="374">
        <f>H2114+H2116+H2119</f>
        <v>42029.839879261068</v>
      </c>
    </row>
    <row r="2121" spans="1:8" ht="12.75" customHeight="1">
      <c r="A2121" s="1"/>
      <c r="B2121" s="347" t="s">
        <v>430</v>
      </c>
      <c r="C2121" s="48"/>
      <c r="D2121" s="49">
        <f>'COEF.RESUMEN'!$H$8</f>
        <v>0.25</v>
      </c>
      <c r="E2121" s="48"/>
      <c r="F2121" s="48"/>
      <c r="G2121" s="48"/>
      <c r="H2121" s="350">
        <f>H2120*D2121</f>
        <v>10507.459969815267</v>
      </c>
    </row>
    <row r="2122" spans="1:8" ht="12.75" customHeight="1">
      <c r="A2122" s="1"/>
      <c r="B2122" s="347"/>
      <c r="C2122" s="48"/>
      <c r="D2122" s="48"/>
      <c r="E2122" s="48"/>
      <c r="F2122" s="48"/>
      <c r="G2122" s="48"/>
      <c r="H2122" s="375"/>
    </row>
    <row r="2123" spans="1:8" ht="12.75" customHeight="1">
      <c r="A2123" s="1"/>
      <c r="B2123" s="376" t="s">
        <v>431</v>
      </c>
      <c r="C2123" s="340"/>
      <c r="D2123" s="340"/>
      <c r="E2123" s="340"/>
      <c r="F2123" s="340"/>
      <c r="G2123" s="377"/>
      <c r="H2123" s="371">
        <f>H2120+H2121</f>
        <v>52537.299849076335</v>
      </c>
    </row>
    <row r="2124" spans="1:8" ht="12.75" customHeight="1">
      <c r="A2124" s="1"/>
      <c r="B2124" s="1"/>
      <c r="C2124" s="1"/>
      <c r="D2124" s="1"/>
      <c r="E2124" s="1"/>
      <c r="F2124" s="1"/>
      <c r="G2124" s="1"/>
      <c r="H2124" s="1"/>
    </row>
    <row r="2125" spans="1:8" ht="38.25" customHeight="1">
      <c r="A2125" s="1"/>
      <c r="B2125" s="708" t="s">
        <v>1863</v>
      </c>
      <c r="C2125" s="687"/>
      <c r="D2125" s="762" t="s">
        <v>1864</v>
      </c>
      <c r="E2125" s="687"/>
      <c r="F2125" s="387" t="s">
        <v>167</v>
      </c>
      <c r="G2125" s="763">
        <v>1</v>
      </c>
      <c r="H2125" s="687"/>
    </row>
    <row r="2126" spans="1:8" ht="12.75" customHeight="1">
      <c r="A2126" s="1"/>
      <c r="B2126" s="342" t="s">
        <v>416</v>
      </c>
      <c r="C2126" s="343" t="s">
        <v>16</v>
      </c>
      <c r="D2126" s="342" t="s">
        <v>417</v>
      </c>
      <c r="E2126" s="342" t="s">
        <v>418</v>
      </c>
      <c r="F2126" s="342" t="s">
        <v>419</v>
      </c>
      <c r="G2126" s="342" t="s">
        <v>420</v>
      </c>
      <c r="H2126" s="342" t="s">
        <v>421</v>
      </c>
    </row>
    <row r="2127" spans="1:8" ht="12.75" customHeight="1">
      <c r="A2127" s="1"/>
      <c r="B2127" s="396" t="str">
        <f>'LISTA DE PRECIOS '!D1035</f>
        <v xml:space="preserve">Canilla de servicio 1/2" </v>
      </c>
      <c r="C2127" s="48" t="s">
        <v>43</v>
      </c>
      <c r="D2127" s="348">
        <v>1</v>
      </c>
      <c r="E2127" s="352">
        <f t="shared" ref="E2127:E2130" si="164">D2127*$G$2125</f>
        <v>1</v>
      </c>
      <c r="F2127" s="348">
        <f>'LISTA DE PRECIOS '!J1035</f>
        <v>1121.0615935458918</v>
      </c>
      <c r="G2127" s="352">
        <f t="shared" ref="G2127:G2130" si="165">E2127*F2127</f>
        <v>1121.0615935458918</v>
      </c>
      <c r="H2127" s="349"/>
    </row>
    <row r="2128" spans="1:8" ht="12.75" customHeight="1">
      <c r="A2128" s="1"/>
      <c r="B2128" s="396" t="str">
        <f>'LISTA DE PRECIOS '!$D$1112</f>
        <v>Gabinete de Aº Iº de embutir c/ cerradura  p/ CS 20x20</v>
      </c>
      <c r="C2128" s="48" t="s">
        <v>43</v>
      </c>
      <c r="D2128" s="348">
        <v>1</v>
      </c>
      <c r="E2128" s="352">
        <f t="shared" si="164"/>
        <v>1</v>
      </c>
      <c r="F2128" s="348">
        <f>'LISTA DE PRECIOS '!$J$1112</f>
        <v>2949.2589017225928</v>
      </c>
      <c r="G2128" s="352">
        <f t="shared" si="165"/>
        <v>2949.2589017225928</v>
      </c>
      <c r="H2128" s="349"/>
    </row>
    <row r="2129" spans="1:8" ht="12.75" customHeight="1">
      <c r="A2129" s="1"/>
      <c r="B2129" s="396" t="str">
        <f>'LISTA DE PRECIOS '!$D$1098</f>
        <v>Sellador de juntas x 200g</v>
      </c>
      <c r="C2129" s="48" t="s">
        <v>405</v>
      </c>
      <c r="D2129" s="348">
        <v>0.05</v>
      </c>
      <c r="E2129" s="352">
        <f t="shared" si="164"/>
        <v>0.05</v>
      </c>
      <c r="F2129" s="348">
        <f>'LISTA DE PRECIOS '!$J$1098</f>
        <v>894.08903296058543</v>
      </c>
      <c r="G2129" s="352">
        <f t="shared" si="165"/>
        <v>44.704451648029277</v>
      </c>
      <c r="H2129" s="349"/>
    </row>
    <row r="2130" spans="1:8" ht="12.75" customHeight="1">
      <c r="A2130" s="1"/>
      <c r="B2130" s="396" t="str">
        <f>'A. DE PRECIOS CIVIL'!$D$3613</f>
        <v>Azotado de concreto con hidrófugo incorporado</v>
      </c>
      <c r="C2130" s="48" t="s">
        <v>25</v>
      </c>
      <c r="D2130" s="348">
        <v>2E-3</v>
      </c>
      <c r="E2130" s="352">
        <f t="shared" si="164"/>
        <v>2E-3</v>
      </c>
      <c r="F2130" s="348">
        <f>'A. DE PRECIOS CIVIL'!$H$3622</f>
        <v>90.443713990146449</v>
      </c>
      <c r="G2130" s="352">
        <f t="shared" si="165"/>
        <v>0.18088742798029289</v>
      </c>
      <c r="H2130" s="349"/>
    </row>
    <row r="2131" spans="1:8" ht="12.75" customHeight="1">
      <c r="A2131" s="1"/>
      <c r="B2131" s="396"/>
      <c r="C2131" s="48"/>
      <c r="D2131" s="348"/>
      <c r="E2131" s="352"/>
      <c r="F2131" s="348"/>
      <c r="G2131" s="352"/>
      <c r="H2131" s="349"/>
    </row>
    <row r="2132" spans="1:8" ht="12.75" customHeight="1">
      <c r="A2132" s="1"/>
      <c r="B2132" s="347"/>
      <c r="C2132" s="48"/>
      <c r="D2132" s="348"/>
      <c r="E2132" s="352"/>
      <c r="F2132" s="348"/>
      <c r="G2132" s="352"/>
      <c r="H2132" s="349"/>
    </row>
    <row r="2133" spans="1:8" ht="12.75" customHeight="1">
      <c r="A2133" s="1"/>
      <c r="B2133" s="347"/>
      <c r="C2133" s="48"/>
      <c r="D2133" s="348"/>
      <c r="E2133" s="352"/>
      <c r="F2133" s="348"/>
      <c r="G2133" s="352"/>
      <c r="H2133" s="349"/>
    </row>
    <row r="2134" spans="1:8" ht="12.75" customHeight="1">
      <c r="A2134" s="1"/>
      <c r="B2134" s="354" t="s">
        <v>422</v>
      </c>
      <c r="C2134" s="355"/>
      <c r="D2134" s="356"/>
      <c r="E2134" s="356"/>
      <c r="F2134" s="356"/>
      <c r="G2134" s="357"/>
      <c r="H2134" s="358">
        <f>SUM(G2127:G2133)</f>
        <v>4115.2058343444942</v>
      </c>
    </row>
    <row r="2135" spans="1:8" ht="12.75" customHeight="1">
      <c r="A2135" s="1"/>
      <c r="B2135" s="359"/>
      <c r="C2135" s="50"/>
      <c r="D2135" s="360"/>
      <c r="E2135" s="360"/>
      <c r="F2135" s="360"/>
      <c r="G2135" s="360"/>
      <c r="H2135" s="361"/>
    </row>
    <row r="2136" spans="1:8" ht="12.75" customHeight="1">
      <c r="A2136" s="1"/>
      <c r="B2136" s="409" t="s">
        <v>1450</v>
      </c>
      <c r="C2136" s="52" t="s">
        <v>424</v>
      </c>
      <c r="D2136" s="55">
        <v>3</v>
      </c>
      <c r="E2136" s="348">
        <f>D2136*$G$2125</f>
        <v>3</v>
      </c>
      <c r="F2136" s="352">
        <f>'MANO DE OBRA'!$K$8</f>
        <v>1165.6790978787881</v>
      </c>
      <c r="G2136" s="352">
        <f>E2136*F2136</f>
        <v>3497.0372936363642</v>
      </c>
      <c r="H2136" s="364"/>
    </row>
    <row r="2137" spans="1:8" ht="12.75" customHeight="1">
      <c r="A2137" s="1"/>
      <c r="B2137" s="409"/>
      <c r="C2137" s="52"/>
      <c r="D2137" s="55"/>
      <c r="E2137" s="348"/>
      <c r="F2137" s="352"/>
      <c r="G2137" s="352"/>
      <c r="H2137" s="364"/>
    </row>
    <row r="2138" spans="1:8" ht="12.75" customHeight="1">
      <c r="A2138" s="1"/>
      <c r="B2138" s="347"/>
      <c r="C2138" s="52"/>
      <c r="D2138" s="394"/>
      <c r="E2138" s="348"/>
      <c r="F2138" s="394"/>
      <c r="G2138" s="352"/>
      <c r="H2138" s="364"/>
    </row>
    <row r="2139" spans="1:8" ht="12.75" customHeight="1">
      <c r="A2139" s="1"/>
      <c r="B2139" s="390"/>
      <c r="C2139" s="52"/>
      <c r="D2139" s="394"/>
      <c r="E2139" s="348"/>
      <c r="F2139" s="394"/>
      <c r="G2139" s="352"/>
      <c r="H2139" s="365"/>
    </row>
    <row r="2140" spans="1:8" ht="12.75" customHeight="1">
      <c r="A2140" s="1"/>
      <c r="B2140" s="764" t="s">
        <v>425</v>
      </c>
      <c r="C2140" s="689"/>
      <c r="D2140" s="689"/>
      <c r="E2140" s="689"/>
      <c r="F2140" s="689"/>
      <c r="G2140" s="765"/>
      <c r="H2140" s="366">
        <f>SUM(G2136:G2139)</f>
        <v>3497.0372936363642</v>
      </c>
    </row>
    <row r="2141" spans="1:8" ht="12.75" customHeight="1">
      <c r="A2141" s="1"/>
      <c r="B2141" s="766"/>
      <c r="C2141" s="692"/>
      <c r="D2141" s="692"/>
      <c r="E2141" s="692"/>
      <c r="F2141" s="692"/>
      <c r="G2141" s="692"/>
      <c r="H2141" s="700"/>
    </row>
    <row r="2142" spans="1:8" ht="12.75" customHeight="1">
      <c r="A2142" s="1"/>
      <c r="B2142" s="347" t="s">
        <v>426</v>
      </c>
      <c r="C2142" s="48"/>
      <c r="D2142" s="348"/>
      <c r="E2142" s="348"/>
      <c r="F2142" s="348"/>
      <c r="G2142" s="348"/>
      <c r="H2142" s="349"/>
    </row>
    <row r="2143" spans="1:8" ht="12.75" customHeight="1">
      <c r="A2143" s="1"/>
      <c r="B2143" s="347" t="s">
        <v>427</v>
      </c>
      <c r="C2143" s="48"/>
      <c r="D2143" s="348"/>
      <c r="E2143" s="348"/>
      <c r="F2143" s="348"/>
      <c r="G2143" s="348"/>
      <c r="H2143" s="349"/>
    </row>
    <row r="2144" spans="1:8" ht="12.75" customHeight="1">
      <c r="A2144" s="1"/>
      <c r="B2144" s="351" t="s">
        <v>428</v>
      </c>
      <c r="C2144" s="90"/>
      <c r="D2144" s="352"/>
      <c r="E2144" s="352"/>
      <c r="F2144" s="352"/>
      <c r="G2144" s="352"/>
      <c r="H2144" s="349"/>
    </row>
    <row r="2145" spans="1:8" ht="12.75" customHeight="1">
      <c r="A2145" s="1"/>
      <c r="B2145" s="368"/>
      <c r="C2145" s="355"/>
      <c r="D2145" s="355"/>
      <c r="E2145" s="355"/>
      <c r="F2145" s="355"/>
      <c r="G2145" s="369"/>
      <c r="H2145" s="358">
        <f>SUM(G2144)</f>
        <v>0</v>
      </c>
    </row>
    <row r="2146" spans="1:8" ht="12.75" customHeight="1">
      <c r="A2146" s="1"/>
      <c r="B2146" s="367"/>
      <c r="C2146" s="1"/>
      <c r="D2146" s="1"/>
      <c r="E2146" s="1"/>
      <c r="F2146" s="1"/>
      <c r="G2146" s="1"/>
      <c r="H2146" s="260"/>
    </row>
    <row r="2147" spans="1:8" ht="12.75" customHeight="1">
      <c r="A2147" s="1"/>
      <c r="B2147" s="370" t="s">
        <v>429</v>
      </c>
      <c r="C2147" s="355"/>
      <c r="D2147" s="355"/>
      <c r="E2147" s="355"/>
      <c r="F2147" s="355"/>
      <c r="G2147" s="369"/>
      <c r="H2147" s="371">
        <f>H2134+H2140+H2145</f>
        <v>7612.2431279808588</v>
      </c>
    </row>
    <row r="2148" spans="1:8" ht="12.75" customHeight="1">
      <c r="A2148" s="1"/>
      <c r="B2148" s="367"/>
      <c r="C2148" s="1"/>
      <c r="D2148" s="1"/>
      <c r="E2148" s="1"/>
      <c r="F2148" s="1"/>
      <c r="G2148" s="1"/>
      <c r="H2148" s="372"/>
    </row>
    <row r="2149" spans="1:8" ht="12.75" customHeight="1">
      <c r="A2149" s="1"/>
      <c r="B2149" s="347" t="s">
        <v>349</v>
      </c>
      <c r="C2149" s="48"/>
      <c r="D2149" s="49">
        <f>'COEF.RESUMEN'!$H$5</f>
        <v>0.15</v>
      </c>
      <c r="E2149" s="48"/>
      <c r="F2149" s="48"/>
      <c r="G2149" s="48"/>
      <c r="H2149" s="350">
        <f>H2147*D2149</f>
        <v>1141.8364691971287</v>
      </c>
    </row>
    <row r="2150" spans="1:8" ht="12.75" customHeight="1">
      <c r="A2150" s="1"/>
      <c r="B2150" s="373"/>
      <c r="C2150" s="48"/>
      <c r="D2150" s="49"/>
      <c r="E2150" s="48"/>
      <c r="F2150" s="48"/>
      <c r="G2150" s="48"/>
      <c r="H2150" s="350"/>
    </row>
    <row r="2151" spans="1:8" ht="12.75" customHeight="1">
      <c r="A2151" s="1"/>
      <c r="B2151" s="347"/>
      <c r="C2151" s="48"/>
      <c r="D2151" s="49"/>
      <c r="E2151" s="48"/>
      <c r="F2151" s="48"/>
      <c r="G2151" s="48"/>
      <c r="H2151" s="350"/>
    </row>
    <row r="2152" spans="1:8" ht="12.75" customHeight="1">
      <c r="A2152" s="1"/>
      <c r="B2152" s="347" t="s">
        <v>350</v>
      </c>
      <c r="C2152" s="48"/>
      <c r="D2152" s="49">
        <f>'COEF.RESUMEN'!$H$6</f>
        <v>0.1</v>
      </c>
      <c r="E2152" s="48"/>
      <c r="F2152" s="48"/>
      <c r="G2152" s="48"/>
      <c r="H2152" s="350">
        <f>H2147*D2152</f>
        <v>761.22431279808598</v>
      </c>
    </row>
    <row r="2153" spans="1:8" ht="12.75" customHeight="1">
      <c r="A2153" s="1"/>
      <c r="B2153" s="347"/>
      <c r="C2153" s="48"/>
      <c r="D2153" s="49"/>
      <c r="E2153" s="48"/>
      <c r="F2153" s="48"/>
      <c r="G2153" s="48"/>
      <c r="H2153" s="374">
        <f>H2147+H2149+H2152</f>
        <v>9515.3039099760736</v>
      </c>
    </row>
    <row r="2154" spans="1:8" ht="12.75" customHeight="1">
      <c r="A2154" s="1"/>
      <c r="B2154" s="347" t="s">
        <v>430</v>
      </c>
      <c r="C2154" s="48"/>
      <c r="D2154" s="49">
        <f>'COEF.RESUMEN'!$H$8</f>
        <v>0.25</v>
      </c>
      <c r="E2154" s="48"/>
      <c r="F2154" s="48"/>
      <c r="G2154" s="48"/>
      <c r="H2154" s="350">
        <f>H2153*D2154</f>
        <v>2378.8259774940184</v>
      </c>
    </row>
    <row r="2155" spans="1:8" ht="12.75" customHeight="1">
      <c r="A2155" s="1"/>
      <c r="B2155" s="347"/>
      <c r="C2155" s="48"/>
      <c r="D2155" s="48"/>
      <c r="E2155" s="48"/>
      <c r="F2155" s="48"/>
      <c r="G2155" s="48"/>
      <c r="H2155" s="375"/>
    </row>
    <row r="2156" spans="1:8" ht="12.75" customHeight="1">
      <c r="A2156" s="1"/>
      <c r="B2156" s="376" t="s">
        <v>431</v>
      </c>
      <c r="C2156" s="340"/>
      <c r="D2156" s="340"/>
      <c r="E2156" s="340"/>
      <c r="F2156" s="340"/>
      <c r="G2156" s="377"/>
      <c r="H2156" s="371">
        <f>H2153+H2154</f>
        <v>11894.129887470091</v>
      </c>
    </row>
    <row r="2157" spans="1:8" ht="12.75" customHeight="1">
      <c r="A2157" s="1"/>
      <c r="B2157" s="1"/>
      <c r="C2157" s="1"/>
      <c r="D2157" s="1"/>
      <c r="E2157" s="1"/>
      <c r="F2157" s="1"/>
      <c r="G2157" s="1"/>
      <c r="H2157" s="1"/>
    </row>
    <row r="2158" spans="1:8" ht="36" hidden="1" customHeight="1">
      <c r="A2158" s="1"/>
      <c r="B2158" s="708" t="s">
        <v>1865</v>
      </c>
      <c r="C2158" s="687"/>
      <c r="D2158" s="762" t="s">
        <v>1866</v>
      </c>
      <c r="E2158" s="687"/>
      <c r="F2158" s="387" t="s">
        <v>167</v>
      </c>
      <c r="G2158" s="763">
        <v>1</v>
      </c>
      <c r="H2158" s="687"/>
    </row>
    <row r="2159" spans="1:8" ht="12.75" hidden="1" customHeight="1">
      <c r="A2159" s="1"/>
      <c r="B2159" s="342" t="s">
        <v>416</v>
      </c>
      <c r="C2159" s="343" t="s">
        <v>16</v>
      </c>
      <c r="D2159" s="342" t="s">
        <v>417</v>
      </c>
      <c r="E2159" s="342" t="s">
        <v>418</v>
      </c>
      <c r="F2159" s="342" t="s">
        <v>419</v>
      </c>
      <c r="G2159" s="342" t="s">
        <v>420</v>
      </c>
      <c r="H2159" s="342" t="s">
        <v>421</v>
      </c>
    </row>
    <row r="2160" spans="1:8" ht="12.75" hidden="1" customHeight="1">
      <c r="A2160" s="1"/>
      <c r="B2160" s="396" t="str">
        <f>'LISTA DE PRECIOS '!D1036</f>
        <v xml:space="preserve">Canilla de servicio 3/4" </v>
      </c>
      <c r="C2160" s="48" t="s">
        <v>43</v>
      </c>
      <c r="D2160" s="348">
        <v>1</v>
      </c>
      <c r="E2160" s="352">
        <f t="shared" ref="E2160:E2163" si="166">D2160*$G$2158</f>
        <v>1</v>
      </c>
      <c r="F2160" s="348">
        <f>'LISTA DE PRECIOS '!J1036</f>
        <v>1713.8058189806054</v>
      </c>
      <c r="G2160" s="352">
        <f t="shared" ref="G2160:G2163" si="167">E2160*F2160</f>
        <v>1713.8058189806054</v>
      </c>
      <c r="H2160" s="349"/>
    </row>
    <row r="2161" spans="1:8" ht="12.75" hidden="1" customHeight="1">
      <c r="A2161" s="1"/>
      <c r="B2161" s="396" t="str">
        <f>'LISTA DE PRECIOS '!$D$1112</f>
        <v>Gabinete de Aº Iº de embutir c/ cerradura  p/ CS 20x20</v>
      </c>
      <c r="C2161" s="48" t="s">
        <v>43</v>
      </c>
      <c r="D2161" s="348">
        <v>1</v>
      </c>
      <c r="E2161" s="352">
        <f t="shared" si="166"/>
        <v>1</v>
      </c>
      <c r="F2161" s="348">
        <f>'LISTA DE PRECIOS '!$J$1112</f>
        <v>2949.2589017225928</v>
      </c>
      <c r="G2161" s="352">
        <f t="shared" si="167"/>
        <v>2949.2589017225928</v>
      </c>
      <c r="H2161" s="349"/>
    </row>
    <row r="2162" spans="1:8" ht="12.75" hidden="1" customHeight="1">
      <c r="A2162" s="1"/>
      <c r="B2162" s="396" t="str">
        <f>'LISTA DE PRECIOS '!$D$1098</f>
        <v>Sellador de juntas x 200g</v>
      </c>
      <c r="C2162" s="48" t="s">
        <v>405</v>
      </c>
      <c r="D2162" s="348">
        <v>0.05</v>
      </c>
      <c r="E2162" s="352">
        <f t="shared" si="166"/>
        <v>0.05</v>
      </c>
      <c r="F2162" s="348">
        <f>'LISTA DE PRECIOS '!$J$1098</f>
        <v>894.08903296058543</v>
      </c>
      <c r="G2162" s="352">
        <f t="shared" si="167"/>
        <v>44.704451648029277</v>
      </c>
      <c r="H2162" s="349"/>
    </row>
    <row r="2163" spans="1:8" ht="12.75" hidden="1" customHeight="1">
      <c r="A2163" s="1"/>
      <c r="B2163" s="396" t="str">
        <f>'A. DE PRECIOS CIVIL'!$D$3613</f>
        <v>Azotado de concreto con hidrófugo incorporado</v>
      </c>
      <c r="C2163" s="48" t="s">
        <v>25</v>
      </c>
      <c r="D2163" s="348">
        <v>2E-3</v>
      </c>
      <c r="E2163" s="352">
        <f t="shared" si="166"/>
        <v>2E-3</v>
      </c>
      <c r="F2163" s="348">
        <f>'A. DE PRECIOS CIVIL'!$H$3622</f>
        <v>90.443713990146449</v>
      </c>
      <c r="G2163" s="352">
        <f t="shared" si="167"/>
        <v>0.18088742798029289</v>
      </c>
      <c r="H2163" s="349"/>
    </row>
    <row r="2164" spans="1:8" ht="12.75" hidden="1" customHeight="1">
      <c r="A2164" s="1"/>
      <c r="B2164" s="396"/>
      <c r="C2164" s="48"/>
      <c r="D2164" s="348"/>
      <c r="E2164" s="352"/>
      <c r="F2164" s="348"/>
      <c r="G2164" s="352"/>
      <c r="H2164" s="349"/>
    </row>
    <row r="2165" spans="1:8" ht="12.75" hidden="1" customHeight="1">
      <c r="A2165" s="1"/>
      <c r="B2165" s="347"/>
      <c r="C2165" s="48"/>
      <c r="D2165" s="348"/>
      <c r="E2165" s="352"/>
      <c r="F2165" s="348"/>
      <c r="G2165" s="352"/>
      <c r="H2165" s="349"/>
    </row>
    <row r="2166" spans="1:8" ht="12.75" hidden="1" customHeight="1">
      <c r="A2166" s="1"/>
      <c r="B2166" s="347"/>
      <c r="C2166" s="48"/>
      <c r="D2166" s="348"/>
      <c r="E2166" s="352"/>
      <c r="F2166" s="348"/>
      <c r="G2166" s="352"/>
      <c r="H2166" s="349"/>
    </row>
    <row r="2167" spans="1:8" ht="12.75" hidden="1" customHeight="1">
      <c r="A2167" s="1"/>
      <c r="B2167" s="354" t="s">
        <v>422</v>
      </c>
      <c r="C2167" s="355"/>
      <c r="D2167" s="356"/>
      <c r="E2167" s="356"/>
      <c r="F2167" s="356"/>
      <c r="G2167" s="357"/>
      <c r="H2167" s="358">
        <f>SUM(G2160:G2166)</f>
        <v>4707.9500597792075</v>
      </c>
    </row>
    <row r="2168" spans="1:8" ht="12.75" hidden="1" customHeight="1">
      <c r="A2168" s="1"/>
      <c r="B2168" s="359"/>
      <c r="C2168" s="50"/>
      <c r="D2168" s="360"/>
      <c r="E2168" s="360"/>
      <c r="F2168" s="360"/>
      <c r="G2168" s="360"/>
      <c r="H2168" s="361"/>
    </row>
    <row r="2169" spans="1:8" ht="12.75" hidden="1" customHeight="1">
      <c r="A2169" s="1"/>
      <c r="B2169" s="409" t="s">
        <v>1450</v>
      </c>
      <c r="C2169" s="52" t="s">
        <v>424</v>
      </c>
      <c r="D2169" s="55">
        <v>3</v>
      </c>
      <c r="E2169" s="348">
        <f>D2169*$G$2158</f>
        <v>3</v>
      </c>
      <c r="F2169" s="352">
        <f>'MANO DE OBRA'!$K$8</f>
        <v>1165.6790978787881</v>
      </c>
      <c r="G2169" s="352">
        <f>E2169*F2169</f>
        <v>3497.0372936363642</v>
      </c>
      <c r="H2169" s="364"/>
    </row>
    <row r="2170" spans="1:8" ht="12.75" hidden="1" customHeight="1">
      <c r="A2170" s="1"/>
      <c r="B2170" s="409"/>
      <c r="C2170" s="52"/>
      <c r="D2170" s="55"/>
      <c r="E2170" s="348"/>
      <c r="F2170" s="352"/>
      <c r="G2170" s="352"/>
      <c r="H2170" s="364"/>
    </row>
    <row r="2171" spans="1:8" ht="12.75" hidden="1" customHeight="1">
      <c r="A2171" s="1"/>
      <c r="B2171" s="347"/>
      <c r="C2171" s="52"/>
      <c r="D2171" s="394"/>
      <c r="E2171" s="348"/>
      <c r="F2171" s="394"/>
      <c r="G2171" s="352"/>
      <c r="H2171" s="364"/>
    </row>
    <row r="2172" spans="1:8" ht="12.75" hidden="1" customHeight="1">
      <c r="A2172" s="1"/>
      <c r="B2172" s="390"/>
      <c r="C2172" s="52"/>
      <c r="D2172" s="394"/>
      <c r="E2172" s="348"/>
      <c r="F2172" s="394"/>
      <c r="G2172" s="352"/>
      <c r="H2172" s="365"/>
    </row>
    <row r="2173" spans="1:8" ht="12.75" hidden="1" customHeight="1">
      <c r="A2173" s="1"/>
      <c r="B2173" s="764" t="s">
        <v>425</v>
      </c>
      <c r="C2173" s="689"/>
      <c r="D2173" s="689"/>
      <c r="E2173" s="689"/>
      <c r="F2173" s="689"/>
      <c r="G2173" s="765"/>
      <c r="H2173" s="366">
        <f>SUM(G2169:G2172)</f>
        <v>3497.0372936363642</v>
      </c>
    </row>
    <row r="2174" spans="1:8" ht="12.75" hidden="1" customHeight="1">
      <c r="A2174" s="1"/>
      <c r="B2174" s="766"/>
      <c r="C2174" s="692"/>
      <c r="D2174" s="692"/>
      <c r="E2174" s="692"/>
      <c r="F2174" s="692"/>
      <c r="G2174" s="692"/>
      <c r="H2174" s="700"/>
    </row>
    <row r="2175" spans="1:8" ht="12.75" hidden="1" customHeight="1">
      <c r="A2175" s="1"/>
      <c r="B2175" s="347" t="s">
        <v>426</v>
      </c>
      <c r="C2175" s="48"/>
      <c r="D2175" s="348"/>
      <c r="E2175" s="348"/>
      <c r="F2175" s="348"/>
      <c r="G2175" s="348"/>
      <c r="H2175" s="349"/>
    </row>
    <row r="2176" spans="1:8" ht="12.75" hidden="1" customHeight="1">
      <c r="A2176" s="1"/>
      <c r="B2176" s="347" t="s">
        <v>427</v>
      </c>
      <c r="C2176" s="48"/>
      <c r="D2176" s="348"/>
      <c r="E2176" s="348"/>
      <c r="F2176" s="348"/>
      <c r="G2176" s="348"/>
      <c r="H2176" s="349"/>
    </row>
    <row r="2177" spans="1:8" ht="12.75" hidden="1" customHeight="1">
      <c r="A2177" s="1"/>
      <c r="B2177" s="351" t="s">
        <v>428</v>
      </c>
      <c r="C2177" s="90"/>
      <c r="D2177" s="352"/>
      <c r="E2177" s="352"/>
      <c r="F2177" s="352"/>
      <c r="G2177" s="352"/>
      <c r="H2177" s="349"/>
    </row>
    <row r="2178" spans="1:8" ht="12.75" hidden="1" customHeight="1">
      <c r="A2178" s="1"/>
      <c r="B2178" s="368"/>
      <c r="C2178" s="355"/>
      <c r="D2178" s="355"/>
      <c r="E2178" s="355"/>
      <c r="F2178" s="355"/>
      <c r="G2178" s="369"/>
      <c r="H2178" s="358">
        <f>SUM(G2177)</f>
        <v>0</v>
      </c>
    </row>
    <row r="2179" spans="1:8" ht="12.75" hidden="1" customHeight="1">
      <c r="A2179" s="1"/>
      <c r="B2179" s="367"/>
      <c r="C2179" s="1"/>
      <c r="D2179" s="1"/>
      <c r="E2179" s="1"/>
      <c r="F2179" s="1"/>
      <c r="G2179" s="1"/>
      <c r="H2179" s="260"/>
    </row>
    <row r="2180" spans="1:8" ht="12.75" hidden="1" customHeight="1">
      <c r="A2180" s="1"/>
      <c r="B2180" s="370" t="s">
        <v>429</v>
      </c>
      <c r="C2180" s="355"/>
      <c r="D2180" s="355"/>
      <c r="E2180" s="355"/>
      <c r="F2180" s="355"/>
      <c r="G2180" s="369"/>
      <c r="H2180" s="371">
        <f>H2167+H2173+H2178</f>
        <v>8204.9873534155722</v>
      </c>
    </row>
    <row r="2181" spans="1:8" ht="12.75" hidden="1" customHeight="1">
      <c r="A2181" s="1"/>
      <c r="B2181" s="367"/>
      <c r="C2181" s="1"/>
      <c r="D2181" s="1"/>
      <c r="E2181" s="1"/>
      <c r="F2181" s="1"/>
      <c r="G2181" s="1"/>
      <c r="H2181" s="372"/>
    </row>
    <row r="2182" spans="1:8" ht="12.75" hidden="1" customHeight="1">
      <c r="A2182" s="1"/>
      <c r="B2182" s="347" t="s">
        <v>349</v>
      </c>
      <c r="C2182" s="48"/>
      <c r="D2182" s="49">
        <f>'COEF.RESUMEN'!$H$5</f>
        <v>0.15</v>
      </c>
      <c r="E2182" s="48"/>
      <c r="F2182" s="48"/>
      <c r="G2182" s="48"/>
      <c r="H2182" s="350">
        <f>H2180*D2182</f>
        <v>1230.7481030123358</v>
      </c>
    </row>
    <row r="2183" spans="1:8" ht="12.75" hidden="1" customHeight="1">
      <c r="A2183" s="1"/>
      <c r="B2183" s="373"/>
      <c r="C2183" s="48"/>
      <c r="D2183" s="49"/>
      <c r="E2183" s="48"/>
      <c r="F2183" s="48"/>
      <c r="G2183" s="48"/>
      <c r="H2183" s="350"/>
    </row>
    <row r="2184" spans="1:8" ht="12.75" hidden="1" customHeight="1">
      <c r="A2184" s="1"/>
      <c r="B2184" s="347"/>
      <c r="C2184" s="48"/>
      <c r="D2184" s="49"/>
      <c r="E2184" s="48"/>
      <c r="F2184" s="48"/>
      <c r="G2184" s="48"/>
      <c r="H2184" s="350"/>
    </row>
    <row r="2185" spans="1:8" ht="12.75" hidden="1" customHeight="1">
      <c r="A2185" s="1"/>
      <c r="B2185" s="347" t="s">
        <v>350</v>
      </c>
      <c r="C2185" s="48"/>
      <c r="D2185" s="49">
        <f>'COEF.RESUMEN'!$H$6</f>
        <v>0.1</v>
      </c>
      <c r="E2185" s="48"/>
      <c r="F2185" s="48"/>
      <c r="G2185" s="48"/>
      <c r="H2185" s="350">
        <f>H2180*D2185</f>
        <v>820.49873534155722</v>
      </c>
    </row>
    <row r="2186" spans="1:8" ht="12.75" hidden="1" customHeight="1">
      <c r="A2186" s="1"/>
      <c r="B2186" s="347"/>
      <c r="C2186" s="48"/>
      <c r="D2186" s="49"/>
      <c r="E2186" s="48"/>
      <c r="F2186" s="48"/>
      <c r="G2186" s="48"/>
      <c r="H2186" s="374">
        <f>H2180+H2182+H2185</f>
        <v>10256.234191769465</v>
      </c>
    </row>
    <row r="2187" spans="1:8" ht="12.75" hidden="1" customHeight="1">
      <c r="A2187" s="1"/>
      <c r="B2187" s="347" t="s">
        <v>430</v>
      </c>
      <c r="C2187" s="48"/>
      <c r="D2187" s="49">
        <f>'COEF.RESUMEN'!$H$8</f>
        <v>0.25</v>
      </c>
      <c r="E2187" s="48"/>
      <c r="F2187" s="48"/>
      <c r="G2187" s="48"/>
      <c r="H2187" s="350">
        <f>H2186*D2187</f>
        <v>2564.0585479423662</v>
      </c>
    </row>
    <row r="2188" spans="1:8" ht="12.75" hidden="1" customHeight="1">
      <c r="A2188" s="1"/>
      <c r="B2188" s="347"/>
      <c r="C2188" s="48"/>
      <c r="D2188" s="48"/>
      <c r="E2188" s="48"/>
      <c r="F2188" s="48"/>
      <c r="G2188" s="48"/>
      <c r="H2188" s="375"/>
    </row>
    <row r="2189" spans="1:8" ht="12.75" hidden="1" customHeight="1">
      <c r="A2189" s="1"/>
      <c r="B2189" s="376" t="s">
        <v>431</v>
      </c>
      <c r="C2189" s="340"/>
      <c r="D2189" s="340"/>
      <c r="E2189" s="340"/>
      <c r="F2189" s="340"/>
      <c r="G2189" s="377"/>
      <c r="H2189" s="371">
        <f>H2186+H2187</f>
        <v>12820.292739711831</v>
      </c>
    </row>
    <row r="2190" spans="1:8" ht="12.75" hidden="1" customHeight="1">
      <c r="A2190" s="1"/>
      <c r="B2190" s="1"/>
      <c r="C2190" s="1"/>
      <c r="D2190" s="1"/>
      <c r="E2190" s="1"/>
      <c r="F2190" s="1"/>
      <c r="G2190" s="1"/>
      <c r="H2190" s="1"/>
    </row>
    <row r="2191" spans="1:8" ht="36.75" customHeight="1">
      <c r="A2191" s="1"/>
      <c r="B2191" s="708" t="s">
        <v>1867</v>
      </c>
      <c r="C2191" s="687"/>
      <c r="D2191" s="762" t="s">
        <v>1868</v>
      </c>
      <c r="E2191" s="687"/>
      <c r="F2191" s="387" t="s">
        <v>167</v>
      </c>
      <c r="G2191" s="763">
        <v>1</v>
      </c>
      <c r="H2191" s="687"/>
    </row>
    <row r="2192" spans="1:8" ht="12.75" customHeight="1">
      <c r="A2192" s="1"/>
      <c r="B2192" s="342" t="s">
        <v>416</v>
      </c>
      <c r="C2192" s="343" t="s">
        <v>16</v>
      </c>
      <c r="D2192" s="342" t="s">
        <v>417</v>
      </c>
      <c r="E2192" s="342" t="s">
        <v>418</v>
      </c>
      <c r="F2192" s="342" t="s">
        <v>419</v>
      </c>
      <c r="G2192" s="342" t="s">
        <v>420</v>
      </c>
      <c r="H2192" s="342" t="s">
        <v>421</v>
      </c>
    </row>
    <row r="2193" spans="1:8" ht="29.25" customHeight="1">
      <c r="A2193" s="1"/>
      <c r="B2193" s="396" t="str">
        <f>'LISTA DE PRECIOS '!D1037</f>
        <v>Grif. lavatorio s/ mesada ambas aguas - G6   - Juego para lavatorio Bce Cromado FV " ALLEGRO Art 207/15</v>
      </c>
      <c r="C2193" s="48" t="s">
        <v>43</v>
      </c>
      <c r="D2193" s="348">
        <v>1</v>
      </c>
      <c r="E2193" s="352">
        <f t="shared" ref="E2193:E2194" si="168">D2193*$G$2191</f>
        <v>1</v>
      </c>
      <c r="F2193" s="348">
        <f>'LISTA DE PRECIOS '!J1037</f>
        <v>25580.069790582351</v>
      </c>
      <c r="G2193" s="352">
        <f t="shared" ref="G2193:G2194" si="169">E2193*F2193</f>
        <v>25580.069790582351</v>
      </c>
      <c r="H2193" s="349"/>
    </row>
    <row r="2194" spans="1:8" ht="12.75" customHeight="1">
      <c r="A2194" s="1"/>
      <c r="B2194" s="396" t="str">
        <f>'LISTA DE PRECIOS '!$D$1114</f>
        <v>Flexible 1/2" x 25 cm</v>
      </c>
      <c r="C2194" s="48" t="s">
        <v>43</v>
      </c>
      <c r="D2194" s="348">
        <v>2</v>
      </c>
      <c r="E2194" s="352">
        <f t="shared" si="168"/>
        <v>2</v>
      </c>
      <c r="F2194" s="348">
        <f>'LISTA DE PRECIOS '!$J$1114</f>
        <v>408.50020993607109</v>
      </c>
      <c r="G2194" s="352">
        <f t="shared" si="169"/>
        <v>817.00041987214217</v>
      </c>
      <c r="H2194" s="349"/>
    </row>
    <row r="2195" spans="1:8" ht="12.75" customHeight="1">
      <c r="A2195" s="1"/>
      <c r="B2195" s="396"/>
      <c r="C2195" s="48"/>
      <c r="D2195" s="348"/>
      <c r="E2195" s="352"/>
      <c r="F2195" s="348"/>
      <c r="G2195" s="352"/>
      <c r="H2195" s="349"/>
    </row>
    <row r="2196" spans="1:8" ht="12.75" customHeight="1">
      <c r="A2196" s="1"/>
      <c r="B2196" s="396"/>
      <c r="C2196" s="48"/>
      <c r="D2196" s="348"/>
      <c r="E2196" s="352"/>
      <c r="F2196" s="348"/>
      <c r="G2196" s="352"/>
      <c r="H2196" s="349"/>
    </row>
    <row r="2197" spans="1:8" ht="12.75" customHeight="1">
      <c r="A2197" s="1"/>
      <c r="B2197" s="396"/>
      <c r="C2197" s="48"/>
      <c r="D2197" s="348"/>
      <c r="E2197" s="352"/>
      <c r="F2197" s="348"/>
      <c r="G2197" s="352"/>
      <c r="H2197" s="349"/>
    </row>
    <row r="2198" spans="1:8" ht="12.75" customHeight="1">
      <c r="A2198" s="1"/>
      <c r="B2198" s="347"/>
      <c r="C2198" s="48"/>
      <c r="D2198" s="348"/>
      <c r="E2198" s="352"/>
      <c r="F2198" s="348"/>
      <c r="G2198" s="352"/>
      <c r="H2198" s="349"/>
    </row>
    <row r="2199" spans="1:8" ht="12.75" customHeight="1">
      <c r="A2199" s="1"/>
      <c r="B2199" s="347"/>
      <c r="C2199" s="48"/>
      <c r="D2199" s="348"/>
      <c r="E2199" s="352"/>
      <c r="F2199" s="348"/>
      <c r="G2199" s="352"/>
      <c r="H2199" s="349"/>
    </row>
    <row r="2200" spans="1:8" ht="12.75" customHeight="1">
      <c r="A2200" s="1"/>
      <c r="B2200" s="354" t="s">
        <v>422</v>
      </c>
      <c r="C2200" s="355"/>
      <c r="D2200" s="356"/>
      <c r="E2200" s="356"/>
      <c r="F2200" s="356"/>
      <c r="G2200" s="357"/>
      <c r="H2200" s="358">
        <f>SUM(G2193:G2199)</f>
        <v>26397.070210454494</v>
      </c>
    </row>
    <row r="2201" spans="1:8" ht="12.75" customHeight="1">
      <c r="A2201" s="1"/>
      <c r="B2201" s="359"/>
      <c r="C2201" s="50"/>
      <c r="D2201" s="360"/>
      <c r="E2201" s="360"/>
      <c r="F2201" s="360"/>
      <c r="G2201" s="360"/>
      <c r="H2201" s="361"/>
    </row>
    <row r="2202" spans="1:8" ht="12.75" customHeight="1">
      <c r="A2202" s="1"/>
      <c r="B2202" s="409" t="s">
        <v>1450</v>
      </c>
      <c r="C2202" s="52" t="s">
        <v>424</v>
      </c>
      <c r="D2202" s="55">
        <v>2</v>
      </c>
      <c r="E2202" s="348">
        <f>D2202*$G$2191</f>
        <v>2</v>
      </c>
      <c r="F2202" s="352">
        <f>'MANO DE OBRA'!$K$8</f>
        <v>1165.6790978787881</v>
      </c>
      <c r="G2202" s="352">
        <f>E2202*F2202</f>
        <v>2331.3581957575761</v>
      </c>
      <c r="H2202" s="364"/>
    </row>
    <row r="2203" spans="1:8" ht="12.75" customHeight="1">
      <c r="A2203" s="1"/>
      <c r="B2203" s="409"/>
      <c r="C2203" s="52"/>
      <c r="D2203" s="55"/>
      <c r="E2203" s="348"/>
      <c r="F2203" s="352"/>
      <c r="G2203" s="352"/>
      <c r="H2203" s="364"/>
    </row>
    <row r="2204" spans="1:8" ht="12.75" customHeight="1">
      <c r="A2204" s="1"/>
      <c r="B2204" s="347"/>
      <c r="C2204" s="52"/>
      <c r="D2204" s="394"/>
      <c r="E2204" s="348"/>
      <c r="F2204" s="394"/>
      <c r="G2204" s="352"/>
      <c r="H2204" s="364"/>
    </row>
    <row r="2205" spans="1:8" ht="12.75" customHeight="1">
      <c r="A2205" s="1"/>
      <c r="B2205" s="390"/>
      <c r="C2205" s="52"/>
      <c r="D2205" s="394"/>
      <c r="E2205" s="348"/>
      <c r="F2205" s="394"/>
      <c r="G2205" s="352"/>
      <c r="H2205" s="365"/>
    </row>
    <row r="2206" spans="1:8" ht="12.75" customHeight="1">
      <c r="A2206" s="1"/>
      <c r="B2206" s="764" t="s">
        <v>425</v>
      </c>
      <c r="C2206" s="689"/>
      <c r="D2206" s="689"/>
      <c r="E2206" s="689"/>
      <c r="F2206" s="689"/>
      <c r="G2206" s="765"/>
      <c r="H2206" s="366">
        <f>SUM(G2202:G2205)</f>
        <v>2331.3581957575761</v>
      </c>
    </row>
    <row r="2207" spans="1:8" ht="12.75" customHeight="1">
      <c r="A2207" s="1"/>
      <c r="B2207" s="766"/>
      <c r="C2207" s="692"/>
      <c r="D2207" s="692"/>
      <c r="E2207" s="692"/>
      <c r="F2207" s="692"/>
      <c r="G2207" s="692"/>
      <c r="H2207" s="700"/>
    </row>
    <row r="2208" spans="1:8" ht="12.75" customHeight="1">
      <c r="A2208" s="1"/>
      <c r="B2208" s="347" t="s">
        <v>426</v>
      </c>
      <c r="C2208" s="48"/>
      <c r="D2208" s="348"/>
      <c r="E2208" s="348"/>
      <c r="F2208" s="348"/>
      <c r="G2208" s="348"/>
      <c r="H2208" s="349"/>
    </row>
    <row r="2209" spans="1:8" ht="12.75" customHeight="1">
      <c r="A2209" s="1"/>
      <c r="B2209" s="347" t="s">
        <v>427</v>
      </c>
      <c r="C2209" s="48"/>
      <c r="D2209" s="348"/>
      <c r="E2209" s="348"/>
      <c r="F2209" s="348"/>
      <c r="G2209" s="348"/>
      <c r="H2209" s="349"/>
    </row>
    <row r="2210" spans="1:8" ht="12.75" customHeight="1">
      <c r="A2210" s="1"/>
      <c r="B2210" s="351" t="s">
        <v>428</v>
      </c>
      <c r="C2210" s="90"/>
      <c r="D2210" s="352"/>
      <c r="E2210" s="352"/>
      <c r="F2210" s="352"/>
      <c r="G2210" s="352"/>
      <c r="H2210" s="349"/>
    </row>
    <row r="2211" spans="1:8" ht="12.75" customHeight="1">
      <c r="A2211" s="1"/>
      <c r="B2211" s="368"/>
      <c r="C2211" s="355"/>
      <c r="D2211" s="355"/>
      <c r="E2211" s="355"/>
      <c r="F2211" s="355"/>
      <c r="G2211" s="369"/>
      <c r="H2211" s="358">
        <f>SUM(G2210)</f>
        <v>0</v>
      </c>
    </row>
    <row r="2212" spans="1:8" ht="12.75" customHeight="1">
      <c r="A2212" s="1"/>
      <c r="B2212" s="367"/>
      <c r="C2212" s="1"/>
      <c r="D2212" s="1"/>
      <c r="E2212" s="1"/>
      <c r="F2212" s="1"/>
      <c r="G2212" s="1"/>
      <c r="H2212" s="260"/>
    </row>
    <row r="2213" spans="1:8" ht="12.75" customHeight="1">
      <c r="A2213" s="1"/>
      <c r="B2213" s="370" t="s">
        <v>429</v>
      </c>
      <c r="C2213" s="355"/>
      <c r="D2213" s="355"/>
      <c r="E2213" s="355"/>
      <c r="F2213" s="355"/>
      <c r="G2213" s="369"/>
      <c r="H2213" s="371">
        <f>H2200+H2206+H2211</f>
        <v>28728.428406212071</v>
      </c>
    </row>
    <row r="2214" spans="1:8" ht="12.75" customHeight="1">
      <c r="A2214" s="1"/>
      <c r="B2214" s="367"/>
      <c r="C2214" s="1"/>
      <c r="D2214" s="1"/>
      <c r="E2214" s="1"/>
      <c r="F2214" s="1"/>
      <c r="G2214" s="1"/>
      <c r="H2214" s="372"/>
    </row>
    <row r="2215" spans="1:8" ht="12.75" customHeight="1">
      <c r="A2215" s="1"/>
      <c r="B2215" s="347" t="s">
        <v>349</v>
      </c>
      <c r="C2215" s="48"/>
      <c r="D2215" s="49">
        <f>'COEF.RESUMEN'!$H$5</f>
        <v>0.15</v>
      </c>
      <c r="E2215" s="48"/>
      <c r="F2215" s="48"/>
      <c r="G2215" s="48"/>
      <c r="H2215" s="350">
        <f>H2213*D2215</f>
        <v>4309.2642609318109</v>
      </c>
    </row>
    <row r="2216" spans="1:8" ht="12.75" customHeight="1">
      <c r="A2216" s="1"/>
      <c r="B2216" s="373"/>
      <c r="C2216" s="48"/>
      <c r="D2216" s="49"/>
      <c r="E2216" s="48"/>
      <c r="F2216" s="48"/>
      <c r="G2216" s="48"/>
      <c r="H2216" s="350"/>
    </row>
    <row r="2217" spans="1:8" ht="12.75" customHeight="1">
      <c r="A2217" s="1"/>
      <c r="B2217" s="347"/>
      <c r="C2217" s="48"/>
      <c r="D2217" s="49"/>
      <c r="E2217" s="48"/>
      <c r="F2217" s="48"/>
      <c r="G2217" s="48"/>
      <c r="H2217" s="350"/>
    </row>
    <row r="2218" spans="1:8" ht="12.75" customHeight="1">
      <c r="A2218" s="1"/>
      <c r="B2218" s="347" t="s">
        <v>350</v>
      </c>
      <c r="C2218" s="48"/>
      <c r="D2218" s="49">
        <f>'COEF.RESUMEN'!$H$6</f>
        <v>0.1</v>
      </c>
      <c r="E2218" s="48"/>
      <c r="F2218" s="48"/>
      <c r="G2218" s="48"/>
      <c r="H2218" s="350">
        <f>H2213*D2218</f>
        <v>2872.8428406212074</v>
      </c>
    </row>
    <row r="2219" spans="1:8" ht="12.75" customHeight="1">
      <c r="A2219" s="1"/>
      <c r="B2219" s="347"/>
      <c r="C2219" s="48"/>
      <c r="D2219" s="49"/>
      <c r="E2219" s="48"/>
      <c r="F2219" s="48"/>
      <c r="G2219" s="48"/>
      <c r="H2219" s="374">
        <f>H2213+H2215+H2218</f>
        <v>35910.535507765089</v>
      </c>
    </row>
    <row r="2220" spans="1:8" ht="12.75" customHeight="1">
      <c r="A2220" s="1"/>
      <c r="B2220" s="347" t="s">
        <v>430</v>
      </c>
      <c r="C2220" s="48"/>
      <c r="D2220" s="49">
        <f>'COEF.RESUMEN'!$H$8</f>
        <v>0.25</v>
      </c>
      <c r="E2220" s="48"/>
      <c r="F2220" s="48"/>
      <c r="G2220" s="48"/>
      <c r="H2220" s="350">
        <f>H2219*D2220</f>
        <v>8977.6338769412723</v>
      </c>
    </row>
    <row r="2221" spans="1:8" ht="12.75" customHeight="1">
      <c r="A2221" s="1"/>
      <c r="B2221" s="347"/>
      <c r="C2221" s="48"/>
      <c r="D2221" s="48"/>
      <c r="E2221" s="48"/>
      <c r="F2221" s="48"/>
      <c r="G2221" s="48"/>
      <c r="H2221" s="375"/>
    </row>
    <row r="2222" spans="1:8" ht="12.75" customHeight="1">
      <c r="A2222" s="1"/>
      <c r="B2222" s="376" t="s">
        <v>431</v>
      </c>
      <c r="C2222" s="340"/>
      <c r="D2222" s="340"/>
      <c r="E2222" s="340"/>
      <c r="F2222" s="340"/>
      <c r="G2222" s="377"/>
      <c r="H2222" s="371">
        <f>H2219+H2220</f>
        <v>44888.169384706358</v>
      </c>
    </row>
    <row r="2223" spans="1:8" ht="12.75" customHeight="1">
      <c r="A2223" s="1"/>
      <c r="B2223" s="1"/>
      <c r="C2223" s="1"/>
      <c r="D2223" s="1"/>
      <c r="E2223" s="1"/>
      <c r="F2223" s="1"/>
      <c r="G2223" s="1"/>
      <c r="H2223" s="1"/>
    </row>
    <row r="2224" spans="1:8" ht="27.75" hidden="1" customHeight="1">
      <c r="A2224" s="1"/>
      <c r="B2224" s="708" t="s">
        <v>1869</v>
      </c>
      <c r="C2224" s="687"/>
      <c r="D2224" s="762" t="s">
        <v>1870</v>
      </c>
      <c r="E2224" s="687"/>
      <c r="F2224" s="387" t="s">
        <v>167</v>
      </c>
      <c r="G2224" s="763">
        <v>1</v>
      </c>
      <c r="H2224" s="687"/>
    </row>
    <row r="2225" spans="1:8" ht="12.75" hidden="1" customHeight="1">
      <c r="A2225" s="1"/>
      <c r="B2225" s="342" t="s">
        <v>416</v>
      </c>
      <c r="C2225" s="343" t="s">
        <v>16</v>
      </c>
      <c r="D2225" s="342" t="s">
        <v>417</v>
      </c>
      <c r="E2225" s="342" t="s">
        <v>418</v>
      </c>
      <c r="F2225" s="342" t="s">
        <v>419</v>
      </c>
      <c r="G2225" s="342" t="s">
        <v>420</v>
      </c>
      <c r="H2225" s="342" t="s">
        <v>421</v>
      </c>
    </row>
    <row r="2226" spans="1:8" ht="12.75" hidden="1" customHeight="1">
      <c r="A2226" s="1"/>
      <c r="B2226" s="396" t="str">
        <f>'LISTA DE PRECIOS '!D1038</f>
        <v>Grif. bidet superior ambas aguas  - Juego para bidet Bce Cromado FV " ALLEGRO" Art 295/15</v>
      </c>
      <c r="C2226" s="48" t="s">
        <v>43</v>
      </c>
      <c r="D2226" s="348">
        <v>1</v>
      </c>
      <c r="E2226" s="352">
        <f t="shared" ref="E2226:E2228" si="170">D2226*$G$2224</f>
        <v>1</v>
      </c>
      <c r="F2226" s="348">
        <f>'LISTA DE PRECIOS '!J1038</f>
        <v>18093.382519186387</v>
      </c>
      <c r="G2226" s="352">
        <f t="shared" ref="G2226:G2228" si="171">E2226*F2226</f>
        <v>18093.382519186387</v>
      </c>
      <c r="H2226" s="349"/>
    </row>
    <row r="2227" spans="1:8" ht="12.75" hidden="1" customHeight="1">
      <c r="A2227" s="1"/>
      <c r="B2227" s="396" t="str">
        <f>'LISTA DE PRECIOS '!$D$1114</f>
        <v>Flexible 1/2" x 25 cm</v>
      </c>
      <c r="C2227" s="48" t="s">
        <v>43</v>
      </c>
      <c r="D2227" s="348">
        <v>2</v>
      </c>
      <c r="E2227" s="352">
        <f t="shared" si="170"/>
        <v>2</v>
      </c>
      <c r="F2227" s="348">
        <f>'LISTA DE PRECIOS '!$J$1114</f>
        <v>408.50020993607109</v>
      </c>
      <c r="G2227" s="352">
        <f t="shared" si="171"/>
        <v>817.00041987214217</v>
      </c>
      <c r="H2227" s="349"/>
    </row>
    <row r="2228" spans="1:8" ht="12.75" hidden="1" customHeight="1">
      <c r="A2228" s="1"/>
      <c r="B2228" s="396" t="str">
        <f>'LISTA DE PRECIOS '!$D$1098</f>
        <v>Sellador de juntas x 200g</v>
      </c>
      <c r="C2228" s="48" t="s">
        <v>405</v>
      </c>
      <c r="D2228" s="348">
        <v>0.05</v>
      </c>
      <c r="E2228" s="352">
        <f t="shared" si="170"/>
        <v>0.05</v>
      </c>
      <c r="F2228" s="348">
        <f>'LISTA DE PRECIOS '!$J$1098</f>
        <v>894.08903296058543</v>
      </c>
      <c r="G2228" s="352">
        <f t="shared" si="171"/>
        <v>44.704451648029277</v>
      </c>
      <c r="H2228" s="349"/>
    </row>
    <row r="2229" spans="1:8" ht="12.75" hidden="1" customHeight="1">
      <c r="A2229" s="1"/>
      <c r="B2229" s="396"/>
      <c r="C2229" s="48"/>
      <c r="D2229" s="348"/>
      <c r="E2229" s="352"/>
      <c r="F2229" s="348"/>
      <c r="G2229" s="352"/>
      <c r="H2229" s="349"/>
    </row>
    <row r="2230" spans="1:8" ht="12.75" hidden="1" customHeight="1">
      <c r="A2230" s="1"/>
      <c r="B2230" s="396"/>
      <c r="C2230" s="48"/>
      <c r="D2230" s="348"/>
      <c r="E2230" s="352"/>
      <c r="F2230" s="348"/>
      <c r="G2230" s="352"/>
      <c r="H2230" s="349"/>
    </row>
    <row r="2231" spans="1:8" ht="12.75" hidden="1" customHeight="1">
      <c r="A2231" s="1"/>
      <c r="B2231" s="347"/>
      <c r="C2231" s="48"/>
      <c r="D2231" s="348"/>
      <c r="E2231" s="352"/>
      <c r="F2231" s="348"/>
      <c r="G2231" s="352"/>
      <c r="H2231" s="349"/>
    </row>
    <row r="2232" spans="1:8" ht="12.75" hidden="1" customHeight="1">
      <c r="A2232" s="1"/>
      <c r="B2232" s="347"/>
      <c r="C2232" s="48"/>
      <c r="D2232" s="348"/>
      <c r="E2232" s="352"/>
      <c r="F2232" s="348"/>
      <c r="G2232" s="352"/>
      <c r="H2232" s="349"/>
    </row>
    <row r="2233" spans="1:8" ht="12.75" hidden="1" customHeight="1">
      <c r="A2233" s="1"/>
      <c r="B2233" s="354" t="s">
        <v>422</v>
      </c>
      <c r="C2233" s="355"/>
      <c r="D2233" s="356"/>
      <c r="E2233" s="356"/>
      <c r="F2233" s="356"/>
      <c r="G2233" s="357"/>
      <c r="H2233" s="358">
        <f>SUM(G2226:G2232)</f>
        <v>18955.087390706562</v>
      </c>
    </row>
    <row r="2234" spans="1:8" ht="12.75" hidden="1" customHeight="1">
      <c r="A2234" s="1"/>
      <c r="B2234" s="359"/>
      <c r="C2234" s="50"/>
      <c r="D2234" s="360"/>
      <c r="E2234" s="360"/>
      <c r="F2234" s="360"/>
      <c r="G2234" s="360"/>
      <c r="H2234" s="361"/>
    </row>
    <row r="2235" spans="1:8" ht="12.75" hidden="1" customHeight="1">
      <c r="A2235" s="1"/>
      <c r="B2235" s="409" t="s">
        <v>1450</v>
      </c>
      <c r="C2235" s="52" t="s">
        <v>424</v>
      </c>
      <c r="D2235" s="55">
        <v>2</v>
      </c>
      <c r="E2235" s="348">
        <f>D2235*$G$2224</f>
        <v>2</v>
      </c>
      <c r="F2235" s="352">
        <f>'MANO DE OBRA'!$K$8</f>
        <v>1165.6790978787881</v>
      </c>
      <c r="G2235" s="352">
        <f>E2235*F2235</f>
        <v>2331.3581957575761</v>
      </c>
      <c r="H2235" s="364"/>
    </row>
    <row r="2236" spans="1:8" ht="12.75" hidden="1" customHeight="1">
      <c r="A2236" s="1"/>
      <c r="B2236" s="409"/>
      <c r="C2236" s="52"/>
      <c r="D2236" s="55"/>
      <c r="E2236" s="348"/>
      <c r="F2236" s="352"/>
      <c r="G2236" s="352"/>
      <c r="H2236" s="364"/>
    </row>
    <row r="2237" spans="1:8" ht="12.75" hidden="1" customHeight="1">
      <c r="A2237" s="1"/>
      <c r="B2237" s="347"/>
      <c r="C2237" s="52"/>
      <c r="D2237" s="394"/>
      <c r="E2237" s="348"/>
      <c r="F2237" s="394"/>
      <c r="G2237" s="352"/>
      <c r="H2237" s="364"/>
    </row>
    <row r="2238" spans="1:8" ht="12.75" hidden="1" customHeight="1">
      <c r="A2238" s="1"/>
      <c r="B2238" s="390"/>
      <c r="C2238" s="52"/>
      <c r="D2238" s="394"/>
      <c r="E2238" s="348"/>
      <c r="F2238" s="394"/>
      <c r="G2238" s="352"/>
      <c r="H2238" s="365"/>
    </row>
    <row r="2239" spans="1:8" ht="12.75" hidden="1" customHeight="1">
      <c r="A2239" s="1"/>
      <c r="B2239" s="764" t="s">
        <v>425</v>
      </c>
      <c r="C2239" s="689"/>
      <c r="D2239" s="689"/>
      <c r="E2239" s="689"/>
      <c r="F2239" s="689"/>
      <c r="G2239" s="765"/>
      <c r="H2239" s="366">
        <f>SUM(G2235:G2238)</f>
        <v>2331.3581957575761</v>
      </c>
    </row>
    <row r="2240" spans="1:8" ht="12.75" hidden="1" customHeight="1">
      <c r="A2240" s="1"/>
      <c r="B2240" s="766"/>
      <c r="C2240" s="692"/>
      <c r="D2240" s="692"/>
      <c r="E2240" s="692"/>
      <c r="F2240" s="692"/>
      <c r="G2240" s="692"/>
      <c r="H2240" s="700"/>
    </row>
    <row r="2241" spans="1:8" ht="12.75" hidden="1" customHeight="1">
      <c r="A2241" s="1"/>
      <c r="B2241" s="347" t="s">
        <v>426</v>
      </c>
      <c r="C2241" s="48"/>
      <c r="D2241" s="348"/>
      <c r="E2241" s="348"/>
      <c r="F2241" s="348"/>
      <c r="G2241" s="348"/>
      <c r="H2241" s="349"/>
    </row>
    <row r="2242" spans="1:8" ht="12.75" hidden="1" customHeight="1">
      <c r="A2242" s="1"/>
      <c r="B2242" s="347" t="s">
        <v>427</v>
      </c>
      <c r="C2242" s="48"/>
      <c r="D2242" s="348"/>
      <c r="E2242" s="348"/>
      <c r="F2242" s="348"/>
      <c r="G2242" s="348"/>
      <c r="H2242" s="349"/>
    </row>
    <row r="2243" spans="1:8" ht="12.75" hidden="1" customHeight="1">
      <c r="A2243" s="1"/>
      <c r="B2243" s="351" t="s">
        <v>428</v>
      </c>
      <c r="C2243" s="90"/>
      <c r="D2243" s="352"/>
      <c r="E2243" s="352"/>
      <c r="F2243" s="352"/>
      <c r="G2243" s="352"/>
      <c r="H2243" s="349"/>
    </row>
    <row r="2244" spans="1:8" ht="12.75" hidden="1" customHeight="1">
      <c r="A2244" s="1"/>
      <c r="B2244" s="368"/>
      <c r="C2244" s="355"/>
      <c r="D2244" s="355"/>
      <c r="E2244" s="355"/>
      <c r="F2244" s="355"/>
      <c r="G2244" s="369"/>
      <c r="H2244" s="358">
        <f>SUM(G2243)</f>
        <v>0</v>
      </c>
    </row>
    <row r="2245" spans="1:8" ht="12.75" hidden="1" customHeight="1">
      <c r="A2245" s="1"/>
      <c r="B2245" s="367"/>
      <c r="C2245" s="1"/>
      <c r="D2245" s="1"/>
      <c r="E2245" s="1"/>
      <c r="F2245" s="1"/>
      <c r="G2245" s="1"/>
      <c r="H2245" s="260"/>
    </row>
    <row r="2246" spans="1:8" ht="12.75" hidden="1" customHeight="1">
      <c r="A2246" s="1"/>
      <c r="B2246" s="370" t="s">
        <v>429</v>
      </c>
      <c r="C2246" s="355"/>
      <c r="D2246" s="355"/>
      <c r="E2246" s="355"/>
      <c r="F2246" s="355"/>
      <c r="G2246" s="369"/>
      <c r="H2246" s="371">
        <f>H2233+H2239+H2244</f>
        <v>21286.445586464139</v>
      </c>
    </row>
    <row r="2247" spans="1:8" ht="12.75" hidden="1" customHeight="1">
      <c r="A2247" s="1"/>
      <c r="B2247" s="367"/>
      <c r="C2247" s="1"/>
      <c r="D2247" s="1"/>
      <c r="E2247" s="1"/>
      <c r="F2247" s="1"/>
      <c r="G2247" s="1"/>
      <c r="H2247" s="372"/>
    </row>
    <row r="2248" spans="1:8" ht="12.75" hidden="1" customHeight="1">
      <c r="A2248" s="1"/>
      <c r="B2248" s="347" t="s">
        <v>349</v>
      </c>
      <c r="C2248" s="48"/>
      <c r="D2248" s="49">
        <f>'COEF.RESUMEN'!$H$5</f>
        <v>0.15</v>
      </c>
      <c r="E2248" s="48"/>
      <c r="F2248" s="48"/>
      <c r="G2248" s="48"/>
      <c r="H2248" s="350">
        <f>H2246*D2248</f>
        <v>3192.9668379696209</v>
      </c>
    </row>
    <row r="2249" spans="1:8" ht="12.75" hidden="1" customHeight="1">
      <c r="A2249" s="1"/>
      <c r="B2249" s="373"/>
      <c r="C2249" s="48"/>
      <c r="D2249" s="49"/>
      <c r="E2249" s="48"/>
      <c r="F2249" s="48"/>
      <c r="G2249" s="48"/>
      <c r="H2249" s="350"/>
    </row>
    <row r="2250" spans="1:8" ht="12.75" hidden="1" customHeight="1">
      <c r="A2250" s="1"/>
      <c r="B2250" s="347"/>
      <c r="C2250" s="48"/>
      <c r="D2250" s="49"/>
      <c r="E2250" s="48"/>
      <c r="F2250" s="48"/>
      <c r="G2250" s="48"/>
      <c r="H2250" s="350"/>
    </row>
    <row r="2251" spans="1:8" ht="12.75" hidden="1" customHeight="1">
      <c r="A2251" s="1"/>
      <c r="B2251" s="347" t="s">
        <v>350</v>
      </c>
      <c r="C2251" s="48"/>
      <c r="D2251" s="49">
        <f>'COEF.RESUMEN'!$H$6</f>
        <v>0.1</v>
      </c>
      <c r="E2251" s="48"/>
      <c r="F2251" s="48"/>
      <c r="G2251" s="48"/>
      <c r="H2251" s="350">
        <f>H2246*D2251</f>
        <v>2128.6445586464138</v>
      </c>
    </row>
    <row r="2252" spans="1:8" ht="12.75" hidden="1" customHeight="1">
      <c r="A2252" s="1"/>
      <c r="B2252" s="347"/>
      <c r="C2252" s="48"/>
      <c r="D2252" s="49"/>
      <c r="E2252" s="48"/>
      <c r="F2252" s="48"/>
      <c r="G2252" s="48"/>
      <c r="H2252" s="374">
        <f>H2246+H2248+H2251</f>
        <v>26608.056983080172</v>
      </c>
    </row>
    <row r="2253" spans="1:8" ht="12.75" hidden="1" customHeight="1">
      <c r="A2253" s="1"/>
      <c r="B2253" s="347" t="s">
        <v>430</v>
      </c>
      <c r="C2253" s="48"/>
      <c r="D2253" s="49">
        <f>'COEF.RESUMEN'!$H$8</f>
        <v>0.25</v>
      </c>
      <c r="E2253" s="48"/>
      <c r="F2253" s="48"/>
      <c r="G2253" s="48"/>
      <c r="H2253" s="350">
        <f>H2252*D2253</f>
        <v>6652.0142457700431</v>
      </c>
    </row>
    <row r="2254" spans="1:8" ht="12.75" hidden="1" customHeight="1">
      <c r="A2254" s="1"/>
      <c r="B2254" s="347"/>
      <c r="C2254" s="48"/>
      <c r="D2254" s="48"/>
      <c r="E2254" s="48"/>
      <c r="F2254" s="48"/>
      <c r="G2254" s="48"/>
      <c r="H2254" s="375"/>
    </row>
    <row r="2255" spans="1:8" ht="12.75" hidden="1" customHeight="1">
      <c r="A2255" s="1"/>
      <c r="B2255" s="376" t="s">
        <v>431</v>
      </c>
      <c r="C2255" s="340"/>
      <c r="D2255" s="340"/>
      <c r="E2255" s="340"/>
      <c r="F2255" s="340"/>
      <c r="G2255" s="377"/>
      <c r="H2255" s="371">
        <f>H2252+H2253</f>
        <v>33260.071228850218</v>
      </c>
    </row>
    <row r="2256" spans="1:8" ht="12.75" hidden="1" customHeight="1">
      <c r="A2256" s="1"/>
      <c r="B2256" s="1"/>
      <c r="C2256" s="1"/>
      <c r="D2256" s="1"/>
      <c r="E2256" s="1"/>
      <c r="F2256" s="1"/>
      <c r="G2256" s="1"/>
      <c r="H2256" s="1"/>
    </row>
    <row r="2257" spans="1:8" ht="39" hidden="1" customHeight="1">
      <c r="A2257" s="1"/>
      <c r="B2257" s="708" t="s">
        <v>1871</v>
      </c>
      <c r="C2257" s="687"/>
      <c r="D2257" s="762" t="s">
        <v>1872</v>
      </c>
      <c r="E2257" s="687"/>
      <c r="F2257" s="387" t="s">
        <v>167</v>
      </c>
      <c r="G2257" s="763">
        <v>1</v>
      </c>
      <c r="H2257" s="687"/>
    </row>
    <row r="2258" spans="1:8" ht="12.75" hidden="1" customHeight="1">
      <c r="A2258" s="1"/>
      <c r="B2258" s="342" t="s">
        <v>416</v>
      </c>
      <c r="C2258" s="343" t="s">
        <v>16</v>
      </c>
      <c r="D2258" s="342" t="s">
        <v>417</v>
      </c>
      <c r="E2258" s="342" t="s">
        <v>418</v>
      </c>
      <c r="F2258" s="342" t="s">
        <v>419</v>
      </c>
      <c r="G2258" s="342" t="s">
        <v>420</v>
      </c>
      <c r="H2258" s="342" t="s">
        <v>421</v>
      </c>
    </row>
    <row r="2259" spans="1:8" ht="12.75" hidden="1" customHeight="1">
      <c r="A2259" s="1"/>
      <c r="B2259" s="396" t="str">
        <f>'LISTA DE PRECIOS '!D1039</f>
        <v>Grif. cocina sobre pared exterior ambas aguas - Grifería p/ pileta cocina,ext pared c/codo  FV Allegro 409/15 CROMO</v>
      </c>
      <c r="C2259" s="48" t="s">
        <v>43</v>
      </c>
      <c r="D2259" s="348">
        <v>1</v>
      </c>
      <c r="E2259" s="352">
        <f t="shared" ref="E2259:E2260" si="172">D2259*$G$2257</f>
        <v>1</v>
      </c>
      <c r="F2259" s="348">
        <f>'LISTA DE PRECIOS '!J1039</f>
        <v>17666.821147430168</v>
      </c>
      <c r="G2259" s="352">
        <f t="shared" ref="G2259:G2260" si="173">E2259*F2259</f>
        <v>17666.821147430168</v>
      </c>
      <c r="H2259" s="349"/>
    </row>
    <row r="2260" spans="1:8" ht="12.75" hidden="1" customHeight="1">
      <c r="A2260" s="1"/>
      <c r="B2260" s="396" t="str">
        <f>'LISTA DE PRECIOS '!$D$1098</f>
        <v>Sellador de juntas x 200g</v>
      </c>
      <c r="C2260" s="48" t="s">
        <v>405</v>
      </c>
      <c r="D2260" s="348">
        <v>0.05</v>
      </c>
      <c r="E2260" s="352">
        <f t="shared" si="172"/>
        <v>0.05</v>
      </c>
      <c r="F2260" s="348">
        <f>'LISTA DE PRECIOS '!$J$1098</f>
        <v>894.08903296058543</v>
      </c>
      <c r="G2260" s="352">
        <f t="shared" si="173"/>
        <v>44.704451648029277</v>
      </c>
      <c r="H2260" s="349"/>
    </row>
    <row r="2261" spans="1:8" ht="12.75" hidden="1" customHeight="1">
      <c r="A2261" s="1"/>
      <c r="B2261" s="396"/>
      <c r="C2261" s="48"/>
      <c r="D2261" s="348"/>
      <c r="E2261" s="352"/>
      <c r="F2261" s="348"/>
      <c r="G2261" s="352"/>
      <c r="H2261" s="349"/>
    </row>
    <row r="2262" spans="1:8" ht="12.75" hidden="1" customHeight="1">
      <c r="A2262" s="1"/>
      <c r="B2262" s="396"/>
      <c r="C2262" s="48"/>
      <c r="D2262" s="348"/>
      <c r="E2262" s="352"/>
      <c r="F2262" s="348"/>
      <c r="G2262" s="352"/>
      <c r="H2262" s="349"/>
    </row>
    <row r="2263" spans="1:8" ht="12.75" hidden="1" customHeight="1">
      <c r="A2263" s="1"/>
      <c r="B2263" s="347"/>
      <c r="C2263" s="48"/>
      <c r="D2263" s="348"/>
      <c r="E2263" s="352"/>
      <c r="F2263" s="348"/>
      <c r="G2263" s="352"/>
      <c r="H2263" s="349"/>
    </row>
    <row r="2264" spans="1:8" ht="12.75" hidden="1" customHeight="1">
      <c r="A2264" s="1"/>
      <c r="B2264" s="347"/>
      <c r="C2264" s="48"/>
      <c r="D2264" s="348"/>
      <c r="E2264" s="352"/>
      <c r="F2264" s="348"/>
      <c r="G2264" s="352"/>
      <c r="H2264" s="349"/>
    </row>
    <row r="2265" spans="1:8" ht="12.75" hidden="1" customHeight="1">
      <c r="A2265" s="1"/>
      <c r="B2265" s="354" t="s">
        <v>422</v>
      </c>
      <c r="C2265" s="355"/>
      <c r="D2265" s="356"/>
      <c r="E2265" s="356"/>
      <c r="F2265" s="356"/>
      <c r="G2265" s="357"/>
      <c r="H2265" s="358">
        <f>SUM(G2259:G2264)</f>
        <v>17711.525599078199</v>
      </c>
    </row>
    <row r="2266" spans="1:8" ht="12.75" hidden="1" customHeight="1">
      <c r="A2266" s="1"/>
      <c r="B2266" s="359"/>
      <c r="C2266" s="50"/>
      <c r="D2266" s="360"/>
      <c r="E2266" s="360"/>
      <c r="F2266" s="360"/>
      <c r="G2266" s="360"/>
      <c r="H2266" s="361"/>
    </row>
    <row r="2267" spans="1:8" ht="12.75" hidden="1" customHeight="1">
      <c r="A2267" s="1"/>
      <c r="B2267" s="409" t="s">
        <v>1450</v>
      </c>
      <c r="C2267" s="52" t="s">
        <v>424</v>
      </c>
      <c r="D2267" s="55">
        <v>1.5</v>
      </c>
      <c r="E2267" s="348">
        <f>D2267*$G$2257</f>
        <v>1.5</v>
      </c>
      <c r="F2267" s="352">
        <f>'MANO DE OBRA'!$K$8</f>
        <v>1165.6790978787881</v>
      </c>
      <c r="G2267" s="352">
        <f>E2267*F2267</f>
        <v>1748.5186468181821</v>
      </c>
      <c r="H2267" s="364"/>
    </row>
    <row r="2268" spans="1:8" ht="12.75" hidden="1" customHeight="1">
      <c r="A2268" s="1"/>
      <c r="B2268" s="409"/>
      <c r="C2268" s="52"/>
      <c r="D2268" s="55"/>
      <c r="E2268" s="348"/>
      <c r="F2268" s="352"/>
      <c r="G2268" s="352"/>
      <c r="H2268" s="364"/>
    </row>
    <row r="2269" spans="1:8" ht="12.75" hidden="1" customHeight="1">
      <c r="A2269" s="1"/>
      <c r="B2269" s="347"/>
      <c r="C2269" s="52"/>
      <c r="D2269" s="394"/>
      <c r="E2269" s="348"/>
      <c r="F2269" s="394"/>
      <c r="G2269" s="352"/>
      <c r="H2269" s="364"/>
    </row>
    <row r="2270" spans="1:8" ht="12.75" hidden="1" customHeight="1">
      <c r="A2270" s="1"/>
      <c r="B2270" s="390"/>
      <c r="C2270" s="52"/>
      <c r="D2270" s="394"/>
      <c r="E2270" s="348"/>
      <c r="F2270" s="394"/>
      <c r="G2270" s="352"/>
      <c r="H2270" s="365"/>
    </row>
    <row r="2271" spans="1:8" ht="12.75" hidden="1" customHeight="1">
      <c r="A2271" s="1"/>
      <c r="B2271" s="764" t="s">
        <v>425</v>
      </c>
      <c r="C2271" s="689"/>
      <c r="D2271" s="689"/>
      <c r="E2271" s="689"/>
      <c r="F2271" s="689"/>
      <c r="G2271" s="765"/>
      <c r="H2271" s="366">
        <f>SUM(G2267:G2270)</f>
        <v>1748.5186468181821</v>
      </c>
    </row>
    <row r="2272" spans="1:8" ht="12.75" hidden="1" customHeight="1">
      <c r="A2272" s="1"/>
      <c r="B2272" s="766"/>
      <c r="C2272" s="692"/>
      <c r="D2272" s="692"/>
      <c r="E2272" s="692"/>
      <c r="F2272" s="692"/>
      <c r="G2272" s="692"/>
      <c r="H2272" s="700"/>
    </row>
    <row r="2273" spans="1:8" ht="12.75" hidden="1" customHeight="1">
      <c r="A2273" s="1"/>
      <c r="B2273" s="347" t="s">
        <v>426</v>
      </c>
      <c r="C2273" s="48"/>
      <c r="D2273" s="348"/>
      <c r="E2273" s="348"/>
      <c r="F2273" s="348"/>
      <c r="G2273" s="348"/>
      <c r="H2273" s="349"/>
    </row>
    <row r="2274" spans="1:8" ht="12.75" hidden="1" customHeight="1">
      <c r="A2274" s="1"/>
      <c r="B2274" s="347" t="s">
        <v>427</v>
      </c>
      <c r="C2274" s="48"/>
      <c r="D2274" s="348"/>
      <c r="E2274" s="348"/>
      <c r="F2274" s="348"/>
      <c r="G2274" s="348"/>
      <c r="H2274" s="349"/>
    </row>
    <row r="2275" spans="1:8" ht="12.75" hidden="1" customHeight="1">
      <c r="A2275" s="1"/>
      <c r="B2275" s="351" t="s">
        <v>428</v>
      </c>
      <c r="C2275" s="90"/>
      <c r="D2275" s="352"/>
      <c r="E2275" s="352"/>
      <c r="F2275" s="352"/>
      <c r="G2275" s="352"/>
      <c r="H2275" s="349"/>
    </row>
    <row r="2276" spans="1:8" ht="12.75" hidden="1" customHeight="1">
      <c r="A2276" s="1"/>
      <c r="B2276" s="368"/>
      <c r="C2276" s="355"/>
      <c r="D2276" s="355"/>
      <c r="E2276" s="355"/>
      <c r="F2276" s="355"/>
      <c r="G2276" s="369"/>
      <c r="H2276" s="358">
        <f>SUM(G2275)</f>
        <v>0</v>
      </c>
    </row>
    <row r="2277" spans="1:8" ht="12.75" hidden="1" customHeight="1">
      <c r="A2277" s="1"/>
      <c r="B2277" s="367"/>
      <c r="C2277" s="1"/>
      <c r="D2277" s="1"/>
      <c r="E2277" s="1"/>
      <c r="F2277" s="1"/>
      <c r="G2277" s="1"/>
      <c r="H2277" s="260"/>
    </row>
    <row r="2278" spans="1:8" ht="12.75" hidden="1" customHeight="1">
      <c r="A2278" s="1"/>
      <c r="B2278" s="370" t="s">
        <v>429</v>
      </c>
      <c r="C2278" s="355"/>
      <c r="D2278" s="355"/>
      <c r="E2278" s="355"/>
      <c r="F2278" s="355"/>
      <c r="G2278" s="369"/>
      <c r="H2278" s="371">
        <f>H2265+H2271+H2276</f>
        <v>19460.044245896381</v>
      </c>
    </row>
    <row r="2279" spans="1:8" ht="12.75" hidden="1" customHeight="1">
      <c r="A2279" s="1"/>
      <c r="B2279" s="367"/>
      <c r="C2279" s="1"/>
      <c r="D2279" s="1"/>
      <c r="E2279" s="1"/>
      <c r="F2279" s="1"/>
      <c r="G2279" s="1"/>
      <c r="H2279" s="372"/>
    </row>
    <row r="2280" spans="1:8" ht="12.75" hidden="1" customHeight="1">
      <c r="A2280" s="1"/>
      <c r="B2280" s="347" t="s">
        <v>349</v>
      </c>
      <c r="C2280" s="48"/>
      <c r="D2280" s="49">
        <f>'COEF.RESUMEN'!$H$5</f>
        <v>0.15</v>
      </c>
      <c r="E2280" s="48"/>
      <c r="F2280" s="48"/>
      <c r="G2280" s="48"/>
      <c r="H2280" s="350">
        <f>H2278*D2280</f>
        <v>2919.0066368844568</v>
      </c>
    </row>
    <row r="2281" spans="1:8" ht="12.75" hidden="1" customHeight="1">
      <c r="A2281" s="1"/>
      <c r="B2281" s="373"/>
      <c r="C2281" s="48"/>
      <c r="D2281" s="49"/>
      <c r="E2281" s="48"/>
      <c r="F2281" s="48"/>
      <c r="G2281" s="48"/>
      <c r="H2281" s="350"/>
    </row>
    <row r="2282" spans="1:8" ht="12.75" hidden="1" customHeight="1">
      <c r="A2282" s="1"/>
      <c r="B2282" s="347"/>
      <c r="C2282" s="48"/>
      <c r="D2282" s="49"/>
      <c r="E2282" s="48"/>
      <c r="F2282" s="48"/>
      <c r="G2282" s="48"/>
      <c r="H2282" s="350"/>
    </row>
    <row r="2283" spans="1:8" ht="12.75" hidden="1" customHeight="1">
      <c r="A2283" s="1"/>
      <c r="B2283" s="347" t="s">
        <v>350</v>
      </c>
      <c r="C2283" s="48"/>
      <c r="D2283" s="49">
        <f>'COEF.RESUMEN'!$H$6</f>
        <v>0.1</v>
      </c>
      <c r="E2283" s="48"/>
      <c r="F2283" s="48"/>
      <c r="G2283" s="48"/>
      <c r="H2283" s="350">
        <f>H2278*D2283</f>
        <v>1946.0044245896381</v>
      </c>
    </row>
    <row r="2284" spans="1:8" ht="12.75" hidden="1" customHeight="1">
      <c r="A2284" s="1"/>
      <c r="B2284" s="347"/>
      <c r="C2284" s="48"/>
      <c r="D2284" s="49"/>
      <c r="E2284" s="48"/>
      <c r="F2284" s="48"/>
      <c r="G2284" s="48"/>
      <c r="H2284" s="374">
        <f>H2278+H2280+H2283</f>
        <v>24325.055307370476</v>
      </c>
    </row>
    <row r="2285" spans="1:8" ht="12.75" hidden="1" customHeight="1">
      <c r="A2285" s="1"/>
      <c r="B2285" s="347" t="s">
        <v>430</v>
      </c>
      <c r="C2285" s="48"/>
      <c r="D2285" s="49">
        <f>'COEF.RESUMEN'!$H$8</f>
        <v>0.25</v>
      </c>
      <c r="E2285" s="48"/>
      <c r="F2285" s="48"/>
      <c r="G2285" s="48"/>
      <c r="H2285" s="350">
        <f>H2284*D2285</f>
        <v>6081.263826842619</v>
      </c>
    </row>
    <row r="2286" spans="1:8" ht="12.75" hidden="1" customHeight="1">
      <c r="A2286" s="1"/>
      <c r="B2286" s="347"/>
      <c r="C2286" s="48"/>
      <c r="D2286" s="48"/>
      <c r="E2286" s="48"/>
      <c r="F2286" s="48"/>
      <c r="G2286" s="48"/>
      <c r="H2286" s="375"/>
    </row>
    <row r="2287" spans="1:8" ht="12.75" hidden="1" customHeight="1">
      <c r="A2287" s="1"/>
      <c r="B2287" s="376" t="s">
        <v>431</v>
      </c>
      <c r="C2287" s="340"/>
      <c r="D2287" s="340"/>
      <c r="E2287" s="340"/>
      <c r="F2287" s="340"/>
      <c r="G2287" s="377"/>
      <c r="H2287" s="371">
        <f>H2284+H2285</f>
        <v>30406.319134213096</v>
      </c>
    </row>
    <row r="2288" spans="1:8" ht="12.75" hidden="1" customHeight="1">
      <c r="A2288" s="1"/>
      <c r="B2288" s="1"/>
      <c r="C2288" s="1"/>
      <c r="D2288" s="1"/>
      <c r="E2288" s="1"/>
      <c r="F2288" s="1"/>
      <c r="G2288" s="1"/>
      <c r="H2288" s="1"/>
    </row>
    <row r="2289" spans="1:8" ht="39.75" hidden="1" customHeight="1">
      <c r="A2289" s="1"/>
      <c r="B2289" s="708" t="s">
        <v>1873</v>
      </c>
      <c r="C2289" s="687"/>
      <c r="D2289" s="762" t="s">
        <v>1874</v>
      </c>
      <c r="E2289" s="687"/>
      <c r="F2289" s="387" t="s">
        <v>167</v>
      </c>
      <c r="G2289" s="763">
        <v>1</v>
      </c>
      <c r="H2289" s="687"/>
    </row>
    <row r="2290" spans="1:8" ht="12.75" hidden="1" customHeight="1">
      <c r="A2290" s="1"/>
      <c r="B2290" s="342" t="s">
        <v>416</v>
      </c>
      <c r="C2290" s="343" t="s">
        <v>16</v>
      </c>
      <c r="D2290" s="342" t="s">
        <v>417</v>
      </c>
      <c r="E2290" s="342" t="s">
        <v>418</v>
      </c>
      <c r="F2290" s="342" t="s">
        <v>419</v>
      </c>
      <c r="G2290" s="342" t="s">
        <v>420</v>
      </c>
      <c r="H2290" s="342" t="s">
        <v>421</v>
      </c>
    </row>
    <row r="2291" spans="1:8" ht="42" hidden="1" customHeight="1">
      <c r="A2291" s="1"/>
      <c r="B2291" s="396" t="str">
        <f>'LISTA DE PRECIOS '!D1040</f>
        <v>Grif. cocina sobre mesada ambas aguas  - Grifería p/ mesada cocina de 2 aguj c/pico movil alto FV Allegro Art 416/15</v>
      </c>
      <c r="C2291" s="48" t="s">
        <v>43</v>
      </c>
      <c r="D2291" s="348">
        <v>1</v>
      </c>
      <c r="E2291" s="352">
        <f t="shared" ref="E2291:E2293" si="174">D2291*$G$2289</f>
        <v>1</v>
      </c>
      <c r="F2291" s="348">
        <f>'LISTA DE PRECIOS '!J1040</f>
        <v>15267.032721580219</v>
      </c>
      <c r="G2291" s="352">
        <f t="shared" ref="G2291:G2293" si="175">E2291*F2291</f>
        <v>15267.032721580219</v>
      </c>
      <c r="H2291" s="349"/>
    </row>
    <row r="2292" spans="1:8" ht="14.25" hidden="1" customHeight="1">
      <c r="A2292" s="1"/>
      <c r="B2292" s="396" t="str">
        <f>'LISTA DE PRECIOS '!$D$1114</f>
        <v>Flexible 1/2" x 25 cm</v>
      </c>
      <c r="C2292" s="48" t="s">
        <v>43</v>
      </c>
      <c r="D2292" s="348">
        <v>2</v>
      </c>
      <c r="E2292" s="352">
        <f t="shared" si="174"/>
        <v>2</v>
      </c>
      <c r="F2292" s="348">
        <f>'LISTA DE PRECIOS '!$J$1114</f>
        <v>408.50020993607109</v>
      </c>
      <c r="G2292" s="352">
        <f t="shared" si="175"/>
        <v>817.00041987214217</v>
      </c>
      <c r="H2292" s="349"/>
    </row>
    <row r="2293" spans="1:8" ht="12.75" hidden="1" customHeight="1">
      <c r="A2293" s="1"/>
      <c r="B2293" s="396" t="str">
        <f>'LISTA DE PRECIOS '!$D$1098</f>
        <v>Sellador de juntas x 200g</v>
      </c>
      <c r="C2293" s="48" t="s">
        <v>405</v>
      </c>
      <c r="D2293" s="348">
        <v>0.05</v>
      </c>
      <c r="E2293" s="352">
        <f t="shared" si="174"/>
        <v>0.05</v>
      </c>
      <c r="F2293" s="348">
        <f>'LISTA DE PRECIOS '!$J$1098</f>
        <v>894.08903296058543</v>
      </c>
      <c r="G2293" s="352">
        <f t="shared" si="175"/>
        <v>44.704451648029277</v>
      </c>
      <c r="H2293" s="349"/>
    </row>
    <row r="2294" spans="1:8" ht="12.75" hidden="1" customHeight="1">
      <c r="A2294" s="1"/>
      <c r="B2294" s="396"/>
      <c r="C2294" s="48"/>
      <c r="D2294" s="348"/>
      <c r="E2294" s="352"/>
      <c r="F2294" s="348"/>
      <c r="G2294" s="352"/>
      <c r="H2294" s="349"/>
    </row>
    <row r="2295" spans="1:8" ht="12.75" hidden="1" customHeight="1">
      <c r="A2295" s="1"/>
      <c r="B2295" s="396"/>
      <c r="C2295" s="48"/>
      <c r="D2295" s="348"/>
      <c r="E2295" s="352"/>
      <c r="F2295" s="348"/>
      <c r="G2295" s="352"/>
      <c r="H2295" s="349"/>
    </row>
    <row r="2296" spans="1:8" ht="12.75" hidden="1" customHeight="1">
      <c r="A2296" s="1"/>
      <c r="B2296" s="347"/>
      <c r="C2296" s="48"/>
      <c r="D2296" s="348"/>
      <c r="E2296" s="352"/>
      <c r="F2296" s="348"/>
      <c r="G2296" s="352"/>
      <c r="H2296" s="349"/>
    </row>
    <row r="2297" spans="1:8" ht="12.75" hidden="1" customHeight="1">
      <c r="A2297" s="1"/>
      <c r="B2297" s="347"/>
      <c r="C2297" s="48"/>
      <c r="D2297" s="348"/>
      <c r="E2297" s="352"/>
      <c r="F2297" s="348"/>
      <c r="G2297" s="352"/>
      <c r="H2297" s="349"/>
    </row>
    <row r="2298" spans="1:8" ht="12.75" hidden="1" customHeight="1">
      <c r="A2298" s="1"/>
      <c r="B2298" s="354" t="s">
        <v>422</v>
      </c>
      <c r="C2298" s="355"/>
      <c r="D2298" s="356"/>
      <c r="E2298" s="356"/>
      <c r="F2298" s="356"/>
      <c r="G2298" s="357"/>
      <c r="H2298" s="358">
        <f>SUM(G2291:G2297)</f>
        <v>16128.73759310039</v>
      </c>
    </row>
    <row r="2299" spans="1:8" ht="12.75" hidden="1" customHeight="1">
      <c r="A2299" s="1"/>
      <c r="B2299" s="359"/>
      <c r="C2299" s="50"/>
      <c r="D2299" s="360"/>
      <c r="E2299" s="360"/>
      <c r="F2299" s="360"/>
      <c r="G2299" s="360"/>
      <c r="H2299" s="361"/>
    </row>
    <row r="2300" spans="1:8" ht="12.75" hidden="1" customHeight="1">
      <c r="A2300" s="1"/>
      <c r="B2300" s="409" t="s">
        <v>1450</v>
      </c>
      <c r="C2300" s="52" t="s">
        <v>424</v>
      </c>
      <c r="D2300" s="55">
        <v>2</v>
      </c>
      <c r="E2300" s="348">
        <f>D2300*$G$2289</f>
        <v>2</v>
      </c>
      <c r="F2300" s="352">
        <f>'MANO DE OBRA'!$K$8</f>
        <v>1165.6790978787881</v>
      </c>
      <c r="G2300" s="352">
        <f>E2300*F2300</f>
        <v>2331.3581957575761</v>
      </c>
      <c r="H2300" s="364"/>
    </row>
    <row r="2301" spans="1:8" ht="12.75" hidden="1" customHeight="1">
      <c r="A2301" s="1"/>
      <c r="B2301" s="409"/>
      <c r="C2301" s="52"/>
      <c r="D2301" s="55"/>
      <c r="E2301" s="348"/>
      <c r="F2301" s="352"/>
      <c r="G2301" s="352"/>
      <c r="H2301" s="364"/>
    </row>
    <row r="2302" spans="1:8" ht="12.75" hidden="1" customHeight="1">
      <c r="A2302" s="1"/>
      <c r="B2302" s="347"/>
      <c r="C2302" s="52"/>
      <c r="D2302" s="394"/>
      <c r="E2302" s="348"/>
      <c r="F2302" s="394"/>
      <c r="G2302" s="352"/>
      <c r="H2302" s="364"/>
    </row>
    <row r="2303" spans="1:8" ht="12.75" hidden="1" customHeight="1">
      <c r="A2303" s="1"/>
      <c r="B2303" s="390"/>
      <c r="C2303" s="52"/>
      <c r="D2303" s="394"/>
      <c r="E2303" s="348"/>
      <c r="F2303" s="394"/>
      <c r="G2303" s="352"/>
      <c r="H2303" s="365"/>
    </row>
    <row r="2304" spans="1:8" ht="12.75" hidden="1" customHeight="1">
      <c r="A2304" s="1"/>
      <c r="B2304" s="764" t="s">
        <v>425</v>
      </c>
      <c r="C2304" s="689"/>
      <c r="D2304" s="689"/>
      <c r="E2304" s="689"/>
      <c r="F2304" s="689"/>
      <c r="G2304" s="765"/>
      <c r="H2304" s="366">
        <f>SUM(G2300:G2303)</f>
        <v>2331.3581957575761</v>
      </c>
    </row>
    <row r="2305" spans="1:8" ht="12.75" hidden="1" customHeight="1">
      <c r="A2305" s="1"/>
      <c r="B2305" s="766"/>
      <c r="C2305" s="692"/>
      <c r="D2305" s="692"/>
      <c r="E2305" s="692"/>
      <c r="F2305" s="692"/>
      <c r="G2305" s="692"/>
      <c r="H2305" s="700"/>
    </row>
    <row r="2306" spans="1:8" ht="12.75" hidden="1" customHeight="1">
      <c r="A2306" s="1"/>
      <c r="B2306" s="347" t="s">
        <v>426</v>
      </c>
      <c r="C2306" s="48"/>
      <c r="D2306" s="348"/>
      <c r="E2306" s="348"/>
      <c r="F2306" s="348"/>
      <c r="G2306" s="348"/>
      <c r="H2306" s="349"/>
    </row>
    <row r="2307" spans="1:8" ht="12.75" hidden="1" customHeight="1">
      <c r="A2307" s="1"/>
      <c r="B2307" s="347" t="s">
        <v>427</v>
      </c>
      <c r="C2307" s="48"/>
      <c r="D2307" s="348"/>
      <c r="E2307" s="348"/>
      <c r="F2307" s="348"/>
      <c r="G2307" s="348"/>
      <c r="H2307" s="349"/>
    </row>
    <row r="2308" spans="1:8" ht="12.75" hidden="1" customHeight="1">
      <c r="A2308" s="1"/>
      <c r="B2308" s="351" t="s">
        <v>428</v>
      </c>
      <c r="C2308" s="90"/>
      <c r="D2308" s="352"/>
      <c r="E2308" s="352"/>
      <c r="F2308" s="352"/>
      <c r="G2308" s="352"/>
      <c r="H2308" s="349"/>
    </row>
    <row r="2309" spans="1:8" ht="12.75" hidden="1" customHeight="1">
      <c r="A2309" s="1"/>
      <c r="B2309" s="368"/>
      <c r="C2309" s="355"/>
      <c r="D2309" s="355"/>
      <c r="E2309" s="355"/>
      <c r="F2309" s="355"/>
      <c r="G2309" s="369"/>
      <c r="H2309" s="358">
        <f>SUM(G2308)</f>
        <v>0</v>
      </c>
    </row>
    <row r="2310" spans="1:8" ht="12.75" hidden="1" customHeight="1">
      <c r="A2310" s="1"/>
      <c r="B2310" s="367"/>
      <c r="C2310" s="1"/>
      <c r="D2310" s="1"/>
      <c r="E2310" s="1"/>
      <c r="F2310" s="1"/>
      <c r="G2310" s="1"/>
      <c r="H2310" s="260"/>
    </row>
    <row r="2311" spans="1:8" ht="12.75" hidden="1" customHeight="1">
      <c r="A2311" s="1"/>
      <c r="B2311" s="370" t="s">
        <v>429</v>
      </c>
      <c r="C2311" s="355"/>
      <c r="D2311" s="355"/>
      <c r="E2311" s="355"/>
      <c r="F2311" s="355"/>
      <c r="G2311" s="369"/>
      <c r="H2311" s="371">
        <f>H2298+H2304+H2309</f>
        <v>18460.095788857965</v>
      </c>
    </row>
    <row r="2312" spans="1:8" ht="12.75" hidden="1" customHeight="1">
      <c r="A2312" s="1"/>
      <c r="B2312" s="367"/>
      <c r="C2312" s="1"/>
      <c r="D2312" s="1"/>
      <c r="E2312" s="1"/>
      <c r="F2312" s="1"/>
      <c r="G2312" s="1"/>
      <c r="H2312" s="372"/>
    </row>
    <row r="2313" spans="1:8" ht="12.75" hidden="1" customHeight="1">
      <c r="A2313" s="1"/>
      <c r="B2313" s="347" t="s">
        <v>349</v>
      </c>
      <c r="C2313" s="48"/>
      <c r="D2313" s="49">
        <f>'COEF.RESUMEN'!$H$5</f>
        <v>0.15</v>
      </c>
      <c r="E2313" s="48"/>
      <c r="F2313" s="48"/>
      <c r="G2313" s="48"/>
      <c r="H2313" s="350">
        <f>H2311*D2313</f>
        <v>2769.0143683286947</v>
      </c>
    </row>
    <row r="2314" spans="1:8" ht="12.75" hidden="1" customHeight="1">
      <c r="A2314" s="1"/>
      <c r="B2314" s="373"/>
      <c r="C2314" s="48"/>
      <c r="D2314" s="49"/>
      <c r="E2314" s="48"/>
      <c r="F2314" s="48"/>
      <c r="G2314" s="48"/>
      <c r="H2314" s="350"/>
    </row>
    <row r="2315" spans="1:8" ht="12.75" hidden="1" customHeight="1">
      <c r="A2315" s="1"/>
      <c r="B2315" s="347"/>
      <c r="C2315" s="48"/>
      <c r="D2315" s="49"/>
      <c r="E2315" s="48"/>
      <c r="F2315" s="48"/>
      <c r="G2315" s="48"/>
      <c r="H2315" s="350"/>
    </row>
    <row r="2316" spans="1:8" ht="12.75" hidden="1" customHeight="1">
      <c r="A2316" s="1"/>
      <c r="B2316" s="347" t="s">
        <v>350</v>
      </c>
      <c r="C2316" s="48"/>
      <c r="D2316" s="49">
        <f>'COEF.RESUMEN'!$H$6</f>
        <v>0.1</v>
      </c>
      <c r="E2316" s="48"/>
      <c r="F2316" s="48"/>
      <c r="G2316" s="48"/>
      <c r="H2316" s="350">
        <f>H2311*D2316</f>
        <v>1846.0095788857966</v>
      </c>
    </row>
    <row r="2317" spans="1:8" ht="12.75" hidden="1" customHeight="1">
      <c r="A2317" s="1"/>
      <c r="B2317" s="347"/>
      <c r="C2317" s="48"/>
      <c r="D2317" s="49"/>
      <c r="E2317" s="48"/>
      <c r="F2317" s="48"/>
      <c r="G2317" s="48"/>
      <c r="H2317" s="374">
        <f>H2311+H2313+H2316</f>
        <v>23075.119736072458</v>
      </c>
    </row>
    <row r="2318" spans="1:8" ht="12.75" hidden="1" customHeight="1">
      <c r="A2318" s="1"/>
      <c r="B2318" s="347" t="s">
        <v>430</v>
      </c>
      <c r="C2318" s="48"/>
      <c r="D2318" s="49">
        <f>'COEF.RESUMEN'!$H$8</f>
        <v>0.25</v>
      </c>
      <c r="E2318" s="48"/>
      <c r="F2318" s="48"/>
      <c r="G2318" s="48"/>
      <c r="H2318" s="350">
        <f>H2317*D2318</f>
        <v>5768.7799340181145</v>
      </c>
    </row>
    <row r="2319" spans="1:8" ht="12.75" hidden="1" customHeight="1">
      <c r="A2319" s="1"/>
      <c r="B2319" s="347"/>
      <c r="C2319" s="48"/>
      <c r="D2319" s="48"/>
      <c r="E2319" s="48"/>
      <c r="F2319" s="48"/>
      <c r="G2319" s="48"/>
      <c r="H2319" s="375"/>
    </row>
    <row r="2320" spans="1:8" ht="12.75" hidden="1" customHeight="1">
      <c r="A2320" s="1"/>
      <c r="B2320" s="376" t="s">
        <v>431</v>
      </c>
      <c r="C2320" s="340"/>
      <c r="D2320" s="340"/>
      <c r="E2320" s="340"/>
      <c r="F2320" s="340"/>
      <c r="G2320" s="377"/>
      <c r="H2320" s="371">
        <f>H2317+H2318</f>
        <v>28843.899670090574</v>
      </c>
    </row>
    <row r="2321" spans="1:8" ht="12.75" hidden="1" customHeight="1">
      <c r="A2321" s="1"/>
      <c r="B2321" s="1"/>
      <c r="C2321" s="1"/>
      <c r="D2321" s="1"/>
      <c r="E2321" s="1"/>
      <c r="F2321" s="1"/>
      <c r="G2321" s="1"/>
      <c r="H2321" s="1"/>
    </row>
    <row r="2322" spans="1:8" ht="46.5" customHeight="1">
      <c r="A2322" s="1"/>
      <c r="B2322" s="708" t="s">
        <v>1875</v>
      </c>
      <c r="C2322" s="687"/>
      <c r="D2322" s="762" t="s">
        <v>1876</v>
      </c>
      <c r="E2322" s="687"/>
      <c r="F2322" s="387" t="s">
        <v>167</v>
      </c>
      <c r="G2322" s="763">
        <v>1</v>
      </c>
      <c r="H2322" s="687"/>
    </row>
    <row r="2323" spans="1:8" ht="12.75" customHeight="1">
      <c r="A2323" s="1"/>
      <c r="B2323" s="342" t="s">
        <v>416</v>
      </c>
      <c r="C2323" s="343" t="s">
        <v>16</v>
      </c>
      <c r="D2323" s="342" t="s">
        <v>417</v>
      </c>
      <c r="E2323" s="342" t="s">
        <v>418</v>
      </c>
      <c r="F2323" s="342" t="s">
        <v>419</v>
      </c>
      <c r="G2323" s="342" t="s">
        <v>420</v>
      </c>
      <c r="H2323" s="342" t="s">
        <v>421</v>
      </c>
    </row>
    <row r="2324" spans="1:8" ht="32.25" customHeight="1">
      <c r="A2324" s="1"/>
      <c r="B2324" s="396" t="str">
        <f>'LISTA DE PRECIOS '!D1042</f>
        <v>Grif. lavatorio discapacitado ambas aguas - Juego para lavatorio monocomando "VIVACE" Art 181/93</v>
      </c>
      <c r="C2324" s="48" t="s">
        <v>43</v>
      </c>
      <c r="D2324" s="348">
        <v>1</v>
      </c>
      <c r="E2324" s="352">
        <f t="shared" ref="E2324:E2326" si="176">D2324*$G$2322</f>
        <v>1</v>
      </c>
      <c r="F2324" s="348">
        <f>'LISTA DE PRECIOS '!J1042</f>
        <v>26477.545828690003</v>
      </c>
      <c r="G2324" s="352">
        <f t="shared" ref="G2324:G2326" si="177">E2324*F2324</f>
        <v>26477.545828690003</v>
      </c>
      <c r="H2324" s="349"/>
    </row>
    <row r="2325" spans="1:8" ht="12.75" customHeight="1">
      <c r="A2325" s="1"/>
      <c r="B2325" s="396" t="str">
        <f>'LISTA DE PRECIOS '!$D$1114</f>
        <v>Flexible 1/2" x 25 cm</v>
      </c>
      <c r="C2325" s="48" t="s">
        <v>43</v>
      </c>
      <c r="D2325" s="348">
        <v>2</v>
      </c>
      <c r="E2325" s="352">
        <f t="shared" si="176"/>
        <v>2</v>
      </c>
      <c r="F2325" s="348">
        <f>'LISTA DE PRECIOS '!$J$1114</f>
        <v>408.50020993607109</v>
      </c>
      <c r="G2325" s="352">
        <f t="shared" si="177"/>
        <v>817.00041987214217</v>
      </c>
      <c r="H2325" s="349"/>
    </row>
    <row r="2326" spans="1:8" ht="12.75" customHeight="1">
      <c r="A2326" s="1"/>
      <c r="B2326" s="396" t="str">
        <f>'LISTA DE PRECIOS '!$D$1098</f>
        <v>Sellador de juntas x 200g</v>
      </c>
      <c r="C2326" s="48" t="s">
        <v>405</v>
      </c>
      <c r="D2326" s="348">
        <v>0.05</v>
      </c>
      <c r="E2326" s="352">
        <f t="shared" si="176"/>
        <v>0.05</v>
      </c>
      <c r="F2326" s="348">
        <f>'LISTA DE PRECIOS '!$J$1098</f>
        <v>894.08903296058543</v>
      </c>
      <c r="G2326" s="352">
        <f t="shared" si="177"/>
        <v>44.704451648029277</v>
      </c>
      <c r="H2326" s="349"/>
    </row>
    <row r="2327" spans="1:8" ht="12.75" customHeight="1">
      <c r="A2327" s="1"/>
      <c r="B2327" s="396"/>
      <c r="C2327" s="48"/>
      <c r="D2327" s="348"/>
      <c r="E2327" s="352"/>
      <c r="F2327" s="348"/>
      <c r="G2327" s="352"/>
      <c r="H2327" s="349"/>
    </row>
    <row r="2328" spans="1:8" ht="12.75" customHeight="1">
      <c r="A2328" s="1"/>
      <c r="B2328" s="396"/>
      <c r="C2328" s="48"/>
      <c r="D2328" s="348"/>
      <c r="E2328" s="352"/>
      <c r="F2328" s="348"/>
      <c r="G2328" s="352"/>
      <c r="H2328" s="349"/>
    </row>
    <row r="2329" spans="1:8" ht="12.75" customHeight="1">
      <c r="A2329" s="1"/>
      <c r="B2329" s="347"/>
      <c r="C2329" s="48"/>
      <c r="D2329" s="348"/>
      <c r="E2329" s="352"/>
      <c r="F2329" s="348"/>
      <c r="G2329" s="352"/>
      <c r="H2329" s="349"/>
    </row>
    <row r="2330" spans="1:8" ht="12.75" customHeight="1">
      <c r="A2330" s="1"/>
      <c r="B2330" s="347"/>
      <c r="C2330" s="48"/>
      <c r="D2330" s="348"/>
      <c r="E2330" s="352"/>
      <c r="F2330" s="348"/>
      <c r="G2330" s="352"/>
      <c r="H2330" s="349"/>
    </row>
    <row r="2331" spans="1:8" ht="12.75" customHeight="1">
      <c r="A2331" s="1"/>
      <c r="B2331" s="354" t="s">
        <v>422</v>
      </c>
      <c r="C2331" s="355"/>
      <c r="D2331" s="356"/>
      <c r="E2331" s="356"/>
      <c r="F2331" s="356"/>
      <c r="G2331" s="357"/>
      <c r="H2331" s="358">
        <f>SUM(G2324:G2330)</f>
        <v>27339.250700210177</v>
      </c>
    </row>
    <row r="2332" spans="1:8" ht="12.75" customHeight="1">
      <c r="A2332" s="1"/>
      <c r="B2332" s="359"/>
      <c r="C2332" s="50"/>
      <c r="D2332" s="360"/>
      <c r="E2332" s="360"/>
      <c r="F2332" s="360"/>
      <c r="G2332" s="360"/>
      <c r="H2332" s="361"/>
    </row>
    <row r="2333" spans="1:8" ht="12.75" customHeight="1">
      <c r="A2333" s="1"/>
      <c r="B2333" s="409" t="s">
        <v>1450</v>
      </c>
      <c r="C2333" s="52" t="s">
        <v>424</v>
      </c>
      <c r="D2333" s="55">
        <v>2</v>
      </c>
      <c r="E2333" s="348">
        <f>D2333*$G$2322</f>
        <v>2</v>
      </c>
      <c r="F2333" s="352">
        <f>'MANO DE OBRA'!$K$8</f>
        <v>1165.6790978787881</v>
      </c>
      <c r="G2333" s="352">
        <f>E2333*F2333</f>
        <v>2331.3581957575761</v>
      </c>
      <c r="H2333" s="364"/>
    </row>
    <row r="2334" spans="1:8" ht="12.75" customHeight="1">
      <c r="A2334" s="1"/>
      <c r="B2334" s="409"/>
      <c r="C2334" s="52"/>
      <c r="D2334" s="55"/>
      <c r="E2334" s="348"/>
      <c r="F2334" s="352"/>
      <c r="G2334" s="352"/>
      <c r="H2334" s="364"/>
    </row>
    <row r="2335" spans="1:8" ht="12.75" customHeight="1">
      <c r="A2335" s="1"/>
      <c r="B2335" s="347"/>
      <c r="C2335" s="52"/>
      <c r="D2335" s="394"/>
      <c r="E2335" s="348"/>
      <c r="F2335" s="394"/>
      <c r="G2335" s="352"/>
      <c r="H2335" s="364"/>
    </row>
    <row r="2336" spans="1:8" ht="12.75" customHeight="1">
      <c r="A2336" s="1"/>
      <c r="B2336" s="390"/>
      <c r="C2336" s="52"/>
      <c r="D2336" s="394"/>
      <c r="E2336" s="348"/>
      <c r="F2336" s="394"/>
      <c r="G2336" s="352"/>
      <c r="H2336" s="365"/>
    </row>
    <row r="2337" spans="1:8" ht="12.75" customHeight="1">
      <c r="A2337" s="1"/>
      <c r="B2337" s="764" t="s">
        <v>425</v>
      </c>
      <c r="C2337" s="689"/>
      <c r="D2337" s="689"/>
      <c r="E2337" s="689"/>
      <c r="F2337" s="689"/>
      <c r="G2337" s="765"/>
      <c r="H2337" s="366">
        <f>SUM(G2333:G2336)</f>
        <v>2331.3581957575761</v>
      </c>
    </row>
    <row r="2338" spans="1:8" ht="12.75" customHeight="1">
      <c r="A2338" s="1"/>
      <c r="B2338" s="766"/>
      <c r="C2338" s="692"/>
      <c r="D2338" s="692"/>
      <c r="E2338" s="692"/>
      <c r="F2338" s="692"/>
      <c r="G2338" s="692"/>
      <c r="H2338" s="700"/>
    </row>
    <row r="2339" spans="1:8" ht="12.75" customHeight="1">
      <c r="A2339" s="1"/>
      <c r="B2339" s="347" t="s">
        <v>426</v>
      </c>
      <c r="C2339" s="48"/>
      <c r="D2339" s="348"/>
      <c r="E2339" s="348"/>
      <c r="F2339" s="348"/>
      <c r="G2339" s="348"/>
      <c r="H2339" s="349"/>
    </row>
    <row r="2340" spans="1:8" ht="12.75" customHeight="1">
      <c r="A2340" s="1"/>
      <c r="B2340" s="347" t="s">
        <v>427</v>
      </c>
      <c r="C2340" s="48"/>
      <c r="D2340" s="348"/>
      <c r="E2340" s="348"/>
      <c r="F2340" s="348"/>
      <c r="G2340" s="348"/>
      <c r="H2340" s="349"/>
    </row>
    <row r="2341" spans="1:8" ht="12.75" customHeight="1">
      <c r="A2341" s="1"/>
      <c r="B2341" s="351" t="s">
        <v>428</v>
      </c>
      <c r="C2341" s="90"/>
      <c r="D2341" s="352"/>
      <c r="E2341" s="352"/>
      <c r="F2341" s="352"/>
      <c r="G2341" s="352"/>
      <c r="H2341" s="349"/>
    </row>
    <row r="2342" spans="1:8" ht="12.75" customHeight="1">
      <c r="A2342" s="1"/>
      <c r="B2342" s="368"/>
      <c r="C2342" s="355"/>
      <c r="D2342" s="355"/>
      <c r="E2342" s="355"/>
      <c r="F2342" s="355"/>
      <c r="G2342" s="369"/>
      <c r="H2342" s="358">
        <f>SUM(G2341)</f>
        <v>0</v>
      </c>
    </row>
    <row r="2343" spans="1:8" ht="12.75" customHeight="1">
      <c r="A2343" s="1"/>
      <c r="B2343" s="367"/>
      <c r="C2343" s="1"/>
      <c r="D2343" s="1"/>
      <c r="E2343" s="1"/>
      <c r="F2343" s="1"/>
      <c r="G2343" s="1"/>
      <c r="H2343" s="260"/>
    </row>
    <row r="2344" spans="1:8" ht="12.75" customHeight="1">
      <c r="A2344" s="1"/>
      <c r="B2344" s="370" t="s">
        <v>429</v>
      </c>
      <c r="C2344" s="355"/>
      <c r="D2344" s="355"/>
      <c r="E2344" s="355"/>
      <c r="F2344" s="355"/>
      <c r="G2344" s="369"/>
      <c r="H2344" s="371">
        <f>H2331+H2337+H2342</f>
        <v>29670.608895967755</v>
      </c>
    </row>
    <row r="2345" spans="1:8" ht="12.75" customHeight="1">
      <c r="A2345" s="1"/>
      <c r="B2345" s="367"/>
      <c r="C2345" s="1"/>
      <c r="D2345" s="1"/>
      <c r="E2345" s="1"/>
      <c r="F2345" s="1"/>
      <c r="G2345" s="1"/>
      <c r="H2345" s="372"/>
    </row>
    <row r="2346" spans="1:8" ht="12.75" customHeight="1">
      <c r="A2346" s="1"/>
      <c r="B2346" s="347" t="s">
        <v>349</v>
      </c>
      <c r="C2346" s="48"/>
      <c r="D2346" s="49">
        <f>'COEF.RESUMEN'!$H$5</f>
        <v>0.15</v>
      </c>
      <c r="E2346" s="48"/>
      <c r="F2346" s="48"/>
      <c r="G2346" s="48"/>
      <c r="H2346" s="350">
        <f>H2344*D2346</f>
        <v>4450.5913343951634</v>
      </c>
    </row>
    <row r="2347" spans="1:8" ht="12.75" customHeight="1">
      <c r="A2347" s="1"/>
      <c r="B2347" s="373"/>
      <c r="C2347" s="48"/>
      <c r="D2347" s="49"/>
      <c r="E2347" s="48"/>
      <c r="F2347" s="48"/>
      <c r="G2347" s="48"/>
      <c r="H2347" s="350"/>
    </row>
    <row r="2348" spans="1:8" ht="12.75" customHeight="1">
      <c r="A2348" s="1"/>
      <c r="B2348" s="347"/>
      <c r="C2348" s="48"/>
      <c r="D2348" s="49"/>
      <c r="E2348" s="48"/>
      <c r="F2348" s="48"/>
      <c r="G2348" s="48"/>
      <c r="H2348" s="350"/>
    </row>
    <row r="2349" spans="1:8" ht="12.75" customHeight="1">
      <c r="A2349" s="1"/>
      <c r="B2349" s="347" t="s">
        <v>350</v>
      </c>
      <c r="C2349" s="48"/>
      <c r="D2349" s="49">
        <f>'COEF.RESUMEN'!$H$6</f>
        <v>0.1</v>
      </c>
      <c r="E2349" s="48"/>
      <c r="F2349" s="48"/>
      <c r="G2349" s="48"/>
      <c r="H2349" s="350">
        <f>H2344*D2349</f>
        <v>2967.0608895967757</v>
      </c>
    </row>
    <row r="2350" spans="1:8" ht="12.75" customHeight="1">
      <c r="A2350" s="1"/>
      <c r="B2350" s="347"/>
      <c r="C2350" s="48"/>
      <c r="D2350" s="49"/>
      <c r="E2350" s="48"/>
      <c r="F2350" s="48"/>
      <c r="G2350" s="48"/>
      <c r="H2350" s="374">
        <f>H2344+H2346+H2349</f>
        <v>37088.261119959694</v>
      </c>
    </row>
    <row r="2351" spans="1:8" ht="12.75" customHeight="1">
      <c r="A2351" s="1"/>
      <c r="B2351" s="347" t="s">
        <v>430</v>
      </c>
      <c r="C2351" s="48"/>
      <c r="D2351" s="49">
        <f>'COEF.RESUMEN'!$H$8</f>
        <v>0.25</v>
      </c>
      <c r="E2351" s="48"/>
      <c r="F2351" s="48"/>
      <c r="G2351" s="48"/>
      <c r="H2351" s="350">
        <f>H2350*D2351</f>
        <v>9272.0652799899235</v>
      </c>
    </row>
    <row r="2352" spans="1:8" ht="12.75" customHeight="1">
      <c r="A2352" s="1"/>
      <c r="B2352" s="347"/>
      <c r="C2352" s="48"/>
      <c r="D2352" s="48"/>
      <c r="E2352" s="48"/>
      <c r="F2352" s="48"/>
      <c r="G2352" s="48"/>
      <c r="H2352" s="375"/>
    </row>
    <row r="2353" spans="1:8" ht="12.75" customHeight="1">
      <c r="A2353" s="1"/>
      <c r="B2353" s="376" t="s">
        <v>431</v>
      </c>
      <c r="C2353" s="340"/>
      <c r="D2353" s="340"/>
      <c r="E2353" s="340"/>
      <c r="F2353" s="340"/>
      <c r="G2353" s="377"/>
      <c r="H2353" s="371">
        <f>H2350+H2351</f>
        <v>46360.326399949619</v>
      </c>
    </row>
    <row r="2354" spans="1:8" ht="12.75" customHeight="1">
      <c r="A2354" s="1"/>
      <c r="B2354" s="1"/>
      <c r="C2354" s="1"/>
      <c r="D2354" s="1"/>
      <c r="E2354" s="1"/>
      <c r="F2354" s="1"/>
      <c r="G2354" s="1"/>
      <c r="H2354" s="1"/>
    </row>
    <row r="2355" spans="1:8" ht="36" hidden="1" customHeight="1">
      <c r="A2355" s="1"/>
      <c r="B2355" s="708" t="s">
        <v>1877</v>
      </c>
      <c r="C2355" s="687"/>
      <c r="D2355" s="762" t="s">
        <v>1878</v>
      </c>
      <c r="E2355" s="687"/>
      <c r="F2355" s="387" t="s">
        <v>167</v>
      </c>
      <c r="G2355" s="763">
        <v>1</v>
      </c>
      <c r="H2355" s="687"/>
    </row>
    <row r="2356" spans="1:8" ht="12.75" hidden="1" customHeight="1">
      <c r="A2356" s="1"/>
      <c r="B2356" s="342" t="s">
        <v>416</v>
      </c>
      <c r="C2356" s="343" t="s">
        <v>16</v>
      </c>
      <c r="D2356" s="342" t="s">
        <v>417</v>
      </c>
      <c r="E2356" s="342" t="s">
        <v>418</v>
      </c>
      <c r="F2356" s="342" t="s">
        <v>419</v>
      </c>
      <c r="G2356" s="342" t="s">
        <v>420</v>
      </c>
      <c r="H2356" s="342" t="s">
        <v>421</v>
      </c>
    </row>
    <row r="2357" spans="1:8" ht="41.25" hidden="1" customHeight="1">
      <c r="A2357" s="1"/>
      <c r="B2357" s="396" t="str">
        <f>'LISTA DE PRECIOS '!D1043</f>
        <v>Grif. ducha ambas aguas exterior c/ transferencia - Juego para ducha Con Transferencia Bce Cromado FV " ALLEGRO " Art 103/15</v>
      </c>
      <c r="C2357" s="48" t="s">
        <v>43</v>
      </c>
      <c r="D2357" s="348">
        <v>1</v>
      </c>
      <c r="E2357" s="352">
        <f t="shared" ref="E2357:E2358" si="178">D2357*$G$2355</f>
        <v>1</v>
      </c>
      <c r="F2357" s="348">
        <f>'LISTA DE PRECIOS '!J1043</f>
        <v>19102.099244710047</v>
      </c>
      <c r="G2357" s="352">
        <f t="shared" ref="G2357:G2358" si="179">E2357*F2357</f>
        <v>19102.099244710047</v>
      </c>
      <c r="H2357" s="349"/>
    </row>
    <row r="2358" spans="1:8" ht="12.75" hidden="1" customHeight="1">
      <c r="A2358" s="1"/>
      <c r="B2358" s="396" t="str">
        <f>'LISTA DE PRECIOS '!$D$1098</f>
        <v>Sellador de juntas x 200g</v>
      </c>
      <c r="C2358" s="48" t="s">
        <v>405</v>
      </c>
      <c r="D2358" s="348">
        <v>0.05</v>
      </c>
      <c r="E2358" s="352">
        <f t="shared" si="178"/>
        <v>0.05</v>
      </c>
      <c r="F2358" s="348">
        <f>'LISTA DE PRECIOS '!$J$1098</f>
        <v>894.08903296058543</v>
      </c>
      <c r="G2358" s="352">
        <f t="shared" si="179"/>
        <v>44.704451648029277</v>
      </c>
      <c r="H2358" s="349"/>
    </row>
    <row r="2359" spans="1:8" ht="12.75" hidden="1" customHeight="1">
      <c r="A2359" s="1"/>
      <c r="B2359" s="396"/>
      <c r="C2359" s="48"/>
      <c r="D2359" s="348"/>
      <c r="E2359" s="352"/>
      <c r="F2359" s="348"/>
      <c r="G2359" s="352"/>
      <c r="H2359" s="349"/>
    </row>
    <row r="2360" spans="1:8" ht="12.75" hidden="1" customHeight="1">
      <c r="A2360" s="1"/>
      <c r="B2360" s="396"/>
      <c r="C2360" s="48"/>
      <c r="D2360" s="348"/>
      <c r="E2360" s="352"/>
      <c r="F2360" s="348"/>
      <c r="G2360" s="352"/>
      <c r="H2360" s="349"/>
    </row>
    <row r="2361" spans="1:8" ht="12.75" hidden="1" customHeight="1">
      <c r="A2361" s="1"/>
      <c r="B2361" s="347"/>
      <c r="C2361" s="48"/>
      <c r="D2361" s="348"/>
      <c r="E2361" s="352"/>
      <c r="F2361" s="348"/>
      <c r="G2361" s="352"/>
      <c r="H2361" s="349"/>
    </row>
    <row r="2362" spans="1:8" ht="12.75" hidden="1" customHeight="1">
      <c r="A2362" s="1"/>
      <c r="B2362" s="347"/>
      <c r="C2362" s="48"/>
      <c r="D2362" s="348"/>
      <c r="E2362" s="352"/>
      <c r="F2362" s="348"/>
      <c r="G2362" s="352"/>
      <c r="H2362" s="349"/>
    </row>
    <row r="2363" spans="1:8" ht="12.75" hidden="1" customHeight="1">
      <c r="A2363" s="1"/>
      <c r="B2363" s="354" t="s">
        <v>422</v>
      </c>
      <c r="C2363" s="355"/>
      <c r="D2363" s="356"/>
      <c r="E2363" s="356"/>
      <c r="F2363" s="356"/>
      <c r="G2363" s="357"/>
      <c r="H2363" s="358">
        <f>SUM(G2357:G2362)</f>
        <v>19146.803696358078</v>
      </c>
    </row>
    <row r="2364" spans="1:8" ht="12.75" hidden="1" customHeight="1">
      <c r="A2364" s="1"/>
      <c r="B2364" s="359"/>
      <c r="C2364" s="50"/>
      <c r="D2364" s="360"/>
      <c r="E2364" s="360"/>
      <c r="F2364" s="360"/>
      <c r="G2364" s="360"/>
      <c r="H2364" s="361"/>
    </row>
    <row r="2365" spans="1:8" ht="12.75" hidden="1" customHeight="1">
      <c r="A2365" s="1"/>
      <c r="B2365" s="409" t="s">
        <v>1450</v>
      </c>
      <c r="C2365" s="52" t="s">
        <v>424</v>
      </c>
      <c r="D2365" s="55">
        <v>2.5</v>
      </c>
      <c r="E2365" s="348">
        <f>D2365*$G$2355</f>
        <v>2.5</v>
      </c>
      <c r="F2365" s="352">
        <f>'MANO DE OBRA'!$K$8</f>
        <v>1165.6790978787881</v>
      </c>
      <c r="G2365" s="352">
        <f>E2365*F2365</f>
        <v>2914.1977446969704</v>
      </c>
      <c r="H2365" s="364"/>
    </row>
    <row r="2366" spans="1:8" ht="12.75" hidden="1" customHeight="1">
      <c r="A2366" s="1"/>
      <c r="B2366" s="409"/>
      <c r="C2366" s="52"/>
      <c r="D2366" s="55"/>
      <c r="E2366" s="348"/>
      <c r="F2366" s="352"/>
      <c r="G2366" s="352"/>
      <c r="H2366" s="364"/>
    </row>
    <row r="2367" spans="1:8" ht="12.75" hidden="1" customHeight="1">
      <c r="A2367" s="1"/>
      <c r="B2367" s="347"/>
      <c r="C2367" s="52"/>
      <c r="D2367" s="394"/>
      <c r="E2367" s="348"/>
      <c r="F2367" s="394"/>
      <c r="G2367" s="352"/>
      <c r="H2367" s="364"/>
    </row>
    <row r="2368" spans="1:8" ht="12.75" hidden="1" customHeight="1">
      <c r="A2368" s="1"/>
      <c r="B2368" s="390"/>
      <c r="C2368" s="52"/>
      <c r="D2368" s="394"/>
      <c r="E2368" s="348"/>
      <c r="F2368" s="394"/>
      <c r="G2368" s="352"/>
      <c r="H2368" s="365"/>
    </row>
    <row r="2369" spans="1:8" ht="12.75" hidden="1" customHeight="1">
      <c r="A2369" s="1"/>
      <c r="B2369" s="764" t="s">
        <v>425</v>
      </c>
      <c r="C2369" s="689"/>
      <c r="D2369" s="689"/>
      <c r="E2369" s="689"/>
      <c r="F2369" s="689"/>
      <c r="G2369" s="765"/>
      <c r="H2369" s="366">
        <f>SUM(G2365:G2368)</f>
        <v>2914.1977446969704</v>
      </c>
    </row>
    <row r="2370" spans="1:8" ht="12.75" hidden="1" customHeight="1">
      <c r="A2370" s="1"/>
      <c r="B2370" s="766"/>
      <c r="C2370" s="692"/>
      <c r="D2370" s="692"/>
      <c r="E2370" s="692"/>
      <c r="F2370" s="692"/>
      <c r="G2370" s="692"/>
      <c r="H2370" s="700"/>
    </row>
    <row r="2371" spans="1:8" ht="12.75" hidden="1" customHeight="1">
      <c r="A2371" s="1"/>
      <c r="B2371" s="347" t="s">
        <v>426</v>
      </c>
      <c r="C2371" s="48"/>
      <c r="D2371" s="348"/>
      <c r="E2371" s="348"/>
      <c r="F2371" s="348"/>
      <c r="G2371" s="348"/>
      <c r="H2371" s="349"/>
    </row>
    <row r="2372" spans="1:8" ht="12.75" hidden="1" customHeight="1">
      <c r="A2372" s="1"/>
      <c r="B2372" s="347" t="s">
        <v>427</v>
      </c>
      <c r="C2372" s="48"/>
      <c r="D2372" s="348"/>
      <c r="E2372" s="348"/>
      <c r="F2372" s="348"/>
      <c r="G2372" s="348"/>
      <c r="H2372" s="349"/>
    </row>
    <row r="2373" spans="1:8" ht="12.75" hidden="1" customHeight="1">
      <c r="A2373" s="1"/>
      <c r="B2373" s="351" t="s">
        <v>428</v>
      </c>
      <c r="C2373" s="90"/>
      <c r="D2373" s="352"/>
      <c r="E2373" s="352"/>
      <c r="F2373" s="352"/>
      <c r="G2373" s="352"/>
      <c r="H2373" s="349"/>
    </row>
    <row r="2374" spans="1:8" ht="12.75" hidden="1" customHeight="1">
      <c r="A2374" s="1"/>
      <c r="B2374" s="368"/>
      <c r="C2374" s="355"/>
      <c r="D2374" s="355"/>
      <c r="E2374" s="355"/>
      <c r="F2374" s="355"/>
      <c r="G2374" s="369"/>
      <c r="H2374" s="358">
        <f>SUM(G2373)</f>
        <v>0</v>
      </c>
    </row>
    <row r="2375" spans="1:8" ht="12.75" hidden="1" customHeight="1">
      <c r="A2375" s="1"/>
      <c r="B2375" s="367"/>
      <c r="C2375" s="1"/>
      <c r="D2375" s="1"/>
      <c r="E2375" s="1"/>
      <c r="F2375" s="1"/>
      <c r="G2375" s="1"/>
      <c r="H2375" s="260"/>
    </row>
    <row r="2376" spans="1:8" ht="12.75" hidden="1" customHeight="1">
      <c r="A2376" s="1"/>
      <c r="B2376" s="370" t="s">
        <v>429</v>
      </c>
      <c r="C2376" s="355"/>
      <c r="D2376" s="355"/>
      <c r="E2376" s="355"/>
      <c r="F2376" s="355"/>
      <c r="G2376" s="369"/>
      <c r="H2376" s="371">
        <f>H2363+H2369+H2374</f>
        <v>22061.00144105505</v>
      </c>
    </row>
    <row r="2377" spans="1:8" ht="12.75" hidden="1" customHeight="1">
      <c r="A2377" s="1"/>
      <c r="B2377" s="367"/>
      <c r="C2377" s="1"/>
      <c r="D2377" s="1"/>
      <c r="E2377" s="1"/>
      <c r="F2377" s="1"/>
      <c r="G2377" s="1"/>
      <c r="H2377" s="372"/>
    </row>
    <row r="2378" spans="1:8" ht="12.75" hidden="1" customHeight="1">
      <c r="A2378" s="1"/>
      <c r="B2378" s="347" t="s">
        <v>349</v>
      </c>
      <c r="C2378" s="48"/>
      <c r="D2378" s="49">
        <f>'COEF.RESUMEN'!$H$5</f>
        <v>0.15</v>
      </c>
      <c r="E2378" s="48"/>
      <c r="F2378" s="48"/>
      <c r="G2378" s="48"/>
      <c r="H2378" s="350">
        <f>H2376*D2378</f>
        <v>3309.1502161582575</v>
      </c>
    </row>
    <row r="2379" spans="1:8" ht="12.75" hidden="1" customHeight="1">
      <c r="A2379" s="1"/>
      <c r="B2379" s="373"/>
      <c r="C2379" s="48"/>
      <c r="D2379" s="49"/>
      <c r="E2379" s="48"/>
      <c r="F2379" s="48"/>
      <c r="G2379" s="48"/>
      <c r="H2379" s="350"/>
    </row>
    <row r="2380" spans="1:8" ht="12.75" hidden="1" customHeight="1">
      <c r="A2380" s="1"/>
      <c r="B2380" s="347"/>
      <c r="C2380" s="48"/>
      <c r="D2380" s="49"/>
      <c r="E2380" s="48"/>
      <c r="F2380" s="48"/>
      <c r="G2380" s="48"/>
      <c r="H2380" s="350"/>
    </row>
    <row r="2381" spans="1:8" ht="12.75" hidden="1" customHeight="1">
      <c r="A2381" s="1"/>
      <c r="B2381" s="347" t="s">
        <v>350</v>
      </c>
      <c r="C2381" s="48"/>
      <c r="D2381" s="49">
        <f>'COEF.RESUMEN'!$H$6</f>
        <v>0.1</v>
      </c>
      <c r="E2381" s="48"/>
      <c r="F2381" s="48"/>
      <c r="G2381" s="48"/>
      <c r="H2381" s="350">
        <f>H2376*D2381</f>
        <v>2206.100144105505</v>
      </c>
    </row>
    <row r="2382" spans="1:8" ht="12.75" hidden="1" customHeight="1">
      <c r="A2382" s="1"/>
      <c r="B2382" s="347"/>
      <c r="C2382" s="48"/>
      <c r="D2382" s="49"/>
      <c r="E2382" s="48"/>
      <c r="F2382" s="48"/>
      <c r="G2382" s="48"/>
      <c r="H2382" s="374">
        <f>H2376+H2378+H2381</f>
        <v>27576.251801318813</v>
      </c>
    </row>
    <row r="2383" spans="1:8" ht="12.75" hidden="1" customHeight="1">
      <c r="A2383" s="1"/>
      <c r="B2383" s="347" t="s">
        <v>430</v>
      </c>
      <c r="C2383" s="48"/>
      <c r="D2383" s="49">
        <f>'COEF.RESUMEN'!$H$8</f>
        <v>0.25</v>
      </c>
      <c r="E2383" s="48"/>
      <c r="F2383" s="48"/>
      <c r="G2383" s="48"/>
      <c r="H2383" s="350">
        <f>H2382*D2383</f>
        <v>6894.0629503297032</v>
      </c>
    </row>
    <row r="2384" spans="1:8" ht="12.75" hidden="1" customHeight="1">
      <c r="A2384" s="1"/>
      <c r="B2384" s="347"/>
      <c r="C2384" s="48"/>
      <c r="D2384" s="48"/>
      <c r="E2384" s="48"/>
      <c r="F2384" s="48"/>
      <c r="G2384" s="48"/>
      <c r="H2384" s="375"/>
    </row>
    <row r="2385" spans="1:8" ht="12.75" hidden="1" customHeight="1">
      <c r="A2385" s="1"/>
      <c r="B2385" s="376" t="s">
        <v>431</v>
      </c>
      <c r="C2385" s="340"/>
      <c r="D2385" s="340"/>
      <c r="E2385" s="340"/>
      <c r="F2385" s="340"/>
      <c r="G2385" s="377"/>
      <c r="H2385" s="371">
        <f>H2382+H2383</f>
        <v>34470.314751648519</v>
      </c>
    </row>
    <row r="2386" spans="1:8" ht="12.75" hidden="1" customHeight="1">
      <c r="A2386" s="1"/>
      <c r="B2386" s="1"/>
      <c r="C2386" s="1"/>
      <c r="D2386" s="1"/>
      <c r="E2386" s="1"/>
      <c r="F2386" s="1"/>
      <c r="G2386" s="1"/>
      <c r="H2386" s="1"/>
    </row>
    <row r="2387" spans="1:8" ht="36" hidden="1" customHeight="1">
      <c r="A2387" s="1"/>
      <c r="B2387" s="708" t="s">
        <v>1879</v>
      </c>
      <c r="C2387" s="687"/>
      <c r="D2387" s="762" t="s">
        <v>1880</v>
      </c>
      <c r="E2387" s="687"/>
      <c r="F2387" s="387" t="s">
        <v>167</v>
      </c>
      <c r="G2387" s="763">
        <v>1</v>
      </c>
      <c r="H2387" s="687"/>
    </row>
    <row r="2388" spans="1:8" ht="12.75" hidden="1" customHeight="1">
      <c r="A2388" s="1"/>
      <c r="B2388" s="342" t="s">
        <v>416</v>
      </c>
      <c r="C2388" s="343" t="s">
        <v>16</v>
      </c>
      <c r="D2388" s="342" t="s">
        <v>417</v>
      </c>
      <c r="E2388" s="342" t="s">
        <v>418</v>
      </c>
      <c r="F2388" s="342" t="s">
        <v>419</v>
      </c>
      <c r="G2388" s="342" t="s">
        <v>420</v>
      </c>
      <c r="H2388" s="342" t="s">
        <v>421</v>
      </c>
    </row>
    <row r="2389" spans="1:8" ht="12.75" hidden="1" customHeight="1">
      <c r="A2389" s="1"/>
      <c r="B2389" s="396" t="str">
        <f>'LISTA DE PRECIOS '!D1044</f>
        <v>Grif. ducha discapacitado c/ barral - Juego monocomando para ducha y bañera, exterior pared, con ducha anual incluida - "VIVACE" Art 310/93</v>
      </c>
      <c r="C2389" s="48" t="s">
        <v>43</v>
      </c>
      <c r="D2389" s="348">
        <v>1</v>
      </c>
      <c r="E2389" s="352">
        <f t="shared" ref="E2389:E2390" si="180">D2389*$G$2387</f>
        <v>1</v>
      </c>
      <c r="F2389" s="348">
        <f>'LISTA DE PRECIOS '!J1044</f>
        <v>20025.820994788377</v>
      </c>
      <c r="G2389" s="352">
        <f t="shared" ref="G2389:G2390" si="181">E2389*F2389</f>
        <v>20025.820994788377</v>
      </c>
      <c r="H2389" s="349"/>
    </row>
    <row r="2390" spans="1:8" ht="12.75" hidden="1" customHeight="1">
      <c r="A2390" s="1"/>
      <c r="B2390" s="396" t="str">
        <f>'LISTA DE PRECIOS '!$D$1098</f>
        <v>Sellador de juntas x 200g</v>
      </c>
      <c r="C2390" s="48" t="s">
        <v>405</v>
      </c>
      <c r="D2390" s="348">
        <v>0.05</v>
      </c>
      <c r="E2390" s="352">
        <f t="shared" si="180"/>
        <v>0.05</v>
      </c>
      <c r="F2390" s="348">
        <f>'LISTA DE PRECIOS '!$J$1098</f>
        <v>894.08903296058543</v>
      </c>
      <c r="G2390" s="352">
        <f t="shared" si="181"/>
        <v>44.704451648029277</v>
      </c>
      <c r="H2390" s="349"/>
    </row>
    <row r="2391" spans="1:8" ht="12.75" hidden="1" customHeight="1">
      <c r="A2391" s="1"/>
      <c r="B2391" s="396"/>
      <c r="C2391" s="48"/>
      <c r="D2391" s="348"/>
      <c r="E2391" s="352"/>
      <c r="F2391" s="348"/>
      <c r="G2391" s="352"/>
      <c r="H2391" s="349"/>
    </row>
    <row r="2392" spans="1:8" ht="12.75" hidden="1" customHeight="1">
      <c r="A2392" s="1"/>
      <c r="B2392" s="396"/>
      <c r="C2392" s="48"/>
      <c r="D2392" s="348"/>
      <c r="E2392" s="352"/>
      <c r="F2392" s="348"/>
      <c r="G2392" s="352"/>
      <c r="H2392" s="349"/>
    </row>
    <row r="2393" spans="1:8" ht="12.75" hidden="1" customHeight="1">
      <c r="A2393" s="1"/>
      <c r="B2393" s="347"/>
      <c r="C2393" s="48"/>
      <c r="D2393" s="348"/>
      <c r="E2393" s="352"/>
      <c r="F2393" s="348"/>
      <c r="G2393" s="352"/>
      <c r="H2393" s="349"/>
    </row>
    <row r="2394" spans="1:8" ht="12.75" hidden="1" customHeight="1">
      <c r="A2394" s="1"/>
      <c r="B2394" s="347"/>
      <c r="C2394" s="48"/>
      <c r="D2394" s="348"/>
      <c r="E2394" s="352"/>
      <c r="F2394" s="348"/>
      <c r="G2394" s="352"/>
      <c r="H2394" s="349"/>
    </row>
    <row r="2395" spans="1:8" ht="12.75" hidden="1" customHeight="1">
      <c r="A2395" s="1"/>
      <c r="B2395" s="354" t="s">
        <v>422</v>
      </c>
      <c r="C2395" s="355"/>
      <c r="D2395" s="356"/>
      <c r="E2395" s="356"/>
      <c r="F2395" s="356"/>
      <c r="G2395" s="357"/>
      <c r="H2395" s="358">
        <f>SUM(G2389:G2394)</f>
        <v>20070.525446436408</v>
      </c>
    </row>
    <row r="2396" spans="1:8" ht="12.75" hidden="1" customHeight="1">
      <c r="A2396" s="1"/>
      <c r="B2396" s="359"/>
      <c r="C2396" s="50"/>
      <c r="D2396" s="360"/>
      <c r="E2396" s="360"/>
      <c r="F2396" s="360"/>
      <c r="G2396" s="360"/>
      <c r="H2396" s="361"/>
    </row>
    <row r="2397" spans="1:8" ht="12.75" hidden="1" customHeight="1">
      <c r="A2397" s="1"/>
      <c r="B2397" s="409" t="s">
        <v>1450</v>
      </c>
      <c r="C2397" s="52" t="s">
        <v>424</v>
      </c>
      <c r="D2397" s="55">
        <v>2.5</v>
      </c>
      <c r="E2397" s="348">
        <f>D2397*$G$2387</f>
        <v>2.5</v>
      </c>
      <c r="F2397" s="352">
        <f>'MANO DE OBRA'!$K$8</f>
        <v>1165.6790978787881</v>
      </c>
      <c r="G2397" s="352">
        <f>E2397*F2397</f>
        <v>2914.1977446969704</v>
      </c>
      <c r="H2397" s="364"/>
    </row>
    <row r="2398" spans="1:8" ht="12.75" hidden="1" customHeight="1">
      <c r="A2398" s="1"/>
      <c r="B2398" s="409"/>
      <c r="C2398" s="52"/>
      <c r="D2398" s="55"/>
      <c r="E2398" s="348"/>
      <c r="F2398" s="352"/>
      <c r="G2398" s="352"/>
      <c r="H2398" s="364"/>
    </row>
    <row r="2399" spans="1:8" ht="12.75" hidden="1" customHeight="1">
      <c r="A2399" s="1"/>
      <c r="B2399" s="347"/>
      <c r="C2399" s="52"/>
      <c r="D2399" s="394"/>
      <c r="E2399" s="348"/>
      <c r="F2399" s="394"/>
      <c r="G2399" s="352"/>
      <c r="H2399" s="364"/>
    </row>
    <row r="2400" spans="1:8" ht="12.75" hidden="1" customHeight="1">
      <c r="A2400" s="1"/>
      <c r="B2400" s="390"/>
      <c r="C2400" s="52"/>
      <c r="D2400" s="394"/>
      <c r="E2400" s="348"/>
      <c r="F2400" s="394"/>
      <c r="G2400" s="352"/>
      <c r="H2400" s="365"/>
    </row>
    <row r="2401" spans="1:8" ht="12.75" hidden="1" customHeight="1">
      <c r="A2401" s="1"/>
      <c r="B2401" s="764" t="s">
        <v>425</v>
      </c>
      <c r="C2401" s="689"/>
      <c r="D2401" s="689"/>
      <c r="E2401" s="689"/>
      <c r="F2401" s="689"/>
      <c r="G2401" s="765"/>
      <c r="H2401" s="366">
        <f>SUM(G2397:G2400)</f>
        <v>2914.1977446969704</v>
      </c>
    </row>
    <row r="2402" spans="1:8" ht="12.75" hidden="1" customHeight="1">
      <c r="A2402" s="1"/>
      <c r="B2402" s="766"/>
      <c r="C2402" s="692"/>
      <c r="D2402" s="692"/>
      <c r="E2402" s="692"/>
      <c r="F2402" s="692"/>
      <c r="G2402" s="692"/>
      <c r="H2402" s="700"/>
    </row>
    <row r="2403" spans="1:8" ht="12.75" hidden="1" customHeight="1">
      <c r="A2403" s="1"/>
      <c r="B2403" s="347" t="s">
        <v>426</v>
      </c>
      <c r="C2403" s="48"/>
      <c r="D2403" s="348"/>
      <c r="E2403" s="348"/>
      <c r="F2403" s="348"/>
      <c r="G2403" s="348"/>
      <c r="H2403" s="349"/>
    </row>
    <row r="2404" spans="1:8" ht="12.75" hidden="1" customHeight="1">
      <c r="A2404" s="1"/>
      <c r="B2404" s="347" t="s">
        <v>427</v>
      </c>
      <c r="C2404" s="48"/>
      <c r="D2404" s="348"/>
      <c r="E2404" s="348"/>
      <c r="F2404" s="348"/>
      <c r="G2404" s="348"/>
      <c r="H2404" s="349"/>
    </row>
    <row r="2405" spans="1:8" ht="12.75" hidden="1" customHeight="1">
      <c r="A2405" s="1"/>
      <c r="B2405" s="351" t="s">
        <v>428</v>
      </c>
      <c r="C2405" s="90"/>
      <c r="D2405" s="352"/>
      <c r="E2405" s="352"/>
      <c r="F2405" s="352"/>
      <c r="G2405" s="352"/>
      <c r="H2405" s="349"/>
    </row>
    <row r="2406" spans="1:8" ht="12.75" hidden="1" customHeight="1">
      <c r="A2406" s="1"/>
      <c r="B2406" s="368"/>
      <c r="C2406" s="355"/>
      <c r="D2406" s="355"/>
      <c r="E2406" s="355"/>
      <c r="F2406" s="355"/>
      <c r="G2406" s="369"/>
      <c r="H2406" s="358">
        <f>SUM(G2405)</f>
        <v>0</v>
      </c>
    </row>
    <row r="2407" spans="1:8" ht="12.75" hidden="1" customHeight="1">
      <c r="A2407" s="1"/>
      <c r="B2407" s="367"/>
      <c r="C2407" s="1"/>
      <c r="D2407" s="1"/>
      <c r="E2407" s="1"/>
      <c r="F2407" s="1"/>
      <c r="G2407" s="1"/>
      <c r="H2407" s="260"/>
    </row>
    <row r="2408" spans="1:8" ht="12.75" hidden="1" customHeight="1">
      <c r="A2408" s="1"/>
      <c r="B2408" s="370" t="s">
        <v>429</v>
      </c>
      <c r="C2408" s="355"/>
      <c r="D2408" s="355"/>
      <c r="E2408" s="355"/>
      <c r="F2408" s="355"/>
      <c r="G2408" s="369"/>
      <c r="H2408" s="371">
        <f>H2395+H2401+H2406</f>
        <v>22984.72319113338</v>
      </c>
    </row>
    <row r="2409" spans="1:8" ht="12.75" hidden="1" customHeight="1">
      <c r="A2409" s="1"/>
      <c r="B2409" s="367"/>
      <c r="C2409" s="1"/>
      <c r="D2409" s="1"/>
      <c r="E2409" s="1"/>
      <c r="F2409" s="1"/>
      <c r="G2409" s="1"/>
      <c r="H2409" s="372"/>
    </row>
    <row r="2410" spans="1:8" ht="12.75" hidden="1" customHeight="1">
      <c r="A2410" s="1"/>
      <c r="B2410" s="347" t="s">
        <v>349</v>
      </c>
      <c r="C2410" s="48"/>
      <c r="D2410" s="49">
        <f>'COEF.RESUMEN'!$H$5</f>
        <v>0.15</v>
      </c>
      <c r="E2410" s="48"/>
      <c r="F2410" s="48"/>
      <c r="G2410" s="48"/>
      <c r="H2410" s="350">
        <f>H2408*D2410</f>
        <v>3447.708478670007</v>
      </c>
    </row>
    <row r="2411" spans="1:8" ht="12.75" hidden="1" customHeight="1">
      <c r="A2411" s="1"/>
      <c r="B2411" s="373"/>
      <c r="C2411" s="48"/>
      <c r="D2411" s="49"/>
      <c r="E2411" s="48"/>
      <c r="F2411" s="48"/>
      <c r="G2411" s="48"/>
      <c r="H2411" s="350"/>
    </row>
    <row r="2412" spans="1:8" ht="12.75" hidden="1" customHeight="1">
      <c r="A2412" s="1"/>
      <c r="B2412" s="347"/>
      <c r="C2412" s="48"/>
      <c r="D2412" s="49"/>
      <c r="E2412" s="48"/>
      <c r="F2412" s="48"/>
      <c r="G2412" s="48"/>
      <c r="H2412" s="350"/>
    </row>
    <row r="2413" spans="1:8" ht="12.75" hidden="1" customHeight="1">
      <c r="A2413" s="1"/>
      <c r="B2413" s="347" t="s">
        <v>350</v>
      </c>
      <c r="C2413" s="48"/>
      <c r="D2413" s="49">
        <f>'COEF.RESUMEN'!$H$6</f>
        <v>0.1</v>
      </c>
      <c r="E2413" s="48"/>
      <c r="F2413" s="48"/>
      <c r="G2413" s="48"/>
      <c r="H2413" s="350">
        <f>H2408*D2413</f>
        <v>2298.472319113338</v>
      </c>
    </row>
    <row r="2414" spans="1:8" ht="12.75" hidden="1" customHeight="1">
      <c r="A2414" s="1"/>
      <c r="B2414" s="347"/>
      <c r="C2414" s="48"/>
      <c r="D2414" s="49"/>
      <c r="E2414" s="48"/>
      <c r="F2414" s="48"/>
      <c r="G2414" s="48"/>
      <c r="H2414" s="374">
        <f>H2408+H2410+H2413</f>
        <v>28730.903988916725</v>
      </c>
    </row>
    <row r="2415" spans="1:8" ht="12.75" hidden="1" customHeight="1">
      <c r="A2415" s="1"/>
      <c r="B2415" s="347" t="s">
        <v>430</v>
      </c>
      <c r="C2415" s="48"/>
      <c r="D2415" s="49">
        <f>'COEF.RESUMEN'!$H$8</f>
        <v>0.25</v>
      </c>
      <c r="E2415" s="48"/>
      <c r="F2415" s="48"/>
      <c r="G2415" s="48"/>
      <c r="H2415" s="350">
        <f>H2414*D2415</f>
        <v>7182.7259972291813</v>
      </c>
    </row>
    <row r="2416" spans="1:8" ht="12.75" hidden="1" customHeight="1">
      <c r="A2416" s="1"/>
      <c r="B2416" s="347"/>
      <c r="C2416" s="48"/>
      <c r="D2416" s="48"/>
      <c r="E2416" s="48"/>
      <c r="F2416" s="48"/>
      <c r="G2416" s="48"/>
      <c r="H2416" s="375"/>
    </row>
    <row r="2417" spans="1:8" ht="12.75" hidden="1" customHeight="1">
      <c r="A2417" s="1"/>
      <c r="B2417" s="376" t="s">
        <v>431</v>
      </c>
      <c r="C2417" s="340"/>
      <c r="D2417" s="340"/>
      <c r="E2417" s="340"/>
      <c r="F2417" s="340"/>
      <c r="G2417" s="377"/>
      <c r="H2417" s="371">
        <f>H2414+H2415</f>
        <v>35913.629986145905</v>
      </c>
    </row>
    <row r="2418" spans="1:8" ht="12.75" hidden="1" customHeight="1">
      <c r="A2418" s="1"/>
      <c r="B2418" s="1"/>
      <c r="C2418" s="1"/>
      <c r="D2418" s="1"/>
      <c r="E2418" s="1"/>
      <c r="F2418" s="1"/>
      <c r="G2418" s="1"/>
      <c r="H2418" s="1"/>
    </row>
    <row r="2419" spans="1:8" ht="43.5" hidden="1" customHeight="1">
      <c r="A2419" s="1"/>
      <c r="B2419" s="708" t="s">
        <v>1881</v>
      </c>
      <c r="C2419" s="687"/>
      <c r="D2419" s="762" t="s">
        <v>1882</v>
      </c>
      <c r="E2419" s="687"/>
      <c r="F2419" s="387" t="s">
        <v>167</v>
      </c>
      <c r="G2419" s="763">
        <v>1</v>
      </c>
      <c r="H2419" s="687"/>
    </row>
    <row r="2420" spans="1:8" ht="12.75" hidden="1" customHeight="1">
      <c r="A2420" s="1"/>
      <c r="B2420" s="342" t="s">
        <v>416</v>
      </c>
      <c r="C2420" s="343" t="s">
        <v>16</v>
      </c>
      <c r="D2420" s="342" t="s">
        <v>417</v>
      </c>
      <c r="E2420" s="342" t="s">
        <v>418</v>
      </c>
      <c r="F2420" s="342" t="s">
        <v>419</v>
      </c>
      <c r="G2420" s="342" t="s">
        <v>420</v>
      </c>
      <c r="H2420" s="342" t="s">
        <v>421</v>
      </c>
    </row>
    <row r="2421" spans="1:8" ht="33.75" hidden="1" customHeight="1">
      <c r="A2421" s="1"/>
      <c r="B2421" s="396" t="str">
        <f>'LISTA DE PRECIOS '!D1045</f>
        <v>Grif. lavadero s/ pared ext. ambas aguas c/pico manguera  - Griferia para lavadero FV "Allegro" 401/15</v>
      </c>
      <c r="C2421" s="48" t="s">
        <v>43</v>
      </c>
      <c r="D2421" s="348">
        <v>1</v>
      </c>
      <c r="E2421" s="352">
        <f t="shared" ref="E2421:E2422" si="182">D2421*$G$2419</f>
        <v>1</v>
      </c>
      <c r="F2421" s="348">
        <f>'LISTA DE PRECIOS '!J1045</f>
        <v>14133.864314070248</v>
      </c>
      <c r="G2421" s="352">
        <f t="shared" ref="G2421:G2422" si="183">E2421*F2421</f>
        <v>14133.864314070248</v>
      </c>
      <c r="H2421" s="349"/>
    </row>
    <row r="2422" spans="1:8" ht="12.75" hidden="1" customHeight="1">
      <c r="A2422" s="1"/>
      <c r="B2422" s="396" t="str">
        <f>'LISTA DE PRECIOS '!$D$1098</f>
        <v>Sellador de juntas x 200g</v>
      </c>
      <c r="C2422" s="48" t="s">
        <v>405</v>
      </c>
      <c r="D2422" s="348">
        <v>0.05</v>
      </c>
      <c r="E2422" s="352">
        <f t="shared" si="182"/>
        <v>0.05</v>
      </c>
      <c r="F2422" s="348">
        <f>'LISTA DE PRECIOS '!$J$1098</f>
        <v>894.08903296058543</v>
      </c>
      <c r="G2422" s="352">
        <f t="shared" si="183"/>
        <v>44.704451648029277</v>
      </c>
      <c r="H2422" s="349"/>
    </row>
    <row r="2423" spans="1:8" ht="12.75" hidden="1" customHeight="1">
      <c r="A2423" s="1"/>
      <c r="B2423" s="396"/>
      <c r="C2423" s="48"/>
      <c r="D2423" s="348"/>
      <c r="E2423" s="352"/>
      <c r="F2423" s="348"/>
      <c r="G2423" s="352"/>
      <c r="H2423" s="349"/>
    </row>
    <row r="2424" spans="1:8" ht="12.75" hidden="1" customHeight="1">
      <c r="A2424" s="1"/>
      <c r="B2424" s="396"/>
      <c r="C2424" s="48"/>
      <c r="D2424" s="348"/>
      <c r="E2424" s="352"/>
      <c r="F2424" s="348"/>
      <c r="G2424" s="352"/>
      <c r="H2424" s="349"/>
    </row>
    <row r="2425" spans="1:8" ht="12.75" hidden="1" customHeight="1">
      <c r="A2425" s="1"/>
      <c r="B2425" s="347"/>
      <c r="C2425" s="48"/>
      <c r="D2425" s="348"/>
      <c r="E2425" s="352"/>
      <c r="F2425" s="348"/>
      <c r="G2425" s="352"/>
      <c r="H2425" s="349"/>
    </row>
    <row r="2426" spans="1:8" ht="12.75" hidden="1" customHeight="1">
      <c r="A2426" s="1"/>
      <c r="B2426" s="347"/>
      <c r="C2426" s="48"/>
      <c r="D2426" s="348"/>
      <c r="E2426" s="352"/>
      <c r="F2426" s="348"/>
      <c r="G2426" s="352"/>
      <c r="H2426" s="349"/>
    </row>
    <row r="2427" spans="1:8" ht="12.75" hidden="1" customHeight="1">
      <c r="A2427" s="1"/>
      <c r="B2427" s="354" t="s">
        <v>422</v>
      </c>
      <c r="C2427" s="355"/>
      <c r="D2427" s="356"/>
      <c r="E2427" s="356"/>
      <c r="F2427" s="356"/>
      <c r="G2427" s="357"/>
      <c r="H2427" s="358">
        <f>SUM(G2421:G2426)</f>
        <v>14178.568765718277</v>
      </c>
    </row>
    <row r="2428" spans="1:8" ht="12.75" hidden="1" customHeight="1">
      <c r="A2428" s="1"/>
      <c r="B2428" s="359"/>
      <c r="C2428" s="50"/>
      <c r="D2428" s="360"/>
      <c r="E2428" s="360"/>
      <c r="F2428" s="360"/>
      <c r="G2428" s="360"/>
      <c r="H2428" s="361"/>
    </row>
    <row r="2429" spans="1:8" ht="12.75" hidden="1" customHeight="1">
      <c r="A2429" s="1"/>
      <c r="B2429" s="409" t="s">
        <v>1450</v>
      </c>
      <c r="C2429" s="52" t="s">
        <v>424</v>
      </c>
      <c r="D2429" s="55">
        <v>1.5</v>
      </c>
      <c r="E2429" s="348">
        <f>D2429*$G$2419</f>
        <v>1.5</v>
      </c>
      <c r="F2429" s="352">
        <f>'MANO DE OBRA'!$K$8</f>
        <v>1165.6790978787881</v>
      </c>
      <c r="G2429" s="352">
        <f>E2429*F2429</f>
        <v>1748.5186468181821</v>
      </c>
      <c r="H2429" s="364"/>
    </row>
    <row r="2430" spans="1:8" ht="12.75" hidden="1" customHeight="1">
      <c r="A2430" s="1"/>
      <c r="B2430" s="409"/>
      <c r="C2430" s="52"/>
      <c r="D2430" s="55"/>
      <c r="E2430" s="348"/>
      <c r="F2430" s="352"/>
      <c r="G2430" s="352"/>
      <c r="H2430" s="364"/>
    </row>
    <row r="2431" spans="1:8" ht="12.75" hidden="1" customHeight="1">
      <c r="A2431" s="1"/>
      <c r="B2431" s="347"/>
      <c r="C2431" s="52"/>
      <c r="D2431" s="394"/>
      <c r="E2431" s="348"/>
      <c r="F2431" s="394"/>
      <c r="G2431" s="352"/>
      <c r="H2431" s="364"/>
    </row>
    <row r="2432" spans="1:8" ht="12.75" hidden="1" customHeight="1">
      <c r="A2432" s="1"/>
      <c r="B2432" s="390"/>
      <c r="C2432" s="52"/>
      <c r="D2432" s="394"/>
      <c r="E2432" s="348"/>
      <c r="F2432" s="394"/>
      <c r="G2432" s="352"/>
      <c r="H2432" s="365"/>
    </row>
    <row r="2433" spans="1:8" ht="12.75" hidden="1" customHeight="1">
      <c r="A2433" s="1"/>
      <c r="B2433" s="764" t="s">
        <v>425</v>
      </c>
      <c r="C2433" s="689"/>
      <c r="D2433" s="689"/>
      <c r="E2433" s="689"/>
      <c r="F2433" s="689"/>
      <c r="G2433" s="765"/>
      <c r="H2433" s="366">
        <f>SUM(G2429:G2432)</f>
        <v>1748.5186468181821</v>
      </c>
    </row>
    <row r="2434" spans="1:8" ht="12.75" hidden="1" customHeight="1">
      <c r="A2434" s="1"/>
      <c r="B2434" s="766"/>
      <c r="C2434" s="692"/>
      <c r="D2434" s="692"/>
      <c r="E2434" s="692"/>
      <c r="F2434" s="692"/>
      <c r="G2434" s="692"/>
      <c r="H2434" s="700"/>
    </row>
    <row r="2435" spans="1:8" ht="12.75" hidden="1" customHeight="1">
      <c r="A2435" s="1"/>
      <c r="B2435" s="347" t="s">
        <v>426</v>
      </c>
      <c r="C2435" s="48"/>
      <c r="D2435" s="348"/>
      <c r="E2435" s="348"/>
      <c r="F2435" s="348"/>
      <c r="G2435" s="348"/>
      <c r="H2435" s="349"/>
    </row>
    <row r="2436" spans="1:8" ht="12.75" hidden="1" customHeight="1">
      <c r="A2436" s="1"/>
      <c r="B2436" s="347" t="s">
        <v>427</v>
      </c>
      <c r="C2436" s="48"/>
      <c r="D2436" s="348"/>
      <c r="E2436" s="348"/>
      <c r="F2436" s="348"/>
      <c r="G2436" s="348"/>
      <c r="H2436" s="349"/>
    </row>
    <row r="2437" spans="1:8" ht="12.75" hidden="1" customHeight="1">
      <c r="A2437" s="1"/>
      <c r="B2437" s="351" t="s">
        <v>428</v>
      </c>
      <c r="C2437" s="90"/>
      <c r="D2437" s="352"/>
      <c r="E2437" s="352"/>
      <c r="F2437" s="352"/>
      <c r="G2437" s="352"/>
      <c r="H2437" s="349"/>
    </row>
    <row r="2438" spans="1:8" ht="12.75" hidden="1" customHeight="1">
      <c r="A2438" s="1"/>
      <c r="B2438" s="368"/>
      <c r="C2438" s="355"/>
      <c r="D2438" s="355"/>
      <c r="E2438" s="355"/>
      <c r="F2438" s="355"/>
      <c r="G2438" s="369"/>
      <c r="H2438" s="358">
        <f>SUM(G2437)</f>
        <v>0</v>
      </c>
    </row>
    <row r="2439" spans="1:8" ht="12.75" hidden="1" customHeight="1">
      <c r="A2439" s="1"/>
      <c r="B2439" s="367"/>
      <c r="C2439" s="1"/>
      <c r="D2439" s="1"/>
      <c r="E2439" s="1"/>
      <c r="F2439" s="1"/>
      <c r="G2439" s="1"/>
      <c r="H2439" s="260"/>
    </row>
    <row r="2440" spans="1:8" ht="12.75" hidden="1" customHeight="1">
      <c r="A2440" s="1"/>
      <c r="B2440" s="370" t="s">
        <v>429</v>
      </c>
      <c r="C2440" s="355"/>
      <c r="D2440" s="355"/>
      <c r="E2440" s="355"/>
      <c r="F2440" s="355"/>
      <c r="G2440" s="369"/>
      <c r="H2440" s="371">
        <f>H2427+H2433+H2438</f>
        <v>15927.087412536459</v>
      </c>
    </row>
    <row r="2441" spans="1:8" ht="12.75" hidden="1" customHeight="1">
      <c r="A2441" s="1"/>
      <c r="B2441" s="367"/>
      <c r="C2441" s="1"/>
      <c r="D2441" s="1"/>
      <c r="E2441" s="1"/>
      <c r="F2441" s="1"/>
      <c r="G2441" s="1"/>
      <c r="H2441" s="372"/>
    </row>
    <row r="2442" spans="1:8" ht="12.75" hidden="1" customHeight="1">
      <c r="A2442" s="1"/>
      <c r="B2442" s="347" t="s">
        <v>349</v>
      </c>
      <c r="C2442" s="48"/>
      <c r="D2442" s="49">
        <f>'COEF.RESUMEN'!$H$5</f>
        <v>0.15</v>
      </c>
      <c r="E2442" s="48"/>
      <c r="F2442" s="48"/>
      <c r="G2442" s="48"/>
      <c r="H2442" s="350">
        <f>H2440*D2442</f>
        <v>2389.0631118804686</v>
      </c>
    </row>
    <row r="2443" spans="1:8" ht="12.75" hidden="1" customHeight="1">
      <c r="A2443" s="1"/>
      <c r="B2443" s="373"/>
      <c r="C2443" s="48"/>
      <c r="D2443" s="49"/>
      <c r="E2443" s="48"/>
      <c r="F2443" s="48"/>
      <c r="G2443" s="48"/>
      <c r="H2443" s="350"/>
    </row>
    <row r="2444" spans="1:8" ht="12.75" hidden="1" customHeight="1">
      <c r="A2444" s="1"/>
      <c r="B2444" s="347"/>
      <c r="C2444" s="48"/>
      <c r="D2444" s="49"/>
      <c r="E2444" s="48"/>
      <c r="F2444" s="48"/>
      <c r="G2444" s="48"/>
      <c r="H2444" s="350"/>
    </row>
    <row r="2445" spans="1:8" ht="12.75" hidden="1" customHeight="1">
      <c r="A2445" s="1"/>
      <c r="B2445" s="347" t="s">
        <v>350</v>
      </c>
      <c r="C2445" s="48"/>
      <c r="D2445" s="49">
        <f>'COEF.RESUMEN'!$H$6</f>
        <v>0.1</v>
      </c>
      <c r="E2445" s="48"/>
      <c r="F2445" s="48"/>
      <c r="G2445" s="48"/>
      <c r="H2445" s="350">
        <f>H2440*D2445</f>
        <v>1592.7087412536459</v>
      </c>
    </row>
    <row r="2446" spans="1:8" ht="12.75" hidden="1" customHeight="1">
      <c r="A2446" s="1"/>
      <c r="B2446" s="347"/>
      <c r="C2446" s="48"/>
      <c r="D2446" s="49"/>
      <c r="E2446" s="48"/>
      <c r="F2446" s="48"/>
      <c r="G2446" s="48"/>
      <c r="H2446" s="374">
        <f>H2440+H2442+H2445</f>
        <v>19908.859265670573</v>
      </c>
    </row>
    <row r="2447" spans="1:8" ht="12.75" hidden="1" customHeight="1">
      <c r="A2447" s="1"/>
      <c r="B2447" s="347" t="s">
        <v>430</v>
      </c>
      <c r="C2447" s="48"/>
      <c r="D2447" s="49">
        <f>'COEF.RESUMEN'!$H$8</f>
        <v>0.25</v>
      </c>
      <c r="E2447" s="48"/>
      <c r="F2447" s="48"/>
      <c r="G2447" s="48"/>
      <c r="H2447" s="350">
        <f>H2446*D2447</f>
        <v>4977.2148164176433</v>
      </c>
    </row>
    <row r="2448" spans="1:8" ht="12.75" hidden="1" customHeight="1">
      <c r="A2448" s="1"/>
      <c r="B2448" s="347"/>
      <c r="C2448" s="48"/>
      <c r="D2448" s="48"/>
      <c r="E2448" s="48"/>
      <c r="F2448" s="48"/>
      <c r="G2448" s="48"/>
      <c r="H2448" s="375"/>
    </row>
    <row r="2449" spans="1:8" ht="12.75" hidden="1" customHeight="1">
      <c r="A2449" s="1"/>
      <c r="B2449" s="376" t="s">
        <v>431</v>
      </c>
      <c r="C2449" s="340"/>
      <c r="D2449" s="340"/>
      <c r="E2449" s="340"/>
      <c r="F2449" s="340"/>
      <c r="G2449" s="377"/>
      <c r="H2449" s="371">
        <f>H2446+H2447</f>
        <v>24886.074082088217</v>
      </c>
    </row>
    <row r="2450" spans="1:8" ht="12.75" hidden="1" customHeight="1">
      <c r="A2450" s="1"/>
      <c r="B2450" s="1"/>
      <c r="C2450" s="1"/>
      <c r="D2450" s="1"/>
      <c r="E2450" s="1"/>
      <c r="F2450" s="1"/>
      <c r="G2450" s="1"/>
      <c r="H2450" s="1"/>
    </row>
    <row r="2451" spans="1:8" ht="26.25" hidden="1" customHeight="1">
      <c r="A2451" s="1"/>
      <c r="B2451" s="708" t="s">
        <v>1883</v>
      </c>
      <c r="C2451" s="687"/>
      <c r="D2451" s="762" t="s">
        <v>1884</v>
      </c>
      <c r="E2451" s="687"/>
      <c r="F2451" s="387" t="s">
        <v>167</v>
      </c>
      <c r="G2451" s="763">
        <v>1</v>
      </c>
      <c r="H2451" s="687"/>
    </row>
    <row r="2452" spans="1:8" ht="12.75" hidden="1" customHeight="1">
      <c r="A2452" s="1"/>
      <c r="B2452" s="342" t="s">
        <v>416</v>
      </c>
      <c r="C2452" s="343" t="s">
        <v>16</v>
      </c>
      <c r="D2452" s="342" t="s">
        <v>417</v>
      </c>
      <c r="E2452" s="342" t="s">
        <v>418</v>
      </c>
      <c r="F2452" s="342" t="s">
        <v>419</v>
      </c>
      <c r="G2452" s="342" t="s">
        <v>420</v>
      </c>
      <c r="H2452" s="342" t="s">
        <v>421</v>
      </c>
    </row>
    <row r="2453" spans="1:8" ht="12.75" hidden="1" customHeight="1">
      <c r="A2453" s="1"/>
      <c r="B2453" s="396" t="str">
        <f>'LISTA DE PRECIOS '!D1046</f>
        <v>Grif. laboratorio ambas aguas tipo FV15 "alegro"</v>
      </c>
      <c r="C2453" s="48" t="s">
        <v>43</v>
      </c>
      <c r="D2453" s="348">
        <v>1</v>
      </c>
      <c r="E2453" s="352">
        <f t="shared" ref="E2453:E2455" si="184">D2453*$G$2451</f>
        <v>1</v>
      </c>
      <c r="F2453" s="348">
        <f>'LISTA DE PRECIOS '!J1046</f>
        <v>14574.469100365999</v>
      </c>
      <c r="G2453" s="352">
        <f t="shared" ref="G2453:G2455" si="185">E2453*F2453</f>
        <v>14574.469100365999</v>
      </c>
      <c r="H2453" s="349"/>
    </row>
    <row r="2454" spans="1:8" ht="12.75" hidden="1" customHeight="1">
      <c r="A2454" s="1"/>
      <c r="B2454" s="396" t="str">
        <f>'LISTA DE PRECIOS '!D1113</f>
        <v>Flexible 1/2" x 35 cm</v>
      </c>
      <c r="C2454" s="48" t="s">
        <v>43</v>
      </c>
      <c r="D2454" s="348">
        <v>2</v>
      </c>
      <c r="E2454" s="352">
        <f t="shared" si="184"/>
        <v>2</v>
      </c>
      <c r="F2454" s="348">
        <f>'LISTA DE PRECIOS '!J1113</f>
        <v>448.22574294122774</v>
      </c>
      <c r="G2454" s="352">
        <f t="shared" si="185"/>
        <v>896.45148588245547</v>
      </c>
      <c r="H2454" s="349"/>
    </row>
    <row r="2455" spans="1:8" ht="12.75" hidden="1" customHeight="1">
      <c r="A2455" s="1"/>
      <c r="B2455" s="396" t="str">
        <f>'LISTA DE PRECIOS '!$D$1098</f>
        <v>Sellador de juntas x 200g</v>
      </c>
      <c r="C2455" s="48" t="s">
        <v>405</v>
      </c>
      <c r="D2455" s="348">
        <v>0.05</v>
      </c>
      <c r="E2455" s="352">
        <f t="shared" si="184"/>
        <v>0.05</v>
      </c>
      <c r="F2455" s="348">
        <f>'LISTA DE PRECIOS '!$J$1098</f>
        <v>894.08903296058543</v>
      </c>
      <c r="G2455" s="352">
        <f t="shared" si="185"/>
        <v>44.704451648029277</v>
      </c>
      <c r="H2455" s="349"/>
    </row>
    <row r="2456" spans="1:8" ht="12.75" hidden="1" customHeight="1">
      <c r="A2456" s="1"/>
      <c r="B2456" s="396"/>
      <c r="C2456" s="48"/>
      <c r="D2456" s="348"/>
      <c r="E2456" s="352"/>
      <c r="F2456" s="348"/>
      <c r="G2456" s="352"/>
      <c r="H2456" s="349"/>
    </row>
    <row r="2457" spans="1:8" ht="12.75" hidden="1" customHeight="1">
      <c r="A2457" s="1"/>
      <c r="B2457" s="396"/>
      <c r="C2457" s="48"/>
      <c r="D2457" s="348"/>
      <c r="E2457" s="352"/>
      <c r="F2457" s="348"/>
      <c r="G2457" s="352"/>
      <c r="H2457" s="349"/>
    </row>
    <row r="2458" spans="1:8" ht="12.75" hidden="1" customHeight="1">
      <c r="A2458" s="1"/>
      <c r="B2458" s="347"/>
      <c r="C2458" s="48"/>
      <c r="D2458" s="348"/>
      <c r="E2458" s="352"/>
      <c r="F2458" s="348"/>
      <c r="G2458" s="352"/>
      <c r="H2458" s="349"/>
    </row>
    <row r="2459" spans="1:8" ht="12.75" hidden="1" customHeight="1">
      <c r="A2459" s="1"/>
      <c r="B2459" s="347"/>
      <c r="C2459" s="48"/>
      <c r="D2459" s="348"/>
      <c r="E2459" s="352"/>
      <c r="F2459" s="348"/>
      <c r="G2459" s="352"/>
      <c r="H2459" s="349"/>
    </row>
    <row r="2460" spans="1:8" ht="12.75" hidden="1" customHeight="1">
      <c r="A2460" s="1"/>
      <c r="B2460" s="354" t="s">
        <v>422</v>
      </c>
      <c r="C2460" s="355"/>
      <c r="D2460" s="356"/>
      <c r="E2460" s="356"/>
      <c r="F2460" s="356"/>
      <c r="G2460" s="357"/>
      <c r="H2460" s="358">
        <f>SUM(G2453:G2459)</f>
        <v>15515.625037896483</v>
      </c>
    </row>
    <row r="2461" spans="1:8" ht="12.75" hidden="1" customHeight="1">
      <c r="A2461" s="1"/>
      <c r="B2461" s="359"/>
      <c r="C2461" s="50"/>
      <c r="D2461" s="360"/>
      <c r="E2461" s="360"/>
      <c r="F2461" s="360"/>
      <c r="G2461" s="360"/>
      <c r="H2461" s="361"/>
    </row>
    <row r="2462" spans="1:8" ht="12.75" hidden="1" customHeight="1">
      <c r="A2462" s="1"/>
      <c r="B2462" s="409" t="s">
        <v>1450</v>
      </c>
      <c r="C2462" s="52" t="s">
        <v>424</v>
      </c>
      <c r="D2462" s="55">
        <v>2</v>
      </c>
      <c r="E2462" s="348">
        <f>D2462*$G$2451</f>
        <v>2</v>
      </c>
      <c r="F2462" s="352">
        <f>'MANO DE OBRA'!$K$8</f>
        <v>1165.6790978787881</v>
      </c>
      <c r="G2462" s="352">
        <f>E2462*F2462</f>
        <v>2331.3581957575761</v>
      </c>
      <c r="H2462" s="364"/>
    </row>
    <row r="2463" spans="1:8" ht="12.75" hidden="1" customHeight="1">
      <c r="A2463" s="1"/>
      <c r="B2463" s="409"/>
      <c r="C2463" s="52"/>
      <c r="D2463" s="55"/>
      <c r="E2463" s="348"/>
      <c r="F2463" s="352"/>
      <c r="G2463" s="352"/>
      <c r="H2463" s="364"/>
    </row>
    <row r="2464" spans="1:8" ht="12.75" hidden="1" customHeight="1">
      <c r="A2464" s="1"/>
      <c r="B2464" s="347"/>
      <c r="C2464" s="52"/>
      <c r="D2464" s="394"/>
      <c r="E2464" s="348"/>
      <c r="F2464" s="394"/>
      <c r="G2464" s="352"/>
      <c r="H2464" s="364"/>
    </row>
    <row r="2465" spans="1:8" ht="12.75" hidden="1" customHeight="1">
      <c r="A2465" s="1"/>
      <c r="B2465" s="390"/>
      <c r="C2465" s="52"/>
      <c r="D2465" s="394"/>
      <c r="E2465" s="348"/>
      <c r="F2465" s="394"/>
      <c r="G2465" s="352"/>
      <c r="H2465" s="365"/>
    </row>
    <row r="2466" spans="1:8" ht="12.75" hidden="1" customHeight="1">
      <c r="A2466" s="1"/>
      <c r="B2466" s="764" t="s">
        <v>425</v>
      </c>
      <c r="C2466" s="689"/>
      <c r="D2466" s="689"/>
      <c r="E2466" s="689"/>
      <c r="F2466" s="689"/>
      <c r="G2466" s="765"/>
      <c r="H2466" s="366">
        <f>SUM(G2462:G2465)</f>
        <v>2331.3581957575761</v>
      </c>
    </row>
    <row r="2467" spans="1:8" ht="12.75" hidden="1" customHeight="1">
      <c r="A2467" s="1"/>
      <c r="B2467" s="766"/>
      <c r="C2467" s="692"/>
      <c r="D2467" s="692"/>
      <c r="E2467" s="692"/>
      <c r="F2467" s="692"/>
      <c r="G2467" s="692"/>
      <c r="H2467" s="700"/>
    </row>
    <row r="2468" spans="1:8" ht="12.75" hidden="1" customHeight="1">
      <c r="A2468" s="1"/>
      <c r="B2468" s="347" t="s">
        <v>426</v>
      </c>
      <c r="C2468" s="48"/>
      <c r="D2468" s="348"/>
      <c r="E2468" s="348"/>
      <c r="F2468" s="348"/>
      <c r="G2468" s="348"/>
      <c r="H2468" s="349"/>
    </row>
    <row r="2469" spans="1:8" ht="12.75" hidden="1" customHeight="1">
      <c r="A2469" s="1"/>
      <c r="B2469" s="347" t="s">
        <v>427</v>
      </c>
      <c r="C2469" s="48"/>
      <c r="D2469" s="348"/>
      <c r="E2469" s="348"/>
      <c r="F2469" s="348"/>
      <c r="G2469" s="348"/>
      <c r="H2469" s="349"/>
    </row>
    <row r="2470" spans="1:8" ht="12.75" hidden="1" customHeight="1">
      <c r="A2470" s="1"/>
      <c r="B2470" s="351" t="s">
        <v>428</v>
      </c>
      <c r="C2470" s="90"/>
      <c r="D2470" s="352"/>
      <c r="E2470" s="352"/>
      <c r="F2470" s="352"/>
      <c r="G2470" s="352"/>
      <c r="H2470" s="349"/>
    </row>
    <row r="2471" spans="1:8" ht="12.75" hidden="1" customHeight="1">
      <c r="A2471" s="1"/>
      <c r="B2471" s="368"/>
      <c r="C2471" s="355"/>
      <c r="D2471" s="355"/>
      <c r="E2471" s="355"/>
      <c r="F2471" s="355"/>
      <c r="G2471" s="369"/>
      <c r="H2471" s="358">
        <f>SUM(G2470)</f>
        <v>0</v>
      </c>
    </row>
    <row r="2472" spans="1:8" ht="12.75" hidden="1" customHeight="1">
      <c r="A2472" s="1"/>
      <c r="B2472" s="367"/>
      <c r="C2472" s="1"/>
      <c r="D2472" s="1"/>
      <c r="E2472" s="1"/>
      <c r="F2472" s="1"/>
      <c r="G2472" s="1"/>
      <c r="H2472" s="260"/>
    </row>
    <row r="2473" spans="1:8" ht="12.75" hidden="1" customHeight="1">
      <c r="A2473" s="1"/>
      <c r="B2473" s="370" t="s">
        <v>429</v>
      </c>
      <c r="C2473" s="355"/>
      <c r="D2473" s="355"/>
      <c r="E2473" s="355"/>
      <c r="F2473" s="355"/>
      <c r="G2473" s="369"/>
      <c r="H2473" s="371">
        <f>H2460+H2466+H2471</f>
        <v>17846.98323365406</v>
      </c>
    </row>
    <row r="2474" spans="1:8" ht="12.75" hidden="1" customHeight="1">
      <c r="A2474" s="1"/>
      <c r="B2474" s="367"/>
      <c r="C2474" s="1"/>
      <c r="D2474" s="1"/>
      <c r="E2474" s="1"/>
      <c r="F2474" s="1"/>
      <c r="G2474" s="1"/>
      <c r="H2474" s="372"/>
    </row>
    <row r="2475" spans="1:8" ht="12.75" hidden="1" customHeight="1">
      <c r="A2475" s="1"/>
      <c r="B2475" s="347" t="s">
        <v>349</v>
      </c>
      <c r="C2475" s="48"/>
      <c r="D2475" s="49">
        <f>'COEF.RESUMEN'!$H$5</f>
        <v>0.15</v>
      </c>
      <c r="E2475" s="48"/>
      <c r="F2475" s="48"/>
      <c r="G2475" s="48"/>
      <c r="H2475" s="350">
        <f>H2473*D2475</f>
        <v>2677.0474850481091</v>
      </c>
    </row>
    <row r="2476" spans="1:8" ht="12.75" hidden="1" customHeight="1">
      <c r="A2476" s="1"/>
      <c r="B2476" s="373"/>
      <c r="C2476" s="48"/>
      <c r="D2476" s="49"/>
      <c r="E2476" s="48"/>
      <c r="F2476" s="48"/>
      <c r="G2476" s="48"/>
      <c r="H2476" s="350"/>
    </row>
    <row r="2477" spans="1:8" ht="12.75" hidden="1" customHeight="1">
      <c r="A2477" s="1"/>
      <c r="B2477" s="347"/>
      <c r="C2477" s="48"/>
      <c r="D2477" s="49"/>
      <c r="E2477" s="48"/>
      <c r="F2477" s="48"/>
      <c r="G2477" s="48"/>
      <c r="H2477" s="350"/>
    </row>
    <row r="2478" spans="1:8" ht="12.75" hidden="1" customHeight="1">
      <c r="A2478" s="1"/>
      <c r="B2478" s="347" t="s">
        <v>350</v>
      </c>
      <c r="C2478" s="48"/>
      <c r="D2478" s="49">
        <f>'COEF.RESUMEN'!$H$6</f>
        <v>0.1</v>
      </c>
      <c r="E2478" s="48"/>
      <c r="F2478" s="48"/>
      <c r="G2478" s="48"/>
      <c r="H2478" s="350">
        <f>H2473*D2478</f>
        <v>1784.6983233654062</v>
      </c>
    </row>
    <row r="2479" spans="1:8" ht="12.75" hidden="1" customHeight="1">
      <c r="A2479" s="1"/>
      <c r="B2479" s="347"/>
      <c r="C2479" s="48"/>
      <c r="D2479" s="49"/>
      <c r="E2479" s="48"/>
      <c r="F2479" s="48"/>
      <c r="G2479" s="48"/>
      <c r="H2479" s="374">
        <f>H2473+H2475+H2478</f>
        <v>22308.729042067574</v>
      </c>
    </row>
    <row r="2480" spans="1:8" ht="12.75" hidden="1" customHeight="1">
      <c r="A2480" s="1"/>
      <c r="B2480" s="347" t="s">
        <v>430</v>
      </c>
      <c r="C2480" s="48"/>
      <c r="D2480" s="49">
        <f>'COEF.RESUMEN'!$H$8</f>
        <v>0.25</v>
      </c>
      <c r="E2480" s="48"/>
      <c r="F2480" s="48"/>
      <c r="G2480" s="48"/>
      <c r="H2480" s="350">
        <f>H2479*D2480</f>
        <v>5577.1822605168936</v>
      </c>
    </row>
    <row r="2481" spans="1:8" ht="12.75" hidden="1" customHeight="1">
      <c r="A2481" s="1"/>
      <c r="B2481" s="347"/>
      <c r="C2481" s="48"/>
      <c r="D2481" s="48"/>
      <c r="E2481" s="48"/>
      <c r="F2481" s="48"/>
      <c r="G2481" s="48"/>
      <c r="H2481" s="375"/>
    </row>
    <row r="2482" spans="1:8" ht="12.75" hidden="1" customHeight="1">
      <c r="A2482" s="1"/>
      <c r="B2482" s="376" t="s">
        <v>431</v>
      </c>
      <c r="C2482" s="340"/>
      <c r="D2482" s="340"/>
      <c r="E2482" s="340"/>
      <c r="F2482" s="340"/>
      <c r="G2482" s="377"/>
      <c r="H2482" s="371">
        <f>H2479+H2480</f>
        <v>27885.911302584467</v>
      </c>
    </row>
    <row r="2483" spans="1:8" ht="12.75" hidden="1" customHeight="1">
      <c r="A2483" s="1"/>
      <c r="B2483" s="1"/>
      <c r="C2483" s="1"/>
      <c r="D2483" s="1"/>
      <c r="E2483" s="1"/>
      <c r="F2483" s="1"/>
      <c r="G2483" s="1"/>
      <c r="H2483" s="1"/>
    </row>
    <row r="2484" spans="1:8" ht="41.25" customHeight="1">
      <c r="A2484" s="1"/>
      <c r="B2484" s="708" t="s">
        <v>1885</v>
      </c>
      <c r="C2484" s="687"/>
      <c r="D2484" s="762" t="s">
        <v>1886</v>
      </c>
      <c r="E2484" s="687"/>
      <c r="F2484" s="387" t="s">
        <v>167</v>
      </c>
      <c r="G2484" s="763">
        <v>1</v>
      </c>
      <c r="H2484" s="687"/>
    </row>
    <row r="2485" spans="1:8" ht="12.75" customHeight="1">
      <c r="A2485" s="1"/>
      <c r="B2485" s="342" t="s">
        <v>416</v>
      </c>
      <c r="C2485" s="343" t="s">
        <v>16</v>
      </c>
      <c r="D2485" s="342" t="s">
        <v>417</v>
      </c>
      <c r="E2485" s="342" t="s">
        <v>418</v>
      </c>
      <c r="F2485" s="342" t="s">
        <v>419</v>
      </c>
      <c r="G2485" s="342" t="s">
        <v>420</v>
      </c>
      <c r="H2485" s="342" t="s">
        <v>421</v>
      </c>
    </row>
    <row r="2486" spans="1:8" ht="30" customHeight="1">
      <c r="A2486" s="1"/>
      <c r="B2486" s="396" t="str">
        <f>'LISTA DE PRECIOS '!D1047</f>
        <v>Grif. pico movil un agua sobre mesada - Canilla con pico movil alto de mesada - "Allegro" Art 425/15</v>
      </c>
      <c r="C2486" s="48" t="s">
        <v>43</v>
      </c>
      <c r="D2486" s="348">
        <v>1</v>
      </c>
      <c r="E2486" s="352">
        <f t="shared" ref="E2486:E2488" si="186">D2486*$G$2484</f>
        <v>1</v>
      </c>
      <c r="F2486" s="348">
        <f>'LISTA DE PRECIOS '!J1047</f>
        <v>5240.3285356372689</v>
      </c>
      <c r="G2486" s="352">
        <f t="shared" ref="G2486:G2488" si="187">E2486*F2486</f>
        <v>5240.3285356372689</v>
      </c>
      <c r="H2486" s="349"/>
    </row>
    <row r="2487" spans="1:8" ht="12.75" customHeight="1">
      <c r="A2487" s="1"/>
      <c r="B2487" s="396" t="str">
        <f>'LISTA DE PRECIOS '!$D$1114</f>
        <v>Flexible 1/2" x 25 cm</v>
      </c>
      <c r="C2487" s="48" t="s">
        <v>43</v>
      </c>
      <c r="D2487" s="348">
        <v>2</v>
      </c>
      <c r="E2487" s="352">
        <f t="shared" si="186"/>
        <v>2</v>
      </c>
      <c r="F2487" s="348">
        <f>'LISTA DE PRECIOS '!$J$1114</f>
        <v>408.50020993607109</v>
      </c>
      <c r="G2487" s="352">
        <f t="shared" si="187"/>
        <v>817.00041987214217</v>
      </c>
      <c r="H2487" s="349"/>
    </row>
    <row r="2488" spans="1:8" ht="12.75" customHeight="1">
      <c r="A2488" s="1"/>
      <c r="B2488" s="396" t="str">
        <f>'LISTA DE PRECIOS '!$D$1098</f>
        <v>Sellador de juntas x 200g</v>
      </c>
      <c r="C2488" s="48" t="s">
        <v>405</v>
      </c>
      <c r="D2488" s="348">
        <v>0.05</v>
      </c>
      <c r="E2488" s="352">
        <f t="shared" si="186"/>
        <v>0.05</v>
      </c>
      <c r="F2488" s="348">
        <f>'LISTA DE PRECIOS '!$J$1098</f>
        <v>894.08903296058543</v>
      </c>
      <c r="G2488" s="352">
        <f t="shared" si="187"/>
        <v>44.704451648029277</v>
      </c>
      <c r="H2488" s="349"/>
    </row>
    <row r="2489" spans="1:8" ht="12.75" customHeight="1">
      <c r="A2489" s="1"/>
      <c r="B2489" s="396"/>
      <c r="C2489" s="48"/>
      <c r="D2489" s="348"/>
      <c r="E2489" s="352"/>
      <c r="F2489" s="348"/>
      <c r="G2489" s="352"/>
      <c r="H2489" s="349"/>
    </row>
    <row r="2490" spans="1:8" ht="12.75" customHeight="1">
      <c r="A2490" s="1"/>
      <c r="B2490" s="396"/>
      <c r="C2490" s="48"/>
      <c r="D2490" s="348"/>
      <c r="E2490" s="352"/>
      <c r="F2490" s="348"/>
      <c r="G2490" s="352"/>
      <c r="H2490" s="349"/>
    </row>
    <row r="2491" spans="1:8" ht="12.75" customHeight="1">
      <c r="A2491" s="1"/>
      <c r="B2491" s="347"/>
      <c r="C2491" s="48"/>
      <c r="D2491" s="348"/>
      <c r="E2491" s="352"/>
      <c r="F2491" s="348"/>
      <c r="G2491" s="352"/>
      <c r="H2491" s="349"/>
    </row>
    <row r="2492" spans="1:8" ht="12.75" customHeight="1">
      <c r="A2492" s="1"/>
      <c r="B2492" s="347"/>
      <c r="C2492" s="48"/>
      <c r="D2492" s="348"/>
      <c r="E2492" s="352"/>
      <c r="F2492" s="348"/>
      <c r="G2492" s="352"/>
      <c r="H2492" s="349"/>
    </row>
    <row r="2493" spans="1:8" ht="12.75" customHeight="1">
      <c r="A2493" s="1"/>
      <c r="B2493" s="354" t="s">
        <v>422</v>
      </c>
      <c r="C2493" s="355"/>
      <c r="D2493" s="356"/>
      <c r="E2493" s="356"/>
      <c r="F2493" s="356"/>
      <c r="G2493" s="357"/>
      <c r="H2493" s="358">
        <f>SUM(G2486:G2492)</f>
        <v>6102.0334071574398</v>
      </c>
    </row>
    <row r="2494" spans="1:8" ht="12.75" customHeight="1">
      <c r="A2494" s="1"/>
      <c r="B2494" s="359"/>
      <c r="C2494" s="50"/>
      <c r="D2494" s="360"/>
      <c r="E2494" s="360"/>
      <c r="F2494" s="360"/>
      <c r="G2494" s="360"/>
      <c r="H2494" s="361"/>
    </row>
    <row r="2495" spans="1:8" ht="12.75" customHeight="1">
      <c r="A2495" s="1"/>
      <c r="B2495" s="409" t="s">
        <v>1450</v>
      </c>
      <c r="C2495" s="52" t="s">
        <v>424</v>
      </c>
      <c r="D2495" s="55">
        <v>2</v>
      </c>
      <c r="E2495" s="348">
        <f>D2495*$G$2484</f>
        <v>2</v>
      </c>
      <c r="F2495" s="352">
        <f>'MANO DE OBRA'!$K$8</f>
        <v>1165.6790978787881</v>
      </c>
      <c r="G2495" s="352">
        <f>E2495*F2495</f>
        <v>2331.3581957575761</v>
      </c>
      <c r="H2495" s="364"/>
    </row>
    <row r="2496" spans="1:8" ht="12.75" customHeight="1">
      <c r="A2496" s="1"/>
      <c r="B2496" s="409"/>
      <c r="C2496" s="52"/>
      <c r="D2496" s="55"/>
      <c r="E2496" s="348"/>
      <c r="F2496" s="352"/>
      <c r="G2496" s="352"/>
      <c r="H2496" s="364"/>
    </row>
    <row r="2497" spans="1:8" ht="12.75" customHeight="1">
      <c r="A2497" s="1"/>
      <c r="B2497" s="347"/>
      <c r="C2497" s="52"/>
      <c r="D2497" s="394"/>
      <c r="E2497" s="348"/>
      <c r="F2497" s="394"/>
      <c r="G2497" s="352"/>
      <c r="H2497" s="364"/>
    </row>
    <row r="2498" spans="1:8" ht="12.75" customHeight="1">
      <c r="A2498" s="1"/>
      <c r="B2498" s="390"/>
      <c r="C2498" s="52"/>
      <c r="D2498" s="394"/>
      <c r="E2498" s="348"/>
      <c r="F2498" s="394"/>
      <c r="G2498" s="352"/>
      <c r="H2498" s="365"/>
    </row>
    <row r="2499" spans="1:8" ht="12.75" customHeight="1">
      <c r="A2499" s="1"/>
      <c r="B2499" s="764" t="s">
        <v>425</v>
      </c>
      <c r="C2499" s="689"/>
      <c r="D2499" s="689"/>
      <c r="E2499" s="689"/>
      <c r="F2499" s="689"/>
      <c r="G2499" s="765"/>
      <c r="H2499" s="366">
        <f>SUM(G2495:G2498)</f>
        <v>2331.3581957575761</v>
      </c>
    </row>
    <row r="2500" spans="1:8" ht="12.75" customHeight="1">
      <c r="A2500" s="1"/>
      <c r="B2500" s="766"/>
      <c r="C2500" s="692"/>
      <c r="D2500" s="692"/>
      <c r="E2500" s="692"/>
      <c r="F2500" s="692"/>
      <c r="G2500" s="692"/>
      <c r="H2500" s="700"/>
    </row>
    <row r="2501" spans="1:8" ht="12.75" customHeight="1">
      <c r="A2501" s="1"/>
      <c r="B2501" s="347" t="s">
        <v>426</v>
      </c>
      <c r="C2501" s="48"/>
      <c r="D2501" s="348"/>
      <c r="E2501" s="348"/>
      <c r="F2501" s="348"/>
      <c r="G2501" s="348"/>
      <c r="H2501" s="349"/>
    </row>
    <row r="2502" spans="1:8" ht="12.75" customHeight="1">
      <c r="A2502" s="1"/>
      <c r="B2502" s="347" t="s">
        <v>427</v>
      </c>
      <c r="C2502" s="48"/>
      <c r="D2502" s="348"/>
      <c r="E2502" s="348"/>
      <c r="F2502" s="348"/>
      <c r="G2502" s="348"/>
      <c r="H2502" s="349"/>
    </row>
    <row r="2503" spans="1:8" ht="12.75" customHeight="1">
      <c r="A2503" s="1"/>
      <c r="B2503" s="351" t="s">
        <v>428</v>
      </c>
      <c r="C2503" s="90"/>
      <c r="D2503" s="352"/>
      <c r="E2503" s="352"/>
      <c r="F2503" s="352"/>
      <c r="G2503" s="352"/>
      <c r="H2503" s="349"/>
    </row>
    <row r="2504" spans="1:8" ht="12.75" customHeight="1">
      <c r="A2504" s="1"/>
      <c r="B2504" s="368"/>
      <c r="C2504" s="355"/>
      <c r="D2504" s="355"/>
      <c r="E2504" s="355"/>
      <c r="F2504" s="355"/>
      <c r="G2504" s="369"/>
      <c r="H2504" s="358">
        <f>SUM(G2503)</f>
        <v>0</v>
      </c>
    </row>
    <row r="2505" spans="1:8" ht="12.75" customHeight="1">
      <c r="A2505" s="1"/>
      <c r="B2505" s="367"/>
      <c r="C2505" s="1"/>
      <c r="D2505" s="1"/>
      <c r="E2505" s="1"/>
      <c r="F2505" s="1"/>
      <c r="G2505" s="1"/>
      <c r="H2505" s="260"/>
    </row>
    <row r="2506" spans="1:8" ht="12.75" customHeight="1">
      <c r="A2506" s="1"/>
      <c r="B2506" s="370" t="s">
        <v>429</v>
      </c>
      <c r="C2506" s="355"/>
      <c r="D2506" s="355"/>
      <c r="E2506" s="355"/>
      <c r="F2506" s="355"/>
      <c r="G2506" s="369"/>
      <c r="H2506" s="371">
        <f>H2493+H2499+H2504</f>
        <v>8433.3916029150168</v>
      </c>
    </row>
    <row r="2507" spans="1:8" ht="12.75" customHeight="1">
      <c r="A2507" s="1"/>
      <c r="B2507" s="367"/>
      <c r="C2507" s="1"/>
      <c r="D2507" s="1"/>
      <c r="E2507" s="1"/>
      <c r="F2507" s="1"/>
      <c r="G2507" s="1"/>
      <c r="H2507" s="372"/>
    </row>
    <row r="2508" spans="1:8" ht="12.75" customHeight="1">
      <c r="A2508" s="1"/>
      <c r="B2508" s="347" t="s">
        <v>349</v>
      </c>
      <c r="C2508" s="48"/>
      <c r="D2508" s="49">
        <f>'COEF.RESUMEN'!$H$5</f>
        <v>0.15</v>
      </c>
      <c r="E2508" s="48"/>
      <c r="F2508" s="48"/>
      <c r="G2508" s="48"/>
      <c r="H2508" s="350">
        <f>H2506*D2508</f>
        <v>1265.0087404372525</v>
      </c>
    </row>
    <row r="2509" spans="1:8" ht="12.75" customHeight="1">
      <c r="A2509" s="1"/>
      <c r="B2509" s="373"/>
      <c r="C2509" s="48"/>
      <c r="D2509" s="49"/>
      <c r="E2509" s="48"/>
      <c r="F2509" s="48"/>
      <c r="G2509" s="48"/>
      <c r="H2509" s="350"/>
    </row>
    <row r="2510" spans="1:8" ht="12.75" customHeight="1">
      <c r="A2510" s="1"/>
      <c r="B2510" s="347"/>
      <c r="C2510" s="48"/>
      <c r="D2510" s="49"/>
      <c r="E2510" s="48"/>
      <c r="F2510" s="48"/>
      <c r="G2510" s="48"/>
      <c r="H2510" s="350"/>
    </row>
    <row r="2511" spans="1:8" ht="12.75" customHeight="1">
      <c r="A2511" s="1"/>
      <c r="B2511" s="347" t="s">
        <v>350</v>
      </c>
      <c r="C2511" s="48"/>
      <c r="D2511" s="49">
        <f>'COEF.RESUMEN'!$H$6</f>
        <v>0.1</v>
      </c>
      <c r="E2511" s="48"/>
      <c r="F2511" s="48"/>
      <c r="G2511" s="48"/>
      <c r="H2511" s="350">
        <f>H2506*D2511</f>
        <v>843.33916029150168</v>
      </c>
    </row>
    <row r="2512" spans="1:8" ht="12.75" customHeight="1">
      <c r="A2512" s="1"/>
      <c r="B2512" s="347"/>
      <c r="C2512" s="48"/>
      <c r="D2512" s="49"/>
      <c r="E2512" s="48"/>
      <c r="F2512" s="48"/>
      <c r="G2512" s="48"/>
      <c r="H2512" s="374">
        <f>H2506+H2508+H2511</f>
        <v>10541.739503643772</v>
      </c>
    </row>
    <row r="2513" spans="1:8" ht="12.75" customHeight="1">
      <c r="A2513" s="1"/>
      <c r="B2513" s="347" t="s">
        <v>430</v>
      </c>
      <c r="C2513" s="48"/>
      <c r="D2513" s="49">
        <f>'COEF.RESUMEN'!$H$8</f>
        <v>0.25</v>
      </c>
      <c r="E2513" s="48"/>
      <c r="F2513" s="48"/>
      <c r="G2513" s="48"/>
      <c r="H2513" s="350">
        <f>H2512*D2513</f>
        <v>2635.434875910943</v>
      </c>
    </row>
    <row r="2514" spans="1:8" ht="12.75" customHeight="1">
      <c r="A2514" s="1"/>
      <c r="B2514" s="347"/>
      <c r="C2514" s="48"/>
      <c r="D2514" s="48"/>
      <c r="E2514" s="48"/>
      <c r="F2514" s="48"/>
      <c r="G2514" s="48"/>
      <c r="H2514" s="375"/>
    </row>
    <row r="2515" spans="1:8" ht="12.75" customHeight="1">
      <c r="A2515" s="1"/>
      <c r="B2515" s="376" t="s">
        <v>431</v>
      </c>
      <c r="C2515" s="340"/>
      <c r="D2515" s="340"/>
      <c r="E2515" s="340"/>
      <c r="F2515" s="340"/>
      <c r="G2515" s="377"/>
      <c r="H2515" s="371">
        <f>H2512+H2513</f>
        <v>13177.174379554715</v>
      </c>
    </row>
    <row r="2516" spans="1:8" ht="12.75" customHeight="1">
      <c r="A2516" s="1"/>
      <c r="B2516" s="1"/>
      <c r="C2516" s="1"/>
      <c r="D2516" s="1"/>
      <c r="E2516" s="1"/>
      <c r="F2516" s="1"/>
      <c r="G2516" s="1"/>
      <c r="H2516" s="1"/>
    </row>
    <row r="2517" spans="1:8" ht="49.5" hidden="1" customHeight="1">
      <c r="A2517" s="1"/>
      <c r="B2517" s="708" t="s">
        <v>1887</v>
      </c>
      <c r="C2517" s="687"/>
      <c r="D2517" s="762" t="s">
        <v>1888</v>
      </c>
      <c r="E2517" s="687"/>
      <c r="F2517" s="387" t="s">
        <v>167</v>
      </c>
      <c r="G2517" s="763">
        <v>1</v>
      </c>
      <c r="H2517" s="687"/>
    </row>
    <row r="2518" spans="1:8" ht="12.75" hidden="1" customHeight="1">
      <c r="A2518" s="1"/>
      <c r="B2518" s="342" t="s">
        <v>416</v>
      </c>
      <c r="C2518" s="343" t="s">
        <v>16</v>
      </c>
      <c r="D2518" s="342" t="s">
        <v>417</v>
      </c>
      <c r="E2518" s="342" t="s">
        <v>418</v>
      </c>
      <c r="F2518" s="342" t="s">
        <v>419</v>
      </c>
      <c r="G2518" s="342" t="s">
        <v>420</v>
      </c>
      <c r="H2518" s="342" t="s">
        <v>421</v>
      </c>
    </row>
    <row r="2519" spans="1:8" ht="12.75" hidden="1" customHeight="1">
      <c r="A2519" s="1"/>
      <c r="B2519" s="396" t="str">
        <f>'LISTA DE PRECIOS '!D1031</f>
        <v>Descarga a válvula p/inodoros completa  (F.V. 368) con tecla antivandalica - 0349 CR</v>
      </c>
      <c r="C2519" s="48" t="s">
        <v>43</v>
      </c>
      <c r="D2519" s="348">
        <v>1</v>
      </c>
      <c r="E2519" s="352">
        <f t="shared" ref="E2519:E2520" si="188">D2519*$G$2517</f>
        <v>1</v>
      </c>
      <c r="F2519" s="348">
        <f>'LISTA DE PRECIOS '!J1031</f>
        <v>40272.673974344703</v>
      </c>
      <c r="G2519" s="352">
        <f t="shared" ref="G2519:G2520" si="189">E2519*F2519</f>
        <v>40272.673974344703</v>
      </c>
      <c r="H2519" s="349"/>
    </row>
    <row r="2520" spans="1:8" ht="12.75" hidden="1" customHeight="1">
      <c r="A2520" s="1"/>
      <c r="B2520" s="396" t="str">
        <f>'LISTA DE PRECIOS '!$D$1098</f>
        <v>Sellador de juntas x 200g</v>
      </c>
      <c r="C2520" s="48" t="s">
        <v>405</v>
      </c>
      <c r="D2520" s="348">
        <v>0.05</v>
      </c>
      <c r="E2520" s="352">
        <f t="shared" si="188"/>
        <v>0.05</v>
      </c>
      <c r="F2520" s="348">
        <f>'LISTA DE PRECIOS '!$J$1098</f>
        <v>894.08903296058543</v>
      </c>
      <c r="G2520" s="352">
        <f t="shared" si="189"/>
        <v>44.704451648029277</v>
      </c>
      <c r="H2520" s="349"/>
    </row>
    <row r="2521" spans="1:8" ht="12.75" hidden="1" customHeight="1">
      <c r="A2521" s="1"/>
      <c r="B2521" s="396"/>
      <c r="C2521" s="48"/>
      <c r="D2521" s="348"/>
      <c r="E2521" s="352"/>
      <c r="F2521" s="348"/>
      <c r="G2521" s="352"/>
      <c r="H2521" s="349"/>
    </row>
    <row r="2522" spans="1:8" ht="12.75" hidden="1" customHeight="1">
      <c r="A2522" s="1"/>
      <c r="B2522" s="396"/>
      <c r="C2522" s="48"/>
      <c r="D2522" s="348"/>
      <c r="E2522" s="352"/>
      <c r="F2522" s="348"/>
      <c r="G2522" s="352"/>
      <c r="H2522" s="349"/>
    </row>
    <row r="2523" spans="1:8" ht="12.75" hidden="1" customHeight="1">
      <c r="A2523" s="1"/>
      <c r="B2523" s="347"/>
      <c r="C2523" s="48"/>
      <c r="D2523" s="348"/>
      <c r="E2523" s="352"/>
      <c r="F2523" s="348"/>
      <c r="G2523" s="352"/>
      <c r="H2523" s="349"/>
    </row>
    <row r="2524" spans="1:8" ht="12.75" hidden="1" customHeight="1">
      <c r="A2524" s="1"/>
      <c r="B2524" s="347"/>
      <c r="C2524" s="48"/>
      <c r="D2524" s="348"/>
      <c r="E2524" s="352"/>
      <c r="F2524" s="348"/>
      <c r="G2524" s="352"/>
      <c r="H2524" s="349"/>
    </row>
    <row r="2525" spans="1:8" ht="12.75" hidden="1" customHeight="1">
      <c r="A2525" s="1"/>
      <c r="B2525" s="354" t="s">
        <v>422</v>
      </c>
      <c r="C2525" s="355"/>
      <c r="D2525" s="356"/>
      <c r="E2525" s="356"/>
      <c r="F2525" s="356"/>
      <c r="G2525" s="357"/>
      <c r="H2525" s="358">
        <f>SUM(G2519:G2524)</f>
        <v>40317.378425992734</v>
      </c>
    </row>
    <row r="2526" spans="1:8" ht="12.75" hidden="1" customHeight="1">
      <c r="A2526" s="1"/>
      <c r="B2526" s="359"/>
      <c r="C2526" s="50"/>
      <c r="D2526" s="360"/>
      <c r="E2526" s="360"/>
      <c r="F2526" s="360"/>
      <c r="G2526" s="360"/>
      <c r="H2526" s="361"/>
    </row>
    <row r="2527" spans="1:8" ht="12.75" hidden="1" customHeight="1">
      <c r="A2527" s="1"/>
      <c r="B2527" s="409" t="s">
        <v>1450</v>
      </c>
      <c r="C2527" s="52" t="s">
        <v>424</v>
      </c>
      <c r="D2527" s="55">
        <v>2.5</v>
      </c>
      <c r="E2527" s="348">
        <f>D2527*$G$2517</f>
        <v>2.5</v>
      </c>
      <c r="F2527" s="352">
        <f>'MANO DE OBRA'!$K$8</f>
        <v>1165.6790978787881</v>
      </c>
      <c r="G2527" s="352">
        <f>E2527*F2527</f>
        <v>2914.1977446969704</v>
      </c>
      <c r="H2527" s="364"/>
    </row>
    <row r="2528" spans="1:8" ht="12.75" hidden="1" customHeight="1">
      <c r="A2528" s="1"/>
      <c r="B2528" s="409"/>
      <c r="C2528" s="52"/>
      <c r="D2528" s="55"/>
      <c r="E2528" s="348"/>
      <c r="F2528" s="352"/>
      <c r="G2528" s="352"/>
      <c r="H2528" s="364"/>
    </row>
    <row r="2529" spans="1:8" ht="12.75" hidden="1" customHeight="1">
      <c r="A2529" s="1"/>
      <c r="B2529" s="347"/>
      <c r="C2529" s="52"/>
      <c r="D2529" s="394"/>
      <c r="E2529" s="348"/>
      <c r="F2529" s="394"/>
      <c r="G2529" s="352"/>
      <c r="H2529" s="364"/>
    </row>
    <row r="2530" spans="1:8" ht="12.75" hidden="1" customHeight="1">
      <c r="A2530" s="1"/>
      <c r="B2530" s="390"/>
      <c r="C2530" s="52"/>
      <c r="D2530" s="394"/>
      <c r="E2530" s="348"/>
      <c r="F2530" s="394"/>
      <c r="G2530" s="352"/>
      <c r="H2530" s="365"/>
    </row>
    <row r="2531" spans="1:8" ht="12.75" hidden="1" customHeight="1">
      <c r="A2531" s="1"/>
      <c r="B2531" s="764" t="s">
        <v>425</v>
      </c>
      <c r="C2531" s="689"/>
      <c r="D2531" s="689"/>
      <c r="E2531" s="689"/>
      <c r="F2531" s="689"/>
      <c r="G2531" s="765"/>
      <c r="H2531" s="366">
        <f>SUM(G2527:G2530)</f>
        <v>2914.1977446969704</v>
      </c>
    </row>
    <row r="2532" spans="1:8" ht="12.75" hidden="1" customHeight="1">
      <c r="A2532" s="1"/>
      <c r="B2532" s="766"/>
      <c r="C2532" s="692"/>
      <c r="D2532" s="692"/>
      <c r="E2532" s="692"/>
      <c r="F2532" s="692"/>
      <c r="G2532" s="692"/>
      <c r="H2532" s="700"/>
    </row>
    <row r="2533" spans="1:8" ht="12.75" hidden="1" customHeight="1">
      <c r="A2533" s="1"/>
      <c r="B2533" s="347" t="s">
        <v>426</v>
      </c>
      <c r="C2533" s="48"/>
      <c r="D2533" s="348"/>
      <c r="E2533" s="348"/>
      <c r="F2533" s="348"/>
      <c r="G2533" s="348"/>
      <c r="H2533" s="349"/>
    </row>
    <row r="2534" spans="1:8" ht="12.75" hidden="1" customHeight="1">
      <c r="A2534" s="1"/>
      <c r="B2534" s="347" t="s">
        <v>427</v>
      </c>
      <c r="C2534" s="48"/>
      <c r="D2534" s="348"/>
      <c r="E2534" s="348"/>
      <c r="F2534" s="348"/>
      <c r="G2534" s="348"/>
      <c r="H2534" s="349"/>
    </row>
    <row r="2535" spans="1:8" ht="12.75" hidden="1" customHeight="1">
      <c r="A2535" s="1"/>
      <c r="B2535" s="351" t="s">
        <v>428</v>
      </c>
      <c r="C2535" s="90"/>
      <c r="D2535" s="352"/>
      <c r="E2535" s="352"/>
      <c r="F2535" s="352"/>
      <c r="G2535" s="352"/>
      <c r="H2535" s="349"/>
    </row>
    <row r="2536" spans="1:8" ht="12.75" hidden="1" customHeight="1">
      <c r="A2536" s="1"/>
      <c r="B2536" s="368"/>
      <c r="C2536" s="355"/>
      <c r="D2536" s="355"/>
      <c r="E2536" s="355"/>
      <c r="F2536" s="355"/>
      <c r="G2536" s="369"/>
      <c r="H2536" s="358">
        <f>SUM(G2535)</f>
        <v>0</v>
      </c>
    </row>
    <row r="2537" spans="1:8" ht="12.75" hidden="1" customHeight="1">
      <c r="A2537" s="1"/>
      <c r="B2537" s="367"/>
      <c r="C2537" s="1"/>
      <c r="D2537" s="1"/>
      <c r="E2537" s="1"/>
      <c r="F2537" s="1"/>
      <c r="G2537" s="1"/>
      <c r="H2537" s="260"/>
    </row>
    <row r="2538" spans="1:8" ht="12.75" hidden="1" customHeight="1">
      <c r="A2538" s="1"/>
      <c r="B2538" s="370" t="s">
        <v>429</v>
      </c>
      <c r="C2538" s="355"/>
      <c r="D2538" s="355"/>
      <c r="E2538" s="355"/>
      <c r="F2538" s="355"/>
      <c r="G2538" s="369"/>
      <c r="H2538" s="371">
        <f>H2525+H2531+H2536</f>
        <v>43231.576170689703</v>
      </c>
    </row>
    <row r="2539" spans="1:8" ht="12.75" hidden="1" customHeight="1">
      <c r="A2539" s="1"/>
      <c r="B2539" s="367"/>
      <c r="C2539" s="1"/>
      <c r="D2539" s="1"/>
      <c r="E2539" s="1"/>
      <c r="F2539" s="1"/>
      <c r="G2539" s="1"/>
      <c r="H2539" s="372"/>
    </row>
    <row r="2540" spans="1:8" ht="12.75" hidden="1" customHeight="1">
      <c r="A2540" s="1"/>
      <c r="B2540" s="347" t="s">
        <v>349</v>
      </c>
      <c r="C2540" s="48"/>
      <c r="D2540" s="49">
        <f>'COEF.RESUMEN'!$H$5</f>
        <v>0.15</v>
      </c>
      <c r="E2540" s="48"/>
      <c r="F2540" s="48"/>
      <c r="G2540" s="48"/>
      <c r="H2540" s="350">
        <f>H2538*D2540</f>
        <v>6484.7364256034552</v>
      </c>
    </row>
    <row r="2541" spans="1:8" ht="12.75" hidden="1" customHeight="1">
      <c r="A2541" s="1"/>
      <c r="B2541" s="373"/>
      <c r="C2541" s="48"/>
      <c r="D2541" s="49"/>
      <c r="E2541" s="48"/>
      <c r="F2541" s="48"/>
      <c r="G2541" s="48"/>
      <c r="H2541" s="350"/>
    </row>
    <row r="2542" spans="1:8" ht="12.75" hidden="1" customHeight="1">
      <c r="A2542" s="1"/>
      <c r="B2542" s="347"/>
      <c r="C2542" s="48"/>
      <c r="D2542" s="49"/>
      <c r="E2542" s="48"/>
      <c r="F2542" s="48"/>
      <c r="G2542" s="48"/>
      <c r="H2542" s="350"/>
    </row>
    <row r="2543" spans="1:8" ht="12.75" hidden="1" customHeight="1">
      <c r="A2543" s="1"/>
      <c r="B2543" s="347" t="s">
        <v>350</v>
      </c>
      <c r="C2543" s="48"/>
      <c r="D2543" s="49">
        <f>'COEF.RESUMEN'!$H$6</f>
        <v>0.1</v>
      </c>
      <c r="E2543" s="48"/>
      <c r="F2543" s="48"/>
      <c r="G2543" s="48"/>
      <c r="H2543" s="350">
        <f>H2538*D2543</f>
        <v>4323.1576170689705</v>
      </c>
    </row>
    <row r="2544" spans="1:8" ht="12.75" hidden="1" customHeight="1">
      <c r="A2544" s="1"/>
      <c r="B2544" s="347"/>
      <c r="C2544" s="48"/>
      <c r="D2544" s="49"/>
      <c r="E2544" s="48"/>
      <c r="F2544" s="48"/>
      <c r="G2544" s="48"/>
      <c r="H2544" s="374">
        <f>H2538+H2540+H2543</f>
        <v>54039.470213362132</v>
      </c>
    </row>
    <row r="2545" spans="1:8" ht="12.75" hidden="1" customHeight="1">
      <c r="A2545" s="1"/>
      <c r="B2545" s="347" t="s">
        <v>430</v>
      </c>
      <c r="C2545" s="48"/>
      <c r="D2545" s="49">
        <f>'COEF.RESUMEN'!$H$8</f>
        <v>0.25</v>
      </c>
      <c r="E2545" s="48"/>
      <c r="F2545" s="48"/>
      <c r="G2545" s="48"/>
      <c r="H2545" s="350">
        <f>H2544*D2545</f>
        <v>13509.867553340533</v>
      </c>
    </row>
    <row r="2546" spans="1:8" ht="12.75" hidden="1" customHeight="1">
      <c r="A2546" s="1"/>
      <c r="B2546" s="347"/>
      <c r="C2546" s="48"/>
      <c r="D2546" s="48"/>
      <c r="E2546" s="48"/>
      <c r="F2546" s="48"/>
      <c r="G2546" s="48"/>
      <c r="H2546" s="375"/>
    </row>
    <row r="2547" spans="1:8" ht="12.75" hidden="1" customHeight="1">
      <c r="A2547" s="1"/>
      <c r="B2547" s="376" t="s">
        <v>431</v>
      </c>
      <c r="C2547" s="340"/>
      <c r="D2547" s="340"/>
      <c r="E2547" s="340"/>
      <c r="F2547" s="340"/>
      <c r="G2547" s="377"/>
      <c r="H2547" s="371">
        <f>H2544+H2545</f>
        <v>67549.337766702665</v>
      </c>
    </row>
    <row r="2548" spans="1:8" ht="12.75" hidden="1" customHeight="1">
      <c r="A2548" s="1"/>
      <c r="B2548" s="1"/>
      <c r="C2548" s="1"/>
      <c r="D2548" s="1"/>
      <c r="E2548" s="1"/>
      <c r="F2548" s="1"/>
      <c r="G2548" s="1"/>
      <c r="H2548" s="1"/>
    </row>
    <row r="2549" spans="1:8" ht="45.75" hidden="1" customHeight="1">
      <c r="A2549" s="1"/>
      <c r="B2549" s="708" t="s">
        <v>1889</v>
      </c>
      <c r="C2549" s="687"/>
      <c r="D2549" s="762" t="s">
        <v>1890</v>
      </c>
      <c r="E2549" s="687"/>
      <c r="F2549" s="387" t="s">
        <v>167</v>
      </c>
      <c r="G2549" s="763">
        <v>1</v>
      </c>
      <c r="H2549" s="687"/>
    </row>
    <row r="2550" spans="1:8" ht="12.75" hidden="1" customHeight="1">
      <c r="A2550" s="1"/>
      <c r="B2550" s="342" t="s">
        <v>416</v>
      </c>
      <c r="C2550" s="343" t="s">
        <v>16</v>
      </c>
      <c r="D2550" s="342" t="s">
        <v>417</v>
      </c>
      <c r="E2550" s="342" t="s">
        <v>418</v>
      </c>
      <c r="F2550" s="342" t="s">
        <v>419</v>
      </c>
      <c r="G2550" s="342" t="s">
        <v>420</v>
      </c>
      <c r="H2550" s="342" t="s">
        <v>421</v>
      </c>
    </row>
    <row r="2551" spans="1:8" ht="12.75" hidden="1" customHeight="1">
      <c r="A2551" s="1"/>
      <c r="B2551" s="396" t="str">
        <f>'LISTA DE PRECIOS '!D1032</f>
        <v>Pressmatic FV valvula automat. antivandalica p/ minguitorio -0344 CR</v>
      </c>
      <c r="C2551" s="48" t="s">
        <v>43</v>
      </c>
      <c r="D2551" s="348">
        <v>1</v>
      </c>
      <c r="E2551" s="352">
        <f t="shared" ref="E2551:E2552" si="190">D2551*$G$2549</f>
        <v>1</v>
      </c>
      <c r="F2551" s="348">
        <f>'LISTA DE PRECIOS '!J1032</f>
        <v>26582.352399402753</v>
      </c>
      <c r="G2551" s="352">
        <f t="shared" ref="G2551:G2552" si="191">E2551*F2551</f>
        <v>26582.352399402753</v>
      </c>
      <c r="H2551" s="349"/>
    </row>
    <row r="2552" spans="1:8" ht="12.75" hidden="1" customHeight="1">
      <c r="A2552" s="1"/>
      <c r="B2552" s="396" t="str">
        <f>'LISTA DE PRECIOS '!$D$1098</f>
        <v>Sellador de juntas x 200g</v>
      </c>
      <c r="C2552" s="48" t="s">
        <v>405</v>
      </c>
      <c r="D2552" s="348">
        <v>0.05</v>
      </c>
      <c r="E2552" s="352">
        <f t="shared" si="190"/>
        <v>0.05</v>
      </c>
      <c r="F2552" s="348">
        <f>'LISTA DE PRECIOS '!$J$1098</f>
        <v>894.08903296058543</v>
      </c>
      <c r="G2552" s="352">
        <f t="shared" si="191"/>
        <v>44.704451648029277</v>
      </c>
      <c r="H2552" s="349"/>
    </row>
    <row r="2553" spans="1:8" ht="12.75" hidden="1" customHeight="1">
      <c r="A2553" s="1"/>
      <c r="B2553" s="396"/>
      <c r="C2553" s="48"/>
      <c r="D2553" s="348"/>
      <c r="E2553" s="352"/>
      <c r="F2553" s="348"/>
      <c r="G2553" s="352"/>
      <c r="H2553" s="349"/>
    </row>
    <row r="2554" spans="1:8" ht="12.75" hidden="1" customHeight="1">
      <c r="A2554" s="1"/>
      <c r="B2554" s="396"/>
      <c r="C2554" s="48"/>
      <c r="D2554" s="348"/>
      <c r="E2554" s="352"/>
      <c r="F2554" s="348"/>
      <c r="G2554" s="352"/>
      <c r="H2554" s="349"/>
    </row>
    <row r="2555" spans="1:8" ht="12.75" hidden="1" customHeight="1">
      <c r="A2555" s="1"/>
      <c r="B2555" s="347"/>
      <c r="C2555" s="48"/>
      <c r="D2555" s="348"/>
      <c r="E2555" s="352"/>
      <c r="F2555" s="348"/>
      <c r="G2555" s="352"/>
      <c r="H2555" s="349"/>
    </row>
    <row r="2556" spans="1:8" ht="12.75" hidden="1" customHeight="1">
      <c r="A2556" s="1"/>
      <c r="B2556" s="347"/>
      <c r="C2556" s="48"/>
      <c r="D2556" s="348"/>
      <c r="E2556" s="352"/>
      <c r="F2556" s="348"/>
      <c r="G2556" s="352"/>
      <c r="H2556" s="349"/>
    </row>
    <row r="2557" spans="1:8" ht="12.75" hidden="1" customHeight="1">
      <c r="A2557" s="1"/>
      <c r="B2557" s="354" t="s">
        <v>422</v>
      </c>
      <c r="C2557" s="355"/>
      <c r="D2557" s="356"/>
      <c r="E2557" s="356"/>
      <c r="F2557" s="356"/>
      <c r="G2557" s="357"/>
      <c r="H2557" s="358">
        <f>SUM(G2551:G2556)</f>
        <v>26627.056851050784</v>
      </c>
    </row>
    <row r="2558" spans="1:8" ht="12.75" hidden="1" customHeight="1">
      <c r="A2558" s="1"/>
      <c r="B2558" s="359"/>
      <c r="C2558" s="50"/>
      <c r="D2558" s="360"/>
      <c r="E2558" s="360"/>
      <c r="F2558" s="360"/>
      <c r="G2558" s="360"/>
      <c r="H2558" s="361"/>
    </row>
    <row r="2559" spans="1:8" ht="12.75" hidden="1" customHeight="1">
      <c r="A2559" s="1"/>
      <c r="B2559" s="409" t="s">
        <v>1450</v>
      </c>
      <c r="C2559" s="52" t="s">
        <v>424</v>
      </c>
      <c r="D2559" s="55">
        <v>2.5</v>
      </c>
      <c r="E2559" s="348">
        <f>D2559*$G$2549</f>
        <v>2.5</v>
      </c>
      <c r="F2559" s="352">
        <f>'MANO DE OBRA'!$K$8</f>
        <v>1165.6790978787881</v>
      </c>
      <c r="G2559" s="352">
        <f>E2559*F2559</f>
        <v>2914.1977446969704</v>
      </c>
      <c r="H2559" s="364"/>
    </row>
    <row r="2560" spans="1:8" ht="12.75" hidden="1" customHeight="1">
      <c r="A2560" s="1"/>
      <c r="B2560" s="409"/>
      <c r="C2560" s="52"/>
      <c r="D2560" s="55"/>
      <c r="E2560" s="348"/>
      <c r="F2560" s="352"/>
      <c r="G2560" s="352"/>
      <c r="H2560" s="364"/>
    </row>
    <row r="2561" spans="1:8" ht="12.75" hidden="1" customHeight="1">
      <c r="A2561" s="1"/>
      <c r="B2561" s="347"/>
      <c r="C2561" s="52"/>
      <c r="D2561" s="394"/>
      <c r="E2561" s="348"/>
      <c r="F2561" s="394"/>
      <c r="G2561" s="352"/>
      <c r="H2561" s="364"/>
    </row>
    <row r="2562" spans="1:8" ht="12.75" hidden="1" customHeight="1">
      <c r="A2562" s="1"/>
      <c r="B2562" s="390"/>
      <c r="C2562" s="52"/>
      <c r="D2562" s="394"/>
      <c r="E2562" s="348"/>
      <c r="F2562" s="394"/>
      <c r="G2562" s="352"/>
      <c r="H2562" s="365"/>
    </row>
    <row r="2563" spans="1:8" ht="12.75" hidden="1" customHeight="1">
      <c r="A2563" s="1"/>
      <c r="B2563" s="764" t="s">
        <v>425</v>
      </c>
      <c r="C2563" s="689"/>
      <c r="D2563" s="689"/>
      <c r="E2563" s="689"/>
      <c r="F2563" s="689"/>
      <c r="G2563" s="765"/>
      <c r="H2563" s="366">
        <f>SUM(G2559:G2562)</f>
        <v>2914.1977446969704</v>
      </c>
    </row>
    <row r="2564" spans="1:8" ht="12.75" hidden="1" customHeight="1">
      <c r="A2564" s="1"/>
      <c r="B2564" s="766"/>
      <c r="C2564" s="692"/>
      <c r="D2564" s="692"/>
      <c r="E2564" s="692"/>
      <c r="F2564" s="692"/>
      <c r="G2564" s="692"/>
      <c r="H2564" s="700"/>
    </row>
    <row r="2565" spans="1:8" ht="12.75" hidden="1" customHeight="1">
      <c r="A2565" s="1"/>
      <c r="B2565" s="347" t="s">
        <v>426</v>
      </c>
      <c r="C2565" s="48"/>
      <c r="D2565" s="348"/>
      <c r="E2565" s="348"/>
      <c r="F2565" s="348"/>
      <c r="G2565" s="348"/>
      <c r="H2565" s="349"/>
    </row>
    <row r="2566" spans="1:8" ht="12.75" hidden="1" customHeight="1">
      <c r="A2566" s="1"/>
      <c r="B2566" s="347" t="s">
        <v>427</v>
      </c>
      <c r="C2566" s="48"/>
      <c r="D2566" s="348"/>
      <c r="E2566" s="348"/>
      <c r="F2566" s="348"/>
      <c r="G2566" s="348"/>
      <c r="H2566" s="349"/>
    </row>
    <row r="2567" spans="1:8" ht="12.75" hidden="1" customHeight="1">
      <c r="A2567" s="1"/>
      <c r="B2567" s="351" t="s">
        <v>428</v>
      </c>
      <c r="C2567" s="90"/>
      <c r="D2567" s="352"/>
      <c r="E2567" s="352"/>
      <c r="F2567" s="352"/>
      <c r="G2567" s="352"/>
      <c r="H2567" s="349"/>
    </row>
    <row r="2568" spans="1:8" ht="12.75" hidden="1" customHeight="1">
      <c r="A2568" s="1"/>
      <c r="B2568" s="368"/>
      <c r="C2568" s="355"/>
      <c r="D2568" s="355"/>
      <c r="E2568" s="355"/>
      <c r="F2568" s="355"/>
      <c r="G2568" s="369"/>
      <c r="H2568" s="358">
        <f>SUM(G2567)</f>
        <v>0</v>
      </c>
    </row>
    <row r="2569" spans="1:8" ht="12.75" hidden="1" customHeight="1">
      <c r="A2569" s="1"/>
      <c r="B2569" s="367"/>
      <c r="C2569" s="1"/>
      <c r="D2569" s="1"/>
      <c r="E2569" s="1"/>
      <c r="F2569" s="1"/>
      <c r="G2569" s="1"/>
      <c r="H2569" s="260"/>
    </row>
    <row r="2570" spans="1:8" ht="12.75" hidden="1" customHeight="1">
      <c r="A2570" s="1"/>
      <c r="B2570" s="370" t="s">
        <v>429</v>
      </c>
      <c r="C2570" s="355"/>
      <c r="D2570" s="355"/>
      <c r="E2570" s="355"/>
      <c r="F2570" s="355"/>
      <c r="G2570" s="369"/>
      <c r="H2570" s="371">
        <f>H2557+H2563+H2568</f>
        <v>29541.254595747756</v>
      </c>
    </row>
    <row r="2571" spans="1:8" ht="12.75" hidden="1" customHeight="1">
      <c r="A2571" s="1"/>
      <c r="B2571" s="367"/>
      <c r="C2571" s="1"/>
      <c r="D2571" s="1"/>
      <c r="E2571" s="1"/>
      <c r="F2571" s="1"/>
      <c r="G2571" s="1"/>
      <c r="H2571" s="372"/>
    </row>
    <row r="2572" spans="1:8" ht="12.75" hidden="1" customHeight="1">
      <c r="A2572" s="1"/>
      <c r="B2572" s="347" t="s">
        <v>349</v>
      </c>
      <c r="C2572" s="48"/>
      <c r="D2572" s="49">
        <f>'COEF.RESUMEN'!$H$5</f>
        <v>0.15</v>
      </c>
      <c r="E2572" s="48"/>
      <c r="F2572" s="48"/>
      <c r="G2572" s="48"/>
      <c r="H2572" s="350">
        <f>H2570*D2572</f>
        <v>4431.188189362163</v>
      </c>
    </row>
    <row r="2573" spans="1:8" ht="12.75" hidden="1" customHeight="1">
      <c r="A2573" s="1"/>
      <c r="B2573" s="373"/>
      <c r="C2573" s="48"/>
      <c r="D2573" s="49"/>
      <c r="E2573" s="48"/>
      <c r="F2573" s="48"/>
      <c r="G2573" s="48"/>
      <c r="H2573" s="350"/>
    </row>
    <row r="2574" spans="1:8" ht="12.75" hidden="1" customHeight="1">
      <c r="A2574" s="1"/>
      <c r="B2574" s="347"/>
      <c r="C2574" s="48"/>
      <c r="D2574" s="49"/>
      <c r="E2574" s="48"/>
      <c r="F2574" s="48"/>
      <c r="G2574" s="48"/>
      <c r="H2574" s="350"/>
    </row>
    <row r="2575" spans="1:8" ht="12.75" hidden="1" customHeight="1">
      <c r="A2575" s="1"/>
      <c r="B2575" s="347" t="s">
        <v>350</v>
      </c>
      <c r="C2575" s="48"/>
      <c r="D2575" s="49">
        <f>'COEF.RESUMEN'!$H$6</f>
        <v>0.1</v>
      </c>
      <c r="E2575" s="48"/>
      <c r="F2575" s="48"/>
      <c r="G2575" s="48"/>
      <c r="H2575" s="350">
        <f>H2570*D2575</f>
        <v>2954.125459574776</v>
      </c>
    </row>
    <row r="2576" spans="1:8" ht="12.75" hidden="1" customHeight="1">
      <c r="A2576" s="1"/>
      <c r="B2576" s="347"/>
      <c r="C2576" s="48"/>
      <c r="D2576" s="49"/>
      <c r="E2576" s="48"/>
      <c r="F2576" s="48"/>
      <c r="G2576" s="48"/>
      <c r="H2576" s="374">
        <f>H2570+H2572+H2575</f>
        <v>36926.568244684691</v>
      </c>
    </row>
    <row r="2577" spans="1:8" ht="12.75" hidden="1" customHeight="1">
      <c r="A2577" s="1"/>
      <c r="B2577" s="347" t="s">
        <v>430</v>
      </c>
      <c r="C2577" s="48"/>
      <c r="D2577" s="49">
        <f>'COEF.RESUMEN'!$H$8</f>
        <v>0.25</v>
      </c>
      <c r="E2577" s="48"/>
      <c r="F2577" s="48"/>
      <c r="G2577" s="48"/>
      <c r="H2577" s="350">
        <f>H2576*D2577</f>
        <v>9231.6420611711728</v>
      </c>
    </row>
    <row r="2578" spans="1:8" ht="12.75" hidden="1" customHeight="1">
      <c r="A2578" s="1"/>
      <c r="B2578" s="347"/>
      <c r="C2578" s="48"/>
      <c r="D2578" s="48"/>
      <c r="E2578" s="48"/>
      <c r="F2578" s="48"/>
      <c r="G2578" s="48"/>
      <c r="H2578" s="375"/>
    </row>
    <row r="2579" spans="1:8" ht="12.75" hidden="1" customHeight="1">
      <c r="A2579" s="1"/>
      <c r="B2579" s="376" t="s">
        <v>431</v>
      </c>
      <c r="C2579" s="340"/>
      <c r="D2579" s="340"/>
      <c r="E2579" s="340"/>
      <c r="F2579" s="340"/>
      <c r="G2579" s="377"/>
      <c r="H2579" s="371">
        <f>H2576+H2577</f>
        <v>46158.210305855864</v>
      </c>
    </row>
    <row r="2580" spans="1:8" ht="12.75" hidden="1" customHeight="1">
      <c r="A2580" s="1"/>
      <c r="B2580" s="1"/>
      <c r="C2580" s="1"/>
      <c r="D2580" s="1"/>
      <c r="E2580" s="1"/>
      <c r="F2580" s="1"/>
      <c r="G2580" s="1"/>
      <c r="H2580" s="1"/>
    </row>
    <row r="2581" spans="1:8" ht="33" hidden="1" customHeight="1">
      <c r="A2581" s="1"/>
      <c r="B2581" s="708" t="s">
        <v>1891</v>
      </c>
      <c r="C2581" s="687"/>
      <c r="D2581" s="762" t="s">
        <v>1892</v>
      </c>
      <c r="E2581" s="687"/>
      <c r="F2581" s="387" t="s">
        <v>167</v>
      </c>
      <c r="G2581" s="763">
        <v>1</v>
      </c>
      <c r="H2581" s="687"/>
    </row>
    <row r="2582" spans="1:8" ht="12.75" hidden="1" customHeight="1">
      <c r="A2582" s="1"/>
      <c r="B2582" s="342" t="s">
        <v>416</v>
      </c>
      <c r="C2582" s="343" t="s">
        <v>16</v>
      </c>
      <c r="D2582" s="342" t="s">
        <v>417</v>
      </c>
      <c r="E2582" s="342" t="s">
        <v>418</v>
      </c>
      <c r="F2582" s="342" t="s">
        <v>419</v>
      </c>
      <c r="G2582" s="342" t="s">
        <v>420</v>
      </c>
      <c r="H2582" s="342" t="s">
        <v>421</v>
      </c>
    </row>
    <row r="2583" spans="1:8" ht="12.75" hidden="1" customHeight="1">
      <c r="A2583" s="1"/>
      <c r="B2583" s="396" t="str">
        <f>'LISTA DE PRECIOS '!D1033</f>
        <v>Juego para bebedero FV Modelo Venus 245</v>
      </c>
      <c r="C2583" s="48" t="s">
        <v>43</v>
      </c>
      <c r="D2583" s="348">
        <v>1</v>
      </c>
      <c r="E2583" s="352">
        <f t="shared" ref="E2583:E2585" si="192">D2583*$G$2581</f>
        <v>1</v>
      </c>
      <c r="F2583" s="348">
        <f>'LISTA DE PRECIOS '!J1033</f>
        <v>41145.319414429352</v>
      </c>
      <c r="G2583" s="352">
        <f t="shared" ref="G2583:G2585" si="193">E2583*F2583</f>
        <v>41145.319414429352</v>
      </c>
      <c r="H2583" s="349"/>
    </row>
    <row r="2584" spans="1:8" ht="12.75" hidden="1" customHeight="1">
      <c r="A2584" s="1"/>
      <c r="B2584" s="396" t="str">
        <f>'LISTA DE PRECIOS '!$D$1114</f>
        <v>Flexible 1/2" x 25 cm</v>
      </c>
      <c r="C2584" s="48" t="s">
        <v>43</v>
      </c>
      <c r="D2584" s="348">
        <v>1</v>
      </c>
      <c r="E2584" s="352">
        <f t="shared" si="192"/>
        <v>1</v>
      </c>
      <c r="F2584" s="348">
        <f>'LISTA DE PRECIOS '!$J$1114</f>
        <v>408.50020993607109</v>
      </c>
      <c r="G2584" s="352">
        <f t="shared" si="193"/>
        <v>408.50020993607109</v>
      </c>
      <c r="H2584" s="349"/>
    </row>
    <row r="2585" spans="1:8" ht="12.75" hidden="1" customHeight="1">
      <c r="A2585" s="1"/>
      <c r="B2585" s="396" t="str">
        <f>'LISTA DE PRECIOS '!$D$1098</f>
        <v>Sellador de juntas x 200g</v>
      </c>
      <c r="C2585" s="48" t="s">
        <v>405</v>
      </c>
      <c r="D2585" s="348">
        <v>0.05</v>
      </c>
      <c r="E2585" s="352">
        <f t="shared" si="192"/>
        <v>0.05</v>
      </c>
      <c r="F2585" s="348">
        <f>'LISTA DE PRECIOS '!$J$1098</f>
        <v>894.08903296058543</v>
      </c>
      <c r="G2585" s="352">
        <f t="shared" si="193"/>
        <v>44.704451648029277</v>
      </c>
      <c r="H2585" s="349"/>
    </row>
    <row r="2586" spans="1:8" ht="12.75" hidden="1" customHeight="1">
      <c r="A2586" s="1"/>
      <c r="B2586" s="396"/>
      <c r="C2586" s="48"/>
      <c r="D2586" s="348"/>
      <c r="E2586" s="352"/>
      <c r="F2586" s="348"/>
      <c r="G2586" s="352"/>
      <c r="H2586" s="349"/>
    </row>
    <row r="2587" spans="1:8" ht="12.75" hidden="1" customHeight="1">
      <c r="A2587" s="1"/>
      <c r="B2587" s="396"/>
      <c r="C2587" s="48"/>
      <c r="D2587" s="348"/>
      <c r="E2587" s="352"/>
      <c r="F2587" s="348"/>
      <c r="G2587" s="352"/>
      <c r="H2587" s="349"/>
    </row>
    <row r="2588" spans="1:8" ht="12.75" hidden="1" customHeight="1">
      <c r="A2588" s="1"/>
      <c r="B2588" s="347"/>
      <c r="C2588" s="48"/>
      <c r="D2588" s="348"/>
      <c r="E2588" s="352"/>
      <c r="F2588" s="348"/>
      <c r="G2588" s="352"/>
      <c r="H2588" s="349"/>
    </row>
    <row r="2589" spans="1:8" ht="12.75" hidden="1" customHeight="1">
      <c r="A2589" s="1"/>
      <c r="B2589" s="347"/>
      <c r="C2589" s="48"/>
      <c r="D2589" s="348"/>
      <c r="E2589" s="352"/>
      <c r="F2589" s="348"/>
      <c r="G2589" s="352"/>
      <c r="H2589" s="349"/>
    </row>
    <row r="2590" spans="1:8" ht="12.75" hidden="1" customHeight="1">
      <c r="A2590" s="1"/>
      <c r="B2590" s="354" t="s">
        <v>422</v>
      </c>
      <c r="C2590" s="355"/>
      <c r="D2590" s="356"/>
      <c r="E2590" s="356"/>
      <c r="F2590" s="356"/>
      <c r="G2590" s="357"/>
      <c r="H2590" s="358">
        <f>SUM(G2583:G2589)</f>
        <v>41598.524076013455</v>
      </c>
    </row>
    <row r="2591" spans="1:8" ht="12.75" hidden="1" customHeight="1">
      <c r="A2591" s="1"/>
      <c r="B2591" s="359"/>
      <c r="C2591" s="50"/>
      <c r="D2591" s="360"/>
      <c r="E2591" s="360"/>
      <c r="F2591" s="360"/>
      <c r="G2591" s="360"/>
      <c r="H2591" s="361"/>
    </row>
    <row r="2592" spans="1:8" ht="12.75" hidden="1" customHeight="1">
      <c r="A2592" s="1"/>
      <c r="B2592" s="409" t="s">
        <v>1450</v>
      </c>
      <c r="C2592" s="52" t="s">
        <v>424</v>
      </c>
      <c r="D2592" s="55">
        <v>2</v>
      </c>
      <c r="E2592" s="348">
        <f>D2592*$G$2581</f>
        <v>2</v>
      </c>
      <c r="F2592" s="352">
        <f>'MANO DE OBRA'!$K$8</f>
        <v>1165.6790978787881</v>
      </c>
      <c r="G2592" s="352">
        <f>E2592*F2592</f>
        <v>2331.3581957575761</v>
      </c>
      <c r="H2592" s="364"/>
    </row>
    <row r="2593" spans="1:8" ht="12.75" hidden="1" customHeight="1">
      <c r="A2593" s="1"/>
      <c r="B2593" s="409"/>
      <c r="C2593" s="52"/>
      <c r="D2593" s="55"/>
      <c r="E2593" s="348"/>
      <c r="F2593" s="352"/>
      <c r="G2593" s="352"/>
      <c r="H2593" s="364"/>
    </row>
    <row r="2594" spans="1:8" ht="12.75" hidden="1" customHeight="1">
      <c r="A2594" s="1"/>
      <c r="B2594" s="347"/>
      <c r="C2594" s="52"/>
      <c r="D2594" s="394"/>
      <c r="E2594" s="348"/>
      <c r="F2594" s="394"/>
      <c r="G2594" s="352"/>
      <c r="H2594" s="364"/>
    </row>
    <row r="2595" spans="1:8" ht="12.75" hidden="1" customHeight="1">
      <c r="A2595" s="1"/>
      <c r="B2595" s="390"/>
      <c r="C2595" s="52"/>
      <c r="D2595" s="394"/>
      <c r="E2595" s="348"/>
      <c r="F2595" s="394"/>
      <c r="G2595" s="352"/>
      <c r="H2595" s="365"/>
    </row>
    <row r="2596" spans="1:8" ht="12.75" hidden="1" customHeight="1">
      <c r="A2596" s="1"/>
      <c r="B2596" s="764" t="s">
        <v>425</v>
      </c>
      <c r="C2596" s="689"/>
      <c r="D2596" s="689"/>
      <c r="E2596" s="689"/>
      <c r="F2596" s="689"/>
      <c r="G2596" s="765"/>
      <c r="H2596" s="366">
        <f>SUM(G2592:G2595)</f>
        <v>2331.3581957575761</v>
      </c>
    </row>
    <row r="2597" spans="1:8" ht="12.75" hidden="1" customHeight="1">
      <c r="A2597" s="1"/>
      <c r="B2597" s="766"/>
      <c r="C2597" s="692"/>
      <c r="D2597" s="692"/>
      <c r="E2597" s="692"/>
      <c r="F2597" s="692"/>
      <c r="G2597" s="692"/>
      <c r="H2597" s="700"/>
    </row>
    <row r="2598" spans="1:8" ht="12.75" hidden="1" customHeight="1">
      <c r="A2598" s="1"/>
      <c r="B2598" s="347" t="s">
        <v>426</v>
      </c>
      <c r="C2598" s="48"/>
      <c r="D2598" s="348"/>
      <c r="E2598" s="348"/>
      <c r="F2598" s="348"/>
      <c r="G2598" s="348"/>
      <c r="H2598" s="349"/>
    </row>
    <row r="2599" spans="1:8" ht="12.75" hidden="1" customHeight="1">
      <c r="A2599" s="1"/>
      <c r="B2599" s="347" t="s">
        <v>427</v>
      </c>
      <c r="C2599" s="48"/>
      <c r="D2599" s="348"/>
      <c r="E2599" s="348"/>
      <c r="F2599" s="348"/>
      <c r="G2599" s="348"/>
      <c r="H2599" s="349"/>
    </row>
    <row r="2600" spans="1:8" ht="12.75" hidden="1" customHeight="1">
      <c r="A2600" s="1"/>
      <c r="B2600" s="351" t="s">
        <v>428</v>
      </c>
      <c r="C2600" s="90"/>
      <c r="D2600" s="352"/>
      <c r="E2600" s="352"/>
      <c r="F2600" s="352"/>
      <c r="G2600" s="352"/>
      <c r="H2600" s="349"/>
    </row>
    <row r="2601" spans="1:8" ht="12.75" hidden="1" customHeight="1">
      <c r="A2601" s="1"/>
      <c r="B2601" s="368"/>
      <c r="C2601" s="355"/>
      <c r="D2601" s="355"/>
      <c r="E2601" s="355"/>
      <c r="F2601" s="355"/>
      <c r="G2601" s="369"/>
      <c r="H2601" s="358">
        <f>SUM(G2600)</f>
        <v>0</v>
      </c>
    </row>
    <row r="2602" spans="1:8" ht="12.75" hidden="1" customHeight="1">
      <c r="A2602" s="1"/>
      <c r="B2602" s="367"/>
      <c r="C2602" s="1"/>
      <c r="D2602" s="1"/>
      <c r="E2602" s="1"/>
      <c r="F2602" s="1"/>
      <c r="G2602" s="1"/>
      <c r="H2602" s="260"/>
    </row>
    <row r="2603" spans="1:8" ht="12.75" hidden="1" customHeight="1">
      <c r="A2603" s="1"/>
      <c r="B2603" s="370" t="s">
        <v>429</v>
      </c>
      <c r="C2603" s="355"/>
      <c r="D2603" s="355"/>
      <c r="E2603" s="355"/>
      <c r="F2603" s="355"/>
      <c r="G2603" s="369"/>
      <c r="H2603" s="371">
        <f>H2590+H2596+H2601</f>
        <v>43929.882271771028</v>
      </c>
    </row>
    <row r="2604" spans="1:8" ht="12.75" hidden="1" customHeight="1">
      <c r="A2604" s="1"/>
      <c r="B2604" s="367"/>
      <c r="C2604" s="1"/>
      <c r="D2604" s="1"/>
      <c r="E2604" s="1"/>
      <c r="F2604" s="1"/>
      <c r="G2604" s="1"/>
      <c r="H2604" s="372"/>
    </row>
    <row r="2605" spans="1:8" ht="12.75" hidden="1" customHeight="1">
      <c r="A2605" s="1"/>
      <c r="B2605" s="347" t="s">
        <v>349</v>
      </c>
      <c r="C2605" s="48"/>
      <c r="D2605" s="49">
        <f>'COEF.RESUMEN'!$H$5</f>
        <v>0.15</v>
      </c>
      <c r="E2605" s="48"/>
      <c r="F2605" s="48"/>
      <c r="G2605" s="48"/>
      <c r="H2605" s="350">
        <f>H2603*D2605</f>
        <v>6589.482340765654</v>
      </c>
    </row>
    <row r="2606" spans="1:8" ht="12.75" hidden="1" customHeight="1">
      <c r="A2606" s="1"/>
      <c r="B2606" s="373"/>
      <c r="C2606" s="48"/>
      <c r="D2606" s="49"/>
      <c r="E2606" s="48"/>
      <c r="F2606" s="48"/>
      <c r="G2606" s="48"/>
      <c r="H2606" s="350"/>
    </row>
    <row r="2607" spans="1:8" ht="12.75" hidden="1" customHeight="1">
      <c r="A2607" s="1"/>
      <c r="B2607" s="347"/>
      <c r="C2607" s="48"/>
      <c r="D2607" s="49"/>
      <c r="E2607" s="48"/>
      <c r="F2607" s="48"/>
      <c r="G2607" s="48"/>
      <c r="H2607" s="350"/>
    </row>
    <row r="2608" spans="1:8" ht="12.75" hidden="1" customHeight="1">
      <c r="A2608" s="1"/>
      <c r="B2608" s="347" t="s">
        <v>350</v>
      </c>
      <c r="C2608" s="48"/>
      <c r="D2608" s="49">
        <f>'COEF.RESUMEN'!$H$6</f>
        <v>0.1</v>
      </c>
      <c r="E2608" s="48"/>
      <c r="F2608" s="48"/>
      <c r="G2608" s="48"/>
      <c r="H2608" s="350">
        <f>H2603*D2608</f>
        <v>4392.988227177103</v>
      </c>
    </row>
    <row r="2609" spans="1:8" ht="12.75" hidden="1" customHeight="1">
      <c r="A2609" s="1"/>
      <c r="B2609" s="347"/>
      <c r="C2609" s="48"/>
      <c r="D2609" s="49"/>
      <c r="E2609" s="48"/>
      <c r="F2609" s="48"/>
      <c r="G2609" s="48"/>
      <c r="H2609" s="374">
        <f>H2603+H2605+H2608</f>
        <v>54912.352839713785</v>
      </c>
    </row>
    <row r="2610" spans="1:8" ht="12.75" hidden="1" customHeight="1">
      <c r="A2610" s="1"/>
      <c r="B2610" s="347" t="s">
        <v>430</v>
      </c>
      <c r="C2610" s="48"/>
      <c r="D2610" s="49">
        <f>'COEF.RESUMEN'!$H$8</f>
        <v>0.25</v>
      </c>
      <c r="E2610" s="48"/>
      <c r="F2610" s="48"/>
      <c r="G2610" s="48"/>
      <c r="H2610" s="350">
        <f>H2609*D2610</f>
        <v>13728.088209928446</v>
      </c>
    </row>
    <row r="2611" spans="1:8" ht="12.75" hidden="1" customHeight="1">
      <c r="A2611" s="1"/>
      <c r="B2611" s="347"/>
      <c r="C2611" s="48"/>
      <c r="D2611" s="48"/>
      <c r="E2611" s="48"/>
      <c r="F2611" s="48"/>
      <c r="G2611" s="48"/>
      <c r="H2611" s="375"/>
    </row>
    <row r="2612" spans="1:8" ht="12.75" hidden="1" customHeight="1">
      <c r="A2612" s="1"/>
      <c r="B2612" s="376" t="s">
        <v>431</v>
      </c>
      <c r="C2612" s="340"/>
      <c r="D2612" s="340"/>
      <c r="E2612" s="340"/>
      <c r="F2612" s="340"/>
      <c r="G2612" s="377"/>
      <c r="H2612" s="371">
        <f>H2609+H2610</f>
        <v>68640.441049642235</v>
      </c>
    </row>
    <row r="2613" spans="1:8" ht="12.75" hidden="1" customHeight="1">
      <c r="A2613" s="1"/>
      <c r="B2613" s="1"/>
      <c r="C2613" s="1"/>
      <c r="D2613" s="1"/>
      <c r="E2613" s="1"/>
      <c r="F2613" s="1"/>
      <c r="G2613" s="1"/>
      <c r="H2613" s="1"/>
    </row>
    <row r="2614" spans="1:8" ht="54" customHeight="1">
      <c r="A2614" s="1"/>
      <c r="B2614" s="708" t="s">
        <v>1893</v>
      </c>
      <c r="C2614" s="687"/>
      <c r="D2614" s="762" t="s">
        <v>1894</v>
      </c>
      <c r="E2614" s="687"/>
      <c r="F2614" s="387" t="s">
        <v>167</v>
      </c>
      <c r="G2614" s="763">
        <v>1</v>
      </c>
      <c r="H2614" s="687"/>
    </row>
    <row r="2615" spans="1:8" ht="12.75" customHeight="1">
      <c r="A2615" s="1"/>
      <c r="B2615" s="342" t="s">
        <v>416</v>
      </c>
      <c r="C2615" s="343" t="s">
        <v>16</v>
      </c>
      <c r="D2615" s="342" t="s">
        <v>417</v>
      </c>
      <c r="E2615" s="342" t="s">
        <v>418</v>
      </c>
      <c r="F2615" s="342" t="s">
        <v>419</v>
      </c>
      <c r="G2615" s="342" t="s">
        <v>420</v>
      </c>
      <c r="H2615" s="342" t="s">
        <v>421</v>
      </c>
    </row>
    <row r="2616" spans="1:8" ht="12.75" customHeight="1">
      <c r="A2616" s="1"/>
      <c r="B2616" s="396" t="str">
        <f>'LISTA DE PRECIOS '!D1034</f>
        <v>Juego FV Bidesystem (2 aguas) Art 301</v>
      </c>
      <c r="C2616" s="48" t="s">
        <v>43</v>
      </c>
      <c r="D2616" s="348">
        <v>1</v>
      </c>
      <c r="E2616" s="352">
        <f t="shared" ref="E2616:E2618" si="194">D2616*$G$2614</f>
        <v>1</v>
      </c>
      <c r="F2616" s="348">
        <f>'LISTA DE PRECIOS '!J1034</f>
        <v>22236.251015699152</v>
      </c>
      <c r="G2616" s="352">
        <f t="shared" ref="G2616:G2618" si="195">E2616*F2616</f>
        <v>22236.251015699152</v>
      </c>
      <c r="H2616" s="349"/>
    </row>
    <row r="2617" spans="1:8" ht="12.75" customHeight="1">
      <c r="A2617" s="1"/>
      <c r="B2617" s="396" t="str">
        <f>'LISTA DE PRECIOS '!$D$1114</f>
        <v>Flexible 1/2" x 25 cm</v>
      </c>
      <c r="C2617" s="48" t="s">
        <v>43</v>
      </c>
      <c r="D2617" s="348">
        <v>2</v>
      </c>
      <c r="E2617" s="352">
        <f t="shared" si="194"/>
        <v>2</v>
      </c>
      <c r="F2617" s="348">
        <f>'LISTA DE PRECIOS '!$J$1114</f>
        <v>408.50020993607109</v>
      </c>
      <c r="G2617" s="352">
        <f t="shared" si="195"/>
        <v>817.00041987214217</v>
      </c>
      <c r="H2617" s="349"/>
    </row>
    <row r="2618" spans="1:8" ht="12.75" customHeight="1">
      <c r="A2618" s="1"/>
      <c r="B2618" s="396" t="str">
        <f>'LISTA DE PRECIOS '!$D$1098</f>
        <v>Sellador de juntas x 200g</v>
      </c>
      <c r="C2618" s="48" t="s">
        <v>405</v>
      </c>
      <c r="D2618" s="348">
        <v>0.05</v>
      </c>
      <c r="E2618" s="352">
        <f t="shared" si="194"/>
        <v>0.05</v>
      </c>
      <c r="F2618" s="348">
        <f>'LISTA DE PRECIOS '!$J$1098</f>
        <v>894.08903296058543</v>
      </c>
      <c r="G2618" s="352">
        <f t="shared" si="195"/>
        <v>44.704451648029277</v>
      </c>
      <c r="H2618" s="349"/>
    </row>
    <row r="2619" spans="1:8" ht="12.75" customHeight="1">
      <c r="A2619" s="1"/>
      <c r="B2619" s="396"/>
      <c r="C2619" s="48"/>
      <c r="D2619" s="348"/>
      <c r="E2619" s="352"/>
      <c r="F2619" s="348"/>
      <c r="G2619" s="352"/>
      <c r="H2619" s="349"/>
    </row>
    <row r="2620" spans="1:8" ht="12.75" customHeight="1">
      <c r="A2620" s="1"/>
      <c r="B2620" s="396"/>
      <c r="C2620" s="48"/>
      <c r="D2620" s="348"/>
      <c r="E2620" s="352"/>
      <c r="F2620" s="348"/>
      <c r="G2620" s="352"/>
      <c r="H2620" s="349"/>
    </row>
    <row r="2621" spans="1:8" ht="12.75" customHeight="1">
      <c r="A2621" s="1"/>
      <c r="B2621" s="347"/>
      <c r="C2621" s="48"/>
      <c r="D2621" s="348"/>
      <c r="E2621" s="352"/>
      <c r="F2621" s="348"/>
      <c r="G2621" s="352"/>
      <c r="H2621" s="349"/>
    </row>
    <row r="2622" spans="1:8" ht="12.75" customHeight="1">
      <c r="A2622" s="1"/>
      <c r="B2622" s="347"/>
      <c r="C2622" s="48"/>
      <c r="D2622" s="348"/>
      <c r="E2622" s="352"/>
      <c r="F2622" s="348"/>
      <c r="G2622" s="352"/>
      <c r="H2622" s="349"/>
    </row>
    <row r="2623" spans="1:8" ht="12.75" customHeight="1">
      <c r="A2623" s="1"/>
      <c r="B2623" s="354" t="s">
        <v>422</v>
      </c>
      <c r="C2623" s="355"/>
      <c r="D2623" s="356"/>
      <c r="E2623" s="356"/>
      <c r="F2623" s="356"/>
      <c r="G2623" s="357"/>
      <c r="H2623" s="358">
        <f>SUM(G2616:G2622)</f>
        <v>23097.955887219327</v>
      </c>
    </row>
    <row r="2624" spans="1:8" ht="12.75" customHeight="1">
      <c r="A2624" s="1"/>
      <c r="B2624" s="359"/>
      <c r="C2624" s="50"/>
      <c r="D2624" s="360"/>
      <c r="E2624" s="360"/>
      <c r="F2624" s="360"/>
      <c r="G2624" s="360"/>
      <c r="H2624" s="361"/>
    </row>
    <row r="2625" spans="1:8" ht="12.75" customHeight="1">
      <c r="A2625" s="1"/>
      <c r="B2625" s="409" t="s">
        <v>1450</v>
      </c>
      <c r="C2625" s="52" t="s">
        <v>424</v>
      </c>
      <c r="D2625" s="55">
        <v>2</v>
      </c>
      <c r="E2625" s="348">
        <f>D2625*$G$2614</f>
        <v>2</v>
      </c>
      <c r="F2625" s="352">
        <f>'MANO DE OBRA'!$K$8</f>
        <v>1165.6790978787881</v>
      </c>
      <c r="G2625" s="352">
        <f>E2625*F2625</f>
        <v>2331.3581957575761</v>
      </c>
      <c r="H2625" s="364"/>
    </row>
    <row r="2626" spans="1:8" ht="12.75" customHeight="1">
      <c r="A2626" s="1"/>
      <c r="B2626" s="409"/>
      <c r="C2626" s="52"/>
      <c r="D2626" s="55"/>
      <c r="E2626" s="348"/>
      <c r="F2626" s="352"/>
      <c r="G2626" s="352"/>
      <c r="H2626" s="364"/>
    </row>
    <row r="2627" spans="1:8" ht="12.75" customHeight="1">
      <c r="A2627" s="1"/>
      <c r="B2627" s="347"/>
      <c r="C2627" s="52"/>
      <c r="D2627" s="394"/>
      <c r="E2627" s="348"/>
      <c r="F2627" s="394"/>
      <c r="G2627" s="352"/>
      <c r="H2627" s="364"/>
    </row>
    <row r="2628" spans="1:8" ht="12.75" customHeight="1">
      <c r="A2628" s="1"/>
      <c r="B2628" s="390"/>
      <c r="C2628" s="52"/>
      <c r="D2628" s="394"/>
      <c r="E2628" s="348"/>
      <c r="F2628" s="394"/>
      <c r="G2628" s="352"/>
      <c r="H2628" s="365"/>
    </row>
    <row r="2629" spans="1:8" ht="12.75" customHeight="1">
      <c r="A2629" s="1"/>
      <c r="B2629" s="764" t="s">
        <v>425</v>
      </c>
      <c r="C2629" s="689"/>
      <c r="D2629" s="689"/>
      <c r="E2629" s="689"/>
      <c r="F2629" s="689"/>
      <c r="G2629" s="765"/>
      <c r="H2629" s="366">
        <f>SUM(G2625:G2628)</f>
        <v>2331.3581957575761</v>
      </c>
    </row>
    <row r="2630" spans="1:8" ht="12.75" customHeight="1">
      <c r="A2630" s="1"/>
      <c r="B2630" s="766"/>
      <c r="C2630" s="692"/>
      <c r="D2630" s="692"/>
      <c r="E2630" s="692"/>
      <c r="F2630" s="692"/>
      <c r="G2630" s="692"/>
      <c r="H2630" s="700"/>
    </row>
    <row r="2631" spans="1:8" ht="12.75" customHeight="1">
      <c r="A2631" s="1"/>
      <c r="B2631" s="347" t="s">
        <v>426</v>
      </c>
      <c r="C2631" s="48"/>
      <c r="D2631" s="348"/>
      <c r="E2631" s="348"/>
      <c r="F2631" s="348"/>
      <c r="G2631" s="348"/>
      <c r="H2631" s="349"/>
    </row>
    <row r="2632" spans="1:8" ht="12.75" customHeight="1">
      <c r="A2632" s="1"/>
      <c r="B2632" s="347" t="s">
        <v>427</v>
      </c>
      <c r="C2632" s="48"/>
      <c r="D2632" s="348"/>
      <c r="E2632" s="348"/>
      <c r="F2632" s="348"/>
      <c r="G2632" s="348"/>
      <c r="H2632" s="349"/>
    </row>
    <row r="2633" spans="1:8" ht="12.75" customHeight="1">
      <c r="A2633" s="1"/>
      <c r="B2633" s="351" t="s">
        <v>428</v>
      </c>
      <c r="C2633" s="90"/>
      <c r="D2633" s="352"/>
      <c r="E2633" s="352"/>
      <c r="F2633" s="352"/>
      <c r="G2633" s="352"/>
      <c r="H2633" s="349"/>
    </row>
    <row r="2634" spans="1:8" ht="12.75" customHeight="1">
      <c r="A2634" s="1"/>
      <c r="B2634" s="368"/>
      <c r="C2634" s="355"/>
      <c r="D2634" s="355"/>
      <c r="E2634" s="355"/>
      <c r="F2634" s="355"/>
      <c r="G2634" s="369"/>
      <c r="H2634" s="358">
        <f>SUM(G2633)</f>
        <v>0</v>
      </c>
    </row>
    <row r="2635" spans="1:8" ht="12.75" customHeight="1">
      <c r="A2635" s="1"/>
      <c r="B2635" s="367"/>
      <c r="C2635" s="1"/>
      <c r="D2635" s="1"/>
      <c r="E2635" s="1"/>
      <c r="F2635" s="1"/>
      <c r="G2635" s="1"/>
      <c r="H2635" s="260"/>
    </row>
    <row r="2636" spans="1:8" ht="12.75" customHeight="1">
      <c r="A2636" s="1"/>
      <c r="B2636" s="370" t="s">
        <v>429</v>
      </c>
      <c r="C2636" s="355"/>
      <c r="D2636" s="355"/>
      <c r="E2636" s="355"/>
      <c r="F2636" s="355"/>
      <c r="G2636" s="369"/>
      <c r="H2636" s="371">
        <f>H2623+H2629+H2634</f>
        <v>25429.314082976904</v>
      </c>
    </row>
    <row r="2637" spans="1:8" ht="12.75" customHeight="1">
      <c r="A2637" s="1"/>
      <c r="B2637" s="367"/>
      <c r="C2637" s="1"/>
      <c r="D2637" s="1"/>
      <c r="E2637" s="1"/>
      <c r="F2637" s="1"/>
      <c r="G2637" s="1"/>
      <c r="H2637" s="372"/>
    </row>
    <row r="2638" spans="1:8" ht="12.75" customHeight="1">
      <c r="A2638" s="1"/>
      <c r="B2638" s="347" t="s">
        <v>349</v>
      </c>
      <c r="C2638" s="48"/>
      <c r="D2638" s="49">
        <f>'COEF.RESUMEN'!$H$5</f>
        <v>0.15</v>
      </c>
      <c r="E2638" s="48"/>
      <c r="F2638" s="48"/>
      <c r="G2638" s="48"/>
      <c r="H2638" s="350">
        <f>H2636*D2638</f>
        <v>3814.3971124465352</v>
      </c>
    </row>
    <row r="2639" spans="1:8" ht="12.75" customHeight="1">
      <c r="A2639" s="1"/>
      <c r="B2639" s="373"/>
      <c r="C2639" s="48"/>
      <c r="D2639" s="49"/>
      <c r="E2639" s="48"/>
      <c r="F2639" s="48"/>
      <c r="G2639" s="48"/>
      <c r="H2639" s="350"/>
    </row>
    <row r="2640" spans="1:8" ht="12.75" customHeight="1">
      <c r="A2640" s="1"/>
      <c r="B2640" s="347"/>
      <c r="C2640" s="48"/>
      <c r="D2640" s="49"/>
      <c r="E2640" s="48"/>
      <c r="F2640" s="48"/>
      <c r="G2640" s="48"/>
      <c r="H2640" s="350"/>
    </row>
    <row r="2641" spans="1:8" ht="12.75" customHeight="1">
      <c r="A2641" s="1"/>
      <c r="B2641" s="347" t="s">
        <v>350</v>
      </c>
      <c r="C2641" s="48"/>
      <c r="D2641" s="49">
        <f>'COEF.RESUMEN'!$H$6</f>
        <v>0.1</v>
      </c>
      <c r="E2641" s="48"/>
      <c r="F2641" s="48"/>
      <c r="G2641" s="48"/>
      <c r="H2641" s="350">
        <f>H2636*D2641</f>
        <v>2542.9314082976907</v>
      </c>
    </row>
    <row r="2642" spans="1:8" ht="12.75" customHeight="1">
      <c r="A2642" s="1"/>
      <c r="B2642" s="347"/>
      <c r="C2642" s="48"/>
      <c r="D2642" s="49"/>
      <c r="E2642" s="48"/>
      <c r="F2642" s="48"/>
      <c r="G2642" s="48"/>
      <c r="H2642" s="374">
        <f>H2636+H2638+H2641</f>
        <v>31786.642603721128</v>
      </c>
    </row>
    <row r="2643" spans="1:8" ht="12.75" customHeight="1">
      <c r="A2643" s="1"/>
      <c r="B2643" s="347" t="s">
        <v>430</v>
      </c>
      <c r="C2643" s="48"/>
      <c r="D2643" s="49">
        <f>'COEF.RESUMEN'!$H$8</f>
        <v>0.25</v>
      </c>
      <c r="E2643" s="48"/>
      <c r="F2643" s="48"/>
      <c r="G2643" s="48"/>
      <c r="H2643" s="350">
        <f>H2642*D2643</f>
        <v>7946.6606509302819</v>
      </c>
    </row>
    <row r="2644" spans="1:8" ht="12.75" customHeight="1">
      <c r="A2644" s="1"/>
      <c r="B2644" s="347"/>
      <c r="C2644" s="48"/>
      <c r="D2644" s="48"/>
      <c r="E2644" s="48"/>
      <c r="F2644" s="48"/>
      <c r="G2644" s="48"/>
      <c r="H2644" s="375"/>
    </row>
    <row r="2645" spans="1:8" ht="12.75" customHeight="1">
      <c r="A2645" s="1"/>
      <c r="B2645" s="376" t="s">
        <v>431</v>
      </c>
      <c r="C2645" s="340"/>
      <c r="D2645" s="340"/>
      <c r="E2645" s="340"/>
      <c r="F2645" s="340"/>
      <c r="G2645" s="377"/>
      <c r="H2645" s="371">
        <f>H2642+H2643</f>
        <v>39733.303254651408</v>
      </c>
    </row>
    <row r="2646" spans="1:8" ht="12.75" customHeight="1">
      <c r="A2646" s="1"/>
      <c r="B2646" s="1"/>
      <c r="C2646" s="1"/>
      <c r="D2646" s="1"/>
      <c r="E2646" s="1"/>
      <c r="F2646" s="1"/>
      <c r="G2646" s="1"/>
      <c r="H2646" s="1"/>
    </row>
    <row r="2647" spans="1:8" ht="44.25" hidden="1" customHeight="1">
      <c r="A2647" s="1"/>
      <c r="B2647" s="708" t="s">
        <v>1895</v>
      </c>
      <c r="C2647" s="687"/>
      <c r="D2647" s="762" t="s">
        <v>1896</v>
      </c>
      <c r="E2647" s="687"/>
      <c r="F2647" s="387" t="s">
        <v>167</v>
      </c>
      <c r="G2647" s="763">
        <v>1</v>
      </c>
      <c r="H2647" s="687"/>
    </row>
    <row r="2648" spans="1:8" ht="12.75" hidden="1" customHeight="1">
      <c r="A2648" s="1"/>
      <c r="B2648" s="342" t="s">
        <v>416</v>
      </c>
      <c r="C2648" s="343" t="s">
        <v>16</v>
      </c>
      <c r="D2648" s="342" t="s">
        <v>417</v>
      </c>
      <c r="E2648" s="342" t="s">
        <v>418</v>
      </c>
      <c r="F2648" s="342" t="s">
        <v>419</v>
      </c>
      <c r="G2648" s="342" t="s">
        <v>420</v>
      </c>
      <c r="H2648" s="342" t="s">
        <v>421</v>
      </c>
    </row>
    <row r="2649" spans="1:8" ht="12.75" hidden="1" customHeight="1">
      <c r="A2649" s="1"/>
      <c r="B2649" s="396" t="str">
        <f>'LISTA DE PRECIOS '!D1048</f>
        <v>Juego Ducha y bañera - exterior pared FV Allegro 112/15 (para duchador )</v>
      </c>
      <c r="C2649" s="48" t="s">
        <v>43</v>
      </c>
      <c r="D2649" s="348">
        <v>1</v>
      </c>
      <c r="E2649" s="352">
        <f t="shared" ref="E2649:E2650" si="196">D2649*$G$2647</f>
        <v>1</v>
      </c>
      <c r="F2649" s="348">
        <f>'LISTA DE PRECIOS '!J1048</f>
        <v>21918.430623157259</v>
      </c>
      <c r="G2649" s="352">
        <f t="shared" ref="G2649:G2650" si="197">E2649*F2649</f>
        <v>21918.430623157259</v>
      </c>
      <c r="H2649" s="349"/>
    </row>
    <row r="2650" spans="1:8" ht="12.75" hidden="1" customHeight="1">
      <c r="A2650" s="1"/>
      <c r="B2650" s="396" t="str">
        <f>'LISTA DE PRECIOS '!$D$1098</f>
        <v>Sellador de juntas x 200g</v>
      </c>
      <c r="C2650" s="48" t="s">
        <v>405</v>
      </c>
      <c r="D2650" s="348">
        <v>0.05</v>
      </c>
      <c r="E2650" s="352">
        <f t="shared" si="196"/>
        <v>0.05</v>
      </c>
      <c r="F2650" s="348">
        <f>'LISTA DE PRECIOS '!$J$1098</f>
        <v>894.08903296058543</v>
      </c>
      <c r="G2650" s="352">
        <f t="shared" si="197"/>
        <v>44.704451648029277</v>
      </c>
      <c r="H2650" s="349"/>
    </row>
    <row r="2651" spans="1:8" ht="12.75" hidden="1" customHeight="1">
      <c r="A2651" s="1"/>
      <c r="B2651" s="396"/>
      <c r="C2651" s="48"/>
      <c r="D2651" s="348"/>
      <c r="E2651" s="352"/>
      <c r="F2651" s="348"/>
      <c r="G2651" s="352"/>
      <c r="H2651" s="349"/>
    </row>
    <row r="2652" spans="1:8" ht="12.75" hidden="1" customHeight="1">
      <c r="A2652" s="1"/>
      <c r="B2652" s="396"/>
      <c r="C2652" s="48"/>
      <c r="D2652" s="348"/>
      <c r="E2652" s="352"/>
      <c r="F2652" s="348"/>
      <c r="G2652" s="352"/>
      <c r="H2652" s="349"/>
    </row>
    <row r="2653" spans="1:8" ht="12.75" hidden="1" customHeight="1">
      <c r="A2653" s="1"/>
      <c r="B2653" s="347"/>
      <c r="C2653" s="48"/>
      <c r="D2653" s="348"/>
      <c r="E2653" s="352"/>
      <c r="F2653" s="348"/>
      <c r="G2653" s="352"/>
      <c r="H2653" s="349"/>
    </row>
    <row r="2654" spans="1:8" ht="12.75" hidden="1" customHeight="1">
      <c r="A2654" s="1"/>
      <c r="B2654" s="347"/>
      <c r="C2654" s="48"/>
      <c r="D2654" s="348"/>
      <c r="E2654" s="352"/>
      <c r="F2654" s="348"/>
      <c r="G2654" s="352"/>
      <c r="H2654" s="349"/>
    </row>
    <row r="2655" spans="1:8" ht="12.75" hidden="1" customHeight="1">
      <c r="A2655" s="1"/>
      <c r="B2655" s="354" t="s">
        <v>422</v>
      </c>
      <c r="C2655" s="355"/>
      <c r="D2655" s="356"/>
      <c r="E2655" s="356"/>
      <c r="F2655" s="356"/>
      <c r="G2655" s="357"/>
      <c r="H2655" s="358">
        <f>SUM(G2649:G2654)</f>
        <v>21963.13507480529</v>
      </c>
    </row>
    <row r="2656" spans="1:8" ht="12.75" hidden="1" customHeight="1">
      <c r="A2656" s="1"/>
      <c r="B2656" s="359"/>
      <c r="C2656" s="50"/>
      <c r="D2656" s="360"/>
      <c r="E2656" s="360"/>
      <c r="F2656" s="360"/>
      <c r="G2656" s="360"/>
      <c r="H2656" s="361"/>
    </row>
    <row r="2657" spans="1:8" ht="12.75" hidden="1" customHeight="1">
      <c r="A2657" s="1"/>
      <c r="B2657" s="409" t="s">
        <v>1450</v>
      </c>
      <c r="C2657" s="52" t="s">
        <v>424</v>
      </c>
      <c r="D2657" s="55">
        <v>2</v>
      </c>
      <c r="E2657" s="348">
        <f>D2657*$G$2647</f>
        <v>2</v>
      </c>
      <c r="F2657" s="352">
        <f>'MANO DE OBRA'!$K$8</f>
        <v>1165.6790978787881</v>
      </c>
      <c r="G2657" s="352">
        <f>E2657*F2657</f>
        <v>2331.3581957575761</v>
      </c>
      <c r="H2657" s="364"/>
    </row>
    <row r="2658" spans="1:8" ht="12.75" hidden="1" customHeight="1">
      <c r="A2658" s="1"/>
      <c r="B2658" s="409"/>
      <c r="C2658" s="52"/>
      <c r="D2658" s="55"/>
      <c r="E2658" s="348"/>
      <c r="F2658" s="352"/>
      <c r="G2658" s="352"/>
      <c r="H2658" s="364"/>
    </row>
    <row r="2659" spans="1:8" ht="12.75" hidden="1" customHeight="1">
      <c r="A2659" s="1"/>
      <c r="B2659" s="347"/>
      <c r="C2659" s="52"/>
      <c r="D2659" s="394"/>
      <c r="E2659" s="348"/>
      <c r="F2659" s="394"/>
      <c r="G2659" s="352"/>
      <c r="H2659" s="364"/>
    </row>
    <row r="2660" spans="1:8" ht="12.75" hidden="1" customHeight="1">
      <c r="A2660" s="1"/>
      <c r="B2660" s="390"/>
      <c r="C2660" s="52"/>
      <c r="D2660" s="394"/>
      <c r="E2660" s="348"/>
      <c r="F2660" s="394"/>
      <c r="G2660" s="352"/>
      <c r="H2660" s="365"/>
    </row>
    <row r="2661" spans="1:8" ht="12.75" hidden="1" customHeight="1">
      <c r="A2661" s="1"/>
      <c r="B2661" s="764" t="s">
        <v>425</v>
      </c>
      <c r="C2661" s="689"/>
      <c r="D2661" s="689"/>
      <c r="E2661" s="689"/>
      <c r="F2661" s="689"/>
      <c r="G2661" s="765"/>
      <c r="H2661" s="366">
        <f>SUM(G2657:G2660)</f>
        <v>2331.3581957575761</v>
      </c>
    </row>
    <row r="2662" spans="1:8" ht="12.75" hidden="1" customHeight="1">
      <c r="A2662" s="1"/>
      <c r="B2662" s="766"/>
      <c r="C2662" s="692"/>
      <c r="D2662" s="692"/>
      <c r="E2662" s="692"/>
      <c r="F2662" s="692"/>
      <c r="G2662" s="692"/>
      <c r="H2662" s="700"/>
    </row>
    <row r="2663" spans="1:8" ht="12.75" hidden="1" customHeight="1">
      <c r="A2663" s="1"/>
      <c r="B2663" s="347" t="s">
        <v>426</v>
      </c>
      <c r="C2663" s="48"/>
      <c r="D2663" s="348"/>
      <c r="E2663" s="348"/>
      <c r="F2663" s="348"/>
      <c r="G2663" s="348"/>
      <c r="H2663" s="349"/>
    </row>
    <row r="2664" spans="1:8" ht="12.75" hidden="1" customHeight="1">
      <c r="A2664" s="1"/>
      <c r="B2664" s="347" t="s">
        <v>427</v>
      </c>
      <c r="C2664" s="48"/>
      <c r="D2664" s="348"/>
      <c r="E2664" s="348"/>
      <c r="F2664" s="348"/>
      <c r="G2664" s="348"/>
      <c r="H2664" s="349"/>
    </row>
    <row r="2665" spans="1:8" ht="12.75" hidden="1" customHeight="1">
      <c r="A2665" s="1"/>
      <c r="B2665" s="351" t="s">
        <v>428</v>
      </c>
      <c r="C2665" s="90"/>
      <c r="D2665" s="352"/>
      <c r="E2665" s="352"/>
      <c r="F2665" s="352"/>
      <c r="G2665" s="352"/>
      <c r="H2665" s="349"/>
    </row>
    <row r="2666" spans="1:8" ht="12.75" hidden="1" customHeight="1">
      <c r="A2666" s="1"/>
      <c r="B2666" s="368"/>
      <c r="C2666" s="355"/>
      <c r="D2666" s="355"/>
      <c r="E2666" s="355"/>
      <c r="F2666" s="355"/>
      <c r="G2666" s="369"/>
      <c r="H2666" s="358">
        <f>SUM(G2665)</f>
        <v>0</v>
      </c>
    </row>
    <row r="2667" spans="1:8" ht="12.75" hidden="1" customHeight="1">
      <c r="A2667" s="1"/>
      <c r="B2667" s="367"/>
      <c r="C2667" s="1"/>
      <c r="D2667" s="1"/>
      <c r="E2667" s="1"/>
      <c r="F2667" s="1"/>
      <c r="G2667" s="1"/>
      <c r="H2667" s="260"/>
    </row>
    <row r="2668" spans="1:8" ht="12.75" hidden="1" customHeight="1">
      <c r="A2668" s="1"/>
      <c r="B2668" s="370" t="s">
        <v>429</v>
      </c>
      <c r="C2668" s="355"/>
      <c r="D2668" s="355"/>
      <c r="E2668" s="355"/>
      <c r="F2668" s="355"/>
      <c r="G2668" s="369"/>
      <c r="H2668" s="371">
        <f>H2655+H2661+H2666</f>
        <v>24294.493270562867</v>
      </c>
    </row>
    <row r="2669" spans="1:8" ht="12.75" hidden="1" customHeight="1">
      <c r="A2669" s="1"/>
      <c r="B2669" s="367"/>
      <c r="C2669" s="1"/>
      <c r="D2669" s="1"/>
      <c r="E2669" s="1"/>
      <c r="F2669" s="1"/>
      <c r="G2669" s="1"/>
      <c r="H2669" s="372"/>
    </row>
    <row r="2670" spans="1:8" ht="12.75" hidden="1" customHeight="1">
      <c r="A2670" s="1"/>
      <c r="B2670" s="347" t="s">
        <v>349</v>
      </c>
      <c r="C2670" s="48"/>
      <c r="D2670" s="49">
        <f>'COEF.RESUMEN'!$H$5</f>
        <v>0.15</v>
      </c>
      <c r="E2670" s="48"/>
      <c r="F2670" s="48"/>
      <c r="G2670" s="48"/>
      <c r="H2670" s="350">
        <f>H2668*D2670</f>
        <v>3644.1739905844302</v>
      </c>
    </row>
    <row r="2671" spans="1:8" ht="12.75" hidden="1" customHeight="1">
      <c r="A2671" s="1"/>
      <c r="B2671" s="373"/>
      <c r="C2671" s="48"/>
      <c r="D2671" s="49"/>
      <c r="E2671" s="48"/>
      <c r="F2671" s="48"/>
      <c r="G2671" s="48"/>
      <c r="H2671" s="350"/>
    </row>
    <row r="2672" spans="1:8" ht="12.75" hidden="1" customHeight="1">
      <c r="A2672" s="1"/>
      <c r="B2672" s="347"/>
      <c r="C2672" s="48"/>
      <c r="D2672" s="49"/>
      <c r="E2672" s="48"/>
      <c r="F2672" s="48"/>
      <c r="G2672" s="48"/>
      <c r="H2672" s="350"/>
    </row>
    <row r="2673" spans="1:8" ht="12.75" hidden="1" customHeight="1">
      <c r="A2673" s="1"/>
      <c r="B2673" s="347" t="s">
        <v>350</v>
      </c>
      <c r="C2673" s="48"/>
      <c r="D2673" s="49">
        <f>'COEF.RESUMEN'!$H$6</f>
        <v>0.1</v>
      </c>
      <c r="E2673" s="48"/>
      <c r="F2673" s="48"/>
      <c r="G2673" s="48"/>
      <c r="H2673" s="350">
        <f>H2668*D2673</f>
        <v>2429.4493270562866</v>
      </c>
    </row>
    <row r="2674" spans="1:8" ht="12.75" hidden="1" customHeight="1">
      <c r="A2674" s="1"/>
      <c r="B2674" s="347"/>
      <c r="C2674" s="48"/>
      <c r="D2674" s="49"/>
      <c r="E2674" s="48"/>
      <c r="F2674" s="48"/>
      <c r="G2674" s="48"/>
      <c r="H2674" s="374">
        <f>H2668+H2670+H2673</f>
        <v>30368.116588203582</v>
      </c>
    </row>
    <row r="2675" spans="1:8" ht="12.75" hidden="1" customHeight="1">
      <c r="A2675" s="1"/>
      <c r="B2675" s="347" t="s">
        <v>430</v>
      </c>
      <c r="C2675" s="48"/>
      <c r="D2675" s="49">
        <f>'COEF.RESUMEN'!$H$8</f>
        <v>0.25</v>
      </c>
      <c r="E2675" s="48"/>
      <c r="F2675" s="48"/>
      <c r="G2675" s="48"/>
      <c r="H2675" s="350">
        <f>H2674*D2675</f>
        <v>7592.0291470508955</v>
      </c>
    </row>
    <row r="2676" spans="1:8" ht="12.75" hidden="1" customHeight="1">
      <c r="A2676" s="1"/>
      <c r="B2676" s="347"/>
      <c r="C2676" s="48"/>
      <c r="D2676" s="48"/>
      <c r="E2676" s="48"/>
      <c r="F2676" s="48"/>
      <c r="G2676" s="48"/>
      <c r="H2676" s="375"/>
    </row>
    <row r="2677" spans="1:8" ht="12.75" hidden="1" customHeight="1">
      <c r="A2677" s="1"/>
      <c r="B2677" s="376" t="s">
        <v>431</v>
      </c>
      <c r="C2677" s="340"/>
      <c r="D2677" s="340"/>
      <c r="E2677" s="340"/>
      <c r="F2677" s="340"/>
      <c r="G2677" s="377"/>
      <c r="H2677" s="371">
        <f>H2674+H2675</f>
        <v>37960.145735254475</v>
      </c>
    </row>
    <row r="2678" spans="1:8" ht="12.75" hidden="1" customHeight="1">
      <c r="A2678" s="1"/>
      <c r="B2678" s="1"/>
      <c r="C2678" s="1"/>
      <c r="D2678" s="1"/>
      <c r="E2678" s="1"/>
      <c r="F2678" s="1"/>
      <c r="G2678" s="1"/>
      <c r="H2678" s="1"/>
    </row>
    <row r="2679" spans="1:8" ht="44.25" hidden="1" customHeight="1">
      <c r="A2679" s="1"/>
      <c r="B2679" s="708" t="s">
        <v>1897</v>
      </c>
      <c r="C2679" s="687"/>
      <c r="D2679" s="762" t="s">
        <v>1898</v>
      </c>
      <c r="E2679" s="687"/>
      <c r="F2679" s="387" t="s">
        <v>167</v>
      </c>
      <c r="G2679" s="763">
        <v>1</v>
      </c>
      <c r="H2679" s="687"/>
    </row>
    <row r="2680" spans="1:8" ht="12.75" hidden="1" customHeight="1">
      <c r="A2680" s="1"/>
      <c r="B2680" s="342" t="s">
        <v>416</v>
      </c>
      <c r="C2680" s="343" t="s">
        <v>16</v>
      </c>
      <c r="D2680" s="342" t="s">
        <v>417</v>
      </c>
      <c r="E2680" s="342" t="s">
        <v>418</v>
      </c>
      <c r="F2680" s="342" t="s">
        <v>419</v>
      </c>
      <c r="G2680" s="342" t="s">
        <v>420</v>
      </c>
      <c r="H2680" s="342" t="s">
        <v>421</v>
      </c>
    </row>
    <row r="2681" spans="1:8" ht="24.75" hidden="1" customHeight="1">
      <c r="A2681" s="1"/>
      <c r="B2681" s="396" t="str">
        <f>'LISTA DE PRECIOS '!D1049</f>
        <v>Canilla para  lavatorio FV Art 221/15 - Cromo - Pico levantado</v>
      </c>
      <c r="C2681" s="48" t="s">
        <v>43</v>
      </c>
      <c r="D2681" s="348">
        <v>1</v>
      </c>
      <c r="E2681" s="352">
        <f t="shared" ref="E2681:E2683" si="198">D2681*$G$2679</f>
        <v>1</v>
      </c>
      <c r="F2681" s="348">
        <f>'LISTA DE PRECIOS '!J1049</f>
        <v>2964.7273760187127</v>
      </c>
      <c r="G2681" s="352">
        <f t="shared" ref="G2681:G2683" si="199">E2681*F2681</f>
        <v>2964.7273760187127</v>
      </c>
      <c r="H2681" s="349"/>
    </row>
    <row r="2682" spans="1:8" ht="12.75" hidden="1" customHeight="1">
      <c r="A2682" s="1"/>
      <c r="B2682" s="396" t="str">
        <f>'LISTA DE PRECIOS '!$D$1114</f>
        <v>Flexible 1/2" x 25 cm</v>
      </c>
      <c r="C2682" s="48" t="s">
        <v>43</v>
      </c>
      <c r="D2682" s="348">
        <v>1</v>
      </c>
      <c r="E2682" s="352">
        <f t="shared" si="198"/>
        <v>1</v>
      </c>
      <c r="F2682" s="348">
        <f>'LISTA DE PRECIOS '!$J$1114</f>
        <v>408.50020993607109</v>
      </c>
      <c r="G2682" s="352">
        <f t="shared" si="199"/>
        <v>408.50020993607109</v>
      </c>
      <c r="H2682" s="349"/>
    </row>
    <row r="2683" spans="1:8" ht="12.75" hidden="1" customHeight="1">
      <c r="A2683" s="1"/>
      <c r="B2683" s="396" t="str">
        <f>'LISTA DE PRECIOS '!$D$1098</f>
        <v>Sellador de juntas x 200g</v>
      </c>
      <c r="C2683" s="48" t="s">
        <v>405</v>
      </c>
      <c r="D2683" s="348">
        <v>0.05</v>
      </c>
      <c r="E2683" s="352">
        <f t="shared" si="198"/>
        <v>0.05</v>
      </c>
      <c r="F2683" s="348">
        <f>'LISTA DE PRECIOS '!$J$1098</f>
        <v>894.08903296058543</v>
      </c>
      <c r="G2683" s="352">
        <f t="shared" si="199"/>
        <v>44.704451648029277</v>
      </c>
      <c r="H2683" s="349"/>
    </row>
    <row r="2684" spans="1:8" ht="12.75" hidden="1" customHeight="1">
      <c r="A2684" s="1"/>
      <c r="B2684" s="396"/>
      <c r="C2684" s="48"/>
      <c r="D2684" s="348"/>
      <c r="E2684" s="352"/>
      <c r="F2684" s="348"/>
      <c r="G2684" s="352"/>
      <c r="H2684" s="349"/>
    </row>
    <row r="2685" spans="1:8" ht="12.75" hidden="1" customHeight="1">
      <c r="A2685" s="1"/>
      <c r="B2685" s="396"/>
      <c r="C2685" s="48"/>
      <c r="D2685" s="348"/>
      <c r="E2685" s="352"/>
      <c r="F2685" s="348"/>
      <c r="G2685" s="352"/>
      <c r="H2685" s="349"/>
    </row>
    <row r="2686" spans="1:8" ht="12.75" hidden="1" customHeight="1">
      <c r="A2686" s="1"/>
      <c r="B2686" s="347"/>
      <c r="C2686" s="48"/>
      <c r="D2686" s="348"/>
      <c r="E2686" s="352"/>
      <c r="F2686" s="348"/>
      <c r="G2686" s="352"/>
      <c r="H2686" s="349"/>
    </row>
    <row r="2687" spans="1:8" ht="12.75" hidden="1" customHeight="1">
      <c r="A2687" s="1"/>
      <c r="B2687" s="347"/>
      <c r="C2687" s="48"/>
      <c r="D2687" s="348"/>
      <c r="E2687" s="352"/>
      <c r="F2687" s="348"/>
      <c r="G2687" s="352"/>
      <c r="H2687" s="349"/>
    </row>
    <row r="2688" spans="1:8" ht="12.75" hidden="1" customHeight="1">
      <c r="A2688" s="1"/>
      <c r="B2688" s="354" t="s">
        <v>422</v>
      </c>
      <c r="C2688" s="355"/>
      <c r="D2688" s="356"/>
      <c r="E2688" s="356"/>
      <c r="F2688" s="356"/>
      <c r="G2688" s="357"/>
      <c r="H2688" s="358">
        <f>SUM(G2681:G2687)</f>
        <v>3417.9320376028127</v>
      </c>
    </row>
    <row r="2689" spans="1:8" ht="12.75" hidden="1" customHeight="1">
      <c r="A2689" s="1"/>
      <c r="B2689" s="359"/>
      <c r="C2689" s="50"/>
      <c r="D2689" s="360"/>
      <c r="E2689" s="360"/>
      <c r="F2689" s="360"/>
      <c r="G2689" s="360"/>
      <c r="H2689" s="361"/>
    </row>
    <row r="2690" spans="1:8" ht="12.75" hidden="1" customHeight="1">
      <c r="A2690" s="1"/>
      <c r="B2690" s="409" t="s">
        <v>1450</v>
      </c>
      <c r="C2690" s="52" t="s">
        <v>424</v>
      </c>
      <c r="D2690" s="55">
        <v>2</v>
      </c>
      <c r="E2690" s="348">
        <f>D2690*$G$2679</f>
        <v>2</v>
      </c>
      <c r="F2690" s="352">
        <f>'MANO DE OBRA'!$K$8</f>
        <v>1165.6790978787881</v>
      </c>
      <c r="G2690" s="352">
        <f>E2690*F2690</f>
        <v>2331.3581957575761</v>
      </c>
      <c r="H2690" s="364"/>
    </row>
    <row r="2691" spans="1:8" ht="12.75" hidden="1" customHeight="1">
      <c r="A2691" s="1"/>
      <c r="B2691" s="409"/>
      <c r="C2691" s="52"/>
      <c r="D2691" s="55"/>
      <c r="E2691" s="348"/>
      <c r="F2691" s="352"/>
      <c r="G2691" s="352"/>
      <c r="H2691" s="364"/>
    </row>
    <row r="2692" spans="1:8" ht="12.75" hidden="1" customHeight="1">
      <c r="A2692" s="1"/>
      <c r="B2692" s="347"/>
      <c r="C2692" s="52"/>
      <c r="D2692" s="394"/>
      <c r="E2692" s="348"/>
      <c r="F2692" s="394"/>
      <c r="G2692" s="352"/>
      <c r="H2692" s="364"/>
    </row>
    <row r="2693" spans="1:8" ht="12.75" hidden="1" customHeight="1">
      <c r="A2693" s="1"/>
      <c r="B2693" s="390"/>
      <c r="C2693" s="52"/>
      <c r="D2693" s="394"/>
      <c r="E2693" s="348"/>
      <c r="F2693" s="394"/>
      <c r="G2693" s="352"/>
      <c r="H2693" s="365"/>
    </row>
    <row r="2694" spans="1:8" ht="12.75" hidden="1" customHeight="1">
      <c r="A2694" s="1"/>
      <c r="B2694" s="764" t="s">
        <v>425</v>
      </c>
      <c r="C2694" s="689"/>
      <c r="D2694" s="689"/>
      <c r="E2694" s="689"/>
      <c r="F2694" s="689"/>
      <c r="G2694" s="765"/>
      <c r="H2694" s="366">
        <f>SUM(G2690:G2693)</f>
        <v>2331.3581957575761</v>
      </c>
    </row>
    <row r="2695" spans="1:8" ht="12.75" hidden="1" customHeight="1">
      <c r="A2695" s="1"/>
      <c r="B2695" s="766"/>
      <c r="C2695" s="692"/>
      <c r="D2695" s="692"/>
      <c r="E2695" s="692"/>
      <c r="F2695" s="692"/>
      <c r="G2695" s="692"/>
      <c r="H2695" s="700"/>
    </row>
    <row r="2696" spans="1:8" ht="12.75" hidden="1" customHeight="1">
      <c r="A2696" s="1"/>
      <c r="B2696" s="347" t="s">
        <v>426</v>
      </c>
      <c r="C2696" s="48"/>
      <c r="D2696" s="348"/>
      <c r="E2696" s="348"/>
      <c r="F2696" s="348"/>
      <c r="G2696" s="348"/>
      <c r="H2696" s="349"/>
    </row>
    <row r="2697" spans="1:8" ht="12.75" hidden="1" customHeight="1">
      <c r="A2697" s="1"/>
      <c r="B2697" s="347" t="s">
        <v>427</v>
      </c>
      <c r="C2697" s="48"/>
      <c r="D2697" s="348"/>
      <c r="E2697" s="348"/>
      <c r="F2697" s="348"/>
      <c r="G2697" s="348"/>
      <c r="H2697" s="349"/>
    </row>
    <row r="2698" spans="1:8" ht="12.75" hidden="1" customHeight="1">
      <c r="A2698" s="1"/>
      <c r="B2698" s="351" t="s">
        <v>428</v>
      </c>
      <c r="C2698" s="90"/>
      <c r="D2698" s="352"/>
      <c r="E2698" s="352"/>
      <c r="F2698" s="352"/>
      <c r="G2698" s="352"/>
      <c r="H2698" s="349"/>
    </row>
    <row r="2699" spans="1:8" ht="12.75" hidden="1" customHeight="1">
      <c r="A2699" s="1"/>
      <c r="B2699" s="368"/>
      <c r="C2699" s="355"/>
      <c r="D2699" s="355"/>
      <c r="E2699" s="355"/>
      <c r="F2699" s="355"/>
      <c r="G2699" s="369"/>
      <c r="H2699" s="358">
        <f>SUM(G2698)</f>
        <v>0</v>
      </c>
    </row>
    <row r="2700" spans="1:8" ht="12.75" hidden="1" customHeight="1">
      <c r="A2700" s="1"/>
      <c r="B2700" s="367"/>
      <c r="C2700" s="1"/>
      <c r="D2700" s="1"/>
      <c r="E2700" s="1"/>
      <c r="F2700" s="1"/>
      <c r="G2700" s="1"/>
      <c r="H2700" s="260"/>
    </row>
    <row r="2701" spans="1:8" ht="12.75" hidden="1" customHeight="1">
      <c r="A2701" s="1"/>
      <c r="B2701" s="370" t="s">
        <v>429</v>
      </c>
      <c r="C2701" s="355"/>
      <c r="D2701" s="355"/>
      <c r="E2701" s="355"/>
      <c r="F2701" s="355"/>
      <c r="G2701" s="369"/>
      <c r="H2701" s="371">
        <f>H2688+H2694+H2699</f>
        <v>5749.2902333603888</v>
      </c>
    </row>
    <row r="2702" spans="1:8" ht="12.75" hidden="1" customHeight="1">
      <c r="A2702" s="1"/>
      <c r="B2702" s="367"/>
      <c r="C2702" s="1"/>
      <c r="D2702" s="1"/>
      <c r="E2702" s="1"/>
      <c r="F2702" s="1"/>
      <c r="G2702" s="1"/>
      <c r="H2702" s="372"/>
    </row>
    <row r="2703" spans="1:8" ht="12.75" hidden="1" customHeight="1">
      <c r="A2703" s="1"/>
      <c r="B2703" s="347" t="s">
        <v>349</v>
      </c>
      <c r="C2703" s="48"/>
      <c r="D2703" s="49">
        <f>'COEF.RESUMEN'!$H$5</f>
        <v>0.15</v>
      </c>
      <c r="E2703" s="48"/>
      <c r="F2703" s="48"/>
      <c r="G2703" s="48"/>
      <c r="H2703" s="350">
        <f>H2701*D2703</f>
        <v>862.39353500405832</v>
      </c>
    </row>
    <row r="2704" spans="1:8" ht="12.75" hidden="1" customHeight="1">
      <c r="A2704" s="1"/>
      <c r="B2704" s="373"/>
      <c r="C2704" s="48"/>
      <c r="D2704" s="49"/>
      <c r="E2704" s="48"/>
      <c r="F2704" s="48"/>
      <c r="G2704" s="48"/>
      <c r="H2704" s="350"/>
    </row>
    <row r="2705" spans="1:8" ht="12.75" hidden="1" customHeight="1">
      <c r="A2705" s="1"/>
      <c r="B2705" s="347"/>
      <c r="C2705" s="48"/>
      <c r="D2705" s="49"/>
      <c r="E2705" s="48"/>
      <c r="F2705" s="48"/>
      <c r="G2705" s="48"/>
      <c r="H2705" s="350"/>
    </row>
    <row r="2706" spans="1:8" ht="12.75" hidden="1" customHeight="1">
      <c r="A2706" s="1"/>
      <c r="B2706" s="347" t="s">
        <v>350</v>
      </c>
      <c r="C2706" s="48"/>
      <c r="D2706" s="49">
        <f>'COEF.RESUMEN'!$H$6</f>
        <v>0.1</v>
      </c>
      <c r="E2706" s="48"/>
      <c r="F2706" s="48"/>
      <c r="G2706" s="48"/>
      <c r="H2706" s="350">
        <f>H2701*D2706</f>
        <v>574.92902333603888</v>
      </c>
    </row>
    <row r="2707" spans="1:8" ht="12.75" hidden="1" customHeight="1">
      <c r="A2707" s="1"/>
      <c r="B2707" s="347"/>
      <c r="C2707" s="48"/>
      <c r="D2707" s="49"/>
      <c r="E2707" s="48"/>
      <c r="F2707" s="48"/>
      <c r="G2707" s="48"/>
      <c r="H2707" s="374">
        <f>H2701+H2703+H2706</f>
        <v>7186.612791700486</v>
      </c>
    </row>
    <row r="2708" spans="1:8" ht="12.75" hidden="1" customHeight="1">
      <c r="A2708" s="1"/>
      <c r="B2708" s="347" t="s">
        <v>430</v>
      </c>
      <c r="C2708" s="48"/>
      <c r="D2708" s="49">
        <f>'COEF.RESUMEN'!$H$8</f>
        <v>0.25</v>
      </c>
      <c r="E2708" s="48"/>
      <c r="F2708" s="48"/>
      <c r="G2708" s="48"/>
      <c r="H2708" s="350">
        <f>H2707*D2708</f>
        <v>1796.6531979251215</v>
      </c>
    </row>
    <row r="2709" spans="1:8" ht="12.75" hidden="1" customHeight="1">
      <c r="A2709" s="1"/>
      <c r="B2709" s="347"/>
      <c r="C2709" s="48"/>
      <c r="D2709" s="48"/>
      <c r="E2709" s="48"/>
      <c r="F2709" s="48"/>
      <c r="G2709" s="48"/>
      <c r="H2709" s="375"/>
    </row>
    <row r="2710" spans="1:8" ht="12.75" hidden="1" customHeight="1">
      <c r="A2710" s="1"/>
      <c r="B2710" s="376" t="s">
        <v>431</v>
      </c>
      <c r="C2710" s="340"/>
      <c r="D2710" s="340"/>
      <c r="E2710" s="340"/>
      <c r="F2710" s="340"/>
      <c r="G2710" s="377"/>
      <c r="H2710" s="371">
        <f>H2707+H2708</f>
        <v>8983.2659896256082</v>
      </c>
    </row>
    <row r="2711" spans="1:8" ht="12.75" hidden="1" customHeight="1">
      <c r="A2711" s="1"/>
      <c r="B2711" s="1"/>
      <c r="C2711" s="1"/>
      <c r="D2711" s="1"/>
      <c r="E2711" s="1"/>
      <c r="F2711" s="1"/>
      <c r="G2711" s="1"/>
      <c r="H2711" s="1"/>
    </row>
    <row r="2712" spans="1:8" ht="62.25" hidden="1" customHeight="1">
      <c r="A2712" s="1"/>
      <c r="B2712" s="708" t="s">
        <v>1899</v>
      </c>
      <c r="C2712" s="687"/>
      <c r="D2712" s="762" t="s">
        <v>1900</v>
      </c>
      <c r="E2712" s="687"/>
      <c r="F2712" s="387" t="s">
        <v>167</v>
      </c>
      <c r="G2712" s="763">
        <v>1</v>
      </c>
      <c r="H2712" s="687"/>
    </row>
    <row r="2713" spans="1:8" ht="12.75" hidden="1" customHeight="1">
      <c r="A2713" s="1"/>
      <c r="B2713" s="342" t="s">
        <v>416</v>
      </c>
      <c r="C2713" s="343" t="s">
        <v>16</v>
      </c>
      <c r="D2713" s="342" t="s">
        <v>417</v>
      </c>
      <c r="E2713" s="342" t="s">
        <v>418</v>
      </c>
      <c r="F2713" s="342" t="s">
        <v>419</v>
      </c>
      <c r="G2713" s="342" t="s">
        <v>420</v>
      </c>
      <c r="H2713" s="342" t="s">
        <v>421</v>
      </c>
    </row>
    <row r="2714" spans="1:8" ht="12.75" hidden="1" customHeight="1">
      <c r="A2714" s="1"/>
      <c r="B2714" s="396" t="str">
        <f>'LISTA DE PRECIOS '!D1041</f>
        <v>Griferia monocomando p/cocina c/pico exten. FV "Swing Plus" Art 412.01/90</v>
      </c>
      <c r="C2714" s="48" t="s">
        <v>43</v>
      </c>
      <c r="D2714" s="348">
        <v>1</v>
      </c>
      <c r="E2714" s="352">
        <f t="shared" ref="E2714:E2716" si="200">D2714*$G$2712</f>
        <v>1</v>
      </c>
      <c r="F2714" s="348">
        <f>'LISTA DE PRECIOS '!J1041</f>
        <v>31810.831191948779</v>
      </c>
      <c r="G2714" s="352">
        <f t="shared" ref="G2714:G2716" si="201">E2714*F2714</f>
        <v>31810.831191948779</v>
      </c>
      <c r="H2714" s="349"/>
    </row>
    <row r="2715" spans="1:8" ht="12.75" hidden="1" customHeight="1">
      <c r="A2715" s="1"/>
      <c r="B2715" s="396" t="str">
        <f>'LISTA DE PRECIOS '!$D$1114</f>
        <v>Flexible 1/2" x 25 cm</v>
      </c>
      <c r="C2715" s="48" t="s">
        <v>43</v>
      </c>
      <c r="D2715" s="348">
        <v>2</v>
      </c>
      <c r="E2715" s="352">
        <f t="shared" si="200"/>
        <v>2</v>
      </c>
      <c r="F2715" s="348">
        <f>'LISTA DE PRECIOS '!$J$1114</f>
        <v>408.50020993607109</v>
      </c>
      <c r="G2715" s="352">
        <f t="shared" si="201"/>
        <v>817.00041987214217</v>
      </c>
      <c r="H2715" s="349"/>
    </row>
    <row r="2716" spans="1:8" ht="12.75" hidden="1" customHeight="1">
      <c r="A2716" s="1"/>
      <c r="B2716" s="396" t="str">
        <f>'LISTA DE PRECIOS '!$D$1098</f>
        <v>Sellador de juntas x 200g</v>
      </c>
      <c r="C2716" s="48" t="s">
        <v>405</v>
      </c>
      <c r="D2716" s="348">
        <v>0.05</v>
      </c>
      <c r="E2716" s="352">
        <f t="shared" si="200"/>
        <v>0.05</v>
      </c>
      <c r="F2716" s="348">
        <f>'LISTA DE PRECIOS '!$J$1098</f>
        <v>894.08903296058543</v>
      </c>
      <c r="G2716" s="352">
        <f t="shared" si="201"/>
        <v>44.704451648029277</v>
      </c>
      <c r="H2716" s="349"/>
    </row>
    <row r="2717" spans="1:8" ht="12.75" hidden="1" customHeight="1">
      <c r="A2717" s="1"/>
      <c r="B2717" s="396"/>
      <c r="C2717" s="48"/>
      <c r="D2717" s="348"/>
      <c r="E2717" s="352"/>
      <c r="F2717" s="348"/>
      <c r="G2717" s="352"/>
      <c r="H2717" s="349"/>
    </row>
    <row r="2718" spans="1:8" ht="12.75" hidden="1" customHeight="1">
      <c r="A2718" s="1"/>
      <c r="B2718" s="396"/>
      <c r="C2718" s="48"/>
      <c r="D2718" s="348"/>
      <c r="E2718" s="352"/>
      <c r="F2718" s="348"/>
      <c r="G2718" s="352"/>
      <c r="H2718" s="349"/>
    </row>
    <row r="2719" spans="1:8" ht="12.75" hidden="1" customHeight="1">
      <c r="A2719" s="1"/>
      <c r="B2719" s="347"/>
      <c r="C2719" s="48"/>
      <c r="D2719" s="348"/>
      <c r="E2719" s="352"/>
      <c r="F2719" s="348"/>
      <c r="G2719" s="352"/>
      <c r="H2719" s="349"/>
    </row>
    <row r="2720" spans="1:8" ht="12.75" hidden="1" customHeight="1">
      <c r="A2720" s="1"/>
      <c r="B2720" s="347"/>
      <c r="C2720" s="48"/>
      <c r="D2720" s="348"/>
      <c r="E2720" s="352"/>
      <c r="F2720" s="348"/>
      <c r="G2720" s="352"/>
      <c r="H2720" s="349"/>
    </row>
    <row r="2721" spans="1:8" ht="12.75" hidden="1" customHeight="1">
      <c r="A2721" s="1"/>
      <c r="B2721" s="354" t="s">
        <v>422</v>
      </c>
      <c r="C2721" s="355"/>
      <c r="D2721" s="356"/>
      <c r="E2721" s="356"/>
      <c r="F2721" s="356"/>
      <c r="G2721" s="357"/>
      <c r="H2721" s="358">
        <f>SUM(G2714:G2720)</f>
        <v>32672.536063468953</v>
      </c>
    </row>
    <row r="2722" spans="1:8" ht="12.75" hidden="1" customHeight="1">
      <c r="A2722" s="1"/>
      <c r="B2722" s="359"/>
      <c r="C2722" s="50"/>
      <c r="D2722" s="360"/>
      <c r="E2722" s="360"/>
      <c r="F2722" s="360"/>
      <c r="G2722" s="360"/>
      <c r="H2722" s="361"/>
    </row>
    <row r="2723" spans="1:8" ht="12.75" hidden="1" customHeight="1">
      <c r="A2723" s="1"/>
      <c r="B2723" s="409" t="s">
        <v>1450</v>
      </c>
      <c r="C2723" s="52" t="s">
        <v>424</v>
      </c>
      <c r="D2723" s="55">
        <v>2</v>
      </c>
      <c r="E2723" s="348">
        <f>D2723*$G$2712</f>
        <v>2</v>
      </c>
      <c r="F2723" s="352">
        <f>'MANO DE OBRA'!$K$8</f>
        <v>1165.6790978787881</v>
      </c>
      <c r="G2723" s="352">
        <f>E2723*F2723</f>
        <v>2331.3581957575761</v>
      </c>
      <c r="H2723" s="364"/>
    </row>
    <row r="2724" spans="1:8" ht="12.75" hidden="1" customHeight="1">
      <c r="A2724" s="1"/>
      <c r="B2724" s="409"/>
      <c r="C2724" s="52"/>
      <c r="D2724" s="55"/>
      <c r="E2724" s="348"/>
      <c r="F2724" s="352"/>
      <c r="G2724" s="352"/>
      <c r="H2724" s="364"/>
    </row>
    <row r="2725" spans="1:8" ht="12.75" hidden="1" customHeight="1">
      <c r="A2725" s="1"/>
      <c r="B2725" s="347"/>
      <c r="C2725" s="52"/>
      <c r="D2725" s="394"/>
      <c r="E2725" s="348"/>
      <c r="F2725" s="394"/>
      <c r="G2725" s="352"/>
      <c r="H2725" s="364"/>
    </row>
    <row r="2726" spans="1:8" ht="12.75" hidden="1" customHeight="1">
      <c r="A2726" s="1"/>
      <c r="B2726" s="390"/>
      <c r="C2726" s="52"/>
      <c r="D2726" s="394"/>
      <c r="E2726" s="348"/>
      <c r="F2726" s="394"/>
      <c r="G2726" s="352"/>
      <c r="H2726" s="365"/>
    </row>
    <row r="2727" spans="1:8" ht="12.75" hidden="1" customHeight="1">
      <c r="A2727" s="1"/>
      <c r="B2727" s="764" t="s">
        <v>425</v>
      </c>
      <c r="C2727" s="689"/>
      <c r="D2727" s="689"/>
      <c r="E2727" s="689"/>
      <c r="F2727" s="689"/>
      <c r="G2727" s="765"/>
      <c r="H2727" s="366">
        <f>SUM(G2723:G2726)</f>
        <v>2331.3581957575761</v>
      </c>
    </row>
    <row r="2728" spans="1:8" ht="12.75" hidden="1" customHeight="1">
      <c r="A2728" s="1"/>
      <c r="B2728" s="766"/>
      <c r="C2728" s="692"/>
      <c r="D2728" s="692"/>
      <c r="E2728" s="692"/>
      <c r="F2728" s="692"/>
      <c r="G2728" s="692"/>
      <c r="H2728" s="700"/>
    </row>
    <row r="2729" spans="1:8" ht="12.75" hidden="1" customHeight="1">
      <c r="A2729" s="1"/>
      <c r="B2729" s="347" t="s">
        <v>426</v>
      </c>
      <c r="C2729" s="48"/>
      <c r="D2729" s="348"/>
      <c r="E2729" s="348"/>
      <c r="F2729" s="348"/>
      <c r="G2729" s="348"/>
      <c r="H2729" s="349"/>
    </row>
    <row r="2730" spans="1:8" ht="12.75" hidden="1" customHeight="1">
      <c r="A2730" s="1"/>
      <c r="B2730" s="347" t="s">
        <v>427</v>
      </c>
      <c r="C2730" s="48"/>
      <c r="D2730" s="348"/>
      <c r="E2730" s="348"/>
      <c r="F2730" s="348"/>
      <c r="G2730" s="348"/>
      <c r="H2730" s="349"/>
    </row>
    <row r="2731" spans="1:8" ht="12.75" hidden="1" customHeight="1">
      <c r="A2731" s="1"/>
      <c r="B2731" s="351" t="s">
        <v>428</v>
      </c>
      <c r="C2731" s="90"/>
      <c r="D2731" s="352"/>
      <c r="E2731" s="352"/>
      <c r="F2731" s="352"/>
      <c r="G2731" s="352"/>
      <c r="H2731" s="349"/>
    </row>
    <row r="2732" spans="1:8" ht="12.75" hidden="1" customHeight="1">
      <c r="A2732" s="1"/>
      <c r="B2732" s="368"/>
      <c r="C2732" s="355"/>
      <c r="D2732" s="355"/>
      <c r="E2732" s="355"/>
      <c r="F2732" s="355"/>
      <c r="G2732" s="369"/>
      <c r="H2732" s="358">
        <f>SUM(G2731)</f>
        <v>0</v>
      </c>
    </row>
    <row r="2733" spans="1:8" ht="12.75" hidden="1" customHeight="1">
      <c r="A2733" s="1"/>
      <c r="B2733" s="367"/>
      <c r="C2733" s="1"/>
      <c r="D2733" s="1"/>
      <c r="E2733" s="1"/>
      <c r="F2733" s="1"/>
      <c r="G2733" s="1"/>
      <c r="H2733" s="260"/>
    </row>
    <row r="2734" spans="1:8" ht="12.75" hidden="1" customHeight="1">
      <c r="A2734" s="1"/>
      <c r="B2734" s="370" t="s">
        <v>429</v>
      </c>
      <c r="C2734" s="355"/>
      <c r="D2734" s="355"/>
      <c r="E2734" s="355"/>
      <c r="F2734" s="355"/>
      <c r="G2734" s="369"/>
      <c r="H2734" s="371">
        <f>H2721+H2727+H2732</f>
        <v>35003.89425922653</v>
      </c>
    </row>
    <row r="2735" spans="1:8" ht="12.75" hidden="1" customHeight="1">
      <c r="A2735" s="1"/>
      <c r="B2735" s="367"/>
      <c r="C2735" s="1"/>
      <c r="D2735" s="1"/>
      <c r="E2735" s="1"/>
      <c r="F2735" s="1"/>
      <c r="G2735" s="1"/>
      <c r="H2735" s="372"/>
    </row>
    <row r="2736" spans="1:8" ht="12.75" hidden="1" customHeight="1">
      <c r="A2736" s="1"/>
      <c r="B2736" s="347" t="s">
        <v>349</v>
      </c>
      <c r="C2736" s="48"/>
      <c r="D2736" s="49">
        <f>'COEF.RESUMEN'!$H$5</f>
        <v>0.15</v>
      </c>
      <c r="E2736" s="48"/>
      <c r="F2736" s="48"/>
      <c r="G2736" s="48"/>
      <c r="H2736" s="350">
        <f>H2734*D2736</f>
        <v>5250.584138883979</v>
      </c>
    </row>
    <row r="2737" spans="1:8" ht="12.75" hidden="1" customHeight="1">
      <c r="A2737" s="1"/>
      <c r="B2737" s="373"/>
      <c r="C2737" s="48"/>
      <c r="D2737" s="49"/>
      <c r="E2737" s="48"/>
      <c r="F2737" s="48"/>
      <c r="G2737" s="48"/>
      <c r="H2737" s="350"/>
    </row>
    <row r="2738" spans="1:8" ht="12.75" hidden="1" customHeight="1">
      <c r="A2738" s="1"/>
      <c r="B2738" s="347"/>
      <c r="C2738" s="48"/>
      <c r="D2738" s="49"/>
      <c r="E2738" s="48"/>
      <c r="F2738" s="48"/>
      <c r="G2738" s="48"/>
      <c r="H2738" s="350"/>
    </row>
    <row r="2739" spans="1:8" ht="12.75" hidden="1" customHeight="1">
      <c r="A2739" s="1"/>
      <c r="B2739" s="347" t="s">
        <v>350</v>
      </c>
      <c r="C2739" s="48"/>
      <c r="D2739" s="49">
        <f>'COEF.RESUMEN'!$H$6</f>
        <v>0.1</v>
      </c>
      <c r="E2739" s="48"/>
      <c r="F2739" s="48"/>
      <c r="G2739" s="48"/>
      <c r="H2739" s="350">
        <f>H2734*D2739</f>
        <v>3500.3894259226531</v>
      </c>
    </row>
    <row r="2740" spans="1:8" ht="12.75" hidden="1" customHeight="1">
      <c r="A2740" s="1"/>
      <c r="B2740" s="347"/>
      <c r="C2740" s="48"/>
      <c r="D2740" s="49"/>
      <c r="E2740" s="48"/>
      <c r="F2740" s="48"/>
      <c r="G2740" s="48"/>
      <c r="H2740" s="374">
        <f>H2734+H2736+H2739</f>
        <v>43754.867824033157</v>
      </c>
    </row>
    <row r="2741" spans="1:8" ht="12.75" hidden="1" customHeight="1">
      <c r="A2741" s="1"/>
      <c r="B2741" s="347" t="s">
        <v>430</v>
      </c>
      <c r="C2741" s="48"/>
      <c r="D2741" s="49">
        <f>'COEF.RESUMEN'!$H$8</f>
        <v>0.25</v>
      </c>
      <c r="E2741" s="48"/>
      <c r="F2741" s="48"/>
      <c r="G2741" s="48"/>
      <c r="H2741" s="350">
        <f>H2740*D2741</f>
        <v>10938.716956008289</v>
      </c>
    </row>
    <row r="2742" spans="1:8" ht="12.75" hidden="1" customHeight="1">
      <c r="A2742" s="1"/>
      <c r="B2742" s="347"/>
      <c r="C2742" s="48"/>
      <c r="D2742" s="48"/>
      <c r="E2742" s="48"/>
      <c r="F2742" s="48"/>
      <c r="G2742" s="48"/>
      <c r="H2742" s="375"/>
    </row>
    <row r="2743" spans="1:8" ht="12.75" hidden="1" customHeight="1">
      <c r="A2743" s="1"/>
      <c r="B2743" s="376" t="s">
        <v>431</v>
      </c>
      <c r="C2743" s="340"/>
      <c r="D2743" s="340"/>
      <c r="E2743" s="340"/>
      <c r="F2743" s="340"/>
      <c r="G2743" s="377"/>
      <c r="H2743" s="371">
        <f>H2740+H2741</f>
        <v>54693.584780041449</v>
      </c>
    </row>
    <row r="2744" spans="1:8" ht="12.75" hidden="1" customHeight="1">
      <c r="A2744" s="1"/>
      <c r="B2744" s="1"/>
      <c r="C2744" s="1"/>
      <c r="D2744" s="1"/>
      <c r="E2744" s="1"/>
      <c r="F2744" s="1"/>
      <c r="G2744" s="1"/>
      <c r="H2744" s="1"/>
    </row>
    <row r="2745" spans="1:8" ht="12.75" hidden="1" customHeight="1">
      <c r="A2745" s="1"/>
      <c r="B2745" s="721" t="s">
        <v>240</v>
      </c>
      <c r="C2745" s="689"/>
      <c r="D2745" s="689"/>
      <c r="E2745" s="689"/>
      <c r="F2745" s="689"/>
      <c r="G2745" s="689"/>
      <c r="H2745" s="690"/>
    </row>
    <row r="2746" spans="1:8" ht="12.75" hidden="1" customHeight="1">
      <c r="A2746" s="1"/>
      <c r="B2746" s="1"/>
      <c r="C2746" s="1"/>
      <c r="D2746" s="1"/>
      <c r="E2746" s="1"/>
      <c r="F2746" s="1"/>
      <c r="G2746" s="1"/>
      <c r="H2746" s="1"/>
    </row>
    <row r="2747" spans="1:8" ht="25.5" hidden="1" customHeight="1">
      <c r="A2747" s="1"/>
      <c r="B2747" s="708" t="s">
        <v>1901</v>
      </c>
      <c r="C2747" s="687"/>
      <c r="D2747" s="762" t="s">
        <v>1902</v>
      </c>
      <c r="E2747" s="687"/>
      <c r="F2747" s="387" t="s">
        <v>167</v>
      </c>
      <c r="G2747" s="763">
        <v>1</v>
      </c>
      <c r="H2747" s="687"/>
    </row>
    <row r="2748" spans="1:8" ht="12.75" hidden="1" customHeight="1">
      <c r="A2748" s="1"/>
      <c r="B2748" s="342" t="s">
        <v>416</v>
      </c>
      <c r="C2748" s="343" t="s">
        <v>16</v>
      </c>
      <c r="D2748" s="342" t="s">
        <v>417</v>
      </c>
      <c r="E2748" s="342" t="s">
        <v>418</v>
      </c>
      <c r="F2748" s="342" t="s">
        <v>419</v>
      </c>
      <c r="G2748" s="342" t="s">
        <v>420</v>
      </c>
      <c r="H2748" s="342" t="s">
        <v>421</v>
      </c>
    </row>
    <row r="2749" spans="1:8" ht="17.25" hidden="1" customHeight="1">
      <c r="A2749" s="1"/>
      <c r="B2749" s="396" t="str">
        <f>'LISTA DE PRECIOS '!D1140</f>
        <v>Deposito mingitorio Acero Inoxidable 8 lts</v>
      </c>
      <c r="C2749" s="48" t="s">
        <v>43</v>
      </c>
      <c r="D2749" s="348">
        <v>1</v>
      </c>
      <c r="E2749" s="352">
        <f t="shared" ref="E2749:E2751" si="202">D2749*$G$2747</f>
        <v>1</v>
      </c>
      <c r="F2749" s="348">
        <f>'LISTA DE PRECIOS '!J1140</f>
        <v>5503.1682580092174</v>
      </c>
      <c r="G2749" s="352">
        <f t="shared" ref="G2749:G2751" si="203">E2749*F2749</f>
        <v>5503.1682580092174</v>
      </c>
      <c r="H2749" s="349"/>
    </row>
    <row r="2750" spans="1:8" ht="12.75" hidden="1" customHeight="1">
      <c r="A2750" s="1"/>
      <c r="B2750" s="396" t="str">
        <f>'LISTA DE PRECIOS '!$D$1114</f>
        <v>Flexible 1/2" x 25 cm</v>
      </c>
      <c r="C2750" s="48" t="s">
        <v>43</v>
      </c>
      <c r="D2750" s="348">
        <v>1</v>
      </c>
      <c r="E2750" s="352">
        <f t="shared" si="202"/>
        <v>1</v>
      </c>
      <c r="F2750" s="348">
        <f>'LISTA DE PRECIOS '!$J$1114</f>
        <v>408.50020993607109</v>
      </c>
      <c r="G2750" s="352">
        <f t="shared" si="203"/>
        <v>408.50020993607109</v>
      </c>
      <c r="H2750" s="349"/>
    </row>
    <row r="2751" spans="1:8" ht="12.75" hidden="1" customHeight="1">
      <c r="A2751" s="1"/>
      <c r="B2751" s="396" t="s">
        <v>1903</v>
      </c>
      <c r="C2751" s="48" t="s">
        <v>43</v>
      </c>
      <c r="D2751" s="348">
        <v>2</v>
      </c>
      <c r="E2751" s="352">
        <f t="shared" si="202"/>
        <v>2</v>
      </c>
      <c r="F2751" s="348">
        <f>'LISTA DE PRECIOS '!J1119</f>
        <v>123.41139587393592</v>
      </c>
      <c r="G2751" s="352">
        <f t="shared" si="203"/>
        <v>246.82279174787183</v>
      </c>
      <c r="H2751" s="349"/>
    </row>
    <row r="2752" spans="1:8" ht="12.75" hidden="1" customHeight="1">
      <c r="A2752" s="1"/>
      <c r="B2752" s="396"/>
      <c r="C2752" s="48"/>
      <c r="D2752" s="348"/>
      <c r="E2752" s="352"/>
      <c r="F2752" s="348"/>
      <c r="G2752" s="352"/>
      <c r="H2752" s="349"/>
    </row>
    <row r="2753" spans="1:8" ht="12.75" hidden="1" customHeight="1">
      <c r="A2753" s="1"/>
      <c r="B2753" s="396"/>
      <c r="C2753" s="48"/>
      <c r="D2753" s="348"/>
      <c r="E2753" s="352"/>
      <c r="F2753" s="348"/>
      <c r="G2753" s="352"/>
      <c r="H2753" s="349"/>
    </row>
    <row r="2754" spans="1:8" ht="12.75" hidden="1" customHeight="1">
      <c r="A2754" s="1"/>
      <c r="B2754" s="347"/>
      <c r="C2754" s="48"/>
      <c r="D2754" s="348"/>
      <c r="E2754" s="352"/>
      <c r="F2754" s="348"/>
      <c r="G2754" s="352"/>
      <c r="H2754" s="349"/>
    </row>
    <row r="2755" spans="1:8" ht="12.75" hidden="1" customHeight="1">
      <c r="A2755" s="1"/>
      <c r="B2755" s="347"/>
      <c r="C2755" s="48"/>
      <c r="D2755" s="348"/>
      <c r="E2755" s="352"/>
      <c r="F2755" s="348"/>
      <c r="G2755" s="352"/>
      <c r="H2755" s="349"/>
    </row>
    <row r="2756" spans="1:8" ht="12.75" hidden="1" customHeight="1">
      <c r="A2756" s="1"/>
      <c r="B2756" s="354" t="s">
        <v>422</v>
      </c>
      <c r="C2756" s="355"/>
      <c r="D2756" s="356"/>
      <c r="E2756" s="356"/>
      <c r="F2756" s="356"/>
      <c r="G2756" s="357"/>
      <c r="H2756" s="358">
        <f>SUM(G2749:G2755)</f>
        <v>6158.4912596931599</v>
      </c>
    </row>
    <row r="2757" spans="1:8" ht="12.75" hidden="1" customHeight="1">
      <c r="A2757" s="1"/>
      <c r="B2757" s="359"/>
      <c r="C2757" s="50"/>
      <c r="D2757" s="360"/>
      <c r="E2757" s="360"/>
      <c r="F2757" s="360"/>
      <c r="G2757" s="360"/>
      <c r="H2757" s="361"/>
    </row>
    <row r="2758" spans="1:8" ht="12.75" hidden="1" customHeight="1">
      <c r="A2758" s="1"/>
      <c r="B2758" s="409" t="s">
        <v>1450</v>
      </c>
      <c r="C2758" s="52" t="s">
        <v>424</v>
      </c>
      <c r="D2758" s="55">
        <v>2</v>
      </c>
      <c r="E2758" s="348">
        <f>D2758*$G$2747</f>
        <v>2</v>
      </c>
      <c r="F2758" s="352">
        <f>'MANO DE OBRA'!$K$8</f>
        <v>1165.6790978787881</v>
      </c>
      <c r="G2758" s="352">
        <f>E2758*F2758</f>
        <v>2331.3581957575761</v>
      </c>
      <c r="H2758" s="364"/>
    </row>
    <row r="2759" spans="1:8" ht="12.75" hidden="1" customHeight="1">
      <c r="A2759" s="1"/>
      <c r="B2759" s="409"/>
      <c r="C2759" s="52"/>
      <c r="D2759" s="55"/>
      <c r="E2759" s="348"/>
      <c r="F2759" s="352"/>
      <c r="G2759" s="352"/>
      <c r="H2759" s="364"/>
    </row>
    <row r="2760" spans="1:8" ht="12.75" hidden="1" customHeight="1">
      <c r="A2760" s="1"/>
      <c r="B2760" s="347"/>
      <c r="C2760" s="52"/>
      <c r="D2760" s="394"/>
      <c r="E2760" s="348"/>
      <c r="F2760" s="394"/>
      <c r="G2760" s="352"/>
      <c r="H2760" s="364"/>
    </row>
    <row r="2761" spans="1:8" ht="12.75" hidden="1" customHeight="1">
      <c r="A2761" s="1"/>
      <c r="B2761" s="390"/>
      <c r="C2761" s="52"/>
      <c r="D2761" s="394"/>
      <c r="E2761" s="348"/>
      <c r="F2761" s="394"/>
      <c r="G2761" s="352"/>
      <c r="H2761" s="365"/>
    </row>
    <row r="2762" spans="1:8" ht="12.75" hidden="1" customHeight="1">
      <c r="A2762" s="1"/>
      <c r="B2762" s="764" t="s">
        <v>425</v>
      </c>
      <c r="C2762" s="689"/>
      <c r="D2762" s="689"/>
      <c r="E2762" s="689"/>
      <c r="F2762" s="689"/>
      <c r="G2762" s="765"/>
      <c r="H2762" s="366">
        <f>SUM(G2758:G2761)</f>
        <v>2331.3581957575761</v>
      </c>
    </row>
    <row r="2763" spans="1:8" ht="12.75" hidden="1" customHeight="1">
      <c r="A2763" s="1"/>
      <c r="B2763" s="766"/>
      <c r="C2763" s="692"/>
      <c r="D2763" s="692"/>
      <c r="E2763" s="692"/>
      <c r="F2763" s="692"/>
      <c r="G2763" s="692"/>
      <c r="H2763" s="700"/>
    </row>
    <row r="2764" spans="1:8" ht="12.75" hidden="1" customHeight="1">
      <c r="A2764" s="1"/>
      <c r="B2764" s="347" t="s">
        <v>426</v>
      </c>
      <c r="C2764" s="48"/>
      <c r="D2764" s="348"/>
      <c r="E2764" s="348"/>
      <c r="F2764" s="348"/>
      <c r="G2764" s="348"/>
      <c r="H2764" s="349"/>
    </row>
    <row r="2765" spans="1:8" ht="12.75" hidden="1" customHeight="1">
      <c r="A2765" s="1"/>
      <c r="B2765" s="347" t="s">
        <v>427</v>
      </c>
      <c r="C2765" s="48"/>
      <c r="D2765" s="348"/>
      <c r="E2765" s="348"/>
      <c r="F2765" s="348"/>
      <c r="G2765" s="348"/>
      <c r="H2765" s="349"/>
    </row>
    <row r="2766" spans="1:8" ht="12.75" hidden="1" customHeight="1">
      <c r="A2766" s="1"/>
      <c r="B2766" s="351" t="s">
        <v>428</v>
      </c>
      <c r="C2766" s="90"/>
      <c r="D2766" s="352"/>
      <c r="E2766" s="352"/>
      <c r="F2766" s="352"/>
      <c r="G2766" s="352"/>
      <c r="H2766" s="349"/>
    </row>
    <row r="2767" spans="1:8" ht="12.75" hidden="1" customHeight="1">
      <c r="A2767" s="1"/>
      <c r="B2767" s="368"/>
      <c r="C2767" s="355"/>
      <c r="D2767" s="355"/>
      <c r="E2767" s="355"/>
      <c r="F2767" s="355"/>
      <c r="G2767" s="369"/>
      <c r="H2767" s="358">
        <f>SUM(G2766)</f>
        <v>0</v>
      </c>
    </row>
    <row r="2768" spans="1:8" ht="12.75" hidden="1" customHeight="1">
      <c r="A2768" s="1"/>
      <c r="B2768" s="367"/>
      <c r="C2768" s="1"/>
      <c r="D2768" s="1"/>
      <c r="E2768" s="1"/>
      <c r="F2768" s="1"/>
      <c r="G2768" s="1"/>
      <c r="H2768" s="260"/>
    </row>
    <row r="2769" spans="1:8" ht="12.75" hidden="1" customHeight="1">
      <c r="A2769" s="1"/>
      <c r="B2769" s="370" t="s">
        <v>429</v>
      </c>
      <c r="C2769" s="355"/>
      <c r="D2769" s="355"/>
      <c r="E2769" s="355"/>
      <c r="F2769" s="355"/>
      <c r="G2769" s="369"/>
      <c r="H2769" s="371">
        <f>H2756+H2762+H2767</f>
        <v>8489.8494554507361</v>
      </c>
    </row>
    <row r="2770" spans="1:8" ht="12.75" hidden="1" customHeight="1">
      <c r="A2770" s="1"/>
      <c r="B2770" s="367"/>
      <c r="C2770" s="1"/>
      <c r="D2770" s="1"/>
      <c r="E2770" s="1"/>
      <c r="F2770" s="1"/>
      <c r="G2770" s="1"/>
      <c r="H2770" s="372"/>
    </row>
    <row r="2771" spans="1:8" ht="12.75" hidden="1" customHeight="1">
      <c r="A2771" s="1"/>
      <c r="B2771" s="347" t="s">
        <v>349</v>
      </c>
      <c r="C2771" s="48"/>
      <c r="D2771" s="49">
        <f>'COEF.RESUMEN'!$H$5</f>
        <v>0.15</v>
      </c>
      <c r="E2771" s="48"/>
      <c r="F2771" s="48"/>
      <c r="G2771" s="48"/>
      <c r="H2771" s="350">
        <f>H2769*D2771</f>
        <v>1273.4774183176103</v>
      </c>
    </row>
    <row r="2772" spans="1:8" ht="12.75" hidden="1" customHeight="1">
      <c r="A2772" s="1"/>
      <c r="B2772" s="373"/>
      <c r="C2772" s="48"/>
      <c r="D2772" s="49"/>
      <c r="E2772" s="48"/>
      <c r="F2772" s="48"/>
      <c r="G2772" s="48"/>
      <c r="H2772" s="350"/>
    </row>
    <row r="2773" spans="1:8" ht="12.75" hidden="1" customHeight="1">
      <c r="A2773" s="1"/>
      <c r="B2773" s="347"/>
      <c r="C2773" s="48"/>
      <c r="D2773" s="49"/>
      <c r="E2773" s="48"/>
      <c r="F2773" s="48"/>
      <c r="G2773" s="48"/>
      <c r="H2773" s="350"/>
    </row>
    <row r="2774" spans="1:8" ht="12.75" hidden="1" customHeight="1">
      <c r="A2774" s="1"/>
      <c r="B2774" s="347" t="s">
        <v>350</v>
      </c>
      <c r="C2774" s="48"/>
      <c r="D2774" s="49">
        <f>'COEF.RESUMEN'!$H$6</f>
        <v>0.1</v>
      </c>
      <c r="E2774" s="48"/>
      <c r="F2774" s="48"/>
      <c r="G2774" s="48"/>
      <c r="H2774" s="350">
        <f>H2769*D2774</f>
        <v>848.98494554507363</v>
      </c>
    </row>
    <row r="2775" spans="1:8" ht="12.75" hidden="1" customHeight="1">
      <c r="A2775" s="1"/>
      <c r="B2775" s="347"/>
      <c r="C2775" s="48"/>
      <c r="D2775" s="49"/>
      <c r="E2775" s="48"/>
      <c r="F2775" s="48"/>
      <c r="G2775" s="48"/>
      <c r="H2775" s="374">
        <f>H2769+H2771+H2774</f>
        <v>10612.31181931342</v>
      </c>
    </row>
    <row r="2776" spans="1:8" ht="12.75" hidden="1" customHeight="1">
      <c r="A2776" s="1"/>
      <c r="B2776" s="347" t="s">
        <v>430</v>
      </c>
      <c r="C2776" s="48"/>
      <c r="D2776" s="49">
        <f>'COEF.RESUMEN'!$H$8</f>
        <v>0.25</v>
      </c>
      <c r="E2776" s="48"/>
      <c r="F2776" s="48"/>
      <c r="G2776" s="48"/>
      <c r="H2776" s="350">
        <f>H2775*D2776</f>
        <v>2653.0779548283549</v>
      </c>
    </row>
    <row r="2777" spans="1:8" ht="12.75" hidden="1" customHeight="1">
      <c r="A2777" s="1"/>
      <c r="B2777" s="347"/>
      <c r="C2777" s="48"/>
      <c r="D2777" s="48"/>
      <c r="E2777" s="48"/>
      <c r="F2777" s="48"/>
      <c r="G2777" s="48"/>
      <c r="H2777" s="375"/>
    </row>
    <row r="2778" spans="1:8" ht="12.75" hidden="1" customHeight="1">
      <c r="A2778" s="1"/>
      <c r="B2778" s="376" t="s">
        <v>431</v>
      </c>
      <c r="C2778" s="340"/>
      <c r="D2778" s="340"/>
      <c r="E2778" s="340"/>
      <c r="F2778" s="340"/>
      <c r="G2778" s="377"/>
      <c r="H2778" s="371">
        <f>H2775+H2776</f>
        <v>13265.389774141775</v>
      </c>
    </row>
    <row r="2779" spans="1:8" ht="12.75" hidden="1" customHeight="1">
      <c r="A2779" s="1"/>
      <c r="B2779" s="1"/>
      <c r="C2779" s="1"/>
      <c r="D2779" s="1"/>
      <c r="E2779" s="1"/>
      <c r="F2779" s="1"/>
      <c r="G2779" s="1"/>
      <c r="H2779" s="1"/>
    </row>
    <row r="2780" spans="1:8" ht="27" hidden="1" customHeight="1">
      <c r="A2780" s="1"/>
      <c r="B2780" s="708" t="s">
        <v>1904</v>
      </c>
      <c r="C2780" s="687"/>
      <c r="D2780" s="762" t="s">
        <v>1905</v>
      </c>
      <c r="E2780" s="687"/>
      <c r="F2780" s="387" t="s">
        <v>167</v>
      </c>
      <c r="G2780" s="763">
        <v>1</v>
      </c>
      <c r="H2780" s="687"/>
    </row>
    <row r="2781" spans="1:8" ht="12.75" hidden="1" customHeight="1">
      <c r="A2781" s="1"/>
      <c r="B2781" s="342" t="s">
        <v>416</v>
      </c>
      <c r="C2781" s="343" t="s">
        <v>16</v>
      </c>
      <c r="D2781" s="342" t="s">
        <v>417</v>
      </c>
      <c r="E2781" s="342" t="s">
        <v>418</v>
      </c>
      <c r="F2781" s="342" t="s">
        <v>419</v>
      </c>
      <c r="G2781" s="342" t="s">
        <v>420</v>
      </c>
      <c r="H2781" s="342" t="s">
        <v>421</v>
      </c>
    </row>
    <row r="2782" spans="1:8" ht="25.5" hidden="1" customHeight="1">
      <c r="A2782" s="1"/>
      <c r="B2782" s="396" t="str">
        <f>'LISTA DE PRECIOS '!D1054</f>
        <v>Deposito a codo blanco Ferrum Andina de apoyar</v>
      </c>
      <c r="C2782" s="48" t="s">
        <v>43</v>
      </c>
      <c r="D2782" s="348">
        <v>1</v>
      </c>
      <c r="E2782" s="352">
        <f t="shared" ref="E2782:E2783" si="204">D2782*$G$2780</f>
        <v>1</v>
      </c>
      <c r="F2782" s="348">
        <f>'LISTA DE PRECIOS '!J1054</f>
        <v>12893.680261417354</v>
      </c>
      <c r="G2782" s="352">
        <f t="shared" ref="G2782:G2783" si="205">E2782*F2782</f>
        <v>12893.680261417354</v>
      </c>
      <c r="H2782" s="349"/>
    </row>
    <row r="2783" spans="1:8" ht="12.75" hidden="1" customHeight="1">
      <c r="A2783" s="1"/>
      <c r="B2783" s="396" t="str">
        <f>'LISTA DE PRECIOS '!$D$1114</f>
        <v>Flexible 1/2" x 25 cm</v>
      </c>
      <c r="C2783" s="48" t="s">
        <v>43</v>
      </c>
      <c r="D2783" s="348">
        <v>1</v>
      </c>
      <c r="E2783" s="352">
        <f t="shared" si="204"/>
        <v>1</v>
      </c>
      <c r="F2783" s="348">
        <f>'LISTA DE PRECIOS '!$J$1114</f>
        <v>408.50020993607109</v>
      </c>
      <c r="G2783" s="352">
        <f t="shared" si="205"/>
        <v>408.50020993607109</v>
      </c>
      <c r="H2783" s="349"/>
    </row>
    <row r="2784" spans="1:8" ht="12.75" hidden="1" customHeight="1">
      <c r="A2784" s="1"/>
      <c r="B2784" s="396"/>
      <c r="C2784" s="48"/>
      <c r="D2784" s="348"/>
      <c r="E2784" s="352"/>
      <c r="F2784" s="348"/>
      <c r="G2784" s="352"/>
      <c r="H2784" s="349"/>
    </row>
    <row r="2785" spans="1:8" ht="12.75" hidden="1" customHeight="1">
      <c r="A2785" s="1"/>
      <c r="B2785" s="396"/>
      <c r="C2785" s="48"/>
      <c r="D2785" s="348"/>
      <c r="E2785" s="352"/>
      <c r="F2785" s="348"/>
      <c r="G2785" s="352"/>
      <c r="H2785" s="349"/>
    </row>
    <row r="2786" spans="1:8" ht="12.75" hidden="1" customHeight="1">
      <c r="A2786" s="1"/>
      <c r="B2786" s="396"/>
      <c r="C2786" s="48"/>
      <c r="D2786" s="348"/>
      <c r="E2786" s="352"/>
      <c r="F2786" s="348"/>
      <c r="G2786" s="352"/>
      <c r="H2786" s="349"/>
    </row>
    <row r="2787" spans="1:8" ht="12.75" hidden="1" customHeight="1">
      <c r="A2787" s="1"/>
      <c r="B2787" s="347"/>
      <c r="C2787" s="48"/>
      <c r="D2787" s="348"/>
      <c r="E2787" s="352"/>
      <c r="F2787" s="348"/>
      <c r="G2787" s="352"/>
      <c r="H2787" s="349"/>
    </row>
    <row r="2788" spans="1:8" ht="12.75" hidden="1" customHeight="1">
      <c r="A2788" s="1"/>
      <c r="B2788" s="347"/>
      <c r="C2788" s="48"/>
      <c r="D2788" s="348"/>
      <c r="E2788" s="352"/>
      <c r="F2788" s="348"/>
      <c r="G2788" s="352"/>
      <c r="H2788" s="349"/>
    </row>
    <row r="2789" spans="1:8" ht="12.75" hidden="1" customHeight="1">
      <c r="A2789" s="1"/>
      <c r="B2789" s="354" t="s">
        <v>422</v>
      </c>
      <c r="C2789" s="355"/>
      <c r="D2789" s="356"/>
      <c r="E2789" s="356"/>
      <c r="F2789" s="356"/>
      <c r="G2789" s="357"/>
      <c r="H2789" s="358">
        <f>SUM(G2782:G2788)</f>
        <v>13302.180471353426</v>
      </c>
    </row>
    <row r="2790" spans="1:8" ht="12.75" hidden="1" customHeight="1">
      <c r="A2790" s="1"/>
      <c r="B2790" s="359"/>
      <c r="C2790" s="50"/>
      <c r="D2790" s="360"/>
      <c r="E2790" s="360"/>
      <c r="F2790" s="360"/>
      <c r="G2790" s="360"/>
      <c r="H2790" s="361"/>
    </row>
    <row r="2791" spans="1:8" ht="12.75" hidden="1" customHeight="1">
      <c r="A2791" s="1"/>
      <c r="B2791" s="409" t="s">
        <v>1450</v>
      </c>
      <c r="C2791" s="52" t="s">
        <v>424</v>
      </c>
      <c r="D2791" s="55">
        <v>2</v>
      </c>
      <c r="E2791" s="348">
        <f>D2791*$G$2780</f>
        <v>2</v>
      </c>
      <c r="F2791" s="352">
        <f>'MANO DE OBRA'!$K$8</f>
        <v>1165.6790978787881</v>
      </c>
      <c r="G2791" s="352">
        <f>E2791*F2791</f>
        <v>2331.3581957575761</v>
      </c>
      <c r="H2791" s="364"/>
    </row>
    <row r="2792" spans="1:8" ht="12.75" hidden="1" customHeight="1">
      <c r="A2792" s="1"/>
      <c r="B2792" s="409"/>
      <c r="C2792" s="52"/>
      <c r="D2792" s="55"/>
      <c r="E2792" s="348"/>
      <c r="F2792" s="352"/>
      <c r="G2792" s="352"/>
      <c r="H2792" s="364"/>
    </row>
    <row r="2793" spans="1:8" ht="12.75" hidden="1" customHeight="1">
      <c r="A2793" s="1"/>
      <c r="B2793" s="347"/>
      <c r="C2793" s="52"/>
      <c r="D2793" s="394"/>
      <c r="E2793" s="348"/>
      <c r="F2793" s="394"/>
      <c r="G2793" s="352"/>
      <c r="H2793" s="364"/>
    </row>
    <row r="2794" spans="1:8" ht="12.75" hidden="1" customHeight="1">
      <c r="A2794" s="1"/>
      <c r="B2794" s="390"/>
      <c r="C2794" s="52"/>
      <c r="D2794" s="394"/>
      <c r="E2794" s="348"/>
      <c r="F2794" s="394"/>
      <c r="G2794" s="352"/>
      <c r="H2794" s="365"/>
    </row>
    <row r="2795" spans="1:8" ht="12.75" hidden="1" customHeight="1">
      <c r="A2795" s="1"/>
      <c r="B2795" s="764" t="s">
        <v>425</v>
      </c>
      <c r="C2795" s="689"/>
      <c r="D2795" s="689"/>
      <c r="E2795" s="689"/>
      <c r="F2795" s="689"/>
      <c r="G2795" s="765"/>
      <c r="H2795" s="366">
        <f>SUM(G2791:G2794)</f>
        <v>2331.3581957575761</v>
      </c>
    </row>
    <row r="2796" spans="1:8" ht="12.75" hidden="1" customHeight="1">
      <c r="A2796" s="1"/>
      <c r="B2796" s="766"/>
      <c r="C2796" s="692"/>
      <c r="D2796" s="692"/>
      <c r="E2796" s="692"/>
      <c r="F2796" s="692"/>
      <c r="G2796" s="692"/>
      <c r="H2796" s="700"/>
    </row>
    <row r="2797" spans="1:8" ht="12.75" hidden="1" customHeight="1">
      <c r="A2797" s="1"/>
      <c r="B2797" s="347" t="s">
        <v>426</v>
      </c>
      <c r="C2797" s="48"/>
      <c r="D2797" s="348"/>
      <c r="E2797" s="348"/>
      <c r="F2797" s="348"/>
      <c r="G2797" s="348"/>
      <c r="H2797" s="349"/>
    </row>
    <row r="2798" spans="1:8" ht="12.75" hidden="1" customHeight="1">
      <c r="A2798" s="1"/>
      <c r="B2798" s="347" t="s">
        <v>427</v>
      </c>
      <c r="C2798" s="48"/>
      <c r="D2798" s="348"/>
      <c r="E2798" s="348"/>
      <c r="F2798" s="348"/>
      <c r="G2798" s="348"/>
      <c r="H2798" s="349"/>
    </row>
    <row r="2799" spans="1:8" ht="12.75" hidden="1" customHeight="1">
      <c r="A2799" s="1"/>
      <c r="B2799" s="351" t="s">
        <v>428</v>
      </c>
      <c r="C2799" s="90"/>
      <c r="D2799" s="352"/>
      <c r="E2799" s="352"/>
      <c r="F2799" s="352"/>
      <c r="G2799" s="352"/>
      <c r="H2799" s="349"/>
    </row>
    <row r="2800" spans="1:8" ht="12.75" hidden="1" customHeight="1">
      <c r="A2800" s="1"/>
      <c r="B2800" s="368"/>
      <c r="C2800" s="355"/>
      <c r="D2800" s="355"/>
      <c r="E2800" s="355"/>
      <c r="F2800" s="355"/>
      <c r="G2800" s="369"/>
      <c r="H2800" s="358">
        <f>SUM(G2799)</f>
        <v>0</v>
      </c>
    </row>
    <row r="2801" spans="1:8" ht="12.75" hidden="1" customHeight="1">
      <c r="A2801" s="1"/>
      <c r="B2801" s="367"/>
      <c r="C2801" s="1"/>
      <c r="D2801" s="1"/>
      <c r="E2801" s="1"/>
      <c r="F2801" s="1"/>
      <c r="G2801" s="1"/>
      <c r="H2801" s="260"/>
    </row>
    <row r="2802" spans="1:8" ht="12.75" hidden="1" customHeight="1">
      <c r="A2802" s="1"/>
      <c r="B2802" s="370" t="s">
        <v>429</v>
      </c>
      <c r="C2802" s="355"/>
      <c r="D2802" s="355"/>
      <c r="E2802" s="355"/>
      <c r="F2802" s="355"/>
      <c r="G2802" s="369"/>
      <c r="H2802" s="371">
        <f>H2789+H2795+H2800</f>
        <v>15633.538667111003</v>
      </c>
    </row>
    <row r="2803" spans="1:8" ht="12.75" hidden="1" customHeight="1">
      <c r="A2803" s="1"/>
      <c r="B2803" s="367"/>
      <c r="C2803" s="1"/>
      <c r="D2803" s="1"/>
      <c r="E2803" s="1"/>
      <c r="F2803" s="1"/>
      <c r="G2803" s="1"/>
      <c r="H2803" s="372"/>
    </row>
    <row r="2804" spans="1:8" ht="12.75" hidden="1" customHeight="1">
      <c r="A2804" s="1"/>
      <c r="B2804" s="347" t="s">
        <v>349</v>
      </c>
      <c r="C2804" s="48"/>
      <c r="D2804" s="49">
        <f>'COEF.RESUMEN'!$H$5</f>
        <v>0.15</v>
      </c>
      <c r="E2804" s="48"/>
      <c r="F2804" s="48"/>
      <c r="G2804" s="48"/>
      <c r="H2804" s="350">
        <f>H2802*D2804</f>
        <v>2345.0308000666505</v>
      </c>
    </row>
    <row r="2805" spans="1:8" ht="12.75" hidden="1" customHeight="1">
      <c r="A2805" s="1"/>
      <c r="B2805" s="373"/>
      <c r="C2805" s="48"/>
      <c r="D2805" s="49"/>
      <c r="E2805" s="48"/>
      <c r="F2805" s="48"/>
      <c r="G2805" s="48"/>
      <c r="H2805" s="350"/>
    </row>
    <row r="2806" spans="1:8" ht="12.75" hidden="1" customHeight="1">
      <c r="A2806" s="1"/>
      <c r="B2806" s="347"/>
      <c r="C2806" s="48"/>
      <c r="D2806" s="49"/>
      <c r="E2806" s="48"/>
      <c r="F2806" s="48"/>
      <c r="G2806" s="48"/>
      <c r="H2806" s="350"/>
    </row>
    <row r="2807" spans="1:8" ht="12.75" hidden="1" customHeight="1">
      <c r="A2807" s="1"/>
      <c r="B2807" s="347" t="s">
        <v>350</v>
      </c>
      <c r="C2807" s="48"/>
      <c r="D2807" s="49">
        <f>'COEF.RESUMEN'!$H$6</f>
        <v>0.1</v>
      </c>
      <c r="E2807" s="48"/>
      <c r="F2807" s="48"/>
      <c r="G2807" s="48"/>
      <c r="H2807" s="350">
        <f>H2802*D2807</f>
        <v>1563.3538667111004</v>
      </c>
    </row>
    <row r="2808" spans="1:8" ht="12.75" hidden="1" customHeight="1">
      <c r="A2808" s="1"/>
      <c r="B2808" s="347"/>
      <c r="C2808" s="48"/>
      <c r="D2808" s="49"/>
      <c r="E2808" s="48"/>
      <c r="F2808" s="48"/>
      <c r="G2808" s="48"/>
      <c r="H2808" s="374">
        <f>H2802+H2804+H2807</f>
        <v>19541.923333888753</v>
      </c>
    </row>
    <row r="2809" spans="1:8" ht="12.75" hidden="1" customHeight="1">
      <c r="A2809" s="1"/>
      <c r="B2809" s="347" t="s">
        <v>430</v>
      </c>
      <c r="C2809" s="48"/>
      <c r="D2809" s="49">
        <f>'COEF.RESUMEN'!$H$8</f>
        <v>0.25</v>
      </c>
      <c r="E2809" s="48"/>
      <c r="F2809" s="48"/>
      <c r="G2809" s="48"/>
      <c r="H2809" s="350">
        <f>H2808*D2809</f>
        <v>4885.4808334721884</v>
      </c>
    </row>
    <row r="2810" spans="1:8" ht="12.75" hidden="1" customHeight="1">
      <c r="A2810" s="1"/>
      <c r="B2810" s="347"/>
      <c r="C2810" s="48"/>
      <c r="D2810" s="48"/>
      <c r="E2810" s="48"/>
      <c r="F2810" s="48"/>
      <c r="G2810" s="48"/>
      <c r="H2810" s="375"/>
    </row>
    <row r="2811" spans="1:8" ht="12.75" hidden="1" customHeight="1">
      <c r="A2811" s="1"/>
      <c r="B2811" s="376" t="s">
        <v>431</v>
      </c>
      <c r="C2811" s="340"/>
      <c r="D2811" s="340"/>
      <c r="E2811" s="340"/>
      <c r="F2811" s="340"/>
      <c r="G2811" s="377"/>
      <c r="H2811" s="371">
        <f>H2808+H2809</f>
        <v>24427.404167360943</v>
      </c>
    </row>
    <row r="2812" spans="1:8" ht="12.75" hidden="1" customHeight="1">
      <c r="A2812" s="1"/>
      <c r="B2812" s="1"/>
      <c r="C2812" s="1"/>
      <c r="D2812" s="1"/>
      <c r="E2812" s="1"/>
      <c r="F2812" s="1"/>
      <c r="G2812" s="1"/>
      <c r="H2812" s="1"/>
    </row>
    <row r="2813" spans="1:8" ht="27" hidden="1" customHeight="1">
      <c r="A2813" s="1"/>
      <c r="B2813" s="708" t="s">
        <v>1906</v>
      </c>
      <c r="C2813" s="687"/>
      <c r="D2813" s="762" t="s">
        <v>1907</v>
      </c>
      <c r="E2813" s="687"/>
      <c r="F2813" s="387" t="s">
        <v>167</v>
      </c>
      <c r="G2813" s="763">
        <v>1</v>
      </c>
      <c r="H2813" s="687"/>
    </row>
    <row r="2814" spans="1:8" ht="12.75" hidden="1" customHeight="1">
      <c r="A2814" s="1"/>
      <c r="B2814" s="342" t="s">
        <v>416</v>
      </c>
      <c r="C2814" s="343" t="s">
        <v>16</v>
      </c>
      <c r="D2814" s="342" t="s">
        <v>417</v>
      </c>
      <c r="E2814" s="342" t="s">
        <v>418</v>
      </c>
      <c r="F2814" s="342" t="s">
        <v>419</v>
      </c>
      <c r="G2814" s="342" t="s">
        <v>420</v>
      </c>
      <c r="H2814" s="342" t="s">
        <v>421</v>
      </c>
    </row>
    <row r="2815" spans="1:8" ht="15" hidden="1" customHeight="1">
      <c r="A2815" s="1"/>
      <c r="B2815" s="396" t="str">
        <f>'LISTA DE PRECIOS '!D1137</f>
        <v>Deposito inodoro a cadena F°F°</v>
      </c>
      <c r="C2815" s="48" t="s">
        <v>43</v>
      </c>
      <c r="D2815" s="348">
        <v>1</v>
      </c>
      <c r="E2815" s="352">
        <f t="shared" ref="E2815:E2818" si="206">D2815*$G$2813</f>
        <v>1</v>
      </c>
      <c r="F2815" s="348">
        <f>'LISTA DE PRECIOS '!J1137</f>
        <v>31935.720087660004</v>
      </c>
      <c r="G2815" s="352">
        <f t="shared" ref="G2815:G2818" si="207">E2815*F2815</f>
        <v>31935.720087660004</v>
      </c>
      <c r="H2815" s="349"/>
    </row>
    <row r="2816" spans="1:8" ht="12.75" hidden="1" customHeight="1">
      <c r="A2816" s="1"/>
      <c r="B2816" s="396" t="str">
        <f>'LISTA DE PRECIOS '!$D$1114</f>
        <v>Flexible 1/2" x 25 cm</v>
      </c>
      <c r="C2816" s="48" t="s">
        <v>43</v>
      </c>
      <c r="D2816" s="348">
        <v>1</v>
      </c>
      <c r="E2816" s="352">
        <f t="shared" si="206"/>
        <v>1</v>
      </c>
      <c r="F2816" s="348">
        <f>'LISTA DE PRECIOS '!$J$1114</f>
        <v>408.50020993607109</v>
      </c>
      <c r="G2816" s="352">
        <f t="shared" si="207"/>
        <v>408.50020993607109</v>
      </c>
      <c r="H2816" s="349"/>
    </row>
    <row r="2817" spans="1:8" ht="12.75" hidden="1" customHeight="1">
      <c r="A2817" s="1"/>
      <c r="B2817" s="396" t="str">
        <f>'LISTA DE PRECIOS '!D1138</f>
        <v>Tiron de Plomo 38 mm liviano (7,10)</v>
      </c>
      <c r="C2817" s="48" t="s">
        <v>43</v>
      </c>
      <c r="D2817" s="348">
        <v>1</v>
      </c>
      <c r="E2817" s="352">
        <f t="shared" si="206"/>
        <v>1</v>
      </c>
      <c r="F2817" s="348">
        <f>'LISTA DE PRECIOS '!J1138</f>
        <v>6046.7550987898376</v>
      </c>
      <c r="G2817" s="352">
        <f t="shared" si="207"/>
        <v>6046.7550987898376</v>
      </c>
      <c r="H2817" s="349"/>
    </row>
    <row r="2818" spans="1:8" ht="12.75" hidden="1" customHeight="1">
      <c r="A2818" s="1"/>
      <c r="B2818" s="396" t="str">
        <f>'LISTA DE PRECIOS '!D1101</f>
        <v>Grampa omega 0,038</v>
      </c>
      <c r="C2818" s="48" t="s">
        <v>43</v>
      </c>
      <c r="D2818" s="348">
        <v>2</v>
      </c>
      <c r="E2818" s="352">
        <f t="shared" si="206"/>
        <v>2</v>
      </c>
      <c r="F2818" s="348">
        <f>'LISTA DE PRECIOS '!J1101</f>
        <v>104.57135676514861</v>
      </c>
      <c r="G2818" s="352">
        <f t="shared" si="207"/>
        <v>209.14271353029721</v>
      </c>
      <c r="H2818" s="349"/>
    </row>
    <row r="2819" spans="1:8" ht="12.75" hidden="1" customHeight="1">
      <c r="A2819" s="1"/>
      <c r="B2819" s="396"/>
      <c r="C2819" s="48"/>
      <c r="D2819" s="348"/>
      <c r="E2819" s="352"/>
      <c r="F2819" s="348"/>
      <c r="G2819" s="352"/>
      <c r="H2819" s="349"/>
    </row>
    <row r="2820" spans="1:8" ht="12.75" hidden="1" customHeight="1">
      <c r="A2820" s="1"/>
      <c r="B2820" s="347"/>
      <c r="C2820" s="48"/>
      <c r="D2820" s="348"/>
      <c r="E2820" s="352"/>
      <c r="F2820" s="348"/>
      <c r="G2820" s="352"/>
      <c r="H2820" s="349"/>
    </row>
    <row r="2821" spans="1:8" ht="12.75" hidden="1" customHeight="1">
      <c r="A2821" s="1"/>
      <c r="B2821" s="347"/>
      <c r="C2821" s="48"/>
      <c r="D2821" s="348"/>
      <c r="E2821" s="352"/>
      <c r="F2821" s="348"/>
      <c r="G2821" s="352"/>
      <c r="H2821" s="349"/>
    </row>
    <row r="2822" spans="1:8" ht="12.75" hidden="1" customHeight="1">
      <c r="A2822" s="1"/>
      <c r="B2822" s="354" t="s">
        <v>422</v>
      </c>
      <c r="C2822" s="355"/>
      <c r="D2822" s="356"/>
      <c r="E2822" s="356"/>
      <c r="F2822" s="356"/>
      <c r="G2822" s="357"/>
      <c r="H2822" s="358">
        <f>SUM(G2815:G2821)</f>
        <v>38600.118109916206</v>
      </c>
    </row>
    <row r="2823" spans="1:8" ht="12.75" hidden="1" customHeight="1">
      <c r="A2823" s="1"/>
      <c r="B2823" s="359"/>
      <c r="C2823" s="50"/>
      <c r="D2823" s="360"/>
      <c r="E2823" s="360"/>
      <c r="F2823" s="360"/>
      <c r="G2823" s="360"/>
      <c r="H2823" s="361"/>
    </row>
    <row r="2824" spans="1:8" ht="12.75" hidden="1" customHeight="1">
      <c r="A2824" s="1"/>
      <c r="B2824" s="409" t="s">
        <v>1450</v>
      </c>
      <c r="C2824" s="52" t="s">
        <v>424</v>
      </c>
      <c r="D2824" s="55">
        <v>4</v>
      </c>
      <c r="E2824" s="348">
        <f>D2824*$G$2813</f>
        <v>4</v>
      </c>
      <c r="F2824" s="352">
        <f>'MANO DE OBRA'!$K$8</f>
        <v>1165.6790978787881</v>
      </c>
      <c r="G2824" s="352">
        <f>E2824*F2824</f>
        <v>4662.7163915151523</v>
      </c>
      <c r="H2824" s="364"/>
    </row>
    <row r="2825" spans="1:8" ht="12.75" hidden="1" customHeight="1">
      <c r="A2825" s="1"/>
      <c r="B2825" s="409"/>
      <c r="C2825" s="52"/>
      <c r="D2825" s="55"/>
      <c r="E2825" s="348"/>
      <c r="F2825" s="352"/>
      <c r="G2825" s="352"/>
      <c r="H2825" s="364"/>
    </row>
    <row r="2826" spans="1:8" ht="12.75" hidden="1" customHeight="1">
      <c r="A2826" s="1"/>
      <c r="B2826" s="347"/>
      <c r="C2826" s="52"/>
      <c r="D2826" s="394"/>
      <c r="E2826" s="348"/>
      <c r="F2826" s="394"/>
      <c r="G2826" s="352"/>
      <c r="H2826" s="364"/>
    </row>
    <row r="2827" spans="1:8" ht="12.75" hidden="1" customHeight="1">
      <c r="A2827" s="1"/>
      <c r="B2827" s="390"/>
      <c r="C2827" s="52"/>
      <c r="D2827" s="394"/>
      <c r="E2827" s="348"/>
      <c r="F2827" s="394"/>
      <c r="G2827" s="352"/>
      <c r="H2827" s="365"/>
    </row>
    <row r="2828" spans="1:8" ht="12.75" hidden="1" customHeight="1">
      <c r="A2828" s="1"/>
      <c r="B2828" s="764" t="s">
        <v>425</v>
      </c>
      <c r="C2828" s="689"/>
      <c r="D2828" s="689"/>
      <c r="E2828" s="689"/>
      <c r="F2828" s="689"/>
      <c r="G2828" s="765"/>
      <c r="H2828" s="366">
        <f>SUM(G2824:G2827)</f>
        <v>4662.7163915151523</v>
      </c>
    </row>
    <row r="2829" spans="1:8" ht="12.75" hidden="1" customHeight="1">
      <c r="A2829" s="1"/>
      <c r="B2829" s="766"/>
      <c r="C2829" s="692"/>
      <c r="D2829" s="692"/>
      <c r="E2829" s="692"/>
      <c r="F2829" s="692"/>
      <c r="G2829" s="692"/>
      <c r="H2829" s="700"/>
    </row>
    <row r="2830" spans="1:8" ht="12.75" hidden="1" customHeight="1">
      <c r="A2830" s="1"/>
      <c r="B2830" s="347" t="s">
        <v>426</v>
      </c>
      <c r="C2830" s="48"/>
      <c r="D2830" s="348"/>
      <c r="E2830" s="348"/>
      <c r="F2830" s="348"/>
      <c r="G2830" s="348"/>
      <c r="H2830" s="349"/>
    </row>
    <row r="2831" spans="1:8" ht="12.75" hidden="1" customHeight="1">
      <c r="A2831" s="1"/>
      <c r="B2831" s="347" t="s">
        <v>427</v>
      </c>
      <c r="C2831" s="48"/>
      <c r="D2831" s="348"/>
      <c r="E2831" s="348"/>
      <c r="F2831" s="348"/>
      <c r="G2831" s="348"/>
      <c r="H2831" s="349"/>
    </row>
    <row r="2832" spans="1:8" ht="12.75" hidden="1" customHeight="1">
      <c r="A2832" s="1"/>
      <c r="B2832" s="351" t="s">
        <v>428</v>
      </c>
      <c r="C2832" s="90"/>
      <c r="D2832" s="352"/>
      <c r="E2832" s="352"/>
      <c r="F2832" s="352"/>
      <c r="G2832" s="352"/>
      <c r="H2832" s="349"/>
    </row>
    <row r="2833" spans="1:8" ht="12.75" hidden="1" customHeight="1">
      <c r="A2833" s="1"/>
      <c r="B2833" s="368"/>
      <c r="C2833" s="355"/>
      <c r="D2833" s="355"/>
      <c r="E2833" s="355"/>
      <c r="F2833" s="355"/>
      <c r="G2833" s="369"/>
      <c r="H2833" s="358">
        <f>SUM(G2832)</f>
        <v>0</v>
      </c>
    </row>
    <row r="2834" spans="1:8" ht="12.75" hidden="1" customHeight="1">
      <c r="A2834" s="1"/>
      <c r="B2834" s="367"/>
      <c r="C2834" s="1"/>
      <c r="D2834" s="1"/>
      <c r="E2834" s="1"/>
      <c r="F2834" s="1"/>
      <c r="G2834" s="1"/>
      <c r="H2834" s="260"/>
    </row>
    <row r="2835" spans="1:8" ht="12.75" hidden="1" customHeight="1">
      <c r="A2835" s="1"/>
      <c r="B2835" s="370" t="s">
        <v>429</v>
      </c>
      <c r="C2835" s="355"/>
      <c r="D2835" s="355"/>
      <c r="E2835" s="355"/>
      <c r="F2835" s="355"/>
      <c r="G2835" s="369"/>
      <c r="H2835" s="371">
        <f>H2822+H2828+H2833</f>
        <v>43262.83450143136</v>
      </c>
    </row>
    <row r="2836" spans="1:8" ht="12.75" hidden="1" customHeight="1">
      <c r="A2836" s="1"/>
      <c r="B2836" s="367"/>
      <c r="C2836" s="1"/>
      <c r="D2836" s="1"/>
      <c r="E2836" s="1"/>
      <c r="F2836" s="1"/>
      <c r="G2836" s="1"/>
      <c r="H2836" s="372"/>
    </row>
    <row r="2837" spans="1:8" ht="12.75" hidden="1" customHeight="1">
      <c r="A2837" s="1"/>
      <c r="B2837" s="347" t="s">
        <v>349</v>
      </c>
      <c r="C2837" s="48"/>
      <c r="D2837" s="49">
        <f>'COEF.RESUMEN'!$H$5</f>
        <v>0.15</v>
      </c>
      <c r="E2837" s="48"/>
      <c r="F2837" s="48"/>
      <c r="G2837" s="48"/>
      <c r="H2837" s="350">
        <f>H2835*D2837</f>
        <v>6489.4251752147038</v>
      </c>
    </row>
    <row r="2838" spans="1:8" ht="12.75" hidden="1" customHeight="1">
      <c r="A2838" s="1"/>
      <c r="B2838" s="373"/>
      <c r="C2838" s="48"/>
      <c r="D2838" s="49"/>
      <c r="E2838" s="48"/>
      <c r="F2838" s="48"/>
      <c r="G2838" s="48"/>
      <c r="H2838" s="350"/>
    </row>
    <row r="2839" spans="1:8" ht="12.75" hidden="1" customHeight="1">
      <c r="A2839" s="1"/>
      <c r="B2839" s="347"/>
      <c r="C2839" s="48"/>
      <c r="D2839" s="49"/>
      <c r="E2839" s="48"/>
      <c r="F2839" s="48"/>
      <c r="G2839" s="48"/>
      <c r="H2839" s="350"/>
    </row>
    <row r="2840" spans="1:8" ht="12.75" hidden="1" customHeight="1">
      <c r="A2840" s="1"/>
      <c r="B2840" s="347" t="s">
        <v>350</v>
      </c>
      <c r="C2840" s="48"/>
      <c r="D2840" s="49">
        <f>'COEF.RESUMEN'!$H$6</f>
        <v>0.1</v>
      </c>
      <c r="E2840" s="48"/>
      <c r="F2840" s="48"/>
      <c r="G2840" s="48"/>
      <c r="H2840" s="350">
        <f>H2835*D2840</f>
        <v>4326.2834501431362</v>
      </c>
    </row>
    <row r="2841" spans="1:8" ht="12.75" hidden="1" customHeight="1">
      <c r="A2841" s="1"/>
      <c r="B2841" s="347"/>
      <c r="C2841" s="48"/>
      <c r="D2841" s="49"/>
      <c r="E2841" s="48"/>
      <c r="F2841" s="48"/>
      <c r="G2841" s="48"/>
      <c r="H2841" s="374">
        <f>H2835+H2837+H2840</f>
        <v>54078.543126789198</v>
      </c>
    </row>
    <row r="2842" spans="1:8" ht="12.75" hidden="1" customHeight="1">
      <c r="A2842" s="1"/>
      <c r="B2842" s="347" t="s">
        <v>430</v>
      </c>
      <c r="C2842" s="48"/>
      <c r="D2842" s="49">
        <f>'COEF.RESUMEN'!$H$8</f>
        <v>0.25</v>
      </c>
      <c r="E2842" s="48"/>
      <c r="F2842" s="48"/>
      <c r="G2842" s="48"/>
      <c r="H2842" s="350">
        <f>H2841*D2842</f>
        <v>13519.6357816973</v>
      </c>
    </row>
    <row r="2843" spans="1:8" ht="12.75" hidden="1" customHeight="1">
      <c r="A2843" s="1"/>
      <c r="B2843" s="347"/>
      <c r="C2843" s="48"/>
      <c r="D2843" s="48"/>
      <c r="E2843" s="48"/>
      <c r="F2843" s="48"/>
      <c r="G2843" s="48"/>
      <c r="H2843" s="375"/>
    </row>
    <row r="2844" spans="1:8" ht="12.75" hidden="1" customHeight="1">
      <c r="A2844" s="1"/>
      <c r="B2844" s="376" t="s">
        <v>431</v>
      </c>
      <c r="C2844" s="340"/>
      <c r="D2844" s="340"/>
      <c r="E2844" s="340"/>
      <c r="F2844" s="340"/>
      <c r="G2844" s="377"/>
      <c r="H2844" s="371">
        <f>H2841+H2842</f>
        <v>67598.178908486501</v>
      </c>
    </row>
    <row r="2845" spans="1:8" ht="12.75" hidden="1" customHeight="1">
      <c r="A2845" s="1"/>
      <c r="B2845" s="1"/>
      <c r="C2845" s="1"/>
      <c r="D2845" s="1"/>
      <c r="E2845" s="1"/>
      <c r="F2845" s="1"/>
      <c r="G2845" s="1"/>
      <c r="H2845" s="1"/>
    </row>
    <row r="2846" spans="1:8" ht="12.75" hidden="1" customHeight="1">
      <c r="A2846" s="1"/>
      <c r="B2846" s="708" t="s">
        <v>1908</v>
      </c>
      <c r="C2846" s="687"/>
      <c r="D2846" s="762" t="s">
        <v>1909</v>
      </c>
      <c r="E2846" s="687"/>
      <c r="F2846" s="387" t="s">
        <v>167</v>
      </c>
      <c r="G2846" s="763">
        <v>1</v>
      </c>
      <c r="H2846" s="687"/>
    </row>
    <row r="2847" spans="1:8" ht="12.75" hidden="1" customHeight="1">
      <c r="A2847" s="1"/>
      <c r="B2847" s="342" t="s">
        <v>416</v>
      </c>
      <c r="C2847" s="343" t="s">
        <v>16</v>
      </c>
      <c r="D2847" s="342" t="s">
        <v>417</v>
      </c>
      <c r="E2847" s="342" t="s">
        <v>418</v>
      </c>
      <c r="F2847" s="342" t="s">
        <v>419</v>
      </c>
      <c r="G2847" s="342" t="s">
        <v>420</v>
      </c>
      <c r="H2847" s="342" t="s">
        <v>421</v>
      </c>
    </row>
    <row r="2848" spans="1:8" ht="12.75" hidden="1" customHeight="1">
      <c r="A2848" s="1"/>
      <c r="B2848" s="396" t="str">
        <f>'LISTA DE PRECIOS '!D1136</f>
        <v>Deposito de embutir c/ caño de descarga completo</v>
      </c>
      <c r="C2848" s="48" t="s">
        <v>43</v>
      </c>
      <c r="D2848" s="348">
        <v>1</v>
      </c>
      <c r="E2848" s="352">
        <f>D2848*$G$2846</f>
        <v>1</v>
      </c>
      <c r="F2848" s="348">
        <f>'LISTA DE PRECIOS '!J1136</f>
        <v>13861.503467149305</v>
      </c>
      <c r="G2848" s="352">
        <f>E2848*F2848</f>
        <v>13861.503467149305</v>
      </c>
      <c r="H2848" s="349"/>
    </row>
    <row r="2849" spans="1:8" ht="12.75" hidden="1" customHeight="1">
      <c r="A2849" s="1"/>
      <c r="B2849" s="396"/>
      <c r="C2849" s="48"/>
      <c r="D2849" s="348"/>
      <c r="E2849" s="352"/>
      <c r="F2849" s="348"/>
      <c r="G2849" s="352"/>
      <c r="H2849" s="349"/>
    </row>
    <row r="2850" spans="1:8" ht="12.75" hidden="1" customHeight="1">
      <c r="A2850" s="1"/>
      <c r="B2850" s="396"/>
      <c r="C2850" s="48"/>
      <c r="D2850" s="348"/>
      <c r="E2850" s="352"/>
      <c r="F2850" s="348"/>
      <c r="G2850" s="352"/>
      <c r="H2850" s="349"/>
    </row>
    <row r="2851" spans="1:8" ht="12.75" hidden="1" customHeight="1">
      <c r="A2851" s="1"/>
      <c r="B2851" s="396"/>
      <c r="C2851" s="48"/>
      <c r="D2851" s="348"/>
      <c r="E2851" s="352"/>
      <c r="F2851" s="348"/>
      <c r="G2851" s="352"/>
      <c r="H2851" s="349"/>
    </row>
    <row r="2852" spans="1:8" ht="12.75" hidden="1" customHeight="1">
      <c r="A2852" s="1"/>
      <c r="B2852" s="396"/>
      <c r="C2852" s="48"/>
      <c r="D2852" s="348"/>
      <c r="E2852" s="352"/>
      <c r="F2852" s="348"/>
      <c r="G2852" s="352"/>
      <c r="H2852" s="349"/>
    </row>
    <row r="2853" spans="1:8" ht="12.75" hidden="1" customHeight="1">
      <c r="A2853" s="1"/>
      <c r="B2853" s="347"/>
      <c r="C2853" s="48"/>
      <c r="D2853" s="348"/>
      <c r="E2853" s="352"/>
      <c r="F2853" s="348"/>
      <c r="G2853" s="352"/>
      <c r="H2853" s="349"/>
    </row>
    <row r="2854" spans="1:8" ht="12.75" hidden="1" customHeight="1">
      <c r="A2854" s="1"/>
      <c r="B2854" s="347"/>
      <c r="C2854" s="48"/>
      <c r="D2854" s="348"/>
      <c r="E2854" s="352"/>
      <c r="F2854" s="348"/>
      <c r="G2854" s="352"/>
      <c r="H2854" s="349"/>
    </row>
    <row r="2855" spans="1:8" ht="12.75" hidden="1" customHeight="1">
      <c r="A2855" s="1"/>
      <c r="B2855" s="354" t="s">
        <v>422</v>
      </c>
      <c r="C2855" s="355"/>
      <c r="D2855" s="356"/>
      <c r="E2855" s="356"/>
      <c r="F2855" s="356"/>
      <c r="G2855" s="357"/>
      <c r="H2855" s="358">
        <f>SUM(G2848:G2854)</f>
        <v>13861.503467149305</v>
      </c>
    </row>
    <row r="2856" spans="1:8" ht="12.75" hidden="1" customHeight="1">
      <c r="A2856" s="1"/>
      <c r="B2856" s="359"/>
      <c r="C2856" s="50"/>
      <c r="D2856" s="360"/>
      <c r="E2856" s="360"/>
      <c r="F2856" s="360"/>
      <c r="G2856" s="360"/>
      <c r="H2856" s="361"/>
    </row>
    <row r="2857" spans="1:8" ht="12.75" hidden="1" customHeight="1">
      <c r="A2857" s="1"/>
      <c r="B2857" s="409" t="s">
        <v>1450</v>
      </c>
      <c r="C2857" s="52" t="s">
        <v>424</v>
      </c>
      <c r="D2857" s="55">
        <v>2.5</v>
      </c>
      <c r="E2857" s="348">
        <f>D2857*$G$2846</f>
        <v>2.5</v>
      </c>
      <c r="F2857" s="352">
        <f>'MANO DE OBRA'!$K$8</f>
        <v>1165.6790978787881</v>
      </c>
      <c r="G2857" s="352">
        <f>E2857*F2857</f>
        <v>2914.1977446969704</v>
      </c>
      <c r="H2857" s="364"/>
    </row>
    <row r="2858" spans="1:8" ht="12.75" hidden="1" customHeight="1">
      <c r="A2858" s="1"/>
      <c r="B2858" s="409"/>
      <c r="C2858" s="52"/>
      <c r="D2858" s="55"/>
      <c r="E2858" s="348"/>
      <c r="F2858" s="352"/>
      <c r="G2858" s="352"/>
      <c r="H2858" s="364"/>
    </row>
    <row r="2859" spans="1:8" ht="12.75" hidden="1" customHeight="1">
      <c r="A2859" s="1"/>
      <c r="B2859" s="347"/>
      <c r="C2859" s="52"/>
      <c r="D2859" s="394"/>
      <c r="E2859" s="348"/>
      <c r="F2859" s="394"/>
      <c r="G2859" s="352"/>
      <c r="H2859" s="364"/>
    </row>
    <row r="2860" spans="1:8" ht="12.75" hidden="1" customHeight="1">
      <c r="A2860" s="1"/>
      <c r="B2860" s="390"/>
      <c r="C2860" s="52"/>
      <c r="D2860" s="394"/>
      <c r="E2860" s="348"/>
      <c r="F2860" s="394"/>
      <c r="G2860" s="352"/>
      <c r="H2860" s="365"/>
    </row>
    <row r="2861" spans="1:8" ht="12.75" hidden="1" customHeight="1">
      <c r="A2861" s="1"/>
      <c r="B2861" s="764" t="s">
        <v>425</v>
      </c>
      <c r="C2861" s="689"/>
      <c r="D2861" s="689"/>
      <c r="E2861" s="689"/>
      <c r="F2861" s="689"/>
      <c r="G2861" s="765"/>
      <c r="H2861" s="366">
        <f>SUM(G2857:G2860)</f>
        <v>2914.1977446969704</v>
      </c>
    </row>
    <row r="2862" spans="1:8" ht="12.75" hidden="1" customHeight="1">
      <c r="A2862" s="1"/>
      <c r="B2862" s="766"/>
      <c r="C2862" s="692"/>
      <c r="D2862" s="692"/>
      <c r="E2862" s="692"/>
      <c r="F2862" s="692"/>
      <c r="G2862" s="692"/>
      <c r="H2862" s="700"/>
    </row>
    <row r="2863" spans="1:8" ht="12.75" hidden="1" customHeight="1">
      <c r="A2863" s="1"/>
      <c r="B2863" s="347" t="s">
        <v>426</v>
      </c>
      <c r="C2863" s="48"/>
      <c r="D2863" s="348"/>
      <c r="E2863" s="348"/>
      <c r="F2863" s="348"/>
      <c r="G2863" s="348"/>
      <c r="H2863" s="349"/>
    </row>
    <row r="2864" spans="1:8" ht="12.75" hidden="1" customHeight="1">
      <c r="A2864" s="1"/>
      <c r="B2864" s="347" t="s">
        <v>427</v>
      </c>
      <c r="C2864" s="48"/>
      <c r="D2864" s="348"/>
      <c r="E2864" s="348"/>
      <c r="F2864" s="348"/>
      <c r="G2864" s="348"/>
      <c r="H2864" s="349"/>
    </row>
    <row r="2865" spans="1:8" ht="12.75" hidden="1" customHeight="1">
      <c r="A2865" s="1"/>
      <c r="B2865" s="351" t="s">
        <v>428</v>
      </c>
      <c r="C2865" s="90"/>
      <c r="D2865" s="352"/>
      <c r="E2865" s="352"/>
      <c r="F2865" s="352"/>
      <c r="G2865" s="352"/>
      <c r="H2865" s="349"/>
    </row>
    <row r="2866" spans="1:8" ht="12.75" hidden="1" customHeight="1">
      <c r="A2866" s="1"/>
      <c r="B2866" s="368"/>
      <c r="C2866" s="355"/>
      <c r="D2866" s="355"/>
      <c r="E2866" s="355"/>
      <c r="F2866" s="355"/>
      <c r="G2866" s="369"/>
      <c r="H2866" s="358">
        <f>SUM(G2865)</f>
        <v>0</v>
      </c>
    </row>
    <row r="2867" spans="1:8" ht="12.75" hidden="1" customHeight="1">
      <c r="A2867" s="1"/>
      <c r="B2867" s="367"/>
      <c r="C2867" s="1"/>
      <c r="D2867" s="1"/>
      <c r="E2867" s="1"/>
      <c r="F2867" s="1"/>
      <c r="G2867" s="1"/>
      <c r="H2867" s="260"/>
    </row>
    <row r="2868" spans="1:8" ht="12.75" hidden="1" customHeight="1">
      <c r="A2868" s="1"/>
      <c r="B2868" s="370" t="s">
        <v>429</v>
      </c>
      <c r="C2868" s="355"/>
      <c r="D2868" s="355"/>
      <c r="E2868" s="355"/>
      <c r="F2868" s="355"/>
      <c r="G2868" s="369"/>
      <c r="H2868" s="371">
        <f>H2855+H2861+H2866</f>
        <v>16775.701211846274</v>
      </c>
    </row>
    <row r="2869" spans="1:8" ht="12.75" hidden="1" customHeight="1">
      <c r="A2869" s="1"/>
      <c r="B2869" s="367"/>
      <c r="C2869" s="1"/>
      <c r="D2869" s="1"/>
      <c r="E2869" s="1"/>
      <c r="F2869" s="1"/>
      <c r="G2869" s="1"/>
      <c r="H2869" s="372"/>
    </row>
    <row r="2870" spans="1:8" ht="12.75" hidden="1" customHeight="1">
      <c r="A2870" s="1"/>
      <c r="B2870" s="347" t="s">
        <v>349</v>
      </c>
      <c r="C2870" s="48"/>
      <c r="D2870" s="49">
        <f>'COEF.RESUMEN'!$H$5</f>
        <v>0.15</v>
      </c>
      <c r="E2870" s="48"/>
      <c r="F2870" s="48"/>
      <c r="G2870" s="48"/>
      <c r="H2870" s="350">
        <f>H2868*D2870</f>
        <v>2516.3551817769408</v>
      </c>
    </row>
    <row r="2871" spans="1:8" ht="12.75" hidden="1" customHeight="1">
      <c r="A2871" s="1"/>
      <c r="B2871" s="373"/>
      <c r="C2871" s="48"/>
      <c r="D2871" s="49"/>
      <c r="E2871" s="48"/>
      <c r="F2871" s="48"/>
      <c r="G2871" s="48"/>
      <c r="H2871" s="350"/>
    </row>
    <row r="2872" spans="1:8" ht="12.75" hidden="1" customHeight="1">
      <c r="A2872" s="1"/>
      <c r="B2872" s="347"/>
      <c r="C2872" s="48"/>
      <c r="D2872" s="49"/>
      <c r="E2872" s="48"/>
      <c r="F2872" s="48"/>
      <c r="G2872" s="48"/>
      <c r="H2872" s="350"/>
    </row>
    <row r="2873" spans="1:8" ht="12.75" hidden="1" customHeight="1">
      <c r="A2873" s="1"/>
      <c r="B2873" s="347" t="s">
        <v>350</v>
      </c>
      <c r="C2873" s="48"/>
      <c r="D2873" s="49">
        <f>'COEF.RESUMEN'!$H$6</f>
        <v>0.1</v>
      </c>
      <c r="E2873" s="48"/>
      <c r="F2873" s="48"/>
      <c r="G2873" s="48"/>
      <c r="H2873" s="350">
        <f>H2868*D2873</f>
        <v>1677.5701211846274</v>
      </c>
    </row>
    <row r="2874" spans="1:8" ht="12.75" hidden="1" customHeight="1">
      <c r="A2874" s="1"/>
      <c r="B2874" s="347"/>
      <c r="C2874" s="48"/>
      <c r="D2874" s="49"/>
      <c r="E2874" s="48"/>
      <c r="F2874" s="48"/>
      <c r="G2874" s="48"/>
      <c r="H2874" s="374">
        <f>H2868+H2870+H2873</f>
        <v>20969.626514807842</v>
      </c>
    </row>
    <row r="2875" spans="1:8" ht="12.75" hidden="1" customHeight="1">
      <c r="A2875" s="1"/>
      <c r="B2875" s="347" t="s">
        <v>430</v>
      </c>
      <c r="C2875" s="48"/>
      <c r="D2875" s="49">
        <f>'COEF.RESUMEN'!$H$8</f>
        <v>0.25</v>
      </c>
      <c r="E2875" s="48"/>
      <c r="F2875" s="48"/>
      <c r="G2875" s="48"/>
      <c r="H2875" s="350">
        <f>H2874*D2875</f>
        <v>5242.4066287019605</v>
      </c>
    </row>
    <row r="2876" spans="1:8" ht="12.75" hidden="1" customHeight="1">
      <c r="A2876" s="1"/>
      <c r="B2876" s="347"/>
      <c r="C2876" s="48"/>
      <c r="D2876" s="48"/>
      <c r="E2876" s="48"/>
      <c r="F2876" s="48"/>
      <c r="G2876" s="48"/>
      <c r="H2876" s="375"/>
    </row>
    <row r="2877" spans="1:8" ht="12.75" hidden="1" customHeight="1">
      <c r="A2877" s="1"/>
      <c r="B2877" s="376" t="s">
        <v>431</v>
      </c>
      <c r="C2877" s="340"/>
      <c r="D2877" s="340"/>
      <c r="E2877" s="340"/>
      <c r="F2877" s="340"/>
      <c r="G2877" s="377"/>
      <c r="H2877" s="371">
        <f>H2874+H2875</f>
        <v>26212.033143509801</v>
      </c>
    </row>
    <row r="2878" spans="1:8" ht="12.75" hidden="1" customHeight="1">
      <c r="A2878" s="1"/>
      <c r="B2878" s="1"/>
      <c r="C2878" s="1"/>
      <c r="D2878" s="1"/>
      <c r="E2878" s="1"/>
      <c r="F2878" s="1"/>
      <c r="G2878" s="1"/>
      <c r="H2878" s="1"/>
    </row>
    <row r="2879" spans="1:8" ht="22.5" hidden="1" customHeight="1">
      <c r="A2879" s="1"/>
      <c r="B2879" s="708" t="s">
        <v>1910</v>
      </c>
      <c r="C2879" s="687"/>
      <c r="D2879" s="762" t="s">
        <v>1911</v>
      </c>
      <c r="E2879" s="687"/>
      <c r="F2879" s="387" t="s">
        <v>167</v>
      </c>
      <c r="G2879" s="763">
        <v>1</v>
      </c>
      <c r="H2879" s="687"/>
    </row>
    <row r="2880" spans="1:8" ht="12.75" hidden="1" customHeight="1">
      <c r="A2880" s="1"/>
      <c r="B2880" s="342" t="s">
        <v>416</v>
      </c>
      <c r="C2880" s="343" t="s">
        <v>16</v>
      </c>
      <c r="D2880" s="342" t="s">
        <v>417</v>
      </c>
      <c r="E2880" s="342" t="s">
        <v>418</v>
      </c>
      <c r="F2880" s="342" t="s">
        <v>419</v>
      </c>
      <c r="G2880" s="342" t="s">
        <v>420</v>
      </c>
      <c r="H2880" s="342" t="s">
        <v>421</v>
      </c>
    </row>
    <row r="2881" spans="1:8" ht="12.75" hidden="1" customHeight="1">
      <c r="A2881" s="1"/>
      <c r="B2881" s="396" t="str">
        <f>'A. DE PRECIOS CIVIL'!D2924</f>
        <v>Ladrillos cerámicos 8x18x33</v>
      </c>
      <c r="C2881" s="48" t="s">
        <v>25</v>
      </c>
      <c r="D2881" s="348">
        <v>2.2000000000000002</v>
      </c>
      <c r="E2881" s="352">
        <f t="shared" ref="E2881:E2885" si="208">D2881*$G$2879</f>
        <v>2.2000000000000002</v>
      </c>
      <c r="F2881" s="348">
        <f>'A. DE PRECIOS CIVIL'!H2933</f>
        <v>1030.9442937433146</v>
      </c>
      <c r="G2881" s="352">
        <f t="shared" ref="G2881:G2885" si="209">E2881*F2881</f>
        <v>2268.0774462352924</v>
      </c>
      <c r="H2881" s="349"/>
    </row>
    <row r="2882" spans="1:8" ht="12.75" hidden="1" customHeight="1">
      <c r="A2882" s="1"/>
      <c r="B2882" s="396" t="str">
        <f>'A. DE PRECIOS CIVIL'!D1726</f>
        <v>Losa llena H°A°</v>
      </c>
      <c r="C2882" s="48" t="s">
        <v>34</v>
      </c>
      <c r="D2882" s="348">
        <v>0.05</v>
      </c>
      <c r="E2882" s="352">
        <f t="shared" si="208"/>
        <v>0.05</v>
      </c>
      <c r="F2882" s="348">
        <f>'A. DE PRECIOS CIVIL'!H1738</f>
        <v>30887.304283055462</v>
      </c>
      <c r="G2882" s="352">
        <f t="shared" si="209"/>
        <v>1544.3652141527732</v>
      </c>
      <c r="H2882" s="349"/>
    </row>
    <row r="2883" spans="1:8" ht="12.75" hidden="1" customHeight="1">
      <c r="A2883" s="1"/>
      <c r="B2883" s="396" t="str">
        <f>'A. DE PRECIOS CIVIL'!D3745</f>
        <v xml:space="preserve">Grueso reforzado bajo revestimiento cerámico  </v>
      </c>
      <c r="C2883" s="48" t="s">
        <v>25</v>
      </c>
      <c r="D2883" s="348">
        <v>1.65</v>
      </c>
      <c r="E2883" s="352">
        <f t="shared" si="208"/>
        <v>1.65</v>
      </c>
      <c r="F2883" s="348">
        <f>'A. DE PRECIOS CIVIL'!H3754</f>
        <v>204.80744462679075</v>
      </c>
      <c r="G2883" s="352">
        <f t="shared" si="209"/>
        <v>337.93228363420474</v>
      </c>
      <c r="H2883" s="349"/>
    </row>
    <row r="2884" spans="1:8" ht="27.75" hidden="1" customHeight="1">
      <c r="A2884" s="1"/>
      <c r="B2884" s="396" t="str">
        <f>'A. DE PRECIOS CIVIL'!D4384</f>
        <v>Revestimiento cerámico esmaltado. Tipo San Lorenzo Bco 30 x 30</v>
      </c>
      <c r="C2884" s="48" t="s">
        <v>25</v>
      </c>
      <c r="D2884" s="348">
        <v>1.65</v>
      </c>
      <c r="E2884" s="352">
        <f t="shared" si="208"/>
        <v>1.65</v>
      </c>
      <c r="F2884" s="348">
        <f>'A. DE PRECIOS CIVIL'!H4393</f>
        <v>1430.2951881303311</v>
      </c>
      <c r="G2884" s="352">
        <f t="shared" si="209"/>
        <v>2359.987060415046</v>
      </c>
      <c r="H2884" s="349"/>
    </row>
    <row r="2885" spans="1:8" ht="12.75" hidden="1" customHeight="1">
      <c r="A2885" s="1"/>
      <c r="B2885" s="396" t="str">
        <f>'LISTA DE PRECIOS '!D594</f>
        <v>Granito natural Gris Mara - espesor: 2 cm</v>
      </c>
      <c r="C2885" s="48" t="s">
        <v>25</v>
      </c>
      <c r="D2885" s="348">
        <v>0.35</v>
      </c>
      <c r="E2885" s="352">
        <f t="shared" si="208"/>
        <v>0.35</v>
      </c>
      <c r="F2885" s="348">
        <f>'LISTA DE PRECIOS '!J594</f>
        <v>13181.097085380477</v>
      </c>
      <c r="G2885" s="352">
        <f t="shared" si="209"/>
        <v>4613.3839798831668</v>
      </c>
      <c r="H2885" s="349"/>
    </row>
    <row r="2886" spans="1:8" ht="12.75" hidden="1" customHeight="1">
      <c r="A2886" s="1"/>
      <c r="B2886" s="347"/>
      <c r="C2886" s="48"/>
      <c r="D2886" s="348"/>
      <c r="E2886" s="352"/>
      <c r="F2886" s="348"/>
      <c r="G2886" s="352"/>
      <c r="H2886" s="349"/>
    </row>
    <row r="2887" spans="1:8" ht="12.75" hidden="1" customHeight="1">
      <c r="A2887" s="1"/>
      <c r="B2887" s="347"/>
      <c r="C2887" s="48"/>
      <c r="D2887" s="348"/>
      <c r="E2887" s="352"/>
      <c r="F2887" s="348"/>
      <c r="G2887" s="352"/>
      <c r="H2887" s="349"/>
    </row>
    <row r="2888" spans="1:8" ht="12.75" hidden="1" customHeight="1">
      <c r="A2888" s="1"/>
      <c r="B2888" s="354" t="s">
        <v>422</v>
      </c>
      <c r="C2888" s="355"/>
      <c r="D2888" s="356"/>
      <c r="E2888" s="356"/>
      <c r="F2888" s="356"/>
      <c r="G2888" s="357"/>
      <c r="H2888" s="358">
        <f>SUM(G2881:G2887)</f>
        <v>11123.745984320483</v>
      </c>
    </row>
    <row r="2889" spans="1:8" ht="12.75" hidden="1" customHeight="1">
      <c r="A2889" s="1"/>
      <c r="B2889" s="359"/>
      <c r="C2889" s="50"/>
      <c r="D2889" s="360"/>
      <c r="E2889" s="360"/>
      <c r="F2889" s="360"/>
      <c r="G2889" s="360"/>
      <c r="H2889" s="361"/>
    </row>
    <row r="2890" spans="1:8" ht="12.75" hidden="1" customHeight="1">
      <c r="A2890" s="1"/>
      <c r="B2890" s="409"/>
      <c r="C2890" s="52"/>
      <c r="D2890" s="55"/>
      <c r="E2890" s="348"/>
      <c r="F2890" s="352"/>
      <c r="G2890" s="352"/>
      <c r="H2890" s="364"/>
    </row>
    <row r="2891" spans="1:8" ht="12.75" hidden="1" customHeight="1">
      <c r="A2891" s="1"/>
      <c r="B2891" s="409"/>
      <c r="C2891" s="52"/>
      <c r="D2891" s="55"/>
      <c r="E2891" s="348"/>
      <c r="F2891" s="352"/>
      <c r="G2891" s="352"/>
      <c r="H2891" s="364"/>
    </row>
    <row r="2892" spans="1:8" ht="12.75" hidden="1" customHeight="1">
      <c r="A2892" s="1"/>
      <c r="B2892" s="347" t="s">
        <v>579</v>
      </c>
      <c r="C2892" s="52" t="s">
        <v>424</v>
      </c>
      <c r="D2892" s="394">
        <v>18.36</v>
      </c>
      <c r="E2892" s="348">
        <f t="shared" ref="E2892:E2893" si="210">D2892*$G$2879</f>
        <v>18.36</v>
      </c>
      <c r="F2892" s="394">
        <f>'MANO DE OBRA'!$K$9</f>
        <v>1011.539859878788</v>
      </c>
      <c r="G2892" s="352">
        <f t="shared" ref="G2892:G2893" si="211">E2892*F2892</f>
        <v>18571.871827374547</v>
      </c>
      <c r="H2892" s="364"/>
    </row>
    <row r="2893" spans="1:8" ht="12.75" hidden="1" customHeight="1">
      <c r="A2893" s="1"/>
      <c r="B2893" s="390" t="s">
        <v>661</v>
      </c>
      <c r="C2893" s="52" t="s">
        <v>424</v>
      </c>
      <c r="D2893" s="394">
        <v>18.100000000000001</v>
      </c>
      <c r="E2893" s="348">
        <f t="shared" si="210"/>
        <v>18.100000000000001</v>
      </c>
      <c r="F2893" s="394">
        <f>'MANO DE OBRA'!$K$11</f>
        <v>875.15514987878794</v>
      </c>
      <c r="G2893" s="352">
        <f t="shared" si="211"/>
        <v>15840.308212806063</v>
      </c>
      <c r="H2893" s="365"/>
    </row>
    <row r="2894" spans="1:8" ht="12.75" hidden="1" customHeight="1">
      <c r="A2894" s="1"/>
      <c r="B2894" s="764" t="s">
        <v>425</v>
      </c>
      <c r="C2894" s="689"/>
      <c r="D2894" s="689"/>
      <c r="E2894" s="689"/>
      <c r="F2894" s="689"/>
      <c r="G2894" s="765"/>
      <c r="H2894" s="366">
        <f>SUM(G2890:G2893)</f>
        <v>34412.18004018061</v>
      </c>
    </row>
    <row r="2895" spans="1:8" ht="12.75" hidden="1" customHeight="1">
      <c r="A2895" s="1"/>
      <c r="B2895" s="766"/>
      <c r="C2895" s="692"/>
      <c r="D2895" s="692"/>
      <c r="E2895" s="692"/>
      <c r="F2895" s="692"/>
      <c r="G2895" s="692"/>
      <c r="H2895" s="700"/>
    </row>
    <row r="2896" spans="1:8" ht="12.75" hidden="1" customHeight="1">
      <c r="A2896" s="1"/>
      <c r="B2896" s="347" t="s">
        <v>426</v>
      </c>
      <c r="C2896" s="48"/>
      <c r="D2896" s="348"/>
      <c r="E2896" s="348"/>
      <c r="F2896" s="348"/>
      <c r="G2896" s="348"/>
      <c r="H2896" s="349"/>
    </row>
    <row r="2897" spans="1:8" ht="12.75" hidden="1" customHeight="1">
      <c r="A2897" s="1"/>
      <c r="B2897" s="347" t="s">
        <v>427</v>
      </c>
      <c r="C2897" s="48"/>
      <c r="D2897" s="348"/>
      <c r="E2897" s="348"/>
      <c r="F2897" s="348"/>
      <c r="G2897" s="348"/>
      <c r="H2897" s="349"/>
    </row>
    <row r="2898" spans="1:8" ht="12.75" hidden="1" customHeight="1">
      <c r="A2898" s="1"/>
      <c r="B2898" s="351" t="s">
        <v>428</v>
      </c>
      <c r="C2898" s="90"/>
      <c r="D2898" s="352"/>
      <c r="E2898" s="352"/>
      <c r="F2898" s="352"/>
      <c r="G2898" s="352"/>
      <c r="H2898" s="349"/>
    </row>
    <row r="2899" spans="1:8" ht="12.75" hidden="1" customHeight="1">
      <c r="A2899" s="1"/>
      <c r="B2899" s="368"/>
      <c r="C2899" s="355"/>
      <c r="D2899" s="355"/>
      <c r="E2899" s="355"/>
      <c r="F2899" s="355"/>
      <c r="G2899" s="369"/>
      <c r="H2899" s="358">
        <f>SUM(G2898)</f>
        <v>0</v>
      </c>
    </row>
    <row r="2900" spans="1:8" ht="12.75" hidden="1" customHeight="1">
      <c r="A2900" s="1"/>
      <c r="B2900" s="367"/>
      <c r="C2900" s="1"/>
      <c r="D2900" s="1"/>
      <c r="E2900" s="1"/>
      <c r="F2900" s="1"/>
      <c r="G2900" s="1"/>
      <c r="H2900" s="260"/>
    </row>
    <row r="2901" spans="1:8" ht="12.75" hidden="1" customHeight="1">
      <c r="A2901" s="1"/>
      <c r="B2901" s="370" t="s">
        <v>429</v>
      </c>
      <c r="C2901" s="355"/>
      <c r="D2901" s="355"/>
      <c r="E2901" s="355"/>
      <c r="F2901" s="355"/>
      <c r="G2901" s="369"/>
      <c r="H2901" s="371">
        <f>H2888+H2894+H2899</f>
        <v>45535.926024501096</v>
      </c>
    </row>
    <row r="2902" spans="1:8" ht="12.75" hidden="1" customHeight="1">
      <c r="A2902" s="1"/>
      <c r="B2902" s="367"/>
      <c r="C2902" s="1"/>
      <c r="D2902" s="1"/>
      <c r="E2902" s="1"/>
      <c r="F2902" s="1"/>
      <c r="G2902" s="1"/>
      <c r="H2902" s="372"/>
    </row>
    <row r="2903" spans="1:8" ht="12.75" hidden="1" customHeight="1">
      <c r="A2903" s="1"/>
      <c r="B2903" s="347" t="s">
        <v>349</v>
      </c>
      <c r="C2903" s="48"/>
      <c r="D2903" s="49">
        <f>'COEF.RESUMEN'!$H$5</f>
        <v>0.15</v>
      </c>
      <c r="E2903" s="48"/>
      <c r="F2903" s="48"/>
      <c r="G2903" s="48"/>
      <c r="H2903" s="350">
        <f>H2901*D2903</f>
        <v>6830.3889036751643</v>
      </c>
    </row>
    <row r="2904" spans="1:8" ht="12.75" hidden="1" customHeight="1">
      <c r="A2904" s="1"/>
      <c r="B2904" s="373"/>
      <c r="C2904" s="48"/>
      <c r="D2904" s="49"/>
      <c r="E2904" s="48"/>
      <c r="F2904" s="48"/>
      <c r="G2904" s="48"/>
      <c r="H2904" s="350"/>
    </row>
    <row r="2905" spans="1:8" ht="12.75" hidden="1" customHeight="1">
      <c r="A2905" s="1"/>
      <c r="B2905" s="347"/>
      <c r="C2905" s="48"/>
      <c r="D2905" s="49"/>
      <c r="E2905" s="48"/>
      <c r="F2905" s="48"/>
      <c r="G2905" s="48"/>
      <c r="H2905" s="350"/>
    </row>
    <row r="2906" spans="1:8" ht="12.75" hidden="1" customHeight="1">
      <c r="A2906" s="1"/>
      <c r="B2906" s="347" t="s">
        <v>350</v>
      </c>
      <c r="C2906" s="48"/>
      <c r="D2906" s="49">
        <f>'COEF.RESUMEN'!$H$6</f>
        <v>0.1</v>
      </c>
      <c r="E2906" s="48"/>
      <c r="F2906" s="48"/>
      <c r="G2906" s="48"/>
      <c r="H2906" s="350">
        <f>H2901*D2906</f>
        <v>4553.5926024501096</v>
      </c>
    </row>
    <row r="2907" spans="1:8" ht="12.75" hidden="1" customHeight="1">
      <c r="A2907" s="1"/>
      <c r="B2907" s="347"/>
      <c r="C2907" s="48"/>
      <c r="D2907" s="49"/>
      <c r="E2907" s="48"/>
      <c r="F2907" s="48"/>
      <c r="G2907" s="48"/>
      <c r="H2907" s="374">
        <f>H2901+H2903+H2906</f>
        <v>56919.907530626369</v>
      </c>
    </row>
    <row r="2908" spans="1:8" ht="12.75" hidden="1" customHeight="1">
      <c r="A2908" s="1"/>
      <c r="B2908" s="347" t="s">
        <v>430</v>
      </c>
      <c r="C2908" s="48"/>
      <c r="D2908" s="49">
        <f>'COEF.RESUMEN'!$H$8</f>
        <v>0.25</v>
      </c>
      <c r="E2908" s="48"/>
      <c r="F2908" s="48"/>
      <c r="G2908" s="48"/>
      <c r="H2908" s="350">
        <f>H2907*D2908</f>
        <v>14229.976882656592</v>
      </c>
    </row>
    <row r="2909" spans="1:8" ht="12.75" hidden="1" customHeight="1">
      <c r="A2909" s="1"/>
      <c r="B2909" s="347"/>
      <c r="C2909" s="48"/>
      <c r="D2909" s="48"/>
      <c r="E2909" s="48"/>
      <c r="F2909" s="48"/>
      <c r="G2909" s="48"/>
      <c r="H2909" s="375"/>
    </row>
    <row r="2910" spans="1:8" ht="12.75" hidden="1" customHeight="1">
      <c r="A2910" s="1"/>
      <c r="B2910" s="376" t="s">
        <v>431</v>
      </c>
      <c r="C2910" s="340"/>
      <c r="D2910" s="340"/>
      <c r="E2910" s="340"/>
      <c r="F2910" s="340"/>
      <c r="G2910" s="377"/>
      <c r="H2910" s="371">
        <f>H2907+H2908</f>
        <v>71149.884413282969</v>
      </c>
    </row>
    <row r="2911" spans="1:8" ht="12.75" hidden="1" customHeight="1">
      <c r="A2911" s="1"/>
      <c r="B2911" s="1"/>
      <c r="C2911" s="1"/>
      <c r="D2911" s="1"/>
      <c r="E2911" s="1"/>
      <c r="F2911" s="1"/>
      <c r="G2911" s="1"/>
      <c r="H2911" s="1"/>
    </row>
    <row r="2912" spans="1:8" ht="12.75" hidden="1" customHeight="1">
      <c r="A2912" s="1"/>
      <c r="B2912" s="708" t="s">
        <v>1912</v>
      </c>
      <c r="C2912" s="687"/>
      <c r="D2912" s="762" t="s">
        <v>1722</v>
      </c>
      <c r="E2912" s="687"/>
      <c r="F2912" s="387" t="s">
        <v>167</v>
      </c>
      <c r="G2912" s="763">
        <v>1</v>
      </c>
      <c r="H2912" s="687"/>
    </row>
    <row r="2913" spans="1:8" ht="12.75" hidden="1" customHeight="1">
      <c r="A2913" s="1"/>
      <c r="B2913" s="342" t="s">
        <v>416</v>
      </c>
      <c r="C2913" s="343" t="s">
        <v>16</v>
      </c>
      <c r="D2913" s="342" t="s">
        <v>417</v>
      </c>
      <c r="E2913" s="342" t="s">
        <v>418</v>
      </c>
      <c r="F2913" s="342" t="s">
        <v>419</v>
      </c>
      <c r="G2913" s="342" t="s">
        <v>420</v>
      </c>
      <c r="H2913" s="342" t="s">
        <v>421</v>
      </c>
    </row>
    <row r="2914" spans="1:8" ht="12.75" hidden="1" customHeight="1">
      <c r="A2914" s="1"/>
      <c r="B2914" s="396"/>
      <c r="C2914" s="48"/>
      <c r="D2914" s="348"/>
      <c r="E2914" s="352"/>
      <c r="F2914" s="348"/>
      <c r="G2914" s="352"/>
      <c r="H2914" s="349"/>
    </row>
    <row r="2915" spans="1:8" ht="12.75" hidden="1" customHeight="1">
      <c r="A2915" s="1"/>
      <c r="B2915" s="396"/>
      <c r="C2915" s="48"/>
      <c r="D2915" s="348"/>
      <c r="E2915" s="352"/>
      <c r="F2915" s="348"/>
      <c r="G2915" s="352"/>
      <c r="H2915" s="349"/>
    </row>
    <row r="2916" spans="1:8" ht="12.75" hidden="1" customHeight="1">
      <c r="A2916" s="1"/>
      <c r="B2916" s="396"/>
      <c r="C2916" s="48"/>
      <c r="D2916" s="348"/>
      <c r="E2916" s="352"/>
      <c r="F2916" s="348"/>
      <c r="G2916" s="352"/>
      <c r="H2916" s="349"/>
    </row>
    <row r="2917" spans="1:8" ht="12.75" hidden="1" customHeight="1">
      <c r="A2917" s="1"/>
      <c r="B2917" s="396"/>
      <c r="C2917" s="48"/>
      <c r="D2917" s="348"/>
      <c r="E2917" s="352"/>
      <c r="F2917" s="348"/>
      <c r="G2917" s="352"/>
      <c r="H2917" s="349"/>
    </row>
    <row r="2918" spans="1:8" ht="12.75" hidden="1" customHeight="1">
      <c r="A2918" s="1"/>
      <c r="B2918" s="396"/>
      <c r="C2918" s="48"/>
      <c r="D2918" s="348"/>
      <c r="E2918" s="352"/>
      <c r="F2918" s="348"/>
      <c r="G2918" s="352"/>
      <c r="H2918" s="349"/>
    </row>
    <row r="2919" spans="1:8" ht="12.75" hidden="1" customHeight="1">
      <c r="A2919" s="1"/>
      <c r="B2919" s="347"/>
      <c r="C2919" s="48"/>
      <c r="D2919" s="348"/>
      <c r="E2919" s="352"/>
      <c r="F2919" s="348"/>
      <c r="G2919" s="352"/>
      <c r="H2919" s="349"/>
    </row>
    <row r="2920" spans="1:8" ht="12.75" hidden="1" customHeight="1">
      <c r="A2920" s="1"/>
      <c r="B2920" s="347"/>
      <c r="C2920" s="48"/>
      <c r="D2920" s="348"/>
      <c r="E2920" s="352"/>
      <c r="F2920" s="348"/>
      <c r="G2920" s="352"/>
      <c r="H2920" s="349"/>
    </row>
    <row r="2921" spans="1:8" ht="12.75" hidden="1" customHeight="1">
      <c r="A2921" s="1"/>
      <c r="B2921" s="354" t="s">
        <v>422</v>
      </c>
      <c r="C2921" s="355"/>
      <c r="D2921" s="356"/>
      <c r="E2921" s="356"/>
      <c r="F2921" s="356"/>
      <c r="G2921" s="357"/>
      <c r="H2921" s="358">
        <f>SUM(G2914:G2920)</f>
        <v>0</v>
      </c>
    </row>
    <row r="2922" spans="1:8" ht="12.75" hidden="1" customHeight="1">
      <c r="A2922" s="1"/>
      <c r="B2922" s="359"/>
      <c r="C2922" s="50"/>
      <c r="D2922" s="360"/>
      <c r="E2922" s="360"/>
      <c r="F2922" s="360"/>
      <c r="G2922" s="360"/>
      <c r="H2922" s="361"/>
    </row>
    <row r="2923" spans="1:8" ht="12.75" hidden="1" customHeight="1">
      <c r="A2923" s="1"/>
      <c r="B2923" s="409" t="s">
        <v>1450</v>
      </c>
      <c r="C2923" s="52" t="s">
        <v>424</v>
      </c>
      <c r="D2923" s="348">
        <v>1.52</v>
      </c>
      <c r="E2923" s="348">
        <f t="shared" ref="E2923:E2924" si="212">D2923*$G$2912</f>
        <v>1.52</v>
      </c>
      <c r="F2923" s="352">
        <f>'MANO DE OBRA'!$K$8</f>
        <v>1165.6790978787881</v>
      </c>
      <c r="G2923" s="352">
        <f t="shared" ref="G2923:G2924" si="213">E2923*F2923</f>
        <v>1771.8322287757578</v>
      </c>
      <c r="H2923" s="364"/>
    </row>
    <row r="2924" spans="1:8" ht="12.75" hidden="1" customHeight="1">
      <c r="A2924" s="1"/>
      <c r="B2924" s="409" t="s">
        <v>1451</v>
      </c>
      <c r="C2924" s="52" t="s">
        <v>424</v>
      </c>
      <c r="D2924" s="348">
        <v>1.54</v>
      </c>
      <c r="E2924" s="348">
        <f t="shared" si="212"/>
        <v>1.54</v>
      </c>
      <c r="F2924" s="352">
        <f>'MANO DE OBRA'!$K$10</f>
        <v>942.27655587878792</v>
      </c>
      <c r="G2924" s="352">
        <f t="shared" si="213"/>
        <v>1451.1058960533335</v>
      </c>
      <c r="H2924" s="364"/>
    </row>
    <row r="2925" spans="1:8" ht="12.75" hidden="1" customHeight="1">
      <c r="A2925" s="1"/>
      <c r="B2925" s="347"/>
      <c r="C2925" s="52"/>
      <c r="D2925" s="394"/>
      <c r="E2925" s="348"/>
      <c r="F2925" s="394"/>
      <c r="G2925" s="352"/>
      <c r="H2925" s="364"/>
    </row>
    <row r="2926" spans="1:8" ht="12.75" hidden="1" customHeight="1">
      <c r="A2926" s="1"/>
      <c r="B2926" s="390"/>
      <c r="C2926" s="52"/>
      <c r="D2926" s="394"/>
      <c r="E2926" s="348"/>
      <c r="F2926" s="394"/>
      <c r="G2926" s="352"/>
      <c r="H2926" s="365"/>
    </row>
    <row r="2927" spans="1:8" ht="12.75" hidden="1" customHeight="1">
      <c r="A2927" s="1"/>
      <c r="B2927" s="764" t="s">
        <v>425</v>
      </c>
      <c r="C2927" s="689"/>
      <c r="D2927" s="689"/>
      <c r="E2927" s="689"/>
      <c r="F2927" s="689"/>
      <c r="G2927" s="765"/>
      <c r="H2927" s="366">
        <f>SUM(G2923:G2926)</f>
        <v>3222.9381248290911</v>
      </c>
    </row>
    <row r="2928" spans="1:8" ht="12.75" hidden="1" customHeight="1">
      <c r="A2928" s="1"/>
      <c r="B2928" s="766"/>
      <c r="C2928" s="692"/>
      <c r="D2928" s="692"/>
      <c r="E2928" s="692"/>
      <c r="F2928" s="692"/>
      <c r="G2928" s="692"/>
      <c r="H2928" s="700"/>
    </row>
    <row r="2929" spans="1:8" ht="12.75" hidden="1" customHeight="1">
      <c r="A2929" s="1"/>
      <c r="B2929" s="347" t="s">
        <v>426</v>
      </c>
      <c r="C2929" s="48"/>
      <c r="D2929" s="348"/>
      <c r="E2929" s="348"/>
      <c r="F2929" s="348"/>
      <c r="G2929" s="348"/>
      <c r="H2929" s="349"/>
    </row>
    <row r="2930" spans="1:8" ht="12.75" hidden="1" customHeight="1">
      <c r="A2930" s="1"/>
      <c r="B2930" s="347" t="s">
        <v>427</v>
      </c>
      <c r="C2930" s="48"/>
      <c r="D2930" s="348"/>
      <c r="E2930" s="348"/>
      <c r="F2930" s="348"/>
      <c r="G2930" s="348"/>
      <c r="H2930" s="349"/>
    </row>
    <row r="2931" spans="1:8" ht="12.75" hidden="1" customHeight="1">
      <c r="A2931" s="1"/>
      <c r="B2931" s="351" t="s">
        <v>428</v>
      </c>
      <c r="C2931" s="90"/>
      <c r="D2931" s="352"/>
      <c r="E2931" s="352"/>
      <c r="F2931" s="352"/>
      <c r="G2931" s="352"/>
      <c r="H2931" s="349"/>
    </row>
    <row r="2932" spans="1:8" ht="12.75" hidden="1" customHeight="1">
      <c r="A2932" s="1"/>
      <c r="B2932" s="368"/>
      <c r="C2932" s="355"/>
      <c r="D2932" s="355"/>
      <c r="E2932" s="355"/>
      <c r="F2932" s="355"/>
      <c r="G2932" s="369"/>
      <c r="H2932" s="358">
        <f>SUM(G2931)</f>
        <v>0</v>
      </c>
    </row>
    <row r="2933" spans="1:8" ht="12.75" hidden="1" customHeight="1">
      <c r="A2933" s="1"/>
      <c r="B2933" s="367"/>
      <c r="C2933" s="1"/>
      <c r="D2933" s="1"/>
      <c r="E2933" s="1"/>
      <c r="F2933" s="1"/>
      <c r="G2933" s="1"/>
      <c r="H2933" s="260"/>
    </row>
    <row r="2934" spans="1:8" ht="12.75" hidden="1" customHeight="1">
      <c r="A2934" s="1"/>
      <c r="B2934" s="370" t="s">
        <v>429</v>
      </c>
      <c r="C2934" s="355"/>
      <c r="D2934" s="355"/>
      <c r="E2934" s="355"/>
      <c r="F2934" s="355"/>
      <c r="G2934" s="369"/>
      <c r="H2934" s="371">
        <f>H2921+H2927+H2932</f>
        <v>3222.9381248290911</v>
      </c>
    </row>
    <row r="2935" spans="1:8" ht="12.75" hidden="1" customHeight="1">
      <c r="A2935" s="1"/>
      <c r="B2935" s="367"/>
      <c r="C2935" s="1"/>
      <c r="D2935" s="1"/>
      <c r="E2935" s="1"/>
      <c r="F2935" s="1"/>
      <c r="G2935" s="1"/>
      <c r="H2935" s="372"/>
    </row>
    <row r="2936" spans="1:8" ht="12.75" hidden="1" customHeight="1">
      <c r="A2936" s="1"/>
      <c r="B2936" s="347" t="s">
        <v>349</v>
      </c>
      <c r="C2936" s="48"/>
      <c r="D2936" s="49">
        <f>'COEF.RESUMEN'!$H$5</f>
        <v>0.15</v>
      </c>
      <c r="E2936" s="48"/>
      <c r="F2936" s="48"/>
      <c r="G2936" s="48"/>
      <c r="H2936" s="350">
        <f>H2934*D2936</f>
        <v>483.44071872436365</v>
      </c>
    </row>
    <row r="2937" spans="1:8" ht="12.75" hidden="1" customHeight="1">
      <c r="A2937" s="1"/>
      <c r="B2937" s="373"/>
      <c r="C2937" s="48"/>
      <c r="D2937" s="49"/>
      <c r="E2937" s="48"/>
      <c r="F2937" s="48"/>
      <c r="G2937" s="48"/>
      <c r="H2937" s="350"/>
    </row>
    <row r="2938" spans="1:8" ht="12.75" hidden="1" customHeight="1">
      <c r="A2938" s="1"/>
      <c r="B2938" s="347"/>
      <c r="C2938" s="48"/>
      <c r="D2938" s="49"/>
      <c r="E2938" s="48"/>
      <c r="F2938" s="48"/>
      <c r="G2938" s="48"/>
      <c r="H2938" s="350"/>
    </row>
    <row r="2939" spans="1:8" ht="12.75" hidden="1" customHeight="1">
      <c r="A2939" s="1"/>
      <c r="B2939" s="347" t="s">
        <v>350</v>
      </c>
      <c r="C2939" s="48"/>
      <c r="D2939" s="49">
        <f>'COEF.RESUMEN'!$H$6</f>
        <v>0.1</v>
      </c>
      <c r="E2939" s="48"/>
      <c r="F2939" s="48"/>
      <c r="G2939" s="48"/>
      <c r="H2939" s="350">
        <f>H2934*D2939</f>
        <v>322.29381248290912</v>
      </c>
    </row>
    <row r="2940" spans="1:8" ht="12.75" hidden="1" customHeight="1">
      <c r="A2940" s="1"/>
      <c r="B2940" s="347"/>
      <c r="C2940" s="48"/>
      <c r="D2940" s="49"/>
      <c r="E2940" s="48"/>
      <c r="F2940" s="48"/>
      <c r="G2940" s="48"/>
      <c r="H2940" s="374">
        <f>H2934+H2936+H2939</f>
        <v>4028.6726560363641</v>
      </c>
    </row>
    <row r="2941" spans="1:8" ht="12.75" hidden="1" customHeight="1">
      <c r="A2941" s="1"/>
      <c r="B2941" s="347" t="s">
        <v>430</v>
      </c>
      <c r="C2941" s="48"/>
      <c r="D2941" s="49">
        <f>'COEF.RESUMEN'!$H$8</f>
        <v>0.25</v>
      </c>
      <c r="E2941" s="48"/>
      <c r="F2941" s="48"/>
      <c r="G2941" s="48"/>
      <c r="H2941" s="350">
        <f>H2940*D2941</f>
        <v>1007.168164009091</v>
      </c>
    </row>
    <row r="2942" spans="1:8" ht="12.75" hidden="1" customHeight="1">
      <c r="A2942" s="1"/>
      <c r="B2942" s="347"/>
      <c r="C2942" s="48"/>
      <c r="D2942" s="48"/>
      <c r="E2942" s="48"/>
      <c r="F2942" s="48"/>
      <c r="G2942" s="48"/>
      <c r="H2942" s="375"/>
    </row>
    <row r="2943" spans="1:8" ht="12.75" hidden="1" customHeight="1">
      <c r="A2943" s="1"/>
      <c r="B2943" s="376" t="s">
        <v>431</v>
      </c>
      <c r="C2943" s="340"/>
      <c r="D2943" s="340"/>
      <c r="E2943" s="340"/>
      <c r="F2943" s="340"/>
      <c r="G2943" s="377"/>
      <c r="H2943" s="371">
        <f>H2940+H2941</f>
        <v>5035.8408200454551</v>
      </c>
    </row>
    <row r="2944" spans="1:8" ht="12.75" hidden="1" customHeight="1">
      <c r="A2944" s="1"/>
      <c r="B2944" s="1"/>
      <c r="C2944" s="1"/>
      <c r="D2944" s="1"/>
      <c r="E2944" s="1"/>
      <c r="F2944" s="1"/>
      <c r="G2944" s="1"/>
      <c r="H2944" s="1"/>
    </row>
    <row r="2945" spans="1:8" ht="12.75" customHeight="1">
      <c r="A2945" s="1"/>
      <c r="B2945" s="721" t="s">
        <v>1913</v>
      </c>
      <c r="C2945" s="689"/>
      <c r="D2945" s="689"/>
      <c r="E2945" s="689"/>
      <c r="F2945" s="689"/>
      <c r="G2945" s="689"/>
      <c r="H2945" s="690"/>
    </row>
    <row r="2946" spans="1:8" ht="12.75" customHeight="1">
      <c r="A2946" s="1"/>
      <c r="B2946" s="1"/>
      <c r="C2946" s="1"/>
      <c r="D2946" s="1"/>
      <c r="E2946" s="1"/>
      <c r="F2946" s="1"/>
      <c r="G2946" s="1"/>
      <c r="H2946" s="1"/>
    </row>
    <row r="2947" spans="1:8" ht="26.25" hidden="1" customHeight="1">
      <c r="A2947" s="1"/>
      <c r="B2947" s="708" t="s">
        <v>1914</v>
      </c>
      <c r="C2947" s="687"/>
      <c r="D2947" s="762" t="s">
        <v>1915</v>
      </c>
      <c r="E2947" s="687"/>
      <c r="F2947" s="387" t="s">
        <v>29</v>
      </c>
      <c r="G2947" s="763">
        <v>1</v>
      </c>
      <c r="H2947" s="687"/>
    </row>
    <row r="2948" spans="1:8" ht="12.75" hidden="1" customHeight="1">
      <c r="A2948" s="1"/>
      <c r="B2948" s="342" t="s">
        <v>416</v>
      </c>
      <c r="C2948" s="343" t="s">
        <v>16</v>
      </c>
      <c r="D2948" s="342" t="s">
        <v>417</v>
      </c>
      <c r="E2948" s="342" t="s">
        <v>418</v>
      </c>
      <c r="F2948" s="342" t="s">
        <v>419</v>
      </c>
      <c r="G2948" s="342" t="s">
        <v>420</v>
      </c>
      <c r="H2948" s="342" t="s">
        <v>421</v>
      </c>
    </row>
    <row r="2949" spans="1:8" ht="12.75" hidden="1" customHeight="1">
      <c r="A2949" s="1"/>
      <c r="B2949" s="396" t="str">
        <f>'A. DE PRECIOS CIVIL'!D1662</f>
        <v>Tabiques</v>
      </c>
      <c r="C2949" s="48" t="s">
        <v>34</v>
      </c>
      <c r="D2949" s="348">
        <v>7.0000000000000007E-2</v>
      </c>
      <c r="E2949" s="348">
        <f t="shared" ref="E2949:E2950" si="214">D2949*$G$2947</f>
        <v>7.0000000000000007E-2</v>
      </c>
      <c r="F2949" s="348">
        <f>'A. DE PRECIOS CIVIL'!H1673</f>
        <v>43366.00971847566</v>
      </c>
      <c r="G2949" s="352">
        <f t="shared" ref="G2949:G2950" si="215">E2949*F2949</f>
        <v>3035.6206802932966</v>
      </c>
      <c r="H2949" s="349"/>
    </row>
    <row r="2950" spans="1:8" ht="12.75" hidden="1" customHeight="1">
      <c r="A2950" s="1"/>
      <c r="B2950" s="396" t="s">
        <v>1916</v>
      </c>
      <c r="C2950" s="48" t="s">
        <v>16</v>
      </c>
      <c r="D2950" s="348">
        <v>0.25</v>
      </c>
      <c r="E2950" s="348">
        <f t="shared" si="214"/>
        <v>0.25</v>
      </c>
      <c r="F2950" s="348">
        <f>'LISTA DE PRECIOS '!J833</f>
        <v>3809.9912890912706</v>
      </c>
      <c r="G2950" s="352">
        <f t="shared" si="215"/>
        <v>952.49782227281764</v>
      </c>
      <c r="H2950" s="349"/>
    </row>
    <row r="2951" spans="1:8" ht="12.75" hidden="1" customHeight="1">
      <c r="A2951" s="1"/>
      <c r="B2951" s="396"/>
      <c r="C2951" s="48"/>
      <c r="D2951" s="348"/>
      <c r="E2951" s="352"/>
      <c r="F2951" s="348"/>
      <c r="G2951" s="352"/>
      <c r="H2951" s="349"/>
    </row>
    <row r="2952" spans="1:8" ht="12.75" hidden="1" customHeight="1">
      <c r="A2952" s="1"/>
      <c r="B2952" s="396"/>
      <c r="C2952" s="48"/>
      <c r="D2952" s="348"/>
      <c r="E2952" s="352"/>
      <c r="F2952" s="348"/>
      <c r="G2952" s="352"/>
      <c r="H2952" s="349"/>
    </row>
    <row r="2953" spans="1:8" ht="12.75" hidden="1" customHeight="1">
      <c r="A2953" s="1"/>
      <c r="B2953" s="396"/>
      <c r="C2953" s="48"/>
      <c r="D2953" s="348"/>
      <c r="E2953" s="352"/>
      <c r="F2953" s="348"/>
      <c r="G2953" s="352"/>
      <c r="H2953" s="349"/>
    </row>
    <row r="2954" spans="1:8" ht="12.75" hidden="1" customHeight="1">
      <c r="A2954" s="1"/>
      <c r="B2954" s="347"/>
      <c r="C2954" s="48"/>
      <c r="D2954" s="348"/>
      <c r="E2954" s="352"/>
      <c r="F2954" s="348"/>
      <c r="G2954" s="352"/>
      <c r="H2954" s="349"/>
    </row>
    <row r="2955" spans="1:8" ht="12.75" hidden="1" customHeight="1">
      <c r="A2955" s="1"/>
      <c r="B2955" s="347"/>
      <c r="C2955" s="48"/>
      <c r="D2955" s="348"/>
      <c r="E2955" s="352"/>
      <c r="F2955" s="348"/>
      <c r="G2955" s="352"/>
      <c r="H2955" s="349"/>
    </row>
    <row r="2956" spans="1:8" ht="12.75" hidden="1" customHeight="1">
      <c r="A2956" s="1"/>
      <c r="B2956" s="354" t="s">
        <v>422</v>
      </c>
      <c r="C2956" s="355"/>
      <c r="D2956" s="356"/>
      <c r="E2956" s="356"/>
      <c r="F2956" s="356"/>
      <c r="G2956" s="357"/>
      <c r="H2956" s="358">
        <f>SUM(G2949:G2955)</f>
        <v>3988.1185025661143</v>
      </c>
    </row>
    <row r="2957" spans="1:8" ht="12.75" hidden="1" customHeight="1">
      <c r="A2957" s="1"/>
      <c r="B2957" s="359"/>
      <c r="C2957" s="50"/>
      <c r="D2957" s="360"/>
      <c r="E2957" s="360"/>
      <c r="F2957" s="360"/>
      <c r="G2957" s="360"/>
      <c r="H2957" s="361"/>
    </row>
    <row r="2958" spans="1:8" ht="12.75" hidden="1" customHeight="1">
      <c r="A2958" s="1"/>
      <c r="B2958" s="409"/>
      <c r="C2958" s="52"/>
      <c r="D2958" s="348"/>
      <c r="E2958" s="348"/>
      <c r="F2958" s="352"/>
      <c r="G2958" s="352"/>
      <c r="H2958" s="364"/>
    </row>
    <row r="2959" spans="1:8" ht="12.75" hidden="1" customHeight="1">
      <c r="A2959" s="1"/>
      <c r="B2959" s="409"/>
      <c r="C2959" s="52"/>
      <c r="D2959" s="348"/>
      <c r="E2959" s="348"/>
      <c r="F2959" s="352"/>
      <c r="G2959" s="352"/>
      <c r="H2959" s="364"/>
    </row>
    <row r="2960" spans="1:8" ht="12.75" hidden="1" customHeight="1">
      <c r="A2960" s="1"/>
      <c r="B2960" s="347" t="s">
        <v>613</v>
      </c>
      <c r="C2960" s="52" t="s">
        <v>424</v>
      </c>
      <c r="D2960" s="394">
        <v>4</v>
      </c>
      <c r="E2960" s="348">
        <f t="shared" ref="E2960:E2961" si="216">D2960*$G$2947</f>
        <v>4</v>
      </c>
      <c r="F2960" s="394">
        <f>'MANO DE OBRA'!$K$9</f>
        <v>1011.539859878788</v>
      </c>
      <c r="G2960" s="352">
        <f t="shared" ref="G2960:G2961" si="217">E2960*F2960</f>
        <v>4046.1594395151519</v>
      </c>
      <c r="H2960" s="364"/>
    </row>
    <row r="2961" spans="1:8" ht="12.75" hidden="1" customHeight="1">
      <c r="A2961" s="1"/>
      <c r="B2961" s="390" t="s">
        <v>614</v>
      </c>
      <c r="C2961" s="52" t="s">
        <v>424</v>
      </c>
      <c r="D2961" s="394">
        <v>4.5</v>
      </c>
      <c r="E2961" s="348">
        <f t="shared" si="216"/>
        <v>4.5</v>
      </c>
      <c r="F2961" s="394">
        <f>'MANO DE OBRA'!$K$11</f>
        <v>875.15514987878794</v>
      </c>
      <c r="G2961" s="352">
        <f t="shared" si="217"/>
        <v>3938.1981744545456</v>
      </c>
      <c r="H2961" s="365"/>
    </row>
    <row r="2962" spans="1:8" ht="12.75" hidden="1" customHeight="1">
      <c r="A2962" s="1"/>
      <c r="B2962" s="764" t="s">
        <v>425</v>
      </c>
      <c r="C2962" s="689"/>
      <c r="D2962" s="689"/>
      <c r="E2962" s="689"/>
      <c r="F2962" s="689"/>
      <c r="G2962" s="765"/>
      <c r="H2962" s="366">
        <f>SUM(G2958:G2961)</f>
        <v>7984.3576139696979</v>
      </c>
    </row>
    <row r="2963" spans="1:8" ht="12.75" hidden="1" customHeight="1">
      <c r="A2963" s="1"/>
      <c r="B2963" s="766"/>
      <c r="C2963" s="692"/>
      <c r="D2963" s="692"/>
      <c r="E2963" s="692"/>
      <c r="F2963" s="692"/>
      <c r="G2963" s="692"/>
      <c r="H2963" s="700"/>
    </row>
    <row r="2964" spans="1:8" ht="12.75" hidden="1" customHeight="1">
      <c r="A2964" s="1"/>
      <c r="B2964" s="347" t="s">
        <v>426</v>
      </c>
      <c r="C2964" s="48"/>
      <c r="D2964" s="348"/>
      <c r="E2964" s="348"/>
      <c r="F2964" s="348"/>
      <c r="G2964" s="348"/>
      <c r="H2964" s="349"/>
    </row>
    <row r="2965" spans="1:8" ht="12.75" hidden="1" customHeight="1">
      <c r="A2965" s="1"/>
      <c r="B2965" s="347" t="s">
        <v>427</v>
      </c>
      <c r="C2965" s="48"/>
      <c r="D2965" s="348"/>
      <c r="E2965" s="348"/>
      <c r="F2965" s="348"/>
      <c r="G2965" s="348"/>
      <c r="H2965" s="349"/>
    </row>
    <row r="2966" spans="1:8" ht="12.75" hidden="1" customHeight="1">
      <c r="A2966" s="1"/>
      <c r="B2966" s="351" t="s">
        <v>428</v>
      </c>
      <c r="C2966" s="90"/>
      <c r="D2966" s="352"/>
      <c r="E2966" s="352"/>
      <c r="F2966" s="352"/>
      <c r="G2966" s="352"/>
      <c r="H2966" s="349"/>
    </row>
    <row r="2967" spans="1:8" ht="12.75" hidden="1" customHeight="1">
      <c r="A2967" s="1"/>
      <c r="B2967" s="368"/>
      <c r="C2967" s="355"/>
      <c r="D2967" s="355"/>
      <c r="E2967" s="355"/>
      <c r="F2967" s="355"/>
      <c r="G2967" s="369"/>
      <c r="H2967" s="358">
        <f>SUM(G2966)</f>
        <v>0</v>
      </c>
    </row>
    <row r="2968" spans="1:8" ht="12.75" hidden="1" customHeight="1">
      <c r="A2968" s="1"/>
      <c r="B2968" s="367"/>
      <c r="C2968" s="1"/>
      <c r="D2968" s="1"/>
      <c r="E2968" s="1"/>
      <c r="F2968" s="1"/>
      <c r="G2968" s="1"/>
      <c r="H2968" s="260"/>
    </row>
    <row r="2969" spans="1:8" ht="12.75" hidden="1" customHeight="1">
      <c r="A2969" s="1"/>
      <c r="B2969" s="370" t="s">
        <v>429</v>
      </c>
      <c r="C2969" s="355"/>
      <c r="D2969" s="355"/>
      <c r="E2969" s="355"/>
      <c r="F2969" s="355"/>
      <c r="G2969" s="369"/>
      <c r="H2969" s="371">
        <f>H2956+H2962+H2967</f>
        <v>11972.476116535812</v>
      </c>
    </row>
    <row r="2970" spans="1:8" ht="12.75" hidden="1" customHeight="1">
      <c r="A2970" s="1"/>
      <c r="B2970" s="367"/>
      <c r="C2970" s="1"/>
      <c r="D2970" s="1"/>
      <c r="E2970" s="1"/>
      <c r="F2970" s="1"/>
      <c r="G2970" s="1"/>
      <c r="H2970" s="372"/>
    </row>
    <row r="2971" spans="1:8" ht="12.75" hidden="1" customHeight="1">
      <c r="A2971" s="1"/>
      <c r="B2971" s="347" t="s">
        <v>349</v>
      </c>
      <c r="C2971" s="48"/>
      <c r="D2971" s="49">
        <f>'COEF.RESUMEN'!$H$5</f>
        <v>0.15</v>
      </c>
      <c r="E2971" s="48"/>
      <c r="F2971" s="48"/>
      <c r="G2971" s="48"/>
      <c r="H2971" s="350">
        <f>H2969*D2971</f>
        <v>1795.8714174803717</v>
      </c>
    </row>
    <row r="2972" spans="1:8" ht="12.75" hidden="1" customHeight="1">
      <c r="A2972" s="1"/>
      <c r="B2972" s="373"/>
      <c r="C2972" s="48"/>
      <c r="D2972" s="49"/>
      <c r="E2972" s="48"/>
      <c r="F2972" s="48"/>
      <c r="G2972" s="48"/>
      <c r="H2972" s="350"/>
    </row>
    <row r="2973" spans="1:8" ht="12.75" hidden="1" customHeight="1">
      <c r="A2973" s="1"/>
      <c r="B2973" s="347"/>
      <c r="C2973" s="48"/>
      <c r="D2973" s="49"/>
      <c r="E2973" s="48"/>
      <c r="F2973" s="48"/>
      <c r="G2973" s="48"/>
      <c r="H2973" s="350"/>
    </row>
    <row r="2974" spans="1:8" ht="12.75" hidden="1" customHeight="1">
      <c r="A2974" s="1"/>
      <c r="B2974" s="347" t="s">
        <v>350</v>
      </c>
      <c r="C2974" s="48"/>
      <c r="D2974" s="49">
        <f>'COEF.RESUMEN'!$H$6</f>
        <v>0.1</v>
      </c>
      <c r="E2974" s="48"/>
      <c r="F2974" s="48"/>
      <c r="G2974" s="48"/>
      <c r="H2974" s="350">
        <f>H2969*D2974</f>
        <v>1197.2476116535813</v>
      </c>
    </row>
    <row r="2975" spans="1:8" ht="12.75" hidden="1" customHeight="1">
      <c r="A2975" s="1"/>
      <c r="B2975" s="347"/>
      <c r="C2975" s="48"/>
      <c r="D2975" s="49"/>
      <c r="E2975" s="48"/>
      <c r="F2975" s="48"/>
      <c r="G2975" s="48"/>
      <c r="H2975" s="374">
        <f>H2969+H2971+H2974</f>
        <v>14965.595145669766</v>
      </c>
    </row>
    <row r="2976" spans="1:8" ht="12.75" hidden="1" customHeight="1">
      <c r="A2976" s="1"/>
      <c r="B2976" s="347" t="s">
        <v>430</v>
      </c>
      <c r="C2976" s="48"/>
      <c r="D2976" s="49">
        <f>'COEF.RESUMEN'!$H$8</f>
        <v>0.25</v>
      </c>
      <c r="E2976" s="48"/>
      <c r="F2976" s="48"/>
      <c r="G2976" s="48"/>
      <c r="H2976" s="350">
        <f>H2975*D2976</f>
        <v>3741.3987864174414</v>
      </c>
    </row>
    <row r="2977" spans="1:8" ht="12.75" hidden="1" customHeight="1">
      <c r="A2977" s="1"/>
      <c r="B2977" s="347"/>
      <c r="C2977" s="48"/>
      <c r="D2977" s="48"/>
      <c r="E2977" s="48"/>
      <c r="F2977" s="48"/>
      <c r="G2977" s="48"/>
      <c r="H2977" s="375"/>
    </row>
    <row r="2978" spans="1:8" ht="12.75" hidden="1" customHeight="1">
      <c r="A2978" s="1"/>
      <c r="B2978" s="376" t="s">
        <v>431</v>
      </c>
      <c r="C2978" s="340"/>
      <c r="D2978" s="340"/>
      <c r="E2978" s="340"/>
      <c r="F2978" s="340"/>
      <c r="G2978" s="377"/>
      <c r="H2978" s="371">
        <f>H2975+H2976</f>
        <v>18706.993932087207</v>
      </c>
    </row>
    <row r="2979" spans="1:8" ht="12.75" hidden="1" customHeight="1">
      <c r="A2979" s="1"/>
      <c r="B2979" s="1"/>
      <c r="C2979" s="1"/>
      <c r="D2979" s="1"/>
      <c r="E2979" s="1"/>
      <c r="F2979" s="1"/>
      <c r="G2979" s="1"/>
      <c r="H2979" s="1"/>
    </row>
    <row r="2980" spans="1:8" ht="46.5" hidden="1" customHeight="1">
      <c r="A2980" s="1"/>
      <c r="B2980" s="708" t="s">
        <v>1917</v>
      </c>
      <c r="C2980" s="687"/>
      <c r="D2980" s="762" t="s">
        <v>1918</v>
      </c>
      <c r="E2980" s="687"/>
      <c r="F2980" s="387" t="s">
        <v>29</v>
      </c>
      <c r="G2980" s="763">
        <v>1</v>
      </c>
      <c r="H2980" s="687"/>
    </row>
    <row r="2981" spans="1:8" ht="12.75" hidden="1" customHeight="1">
      <c r="A2981" s="1"/>
      <c r="B2981" s="342" t="s">
        <v>416</v>
      </c>
      <c r="C2981" s="343" t="s">
        <v>16</v>
      </c>
      <c r="D2981" s="342" t="s">
        <v>417</v>
      </c>
      <c r="E2981" s="342" t="s">
        <v>418</v>
      </c>
      <c r="F2981" s="342" t="s">
        <v>419</v>
      </c>
      <c r="G2981" s="342" t="s">
        <v>420</v>
      </c>
      <c r="H2981" s="342" t="s">
        <v>421</v>
      </c>
    </row>
    <row r="2982" spans="1:8" ht="12.75" hidden="1" customHeight="1">
      <c r="A2982" s="1"/>
      <c r="B2982" s="396" t="str">
        <f>'A. DE PRECIOS CIVIL'!D1662</f>
        <v>Tabiques</v>
      </c>
      <c r="C2982" s="48" t="s">
        <v>34</v>
      </c>
      <c r="D2982" s="348">
        <v>7.0000000000000007E-2</v>
      </c>
      <c r="E2982" s="348">
        <f t="shared" ref="E2982:E2983" si="218">D2982*$G$2980</f>
        <v>7.0000000000000007E-2</v>
      </c>
      <c r="F2982" s="348">
        <f>'A. DE PRECIOS CIVIL'!H1673</f>
        <v>43366.00971847566</v>
      </c>
      <c r="G2982" s="352">
        <f t="shared" ref="G2982:G2983" si="219">E2982*F2982</f>
        <v>3035.6206802932966</v>
      </c>
      <c r="H2982" s="349"/>
    </row>
    <row r="2983" spans="1:8" ht="25.5" hidden="1" customHeight="1">
      <c r="A2983" s="1"/>
      <c r="B2983" s="396" t="str">
        <f>'LISTA DE PRECIOS '!D1186</f>
        <v>Alcantarilla Con malla electrogalvanizada 250-30-12 - Medida 0,21 x 1,01</v>
      </c>
      <c r="C2983" s="48" t="s">
        <v>16</v>
      </c>
      <c r="D2983" s="348">
        <v>1</v>
      </c>
      <c r="E2983" s="348">
        <f t="shared" si="218"/>
        <v>1</v>
      </c>
      <c r="F2983" s="348">
        <f>'LISTA DE PRECIOS '!J1186</f>
        <v>5244.0030080802771</v>
      </c>
      <c r="G2983" s="352">
        <f t="shared" si="219"/>
        <v>5244.0030080802771</v>
      </c>
      <c r="H2983" s="349"/>
    </row>
    <row r="2984" spans="1:8" ht="12.75" hidden="1" customHeight="1">
      <c r="A2984" s="1"/>
      <c r="B2984" s="396"/>
      <c r="C2984" s="48"/>
      <c r="D2984" s="348"/>
      <c r="E2984" s="352"/>
      <c r="F2984" s="348"/>
      <c r="G2984" s="352"/>
      <c r="H2984" s="349"/>
    </row>
    <row r="2985" spans="1:8" ht="12.75" hidden="1" customHeight="1">
      <c r="A2985" s="1"/>
      <c r="B2985" s="396"/>
      <c r="C2985" s="48"/>
      <c r="D2985" s="348"/>
      <c r="E2985" s="352"/>
      <c r="F2985" s="348"/>
      <c r="G2985" s="352"/>
      <c r="H2985" s="349"/>
    </row>
    <row r="2986" spans="1:8" ht="12.75" hidden="1" customHeight="1">
      <c r="A2986" s="1"/>
      <c r="B2986" s="396"/>
      <c r="C2986" s="48"/>
      <c r="D2986" s="348"/>
      <c r="E2986" s="352"/>
      <c r="F2986" s="348"/>
      <c r="G2986" s="352"/>
      <c r="H2986" s="349"/>
    </row>
    <row r="2987" spans="1:8" ht="12.75" hidden="1" customHeight="1">
      <c r="A2987" s="1"/>
      <c r="B2987" s="347"/>
      <c r="C2987" s="48"/>
      <c r="D2987" s="348"/>
      <c r="E2987" s="352"/>
      <c r="F2987" s="348"/>
      <c r="G2987" s="352"/>
      <c r="H2987" s="349"/>
    </row>
    <row r="2988" spans="1:8" ht="12.75" hidden="1" customHeight="1">
      <c r="A2988" s="1"/>
      <c r="B2988" s="347"/>
      <c r="C2988" s="48"/>
      <c r="D2988" s="348"/>
      <c r="E2988" s="352"/>
      <c r="F2988" s="348"/>
      <c r="G2988" s="352"/>
      <c r="H2988" s="349"/>
    </row>
    <row r="2989" spans="1:8" ht="12.75" hidden="1" customHeight="1">
      <c r="A2989" s="1"/>
      <c r="B2989" s="354" t="s">
        <v>422</v>
      </c>
      <c r="C2989" s="355"/>
      <c r="D2989" s="356"/>
      <c r="E2989" s="356"/>
      <c r="F2989" s="356"/>
      <c r="G2989" s="357"/>
      <c r="H2989" s="358">
        <f>SUM(G2982:G2988)</f>
        <v>8279.6236883735728</v>
      </c>
    </row>
    <row r="2990" spans="1:8" ht="12.75" hidden="1" customHeight="1">
      <c r="A2990" s="1"/>
      <c r="B2990" s="359"/>
      <c r="C2990" s="50"/>
      <c r="D2990" s="360"/>
      <c r="E2990" s="360"/>
      <c r="F2990" s="360"/>
      <c r="G2990" s="360"/>
      <c r="H2990" s="361"/>
    </row>
    <row r="2991" spans="1:8" ht="12.75" hidden="1" customHeight="1">
      <c r="A2991" s="1"/>
      <c r="B2991" s="409"/>
      <c r="C2991" s="52"/>
      <c r="D2991" s="348"/>
      <c r="E2991" s="348"/>
      <c r="F2991" s="352"/>
      <c r="G2991" s="352"/>
      <c r="H2991" s="364"/>
    </row>
    <row r="2992" spans="1:8" ht="12.75" hidden="1" customHeight="1">
      <c r="A2992" s="1"/>
      <c r="B2992" s="409"/>
      <c r="C2992" s="52"/>
      <c r="D2992" s="348"/>
      <c r="E2992" s="348"/>
      <c r="F2992" s="352"/>
      <c r="G2992" s="352"/>
      <c r="H2992" s="364"/>
    </row>
    <row r="2993" spans="1:8" ht="12.75" hidden="1" customHeight="1">
      <c r="A2993" s="1"/>
      <c r="B2993" s="347" t="s">
        <v>613</v>
      </c>
      <c r="C2993" s="52" t="s">
        <v>424</v>
      </c>
      <c r="D2993" s="394">
        <v>3</v>
      </c>
      <c r="E2993" s="348">
        <f t="shared" ref="E2993:E2994" si="220">D2993*$G$2980</f>
        <v>3</v>
      </c>
      <c r="F2993" s="394">
        <f>'MANO DE OBRA'!$K$9</f>
        <v>1011.539859878788</v>
      </c>
      <c r="G2993" s="352">
        <f t="shared" ref="G2993:G2994" si="221">E2993*F2993</f>
        <v>3034.6195796363641</v>
      </c>
      <c r="H2993" s="364"/>
    </row>
    <row r="2994" spans="1:8" ht="12.75" hidden="1" customHeight="1">
      <c r="A2994" s="1"/>
      <c r="B2994" s="390" t="s">
        <v>614</v>
      </c>
      <c r="C2994" s="52" t="s">
        <v>424</v>
      </c>
      <c r="D2994" s="394">
        <v>3</v>
      </c>
      <c r="E2994" s="348">
        <f t="shared" si="220"/>
        <v>3</v>
      </c>
      <c r="F2994" s="394">
        <f>'MANO DE OBRA'!$K$11</f>
        <v>875.15514987878794</v>
      </c>
      <c r="G2994" s="352">
        <f t="shared" si="221"/>
        <v>2625.4654496363637</v>
      </c>
      <c r="H2994" s="365"/>
    </row>
    <row r="2995" spans="1:8" ht="12.75" hidden="1" customHeight="1">
      <c r="A2995" s="1"/>
      <c r="B2995" s="764" t="s">
        <v>425</v>
      </c>
      <c r="C2995" s="689"/>
      <c r="D2995" s="689"/>
      <c r="E2995" s="689"/>
      <c r="F2995" s="689"/>
      <c r="G2995" s="765"/>
      <c r="H2995" s="366">
        <f>SUM(G2991:G2994)</f>
        <v>5660.0850292727282</v>
      </c>
    </row>
    <row r="2996" spans="1:8" ht="12.75" hidden="1" customHeight="1">
      <c r="A2996" s="1"/>
      <c r="B2996" s="766"/>
      <c r="C2996" s="692"/>
      <c r="D2996" s="692"/>
      <c r="E2996" s="692"/>
      <c r="F2996" s="692"/>
      <c r="G2996" s="692"/>
      <c r="H2996" s="700"/>
    </row>
    <row r="2997" spans="1:8" ht="12.75" hidden="1" customHeight="1">
      <c r="A2997" s="1"/>
      <c r="B2997" s="347" t="s">
        <v>426</v>
      </c>
      <c r="C2997" s="48"/>
      <c r="D2997" s="348"/>
      <c r="E2997" s="348"/>
      <c r="F2997" s="348"/>
      <c r="G2997" s="348"/>
      <c r="H2997" s="349"/>
    </row>
    <row r="2998" spans="1:8" ht="12.75" hidden="1" customHeight="1">
      <c r="A2998" s="1"/>
      <c r="B2998" s="347" t="s">
        <v>427</v>
      </c>
      <c r="C2998" s="48"/>
      <c r="D2998" s="348"/>
      <c r="E2998" s="348"/>
      <c r="F2998" s="348"/>
      <c r="G2998" s="348"/>
      <c r="H2998" s="349"/>
    </row>
    <row r="2999" spans="1:8" ht="12.75" hidden="1" customHeight="1">
      <c r="A2999" s="1"/>
      <c r="B2999" s="351" t="s">
        <v>428</v>
      </c>
      <c r="C2999" s="90"/>
      <c r="D2999" s="352"/>
      <c r="E2999" s="352"/>
      <c r="F2999" s="352"/>
      <c r="G2999" s="352"/>
      <c r="H2999" s="349"/>
    </row>
    <row r="3000" spans="1:8" ht="12.75" hidden="1" customHeight="1">
      <c r="A3000" s="1"/>
      <c r="B3000" s="368"/>
      <c r="C3000" s="355"/>
      <c r="D3000" s="355"/>
      <c r="E3000" s="355"/>
      <c r="F3000" s="355"/>
      <c r="G3000" s="369"/>
      <c r="H3000" s="358">
        <f>SUM(G2999)</f>
        <v>0</v>
      </c>
    </row>
    <row r="3001" spans="1:8" ht="12.75" hidden="1" customHeight="1">
      <c r="A3001" s="1"/>
      <c r="B3001" s="367"/>
      <c r="C3001" s="1"/>
      <c r="D3001" s="1"/>
      <c r="E3001" s="1"/>
      <c r="F3001" s="1"/>
      <c r="G3001" s="1"/>
      <c r="H3001" s="260"/>
    </row>
    <row r="3002" spans="1:8" ht="12.75" hidden="1" customHeight="1">
      <c r="A3002" s="1"/>
      <c r="B3002" s="370" t="s">
        <v>429</v>
      </c>
      <c r="C3002" s="355"/>
      <c r="D3002" s="355"/>
      <c r="E3002" s="355"/>
      <c r="F3002" s="355"/>
      <c r="G3002" s="369"/>
      <c r="H3002" s="371">
        <f>H2989+H2995+H3000</f>
        <v>13939.708717646301</v>
      </c>
    </row>
    <row r="3003" spans="1:8" ht="12.75" hidden="1" customHeight="1">
      <c r="A3003" s="1"/>
      <c r="B3003" s="367"/>
      <c r="C3003" s="1"/>
      <c r="D3003" s="1"/>
      <c r="E3003" s="1"/>
      <c r="F3003" s="1"/>
      <c r="G3003" s="1"/>
      <c r="H3003" s="372"/>
    </row>
    <row r="3004" spans="1:8" ht="12.75" hidden="1" customHeight="1">
      <c r="A3004" s="1"/>
      <c r="B3004" s="347" t="s">
        <v>349</v>
      </c>
      <c r="C3004" s="48"/>
      <c r="D3004" s="49">
        <f>'COEF.RESUMEN'!$H$5</f>
        <v>0.15</v>
      </c>
      <c r="E3004" s="48"/>
      <c r="F3004" s="48"/>
      <c r="G3004" s="48"/>
      <c r="H3004" s="350">
        <f>H3002*D3004</f>
        <v>2090.9563076469449</v>
      </c>
    </row>
    <row r="3005" spans="1:8" ht="12.75" hidden="1" customHeight="1">
      <c r="A3005" s="1"/>
      <c r="B3005" s="373"/>
      <c r="C3005" s="48"/>
      <c r="D3005" s="49"/>
      <c r="E3005" s="48"/>
      <c r="F3005" s="48"/>
      <c r="G3005" s="48"/>
      <c r="H3005" s="350"/>
    </row>
    <row r="3006" spans="1:8" ht="12.75" hidden="1" customHeight="1">
      <c r="A3006" s="1"/>
      <c r="B3006" s="347"/>
      <c r="C3006" s="48"/>
      <c r="D3006" s="49"/>
      <c r="E3006" s="48"/>
      <c r="F3006" s="48"/>
      <c r="G3006" s="48"/>
      <c r="H3006" s="350"/>
    </row>
    <row r="3007" spans="1:8" ht="12.75" hidden="1" customHeight="1">
      <c r="A3007" s="1"/>
      <c r="B3007" s="347" t="s">
        <v>350</v>
      </c>
      <c r="C3007" s="48"/>
      <c r="D3007" s="49">
        <f>'COEF.RESUMEN'!$H$6</f>
        <v>0.1</v>
      </c>
      <c r="E3007" s="48"/>
      <c r="F3007" s="48"/>
      <c r="G3007" s="48"/>
      <c r="H3007" s="350">
        <f>H3002*D3007</f>
        <v>1393.9708717646301</v>
      </c>
    </row>
    <row r="3008" spans="1:8" ht="12.75" hidden="1" customHeight="1">
      <c r="A3008" s="1"/>
      <c r="B3008" s="347"/>
      <c r="C3008" s="48"/>
      <c r="D3008" s="49"/>
      <c r="E3008" s="48"/>
      <c r="F3008" s="48"/>
      <c r="G3008" s="48"/>
      <c r="H3008" s="374">
        <f>H3002+H3004+H3007</f>
        <v>17424.635897057877</v>
      </c>
    </row>
    <row r="3009" spans="1:8" ht="12.75" hidden="1" customHeight="1">
      <c r="A3009" s="1"/>
      <c r="B3009" s="347" t="s">
        <v>430</v>
      </c>
      <c r="C3009" s="48"/>
      <c r="D3009" s="49">
        <f>'COEF.RESUMEN'!$H$8</f>
        <v>0.25</v>
      </c>
      <c r="E3009" s="48"/>
      <c r="F3009" s="48"/>
      <c r="G3009" s="48"/>
      <c r="H3009" s="350">
        <f>H3008*D3009</f>
        <v>4356.1589742644692</v>
      </c>
    </row>
    <row r="3010" spans="1:8" ht="12.75" hidden="1" customHeight="1">
      <c r="A3010" s="1"/>
      <c r="B3010" s="347"/>
      <c r="C3010" s="48"/>
      <c r="D3010" s="48"/>
      <c r="E3010" s="48"/>
      <c r="F3010" s="48"/>
      <c r="G3010" s="48"/>
      <c r="H3010" s="375"/>
    </row>
    <row r="3011" spans="1:8" ht="12.75" hidden="1" customHeight="1">
      <c r="A3011" s="1"/>
      <c r="B3011" s="376" t="s">
        <v>431</v>
      </c>
      <c r="C3011" s="340"/>
      <c r="D3011" s="340"/>
      <c r="E3011" s="340"/>
      <c r="F3011" s="340"/>
      <c r="G3011" s="377"/>
      <c r="H3011" s="371">
        <f>H3008+H3009</f>
        <v>21780.794871322345</v>
      </c>
    </row>
    <row r="3012" spans="1:8" ht="12.75" hidden="1" customHeight="1">
      <c r="A3012" s="1"/>
      <c r="B3012" s="1"/>
      <c r="C3012" s="1"/>
      <c r="D3012" s="1"/>
      <c r="E3012" s="1"/>
      <c r="F3012" s="1"/>
      <c r="G3012" s="1"/>
      <c r="H3012" s="1"/>
    </row>
    <row r="3013" spans="1:8" ht="28.5" hidden="1" customHeight="1">
      <c r="A3013" s="1"/>
      <c r="B3013" s="708" t="s">
        <v>1919</v>
      </c>
      <c r="C3013" s="687"/>
      <c r="D3013" s="762" t="s">
        <v>1920</v>
      </c>
      <c r="E3013" s="687"/>
      <c r="F3013" s="387" t="s">
        <v>29</v>
      </c>
      <c r="G3013" s="763">
        <v>1</v>
      </c>
      <c r="H3013" s="687"/>
    </row>
    <row r="3014" spans="1:8" ht="12.75" hidden="1" customHeight="1">
      <c r="A3014" s="1"/>
      <c r="B3014" s="342" t="s">
        <v>416</v>
      </c>
      <c r="C3014" s="343" t="s">
        <v>16</v>
      </c>
      <c r="D3014" s="342" t="s">
        <v>417</v>
      </c>
      <c r="E3014" s="342" t="s">
        <v>418</v>
      </c>
      <c r="F3014" s="342" t="s">
        <v>419</v>
      </c>
      <c r="G3014" s="342" t="s">
        <v>420</v>
      </c>
      <c r="H3014" s="342" t="s">
        <v>421</v>
      </c>
    </row>
    <row r="3015" spans="1:8" ht="12.75" hidden="1" customHeight="1">
      <c r="A3015" s="1"/>
      <c r="B3015" s="396" t="str">
        <f>'LISTA DE PRECIOS '!D1193</f>
        <v>Caño de cemento comprimido Ø 0,600</v>
      </c>
      <c r="C3015" s="48" t="s">
        <v>16</v>
      </c>
      <c r="D3015" s="348">
        <v>1</v>
      </c>
      <c r="E3015" s="348">
        <f t="shared" ref="E3015:E3016" si="222">D3015*$G$3013</f>
        <v>1</v>
      </c>
      <c r="F3015" s="348">
        <f>'LISTA DE PRECIOS '!J1193</f>
        <v>19417.911748858569</v>
      </c>
      <c r="G3015" s="352">
        <f t="shared" ref="G3015:G3016" si="223">E3015*F3015</f>
        <v>19417.911748858569</v>
      </c>
      <c r="H3015" s="349"/>
    </row>
    <row r="3016" spans="1:8" ht="13.5" hidden="1" customHeight="1">
      <c r="A3016" s="1"/>
      <c r="B3016" s="396" t="str">
        <f>'A. DE PRECIOS CIVIL'!D3613</f>
        <v>Azotado de concreto con hidrófugo incorporado</v>
      </c>
      <c r="C3016" s="48" t="s">
        <v>25</v>
      </c>
      <c r="D3016" s="348">
        <v>7.0000000000000007E-2</v>
      </c>
      <c r="E3016" s="348">
        <f t="shared" si="222"/>
        <v>7.0000000000000007E-2</v>
      </c>
      <c r="F3016" s="348">
        <f>'A. DE PRECIOS CIVIL'!H3622</f>
        <v>90.443713990146449</v>
      </c>
      <c r="G3016" s="352">
        <f t="shared" si="223"/>
        <v>6.3310599793102522</v>
      </c>
      <c r="H3016" s="349"/>
    </row>
    <row r="3017" spans="1:8" ht="12.75" hidden="1" customHeight="1">
      <c r="A3017" s="1"/>
      <c r="B3017" s="396"/>
      <c r="C3017" s="48"/>
      <c r="D3017" s="348"/>
      <c r="E3017" s="352"/>
      <c r="F3017" s="348"/>
      <c r="G3017" s="352"/>
      <c r="H3017" s="349"/>
    </row>
    <row r="3018" spans="1:8" ht="12.75" hidden="1" customHeight="1">
      <c r="A3018" s="1"/>
      <c r="B3018" s="396"/>
      <c r="C3018" s="48"/>
      <c r="D3018" s="348"/>
      <c r="E3018" s="352"/>
      <c r="F3018" s="348"/>
      <c r="G3018" s="352"/>
      <c r="H3018" s="349"/>
    </row>
    <row r="3019" spans="1:8" ht="12.75" hidden="1" customHeight="1">
      <c r="A3019" s="1"/>
      <c r="B3019" s="396"/>
      <c r="C3019" s="48"/>
      <c r="D3019" s="348"/>
      <c r="E3019" s="352"/>
      <c r="F3019" s="348"/>
      <c r="G3019" s="352"/>
      <c r="H3019" s="349"/>
    </row>
    <row r="3020" spans="1:8" ht="12.75" hidden="1" customHeight="1">
      <c r="A3020" s="1"/>
      <c r="B3020" s="347"/>
      <c r="C3020" s="48"/>
      <c r="D3020" s="348"/>
      <c r="E3020" s="352"/>
      <c r="F3020" s="348"/>
      <c r="G3020" s="352"/>
      <c r="H3020" s="349"/>
    </row>
    <row r="3021" spans="1:8" ht="12.75" hidden="1" customHeight="1">
      <c r="A3021" s="1"/>
      <c r="B3021" s="347"/>
      <c r="C3021" s="48"/>
      <c r="D3021" s="348"/>
      <c r="E3021" s="352"/>
      <c r="F3021" s="348"/>
      <c r="G3021" s="352"/>
      <c r="H3021" s="349"/>
    </row>
    <row r="3022" spans="1:8" ht="12.75" hidden="1" customHeight="1">
      <c r="A3022" s="1"/>
      <c r="B3022" s="354" t="s">
        <v>422</v>
      </c>
      <c r="C3022" s="355"/>
      <c r="D3022" s="356"/>
      <c r="E3022" s="356"/>
      <c r="F3022" s="356"/>
      <c r="G3022" s="357"/>
      <c r="H3022" s="358">
        <f>SUM(G3015:G3021)</f>
        <v>19424.24280883788</v>
      </c>
    </row>
    <row r="3023" spans="1:8" ht="12.75" hidden="1" customHeight="1">
      <c r="A3023" s="1"/>
      <c r="B3023" s="359"/>
      <c r="C3023" s="50"/>
      <c r="D3023" s="360"/>
      <c r="E3023" s="360"/>
      <c r="F3023" s="360"/>
      <c r="G3023" s="360"/>
      <c r="H3023" s="361"/>
    </row>
    <row r="3024" spans="1:8" ht="12.75" hidden="1" customHeight="1">
      <c r="A3024" s="1"/>
      <c r="B3024" s="409"/>
      <c r="C3024" s="52"/>
      <c r="D3024" s="348"/>
      <c r="E3024" s="348"/>
      <c r="F3024" s="352"/>
      <c r="G3024" s="352"/>
      <c r="H3024" s="364"/>
    </row>
    <row r="3025" spans="1:8" ht="12.75" hidden="1" customHeight="1">
      <c r="A3025" s="1"/>
      <c r="B3025" s="409"/>
      <c r="C3025" s="52"/>
      <c r="D3025" s="348"/>
      <c r="E3025" s="348"/>
      <c r="F3025" s="352"/>
      <c r="G3025" s="352"/>
      <c r="H3025" s="364"/>
    </row>
    <row r="3026" spans="1:8" ht="12.75" hidden="1" customHeight="1">
      <c r="A3026" s="1"/>
      <c r="B3026" s="347" t="s">
        <v>613</v>
      </c>
      <c r="C3026" s="52" t="s">
        <v>424</v>
      </c>
      <c r="D3026" s="394">
        <v>1.5</v>
      </c>
      <c r="E3026" s="348">
        <f t="shared" ref="E3026:E3027" si="224">D3026*$G$3013</f>
        <v>1.5</v>
      </c>
      <c r="F3026" s="394">
        <f>'MANO DE OBRA'!$K$9</f>
        <v>1011.539859878788</v>
      </c>
      <c r="G3026" s="352">
        <f t="shared" ref="G3026:G3027" si="225">E3026*F3026</f>
        <v>1517.309789818182</v>
      </c>
      <c r="H3026" s="364"/>
    </row>
    <row r="3027" spans="1:8" ht="12.75" hidden="1" customHeight="1">
      <c r="A3027" s="1"/>
      <c r="B3027" s="390" t="s">
        <v>614</v>
      </c>
      <c r="C3027" s="52" t="s">
        <v>424</v>
      </c>
      <c r="D3027" s="394">
        <v>2.5</v>
      </c>
      <c r="E3027" s="348">
        <f t="shared" si="224"/>
        <v>2.5</v>
      </c>
      <c r="F3027" s="394">
        <f>'MANO DE OBRA'!$K$11</f>
        <v>875.15514987878794</v>
      </c>
      <c r="G3027" s="352">
        <f t="shared" si="225"/>
        <v>2187.8878746969699</v>
      </c>
      <c r="H3027" s="365"/>
    </row>
    <row r="3028" spans="1:8" ht="12.75" hidden="1" customHeight="1">
      <c r="A3028" s="1"/>
      <c r="B3028" s="764" t="s">
        <v>425</v>
      </c>
      <c r="C3028" s="689"/>
      <c r="D3028" s="689"/>
      <c r="E3028" s="689"/>
      <c r="F3028" s="689"/>
      <c r="G3028" s="765"/>
      <c r="H3028" s="366">
        <f>SUM(G3024:G3027)</f>
        <v>3705.1976645151517</v>
      </c>
    </row>
    <row r="3029" spans="1:8" ht="12.75" hidden="1" customHeight="1">
      <c r="A3029" s="1"/>
      <c r="B3029" s="766"/>
      <c r="C3029" s="692"/>
      <c r="D3029" s="692"/>
      <c r="E3029" s="692"/>
      <c r="F3029" s="692"/>
      <c r="G3029" s="692"/>
      <c r="H3029" s="700"/>
    </row>
    <row r="3030" spans="1:8" ht="12.75" hidden="1" customHeight="1">
      <c r="A3030" s="1"/>
      <c r="B3030" s="347" t="s">
        <v>426</v>
      </c>
      <c r="C3030" s="48"/>
      <c r="D3030" s="348"/>
      <c r="E3030" s="348"/>
      <c r="F3030" s="348"/>
      <c r="G3030" s="348"/>
      <c r="H3030" s="349"/>
    </row>
    <row r="3031" spans="1:8" ht="12.75" hidden="1" customHeight="1">
      <c r="A3031" s="1"/>
      <c r="B3031" s="347" t="s">
        <v>427</v>
      </c>
      <c r="C3031" s="48"/>
      <c r="D3031" s="348"/>
      <c r="E3031" s="348"/>
      <c r="F3031" s="348"/>
      <c r="G3031" s="348"/>
      <c r="H3031" s="349"/>
    </row>
    <row r="3032" spans="1:8" ht="12.75" hidden="1" customHeight="1">
      <c r="A3032" s="1"/>
      <c r="B3032" s="351" t="s">
        <v>428</v>
      </c>
      <c r="C3032" s="90"/>
      <c r="D3032" s="352"/>
      <c r="E3032" s="352"/>
      <c r="F3032" s="352"/>
      <c r="G3032" s="352"/>
      <c r="H3032" s="349"/>
    </row>
    <row r="3033" spans="1:8" ht="12.75" hidden="1" customHeight="1">
      <c r="A3033" s="1"/>
      <c r="B3033" s="368"/>
      <c r="C3033" s="355"/>
      <c r="D3033" s="355"/>
      <c r="E3033" s="355"/>
      <c r="F3033" s="355"/>
      <c r="G3033" s="369"/>
      <c r="H3033" s="358">
        <f>SUM(G3032)</f>
        <v>0</v>
      </c>
    </row>
    <row r="3034" spans="1:8" ht="12.75" hidden="1" customHeight="1">
      <c r="A3034" s="1"/>
      <c r="B3034" s="367"/>
      <c r="C3034" s="1"/>
      <c r="D3034" s="1"/>
      <c r="E3034" s="1"/>
      <c r="F3034" s="1"/>
      <c r="G3034" s="1"/>
      <c r="H3034" s="260"/>
    </row>
    <row r="3035" spans="1:8" ht="12.75" hidden="1" customHeight="1">
      <c r="A3035" s="1"/>
      <c r="B3035" s="370" t="s">
        <v>429</v>
      </c>
      <c r="C3035" s="355"/>
      <c r="D3035" s="355"/>
      <c r="E3035" s="355"/>
      <c r="F3035" s="355"/>
      <c r="G3035" s="369"/>
      <c r="H3035" s="371">
        <f>H3022+H3028+H3033</f>
        <v>23129.440473353032</v>
      </c>
    </row>
    <row r="3036" spans="1:8" ht="12.75" hidden="1" customHeight="1">
      <c r="A3036" s="1"/>
      <c r="B3036" s="367"/>
      <c r="C3036" s="1"/>
      <c r="D3036" s="1"/>
      <c r="E3036" s="1"/>
      <c r="F3036" s="1"/>
      <c r="G3036" s="1"/>
      <c r="H3036" s="372"/>
    </row>
    <row r="3037" spans="1:8" ht="12.75" hidden="1" customHeight="1">
      <c r="A3037" s="1"/>
      <c r="B3037" s="347" t="s">
        <v>349</v>
      </c>
      <c r="C3037" s="48"/>
      <c r="D3037" s="49">
        <f>'COEF.RESUMEN'!$H$5</f>
        <v>0.15</v>
      </c>
      <c r="E3037" s="48"/>
      <c r="F3037" s="48"/>
      <c r="G3037" s="48"/>
      <c r="H3037" s="350">
        <f>H3035*D3037</f>
        <v>3469.4160710029546</v>
      </c>
    </row>
    <row r="3038" spans="1:8" ht="12.75" hidden="1" customHeight="1">
      <c r="A3038" s="1"/>
      <c r="B3038" s="373"/>
      <c r="C3038" s="48"/>
      <c r="D3038" s="49"/>
      <c r="E3038" s="48"/>
      <c r="F3038" s="48"/>
      <c r="G3038" s="48"/>
      <c r="H3038" s="350"/>
    </row>
    <row r="3039" spans="1:8" ht="12.75" hidden="1" customHeight="1">
      <c r="A3039" s="1"/>
      <c r="B3039" s="347"/>
      <c r="C3039" s="48"/>
      <c r="D3039" s="49"/>
      <c r="E3039" s="48"/>
      <c r="F3039" s="48"/>
      <c r="G3039" s="48"/>
      <c r="H3039" s="350"/>
    </row>
    <row r="3040" spans="1:8" ht="12.75" hidden="1" customHeight="1">
      <c r="A3040" s="1"/>
      <c r="B3040" s="347" t="s">
        <v>350</v>
      </c>
      <c r="C3040" s="48"/>
      <c r="D3040" s="49">
        <f>'COEF.RESUMEN'!$H$6</f>
        <v>0.1</v>
      </c>
      <c r="E3040" s="48"/>
      <c r="F3040" s="48"/>
      <c r="G3040" s="48"/>
      <c r="H3040" s="350">
        <f>H3035*D3040</f>
        <v>2312.9440473353034</v>
      </c>
    </row>
    <row r="3041" spans="1:8" ht="12.75" hidden="1" customHeight="1">
      <c r="A3041" s="1"/>
      <c r="B3041" s="347"/>
      <c r="C3041" s="48"/>
      <c r="D3041" s="49"/>
      <c r="E3041" s="48"/>
      <c r="F3041" s="48"/>
      <c r="G3041" s="48"/>
      <c r="H3041" s="374">
        <f>H3035+H3037+H3040</f>
        <v>28911.800591691288</v>
      </c>
    </row>
    <row r="3042" spans="1:8" ht="12.75" hidden="1" customHeight="1">
      <c r="A3042" s="1"/>
      <c r="B3042" s="347" t="s">
        <v>430</v>
      </c>
      <c r="C3042" s="48"/>
      <c r="D3042" s="49">
        <f>'COEF.RESUMEN'!$H$8</f>
        <v>0.25</v>
      </c>
      <c r="E3042" s="48"/>
      <c r="F3042" s="48"/>
      <c r="G3042" s="48"/>
      <c r="H3042" s="350">
        <f>H3041*D3042</f>
        <v>7227.950147922822</v>
      </c>
    </row>
    <row r="3043" spans="1:8" ht="12.75" hidden="1" customHeight="1">
      <c r="A3043" s="1"/>
      <c r="B3043" s="347"/>
      <c r="C3043" s="48"/>
      <c r="D3043" s="48"/>
      <c r="E3043" s="48"/>
      <c r="F3043" s="48"/>
      <c r="G3043" s="48"/>
      <c r="H3043" s="375"/>
    </row>
    <row r="3044" spans="1:8" ht="12.75" hidden="1" customHeight="1">
      <c r="A3044" s="1"/>
      <c r="B3044" s="376" t="s">
        <v>431</v>
      </c>
      <c r="C3044" s="340"/>
      <c r="D3044" s="340"/>
      <c r="E3044" s="340"/>
      <c r="F3044" s="340"/>
      <c r="G3044" s="377"/>
      <c r="H3044" s="371">
        <f>H3041+H3042</f>
        <v>36139.750739614108</v>
      </c>
    </row>
    <row r="3045" spans="1:8" ht="12.75" hidden="1" customHeight="1">
      <c r="A3045" s="1"/>
      <c r="B3045" s="1"/>
      <c r="C3045" s="1"/>
      <c r="D3045" s="1"/>
      <c r="E3045" s="1"/>
      <c r="F3045" s="1"/>
      <c r="G3045" s="1"/>
      <c r="H3045" s="1"/>
    </row>
    <row r="3046" spans="1:8" ht="12.75" customHeight="1">
      <c r="A3046" s="1"/>
      <c r="B3046" s="708" t="s">
        <v>1921</v>
      </c>
      <c r="C3046" s="687"/>
      <c r="D3046" s="762" t="s">
        <v>1922</v>
      </c>
      <c r="E3046" s="687"/>
      <c r="F3046" s="387" t="s">
        <v>29</v>
      </c>
      <c r="G3046" s="763">
        <v>1</v>
      </c>
      <c r="H3046" s="687"/>
    </row>
    <row r="3047" spans="1:8" ht="12.75" customHeight="1">
      <c r="A3047" s="1"/>
      <c r="B3047" s="342" t="s">
        <v>416</v>
      </c>
      <c r="C3047" s="343" t="s">
        <v>16</v>
      </c>
      <c r="D3047" s="342" t="s">
        <v>417</v>
      </c>
      <c r="E3047" s="342" t="s">
        <v>418</v>
      </c>
      <c r="F3047" s="342" t="s">
        <v>419</v>
      </c>
      <c r="G3047" s="342" t="s">
        <v>420</v>
      </c>
      <c r="H3047" s="342" t="s">
        <v>421</v>
      </c>
    </row>
    <row r="3048" spans="1:8" ht="12.75" customHeight="1">
      <c r="A3048" s="1"/>
      <c r="B3048" s="396" t="str">
        <f>'LISTA DE PRECIOS '!D1184</f>
        <v>Caño FF 100 x 3m sin pintar</v>
      </c>
      <c r="C3048" s="48" t="s">
        <v>29</v>
      </c>
      <c r="D3048" s="348">
        <v>1</v>
      </c>
      <c r="E3048" s="348">
        <f t="shared" ref="E3048:E3050" si="226">D3048*$G$3046</f>
        <v>1</v>
      </c>
      <c r="F3048" s="348">
        <f>'LISTA DE PRECIOS '!J1184</f>
        <v>2967.7496894864576</v>
      </c>
      <c r="G3048" s="352">
        <f t="shared" ref="G3048:G3050" si="227">E3048*F3048</f>
        <v>2967.7496894864576</v>
      </c>
      <c r="H3048" s="349"/>
    </row>
    <row r="3049" spans="1:8" ht="12.75" customHeight="1">
      <c r="A3049" s="1"/>
      <c r="B3049" s="396" t="str">
        <f>'LISTA DE PRECIOS '!D827</f>
        <v>Grampas Omega para caño 4"</v>
      </c>
      <c r="C3049" s="48" t="s">
        <v>16</v>
      </c>
      <c r="D3049" s="348">
        <v>1</v>
      </c>
      <c r="E3049" s="348">
        <f t="shared" si="226"/>
        <v>1</v>
      </c>
      <c r="F3049" s="348">
        <f>'LISTA DE PRECIOS '!J827</f>
        <v>133.59088881261553</v>
      </c>
      <c r="G3049" s="352">
        <f t="shared" si="227"/>
        <v>133.59088881261553</v>
      </c>
      <c r="H3049" s="349"/>
    </row>
    <row r="3050" spans="1:8" ht="12.75" customHeight="1">
      <c r="A3050" s="1"/>
      <c r="B3050" s="396" t="str">
        <f>'LISTA DE PRECIOS '!D1108</f>
        <v>Fijacion Ø 8 mm (taco y tornillo)</v>
      </c>
      <c r="C3050" s="48" t="s">
        <v>16</v>
      </c>
      <c r="D3050" s="348">
        <v>2</v>
      </c>
      <c r="E3050" s="348">
        <f t="shared" si="226"/>
        <v>2</v>
      </c>
      <c r="F3050" s="348">
        <f>'LISTA DE PRECIOS '!J1108</f>
        <v>42.94241039653545</v>
      </c>
      <c r="G3050" s="352">
        <f t="shared" si="227"/>
        <v>85.884820793070901</v>
      </c>
      <c r="H3050" s="349"/>
    </row>
    <row r="3051" spans="1:8" ht="12.75" customHeight="1">
      <c r="A3051" s="1"/>
      <c r="B3051" s="396"/>
      <c r="C3051" s="48"/>
      <c r="D3051" s="348"/>
      <c r="E3051" s="352"/>
      <c r="F3051" s="348"/>
      <c r="G3051" s="352"/>
      <c r="H3051" s="349"/>
    </row>
    <row r="3052" spans="1:8" ht="12.75" customHeight="1">
      <c r="A3052" s="1"/>
      <c r="B3052" s="396"/>
      <c r="C3052" s="48"/>
      <c r="D3052" s="348"/>
      <c r="E3052" s="352"/>
      <c r="F3052" s="348"/>
      <c r="G3052" s="352"/>
      <c r="H3052" s="349"/>
    </row>
    <row r="3053" spans="1:8" ht="12.75" customHeight="1">
      <c r="A3053" s="1"/>
      <c r="B3053" s="347"/>
      <c r="C3053" s="48"/>
      <c r="D3053" s="348"/>
      <c r="E3053" s="352"/>
      <c r="F3053" s="348"/>
      <c r="G3053" s="352"/>
      <c r="H3053" s="349"/>
    </row>
    <row r="3054" spans="1:8" ht="12.75" customHeight="1">
      <c r="A3054" s="1"/>
      <c r="B3054" s="347"/>
      <c r="C3054" s="48"/>
      <c r="D3054" s="348"/>
      <c r="E3054" s="352"/>
      <c r="F3054" s="348"/>
      <c r="G3054" s="352"/>
      <c r="H3054" s="349"/>
    </row>
    <row r="3055" spans="1:8" ht="12.75" customHeight="1">
      <c r="A3055" s="1"/>
      <c r="B3055" s="354" t="s">
        <v>422</v>
      </c>
      <c r="C3055" s="355"/>
      <c r="D3055" s="356"/>
      <c r="E3055" s="356"/>
      <c r="F3055" s="356"/>
      <c r="G3055" s="357"/>
      <c r="H3055" s="358">
        <f>SUM(G3048:G3054)</f>
        <v>3187.225399092144</v>
      </c>
    </row>
    <row r="3056" spans="1:8" ht="12.75" customHeight="1">
      <c r="A3056" s="1"/>
      <c r="B3056" s="359"/>
      <c r="C3056" s="50"/>
      <c r="D3056" s="360"/>
      <c r="E3056" s="360"/>
      <c r="F3056" s="360"/>
      <c r="G3056" s="360"/>
      <c r="H3056" s="361"/>
    </row>
    <row r="3057" spans="1:8" ht="12.75" customHeight="1">
      <c r="A3057" s="1"/>
      <c r="B3057" s="409" t="s">
        <v>1450</v>
      </c>
      <c r="C3057" s="52" t="s">
        <v>424</v>
      </c>
      <c r="D3057" s="348">
        <v>0.7</v>
      </c>
      <c r="E3057" s="348">
        <f t="shared" ref="E3057:E3058" si="228">D3057*$G$3046</f>
        <v>0.7</v>
      </c>
      <c r="F3057" s="352">
        <f>'MANO DE OBRA'!$K$8</f>
        <v>1165.6790978787881</v>
      </c>
      <c r="G3057" s="352">
        <f t="shared" ref="G3057:G3058" si="229">E3057*F3057</f>
        <v>815.97536851515156</v>
      </c>
      <c r="H3057" s="364"/>
    </row>
    <row r="3058" spans="1:8" ht="12.75" customHeight="1">
      <c r="A3058" s="1"/>
      <c r="B3058" s="409" t="s">
        <v>1451</v>
      </c>
      <c r="C3058" s="52" t="s">
        <v>424</v>
      </c>
      <c r="D3058" s="348">
        <v>0.5</v>
      </c>
      <c r="E3058" s="348">
        <f t="shared" si="228"/>
        <v>0.5</v>
      </c>
      <c r="F3058" s="352">
        <f>'MANO DE OBRA'!$K$10</f>
        <v>942.27655587878792</v>
      </c>
      <c r="G3058" s="352">
        <f t="shared" si="229"/>
        <v>471.13827793939396</v>
      </c>
      <c r="H3058" s="364"/>
    </row>
    <row r="3059" spans="1:8" ht="12.75" customHeight="1">
      <c r="A3059" s="1"/>
      <c r="B3059" s="347"/>
      <c r="C3059" s="52"/>
      <c r="D3059" s="394"/>
      <c r="E3059" s="348"/>
      <c r="F3059" s="394"/>
      <c r="G3059" s="352"/>
      <c r="H3059" s="364"/>
    </row>
    <row r="3060" spans="1:8" ht="12.75" customHeight="1">
      <c r="A3060" s="1"/>
      <c r="B3060" s="390"/>
      <c r="C3060" s="52"/>
      <c r="D3060" s="394"/>
      <c r="E3060" s="348"/>
      <c r="F3060" s="394"/>
      <c r="G3060" s="352"/>
      <c r="H3060" s="365"/>
    </row>
    <row r="3061" spans="1:8" ht="12.75" customHeight="1">
      <c r="A3061" s="1"/>
      <c r="B3061" s="764" t="s">
        <v>425</v>
      </c>
      <c r="C3061" s="689"/>
      <c r="D3061" s="689"/>
      <c r="E3061" s="689"/>
      <c r="F3061" s="689"/>
      <c r="G3061" s="765"/>
      <c r="H3061" s="366">
        <f>SUM(G3057:G3060)</f>
        <v>1287.1136464545455</v>
      </c>
    </row>
    <row r="3062" spans="1:8" ht="12.75" customHeight="1">
      <c r="A3062" s="1"/>
      <c r="B3062" s="766"/>
      <c r="C3062" s="692"/>
      <c r="D3062" s="692"/>
      <c r="E3062" s="692"/>
      <c r="F3062" s="692"/>
      <c r="G3062" s="692"/>
      <c r="H3062" s="700"/>
    </row>
    <row r="3063" spans="1:8" ht="12.75" customHeight="1">
      <c r="A3063" s="1"/>
      <c r="B3063" s="347" t="s">
        <v>426</v>
      </c>
      <c r="C3063" s="48"/>
      <c r="D3063" s="348"/>
      <c r="E3063" s="348"/>
      <c r="F3063" s="348"/>
      <c r="G3063" s="348"/>
      <c r="H3063" s="349"/>
    </row>
    <row r="3064" spans="1:8" ht="12.75" customHeight="1">
      <c r="A3064" s="1"/>
      <c r="B3064" s="347" t="s">
        <v>427</v>
      </c>
      <c r="C3064" s="48"/>
      <c r="D3064" s="348"/>
      <c r="E3064" s="348"/>
      <c r="F3064" s="348"/>
      <c r="G3064" s="348"/>
      <c r="H3064" s="349"/>
    </row>
    <row r="3065" spans="1:8" ht="12.75" customHeight="1">
      <c r="A3065" s="1"/>
      <c r="B3065" s="351" t="s">
        <v>428</v>
      </c>
      <c r="C3065" s="90"/>
      <c r="D3065" s="352"/>
      <c r="E3065" s="352"/>
      <c r="F3065" s="352"/>
      <c r="G3065" s="352"/>
      <c r="H3065" s="349"/>
    </row>
    <row r="3066" spans="1:8" ht="12.75" customHeight="1">
      <c r="A3066" s="1"/>
      <c r="B3066" s="368"/>
      <c r="C3066" s="355"/>
      <c r="D3066" s="355"/>
      <c r="E3066" s="355"/>
      <c r="F3066" s="355"/>
      <c r="G3066" s="369"/>
      <c r="H3066" s="358">
        <f>SUM(G3065)</f>
        <v>0</v>
      </c>
    </row>
    <row r="3067" spans="1:8" ht="12.75" customHeight="1">
      <c r="A3067" s="1"/>
      <c r="B3067" s="367"/>
      <c r="C3067" s="1"/>
      <c r="D3067" s="1"/>
      <c r="E3067" s="1"/>
      <c r="F3067" s="1"/>
      <c r="G3067" s="1"/>
      <c r="H3067" s="260"/>
    </row>
    <row r="3068" spans="1:8" ht="12.75" customHeight="1">
      <c r="A3068" s="1"/>
      <c r="B3068" s="370" t="s">
        <v>429</v>
      </c>
      <c r="C3068" s="355"/>
      <c r="D3068" s="355"/>
      <c r="E3068" s="355"/>
      <c r="F3068" s="355"/>
      <c r="G3068" s="369"/>
      <c r="H3068" s="371">
        <f>H3055+H3061+H3066</f>
        <v>4474.3390455466897</v>
      </c>
    </row>
    <row r="3069" spans="1:8" ht="12.75" customHeight="1">
      <c r="A3069" s="1"/>
      <c r="B3069" s="367"/>
      <c r="C3069" s="1"/>
      <c r="D3069" s="1"/>
      <c r="E3069" s="1"/>
      <c r="F3069" s="1"/>
      <c r="G3069" s="1"/>
      <c r="H3069" s="372"/>
    </row>
    <row r="3070" spans="1:8" ht="12.75" customHeight="1">
      <c r="A3070" s="1"/>
      <c r="B3070" s="347" t="s">
        <v>349</v>
      </c>
      <c r="C3070" s="48"/>
      <c r="D3070" s="49">
        <f>'COEF.RESUMEN'!$H$5</f>
        <v>0.15</v>
      </c>
      <c r="E3070" s="48"/>
      <c r="F3070" s="48"/>
      <c r="G3070" s="48"/>
      <c r="H3070" s="350">
        <f>H3068*D3070</f>
        <v>671.15085683200346</v>
      </c>
    </row>
    <row r="3071" spans="1:8" ht="12.75" customHeight="1">
      <c r="A3071" s="1"/>
      <c r="B3071" s="373"/>
      <c r="C3071" s="48"/>
      <c r="D3071" s="49"/>
      <c r="E3071" s="48"/>
      <c r="F3071" s="48"/>
      <c r="G3071" s="48"/>
      <c r="H3071" s="350"/>
    </row>
    <row r="3072" spans="1:8" ht="12.75" customHeight="1">
      <c r="A3072" s="1"/>
      <c r="B3072" s="347"/>
      <c r="C3072" s="48"/>
      <c r="D3072" s="49"/>
      <c r="E3072" s="48"/>
      <c r="F3072" s="48"/>
      <c r="G3072" s="48"/>
      <c r="H3072" s="350"/>
    </row>
    <row r="3073" spans="1:8" ht="12.75" customHeight="1">
      <c r="A3073" s="1"/>
      <c r="B3073" s="347" t="s">
        <v>350</v>
      </c>
      <c r="C3073" s="48"/>
      <c r="D3073" s="49">
        <f>'COEF.RESUMEN'!$H$6</f>
        <v>0.1</v>
      </c>
      <c r="E3073" s="48"/>
      <c r="F3073" s="48"/>
      <c r="G3073" s="48"/>
      <c r="H3073" s="350">
        <f>H3068*D3073</f>
        <v>447.43390455466897</v>
      </c>
    </row>
    <row r="3074" spans="1:8" ht="12.75" customHeight="1">
      <c r="A3074" s="1"/>
      <c r="B3074" s="347"/>
      <c r="C3074" s="48"/>
      <c r="D3074" s="49"/>
      <c r="E3074" s="48"/>
      <c r="F3074" s="48"/>
      <c r="G3074" s="48"/>
      <c r="H3074" s="374">
        <f>H3068+H3070+H3073</f>
        <v>5592.9238069333624</v>
      </c>
    </row>
    <row r="3075" spans="1:8" ht="12.75" customHeight="1">
      <c r="A3075" s="1"/>
      <c r="B3075" s="347" t="s">
        <v>430</v>
      </c>
      <c r="C3075" s="48"/>
      <c r="D3075" s="49">
        <f>'COEF.RESUMEN'!$H$8</f>
        <v>0.25</v>
      </c>
      <c r="E3075" s="48"/>
      <c r="F3075" s="48"/>
      <c r="G3075" s="48"/>
      <c r="H3075" s="350">
        <f>H3074*D3075</f>
        <v>1398.2309517333406</v>
      </c>
    </row>
    <row r="3076" spans="1:8" ht="12.75" customHeight="1">
      <c r="A3076" s="1"/>
      <c r="B3076" s="347"/>
      <c r="C3076" s="48"/>
      <c r="D3076" s="48"/>
      <c r="E3076" s="48"/>
      <c r="F3076" s="48"/>
      <c r="G3076" s="48"/>
      <c r="H3076" s="375"/>
    </row>
    <row r="3077" spans="1:8" ht="12.75" customHeight="1">
      <c r="A3077" s="1"/>
      <c r="B3077" s="376" t="s">
        <v>431</v>
      </c>
      <c r="C3077" s="340"/>
      <c r="D3077" s="340"/>
      <c r="E3077" s="340"/>
      <c r="F3077" s="340"/>
      <c r="G3077" s="377"/>
      <c r="H3077" s="371">
        <f>H3074+H3075</f>
        <v>6991.1547586667029</v>
      </c>
    </row>
    <row r="3078" spans="1:8" ht="12.75" customHeight="1">
      <c r="A3078" s="1"/>
      <c r="B3078" s="1"/>
      <c r="C3078" s="1"/>
      <c r="D3078" s="1"/>
      <c r="E3078" s="1"/>
      <c r="F3078" s="1"/>
      <c r="G3078" s="1"/>
      <c r="H3078" s="1"/>
    </row>
    <row r="3079" spans="1:8" ht="12.75" customHeight="1">
      <c r="A3079" s="1"/>
      <c r="B3079" s="708" t="s">
        <v>1923</v>
      </c>
      <c r="C3079" s="687"/>
      <c r="D3079" s="762" t="s">
        <v>1924</v>
      </c>
      <c r="E3079" s="687"/>
      <c r="F3079" s="387" t="s">
        <v>43</v>
      </c>
      <c r="G3079" s="763">
        <v>1</v>
      </c>
      <c r="H3079" s="687"/>
    </row>
    <row r="3080" spans="1:8" ht="12.75" customHeight="1">
      <c r="A3080" s="1"/>
      <c r="B3080" s="342" t="s">
        <v>416</v>
      </c>
      <c r="C3080" s="343" t="s">
        <v>16</v>
      </c>
      <c r="D3080" s="342" t="s">
        <v>417</v>
      </c>
      <c r="E3080" s="342" t="s">
        <v>418</v>
      </c>
      <c r="F3080" s="342" t="s">
        <v>419</v>
      </c>
      <c r="G3080" s="342" t="s">
        <v>420</v>
      </c>
      <c r="H3080" s="342" t="s">
        <v>421</v>
      </c>
    </row>
    <row r="3081" spans="1:8" ht="12.75" customHeight="1">
      <c r="A3081" s="1"/>
      <c r="B3081" s="396" t="str">
        <f>'LISTA DE PRECIOS '!D1189</f>
        <v>Curva 90º 0,100 Fº Fº</v>
      </c>
      <c r="C3081" s="48" t="s">
        <v>16</v>
      </c>
      <c r="D3081" s="348">
        <v>1</v>
      </c>
      <c r="E3081" s="348">
        <f>D3081*$G$3079</f>
        <v>1</v>
      </c>
      <c r="F3081" s="348">
        <f>'LISTA DE PRECIOS '!J1189</f>
        <v>2327.0204722096419</v>
      </c>
      <c r="G3081" s="352">
        <f>E3081*F3081</f>
        <v>2327.0204722096419</v>
      </c>
      <c r="H3081" s="349"/>
    </row>
    <row r="3082" spans="1:8" ht="12.75" customHeight="1">
      <c r="A3082" s="1"/>
      <c r="B3082" s="396"/>
      <c r="C3082" s="48"/>
      <c r="D3082" s="348"/>
      <c r="E3082" s="348"/>
      <c r="F3082" s="348"/>
      <c r="G3082" s="352"/>
      <c r="H3082" s="349"/>
    </row>
    <row r="3083" spans="1:8" ht="12.75" customHeight="1">
      <c r="A3083" s="1"/>
      <c r="B3083" s="396"/>
      <c r="C3083" s="48"/>
      <c r="D3083" s="348"/>
      <c r="E3083" s="348"/>
      <c r="F3083" s="348"/>
      <c r="G3083" s="352"/>
      <c r="H3083" s="349"/>
    </row>
    <row r="3084" spans="1:8" ht="12.75" customHeight="1">
      <c r="A3084" s="1"/>
      <c r="B3084" s="396"/>
      <c r="C3084" s="48"/>
      <c r="D3084" s="348"/>
      <c r="E3084" s="352"/>
      <c r="F3084" s="348"/>
      <c r="G3084" s="352"/>
      <c r="H3084" s="349"/>
    </row>
    <row r="3085" spans="1:8" ht="12.75" customHeight="1">
      <c r="A3085" s="1"/>
      <c r="B3085" s="396"/>
      <c r="C3085" s="48"/>
      <c r="D3085" s="348"/>
      <c r="E3085" s="352"/>
      <c r="F3085" s="348"/>
      <c r="G3085" s="352"/>
      <c r="H3085" s="349"/>
    </row>
    <row r="3086" spans="1:8" ht="12.75" customHeight="1">
      <c r="A3086" s="1"/>
      <c r="B3086" s="347"/>
      <c r="C3086" s="48"/>
      <c r="D3086" s="348"/>
      <c r="E3086" s="352"/>
      <c r="F3086" s="348"/>
      <c r="G3086" s="352"/>
      <c r="H3086" s="349"/>
    </row>
    <row r="3087" spans="1:8" ht="12.75" customHeight="1">
      <c r="A3087" s="1"/>
      <c r="B3087" s="347"/>
      <c r="C3087" s="48"/>
      <c r="D3087" s="348"/>
      <c r="E3087" s="352"/>
      <c r="F3087" s="348"/>
      <c r="G3087" s="352"/>
      <c r="H3087" s="349"/>
    </row>
    <row r="3088" spans="1:8" ht="12.75" customHeight="1">
      <c r="A3088" s="1"/>
      <c r="B3088" s="354" t="s">
        <v>422</v>
      </c>
      <c r="C3088" s="355"/>
      <c r="D3088" s="356"/>
      <c r="E3088" s="356"/>
      <c r="F3088" s="356"/>
      <c r="G3088" s="357"/>
      <c r="H3088" s="358">
        <f>SUM(G3081:G3087)</f>
        <v>2327.0204722096419</v>
      </c>
    </row>
    <row r="3089" spans="1:8" ht="12.75" customHeight="1">
      <c r="A3089" s="1"/>
      <c r="B3089" s="359"/>
      <c r="C3089" s="50"/>
      <c r="D3089" s="360"/>
      <c r="E3089" s="360"/>
      <c r="F3089" s="360"/>
      <c r="G3089" s="360"/>
      <c r="H3089" s="361"/>
    </row>
    <row r="3090" spans="1:8" ht="12.75" customHeight="1">
      <c r="A3090" s="1"/>
      <c r="B3090" s="409" t="s">
        <v>1450</v>
      </c>
      <c r="C3090" s="52" t="s">
        <v>424</v>
      </c>
      <c r="D3090" s="348">
        <v>0.5</v>
      </c>
      <c r="E3090" s="348">
        <f t="shared" ref="E3090:E3091" si="230">D3090*$G$3079</f>
        <v>0.5</v>
      </c>
      <c r="F3090" s="352">
        <f>'MANO DE OBRA'!$K$8</f>
        <v>1165.6790978787881</v>
      </c>
      <c r="G3090" s="352">
        <f t="shared" ref="G3090:G3091" si="231">E3090*F3090</f>
        <v>582.83954893939404</v>
      </c>
      <c r="H3090" s="364"/>
    </row>
    <row r="3091" spans="1:8" ht="12.75" customHeight="1">
      <c r="A3091" s="1"/>
      <c r="B3091" s="409" t="s">
        <v>1451</v>
      </c>
      <c r="C3091" s="52" t="s">
        <v>424</v>
      </c>
      <c r="D3091" s="348">
        <v>0.5</v>
      </c>
      <c r="E3091" s="348">
        <f t="shared" si="230"/>
        <v>0.5</v>
      </c>
      <c r="F3091" s="352">
        <f>'MANO DE OBRA'!$K$10</f>
        <v>942.27655587878792</v>
      </c>
      <c r="G3091" s="352">
        <f t="shared" si="231"/>
        <v>471.13827793939396</v>
      </c>
      <c r="H3091" s="364"/>
    </row>
    <row r="3092" spans="1:8" ht="12.75" customHeight="1">
      <c r="A3092" s="1"/>
      <c r="B3092" s="347"/>
      <c r="C3092" s="52"/>
      <c r="D3092" s="394"/>
      <c r="E3092" s="348"/>
      <c r="F3092" s="394"/>
      <c r="G3092" s="352"/>
      <c r="H3092" s="364"/>
    </row>
    <row r="3093" spans="1:8" ht="12.75" customHeight="1">
      <c r="A3093" s="1"/>
      <c r="B3093" s="390"/>
      <c r="C3093" s="52"/>
      <c r="D3093" s="394"/>
      <c r="E3093" s="348"/>
      <c r="F3093" s="394"/>
      <c r="G3093" s="352"/>
      <c r="H3093" s="365"/>
    </row>
    <row r="3094" spans="1:8" ht="12.75" customHeight="1">
      <c r="A3094" s="1"/>
      <c r="B3094" s="764" t="s">
        <v>425</v>
      </c>
      <c r="C3094" s="689"/>
      <c r="D3094" s="689"/>
      <c r="E3094" s="689"/>
      <c r="F3094" s="689"/>
      <c r="G3094" s="765"/>
      <c r="H3094" s="366">
        <f>SUM(G3090:G3093)</f>
        <v>1053.9778268787879</v>
      </c>
    </row>
    <row r="3095" spans="1:8" ht="12.75" customHeight="1">
      <c r="A3095" s="1"/>
      <c r="B3095" s="766"/>
      <c r="C3095" s="692"/>
      <c r="D3095" s="692"/>
      <c r="E3095" s="692"/>
      <c r="F3095" s="692"/>
      <c r="G3095" s="692"/>
      <c r="H3095" s="700"/>
    </row>
    <row r="3096" spans="1:8" ht="12.75" customHeight="1">
      <c r="A3096" s="1"/>
      <c r="B3096" s="347" t="s">
        <v>426</v>
      </c>
      <c r="C3096" s="48"/>
      <c r="D3096" s="348"/>
      <c r="E3096" s="348"/>
      <c r="F3096" s="348"/>
      <c r="G3096" s="348"/>
      <c r="H3096" s="349"/>
    </row>
    <row r="3097" spans="1:8" ht="12.75" customHeight="1">
      <c r="A3097" s="1"/>
      <c r="B3097" s="347" t="s">
        <v>427</v>
      </c>
      <c r="C3097" s="48"/>
      <c r="D3097" s="348"/>
      <c r="E3097" s="348"/>
      <c r="F3097" s="348"/>
      <c r="G3097" s="348"/>
      <c r="H3097" s="349"/>
    </row>
    <row r="3098" spans="1:8" ht="12.75" customHeight="1">
      <c r="A3098" s="1"/>
      <c r="B3098" s="351" t="s">
        <v>428</v>
      </c>
      <c r="C3098" s="90"/>
      <c r="D3098" s="352"/>
      <c r="E3098" s="352"/>
      <c r="F3098" s="352"/>
      <c r="G3098" s="352"/>
      <c r="H3098" s="349"/>
    </row>
    <row r="3099" spans="1:8" ht="12.75" customHeight="1">
      <c r="A3099" s="1"/>
      <c r="B3099" s="368"/>
      <c r="C3099" s="355"/>
      <c r="D3099" s="355"/>
      <c r="E3099" s="355"/>
      <c r="F3099" s="355"/>
      <c r="G3099" s="369"/>
      <c r="H3099" s="358">
        <f>SUM(G3098)</f>
        <v>0</v>
      </c>
    </row>
    <row r="3100" spans="1:8" ht="12.75" customHeight="1">
      <c r="A3100" s="1"/>
      <c r="B3100" s="367"/>
      <c r="C3100" s="1"/>
      <c r="D3100" s="1"/>
      <c r="E3100" s="1"/>
      <c r="F3100" s="1"/>
      <c r="G3100" s="1"/>
      <c r="H3100" s="260"/>
    </row>
    <row r="3101" spans="1:8" ht="12.75" customHeight="1">
      <c r="A3101" s="1"/>
      <c r="B3101" s="370" t="s">
        <v>429</v>
      </c>
      <c r="C3101" s="355"/>
      <c r="D3101" s="355"/>
      <c r="E3101" s="355"/>
      <c r="F3101" s="355"/>
      <c r="G3101" s="369"/>
      <c r="H3101" s="371">
        <f>H3088+H3094+H3099</f>
        <v>3380.99829908843</v>
      </c>
    </row>
    <row r="3102" spans="1:8" ht="12.75" customHeight="1">
      <c r="A3102" s="1"/>
      <c r="B3102" s="367"/>
      <c r="C3102" s="1"/>
      <c r="D3102" s="1"/>
      <c r="E3102" s="1"/>
      <c r="F3102" s="1"/>
      <c r="G3102" s="1"/>
      <c r="H3102" s="372"/>
    </row>
    <row r="3103" spans="1:8" ht="12.75" customHeight="1">
      <c r="A3103" s="1"/>
      <c r="B3103" s="347" t="s">
        <v>349</v>
      </c>
      <c r="C3103" s="48"/>
      <c r="D3103" s="49">
        <f>'COEF.RESUMEN'!$H$5</f>
        <v>0.15</v>
      </c>
      <c r="E3103" s="48"/>
      <c r="F3103" s="48"/>
      <c r="G3103" s="48"/>
      <c r="H3103" s="350">
        <f>H3101*D3103</f>
        <v>507.14974486326446</v>
      </c>
    </row>
    <row r="3104" spans="1:8" ht="12.75" customHeight="1">
      <c r="A3104" s="1"/>
      <c r="B3104" s="373"/>
      <c r="C3104" s="48"/>
      <c r="D3104" s="49"/>
      <c r="E3104" s="48"/>
      <c r="F3104" s="48"/>
      <c r="G3104" s="48"/>
      <c r="H3104" s="350"/>
    </row>
    <row r="3105" spans="1:8" ht="12.75" customHeight="1">
      <c r="A3105" s="1"/>
      <c r="B3105" s="347"/>
      <c r="C3105" s="48"/>
      <c r="D3105" s="49"/>
      <c r="E3105" s="48"/>
      <c r="F3105" s="48"/>
      <c r="G3105" s="48"/>
      <c r="H3105" s="350"/>
    </row>
    <row r="3106" spans="1:8" ht="12.75" customHeight="1">
      <c r="A3106" s="1"/>
      <c r="B3106" s="347" t="s">
        <v>350</v>
      </c>
      <c r="C3106" s="48"/>
      <c r="D3106" s="49">
        <f>'COEF.RESUMEN'!$H$6</f>
        <v>0.1</v>
      </c>
      <c r="E3106" s="48"/>
      <c r="F3106" s="48"/>
      <c r="G3106" s="48"/>
      <c r="H3106" s="350">
        <f>H3101*D3106</f>
        <v>338.09982990884305</v>
      </c>
    </row>
    <row r="3107" spans="1:8" ht="12.75" customHeight="1">
      <c r="A3107" s="1"/>
      <c r="B3107" s="347"/>
      <c r="C3107" s="48"/>
      <c r="D3107" s="49"/>
      <c r="E3107" s="48"/>
      <c r="F3107" s="48"/>
      <c r="G3107" s="48"/>
      <c r="H3107" s="374">
        <f>H3101+H3103+H3106</f>
        <v>4226.2478738605378</v>
      </c>
    </row>
    <row r="3108" spans="1:8" ht="12.75" customHeight="1">
      <c r="A3108" s="1"/>
      <c r="B3108" s="347" t="s">
        <v>430</v>
      </c>
      <c r="C3108" s="48"/>
      <c r="D3108" s="49">
        <f>'COEF.RESUMEN'!$H$8</f>
        <v>0.25</v>
      </c>
      <c r="E3108" s="48"/>
      <c r="F3108" s="48"/>
      <c r="G3108" s="48"/>
      <c r="H3108" s="350">
        <f>H3107*D3108</f>
        <v>1056.5619684651344</v>
      </c>
    </row>
    <row r="3109" spans="1:8" ht="12.75" customHeight="1">
      <c r="A3109" s="1"/>
      <c r="B3109" s="347"/>
      <c r="C3109" s="48"/>
      <c r="D3109" s="48"/>
      <c r="E3109" s="48"/>
      <c r="F3109" s="48"/>
      <c r="G3109" s="48"/>
      <c r="H3109" s="375"/>
    </row>
    <row r="3110" spans="1:8" ht="12.75" customHeight="1">
      <c r="A3110" s="1"/>
      <c r="B3110" s="376" t="s">
        <v>431</v>
      </c>
      <c r="C3110" s="340"/>
      <c r="D3110" s="340"/>
      <c r="E3110" s="340"/>
      <c r="F3110" s="340"/>
      <c r="G3110" s="377"/>
      <c r="H3110" s="371">
        <f>H3107+H3108</f>
        <v>5282.8098423256724</v>
      </c>
    </row>
    <row r="3111" spans="1:8" ht="12.75" customHeight="1">
      <c r="A3111" s="1"/>
      <c r="B3111" s="1"/>
      <c r="C3111" s="1"/>
      <c r="D3111" s="1"/>
      <c r="E3111" s="1"/>
      <c r="F3111" s="1"/>
      <c r="G3111" s="1"/>
      <c r="H3111" s="1"/>
    </row>
    <row r="3112" spans="1:8" ht="12.75" hidden="1" customHeight="1">
      <c r="A3112" s="1"/>
      <c r="B3112" s="708" t="s">
        <v>1925</v>
      </c>
      <c r="C3112" s="687"/>
      <c r="D3112" s="762" t="s">
        <v>1926</v>
      </c>
      <c r="E3112" s="687"/>
      <c r="F3112" s="387" t="s">
        <v>29</v>
      </c>
      <c r="G3112" s="763">
        <v>1</v>
      </c>
      <c r="H3112" s="687"/>
    </row>
    <row r="3113" spans="1:8" ht="12.75" hidden="1" customHeight="1">
      <c r="A3113" s="1"/>
      <c r="B3113" s="342" t="s">
        <v>416</v>
      </c>
      <c r="C3113" s="343" t="s">
        <v>16</v>
      </c>
      <c r="D3113" s="342" t="s">
        <v>417</v>
      </c>
      <c r="E3113" s="342" t="s">
        <v>418</v>
      </c>
      <c r="F3113" s="342" t="s">
        <v>419</v>
      </c>
      <c r="G3113" s="342" t="s">
        <v>420</v>
      </c>
      <c r="H3113" s="342" t="s">
        <v>421</v>
      </c>
    </row>
    <row r="3114" spans="1:8" ht="12.75" hidden="1" customHeight="1">
      <c r="A3114" s="1"/>
      <c r="B3114" s="396" t="str">
        <f>'LISTA DE PRECIOS '!D1160</f>
        <v>Caño PVC desagüe pluvial esp. 2,2 mm 0,110</v>
      </c>
      <c r="C3114" s="48" t="s">
        <v>29</v>
      </c>
      <c r="D3114" s="348">
        <v>1</v>
      </c>
      <c r="E3114" s="348">
        <f t="shared" ref="E3114:E3116" si="232">D3114*$G$3112</f>
        <v>1</v>
      </c>
      <c r="F3114" s="348">
        <f>'LISTA DE PRECIOS '!J1160</f>
        <v>512.03122214014616</v>
      </c>
      <c r="G3114" s="352">
        <f t="shared" ref="G3114:G3116" si="233">E3114*F3114</f>
        <v>512.03122214014616</v>
      </c>
      <c r="H3114" s="349"/>
    </row>
    <row r="3115" spans="1:8" ht="12.75" hidden="1" customHeight="1">
      <c r="A3115" s="1"/>
      <c r="B3115" s="396" t="str">
        <f>'LISTA DE PRECIOS '!D827</f>
        <v>Grampas Omega para caño 4"</v>
      </c>
      <c r="C3115" s="48" t="s">
        <v>16</v>
      </c>
      <c r="D3115" s="348">
        <v>1</v>
      </c>
      <c r="E3115" s="348">
        <f t="shared" si="232"/>
        <v>1</v>
      </c>
      <c r="F3115" s="348">
        <f>'LISTA DE PRECIOS '!J827</f>
        <v>133.59088881261553</v>
      </c>
      <c r="G3115" s="352">
        <f t="shared" si="233"/>
        <v>133.59088881261553</v>
      </c>
      <c r="H3115" s="349"/>
    </row>
    <row r="3116" spans="1:8" ht="12.75" hidden="1" customHeight="1">
      <c r="A3116" s="1"/>
      <c r="B3116" s="396" t="str">
        <f>'LISTA DE PRECIOS '!D1108</f>
        <v>Fijacion Ø 8 mm (taco y tornillo)</v>
      </c>
      <c r="C3116" s="48" t="s">
        <v>16</v>
      </c>
      <c r="D3116" s="348">
        <v>2</v>
      </c>
      <c r="E3116" s="348">
        <f t="shared" si="232"/>
        <v>2</v>
      </c>
      <c r="F3116" s="348">
        <f>'LISTA DE PRECIOS '!J1108</f>
        <v>42.94241039653545</v>
      </c>
      <c r="G3116" s="352">
        <f t="shared" si="233"/>
        <v>85.884820793070901</v>
      </c>
      <c r="H3116" s="349"/>
    </row>
    <row r="3117" spans="1:8" ht="12.75" hidden="1" customHeight="1">
      <c r="A3117" s="1"/>
      <c r="B3117" s="396"/>
      <c r="C3117" s="48"/>
      <c r="D3117" s="348"/>
      <c r="E3117" s="352"/>
      <c r="F3117" s="348"/>
      <c r="G3117" s="352"/>
      <c r="H3117" s="349"/>
    </row>
    <row r="3118" spans="1:8" ht="12.75" hidden="1" customHeight="1">
      <c r="A3118" s="1"/>
      <c r="B3118" s="396"/>
      <c r="C3118" s="48"/>
      <c r="D3118" s="348"/>
      <c r="E3118" s="352"/>
      <c r="F3118" s="348"/>
      <c r="G3118" s="352"/>
      <c r="H3118" s="349"/>
    </row>
    <row r="3119" spans="1:8" ht="12.75" hidden="1" customHeight="1">
      <c r="A3119" s="1"/>
      <c r="B3119" s="347"/>
      <c r="C3119" s="48"/>
      <c r="D3119" s="348"/>
      <c r="E3119" s="352"/>
      <c r="F3119" s="348"/>
      <c r="G3119" s="352"/>
      <c r="H3119" s="349"/>
    </row>
    <row r="3120" spans="1:8" ht="12.75" hidden="1" customHeight="1">
      <c r="A3120" s="1"/>
      <c r="B3120" s="347"/>
      <c r="C3120" s="48"/>
      <c r="D3120" s="348"/>
      <c r="E3120" s="352"/>
      <c r="F3120" s="348"/>
      <c r="G3120" s="352"/>
      <c r="H3120" s="349"/>
    </row>
    <row r="3121" spans="1:8" ht="12.75" hidden="1" customHeight="1">
      <c r="A3121" s="1"/>
      <c r="B3121" s="354" t="s">
        <v>422</v>
      </c>
      <c r="C3121" s="355"/>
      <c r="D3121" s="356"/>
      <c r="E3121" s="356"/>
      <c r="F3121" s="356"/>
      <c r="G3121" s="357"/>
      <c r="H3121" s="358">
        <f>SUM(G3114:G3120)</f>
        <v>731.50693174583262</v>
      </c>
    </row>
    <row r="3122" spans="1:8" ht="12.75" hidden="1" customHeight="1">
      <c r="A3122" s="1"/>
      <c r="B3122" s="359"/>
      <c r="C3122" s="50"/>
      <c r="D3122" s="360"/>
      <c r="E3122" s="360"/>
      <c r="F3122" s="360"/>
      <c r="G3122" s="360"/>
      <c r="H3122" s="361"/>
    </row>
    <row r="3123" spans="1:8" ht="12.75" hidden="1" customHeight="1">
      <c r="A3123" s="1"/>
      <c r="B3123" s="409" t="s">
        <v>1450</v>
      </c>
      <c r="C3123" s="52" t="s">
        <v>424</v>
      </c>
      <c r="D3123" s="348">
        <v>0.7</v>
      </c>
      <c r="E3123" s="348">
        <f t="shared" ref="E3123:E3124" si="234">D3123*$G$3112</f>
        <v>0.7</v>
      </c>
      <c r="F3123" s="352">
        <f>'MANO DE OBRA'!$K$8</f>
        <v>1165.6790978787881</v>
      </c>
      <c r="G3123" s="352">
        <f t="shared" ref="G3123:G3124" si="235">E3123*F3123</f>
        <v>815.97536851515156</v>
      </c>
      <c r="H3123" s="364"/>
    </row>
    <row r="3124" spans="1:8" ht="12.75" hidden="1" customHeight="1">
      <c r="A3124" s="1"/>
      <c r="B3124" s="409" t="s">
        <v>1451</v>
      </c>
      <c r="C3124" s="52" t="s">
        <v>424</v>
      </c>
      <c r="D3124" s="348">
        <v>0.5</v>
      </c>
      <c r="E3124" s="348">
        <f t="shared" si="234"/>
        <v>0.5</v>
      </c>
      <c r="F3124" s="352">
        <f>'MANO DE OBRA'!$K$10</f>
        <v>942.27655587878792</v>
      </c>
      <c r="G3124" s="352">
        <f t="shared" si="235"/>
        <v>471.13827793939396</v>
      </c>
      <c r="H3124" s="364"/>
    </row>
    <row r="3125" spans="1:8" ht="12.75" hidden="1" customHeight="1">
      <c r="A3125" s="1"/>
      <c r="B3125" s="347"/>
      <c r="C3125" s="52"/>
      <c r="D3125" s="394"/>
      <c r="E3125" s="348"/>
      <c r="F3125" s="394"/>
      <c r="G3125" s="352"/>
      <c r="H3125" s="364"/>
    </row>
    <row r="3126" spans="1:8" ht="12.75" hidden="1" customHeight="1">
      <c r="A3126" s="1"/>
      <c r="B3126" s="390"/>
      <c r="C3126" s="52"/>
      <c r="D3126" s="394"/>
      <c r="E3126" s="348"/>
      <c r="F3126" s="394"/>
      <c r="G3126" s="352"/>
      <c r="H3126" s="365"/>
    </row>
    <row r="3127" spans="1:8" ht="12.75" hidden="1" customHeight="1">
      <c r="A3127" s="1"/>
      <c r="B3127" s="764" t="s">
        <v>425</v>
      </c>
      <c r="C3127" s="689"/>
      <c r="D3127" s="689"/>
      <c r="E3127" s="689"/>
      <c r="F3127" s="689"/>
      <c r="G3127" s="765"/>
      <c r="H3127" s="366">
        <f>SUM(G3123:G3126)</f>
        <v>1287.1136464545455</v>
      </c>
    </row>
    <row r="3128" spans="1:8" ht="12.75" hidden="1" customHeight="1">
      <c r="A3128" s="1"/>
      <c r="B3128" s="766"/>
      <c r="C3128" s="692"/>
      <c r="D3128" s="692"/>
      <c r="E3128" s="692"/>
      <c r="F3128" s="692"/>
      <c r="G3128" s="692"/>
      <c r="H3128" s="700"/>
    </row>
    <row r="3129" spans="1:8" ht="12.75" hidden="1" customHeight="1">
      <c r="A3129" s="1"/>
      <c r="B3129" s="347" t="s">
        <v>426</v>
      </c>
      <c r="C3129" s="48"/>
      <c r="D3129" s="348"/>
      <c r="E3129" s="348"/>
      <c r="F3129" s="348"/>
      <c r="G3129" s="348"/>
      <c r="H3129" s="349"/>
    </row>
    <row r="3130" spans="1:8" ht="12.75" hidden="1" customHeight="1">
      <c r="A3130" s="1"/>
      <c r="B3130" s="347" t="s">
        <v>427</v>
      </c>
      <c r="C3130" s="48"/>
      <c r="D3130" s="348"/>
      <c r="E3130" s="348"/>
      <c r="F3130" s="348"/>
      <c r="G3130" s="348"/>
      <c r="H3130" s="349"/>
    </row>
    <row r="3131" spans="1:8" ht="12.75" hidden="1" customHeight="1">
      <c r="A3131" s="1"/>
      <c r="B3131" s="351" t="s">
        <v>428</v>
      </c>
      <c r="C3131" s="90"/>
      <c r="D3131" s="352"/>
      <c r="E3131" s="352"/>
      <c r="F3131" s="352"/>
      <c r="G3131" s="352"/>
      <c r="H3131" s="349"/>
    </row>
    <row r="3132" spans="1:8" ht="12.75" hidden="1" customHeight="1">
      <c r="A3132" s="1"/>
      <c r="B3132" s="368"/>
      <c r="C3132" s="355"/>
      <c r="D3132" s="355"/>
      <c r="E3132" s="355"/>
      <c r="F3132" s="355"/>
      <c r="G3132" s="369"/>
      <c r="H3132" s="358">
        <f>SUM(G3131)</f>
        <v>0</v>
      </c>
    </row>
    <row r="3133" spans="1:8" ht="12.75" hidden="1" customHeight="1">
      <c r="A3133" s="1"/>
      <c r="B3133" s="367"/>
      <c r="C3133" s="1"/>
      <c r="D3133" s="1"/>
      <c r="E3133" s="1"/>
      <c r="F3133" s="1"/>
      <c r="G3133" s="1"/>
      <c r="H3133" s="260"/>
    </row>
    <row r="3134" spans="1:8" ht="12.75" hidden="1" customHeight="1">
      <c r="A3134" s="1"/>
      <c r="B3134" s="370" t="s">
        <v>429</v>
      </c>
      <c r="C3134" s="355"/>
      <c r="D3134" s="355"/>
      <c r="E3134" s="355"/>
      <c r="F3134" s="355"/>
      <c r="G3134" s="369"/>
      <c r="H3134" s="371">
        <f>H3121+H3127+H3132</f>
        <v>2018.6205782003781</v>
      </c>
    </row>
    <row r="3135" spans="1:8" ht="12.75" hidden="1" customHeight="1">
      <c r="A3135" s="1"/>
      <c r="B3135" s="367"/>
      <c r="C3135" s="1"/>
      <c r="D3135" s="1"/>
      <c r="E3135" s="1"/>
      <c r="F3135" s="1"/>
      <c r="G3135" s="1"/>
      <c r="H3135" s="372"/>
    </row>
    <row r="3136" spans="1:8" ht="12.75" hidden="1" customHeight="1">
      <c r="A3136" s="1"/>
      <c r="B3136" s="347" t="s">
        <v>349</v>
      </c>
      <c r="C3136" s="48"/>
      <c r="D3136" s="49">
        <f>'COEF.RESUMEN'!$H$5</f>
        <v>0.15</v>
      </c>
      <c r="E3136" s="48"/>
      <c r="F3136" s="48"/>
      <c r="G3136" s="48"/>
      <c r="H3136" s="350">
        <f>H3134*D3136</f>
        <v>302.7930867300567</v>
      </c>
    </row>
    <row r="3137" spans="1:8" ht="12.75" hidden="1" customHeight="1">
      <c r="A3137" s="1"/>
      <c r="B3137" s="373"/>
      <c r="C3137" s="48"/>
      <c r="D3137" s="49"/>
      <c r="E3137" s="48"/>
      <c r="F3137" s="48"/>
      <c r="G3137" s="48"/>
      <c r="H3137" s="350"/>
    </row>
    <row r="3138" spans="1:8" ht="12.75" hidden="1" customHeight="1">
      <c r="A3138" s="1"/>
      <c r="B3138" s="347"/>
      <c r="C3138" s="48"/>
      <c r="D3138" s="49"/>
      <c r="E3138" s="48"/>
      <c r="F3138" s="48"/>
      <c r="G3138" s="48"/>
      <c r="H3138" s="350"/>
    </row>
    <row r="3139" spans="1:8" ht="12.75" hidden="1" customHeight="1">
      <c r="A3139" s="1"/>
      <c r="B3139" s="347" t="s">
        <v>350</v>
      </c>
      <c r="C3139" s="48"/>
      <c r="D3139" s="49">
        <f>'COEF.RESUMEN'!$H$6</f>
        <v>0.1</v>
      </c>
      <c r="E3139" s="48"/>
      <c r="F3139" s="48"/>
      <c r="G3139" s="48"/>
      <c r="H3139" s="350">
        <f>H3134*D3139</f>
        <v>201.86205782003782</v>
      </c>
    </row>
    <row r="3140" spans="1:8" ht="12.75" hidden="1" customHeight="1">
      <c r="A3140" s="1"/>
      <c r="B3140" s="347"/>
      <c r="C3140" s="48"/>
      <c r="D3140" s="49"/>
      <c r="E3140" s="48"/>
      <c r="F3140" s="48"/>
      <c r="G3140" s="48"/>
      <c r="H3140" s="374">
        <f>H3134+H3136+H3139</f>
        <v>2523.2757227504726</v>
      </c>
    </row>
    <row r="3141" spans="1:8" ht="12.75" hidden="1" customHeight="1">
      <c r="A3141" s="1"/>
      <c r="B3141" s="347" t="s">
        <v>430</v>
      </c>
      <c r="C3141" s="48"/>
      <c r="D3141" s="49">
        <f>'COEF.RESUMEN'!$H$8</f>
        <v>0.25</v>
      </c>
      <c r="E3141" s="48"/>
      <c r="F3141" s="48"/>
      <c r="G3141" s="48"/>
      <c r="H3141" s="350">
        <f>H3140*D3141</f>
        <v>630.81893068761815</v>
      </c>
    </row>
    <row r="3142" spans="1:8" ht="12.75" hidden="1" customHeight="1">
      <c r="A3142" s="1"/>
      <c r="B3142" s="347"/>
      <c r="C3142" s="48"/>
      <c r="D3142" s="48"/>
      <c r="E3142" s="48"/>
      <c r="F3142" s="48"/>
      <c r="G3142" s="48"/>
      <c r="H3142" s="375"/>
    </row>
    <row r="3143" spans="1:8" ht="12.75" hidden="1" customHeight="1">
      <c r="A3143" s="1"/>
      <c r="B3143" s="376" t="s">
        <v>431</v>
      </c>
      <c r="C3143" s="340"/>
      <c r="D3143" s="340"/>
      <c r="E3143" s="340"/>
      <c r="F3143" s="340"/>
      <c r="G3143" s="377"/>
      <c r="H3143" s="371">
        <f>H3140+H3141</f>
        <v>3154.094653438091</v>
      </c>
    </row>
    <row r="3144" spans="1:8" ht="12.75" hidden="1" customHeight="1">
      <c r="A3144" s="1"/>
      <c r="B3144" s="1"/>
      <c r="C3144" s="1"/>
      <c r="D3144" s="1"/>
      <c r="E3144" s="1"/>
      <c r="F3144" s="1"/>
      <c r="G3144" s="1"/>
      <c r="H3144" s="1"/>
    </row>
    <row r="3145" spans="1:8" ht="12.75" hidden="1" customHeight="1">
      <c r="A3145" s="1"/>
      <c r="B3145" s="708" t="s">
        <v>1927</v>
      </c>
      <c r="C3145" s="687"/>
      <c r="D3145" s="762" t="s">
        <v>1928</v>
      </c>
      <c r="E3145" s="687"/>
      <c r="F3145" s="387" t="s">
        <v>29</v>
      </c>
      <c r="G3145" s="763">
        <v>1</v>
      </c>
      <c r="H3145" s="687"/>
    </row>
    <row r="3146" spans="1:8" ht="12.75" hidden="1" customHeight="1">
      <c r="A3146" s="1"/>
      <c r="B3146" s="342" t="s">
        <v>416</v>
      </c>
      <c r="C3146" s="343" t="s">
        <v>16</v>
      </c>
      <c r="D3146" s="342" t="s">
        <v>417</v>
      </c>
      <c r="E3146" s="342" t="s">
        <v>418</v>
      </c>
      <c r="F3146" s="342" t="s">
        <v>419</v>
      </c>
      <c r="G3146" s="342" t="s">
        <v>420</v>
      </c>
      <c r="H3146" s="342" t="s">
        <v>421</v>
      </c>
    </row>
    <row r="3147" spans="1:8" ht="12.75" hidden="1" customHeight="1">
      <c r="A3147" s="1"/>
      <c r="B3147" s="396" t="str">
        <f>'LISTA DE PRECIOS '!D1168</f>
        <v>Codo Curva 90º PVC 0,110</v>
      </c>
      <c r="C3147" s="48" t="s">
        <v>16</v>
      </c>
      <c r="D3147" s="348">
        <v>1</v>
      </c>
      <c r="E3147" s="348">
        <f>D3147*$G$3145</f>
        <v>1</v>
      </c>
      <c r="F3147" s="348">
        <f>'LISTA DE PRECIOS '!J1168</f>
        <v>633.16824529958558</v>
      </c>
      <c r="G3147" s="352">
        <f>E3147*F3147</f>
        <v>633.16824529958558</v>
      </c>
      <c r="H3147" s="349"/>
    </row>
    <row r="3148" spans="1:8" ht="12.75" hidden="1" customHeight="1">
      <c r="A3148" s="1"/>
      <c r="B3148" s="396"/>
      <c r="C3148" s="48"/>
      <c r="D3148" s="348"/>
      <c r="E3148" s="348"/>
      <c r="F3148" s="348"/>
      <c r="G3148" s="352"/>
      <c r="H3148" s="349"/>
    </row>
    <row r="3149" spans="1:8" ht="12.75" hidden="1" customHeight="1">
      <c r="A3149" s="1"/>
      <c r="B3149" s="396"/>
      <c r="C3149" s="48"/>
      <c r="D3149" s="348"/>
      <c r="E3149" s="348"/>
      <c r="F3149" s="348"/>
      <c r="G3149" s="352"/>
      <c r="H3149" s="349"/>
    </row>
    <row r="3150" spans="1:8" ht="12.75" hidden="1" customHeight="1">
      <c r="A3150" s="1"/>
      <c r="B3150" s="396"/>
      <c r="C3150" s="48"/>
      <c r="D3150" s="348"/>
      <c r="E3150" s="352"/>
      <c r="F3150" s="348"/>
      <c r="G3150" s="352"/>
      <c r="H3150" s="349"/>
    </row>
    <row r="3151" spans="1:8" ht="12.75" hidden="1" customHeight="1">
      <c r="A3151" s="1"/>
      <c r="B3151" s="396"/>
      <c r="C3151" s="48"/>
      <c r="D3151" s="348"/>
      <c r="E3151" s="352"/>
      <c r="F3151" s="348"/>
      <c r="G3151" s="352"/>
      <c r="H3151" s="349"/>
    </row>
    <row r="3152" spans="1:8" ht="12.75" hidden="1" customHeight="1">
      <c r="A3152" s="1"/>
      <c r="B3152" s="347"/>
      <c r="C3152" s="48"/>
      <c r="D3152" s="348"/>
      <c r="E3152" s="352"/>
      <c r="F3152" s="348"/>
      <c r="G3152" s="352"/>
      <c r="H3152" s="349"/>
    </row>
    <row r="3153" spans="1:8" ht="12.75" hidden="1" customHeight="1">
      <c r="A3153" s="1"/>
      <c r="B3153" s="347"/>
      <c r="C3153" s="48"/>
      <c r="D3153" s="348"/>
      <c r="E3153" s="352"/>
      <c r="F3153" s="348"/>
      <c r="G3153" s="352"/>
      <c r="H3153" s="349"/>
    </row>
    <row r="3154" spans="1:8" ht="12.75" hidden="1" customHeight="1">
      <c r="A3154" s="1"/>
      <c r="B3154" s="354" t="s">
        <v>422</v>
      </c>
      <c r="C3154" s="355"/>
      <c r="D3154" s="356"/>
      <c r="E3154" s="356"/>
      <c r="F3154" s="356"/>
      <c r="G3154" s="357"/>
      <c r="H3154" s="358">
        <f>SUM(G3147:G3153)</f>
        <v>633.16824529958558</v>
      </c>
    </row>
    <row r="3155" spans="1:8" ht="12.75" hidden="1" customHeight="1">
      <c r="A3155" s="1"/>
      <c r="B3155" s="359"/>
      <c r="C3155" s="50"/>
      <c r="D3155" s="360"/>
      <c r="E3155" s="360"/>
      <c r="F3155" s="360"/>
      <c r="G3155" s="360"/>
      <c r="H3155" s="361"/>
    </row>
    <row r="3156" spans="1:8" ht="12.75" hidden="1" customHeight="1">
      <c r="A3156" s="1"/>
      <c r="B3156" s="409" t="s">
        <v>1450</v>
      </c>
      <c r="C3156" s="52" t="s">
        <v>424</v>
      </c>
      <c r="D3156" s="348">
        <v>0.5</v>
      </c>
      <c r="E3156" s="348">
        <f t="shared" ref="E3156:E3157" si="236">D3156*$G$3145</f>
        <v>0.5</v>
      </c>
      <c r="F3156" s="352">
        <f>'MANO DE OBRA'!$K$8</f>
        <v>1165.6790978787881</v>
      </c>
      <c r="G3156" s="352">
        <f t="shared" ref="G3156:G3157" si="237">E3156*F3156</f>
        <v>582.83954893939404</v>
      </c>
      <c r="H3156" s="364"/>
    </row>
    <row r="3157" spans="1:8" ht="12.75" hidden="1" customHeight="1">
      <c r="A3157" s="1"/>
      <c r="B3157" s="409" t="s">
        <v>1451</v>
      </c>
      <c r="C3157" s="52" t="s">
        <v>424</v>
      </c>
      <c r="D3157" s="348">
        <v>0.5</v>
      </c>
      <c r="E3157" s="348">
        <f t="shared" si="236"/>
        <v>0.5</v>
      </c>
      <c r="F3157" s="352">
        <f>'MANO DE OBRA'!$K$10</f>
        <v>942.27655587878792</v>
      </c>
      <c r="G3157" s="352">
        <f t="shared" si="237"/>
        <v>471.13827793939396</v>
      </c>
      <c r="H3157" s="364"/>
    </row>
    <row r="3158" spans="1:8" ht="12.75" hidden="1" customHeight="1">
      <c r="A3158" s="1"/>
      <c r="B3158" s="347"/>
      <c r="C3158" s="52"/>
      <c r="D3158" s="394"/>
      <c r="E3158" s="348"/>
      <c r="F3158" s="394"/>
      <c r="G3158" s="352"/>
      <c r="H3158" s="364"/>
    </row>
    <row r="3159" spans="1:8" ht="12.75" hidden="1" customHeight="1">
      <c r="A3159" s="1"/>
      <c r="B3159" s="390"/>
      <c r="C3159" s="52"/>
      <c r="D3159" s="394"/>
      <c r="E3159" s="348"/>
      <c r="F3159" s="394"/>
      <c r="G3159" s="352"/>
      <c r="H3159" s="365"/>
    </row>
    <row r="3160" spans="1:8" ht="12.75" hidden="1" customHeight="1">
      <c r="A3160" s="1"/>
      <c r="B3160" s="764" t="s">
        <v>425</v>
      </c>
      <c r="C3160" s="689"/>
      <c r="D3160" s="689"/>
      <c r="E3160" s="689"/>
      <c r="F3160" s="689"/>
      <c r="G3160" s="765"/>
      <c r="H3160" s="366">
        <f>SUM(G3156:G3159)</f>
        <v>1053.9778268787879</v>
      </c>
    </row>
    <row r="3161" spans="1:8" ht="12.75" hidden="1" customHeight="1">
      <c r="A3161" s="1"/>
      <c r="B3161" s="766"/>
      <c r="C3161" s="692"/>
      <c r="D3161" s="692"/>
      <c r="E3161" s="692"/>
      <c r="F3161" s="692"/>
      <c r="G3161" s="692"/>
      <c r="H3161" s="700"/>
    </row>
    <row r="3162" spans="1:8" ht="12.75" hidden="1" customHeight="1">
      <c r="A3162" s="1"/>
      <c r="B3162" s="347" t="s">
        <v>426</v>
      </c>
      <c r="C3162" s="48"/>
      <c r="D3162" s="348"/>
      <c r="E3162" s="348"/>
      <c r="F3162" s="348"/>
      <c r="G3162" s="348"/>
      <c r="H3162" s="349"/>
    </row>
    <row r="3163" spans="1:8" ht="12.75" hidden="1" customHeight="1">
      <c r="A3163" s="1"/>
      <c r="B3163" s="347" t="s">
        <v>427</v>
      </c>
      <c r="C3163" s="48"/>
      <c r="D3163" s="348"/>
      <c r="E3163" s="348"/>
      <c r="F3163" s="348"/>
      <c r="G3163" s="348"/>
      <c r="H3163" s="349"/>
    </row>
    <row r="3164" spans="1:8" ht="12.75" hidden="1" customHeight="1">
      <c r="A3164" s="1"/>
      <c r="B3164" s="351" t="s">
        <v>428</v>
      </c>
      <c r="C3164" s="90"/>
      <c r="D3164" s="352"/>
      <c r="E3164" s="352"/>
      <c r="F3164" s="352"/>
      <c r="G3164" s="352"/>
      <c r="H3164" s="349"/>
    </row>
    <row r="3165" spans="1:8" ht="12.75" hidden="1" customHeight="1">
      <c r="A3165" s="1"/>
      <c r="B3165" s="368"/>
      <c r="C3165" s="355"/>
      <c r="D3165" s="355"/>
      <c r="E3165" s="355"/>
      <c r="F3165" s="355"/>
      <c r="G3165" s="369"/>
      <c r="H3165" s="358">
        <f>SUM(G3164)</f>
        <v>0</v>
      </c>
    </row>
    <row r="3166" spans="1:8" ht="12.75" hidden="1" customHeight="1">
      <c r="A3166" s="1"/>
      <c r="B3166" s="367"/>
      <c r="C3166" s="1"/>
      <c r="D3166" s="1"/>
      <c r="E3166" s="1"/>
      <c r="F3166" s="1"/>
      <c r="G3166" s="1"/>
      <c r="H3166" s="260"/>
    </row>
    <row r="3167" spans="1:8" ht="12.75" hidden="1" customHeight="1">
      <c r="A3167" s="1"/>
      <c r="B3167" s="370" t="s">
        <v>429</v>
      </c>
      <c r="C3167" s="355"/>
      <c r="D3167" s="355"/>
      <c r="E3167" s="355"/>
      <c r="F3167" s="355"/>
      <c r="G3167" s="369"/>
      <c r="H3167" s="371">
        <f>H3154+H3160+H3165</f>
        <v>1687.1460721783735</v>
      </c>
    </row>
    <row r="3168" spans="1:8" ht="12.75" hidden="1" customHeight="1">
      <c r="A3168" s="1"/>
      <c r="B3168" s="367"/>
      <c r="C3168" s="1"/>
      <c r="D3168" s="1"/>
      <c r="E3168" s="1"/>
      <c r="F3168" s="1"/>
      <c r="G3168" s="1"/>
      <c r="H3168" s="372"/>
    </row>
    <row r="3169" spans="1:8" ht="12.75" hidden="1" customHeight="1">
      <c r="A3169" s="1"/>
      <c r="B3169" s="347" t="s">
        <v>349</v>
      </c>
      <c r="C3169" s="48"/>
      <c r="D3169" s="49">
        <f>'COEF.RESUMEN'!$H$5</f>
        <v>0.15</v>
      </c>
      <c r="E3169" s="48"/>
      <c r="F3169" s="48"/>
      <c r="G3169" s="48"/>
      <c r="H3169" s="350">
        <f>H3167*D3169</f>
        <v>253.07191082675601</v>
      </c>
    </row>
    <row r="3170" spans="1:8" ht="12.75" hidden="1" customHeight="1">
      <c r="A3170" s="1"/>
      <c r="B3170" s="373"/>
      <c r="C3170" s="48"/>
      <c r="D3170" s="49"/>
      <c r="E3170" s="48"/>
      <c r="F3170" s="48"/>
      <c r="G3170" s="48"/>
      <c r="H3170" s="350"/>
    </row>
    <row r="3171" spans="1:8" ht="12.75" hidden="1" customHeight="1">
      <c r="A3171" s="1"/>
      <c r="B3171" s="347"/>
      <c r="C3171" s="48"/>
      <c r="D3171" s="49"/>
      <c r="E3171" s="48"/>
      <c r="F3171" s="48"/>
      <c r="G3171" s="48"/>
      <c r="H3171" s="350"/>
    </row>
    <row r="3172" spans="1:8" ht="12.75" hidden="1" customHeight="1">
      <c r="A3172" s="1"/>
      <c r="B3172" s="347" t="s">
        <v>350</v>
      </c>
      <c r="C3172" s="48"/>
      <c r="D3172" s="49">
        <f>'COEF.RESUMEN'!$H$6</f>
        <v>0.1</v>
      </c>
      <c r="E3172" s="48"/>
      <c r="F3172" s="48"/>
      <c r="G3172" s="48"/>
      <c r="H3172" s="350">
        <f>H3167*D3172</f>
        <v>168.71460721783737</v>
      </c>
    </row>
    <row r="3173" spans="1:8" ht="12.75" hidden="1" customHeight="1">
      <c r="A3173" s="1"/>
      <c r="B3173" s="347"/>
      <c r="C3173" s="48"/>
      <c r="D3173" s="49"/>
      <c r="E3173" s="48"/>
      <c r="F3173" s="48"/>
      <c r="G3173" s="48"/>
      <c r="H3173" s="374">
        <f>H3167+H3169+H3172</f>
        <v>2108.9325902229671</v>
      </c>
    </row>
    <row r="3174" spans="1:8" ht="12.75" hidden="1" customHeight="1">
      <c r="A3174" s="1"/>
      <c r="B3174" s="347" t="s">
        <v>430</v>
      </c>
      <c r="C3174" s="48"/>
      <c r="D3174" s="49">
        <f>'COEF.RESUMEN'!$H$8</f>
        <v>0.25</v>
      </c>
      <c r="E3174" s="48"/>
      <c r="F3174" s="48"/>
      <c r="G3174" s="48"/>
      <c r="H3174" s="350">
        <f>H3173*D3174</f>
        <v>527.23314755574177</v>
      </c>
    </row>
    <row r="3175" spans="1:8" ht="12.75" hidden="1" customHeight="1">
      <c r="A3175" s="1"/>
      <c r="B3175" s="347"/>
      <c r="C3175" s="48"/>
      <c r="D3175" s="48"/>
      <c r="E3175" s="48"/>
      <c r="F3175" s="48"/>
      <c r="G3175" s="48"/>
      <c r="H3175" s="375"/>
    </row>
    <row r="3176" spans="1:8" ht="12.75" hidden="1" customHeight="1">
      <c r="A3176" s="1"/>
      <c r="B3176" s="376" t="s">
        <v>431</v>
      </c>
      <c r="C3176" s="340"/>
      <c r="D3176" s="340"/>
      <c r="E3176" s="340"/>
      <c r="F3176" s="340"/>
      <c r="G3176" s="377"/>
      <c r="H3176" s="371">
        <f>H3173+H3174</f>
        <v>2636.1657377787087</v>
      </c>
    </row>
    <row r="3177" spans="1:8" ht="12.75" hidden="1" customHeight="1">
      <c r="A3177" s="1"/>
      <c r="B3177" s="1"/>
      <c r="C3177" s="1"/>
      <c r="D3177" s="1"/>
      <c r="E3177" s="1"/>
      <c r="F3177" s="1"/>
      <c r="G3177" s="1"/>
      <c r="H3177" s="1"/>
    </row>
    <row r="3178" spans="1:8" ht="12.75" customHeight="1">
      <c r="A3178" s="1"/>
      <c r="B3178" s="708" t="s">
        <v>1929</v>
      </c>
      <c r="C3178" s="687"/>
      <c r="D3178" s="762" t="s">
        <v>1930</v>
      </c>
      <c r="E3178" s="687"/>
      <c r="F3178" s="387" t="s">
        <v>29</v>
      </c>
      <c r="G3178" s="763">
        <v>1</v>
      </c>
      <c r="H3178" s="687"/>
    </row>
    <row r="3179" spans="1:8" ht="12.75" customHeight="1">
      <c r="A3179" s="1"/>
      <c r="B3179" s="342" t="s">
        <v>416</v>
      </c>
      <c r="C3179" s="343" t="s">
        <v>16</v>
      </c>
      <c r="D3179" s="342" t="s">
        <v>417</v>
      </c>
      <c r="E3179" s="342" t="s">
        <v>418</v>
      </c>
      <c r="F3179" s="342" t="s">
        <v>419</v>
      </c>
      <c r="G3179" s="342" t="s">
        <v>420</v>
      </c>
      <c r="H3179" s="342" t="s">
        <v>421</v>
      </c>
    </row>
    <row r="3180" spans="1:8" ht="12.75" customHeight="1">
      <c r="A3180" s="1"/>
      <c r="B3180" s="396" t="str">
        <f>'LISTA DE PRECIOS '!D1161</f>
        <v>Caño PVC desagüe pluvial esp. 2,2 mm 0,160</v>
      </c>
      <c r="C3180" s="48" t="s">
        <v>29</v>
      </c>
      <c r="D3180" s="348">
        <v>1</v>
      </c>
      <c r="E3180" s="348">
        <f>D3180*$G$3178</f>
        <v>1</v>
      </c>
      <c r="F3180" s="348">
        <f>'LISTA DE PRECIOS '!J1161</f>
        <v>988.37301637840983</v>
      </c>
      <c r="G3180" s="352">
        <f>E3180*F3180</f>
        <v>988.37301637840983</v>
      </c>
      <c r="H3180" s="349"/>
    </row>
    <row r="3181" spans="1:8" ht="12.75" customHeight="1">
      <c r="A3181" s="1"/>
      <c r="B3181" s="396"/>
      <c r="C3181" s="48"/>
      <c r="D3181" s="348"/>
      <c r="E3181" s="348"/>
      <c r="F3181" s="348"/>
      <c r="G3181" s="352"/>
      <c r="H3181" s="349"/>
    </row>
    <row r="3182" spans="1:8" ht="12.75" customHeight="1">
      <c r="A3182" s="1"/>
      <c r="B3182" s="396"/>
      <c r="C3182" s="48"/>
      <c r="D3182" s="348"/>
      <c r="E3182" s="348"/>
      <c r="F3182" s="348"/>
      <c r="G3182" s="352"/>
      <c r="H3182" s="349"/>
    </row>
    <row r="3183" spans="1:8" ht="12.75" customHeight="1">
      <c r="A3183" s="1"/>
      <c r="B3183" s="396"/>
      <c r="C3183" s="48"/>
      <c r="D3183" s="348"/>
      <c r="E3183" s="352"/>
      <c r="F3183" s="348"/>
      <c r="G3183" s="352"/>
      <c r="H3183" s="349"/>
    </row>
    <row r="3184" spans="1:8" ht="12.75" customHeight="1">
      <c r="A3184" s="1"/>
      <c r="B3184" s="396"/>
      <c r="C3184" s="48"/>
      <c r="D3184" s="348"/>
      <c r="E3184" s="352"/>
      <c r="F3184" s="348"/>
      <c r="G3184" s="352"/>
      <c r="H3184" s="349"/>
    </row>
    <row r="3185" spans="1:8" ht="12.75" customHeight="1">
      <c r="A3185" s="1"/>
      <c r="B3185" s="347"/>
      <c r="C3185" s="48"/>
      <c r="D3185" s="348"/>
      <c r="E3185" s="352"/>
      <c r="F3185" s="348"/>
      <c r="G3185" s="352"/>
      <c r="H3185" s="349"/>
    </row>
    <row r="3186" spans="1:8" ht="12.75" customHeight="1">
      <c r="A3186" s="1"/>
      <c r="B3186" s="347"/>
      <c r="C3186" s="48"/>
      <c r="D3186" s="348"/>
      <c r="E3186" s="352"/>
      <c r="F3186" s="348"/>
      <c r="G3186" s="352"/>
      <c r="H3186" s="349"/>
    </row>
    <row r="3187" spans="1:8" ht="12.75" customHeight="1">
      <c r="A3187" s="1"/>
      <c r="B3187" s="354" t="s">
        <v>422</v>
      </c>
      <c r="C3187" s="355"/>
      <c r="D3187" s="356"/>
      <c r="E3187" s="356"/>
      <c r="F3187" s="356"/>
      <c r="G3187" s="357"/>
      <c r="H3187" s="358">
        <f>SUM(G3180:G3186)</f>
        <v>988.37301637840983</v>
      </c>
    </row>
    <row r="3188" spans="1:8" ht="12.75" customHeight="1">
      <c r="A3188" s="1"/>
      <c r="B3188" s="359"/>
      <c r="C3188" s="50"/>
      <c r="D3188" s="360"/>
      <c r="E3188" s="360"/>
      <c r="F3188" s="360"/>
      <c r="G3188" s="360"/>
      <c r="H3188" s="361"/>
    </row>
    <row r="3189" spans="1:8" ht="12.75" customHeight="1">
      <c r="A3189" s="1"/>
      <c r="B3189" s="409" t="s">
        <v>1450</v>
      </c>
      <c r="C3189" s="52" t="s">
        <v>424</v>
      </c>
      <c r="D3189" s="348">
        <v>0.7</v>
      </c>
      <c r="E3189" s="348">
        <f t="shared" ref="E3189:E3190" si="238">D3189*$G$3178</f>
        <v>0.7</v>
      </c>
      <c r="F3189" s="352">
        <f>'MANO DE OBRA'!$K$8</f>
        <v>1165.6790978787881</v>
      </c>
      <c r="G3189" s="352">
        <f t="shared" ref="G3189:G3190" si="239">E3189*F3189</f>
        <v>815.97536851515156</v>
      </c>
      <c r="H3189" s="364"/>
    </row>
    <row r="3190" spans="1:8" ht="12.75" customHeight="1">
      <c r="A3190" s="1"/>
      <c r="B3190" s="409" t="s">
        <v>1451</v>
      </c>
      <c r="C3190" s="52" t="s">
        <v>424</v>
      </c>
      <c r="D3190" s="348">
        <v>1</v>
      </c>
      <c r="E3190" s="348">
        <f t="shared" si="238"/>
        <v>1</v>
      </c>
      <c r="F3190" s="352">
        <f>'MANO DE OBRA'!$K$10</f>
        <v>942.27655587878792</v>
      </c>
      <c r="G3190" s="352">
        <f t="shared" si="239"/>
        <v>942.27655587878792</v>
      </c>
      <c r="H3190" s="364"/>
    </row>
    <row r="3191" spans="1:8" ht="12.75" customHeight="1">
      <c r="A3191" s="1"/>
      <c r="B3191" s="347"/>
      <c r="C3191" s="52"/>
      <c r="D3191" s="394"/>
      <c r="E3191" s="348"/>
      <c r="F3191" s="394"/>
      <c r="G3191" s="352"/>
      <c r="H3191" s="364"/>
    </row>
    <row r="3192" spans="1:8" ht="12.75" customHeight="1">
      <c r="A3192" s="1"/>
      <c r="B3192" s="390"/>
      <c r="C3192" s="52"/>
      <c r="D3192" s="394"/>
      <c r="E3192" s="348"/>
      <c r="F3192" s="394"/>
      <c r="G3192" s="352"/>
      <c r="H3192" s="365"/>
    </row>
    <row r="3193" spans="1:8" ht="12.75" customHeight="1">
      <c r="A3193" s="1"/>
      <c r="B3193" s="764" t="s">
        <v>425</v>
      </c>
      <c r="C3193" s="689"/>
      <c r="D3193" s="689"/>
      <c r="E3193" s="689"/>
      <c r="F3193" s="689"/>
      <c r="G3193" s="765"/>
      <c r="H3193" s="366">
        <f>SUM(G3189:G3192)</f>
        <v>1758.2519243939396</v>
      </c>
    </row>
    <row r="3194" spans="1:8" ht="12.75" customHeight="1">
      <c r="A3194" s="1"/>
      <c r="B3194" s="766"/>
      <c r="C3194" s="692"/>
      <c r="D3194" s="692"/>
      <c r="E3194" s="692"/>
      <c r="F3194" s="692"/>
      <c r="G3194" s="692"/>
      <c r="H3194" s="700"/>
    </row>
    <row r="3195" spans="1:8" ht="12.75" customHeight="1">
      <c r="A3195" s="1"/>
      <c r="B3195" s="347" t="s">
        <v>426</v>
      </c>
      <c r="C3195" s="48"/>
      <c r="D3195" s="348"/>
      <c r="E3195" s="348"/>
      <c r="F3195" s="348"/>
      <c r="G3195" s="348"/>
      <c r="H3195" s="349"/>
    </row>
    <row r="3196" spans="1:8" ht="12.75" customHeight="1">
      <c r="A3196" s="1"/>
      <c r="B3196" s="347" t="s">
        <v>427</v>
      </c>
      <c r="C3196" s="48"/>
      <c r="D3196" s="348"/>
      <c r="E3196" s="348"/>
      <c r="F3196" s="348"/>
      <c r="G3196" s="348"/>
      <c r="H3196" s="349"/>
    </row>
    <row r="3197" spans="1:8" ht="12.75" customHeight="1">
      <c r="A3197" s="1"/>
      <c r="B3197" s="351" t="s">
        <v>428</v>
      </c>
      <c r="C3197" s="90"/>
      <c r="D3197" s="352"/>
      <c r="E3197" s="352"/>
      <c r="F3197" s="352"/>
      <c r="G3197" s="352"/>
      <c r="H3197" s="349"/>
    </row>
    <row r="3198" spans="1:8" ht="12.75" customHeight="1">
      <c r="A3198" s="1"/>
      <c r="B3198" s="368"/>
      <c r="C3198" s="355"/>
      <c r="D3198" s="355"/>
      <c r="E3198" s="355"/>
      <c r="F3198" s="355"/>
      <c r="G3198" s="369"/>
      <c r="H3198" s="358">
        <f>SUM(G3197)</f>
        <v>0</v>
      </c>
    </row>
    <row r="3199" spans="1:8" ht="12.75" customHeight="1">
      <c r="A3199" s="1"/>
      <c r="B3199" s="367"/>
      <c r="C3199" s="1"/>
      <c r="D3199" s="1"/>
      <c r="E3199" s="1"/>
      <c r="F3199" s="1"/>
      <c r="G3199" s="1"/>
      <c r="H3199" s="260"/>
    </row>
    <row r="3200" spans="1:8" ht="12.75" customHeight="1">
      <c r="A3200" s="1"/>
      <c r="B3200" s="370" t="s">
        <v>429</v>
      </c>
      <c r="C3200" s="355"/>
      <c r="D3200" s="355"/>
      <c r="E3200" s="355"/>
      <c r="F3200" s="355"/>
      <c r="G3200" s="369"/>
      <c r="H3200" s="371">
        <f>H3187+H3193+H3198</f>
        <v>2746.6249407723494</v>
      </c>
    </row>
    <row r="3201" spans="1:8" ht="12.75" customHeight="1">
      <c r="A3201" s="1"/>
      <c r="B3201" s="367"/>
      <c r="C3201" s="1"/>
      <c r="D3201" s="1"/>
      <c r="E3201" s="1"/>
      <c r="F3201" s="1"/>
      <c r="G3201" s="1"/>
      <c r="H3201" s="372"/>
    </row>
    <row r="3202" spans="1:8" ht="12.75" customHeight="1">
      <c r="A3202" s="1"/>
      <c r="B3202" s="347" t="s">
        <v>349</v>
      </c>
      <c r="C3202" s="48"/>
      <c r="D3202" s="49">
        <f>'COEF.RESUMEN'!$H$5</f>
        <v>0.15</v>
      </c>
      <c r="E3202" s="48"/>
      <c r="F3202" s="48"/>
      <c r="G3202" s="48"/>
      <c r="H3202" s="350">
        <f>H3200*D3202</f>
        <v>411.9937411158524</v>
      </c>
    </row>
    <row r="3203" spans="1:8" ht="12.75" customHeight="1">
      <c r="A3203" s="1"/>
      <c r="B3203" s="373"/>
      <c r="C3203" s="48"/>
      <c r="D3203" s="49"/>
      <c r="E3203" s="48"/>
      <c r="F3203" s="48"/>
      <c r="G3203" s="48"/>
      <c r="H3203" s="350"/>
    </row>
    <row r="3204" spans="1:8" ht="12.75" customHeight="1">
      <c r="A3204" s="1"/>
      <c r="B3204" s="347"/>
      <c r="C3204" s="48"/>
      <c r="D3204" s="49"/>
      <c r="E3204" s="48"/>
      <c r="F3204" s="48"/>
      <c r="G3204" s="48"/>
      <c r="H3204" s="350"/>
    </row>
    <row r="3205" spans="1:8" ht="12.75" customHeight="1">
      <c r="A3205" s="1"/>
      <c r="B3205" s="347" t="s">
        <v>350</v>
      </c>
      <c r="C3205" s="48"/>
      <c r="D3205" s="49">
        <f>'COEF.RESUMEN'!$H$6</f>
        <v>0.1</v>
      </c>
      <c r="E3205" s="48"/>
      <c r="F3205" s="48"/>
      <c r="G3205" s="48"/>
      <c r="H3205" s="350">
        <f>H3200*D3205</f>
        <v>274.66249407723495</v>
      </c>
    </row>
    <row r="3206" spans="1:8" ht="12.75" customHeight="1">
      <c r="A3206" s="1"/>
      <c r="B3206" s="347"/>
      <c r="C3206" s="48"/>
      <c r="D3206" s="49"/>
      <c r="E3206" s="48"/>
      <c r="F3206" s="48"/>
      <c r="G3206" s="48"/>
      <c r="H3206" s="374">
        <f>H3200+H3202+H3205</f>
        <v>3433.2811759654369</v>
      </c>
    </row>
    <row r="3207" spans="1:8" ht="12.75" customHeight="1">
      <c r="A3207" s="1"/>
      <c r="B3207" s="347" t="s">
        <v>430</v>
      </c>
      <c r="C3207" s="48"/>
      <c r="D3207" s="49">
        <f>'COEF.RESUMEN'!$H$8</f>
        <v>0.25</v>
      </c>
      <c r="E3207" s="48"/>
      <c r="F3207" s="48"/>
      <c r="G3207" s="48"/>
      <c r="H3207" s="350">
        <f>H3206*D3207</f>
        <v>858.32029399135922</v>
      </c>
    </row>
    <row r="3208" spans="1:8" ht="12.75" customHeight="1">
      <c r="A3208" s="1"/>
      <c r="B3208" s="347"/>
      <c r="C3208" s="48"/>
      <c r="D3208" s="48"/>
      <c r="E3208" s="48"/>
      <c r="F3208" s="48"/>
      <c r="G3208" s="48"/>
      <c r="H3208" s="375"/>
    </row>
    <row r="3209" spans="1:8" ht="12.75" customHeight="1">
      <c r="A3209" s="1"/>
      <c r="B3209" s="376" t="s">
        <v>431</v>
      </c>
      <c r="C3209" s="340"/>
      <c r="D3209" s="340"/>
      <c r="E3209" s="340"/>
      <c r="F3209" s="340"/>
      <c r="G3209" s="377"/>
      <c r="H3209" s="371">
        <f>H3206+H3207</f>
        <v>4291.6014699567959</v>
      </c>
    </row>
    <row r="3210" spans="1:8" ht="12.75" customHeight="1">
      <c r="A3210" s="1"/>
      <c r="B3210" s="1"/>
      <c r="C3210" s="1"/>
      <c r="D3210" s="1"/>
      <c r="E3210" s="1"/>
      <c r="F3210" s="1"/>
      <c r="G3210" s="1"/>
      <c r="H3210" s="1"/>
    </row>
    <row r="3211" spans="1:8" ht="12.75" hidden="1" customHeight="1">
      <c r="A3211" s="1"/>
      <c r="B3211" s="708" t="s">
        <v>1931</v>
      </c>
      <c r="C3211" s="687"/>
      <c r="D3211" s="762" t="s">
        <v>1932</v>
      </c>
      <c r="E3211" s="687"/>
      <c r="F3211" s="387" t="s">
        <v>29</v>
      </c>
      <c r="G3211" s="763">
        <v>1</v>
      </c>
      <c r="H3211" s="687"/>
    </row>
    <row r="3212" spans="1:8" ht="12.75" hidden="1" customHeight="1">
      <c r="A3212" s="1"/>
      <c r="B3212" s="342" t="s">
        <v>416</v>
      </c>
      <c r="C3212" s="343" t="s">
        <v>16</v>
      </c>
      <c r="D3212" s="342" t="s">
        <v>417</v>
      </c>
      <c r="E3212" s="342" t="s">
        <v>418</v>
      </c>
      <c r="F3212" s="342" t="s">
        <v>419</v>
      </c>
      <c r="G3212" s="342" t="s">
        <v>420</v>
      </c>
      <c r="H3212" s="342" t="s">
        <v>421</v>
      </c>
    </row>
    <row r="3213" spans="1:8" ht="12.75" hidden="1" customHeight="1">
      <c r="A3213" s="1"/>
      <c r="B3213" s="396" t="str">
        <f>'LISTA DE PRECIOS '!D1160</f>
        <v>Caño PVC desagüe pluvial esp. 2,2 mm 0,110</v>
      </c>
      <c r="C3213" s="48" t="s">
        <v>29</v>
      </c>
      <c r="D3213" s="348">
        <v>1</v>
      </c>
      <c r="E3213" s="348">
        <f>D3213*$G$3211</f>
        <v>1</v>
      </c>
      <c r="F3213" s="348">
        <f>'LISTA DE PRECIOS '!J1160</f>
        <v>512.03122214014616</v>
      </c>
      <c r="G3213" s="352">
        <f>E3213*F3213</f>
        <v>512.03122214014616</v>
      </c>
      <c r="H3213" s="349"/>
    </row>
    <row r="3214" spans="1:8" ht="12.75" hidden="1" customHeight="1">
      <c r="A3214" s="1"/>
      <c r="B3214" s="396"/>
      <c r="C3214" s="48"/>
      <c r="D3214" s="348"/>
      <c r="E3214" s="348"/>
      <c r="F3214" s="348"/>
      <c r="G3214" s="352"/>
      <c r="H3214" s="349"/>
    </row>
    <row r="3215" spans="1:8" ht="12.75" hidden="1" customHeight="1">
      <c r="A3215" s="1"/>
      <c r="B3215" s="396"/>
      <c r="C3215" s="48"/>
      <c r="D3215" s="348"/>
      <c r="E3215" s="348"/>
      <c r="F3215" s="348"/>
      <c r="G3215" s="352"/>
      <c r="H3215" s="349"/>
    </row>
    <row r="3216" spans="1:8" ht="12.75" hidden="1" customHeight="1">
      <c r="A3216" s="1"/>
      <c r="B3216" s="396"/>
      <c r="C3216" s="48"/>
      <c r="D3216" s="348"/>
      <c r="E3216" s="352"/>
      <c r="F3216" s="348"/>
      <c r="G3216" s="352"/>
      <c r="H3216" s="349"/>
    </row>
    <row r="3217" spans="1:8" ht="12.75" hidden="1" customHeight="1">
      <c r="A3217" s="1"/>
      <c r="B3217" s="396"/>
      <c r="C3217" s="48"/>
      <c r="D3217" s="348"/>
      <c r="E3217" s="352"/>
      <c r="F3217" s="348"/>
      <c r="G3217" s="352"/>
      <c r="H3217" s="349"/>
    </row>
    <row r="3218" spans="1:8" ht="12.75" hidden="1" customHeight="1">
      <c r="A3218" s="1"/>
      <c r="B3218" s="347"/>
      <c r="C3218" s="48"/>
      <c r="D3218" s="348"/>
      <c r="E3218" s="352"/>
      <c r="F3218" s="348"/>
      <c r="G3218" s="352"/>
      <c r="H3218" s="349"/>
    </row>
    <row r="3219" spans="1:8" ht="12.75" hidden="1" customHeight="1">
      <c r="A3219" s="1"/>
      <c r="B3219" s="347"/>
      <c r="C3219" s="48"/>
      <c r="D3219" s="348"/>
      <c r="E3219" s="352"/>
      <c r="F3219" s="348"/>
      <c r="G3219" s="352"/>
      <c r="H3219" s="349"/>
    </row>
    <row r="3220" spans="1:8" ht="12.75" hidden="1" customHeight="1">
      <c r="A3220" s="1"/>
      <c r="B3220" s="354" t="s">
        <v>422</v>
      </c>
      <c r="C3220" s="355"/>
      <c r="D3220" s="356"/>
      <c r="E3220" s="356"/>
      <c r="F3220" s="356"/>
      <c r="G3220" s="357"/>
      <c r="H3220" s="358">
        <f>SUM(G3213:G3219)</f>
        <v>512.03122214014616</v>
      </c>
    </row>
    <row r="3221" spans="1:8" ht="12.75" hidden="1" customHeight="1">
      <c r="A3221" s="1"/>
      <c r="B3221" s="359"/>
      <c r="C3221" s="50"/>
      <c r="D3221" s="360"/>
      <c r="E3221" s="360"/>
      <c r="F3221" s="360"/>
      <c r="G3221" s="360"/>
      <c r="H3221" s="361"/>
    </row>
    <row r="3222" spans="1:8" ht="12.75" hidden="1" customHeight="1">
      <c r="A3222" s="1"/>
      <c r="B3222" s="409" t="s">
        <v>1450</v>
      </c>
      <c r="C3222" s="52" t="s">
        <v>424</v>
      </c>
      <c r="D3222" s="348">
        <v>0.7</v>
      </c>
      <c r="E3222" s="348">
        <f t="shared" ref="E3222:E3223" si="240">D3222*$G$3211</f>
        <v>0.7</v>
      </c>
      <c r="F3222" s="352">
        <f>'MANO DE OBRA'!$K$8</f>
        <v>1165.6790978787881</v>
      </c>
      <c r="G3222" s="352">
        <f t="shared" ref="G3222:G3223" si="241">E3222*F3222</f>
        <v>815.97536851515156</v>
      </c>
      <c r="H3222" s="364"/>
    </row>
    <row r="3223" spans="1:8" ht="12.75" hidden="1" customHeight="1">
      <c r="A3223" s="1"/>
      <c r="B3223" s="409" t="s">
        <v>1451</v>
      </c>
      <c r="C3223" s="52" t="s">
        <v>424</v>
      </c>
      <c r="D3223" s="348">
        <v>1</v>
      </c>
      <c r="E3223" s="348">
        <f t="shared" si="240"/>
        <v>1</v>
      </c>
      <c r="F3223" s="352">
        <f>'MANO DE OBRA'!$K$10</f>
        <v>942.27655587878792</v>
      </c>
      <c r="G3223" s="352">
        <f t="shared" si="241"/>
        <v>942.27655587878792</v>
      </c>
      <c r="H3223" s="364"/>
    </row>
    <row r="3224" spans="1:8" ht="12.75" hidden="1" customHeight="1">
      <c r="A3224" s="1"/>
      <c r="B3224" s="347"/>
      <c r="C3224" s="52"/>
      <c r="D3224" s="394"/>
      <c r="E3224" s="348"/>
      <c r="F3224" s="394"/>
      <c r="G3224" s="352"/>
      <c r="H3224" s="364"/>
    </row>
    <row r="3225" spans="1:8" ht="12.75" hidden="1" customHeight="1">
      <c r="A3225" s="1"/>
      <c r="B3225" s="390"/>
      <c r="C3225" s="52"/>
      <c r="D3225" s="394"/>
      <c r="E3225" s="348"/>
      <c r="F3225" s="394"/>
      <c r="G3225" s="352"/>
      <c r="H3225" s="365"/>
    </row>
    <row r="3226" spans="1:8" ht="12.75" hidden="1" customHeight="1">
      <c r="A3226" s="1"/>
      <c r="B3226" s="764" t="s">
        <v>425</v>
      </c>
      <c r="C3226" s="689"/>
      <c r="D3226" s="689"/>
      <c r="E3226" s="689"/>
      <c r="F3226" s="689"/>
      <c r="G3226" s="765"/>
      <c r="H3226" s="366">
        <f>SUM(G3222:G3225)</f>
        <v>1758.2519243939396</v>
      </c>
    </row>
    <row r="3227" spans="1:8" ht="12.75" hidden="1" customHeight="1">
      <c r="A3227" s="1"/>
      <c r="B3227" s="766"/>
      <c r="C3227" s="692"/>
      <c r="D3227" s="692"/>
      <c r="E3227" s="692"/>
      <c r="F3227" s="692"/>
      <c r="G3227" s="692"/>
      <c r="H3227" s="700"/>
    </row>
    <row r="3228" spans="1:8" ht="12.75" hidden="1" customHeight="1">
      <c r="A3228" s="1"/>
      <c r="B3228" s="347" t="s">
        <v>426</v>
      </c>
      <c r="C3228" s="48"/>
      <c r="D3228" s="348"/>
      <c r="E3228" s="348"/>
      <c r="F3228" s="348"/>
      <c r="G3228" s="348"/>
      <c r="H3228" s="349"/>
    </row>
    <row r="3229" spans="1:8" ht="12.75" hidden="1" customHeight="1">
      <c r="A3229" s="1"/>
      <c r="B3229" s="347" t="s">
        <v>427</v>
      </c>
      <c r="C3229" s="48"/>
      <c r="D3229" s="348"/>
      <c r="E3229" s="348"/>
      <c r="F3229" s="348"/>
      <c r="G3229" s="348"/>
      <c r="H3229" s="349"/>
    </row>
    <row r="3230" spans="1:8" ht="12.75" hidden="1" customHeight="1">
      <c r="A3230" s="1"/>
      <c r="B3230" s="351" t="s">
        <v>428</v>
      </c>
      <c r="C3230" s="90"/>
      <c r="D3230" s="352"/>
      <c r="E3230" s="352"/>
      <c r="F3230" s="352"/>
      <c r="G3230" s="352"/>
      <c r="H3230" s="349"/>
    </row>
    <row r="3231" spans="1:8" ht="12.75" hidden="1" customHeight="1">
      <c r="A3231" s="1"/>
      <c r="B3231" s="368"/>
      <c r="C3231" s="355"/>
      <c r="D3231" s="355"/>
      <c r="E3231" s="355"/>
      <c r="F3231" s="355"/>
      <c r="G3231" s="369"/>
      <c r="H3231" s="358">
        <f>SUM(G3230)</f>
        <v>0</v>
      </c>
    </row>
    <row r="3232" spans="1:8" ht="12.75" hidden="1" customHeight="1">
      <c r="A3232" s="1"/>
      <c r="B3232" s="367"/>
      <c r="C3232" s="1"/>
      <c r="D3232" s="1"/>
      <c r="E3232" s="1"/>
      <c r="F3232" s="1"/>
      <c r="G3232" s="1"/>
      <c r="H3232" s="260"/>
    </row>
    <row r="3233" spans="1:8" ht="12.75" hidden="1" customHeight="1">
      <c r="A3233" s="1"/>
      <c r="B3233" s="370" t="s">
        <v>429</v>
      </c>
      <c r="C3233" s="355"/>
      <c r="D3233" s="355"/>
      <c r="E3233" s="355"/>
      <c r="F3233" s="355"/>
      <c r="G3233" s="369"/>
      <c r="H3233" s="371">
        <f>H3220+H3226+H3231</f>
        <v>2270.283146534086</v>
      </c>
    </row>
    <row r="3234" spans="1:8" ht="12.75" hidden="1" customHeight="1">
      <c r="A3234" s="1"/>
      <c r="B3234" s="367"/>
      <c r="C3234" s="1"/>
      <c r="D3234" s="1"/>
      <c r="E3234" s="1"/>
      <c r="F3234" s="1"/>
      <c r="G3234" s="1"/>
      <c r="H3234" s="372"/>
    </row>
    <row r="3235" spans="1:8" ht="12.75" hidden="1" customHeight="1">
      <c r="A3235" s="1"/>
      <c r="B3235" s="347" t="s">
        <v>349</v>
      </c>
      <c r="C3235" s="48"/>
      <c r="D3235" s="49">
        <f>'COEF.RESUMEN'!$H$5</f>
        <v>0.15</v>
      </c>
      <c r="E3235" s="48"/>
      <c r="F3235" s="48"/>
      <c r="G3235" s="48"/>
      <c r="H3235" s="350">
        <f>H3233*D3235</f>
        <v>340.54247198011291</v>
      </c>
    </row>
    <row r="3236" spans="1:8" ht="12.75" hidden="1" customHeight="1">
      <c r="A3236" s="1"/>
      <c r="B3236" s="373"/>
      <c r="C3236" s="48"/>
      <c r="D3236" s="49"/>
      <c r="E3236" s="48"/>
      <c r="F3236" s="48"/>
      <c r="G3236" s="48"/>
      <c r="H3236" s="350"/>
    </row>
    <row r="3237" spans="1:8" ht="12.75" hidden="1" customHeight="1">
      <c r="A3237" s="1"/>
      <c r="B3237" s="347"/>
      <c r="C3237" s="48"/>
      <c r="D3237" s="49"/>
      <c r="E3237" s="48"/>
      <c r="F3237" s="48"/>
      <c r="G3237" s="48"/>
      <c r="H3237" s="350"/>
    </row>
    <row r="3238" spans="1:8" ht="12.75" hidden="1" customHeight="1">
      <c r="A3238" s="1"/>
      <c r="B3238" s="347" t="s">
        <v>350</v>
      </c>
      <c r="C3238" s="48"/>
      <c r="D3238" s="49">
        <f>'COEF.RESUMEN'!$H$6</f>
        <v>0.1</v>
      </c>
      <c r="E3238" s="48"/>
      <c r="F3238" s="48"/>
      <c r="G3238" s="48"/>
      <c r="H3238" s="350">
        <f>H3233*D3238</f>
        <v>227.02831465340861</v>
      </c>
    </row>
    <row r="3239" spans="1:8" ht="12.75" hidden="1" customHeight="1">
      <c r="A3239" s="1"/>
      <c r="B3239" s="347"/>
      <c r="C3239" s="48"/>
      <c r="D3239" s="49"/>
      <c r="E3239" s="48"/>
      <c r="F3239" s="48"/>
      <c r="G3239" s="48"/>
      <c r="H3239" s="374">
        <f>H3233+H3235+H3238</f>
        <v>2837.8539331676075</v>
      </c>
    </row>
    <row r="3240" spans="1:8" ht="12.75" hidden="1" customHeight="1">
      <c r="A3240" s="1"/>
      <c r="B3240" s="347" t="s">
        <v>430</v>
      </c>
      <c r="C3240" s="48"/>
      <c r="D3240" s="49">
        <f>'COEF.RESUMEN'!$H$8</f>
        <v>0.25</v>
      </c>
      <c r="E3240" s="48"/>
      <c r="F3240" s="48"/>
      <c r="G3240" s="48"/>
      <c r="H3240" s="350">
        <f>H3239*D3240</f>
        <v>709.46348329190187</v>
      </c>
    </row>
    <row r="3241" spans="1:8" ht="12.75" hidden="1" customHeight="1">
      <c r="A3241" s="1"/>
      <c r="B3241" s="347"/>
      <c r="C3241" s="48"/>
      <c r="D3241" s="48"/>
      <c r="E3241" s="48"/>
      <c r="F3241" s="48"/>
      <c r="G3241" s="48"/>
      <c r="H3241" s="375"/>
    </row>
    <row r="3242" spans="1:8" ht="12.75" hidden="1" customHeight="1">
      <c r="A3242" s="1"/>
      <c r="B3242" s="376" t="s">
        <v>431</v>
      </c>
      <c r="C3242" s="340"/>
      <c r="D3242" s="340"/>
      <c r="E3242" s="340"/>
      <c r="F3242" s="340"/>
      <c r="G3242" s="377"/>
      <c r="H3242" s="371">
        <f>H3239+H3240</f>
        <v>3547.3174164595093</v>
      </c>
    </row>
    <row r="3243" spans="1:8" ht="12.75" hidden="1" customHeight="1">
      <c r="A3243" s="1"/>
      <c r="B3243" s="1"/>
      <c r="C3243" s="1"/>
      <c r="D3243" s="1"/>
      <c r="E3243" s="1"/>
      <c r="F3243" s="1"/>
      <c r="G3243" s="1"/>
      <c r="H3243" s="1"/>
    </row>
    <row r="3244" spans="1:8" ht="12.75" customHeight="1">
      <c r="A3244" s="1"/>
      <c r="B3244" s="708" t="s">
        <v>1933</v>
      </c>
      <c r="C3244" s="687"/>
      <c r="D3244" s="762" t="s">
        <v>1934</v>
      </c>
      <c r="E3244" s="687"/>
      <c r="F3244" s="387" t="s">
        <v>43</v>
      </c>
      <c r="G3244" s="763">
        <v>1</v>
      </c>
      <c r="H3244" s="687"/>
    </row>
    <row r="3245" spans="1:8" ht="12.75" customHeight="1">
      <c r="A3245" s="1"/>
      <c r="B3245" s="342" t="s">
        <v>416</v>
      </c>
      <c r="C3245" s="343" t="s">
        <v>16</v>
      </c>
      <c r="D3245" s="342" t="s">
        <v>417</v>
      </c>
      <c r="E3245" s="342" t="s">
        <v>418</v>
      </c>
      <c r="F3245" s="342" t="s">
        <v>419</v>
      </c>
      <c r="G3245" s="342" t="s">
        <v>420</v>
      </c>
      <c r="H3245" s="342" t="s">
        <v>421</v>
      </c>
    </row>
    <row r="3246" spans="1:8" ht="12.75" customHeight="1">
      <c r="A3246" s="1"/>
      <c r="B3246" s="396" t="str">
        <f>'LISTA DE PRECIOS '!D1188</f>
        <v>BDA 0,40 x 0,40</v>
      </c>
      <c r="C3246" s="48" t="s">
        <v>16</v>
      </c>
      <c r="D3246" s="348">
        <v>1</v>
      </c>
      <c r="E3246" s="348">
        <f>D3246*$G$3244</f>
        <v>1</v>
      </c>
      <c r="F3246" s="348">
        <f>'LISTA DE PRECIOS '!J1188</f>
        <v>3665.1195450108999</v>
      </c>
      <c r="G3246" s="352">
        <f>E3246*F3246</f>
        <v>3665.1195450108999</v>
      </c>
      <c r="H3246" s="349"/>
    </row>
    <row r="3247" spans="1:8" ht="12.75" customHeight="1">
      <c r="A3247" s="1"/>
      <c r="B3247" s="396"/>
      <c r="C3247" s="48"/>
      <c r="D3247" s="348"/>
      <c r="E3247" s="348"/>
      <c r="F3247" s="348"/>
      <c r="G3247" s="352"/>
      <c r="H3247" s="349"/>
    </row>
    <row r="3248" spans="1:8" ht="12.75" customHeight="1">
      <c r="A3248" s="1"/>
      <c r="B3248" s="396"/>
      <c r="C3248" s="48"/>
      <c r="D3248" s="348"/>
      <c r="E3248" s="348"/>
      <c r="F3248" s="348"/>
      <c r="G3248" s="352"/>
      <c r="H3248" s="349"/>
    </row>
    <row r="3249" spans="1:8" ht="12.75" customHeight="1">
      <c r="A3249" s="1"/>
      <c r="B3249" s="396"/>
      <c r="C3249" s="48"/>
      <c r="D3249" s="348"/>
      <c r="E3249" s="352"/>
      <c r="F3249" s="348"/>
      <c r="G3249" s="352"/>
      <c r="H3249" s="349"/>
    </row>
    <row r="3250" spans="1:8" ht="12.75" customHeight="1">
      <c r="A3250" s="1"/>
      <c r="B3250" s="396"/>
      <c r="C3250" s="48"/>
      <c r="D3250" s="348"/>
      <c r="E3250" s="352"/>
      <c r="F3250" s="348"/>
      <c r="G3250" s="352"/>
      <c r="H3250" s="349"/>
    </row>
    <row r="3251" spans="1:8" ht="12.75" customHeight="1">
      <c r="A3251" s="1"/>
      <c r="B3251" s="347"/>
      <c r="C3251" s="48"/>
      <c r="D3251" s="348"/>
      <c r="E3251" s="352"/>
      <c r="F3251" s="348"/>
      <c r="G3251" s="352"/>
      <c r="H3251" s="349"/>
    </row>
    <row r="3252" spans="1:8" ht="12.75" customHeight="1">
      <c r="A3252" s="1"/>
      <c r="B3252" s="347"/>
      <c r="C3252" s="48"/>
      <c r="D3252" s="348"/>
      <c r="E3252" s="352"/>
      <c r="F3252" s="348"/>
      <c r="G3252" s="352"/>
      <c r="H3252" s="349"/>
    </row>
    <row r="3253" spans="1:8" ht="12.75" customHeight="1">
      <c r="A3253" s="1"/>
      <c r="B3253" s="354" t="s">
        <v>422</v>
      </c>
      <c r="C3253" s="355"/>
      <c r="D3253" s="356"/>
      <c r="E3253" s="356"/>
      <c r="F3253" s="356"/>
      <c r="G3253" s="357"/>
      <c r="H3253" s="358">
        <f>SUM(G3246:G3252)</f>
        <v>3665.1195450108999</v>
      </c>
    </row>
    <row r="3254" spans="1:8" ht="12.75" customHeight="1">
      <c r="A3254" s="1"/>
      <c r="B3254" s="359"/>
      <c r="C3254" s="50"/>
      <c r="D3254" s="360"/>
      <c r="E3254" s="360"/>
      <c r="F3254" s="360"/>
      <c r="G3254" s="360"/>
      <c r="H3254" s="361"/>
    </row>
    <row r="3255" spans="1:8" ht="12.75" customHeight="1">
      <c r="A3255" s="1"/>
      <c r="B3255" s="409" t="s">
        <v>1450</v>
      </c>
      <c r="C3255" s="52" t="s">
        <v>424</v>
      </c>
      <c r="D3255" s="348">
        <v>1.1000000000000001</v>
      </c>
      <c r="E3255" s="348">
        <f t="shared" ref="E3255:E3256" si="242">D3255*$G$3244</f>
        <v>1.1000000000000001</v>
      </c>
      <c r="F3255" s="352">
        <f>'MANO DE OBRA'!$K$8</f>
        <v>1165.6790978787881</v>
      </c>
      <c r="G3255" s="352">
        <f t="shared" ref="G3255:G3256" si="243">E3255*F3255</f>
        <v>1282.2470076666671</v>
      </c>
      <c r="H3255" s="364"/>
    </row>
    <row r="3256" spans="1:8" ht="12.75" customHeight="1">
      <c r="A3256" s="1"/>
      <c r="B3256" s="409" t="s">
        <v>1451</v>
      </c>
      <c r="C3256" s="52" t="s">
        <v>424</v>
      </c>
      <c r="D3256" s="348">
        <v>2</v>
      </c>
      <c r="E3256" s="348">
        <f t="shared" si="242"/>
        <v>2</v>
      </c>
      <c r="F3256" s="352">
        <f>'MANO DE OBRA'!$K$10</f>
        <v>942.27655587878792</v>
      </c>
      <c r="G3256" s="352">
        <f t="shared" si="243"/>
        <v>1884.5531117575758</v>
      </c>
      <c r="H3256" s="364"/>
    </row>
    <row r="3257" spans="1:8" ht="12.75" customHeight="1">
      <c r="A3257" s="1"/>
      <c r="B3257" s="347"/>
      <c r="C3257" s="52"/>
      <c r="D3257" s="394"/>
      <c r="E3257" s="348"/>
      <c r="F3257" s="394"/>
      <c r="G3257" s="352"/>
      <c r="H3257" s="364"/>
    </row>
    <row r="3258" spans="1:8" ht="12.75" customHeight="1">
      <c r="A3258" s="1"/>
      <c r="B3258" s="390"/>
      <c r="C3258" s="52"/>
      <c r="D3258" s="394"/>
      <c r="E3258" s="348"/>
      <c r="F3258" s="394"/>
      <c r="G3258" s="352"/>
      <c r="H3258" s="365"/>
    </row>
    <row r="3259" spans="1:8" ht="12.75" customHeight="1">
      <c r="A3259" s="1"/>
      <c r="B3259" s="764" t="s">
        <v>425</v>
      </c>
      <c r="C3259" s="689"/>
      <c r="D3259" s="689"/>
      <c r="E3259" s="689"/>
      <c r="F3259" s="689"/>
      <c r="G3259" s="765"/>
      <c r="H3259" s="366">
        <f>SUM(G3255:G3258)</f>
        <v>3166.8001194242429</v>
      </c>
    </row>
    <row r="3260" spans="1:8" ht="12.75" customHeight="1">
      <c r="A3260" s="1"/>
      <c r="B3260" s="766"/>
      <c r="C3260" s="692"/>
      <c r="D3260" s="692"/>
      <c r="E3260" s="692"/>
      <c r="F3260" s="692"/>
      <c r="G3260" s="692"/>
      <c r="H3260" s="700"/>
    </row>
    <row r="3261" spans="1:8" ht="12.75" customHeight="1">
      <c r="A3261" s="1"/>
      <c r="B3261" s="347" t="s">
        <v>426</v>
      </c>
      <c r="C3261" s="48"/>
      <c r="D3261" s="348"/>
      <c r="E3261" s="348"/>
      <c r="F3261" s="348"/>
      <c r="G3261" s="348"/>
      <c r="H3261" s="349"/>
    </row>
    <row r="3262" spans="1:8" ht="12.75" customHeight="1">
      <c r="A3262" s="1"/>
      <c r="B3262" s="347" t="s">
        <v>427</v>
      </c>
      <c r="C3262" s="48"/>
      <c r="D3262" s="348"/>
      <c r="E3262" s="348"/>
      <c r="F3262" s="348"/>
      <c r="G3262" s="348"/>
      <c r="H3262" s="349"/>
    </row>
    <row r="3263" spans="1:8" ht="12.75" customHeight="1">
      <c r="A3263" s="1"/>
      <c r="B3263" s="351" t="s">
        <v>428</v>
      </c>
      <c r="C3263" s="90"/>
      <c r="D3263" s="352"/>
      <c r="E3263" s="352"/>
      <c r="F3263" s="352"/>
      <c r="G3263" s="352"/>
      <c r="H3263" s="349"/>
    </row>
    <row r="3264" spans="1:8" ht="12.75" customHeight="1">
      <c r="A3264" s="1"/>
      <c r="B3264" s="368"/>
      <c r="C3264" s="355"/>
      <c r="D3264" s="355"/>
      <c r="E3264" s="355"/>
      <c r="F3264" s="355"/>
      <c r="G3264" s="369"/>
      <c r="H3264" s="358">
        <f>SUM(G3263)</f>
        <v>0</v>
      </c>
    </row>
    <row r="3265" spans="1:8" ht="12.75" customHeight="1">
      <c r="A3265" s="1"/>
      <c r="B3265" s="367"/>
      <c r="C3265" s="1"/>
      <c r="D3265" s="1"/>
      <c r="E3265" s="1"/>
      <c r="F3265" s="1"/>
      <c r="G3265" s="1"/>
      <c r="H3265" s="260"/>
    </row>
    <row r="3266" spans="1:8" ht="12.75" customHeight="1">
      <c r="A3266" s="1"/>
      <c r="B3266" s="370" t="s">
        <v>429</v>
      </c>
      <c r="C3266" s="355"/>
      <c r="D3266" s="355"/>
      <c r="E3266" s="355"/>
      <c r="F3266" s="355"/>
      <c r="G3266" s="369"/>
      <c r="H3266" s="371">
        <f>H3253+H3259+H3264</f>
        <v>6831.9196644351432</v>
      </c>
    </row>
    <row r="3267" spans="1:8" ht="12.75" customHeight="1">
      <c r="A3267" s="1"/>
      <c r="B3267" s="367"/>
      <c r="C3267" s="1"/>
      <c r="D3267" s="1"/>
      <c r="E3267" s="1"/>
      <c r="F3267" s="1"/>
      <c r="G3267" s="1"/>
      <c r="H3267" s="372"/>
    </row>
    <row r="3268" spans="1:8" ht="12.75" customHeight="1">
      <c r="A3268" s="1"/>
      <c r="B3268" s="347" t="s">
        <v>349</v>
      </c>
      <c r="C3268" s="48"/>
      <c r="D3268" s="49">
        <f>'COEF.RESUMEN'!$H$5</f>
        <v>0.15</v>
      </c>
      <c r="E3268" s="48"/>
      <c r="F3268" s="48"/>
      <c r="G3268" s="48"/>
      <c r="H3268" s="350">
        <f>H3266*D3268</f>
        <v>1024.7879496652715</v>
      </c>
    </row>
    <row r="3269" spans="1:8" ht="12.75" customHeight="1">
      <c r="A3269" s="1"/>
      <c r="B3269" s="373"/>
      <c r="C3269" s="48"/>
      <c r="D3269" s="49"/>
      <c r="E3269" s="48"/>
      <c r="F3269" s="48"/>
      <c r="G3269" s="48"/>
      <c r="H3269" s="350"/>
    </row>
    <row r="3270" spans="1:8" ht="12.75" customHeight="1">
      <c r="A3270" s="1"/>
      <c r="B3270" s="347"/>
      <c r="C3270" s="48"/>
      <c r="D3270" s="49"/>
      <c r="E3270" s="48"/>
      <c r="F3270" s="48"/>
      <c r="G3270" s="48"/>
      <c r="H3270" s="350"/>
    </row>
    <row r="3271" spans="1:8" ht="12.75" customHeight="1">
      <c r="A3271" s="1"/>
      <c r="B3271" s="347" t="s">
        <v>350</v>
      </c>
      <c r="C3271" s="48"/>
      <c r="D3271" s="49">
        <f>'COEF.RESUMEN'!$H$6</f>
        <v>0.1</v>
      </c>
      <c r="E3271" s="48"/>
      <c r="F3271" s="48"/>
      <c r="G3271" s="48"/>
      <c r="H3271" s="350">
        <f>H3266*D3271</f>
        <v>683.19196644351439</v>
      </c>
    </row>
    <row r="3272" spans="1:8" ht="12.75" customHeight="1">
      <c r="A3272" s="1"/>
      <c r="B3272" s="347"/>
      <c r="C3272" s="48"/>
      <c r="D3272" s="49"/>
      <c r="E3272" s="48"/>
      <c r="F3272" s="48"/>
      <c r="G3272" s="48"/>
      <c r="H3272" s="374">
        <f>H3266+H3268+H3271</f>
        <v>8539.8995805439281</v>
      </c>
    </row>
    <row r="3273" spans="1:8" ht="12.75" customHeight="1">
      <c r="A3273" s="1"/>
      <c r="B3273" s="347" t="s">
        <v>430</v>
      </c>
      <c r="C3273" s="48"/>
      <c r="D3273" s="49">
        <f>'COEF.RESUMEN'!$H$8</f>
        <v>0.25</v>
      </c>
      <c r="E3273" s="48"/>
      <c r="F3273" s="48"/>
      <c r="G3273" s="48"/>
      <c r="H3273" s="350">
        <f>H3272*D3273</f>
        <v>2134.974895135982</v>
      </c>
    </row>
    <row r="3274" spans="1:8" ht="12.75" customHeight="1">
      <c r="A3274" s="1"/>
      <c r="B3274" s="347"/>
      <c r="C3274" s="48"/>
      <c r="D3274" s="48"/>
      <c r="E3274" s="48"/>
      <c r="F3274" s="48"/>
      <c r="G3274" s="48"/>
      <c r="H3274" s="375"/>
    </row>
    <row r="3275" spans="1:8" ht="12.75" customHeight="1">
      <c r="A3275" s="1"/>
      <c r="B3275" s="376" t="s">
        <v>431</v>
      </c>
      <c r="C3275" s="340"/>
      <c r="D3275" s="340"/>
      <c r="E3275" s="340"/>
      <c r="F3275" s="340"/>
      <c r="G3275" s="377"/>
      <c r="H3275" s="371">
        <f>H3272+H3273</f>
        <v>10674.87447567991</v>
      </c>
    </row>
    <row r="3276" spans="1:8" ht="12.75" customHeight="1">
      <c r="A3276" s="1"/>
      <c r="B3276" s="1"/>
      <c r="C3276" s="1"/>
      <c r="D3276" s="1"/>
      <c r="E3276" s="1"/>
      <c r="F3276" s="1"/>
      <c r="G3276" s="1"/>
      <c r="H3276" s="1"/>
    </row>
    <row r="3277" spans="1:8" ht="12.75" customHeight="1">
      <c r="A3277" s="1"/>
      <c r="B3277" s="708" t="s">
        <v>1935</v>
      </c>
      <c r="C3277" s="687"/>
      <c r="D3277" s="762" t="s">
        <v>1936</v>
      </c>
      <c r="E3277" s="687"/>
      <c r="F3277" s="387" t="s">
        <v>43</v>
      </c>
      <c r="G3277" s="763">
        <v>1</v>
      </c>
      <c r="H3277" s="687"/>
    </row>
    <row r="3278" spans="1:8" ht="12.75" customHeight="1">
      <c r="A3278" s="1"/>
      <c r="B3278" s="342" t="s">
        <v>416</v>
      </c>
      <c r="C3278" s="343" t="s">
        <v>16</v>
      </c>
      <c r="D3278" s="342" t="s">
        <v>417</v>
      </c>
      <c r="E3278" s="342" t="s">
        <v>418</v>
      </c>
      <c r="F3278" s="342" t="s">
        <v>419</v>
      </c>
      <c r="G3278" s="342" t="s">
        <v>420</v>
      </c>
      <c r="H3278" s="342" t="s">
        <v>421</v>
      </c>
    </row>
    <row r="3279" spans="1:8" ht="12.75" customHeight="1">
      <c r="A3279" s="1"/>
      <c r="B3279" s="396" t="str">
        <f>'LISTA DE PRECIOS '!D1187</f>
        <v>BDA 0,50 x 0,50</v>
      </c>
      <c r="C3279" s="48" t="s">
        <v>16</v>
      </c>
      <c r="D3279" s="348">
        <v>1</v>
      </c>
      <c r="E3279" s="348">
        <f>D3279*$G$3277</f>
        <v>1</v>
      </c>
      <c r="F3279" s="348">
        <f>'LISTA DE PRECIOS '!J1187</f>
        <v>4315.6598527321912</v>
      </c>
      <c r="G3279" s="352">
        <f>E3279*F3279</f>
        <v>4315.6598527321912</v>
      </c>
      <c r="H3279" s="349"/>
    </row>
    <row r="3280" spans="1:8" ht="12.75" customHeight="1">
      <c r="A3280" s="1"/>
      <c r="B3280" s="396"/>
      <c r="C3280" s="48"/>
      <c r="D3280" s="348"/>
      <c r="E3280" s="348"/>
      <c r="F3280" s="348"/>
      <c r="G3280" s="352"/>
      <c r="H3280" s="349"/>
    </row>
    <row r="3281" spans="1:8" ht="12.75" customHeight="1">
      <c r="A3281" s="1"/>
      <c r="B3281" s="396"/>
      <c r="C3281" s="48"/>
      <c r="D3281" s="348"/>
      <c r="E3281" s="348"/>
      <c r="F3281" s="348"/>
      <c r="G3281" s="352"/>
      <c r="H3281" s="349"/>
    </row>
    <row r="3282" spans="1:8" ht="12.75" customHeight="1">
      <c r="A3282" s="1"/>
      <c r="B3282" s="396"/>
      <c r="C3282" s="48"/>
      <c r="D3282" s="348"/>
      <c r="E3282" s="352"/>
      <c r="F3282" s="348"/>
      <c r="G3282" s="352"/>
      <c r="H3282" s="349"/>
    </row>
    <row r="3283" spans="1:8" ht="12.75" customHeight="1">
      <c r="A3283" s="1"/>
      <c r="B3283" s="396"/>
      <c r="C3283" s="48"/>
      <c r="D3283" s="348"/>
      <c r="E3283" s="352"/>
      <c r="F3283" s="348"/>
      <c r="G3283" s="352"/>
      <c r="H3283" s="349"/>
    </row>
    <row r="3284" spans="1:8" ht="12.75" customHeight="1">
      <c r="A3284" s="1"/>
      <c r="B3284" s="347"/>
      <c r="C3284" s="48"/>
      <c r="D3284" s="348"/>
      <c r="E3284" s="352"/>
      <c r="F3284" s="348"/>
      <c r="G3284" s="352"/>
      <c r="H3284" s="349"/>
    </row>
    <row r="3285" spans="1:8" ht="12.75" customHeight="1">
      <c r="A3285" s="1"/>
      <c r="B3285" s="347"/>
      <c r="C3285" s="48"/>
      <c r="D3285" s="348"/>
      <c r="E3285" s="352"/>
      <c r="F3285" s="348"/>
      <c r="G3285" s="352"/>
      <c r="H3285" s="349"/>
    </row>
    <row r="3286" spans="1:8" ht="12.75" customHeight="1">
      <c r="A3286" s="1"/>
      <c r="B3286" s="354" t="s">
        <v>422</v>
      </c>
      <c r="C3286" s="355"/>
      <c r="D3286" s="356"/>
      <c r="E3286" s="356"/>
      <c r="F3286" s="356"/>
      <c r="G3286" s="357"/>
      <c r="H3286" s="358">
        <f>SUM(G3279:G3285)</f>
        <v>4315.6598527321912</v>
      </c>
    </row>
    <row r="3287" spans="1:8" ht="12.75" customHeight="1">
      <c r="A3287" s="1"/>
      <c r="B3287" s="359"/>
      <c r="C3287" s="50"/>
      <c r="D3287" s="360"/>
      <c r="E3287" s="360"/>
      <c r="F3287" s="360"/>
      <c r="G3287" s="360"/>
      <c r="H3287" s="361"/>
    </row>
    <row r="3288" spans="1:8" ht="12.75" customHeight="1">
      <c r="A3288" s="1"/>
      <c r="B3288" s="409" t="s">
        <v>1450</v>
      </c>
      <c r="C3288" s="52" t="s">
        <v>424</v>
      </c>
      <c r="D3288" s="348">
        <v>1.1000000000000001</v>
      </c>
      <c r="E3288" s="348">
        <f t="shared" ref="E3288:E3289" si="244">D3288*$G$3277</f>
        <v>1.1000000000000001</v>
      </c>
      <c r="F3288" s="352">
        <f>'MANO DE OBRA'!$K$8</f>
        <v>1165.6790978787881</v>
      </c>
      <c r="G3288" s="352">
        <f t="shared" ref="G3288:G3289" si="245">E3288*F3288</f>
        <v>1282.2470076666671</v>
      </c>
      <c r="H3288" s="364"/>
    </row>
    <row r="3289" spans="1:8" ht="12.75" customHeight="1">
      <c r="A3289" s="1"/>
      <c r="B3289" s="409" t="s">
        <v>1451</v>
      </c>
      <c r="C3289" s="52" t="s">
        <v>424</v>
      </c>
      <c r="D3289" s="348">
        <v>2</v>
      </c>
      <c r="E3289" s="348">
        <f t="shared" si="244"/>
        <v>2</v>
      </c>
      <c r="F3289" s="352">
        <f>'MANO DE OBRA'!$K$10</f>
        <v>942.27655587878792</v>
      </c>
      <c r="G3289" s="352">
        <f t="shared" si="245"/>
        <v>1884.5531117575758</v>
      </c>
      <c r="H3289" s="364"/>
    </row>
    <row r="3290" spans="1:8" ht="12.75" customHeight="1">
      <c r="A3290" s="1"/>
      <c r="B3290" s="347"/>
      <c r="C3290" s="52"/>
      <c r="D3290" s="394"/>
      <c r="E3290" s="348"/>
      <c r="F3290" s="394"/>
      <c r="G3290" s="352"/>
      <c r="H3290" s="364"/>
    </row>
    <row r="3291" spans="1:8" ht="12.75" customHeight="1">
      <c r="A3291" s="1"/>
      <c r="B3291" s="390"/>
      <c r="C3291" s="52"/>
      <c r="D3291" s="394"/>
      <c r="E3291" s="348"/>
      <c r="F3291" s="394"/>
      <c r="G3291" s="352"/>
      <c r="H3291" s="365"/>
    </row>
    <row r="3292" spans="1:8" ht="12.75" customHeight="1">
      <c r="A3292" s="1"/>
      <c r="B3292" s="764" t="s">
        <v>425</v>
      </c>
      <c r="C3292" s="689"/>
      <c r="D3292" s="689"/>
      <c r="E3292" s="689"/>
      <c r="F3292" s="689"/>
      <c r="G3292" s="765"/>
      <c r="H3292" s="366">
        <f>SUM(G3288:G3291)</f>
        <v>3166.8001194242429</v>
      </c>
    </row>
    <row r="3293" spans="1:8" ht="12.75" customHeight="1">
      <c r="A3293" s="1"/>
      <c r="B3293" s="766"/>
      <c r="C3293" s="692"/>
      <c r="D3293" s="692"/>
      <c r="E3293" s="692"/>
      <c r="F3293" s="692"/>
      <c r="G3293" s="692"/>
      <c r="H3293" s="700"/>
    </row>
    <row r="3294" spans="1:8" ht="12.75" customHeight="1">
      <c r="A3294" s="1"/>
      <c r="B3294" s="347" t="s">
        <v>426</v>
      </c>
      <c r="C3294" s="48"/>
      <c r="D3294" s="348"/>
      <c r="E3294" s="348"/>
      <c r="F3294" s="348"/>
      <c r="G3294" s="348"/>
      <c r="H3294" s="349"/>
    </row>
    <row r="3295" spans="1:8" ht="12.75" customHeight="1">
      <c r="A3295" s="1"/>
      <c r="B3295" s="347" t="s">
        <v>427</v>
      </c>
      <c r="C3295" s="48"/>
      <c r="D3295" s="348"/>
      <c r="E3295" s="348"/>
      <c r="F3295" s="348"/>
      <c r="G3295" s="348"/>
      <c r="H3295" s="349"/>
    </row>
    <row r="3296" spans="1:8" ht="12.75" customHeight="1">
      <c r="A3296" s="1"/>
      <c r="B3296" s="351" t="s">
        <v>428</v>
      </c>
      <c r="C3296" s="90"/>
      <c r="D3296" s="352"/>
      <c r="E3296" s="352"/>
      <c r="F3296" s="352"/>
      <c r="G3296" s="352"/>
      <c r="H3296" s="349"/>
    </row>
    <row r="3297" spans="1:8" ht="12.75" customHeight="1">
      <c r="A3297" s="1"/>
      <c r="B3297" s="368"/>
      <c r="C3297" s="355"/>
      <c r="D3297" s="355"/>
      <c r="E3297" s="355"/>
      <c r="F3297" s="355"/>
      <c r="G3297" s="369"/>
      <c r="H3297" s="358">
        <f>SUM(G3296)</f>
        <v>0</v>
      </c>
    </row>
    <row r="3298" spans="1:8" ht="12.75" customHeight="1">
      <c r="A3298" s="1"/>
      <c r="B3298" s="367"/>
      <c r="C3298" s="1"/>
      <c r="D3298" s="1"/>
      <c r="E3298" s="1"/>
      <c r="F3298" s="1"/>
      <c r="G3298" s="1"/>
      <c r="H3298" s="260"/>
    </row>
    <row r="3299" spans="1:8" ht="12.75" customHeight="1">
      <c r="A3299" s="1"/>
      <c r="B3299" s="370" t="s">
        <v>429</v>
      </c>
      <c r="C3299" s="355"/>
      <c r="D3299" s="355"/>
      <c r="E3299" s="355"/>
      <c r="F3299" s="355"/>
      <c r="G3299" s="369"/>
      <c r="H3299" s="371">
        <f>H3286+H3292+H3297</f>
        <v>7482.4599721564337</v>
      </c>
    </row>
    <row r="3300" spans="1:8" ht="12.75" customHeight="1">
      <c r="A3300" s="1"/>
      <c r="B3300" s="367"/>
      <c r="C3300" s="1"/>
      <c r="D3300" s="1"/>
      <c r="E3300" s="1"/>
      <c r="F3300" s="1"/>
      <c r="G3300" s="1"/>
      <c r="H3300" s="372"/>
    </row>
    <row r="3301" spans="1:8" ht="12.75" customHeight="1">
      <c r="A3301" s="1"/>
      <c r="B3301" s="347" t="s">
        <v>349</v>
      </c>
      <c r="C3301" s="48"/>
      <c r="D3301" s="49">
        <f>'COEF.RESUMEN'!$H$5</f>
        <v>0.15</v>
      </c>
      <c r="E3301" s="48"/>
      <c r="F3301" s="48"/>
      <c r="G3301" s="48"/>
      <c r="H3301" s="350">
        <f>H3299*D3301</f>
        <v>1122.368995823465</v>
      </c>
    </row>
    <row r="3302" spans="1:8" ht="12.75" customHeight="1">
      <c r="A3302" s="1"/>
      <c r="B3302" s="373"/>
      <c r="C3302" s="48"/>
      <c r="D3302" s="49"/>
      <c r="E3302" s="48"/>
      <c r="F3302" s="48"/>
      <c r="G3302" s="48"/>
      <c r="H3302" s="350"/>
    </row>
    <row r="3303" spans="1:8" ht="12.75" customHeight="1">
      <c r="A3303" s="1"/>
      <c r="B3303" s="347"/>
      <c r="C3303" s="48"/>
      <c r="D3303" s="49"/>
      <c r="E3303" s="48"/>
      <c r="F3303" s="48"/>
      <c r="G3303" s="48"/>
      <c r="H3303" s="350"/>
    </row>
    <row r="3304" spans="1:8" ht="12.75" customHeight="1">
      <c r="A3304" s="1"/>
      <c r="B3304" s="347" t="s">
        <v>350</v>
      </c>
      <c r="C3304" s="48"/>
      <c r="D3304" s="49">
        <f>'COEF.RESUMEN'!$H$6</f>
        <v>0.1</v>
      </c>
      <c r="E3304" s="48"/>
      <c r="F3304" s="48"/>
      <c r="G3304" s="48"/>
      <c r="H3304" s="350">
        <f>H3299*D3304</f>
        <v>748.24599721564346</v>
      </c>
    </row>
    <row r="3305" spans="1:8" ht="12.75" customHeight="1">
      <c r="A3305" s="1"/>
      <c r="B3305" s="347"/>
      <c r="C3305" s="48"/>
      <c r="D3305" s="49"/>
      <c r="E3305" s="48"/>
      <c r="F3305" s="48"/>
      <c r="G3305" s="48"/>
      <c r="H3305" s="374">
        <f>H3299+H3301+H3304</f>
        <v>9353.0749651955412</v>
      </c>
    </row>
    <row r="3306" spans="1:8" ht="12.75" customHeight="1">
      <c r="A3306" s="1"/>
      <c r="B3306" s="347" t="s">
        <v>430</v>
      </c>
      <c r="C3306" s="48"/>
      <c r="D3306" s="49">
        <f>'COEF.RESUMEN'!$H$8</f>
        <v>0.25</v>
      </c>
      <c r="E3306" s="48"/>
      <c r="F3306" s="48"/>
      <c r="G3306" s="48"/>
      <c r="H3306" s="350">
        <f>H3305*D3306</f>
        <v>2338.2687412988853</v>
      </c>
    </row>
    <row r="3307" spans="1:8" ht="12.75" customHeight="1">
      <c r="A3307" s="1"/>
      <c r="B3307" s="347"/>
      <c r="C3307" s="48"/>
      <c r="D3307" s="48"/>
      <c r="E3307" s="48"/>
      <c r="F3307" s="48"/>
      <c r="G3307" s="48"/>
      <c r="H3307" s="375"/>
    </row>
    <row r="3308" spans="1:8" ht="12.75" customHeight="1">
      <c r="A3308" s="1"/>
      <c r="B3308" s="376" t="s">
        <v>431</v>
      </c>
      <c r="C3308" s="340"/>
      <c r="D3308" s="340"/>
      <c r="E3308" s="340"/>
      <c r="F3308" s="340"/>
      <c r="G3308" s="377"/>
      <c r="H3308" s="371">
        <f>H3305+H3306</f>
        <v>11691.343706494426</v>
      </c>
    </row>
    <row r="3309" spans="1:8" ht="12.75" customHeight="1">
      <c r="A3309" s="1"/>
      <c r="B3309" s="1"/>
      <c r="C3309" s="1"/>
      <c r="D3309" s="1"/>
      <c r="E3309" s="1"/>
      <c r="F3309" s="1"/>
      <c r="G3309" s="1"/>
      <c r="H3309" s="1"/>
    </row>
    <row r="3310" spans="1:8" ht="12.75" customHeight="1">
      <c r="A3310" s="1"/>
      <c r="B3310" s="708" t="s">
        <v>1937</v>
      </c>
      <c r="C3310" s="687"/>
      <c r="D3310" s="762" t="s">
        <v>1938</v>
      </c>
      <c r="E3310" s="687"/>
      <c r="F3310" s="387" t="s">
        <v>43</v>
      </c>
      <c r="G3310" s="763">
        <v>1</v>
      </c>
      <c r="H3310" s="687"/>
    </row>
    <row r="3311" spans="1:8" ht="12.75" customHeight="1">
      <c r="A3311" s="1"/>
      <c r="B3311" s="342" t="s">
        <v>416</v>
      </c>
      <c r="C3311" s="343" t="s">
        <v>16</v>
      </c>
      <c r="D3311" s="342" t="s">
        <v>417</v>
      </c>
      <c r="E3311" s="342" t="s">
        <v>418</v>
      </c>
      <c r="F3311" s="342" t="s">
        <v>419</v>
      </c>
      <c r="G3311" s="342" t="s">
        <v>420</v>
      </c>
      <c r="H3311" s="342" t="s">
        <v>421</v>
      </c>
    </row>
    <row r="3312" spans="1:8" ht="12.75" customHeight="1">
      <c r="A3312" s="1"/>
      <c r="B3312" s="396" t="str">
        <f>'LISTA DE PRECIOS '!D1194</f>
        <v>Tapa de boca de registro</v>
      </c>
      <c r="C3312" s="48" t="s">
        <v>16</v>
      </c>
      <c r="D3312" s="348">
        <v>1</v>
      </c>
      <c r="E3312" s="348">
        <f t="shared" ref="E3312:E3313" si="246">D3312*$G$3310</f>
        <v>1</v>
      </c>
      <c r="F3312" s="348">
        <f>'LISTA DE PRECIOS '!J1194</f>
        <v>3923.6614900319169</v>
      </c>
      <c r="G3312" s="352">
        <f t="shared" ref="G3312:G3313" si="247">E3312*F3312</f>
        <v>3923.6614900319169</v>
      </c>
      <c r="H3312" s="349"/>
    </row>
    <row r="3313" spans="1:8" ht="12.75" customHeight="1">
      <c r="A3313" s="1"/>
      <c r="B3313" s="396" t="str">
        <f>'A. DE PRECIOS CIVIL'!D1726</f>
        <v>Losa llena H°A°</v>
      </c>
      <c r="C3313" s="48" t="s">
        <v>34</v>
      </c>
      <c r="D3313" s="348">
        <v>0.55000000000000004</v>
      </c>
      <c r="E3313" s="348">
        <f t="shared" si="246"/>
        <v>0.55000000000000004</v>
      </c>
      <c r="F3313" s="348">
        <f>'A. DE PRECIOS CIVIL'!H1738</f>
        <v>30887.304283055462</v>
      </c>
      <c r="G3313" s="352">
        <f t="shared" si="247"/>
        <v>16988.017355680506</v>
      </c>
      <c r="H3313" s="349"/>
    </row>
    <row r="3314" spans="1:8" ht="12.75" customHeight="1">
      <c r="A3314" s="1"/>
      <c r="B3314" s="396"/>
      <c r="C3314" s="48"/>
      <c r="D3314" s="348"/>
      <c r="E3314" s="348"/>
      <c r="F3314" s="348"/>
      <c r="G3314" s="352"/>
      <c r="H3314" s="349"/>
    </row>
    <row r="3315" spans="1:8" ht="12.75" customHeight="1">
      <c r="A3315" s="1"/>
      <c r="B3315" s="396"/>
      <c r="C3315" s="48"/>
      <c r="D3315" s="348"/>
      <c r="E3315" s="352"/>
      <c r="F3315" s="348"/>
      <c r="G3315" s="352"/>
      <c r="H3315" s="349"/>
    </row>
    <row r="3316" spans="1:8" ht="12.75" customHeight="1">
      <c r="A3316" s="1"/>
      <c r="B3316" s="396"/>
      <c r="C3316" s="48"/>
      <c r="D3316" s="348"/>
      <c r="E3316" s="352"/>
      <c r="F3316" s="348"/>
      <c r="G3316" s="352"/>
      <c r="H3316" s="349"/>
    </row>
    <row r="3317" spans="1:8" ht="12.75" customHeight="1">
      <c r="A3317" s="1"/>
      <c r="B3317" s="347"/>
      <c r="C3317" s="48"/>
      <c r="D3317" s="348"/>
      <c r="E3317" s="352"/>
      <c r="F3317" s="348"/>
      <c r="G3317" s="352"/>
      <c r="H3317" s="349"/>
    </row>
    <row r="3318" spans="1:8" ht="12.75" customHeight="1">
      <c r="A3318" s="1"/>
      <c r="B3318" s="347"/>
      <c r="C3318" s="48"/>
      <c r="D3318" s="348"/>
      <c r="E3318" s="352"/>
      <c r="F3318" s="348"/>
      <c r="G3318" s="352"/>
      <c r="H3318" s="349"/>
    </row>
    <row r="3319" spans="1:8" ht="12.75" customHeight="1">
      <c r="A3319" s="1"/>
      <c r="B3319" s="354" t="s">
        <v>422</v>
      </c>
      <c r="C3319" s="355"/>
      <c r="D3319" s="356"/>
      <c r="E3319" s="356"/>
      <c r="F3319" s="356"/>
      <c r="G3319" s="357"/>
      <c r="H3319" s="358">
        <f>SUM(G3312:G3318)</f>
        <v>20911.678845712424</v>
      </c>
    </row>
    <row r="3320" spans="1:8" ht="12.75" customHeight="1">
      <c r="A3320" s="1"/>
      <c r="B3320" s="359"/>
      <c r="C3320" s="50"/>
      <c r="D3320" s="360"/>
      <c r="E3320" s="360"/>
      <c r="F3320" s="360"/>
      <c r="G3320" s="360"/>
      <c r="H3320" s="361"/>
    </row>
    <row r="3321" spans="1:8" ht="12.75" customHeight="1">
      <c r="A3321" s="1"/>
      <c r="B3321" s="409"/>
      <c r="C3321" s="52"/>
      <c r="D3321" s="348"/>
      <c r="E3321" s="348"/>
      <c r="F3321" s="352"/>
      <c r="G3321" s="352"/>
      <c r="H3321" s="364"/>
    </row>
    <row r="3322" spans="1:8" ht="12.75" customHeight="1">
      <c r="A3322" s="1"/>
      <c r="B3322" s="409"/>
      <c r="C3322" s="52"/>
      <c r="D3322" s="348"/>
      <c r="E3322" s="348"/>
      <c r="F3322" s="352"/>
      <c r="G3322" s="352"/>
      <c r="H3322" s="364"/>
    </row>
    <row r="3323" spans="1:8" ht="12.75" customHeight="1">
      <c r="A3323" s="1"/>
      <c r="B3323" s="347" t="s">
        <v>579</v>
      </c>
      <c r="C3323" s="48" t="s">
        <v>498</v>
      </c>
      <c r="D3323" s="348">
        <v>8</v>
      </c>
      <c r="E3323" s="348">
        <f t="shared" ref="E3323:E3324" si="248">D3323*$G$3310</f>
        <v>8</v>
      </c>
      <c r="F3323" s="352">
        <f>'MANO DE OBRA'!$K$9</f>
        <v>1011.539859878788</v>
      </c>
      <c r="G3323" s="352">
        <f t="shared" ref="G3323:G3324" si="249">E3323*F3323</f>
        <v>8092.3188790303038</v>
      </c>
      <c r="H3323" s="364"/>
    </row>
    <row r="3324" spans="1:8" ht="12.75" customHeight="1">
      <c r="A3324" s="1"/>
      <c r="B3324" s="390" t="s">
        <v>423</v>
      </c>
      <c r="C3324" s="48" t="s">
        <v>498</v>
      </c>
      <c r="D3324" s="348">
        <v>10</v>
      </c>
      <c r="E3324" s="348">
        <f t="shared" si="248"/>
        <v>10</v>
      </c>
      <c r="F3324" s="352">
        <f>'MANO DE OBRA'!$K$11</f>
        <v>875.15514987878794</v>
      </c>
      <c r="G3324" s="352">
        <f t="shared" si="249"/>
        <v>8751.5514987878796</v>
      </c>
      <c r="H3324" s="365"/>
    </row>
    <row r="3325" spans="1:8" ht="12.75" customHeight="1">
      <c r="A3325" s="1"/>
      <c r="B3325" s="764" t="s">
        <v>425</v>
      </c>
      <c r="C3325" s="689"/>
      <c r="D3325" s="689"/>
      <c r="E3325" s="689"/>
      <c r="F3325" s="689"/>
      <c r="G3325" s="765"/>
      <c r="H3325" s="366">
        <f>SUM(G3321:G3324)</f>
        <v>16843.870377818184</v>
      </c>
    </row>
    <row r="3326" spans="1:8" ht="12.75" customHeight="1">
      <c r="A3326" s="1"/>
      <c r="B3326" s="766"/>
      <c r="C3326" s="692"/>
      <c r="D3326" s="692"/>
      <c r="E3326" s="692"/>
      <c r="F3326" s="692"/>
      <c r="G3326" s="692"/>
      <c r="H3326" s="700"/>
    </row>
    <row r="3327" spans="1:8" ht="12.75" customHeight="1">
      <c r="A3327" s="1"/>
      <c r="B3327" s="347" t="s">
        <v>426</v>
      </c>
      <c r="C3327" s="48"/>
      <c r="D3327" s="348"/>
      <c r="E3327" s="348"/>
      <c r="F3327" s="348"/>
      <c r="G3327" s="348"/>
      <c r="H3327" s="349"/>
    </row>
    <row r="3328" spans="1:8" ht="12.75" customHeight="1">
      <c r="A3328" s="1"/>
      <c r="B3328" s="347" t="s">
        <v>427</v>
      </c>
      <c r="C3328" s="48"/>
      <c r="D3328" s="348"/>
      <c r="E3328" s="348"/>
      <c r="F3328" s="348"/>
      <c r="G3328" s="348"/>
      <c r="H3328" s="349"/>
    </row>
    <row r="3329" spans="1:8" ht="12.75" customHeight="1">
      <c r="A3329" s="1"/>
      <c r="B3329" s="351" t="s">
        <v>428</v>
      </c>
      <c r="C3329" s="90"/>
      <c r="D3329" s="352"/>
      <c r="E3329" s="352"/>
      <c r="F3329" s="352"/>
      <c r="G3329" s="352"/>
      <c r="H3329" s="349"/>
    </row>
    <row r="3330" spans="1:8" ht="12.75" customHeight="1">
      <c r="A3330" s="1"/>
      <c r="B3330" s="368"/>
      <c r="C3330" s="355"/>
      <c r="D3330" s="355"/>
      <c r="E3330" s="355"/>
      <c r="F3330" s="355"/>
      <c r="G3330" s="369"/>
      <c r="H3330" s="358">
        <f>SUM(G3329)</f>
        <v>0</v>
      </c>
    </row>
    <row r="3331" spans="1:8" ht="12.75" customHeight="1">
      <c r="A3331" s="1"/>
      <c r="B3331" s="367"/>
      <c r="C3331" s="1"/>
      <c r="D3331" s="1"/>
      <c r="E3331" s="1"/>
      <c r="F3331" s="1"/>
      <c r="G3331" s="1"/>
      <c r="H3331" s="260"/>
    </row>
    <row r="3332" spans="1:8" ht="12.75" customHeight="1">
      <c r="A3332" s="1"/>
      <c r="B3332" s="370" t="s">
        <v>429</v>
      </c>
      <c r="C3332" s="355"/>
      <c r="D3332" s="355"/>
      <c r="E3332" s="355"/>
      <c r="F3332" s="355"/>
      <c r="G3332" s="369"/>
      <c r="H3332" s="371">
        <f>H3319+H3325+H3330</f>
        <v>37755.549223530608</v>
      </c>
    </row>
    <row r="3333" spans="1:8" ht="12.75" customHeight="1">
      <c r="A3333" s="1"/>
      <c r="B3333" s="367"/>
      <c r="C3333" s="1"/>
      <c r="D3333" s="1"/>
      <c r="E3333" s="1"/>
      <c r="F3333" s="1"/>
      <c r="G3333" s="1"/>
      <c r="H3333" s="372"/>
    </row>
    <row r="3334" spans="1:8" ht="12.75" customHeight="1">
      <c r="A3334" s="1"/>
      <c r="B3334" s="347" t="s">
        <v>349</v>
      </c>
      <c r="C3334" s="48"/>
      <c r="D3334" s="49">
        <f>'COEF.RESUMEN'!$H$5</f>
        <v>0.15</v>
      </c>
      <c r="E3334" s="48"/>
      <c r="F3334" s="48"/>
      <c r="G3334" s="48"/>
      <c r="H3334" s="350">
        <f>H3332*D3334</f>
        <v>5663.3323835295914</v>
      </c>
    </row>
    <row r="3335" spans="1:8" ht="12.75" customHeight="1">
      <c r="A3335" s="1"/>
      <c r="B3335" s="373"/>
      <c r="C3335" s="48"/>
      <c r="D3335" s="49"/>
      <c r="E3335" s="48"/>
      <c r="F3335" s="48"/>
      <c r="G3335" s="48"/>
      <c r="H3335" s="350"/>
    </row>
    <row r="3336" spans="1:8" ht="12.75" customHeight="1">
      <c r="A3336" s="1"/>
      <c r="B3336" s="347"/>
      <c r="C3336" s="48"/>
      <c r="D3336" s="49"/>
      <c r="E3336" s="48"/>
      <c r="F3336" s="48"/>
      <c r="G3336" s="48"/>
      <c r="H3336" s="350"/>
    </row>
    <row r="3337" spans="1:8" ht="12.75" customHeight="1">
      <c r="A3337" s="1"/>
      <c r="B3337" s="347" t="s">
        <v>350</v>
      </c>
      <c r="C3337" s="48"/>
      <c r="D3337" s="49">
        <f>'COEF.RESUMEN'!$H$6</f>
        <v>0.1</v>
      </c>
      <c r="E3337" s="48"/>
      <c r="F3337" s="48"/>
      <c r="G3337" s="48"/>
      <c r="H3337" s="350">
        <f>H3332*D3337</f>
        <v>3775.5549223530611</v>
      </c>
    </row>
    <row r="3338" spans="1:8" ht="12.75" customHeight="1">
      <c r="A3338" s="1"/>
      <c r="B3338" s="347"/>
      <c r="C3338" s="48"/>
      <c r="D3338" s="49"/>
      <c r="E3338" s="48"/>
      <c r="F3338" s="48"/>
      <c r="G3338" s="48"/>
      <c r="H3338" s="374">
        <f>H3332+H3334+H3337</f>
        <v>47194.436529413259</v>
      </c>
    </row>
    <row r="3339" spans="1:8" ht="12.75" customHeight="1">
      <c r="A3339" s="1"/>
      <c r="B3339" s="347" t="s">
        <v>430</v>
      </c>
      <c r="C3339" s="48"/>
      <c r="D3339" s="49">
        <f>'COEF.RESUMEN'!$H$8</f>
        <v>0.25</v>
      </c>
      <c r="E3339" s="48"/>
      <c r="F3339" s="48"/>
      <c r="G3339" s="48"/>
      <c r="H3339" s="350">
        <f>H3338*D3339</f>
        <v>11798.609132353315</v>
      </c>
    </row>
    <row r="3340" spans="1:8" ht="12.75" customHeight="1">
      <c r="A3340" s="1"/>
      <c r="B3340" s="347"/>
      <c r="C3340" s="48"/>
      <c r="D3340" s="48"/>
      <c r="E3340" s="48"/>
      <c r="F3340" s="48"/>
      <c r="G3340" s="48"/>
      <c r="H3340" s="375"/>
    </row>
    <row r="3341" spans="1:8" ht="12.75" customHeight="1">
      <c r="A3341" s="1"/>
      <c r="B3341" s="376" t="s">
        <v>431</v>
      </c>
      <c r="C3341" s="340"/>
      <c r="D3341" s="340"/>
      <c r="E3341" s="340"/>
      <c r="F3341" s="340"/>
      <c r="G3341" s="377"/>
      <c r="H3341" s="371">
        <f>H3338+H3339</f>
        <v>58993.045661766577</v>
      </c>
    </row>
    <row r="3342" spans="1:8" ht="12.75" customHeight="1">
      <c r="A3342" s="1"/>
      <c r="B3342" s="1"/>
      <c r="C3342" s="1"/>
      <c r="D3342" s="1"/>
      <c r="E3342" s="1"/>
      <c r="F3342" s="1"/>
      <c r="G3342" s="1"/>
      <c r="H3342" s="1"/>
    </row>
    <row r="3343" spans="1:8" ht="12.75" hidden="1" customHeight="1">
      <c r="A3343" s="1"/>
      <c r="B3343" s="708" t="s">
        <v>1939</v>
      </c>
      <c r="C3343" s="687"/>
      <c r="D3343" s="762" t="s">
        <v>1940</v>
      </c>
      <c r="E3343" s="687"/>
      <c r="F3343" s="387" t="s">
        <v>43</v>
      </c>
      <c r="G3343" s="763">
        <v>1</v>
      </c>
      <c r="H3343" s="687"/>
    </row>
    <row r="3344" spans="1:8" ht="12.75" hidden="1" customHeight="1">
      <c r="A3344" s="1"/>
      <c r="B3344" s="342" t="s">
        <v>416</v>
      </c>
      <c r="C3344" s="343" t="s">
        <v>16</v>
      </c>
      <c r="D3344" s="342" t="s">
        <v>417</v>
      </c>
      <c r="E3344" s="342" t="s">
        <v>418</v>
      </c>
      <c r="F3344" s="342" t="s">
        <v>419</v>
      </c>
      <c r="G3344" s="342" t="s">
        <v>420</v>
      </c>
      <c r="H3344" s="342" t="s">
        <v>421</v>
      </c>
    </row>
    <row r="3345" spans="1:8" ht="12.75" hidden="1" customHeight="1">
      <c r="A3345" s="1"/>
      <c r="B3345" s="396" t="str">
        <f>'LISTA DE PRECIOS '!D1190</f>
        <v>Boquilla Hº Gº  0,100</v>
      </c>
      <c r="C3345" s="48" t="s">
        <v>16</v>
      </c>
      <c r="D3345" s="348">
        <v>1</v>
      </c>
      <c r="E3345" s="348">
        <f t="shared" ref="E3345:E3346" si="250">D3345*$G$3343</f>
        <v>1</v>
      </c>
      <c r="F3345" s="348">
        <f>'LISTA DE PRECIOS '!J1191</f>
        <v>4328.6924272312071</v>
      </c>
      <c r="G3345" s="352">
        <f t="shared" ref="G3345:G3346" si="251">E3345*F3345</f>
        <v>4328.6924272312071</v>
      </c>
      <c r="H3345" s="349"/>
    </row>
    <row r="3346" spans="1:8" ht="12.75" hidden="1" customHeight="1">
      <c r="A3346" s="1"/>
      <c r="B3346" s="396" t="str">
        <f>'LISTA DE PRECIOS '!D1192</f>
        <v xml:space="preserve">Sellador sintetico </v>
      </c>
      <c r="C3346" s="48" t="s">
        <v>405</v>
      </c>
      <c r="D3346" s="348">
        <v>0.3</v>
      </c>
      <c r="E3346" s="348">
        <f t="shared" si="250"/>
        <v>0.3</v>
      </c>
      <c r="F3346" s="348">
        <f>'LISTA DE PRECIOS '!J1192</f>
        <v>2317.6489548252962</v>
      </c>
      <c r="G3346" s="352">
        <f t="shared" si="251"/>
        <v>695.29468644758879</v>
      </c>
      <c r="H3346" s="349"/>
    </row>
    <row r="3347" spans="1:8" ht="12.75" hidden="1" customHeight="1">
      <c r="A3347" s="1"/>
      <c r="B3347" s="396"/>
      <c r="C3347" s="48"/>
      <c r="D3347" s="348"/>
      <c r="E3347" s="348"/>
      <c r="F3347" s="348"/>
      <c r="G3347" s="352"/>
      <c r="H3347" s="349"/>
    </row>
    <row r="3348" spans="1:8" ht="12.75" hidden="1" customHeight="1">
      <c r="A3348" s="1"/>
      <c r="B3348" s="396"/>
      <c r="C3348" s="48"/>
      <c r="D3348" s="348"/>
      <c r="E3348" s="352"/>
      <c r="F3348" s="348"/>
      <c r="G3348" s="352"/>
      <c r="H3348" s="349"/>
    </row>
    <row r="3349" spans="1:8" ht="12.75" hidden="1" customHeight="1">
      <c r="A3349" s="1"/>
      <c r="B3349" s="396"/>
      <c r="C3349" s="48"/>
      <c r="D3349" s="348"/>
      <c r="E3349" s="352"/>
      <c r="F3349" s="348"/>
      <c r="G3349" s="352"/>
      <c r="H3349" s="349"/>
    </row>
    <row r="3350" spans="1:8" ht="12.75" hidden="1" customHeight="1">
      <c r="A3350" s="1"/>
      <c r="B3350" s="347"/>
      <c r="C3350" s="48"/>
      <c r="D3350" s="348"/>
      <c r="E3350" s="352"/>
      <c r="F3350" s="348"/>
      <c r="G3350" s="352"/>
      <c r="H3350" s="349"/>
    </row>
    <row r="3351" spans="1:8" ht="12.75" hidden="1" customHeight="1">
      <c r="A3351" s="1"/>
      <c r="B3351" s="347"/>
      <c r="C3351" s="48"/>
      <c r="D3351" s="348"/>
      <c r="E3351" s="352"/>
      <c r="F3351" s="348"/>
      <c r="G3351" s="352"/>
      <c r="H3351" s="349"/>
    </row>
    <row r="3352" spans="1:8" ht="12.75" hidden="1" customHeight="1">
      <c r="A3352" s="1"/>
      <c r="B3352" s="354" t="s">
        <v>422</v>
      </c>
      <c r="C3352" s="355"/>
      <c r="D3352" s="356"/>
      <c r="E3352" s="356"/>
      <c r="F3352" s="356"/>
      <c r="G3352" s="357"/>
      <c r="H3352" s="358">
        <f>SUM(G3345:G3351)</f>
        <v>5023.987113678796</v>
      </c>
    </row>
    <row r="3353" spans="1:8" ht="12.75" hidden="1" customHeight="1">
      <c r="A3353" s="1"/>
      <c r="B3353" s="359"/>
      <c r="C3353" s="50"/>
      <c r="D3353" s="360"/>
      <c r="E3353" s="360"/>
      <c r="F3353" s="360"/>
      <c r="G3353" s="360"/>
      <c r="H3353" s="361"/>
    </row>
    <row r="3354" spans="1:8" ht="12.75" hidden="1" customHeight="1">
      <c r="A3354" s="1"/>
      <c r="B3354" s="409" t="s">
        <v>1450</v>
      </c>
      <c r="C3354" s="52" t="s">
        <v>424</v>
      </c>
      <c r="D3354" s="348">
        <v>1</v>
      </c>
      <c r="E3354" s="348">
        <f t="shared" ref="E3354:E3355" si="252">D3354*$G$3343</f>
        <v>1</v>
      </c>
      <c r="F3354" s="352">
        <f>'MANO DE OBRA'!$K$8</f>
        <v>1165.6790978787881</v>
      </c>
      <c r="G3354" s="352">
        <f t="shared" ref="G3354:G3355" si="253">E3354*F3354</f>
        <v>1165.6790978787881</v>
      </c>
      <c r="H3354" s="364"/>
    </row>
    <row r="3355" spans="1:8" ht="12.75" hidden="1" customHeight="1">
      <c r="A3355" s="1"/>
      <c r="B3355" s="409" t="s">
        <v>1451</v>
      </c>
      <c r="C3355" s="52" t="s">
        <v>424</v>
      </c>
      <c r="D3355" s="348">
        <v>1</v>
      </c>
      <c r="E3355" s="348">
        <f t="shared" si="252"/>
        <v>1</v>
      </c>
      <c r="F3355" s="352">
        <f>'MANO DE OBRA'!$K$10</f>
        <v>942.27655587878792</v>
      </c>
      <c r="G3355" s="352">
        <f t="shared" si="253"/>
        <v>942.27655587878792</v>
      </c>
      <c r="H3355" s="364"/>
    </row>
    <row r="3356" spans="1:8" ht="12.75" hidden="1" customHeight="1">
      <c r="A3356" s="1"/>
      <c r="B3356" s="347"/>
      <c r="C3356" s="52"/>
      <c r="D3356" s="394"/>
      <c r="E3356" s="348"/>
      <c r="F3356" s="394"/>
      <c r="G3356" s="352"/>
      <c r="H3356" s="364"/>
    </row>
    <row r="3357" spans="1:8" ht="12.75" hidden="1" customHeight="1">
      <c r="A3357" s="1"/>
      <c r="B3357" s="390"/>
      <c r="C3357" s="52"/>
      <c r="D3357" s="394"/>
      <c r="E3357" s="348"/>
      <c r="F3357" s="394"/>
      <c r="G3357" s="352"/>
      <c r="H3357" s="365"/>
    </row>
    <row r="3358" spans="1:8" ht="12.75" hidden="1" customHeight="1">
      <c r="A3358" s="1"/>
      <c r="B3358" s="764" t="s">
        <v>425</v>
      </c>
      <c r="C3358" s="689"/>
      <c r="D3358" s="689"/>
      <c r="E3358" s="689"/>
      <c r="F3358" s="689"/>
      <c r="G3358" s="765"/>
      <c r="H3358" s="366">
        <f>SUM(G3354:G3357)</f>
        <v>2107.9556537575759</v>
      </c>
    </row>
    <row r="3359" spans="1:8" ht="12.75" hidden="1" customHeight="1">
      <c r="A3359" s="1"/>
      <c r="B3359" s="766"/>
      <c r="C3359" s="692"/>
      <c r="D3359" s="692"/>
      <c r="E3359" s="692"/>
      <c r="F3359" s="692"/>
      <c r="G3359" s="692"/>
      <c r="H3359" s="700"/>
    </row>
    <row r="3360" spans="1:8" ht="12.75" hidden="1" customHeight="1">
      <c r="A3360" s="1"/>
      <c r="B3360" s="347" t="s">
        <v>426</v>
      </c>
      <c r="C3360" s="48"/>
      <c r="D3360" s="348"/>
      <c r="E3360" s="348"/>
      <c r="F3360" s="348"/>
      <c r="G3360" s="348"/>
      <c r="H3360" s="349"/>
    </row>
    <row r="3361" spans="1:8" ht="12.75" hidden="1" customHeight="1">
      <c r="A3361" s="1"/>
      <c r="B3361" s="347" t="s">
        <v>427</v>
      </c>
      <c r="C3361" s="48"/>
      <c r="D3361" s="348"/>
      <c r="E3361" s="348"/>
      <c r="F3361" s="348"/>
      <c r="G3361" s="348"/>
      <c r="H3361" s="349"/>
    </row>
    <row r="3362" spans="1:8" ht="12.75" hidden="1" customHeight="1">
      <c r="A3362" s="1"/>
      <c r="B3362" s="351" t="s">
        <v>428</v>
      </c>
      <c r="C3362" s="90"/>
      <c r="D3362" s="352"/>
      <c r="E3362" s="352"/>
      <c r="F3362" s="352"/>
      <c r="G3362" s="352"/>
      <c r="H3362" s="349"/>
    </row>
    <row r="3363" spans="1:8" ht="12.75" hidden="1" customHeight="1">
      <c r="A3363" s="1"/>
      <c r="B3363" s="368"/>
      <c r="C3363" s="355"/>
      <c r="D3363" s="355"/>
      <c r="E3363" s="355"/>
      <c r="F3363" s="355"/>
      <c r="G3363" s="369"/>
      <c r="H3363" s="358">
        <f>SUM(G3362)</f>
        <v>0</v>
      </c>
    </row>
    <row r="3364" spans="1:8" ht="12.75" hidden="1" customHeight="1">
      <c r="A3364" s="1"/>
      <c r="B3364" s="367"/>
      <c r="C3364" s="1"/>
      <c r="D3364" s="1"/>
      <c r="E3364" s="1"/>
      <c r="F3364" s="1"/>
      <c r="G3364" s="1"/>
      <c r="H3364" s="260"/>
    </row>
    <row r="3365" spans="1:8" ht="12.75" hidden="1" customHeight="1">
      <c r="A3365" s="1"/>
      <c r="B3365" s="370" t="s">
        <v>429</v>
      </c>
      <c r="C3365" s="355"/>
      <c r="D3365" s="355"/>
      <c r="E3365" s="355"/>
      <c r="F3365" s="355"/>
      <c r="G3365" s="369"/>
      <c r="H3365" s="371">
        <f>H3352+H3358+H3363</f>
        <v>7131.9427674363724</v>
      </c>
    </row>
    <row r="3366" spans="1:8" ht="12.75" hidden="1" customHeight="1">
      <c r="A3366" s="1"/>
      <c r="B3366" s="367"/>
      <c r="C3366" s="1"/>
      <c r="D3366" s="1"/>
      <c r="E3366" s="1"/>
      <c r="F3366" s="1"/>
      <c r="G3366" s="1"/>
      <c r="H3366" s="372"/>
    </row>
    <row r="3367" spans="1:8" ht="12.75" hidden="1" customHeight="1">
      <c r="A3367" s="1"/>
      <c r="B3367" s="347" t="s">
        <v>349</v>
      </c>
      <c r="C3367" s="48"/>
      <c r="D3367" s="49">
        <f>'COEF.RESUMEN'!$H$5</f>
        <v>0.15</v>
      </c>
      <c r="E3367" s="48"/>
      <c r="F3367" s="48"/>
      <c r="G3367" s="48"/>
      <c r="H3367" s="350">
        <f>H3365*D3367</f>
        <v>1069.7914151154557</v>
      </c>
    </row>
    <row r="3368" spans="1:8" ht="12.75" hidden="1" customHeight="1">
      <c r="A3368" s="1"/>
      <c r="B3368" s="373"/>
      <c r="C3368" s="48"/>
      <c r="D3368" s="49"/>
      <c r="E3368" s="48"/>
      <c r="F3368" s="48"/>
      <c r="G3368" s="48"/>
      <c r="H3368" s="350"/>
    </row>
    <row r="3369" spans="1:8" ht="12.75" hidden="1" customHeight="1">
      <c r="A3369" s="1"/>
      <c r="B3369" s="347"/>
      <c r="C3369" s="48"/>
      <c r="D3369" s="49"/>
      <c r="E3369" s="48"/>
      <c r="F3369" s="48"/>
      <c r="G3369" s="48"/>
      <c r="H3369" s="350"/>
    </row>
    <row r="3370" spans="1:8" ht="12.75" hidden="1" customHeight="1">
      <c r="A3370" s="1"/>
      <c r="B3370" s="347" t="s">
        <v>350</v>
      </c>
      <c r="C3370" s="48"/>
      <c r="D3370" s="49">
        <f>'COEF.RESUMEN'!$H$6</f>
        <v>0.1</v>
      </c>
      <c r="E3370" s="48"/>
      <c r="F3370" s="48"/>
      <c r="G3370" s="48"/>
      <c r="H3370" s="350">
        <f>H3365*D3370</f>
        <v>713.19427674363726</v>
      </c>
    </row>
    <row r="3371" spans="1:8" ht="12.75" hidden="1" customHeight="1">
      <c r="A3371" s="1"/>
      <c r="B3371" s="347"/>
      <c r="C3371" s="48"/>
      <c r="D3371" s="49"/>
      <c r="E3371" s="48"/>
      <c r="F3371" s="48"/>
      <c r="G3371" s="48"/>
      <c r="H3371" s="374">
        <f>H3365+H3367+H3370</f>
        <v>8914.9284592954664</v>
      </c>
    </row>
    <row r="3372" spans="1:8" ht="12.75" hidden="1" customHeight="1">
      <c r="A3372" s="1"/>
      <c r="B3372" s="347" t="s">
        <v>430</v>
      </c>
      <c r="C3372" s="48"/>
      <c r="D3372" s="49">
        <f>'COEF.RESUMEN'!$H$8</f>
        <v>0.25</v>
      </c>
      <c r="E3372" s="48"/>
      <c r="F3372" s="48"/>
      <c r="G3372" s="48"/>
      <c r="H3372" s="350">
        <f>H3371*D3372</f>
        <v>2228.7321148238666</v>
      </c>
    </row>
    <row r="3373" spans="1:8" ht="12.75" hidden="1" customHeight="1">
      <c r="A3373" s="1"/>
      <c r="B3373" s="347"/>
      <c r="C3373" s="48"/>
      <c r="D3373" s="48"/>
      <c r="E3373" s="48"/>
      <c r="F3373" s="48"/>
      <c r="G3373" s="48"/>
      <c r="H3373" s="375"/>
    </row>
    <row r="3374" spans="1:8" ht="12.75" hidden="1" customHeight="1">
      <c r="A3374" s="1"/>
      <c r="B3374" s="376" t="s">
        <v>431</v>
      </c>
      <c r="C3374" s="340"/>
      <c r="D3374" s="340"/>
      <c r="E3374" s="340"/>
      <c r="F3374" s="340"/>
      <c r="G3374" s="377"/>
      <c r="H3374" s="371">
        <f>H3371+H3372</f>
        <v>11143.660574119333</v>
      </c>
    </row>
    <row r="3375" spans="1:8" ht="12.75" hidden="1" customHeight="1">
      <c r="A3375" s="1"/>
      <c r="B3375" s="1"/>
      <c r="C3375" s="1"/>
      <c r="D3375" s="1"/>
      <c r="E3375" s="1"/>
      <c r="F3375" s="1"/>
      <c r="G3375" s="1"/>
      <c r="H3375" s="1"/>
    </row>
    <row r="3376" spans="1:8" ht="12.75" customHeight="1">
      <c r="A3376" s="1"/>
      <c r="B3376" s="708" t="s">
        <v>1941</v>
      </c>
      <c r="C3376" s="687"/>
      <c r="D3376" s="762" t="s">
        <v>1942</v>
      </c>
      <c r="E3376" s="687"/>
      <c r="F3376" s="387" t="s">
        <v>43</v>
      </c>
      <c r="G3376" s="763">
        <v>1</v>
      </c>
      <c r="H3376" s="687"/>
    </row>
    <row r="3377" spans="1:8" ht="12.75" customHeight="1">
      <c r="A3377" s="1"/>
      <c r="B3377" s="342" t="s">
        <v>416</v>
      </c>
      <c r="C3377" s="343" t="s">
        <v>16</v>
      </c>
      <c r="D3377" s="342" t="s">
        <v>417</v>
      </c>
      <c r="E3377" s="342" t="s">
        <v>418</v>
      </c>
      <c r="F3377" s="342" t="s">
        <v>419</v>
      </c>
      <c r="G3377" s="342" t="s">
        <v>420</v>
      </c>
      <c r="H3377" s="342" t="s">
        <v>421</v>
      </c>
    </row>
    <row r="3378" spans="1:8" ht="12.75" customHeight="1">
      <c r="A3378" s="1"/>
      <c r="B3378" s="396" t="str">
        <f>'LISTA DE PRECIOS '!D1191</f>
        <v>Embudo Fº Fº</v>
      </c>
      <c r="C3378" s="48" t="s">
        <v>16</v>
      </c>
      <c r="D3378" s="348">
        <v>1</v>
      </c>
      <c r="E3378" s="348">
        <f t="shared" ref="E3378:E3379" si="254">D3378*$G$3376</f>
        <v>1</v>
      </c>
      <c r="F3378" s="348">
        <f>'LISTA DE PRECIOS '!J1191</f>
        <v>4328.6924272312071</v>
      </c>
      <c r="G3378" s="352">
        <f t="shared" ref="G3378:G3379" si="255">E3378*F3378</f>
        <v>4328.6924272312071</v>
      </c>
      <c r="H3378" s="349"/>
    </row>
    <row r="3379" spans="1:8" ht="12.75" customHeight="1">
      <c r="A3379" s="1"/>
      <c r="B3379" s="396" t="str">
        <f>'LISTA DE PRECIOS '!D1192</f>
        <v xml:space="preserve">Sellador sintetico </v>
      </c>
      <c r="C3379" s="48" t="s">
        <v>405</v>
      </c>
      <c r="D3379" s="348">
        <v>0.3</v>
      </c>
      <c r="E3379" s="348">
        <f t="shared" si="254"/>
        <v>0.3</v>
      </c>
      <c r="F3379" s="348">
        <f>'LISTA DE PRECIOS '!J1192</f>
        <v>2317.6489548252962</v>
      </c>
      <c r="G3379" s="352">
        <f t="shared" si="255"/>
        <v>695.29468644758879</v>
      </c>
      <c r="H3379" s="349"/>
    </row>
    <row r="3380" spans="1:8" ht="12.75" customHeight="1">
      <c r="A3380" s="1"/>
      <c r="B3380" s="396"/>
      <c r="C3380" s="48"/>
      <c r="D3380" s="348"/>
      <c r="E3380" s="348"/>
      <c r="F3380" s="348"/>
      <c r="G3380" s="352"/>
      <c r="H3380" s="349"/>
    </row>
    <row r="3381" spans="1:8" ht="12.75" customHeight="1">
      <c r="A3381" s="1"/>
      <c r="B3381" s="396"/>
      <c r="C3381" s="48"/>
      <c r="D3381" s="348"/>
      <c r="E3381" s="352"/>
      <c r="F3381" s="348"/>
      <c r="G3381" s="352"/>
      <c r="H3381" s="349"/>
    </row>
    <row r="3382" spans="1:8" ht="12.75" customHeight="1">
      <c r="A3382" s="1"/>
      <c r="B3382" s="396"/>
      <c r="C3382" s="48"/>
      <c r="D3382" s="348"/>
      <c r="E3382" s="352"/>
      <c r="F3382" s="348"/>
      <c r="G3382" s="352"/>
      <c r="H3382" s="349"/>
    </row>
    <row r="3383" spans="1:8" ht="12.75" customHeight="1">
      <c r="A3383" s="1"/>
      <c r="B3383" s="347"/>
      <c r="C3383" s="48"/>
      <c r="D3383" s="348"/>
      <c r="E3383" s="352"/>
      <c r="F3383" s="348"/>
      <c r="G3383" s="352"/>
      <c r="H3383" s="349"/>
    </row>
    <row r="3384" spans="1:8" ht="12.75" customHeight="1">
      <c r="A3384" s="1"/>
      <c r="B3384" s="347"/>
      <c r="C3384" s="48"/>
      <c r="D3384" s="348"/>
      <c r="E3384" s="352"/>
      <c r="F3384" s="348"/>
      <c r="G3384" s="352"/>
      <c r="H3384" s="349"/>
    </row>
    <row r="3385" spans="1:8" ht="12.75" customHeight="1">
      <c r="A3385" s="1"/>
      <c r="B3385" s="354" t="s">
        <v>422</v>
      </c>
      <c r="C3385" s="355"/>
      <c r="D3385" s="356"/>
      <c r="E3385" s="356"/>
      <c r="F3385" s="356"/>
      <c r="G3385" s="357"/>
      <c r="H3385" s="358">
        <f>SUM(G3378:G3384)</f>
        <v>5023.987113678796</v>
      </c>
    </row>
    <row r="3386" spans="1:8" ht="12.75" customHeight="1">
      <c r="A3386" s="1"/>
      <c r="B3386" s="359"/>
      <c r="C3386" s="50"/>
      <c r="D3386" s="360"/>
      <c r="E3386" s="360"/>
      <c r="F3386" s="360"/>
      <c r="G3386" s="360"/>
      <c r="H3386" s="361"/>
    </row>
    <row r="3387" spans="1:8" ht="12.75" customHeight="1">
      <c r="A3387" s="1"/>
      <c r="B3387" s="409" t="s">
        <v>1450</v>
      </c>
      <c r="C3387" s="52" t="s">
        <v>424</v>
      </c>
      <c r="D3387" s="348">
        <v>1.5</v>
      </c>
      <c r="E3387" s="348">
        <f>D3387*$G$3376</f>
        <v>1.5</v>
      </c>
      <c r="F3387" s="352">
        <f>'MANO DE OBRA'!$K$8</f>
        <v>1165.6790978787881</v>
      </c>
      <c r="G3387" s="352">
        <f>E3387*F3387</f>
        <v>1748.5186468181821</v>
      </c>
      <c r="H3387" s="364"/>
    </row>
    <row r="3388" spans="1:8" ht="12.75" customHeight="1">
      <c r="A3388" s="1"/>
      <c r="B3388" s="409"/>
      <c r="C3388" s="52"/>
      <c r="D3388" s="348"/>
      <c r="E3388" s="348"/>
      <c r="F3388" s="352"/>
      <c r="G3388" s="352"/>
      <c r="H3388" s="364"/>
    </row>
    <row r="3389" spans="1:8" ht="12.75" customHeight="1">
      <c r="A3389" s="1"/>
      <c r="B3389" s="347" t="s">
        <v>579</v>
      </c>
      <c r="C3389" s="48" t="s">
        <v>498</v>
      </c>
      <c r="D3389" s="348">
        <v>2</v>
      </c>
      <c r="E3389" s="348">
        <f t="shared" ref="E3389:E3390" si="256">D3389*$G$3376</f>
        <v>2</v>
      </c>
      <c r="F3389" s="352">
        <f>'MANO DE OBRA'!$K$9</f>
        <v>1011.539859878788</v>
      </c>
      <c r="G3389" s="352">
        <f t="shared" ref="G3389:G3390" si="257">E3389*F3389</f>
        <v>2023.079719757576</v>
      </c>
      <c r="H3389" s="364"/>
    </row>
    <row r="3390" spans="1:8" ht="12.75" customHeight="1">
      <c r="A3390" s="1"/>
      <c r="B3390" s="390" t="s">
        <v>423</v>
      </c>
      <c r="C3390" s="48" t="s">
        <v>498</v>
      </c>
      <c r="D3390" s="348">
        <v>3</v>
      </c>
      <c r="E3390" s="348">
        <f t="shared" si="256"/>
        <v>3</v>
      </c>
      <c r="F3390" s="352">
        <f>'MANO DE OBRA'!$K$11</f>
        <v>875.15514987878794</v>
      </c>
      <c r="G3390" s="352">
        <f t="shared" si="257"/>
        <v>2625.4654496363637</v>
      </c>
      <c r="H3390" s="365"/>
    </row>
    <row r="3391" spans="1:8" ht="12.75" customHeight="1">
      <c r="A3391" s="1"/>
      <c r="B3391" s="764" t="s">
        <v>425</v>
      </c>
      <c r="C3391" s="689"/>
      <c r="D3391" s="689"/>
      <c r="E3391" s="689"/>
      <c r="F3391" s="689"/>
      <c r="G3391" s="765"/>
      <c r="H3391" s="366">
        <f>SUM(G3387:G3390)</f>
        <v>6397.0638162121213</v>
      </c>
    </row>
    <row r="3392" spans="1:8" ht="12.75" customHeight="1">
      <c r="A3392" s="1"/>
      <c r="B3392" s="766"/>
      <c r="C3392" s="692"/>
      <c r="D3392" s="692"/>
      <c r="E3392" s="692"/>
      <c r="F3392" s="692"/>
      <c r="G3392" s="692"/>
      <c r="H3392" s="700"/>
    </row>
    <row r="3393" spans="1:8" ht="12.75" customHeight="1">
      <c r="A3393" s="1"/>
      <c r="B3393" s="347" t="s">
        <v>426</v>
      </c>
      <c r="C3393" s="48"/>
      <c r="D3393" s="348"/>
      <c r="E3393" s="348"/>
      <c r="F3393" s="348"/>
      <c r="G3393" s="348"/>
      <c r="H3393" s="349"/>
    </row>
    <row r="3394" spans="1:8" ht="12.75" customHeight="1">
      <c r="A3394" s="1"/>
      <c r="B3394" s="347" t="s">
        <v>427</v>
      </c>
      <c r="C3394" s="48"/>
      <c r="D3394" s="348"/>
      <c r="E3394" s="348"/>
      <c r="F3394" s="348"/>
      <c r="G3394" s="348"/>
      <c r="H3394" s="349"/>
    </row>
    <row r="3395" spans="1:8" ht="12.75" customHeight="1">
      <c r="A3395" s="1"/>
      <c r="B3395" s="351" t="s">
        <v>428</v>
      </c>
      <c r="C3395" s="90"/>
      <c r="D3395" s="352"/>
      <c r="E3395" s="352"/>
      <c r="F3395" s="352"/>
      <c r="G3395" s="352"/>
      <c r="H3395" s="349"/>
    </row>
    <row r="3396" spans="1:8" ht="12.75" customHeight="1">
      <c r="A3396" s="1"/>
      <c r="B3396" s="368"/>
      <c r="C3396" s="355"/>
      <c r="D3396" s="355"/>
      <c r="E3396" s="355"/>
      <c r="F3396" s="355"/>
      <c r="G3396" s="369"/>
      <c r="H3396" s="358">
        <f>SUM(G3395)</f>
        <v>0</v>
      </c>
    </row>
    <row r="3397" spans="1:8" ht="12.75" customHeight="1">
      <c r="A3397" s="1"/>
      <c r="B3397" s="367"/>
      <c r="C3397" s="1"/>
      <c r="D3397" s="1"/>
      <c r="E3397" s="1"/>
      <c r="F3397" s="1"/>
      <c r="G3397" s="1"/>
      <c r="H3397" s="260"/>
    </row>
    <row r="3398" spans="1:8" ht="12.75" customHeight="1">
      <c r="A3398" s="1"/>
      <c r="B3398" s="370" t="s">
        <v>429</v>
      </c>
      <c r="C3398" s="355"/>
      <c r="D3398" s="355"/>
      <c r="E3398" s="355"/>
      <c r="F3398" s="355"/>
      <c r="G3398" s="369"/>
      <c r="H3398" s="371">
        <f>H3385+H3391+H3396</f>
        <v>11421.050929890916</v>
      </c>
    </row>
    <row r="3399" spans="1:8" ht="12.75" customHeight="1">
      <c r="A3399" s="1"/>
      <c r="B3399" s="367"/>
      <c r="C3399" s="1"/>
      <c r="D3399" s="1"/>
      <c r="E3399" s="1"/>
      <c r="F3399" s="1"/>
      <c r="G3399" s="1"/>
      <c r="H3399" s="372"/>
    </row>
    <row r="3400" spans="1:8" ht="12.75" customHeight="1">
      <c r="A3400" s="1"/>
      <c r="B3400" s="347" t="s">
        <v>349</v>
      </c>
      <c r="C3400" s="48"/>
      <c r="D3400" s="49">
        <f>'COEF.RESUMEN'!$H$5</f>
        <v>0.15</v>
      </c>
      <c r="E3400" s="48"/>
      <c r="F3400" s="48"/>
      <c r="G3400" s="48"/>
      <c r="H3400" s="350">
        <f>H3398*D3400</f>
        <v>1713.1576394836375</v>
      </c>
    </row>
    <row r="3401" spans="1:8" ht="12.75" customHeight="1">
      <c r="A3401" s="1"/>
      <c r="B3401" s="373"/>
      <c r="C3401" s="48"/>
      <c r="D3401" s="49"/>
      <c r="E3401" s="48"/>
      <c r="F3401" s="48"/>
      <c r="G3401" s="48"/>
      <c r="H3401" s="350"/>
    </row>
    <row r="3402" spans="1:8" ht="12.75" customHeight="1">
      <c r="A3402" s="1"/>
      <c r="B3402" s="347"/>
      <c r="C3402" s="48"/>
      <c r="D3402" s="49"/>
      <c r="E3402" s="48"/>
      <c r="F3402" s="48"/>
      <c r="G3402" s="48"/>
      <c r="H3402" s="350"/>
    </row>
    <row r="3403" spans="1:8" ht="12.75" customHeight="1">
      <c r="A3403" s="1"/>
      <c r="B3403" s="347" t="s">
        <v>350</v>
      </c>
      <c r="C3403" s="48"/>
      <c r="D3403" s="49">
        <f>'COEF.RESUMEN'!$H$6</f>
        <v>0.1</v>
      </c>
      <c r="E3403" s="48"/>
      <c r="F3403" s="48"/>
      <c r="G3403" s="48"/>
      <c r="H3403" s="350">
        <f>H3398*D3403</f>
        <v>1142.1050929890916</v>
      </c>
    </row>
    <row r="3404" spans="1:8" ht="12.75" customHeight="1">
      <c r="A3404" s="1"/>
      <c r="B3404" s="347"/>
      <c r="C3404" s="48"/>
      <c r="D3404" s="49"/>
      <c r="E3404" s="48"/>
      <c r="F3404" s="48"/>
      <c r="G3404" s="48"/>
      <c r="H3404" s="374">
        <f>H3398+H3400+H3403</f>
        <v>14276.313662363646</v>
      </c>
    </row>
    <row r="3405" spans="1:8" ht="12.75" customHeight="1">
      <c r="A3405" s="1"/>
      <c r="B3405" s="347" t="s">
        <v>430</v>
      </c>
      <c r="C3405" s="48"/>
      <c r="D3405" s="49">
        <f>'COEF.RESUMEN'!$H$8</f>
        <v>0.25</v>
      </c>
      <c r="E3405" s="48"/>
      <c r="F3405" s="48"/>
      <c r="G3405" s="48"/>
      <c r="H3405" s="350">
        <f>H3404*D3405</f>
        <v>3569.0784155909114</v>
      </c>
    </row>
    <row r="3406" spans="1:8" ht="12.75" customHeight="1">
      <c r="A3406" s="1"/>
      <c r="B3406" s="347"/>
      <c r="C3406" s="48"/>
      <c r="D3406" s="48"/>
      <c r="E3406" s="48"/>
      <c r="F3406" s="48"/>
      <c r="G3406" s="48"/>
      <c r="H3406" s="375"/>
    </row>
    <row r="3407" spans="1:8" ht="12.75" customHeight="1">
      <c r="A3407" s="1"/>
      <c r="B3407" s="376" t="s">
        <v>431</v>
      </c>
      <c r="C3407" s="340"/>
      <c r="D3407" s="340"/>
      <c r="E3407" s="340"/>
      <c r="F3407" s="340"/>
      <c r="G3407" s="377"/>
      <c r="H3407" s="371">
        <f>H3404+H3405</f>
        <v>17845.392077954559</v>
      </c>
    </row>
    <row r="3408" spans="1:8" ht="12.75" customHeight="1">
      <c r="A3408" s="1"/>
      <c r="B3408" s="1"/>
      <c r="C3408" s="1"/>
      <c r="D3408" s="1"/>
      <c r="E3408" s="1"/>
      <c r="F3408" s="1"/>
      <c r="G3408" s="1"/>
      <c r="H3408" s="1"/>
    </row>
    <row r="3409" spans="1:8" ht="28.5" customHeight="1">
      <c r="A3409" s="1"/>
      <c r="B3409" s="708" t="s">
        <v>1943</v>
      </c>
      <c r="C3409" s="687"/>
      <c r="D3409" s="762" t="s">
        <v>1944</v>
      </c>
      <c r="E3409" s="687"/>
      <c r="F3409" s="387" t="s">
        <v>43</v>
      </c>
      <c r="G3409" s="763">
        <v>1</v>
      </c>
      <c r="H3409" s="687"/>
    </row>
    <row r="3410" spans="1:8" ht="12.75" customHeight="1">
      <c r="A3410" s="1"/>
      <c r="B3410" s="342" t="s">
        <v>416</v>
      </c>
      <c r="C3410" s="343" t="s">
        <v>16</v>
      </c>
      <c r="D3410" s="342" t="s">
        <v>417</v>
      </c>
      <c r="E3410" s="342" t="s">
        <v>418</v>
      </c>
      <c r="F3410" s="342" t="s">
        <v>419</v>
      </c>
      <c r="G3410" s="342" t="s">
        <v>420</v>
      </c>
      <c r="H3410" s="342" t="s">
        <v>421</v>
      </c>
    </row>
    <row r="3411" spans="1:8" ht="12.75" customHeight="1">
      <c r="A3411" s="1"/>
      <c r="B3411" s="396" t="str">
        <f>'LISTA DE PRECIOS '!D1185</f>
        <v> EMBUDO HO FDO COSTADO C/REJA 100 20X20</v>
      </c>
      <c r="C3411" s="48" t="s">
        <v>16</v>
      </c>
      <c r="D3411" s="348">
        <v>1</v>
      </c>
      <c r="E3411" s="348">
        <f t="shared" ref="E3411:E3412" si="258">D3411*$G$3409</f>
        <v>1</v>
      </c>
      <c r="F3411" s="348">
        <f>'LISTA DE PRECIOS '!J1185</f>
        <v>5949.3923468471257</v>
      </c>
      <c r="G3411" s="352">
        <f t="shared" ref="G3411:G3412" si="259">E3411*F3411</f>
        <v>5949.3923468471257</v>
      </c>
      <c r="H3411" s="349"/>
    </row>
    <row r="3412" spans="1:8" ht="12.75" customHeight="1">
      <c r="A3412" s="1"/>
      <c r="B3412" s="396" t="str">
        <f>'LISTA DE PRECIOS '!D1192</f>
        <v xml:space="preserve">Sellador sintetico </v>
      </c>
      <c r="C3412" s="48" t="s">
        <v>405</v>
      </c>
      <c r="D3412" s="348">
        <v>0.3</v>
      </c>
      <c r="E3412" s="348">
        <f t="shared" si="258"/>
        <v>0.3</v>
      </c>
      <c r="F3412" s="348">
        <f>'LISTA DE PRECIOS '!J1192</f>
        <v>2317.6489548252962</v>
      </c>
      <c r="G3412" s="352">
        <f t="shared" si="259"/>
        <v>695.29468644758879</v>
      </c>
      <c r="H3412" s="349"/>
    </row>
    <row r="3413" spans="1:8" ht="12.75" customHeight="1">
      <c r="A3413" s="1"/>
      <c r="B3413" s="396"/>
      <c r="C3413" s="48"/>
      <c r="D3413" s="348"/>
      <c r="E3413" s="348"/>
      <c r="F3413" s="348"/>
      <c r="G3413" s="352"/>
      <c r="H3413" s="349"/>
    </row>
    <row r="3414" spans="1:8" ht="12.75" customHeight="1">
      <c r="A3414" s="1"/>
      <c r="B3414" s="396"/>
      <c r="C3414" s="48"/>
      <c r="D3414" s="348"/>
      <c r="E3414" s="352"/>
      <c r="F3414" s="348"/>
      <c r="G3414" s="352"/>
      <c r="H3414" s="349"/>
    </row>
    <row r="3415" spans="1:8" ht="12.75" customHeight="1">
      <c r="A3415" s="1"/>
      <c r="B3415" s="396"/>
      <c r="C3415" s="48"/>
      <c r="D3415" s="348"/>
      <c r="E3415" s="352"/>
      <c r="F3415" s="348"/>
      <c r="G3415" s="352"/>
      <c r="H3415" s="349"/>
    </row>
    <row r="3416" spans="1:8" ht="12.75" customHeight="1">
      <c r="A3416" s="1"/>
      <c r="B3416" s="347"/>
      <c r="C3416" s="48"/>
      <c r="D3416" s="348"/>
      <c r="E3416" s="352"/>
      <c r="F3416" s="348"/>
      <c r="G3416" s="352"/>
      <c r="H3416" s="349"/>
    </row>
    <row r="3417" spans="1:8" ht="12.75" customHeight="1">
      <c r="A3417" s="1"/>
      <c r="B3417" s="347"/>
      <c r="C3417" s="48"/>
      <c r="D3417" s="348"/>
      <c r="E3417" s="352"/>
      <c r="F3417" s="348"/>
      <c r="G3417" s="352"/>
      <c r="H3417" s="349"/>
    </row>
    <row r="3418" spans="1:8" ht="12.75" customHeight="1">
      <c r="A3418" s="1"/>
      <c r="B3418" s="354" t="s">
        <v>422</v>
      </c>
      <c r="C3418" s="355"/>
      <c r="D3418" s="356"/>
      <c r="E3418" s="356"/>
      <c r="F3418" s="356"/>
      <c r="G3418" s="357"/>
      <c r="H3418" s="358">
        <f>SUM(G3411:G3417)</f>
        <v>6644.6870332947146</v>
      </c>
    </row>
    <row r="3419" spans="1:8" ht="12.75" customHeight="1">
      <c r="A3419" s="1"/>
      <c r="B3419" s="359"/>
      <c r="C3419" s="50"/>
      <c r="D3419" s="360"/>
      <c r="E3419" s="360"/>
      <c r="F3419" s="360"/>
      <c r="G3419" s="360"/>
      <c r="H3419" s="361"/>
    </row>
    <row r="3420" spans="1:8" ht="12.75" customHeight="1">
      <c r="A3420" s="1"/>
      <c r="B3420" s="409" t="s">
        <v>1450</v>
      </c>
      <c r="C3420" s="52" t="s">
        <v>424</v>
      </c>
      <c r="D3420" s="348">
        <v>1.5</v>
      </c>
      <c r="E3420" s="348">
        <f>D3420*$G$3409</f>
        <v>1.5</v>
      </c>
      <c r="F3420" s="352">
        <f>'MANO DE OBRA'!$K$8</f>
        <v>1165.6790978787881</v>
      </c>
      <c r="G3420" s="352">
        <f>E3420*F3420</f>
        <v>1748.5186468181821</v>
      </c>
      <c r="H3420" s="364"/>
    </row>
    <row r="3421" spans="1:8" ht="12.75" customHeight="1">
      <c r="A3421" s="1"/>
      <c r="B3421" s="409"/>
      <c r="C3421" s="52"/>
      <c r="D3421" s="348"/>
      <c r="E3421" s="348"/>
      <c r="F3421" s="352"/>
      <c r="G3421" s="352"/>
      <c r="H3421" s="364"/>
    </row>
    <row r="3422" spans="1:8" ht="12.75" customHeight="1">
      <c r="A3422" s="1"/>
      <c r="B3422" s="347" t="s">
        <v>579</v>
      </c>
      <c r="C3422" s="48" t="s">
        <v>498</v>
      </c>
      <c r="D3422" s="348">
        <v>2</v>
      </c>
      <c r="E3422" s="348">
        <f t="shared" ref="E3422:E3423" si="260">D3422*$G$3409</f>
        <v>2</v>
      </c>
      <c r="F3422" s="352">
        <f>'MANO DE OBRA'!$K$9</f>
        <v>1011.539859878788</v>
      </c>
      <c r="G3422" s="352">
        <f t="shared" ref="G3422:G3423" si="261">E3422*F3422</f>
        <v>2023.079719757576</v>
      </c>
      <c r="H3422" s="364"/>
    </row>
    <row r="3423" spans="1:8" ht="12.75" customHeight="1">
      <c r="A3423" s="1"/>
      <c r="B3423" s="390" t="s">
        <v>423</v>
      </c>
      <c r="C3423" s="48" t="s">
        <v>498</v>
      </c>
      <c r="D3423" s="348">
        <v>3</v>
      </c>
      <c r="E3423" s="348">
        <f t="shared" si="260"/>
        <v>3</v>
      </c>
      <c r="F3423" s="352">
        <f>'MANO DE OBRA'!$K$11</f>
        <v>875.15514987878794</v>
      </c>
      <c r="G3423" s="352">
        <f t="shared" si="261"/>
        <v>2625.4654496363637</v>
      </c>
      <c r="H3423" s="365"/>
    </row>
    <row r="3424" spans="1:8" ht="12.75" customHeight="1">
      <c r="A3424" s="1"/>
      <c r="B3424" s="764" t="s">
        <v>425</v>
      </c>
      <c r="C3424" s="689"/>
      <c r="D3424" s="689"/>
      <c r="E3424" s="689"/>
      <c r="F3424" s="689"/>
      <c r="G3424" s="765"/>
      <c r="H3424" s="366">
        <f>SUM(G3420:G3423)</f>
        <v>6397.0638162121213</v>
      </c>
    </row>
    <row r="3425" spans="1:8" ht="12.75" customHeight="1">
      <c r="A3425" s="1"/>
      <c r="B3425" s="766"/>
      <c r="C3425" s="692"/>
      <c r="D3425" s="692"/>
      <c r="E3425" s="692"/>
      <c r="F3425" s="692"/>
      <c r="G3425" s="692"/>
      <c r="H3425" s="700"/>
    </row>
    <row r="3426" spans="1:8" ht="12.75" customHeight="1">
      <c r="A3426" s="1"/>
      <c r="B3426" s="347" t="s">
        <v>426</v>
      </c>
      <c r="C3426" s="48"/>
      <c r="D3426" s="348"/>
      <c r="E3426" s="348"/>
      <c r="F3426" s="348"/>
      <c r="G3426" s="348"/>
      <c r="H3426" s="349"/>
    </row>
    <row r="3427" spans="1:8" ht="12.75" customHeight="1">
      <c r="A3427" s="1"/>
      <c r="B3427" s="347" t="s">
        <v>427</v>
      </c>
      <c r="C3427" s="48"/>
      <c r="D3427" s="348"/>
      <c r="E3427" s="348"/>
      <c r="F3427" s="348"/>
      <c r="G3427" s="348"/>
      <c r="H3427" s="349"/>
    </row>
    <row r="3428" spans="1:8" ht="12.75" customHeight="1">
      <c r="A3428" s="1"/>
      <c r="B3428" s="351" t="s">
        <v>428</v>
      </c>
      <c r="C3428" s="90"/>
      <c r="D3428" s="352"/>
      <c r="E3428" s="352"/>
      <c r="F3428" s="352"/>
      <c r="G3428" s="352"/>
      <c r="H3428" s="349"/>
    </row>
    <row r="3429" spans="1:8" ht="12.75" customHeight="1">
      <c r="A3429" s="1"/>
      <c r="B3429" s="368"/>
      <c r="C3429" s="355"/>
      <c r="D3429" s="355"/>
      <c r="E3429" s="355"/>
      <c r="F3429" s="355"/>
      <c r="G3429" s="369"/>
      <c r="H3429" s="358">
        <f>SUM(G3428)</f>
        <v>0</v>
      </c>
    </row>
    <row r="3430" spans="1:8" ht="12.75" customHeight="1">
      <c r="A3430" s="1"/>
      <c r="B3430" s="367"/>
      <c r="C3430" s="1"/>
      <c r="D3430" s="1"/>
      <c r="E3430" s="1"/>
      <c r="F3430" s="1"/>
      <c r="G3430" s="1"/>
      <c r="H3430" s="260"/>
    </row>
    <row r="3431" spans="1:8" ht="12.75" customHeight="1">
      <c r="A3431" s="1"/>
      <c r="B3431" s="370" t="s">
        <v>429</v>
      </c>
      <c r="C3431" s="355"/>
      <c r="D3431" s="355"/>
      <c r="E3431" s="355"/>
      <c r="F3431" s="355"/>
      <c r="G3431" s="369"/>
      <c r="H3431" s="371">
        <f>H3418+H3424+H3429</f>
        <v>13041.750849506836</v>
      </c>
    </row>
    <row r="3432" spans="1:8" ht="12.75" customHeight="1">
      <c r="A3432" s="1"/>
      <c r="B3432" s="367"/>
      <c r="C3432" s="1"/>
      <c r="D3432" s="1"/>
      <c r="E3432" s="1"/>
      <c r="F3432" s="1"/>
      <c r="G3432" s="1"/>
      <c r="H3432" s="372"/>
    </row>
    <row r="3433" spans="1:8" ht="12.75" customHeight="1">
      <c r="A3433" s="1"/>
      <c r="B3433" s="347" t="s">
        <v>349</v>
      </c>
      <c r="C3433" s="48"/>
      <c r="D3433" s="49">
        <f>'COEF.RESUMEN'!$H$5</f>
        <v>0.15</v>
      </c>
      <c r="E3433" s="48"/>
      <c r="F3433" s="48"/>
      <c r="G3433" s="48"/>
      <c r="H3433" s="350">
        <f>H3431*D3433</f>
        <v>1956.2626274260253</v>
      </c>
    </row>
    <row r="3434" spans="1:8" ht="12.75" customHeight="1">
      <c r="A3434" s="1"/>
      <c r="B3434" s="373"/>
      <c r="C3434" s="48"/>
      <c r="D3434" s="49"/>
      <c r="E3434" s="48"/>
      <c r="F3434" s="48"/>
      <c r="G3434" s="48"/>
      <c r="H3434" s="350"/>
    </row>
    <row r="3435" spans="1:8" ht="12.75" customHeight="1">
      <c r="A3435" s="1"/>
      <c r="B3435" s="347"/>
      <c r="C3435" s="48"/>
      <c r="D3435" s="49"/>
      <c r="E3435" s="48"/>
      <c r="F3435" s="48"/>
      <c r="G3435" s="48"/>
      <c r="H3435" s="350"/>
    </row>
    <row r="3436" spans="1:8" ht="12.75" customHeight="1">
      <c r="A3436" s="1"/>
      <c r="B3436" s="347" t="s">
        <v>350</v>
      </c>
      <c r="C3436" s="48"/>
      <c r="D3436" s="49">
        <f>'COEF.RESUMEN'!$H$6</f>
        <v>0.1</v>
      </c>
      <c r="E3436" s="48"/>
      <c r="F3436" s="48"/>
      <c r="G3436" s="48"/>
      <c r="H3436" s="350">
        <f>H3431*D3436</f>
        <v>1304.1750849506836</v>
      </c>
    </row>
    <row r="3437" spans="1:8" ht="12.75" customHeight="1">
      <c r="A3437" s="1"/>
      <c r="B3437" s="347"/>
      <c r="C3437" s="48"/>
      <c r="D3437" s="49"/>
      <c r="E3437" s="48"/>
      <c r="F3437" s="48"/>
      <c r="G3437" s="48"/>
      <c r="H3437" s="374">
        <f>H3431+H3433+H3436</f>
        <v>16302.188561883546</v>
      </c>
    </row>
    <row r="3438" spans="1:8" ht="12.75" customHeight="1">
      <c r="A3438" s="1"/>
      <c r="B3438" s="347" t="s">
        <v>430</v>
      </c>
      <c r="C3438" s="48"/>
      <c r="D3438" s="49">
        <f>'COEF.RESUMEN'!$H$8</f>
        <v>0.25</v>
      </c>
      <c r="E3438" s="48"/>
      <c r="F3438" s="48"/>
      <c r="G3438" s="48"/>
      <c r="H3438" s="350">
        <f>H3437*D3438</f>
        <v>4075.5471404708865</v>
      </c>
    </row>
    <row r="3439" spans="1:8" ht="12.75" customHeight="1">
      <c r="A3439" s="1"/>
      <c r="B3439" s="347"/>
      <c r="C3439" s="48"/>
      <c r="D3439" s="48"/>
      <c r="E3439" s="48"/>
      <c r="F3439" s="48"/>
      <c r="G3439" s="48"/>
      <c r="H3439" s="375"/>
    </row>
    <row r="3440" spans="1:8" ht="12.75" customHeight="1">
      <c r="A3440" s="1"/>
      <c r="B3440" s="376" t="s">
        <v>431</v>
      </c>
      <c r="C3440" s="340"/>
      <c r="D3440" s="340"/>
      <c r="E3440" s="340"/>
      <c r="F3440" s="340"/>
      <c r="G3440" s="377"/>
      <c r="H3440" s="371">
        <f>H3437+H3438</f>
        <v>20377.735702354432</v>
      </c>
    </row>
    <row r="3441" spans="1:8" ht="12.75" customHeight="1">
      <c r="A3441" s="1"/>
      <c r="B3441" s="1"/>
      <c r="C3441" s="1"/>
      <c r="D3441" s="1"/>
      <c r="E3441" s="1"/>
      <c r="F3441" s="1"/>
      <c r="G3441" s="1"/>
      <c r="H3441" s="1"/>
    </row>
    <row r="3442" spans="1:8" ht="12.75" hidden="1" customHeight="1">
      <c r="A3442" s="1"/>
      <c r="B3442" s="708" t="s">
        <v>1945</v>
      </c>
      <c r="C3442" s="687"/>
      <c r="D3442" s="762" t="s">
        <v>1946</v>
      </c>
      <c r="E3442" s="687"/>
      <c r="F3442" s="387" t="s">
        <v>29</v>
      </c>
      <c r="G3442" s="763">
        <v>1</v>
      </c>
      <c r="H3442" s="687"/>
    </row>
    <row r="3443" spans="1:8" ht="12.75" hidden="1" customHeight="1">
      <c r="A3443" s="1"/>
      <c r="B3443" s="342" t="s">
        <v>416</v>
      </c>
      <c r="C3443" s="343" t="s">
        <v>16</v>
      </c>
      <c r="D3443" s="342" t="s">
        <v>417</v>
      </c>
      <c r="E3443" s="342" t="s">
        <v>418</v>
      </c>
      <c r="F3443" s="342" t="s">
        <v>419</v>
      </c>
      <c r="G3443" s="342" t="s">
        <v>420</v>
      </c>
      <c r="H3443" s="342" t="s">
        <v>421</v>
      </c>
    </row>
    <row r="3444" spans="1:8" ht="12.75" hidden="1" customHeight="1">
      <c r="A3444" s="1"/>
      <c r="B3444" s="396"/>
      <c r="C3444" s="48"/>
      <c r="D3444" s="348"/>
      <c r="E3444" s="348"/>
      <c r="F3444" s="348"/>
      <c r="G3444" s="352"/>
      <c r="H3444" s="349"/>
    </row>
    <row r="3445" spans="1:8" ht="12.75" hidden="1" customHeight="1">
      <c r="A3445" s="1"/>
      <c r="B3445" s="396"/>
      <c r="C3445" s="48"/>
      <c r="D3445" s="348"/>
      <c r="E3445" s="348"/>
      <c r="F3445" s="348"/>
      <c r="G3445" s="352"/>
      <c r="H3445" s="349"/>
    </row>
    <row r="3446" spans="1:8" ht="12.75" hidden="1" customHeight="1">
      <c r="A3446" s="1"/>
      <c r="B3446" s="396"/>
      <c r="C3446" s="48"/>
      <c r="D3446" s="348"/>
      <c r="E3446" s="348"/>
      <c r="F3446" s="348"/>
      <c r="G3446" s="352"/>
      <c r="H3446" s="349"/>
    </row>
    <row r="3447" spans="1:8" ht="12.75" hidden="1" customHeight="1">
      <c r="A3447" s="1"/>
      <c r="B3447" s="396"/>
      <c r="C3447" s="48"/>
      <c r="D3447" s="348"/>
      <c r="E3447" s="352"/>
      <c r="F3447" s="348"/>
      <c r="G3447" s="352"/>
      <c r="H3447" s="349"/>
    </row>
    <row r="3448" spans="1:8" ht="12.75" hidden="1" customHeight="1">
      <c r="A3448" s="1"/>
      <c r="B3448" s="396"/>
      <c r="C3448" s="48"/>
      <c r="D3448" s="348"/>
      <c r="E3448" s="352"/>
      <c r="F3448" s="348"/>
      <c r="G3448" s="352"/>
      <c r="H3448" s="349"/>
    </row>
    <row r="3449" spans="1:8" ht="12.75" hidden="1" customHeight="1">
      <c r="A3449" s="1"/>
      <c r="B3449" s="347"/>
      <c r="C3449" s="48"/>
      <c r="D3449" s="348"/>
      <c r="E3449" s="352"/>
      <c r="F3449" s="348"/>
      <c r="G3449" s="352"/>
      <c r="H3449" s="349"/>
    </row>
    <row r="3450" spans="1:8" ht="12.75" hidden="1" customHeight="1">
      <c r="A3450" s="1"/>
      <c r="B3450" s="347"/>
      <c r="C3450" s="48"/>
      <c r="D3450" s="348"/>
      <c r="E3450" s="352"/>
      <c r="F3450" s="348"/>
      <c r="G3450" s="352"/>
      <c r="H3450" s="349"/>
    </row>
    <row r="3451" spans="1:8" ht="12.75" hidden="1" customHeight="1">
      <c r="A3451" s="1"/>
      <c r="B3451" s="354" t="s">
        <v>422</v>
      </c>
      <c r="C3451" s="355"/>
      <c r="D3451" s="356"/>
      <c r="E3451" s="356"/>
      <c r="F3451" s="356"/>
      <c r="G3451" s="357"/>
      <c r="H3451" s="358">
        <f>SUM(G3444:G3450)</f>
        <v>0</v>
      </c>
    </row>
    <row r="3452" spans="1:8" ht="12.75" hidden="1" customHeight="1">
      <c r="A3452" s="1"/>
      <c r="B3452" s="359"/>
      <c r="C3452" s="50"/>
      <c r="D3452" s="360"/>
      <c r="E3452" s="360"/>
      <c r="F3452" s="360"/>
      <c r="G3452" s="360"/>
      <c r="H3452" s="361"/>
    </row>
    <row r="3453" spans="1:8" ht="12.75" hidden="1" customHeight="1">
      <c r="A3453" s="1"/>
      <c r="B3453" s="409"/>
      <c r="C3453" s="52"/>
      <c r="D3453" s="348"/>
      <c r="E3453" s="348"/>
      <c r="F3453" s="352"/>
      <c r="G3453" s="352"/>
      <c r="H3453" s="364"/>
    </row>
    <row r="3454" spans="1:8" ht="12.75" hidden="1" customHeight="1">
      <c r="A3454" s="1"/>
      <c r="B3454" s="409"/>
      <c r="C3454" s="52"/>
      <c r="D3454" s="348"/>
      <c r="E3454" s="348"/>
      <c r="F3454" s="352"/>
      <c r="G3454" s="352"/>
      <c r="H3454" s="364"/>
    </row>
    <row r="3455" spans="1:8" ht="12.75" hidden="1" customHeight="1">
      <c r="A3455" s="1"/>
      <c r="B3455" s="347" t="s">
        <v>579</v>
      </c>
      <c r="C3455" s="48" t="s">
        <v>498</v>
      </c>
      <c r="D3455" s="348">
        <v>0.4</v>
      </c>
      <c r="E3455" s="348">
        <f t="shared" ref="E3455:E3456" si="262">D3455*$G$3442</f>
        <v>0.4</v>
      </c>
      <c r="F3455" s="352">
        <f>'MANO DE OBRA'!$K$9</f>
        <v>1011.539859878788</v>
      </c>
      <c r="G3455" s="352">
        <f t="shared" ref="G3455:G3456" si="263">E3455*F3455</f>
        <v>404.61594395151519</v>
      </c>
      <c r="H3455" s="364"/>
    </row>
    <row r="3456" spans="1:8" ht="12.75" hidden="1" customHeight="1">
      <c r="A3456" s="1"/>
      <c r="B3456" s="390" t="s">
        <v>423</v>
      </c>
      <c r="C3456" s="48" t="s">
        <v>498</v>
      </c>
      <c r="D3456" s="348">
        <v>0.4</v>
      </c>
      <c r="E3456" s="348">
        <f t="shared" si="262"/>
        <v>0.4</v>
      </c>
      <c r="F3456" s="352">
        <f>'MANO DE OBRA'!$K$11</f>
        <v>875.15514987878794</v>
      </c>
      <c r="G3456" s="352">
        <f t="shared" si="263"/>
        <v>350.06205995151521</v>
      </c>
      <c r="H3456" s="365"/>
    </row>
    <row r="3457" spans="1:8" ht="12.75" hidden="1" customHeight="1">
      <c r="A3457" s="1"/>
      <c r="B3457" s="764" t="s">
        <v>425</v>
      </c>
      <c r="C3457" s="689"/>
      <c r="D3457" s="689"/>
      <c r="E3457" s="689"/>
      <c r="F3457" s="689"/>
      <c r="G3457" s="765"/>
      <c r="H3457" s="366">
        <f>SUM(G3453:G3456)</f>
        <v>754.67800390303046</v>
      </c>
    </row>
    <row r="3458" spans="1:8" ht="12.75" hidden="1" customHeight="1">
      <c r="A3458" s="1"/>
      <c r="B3458" s="766"/>
      <c r="C3458" s="692"/>
      <c r="D3458" s="692"/>
      <c r="E3458" s="692"/>
      <c r="F3458" s="692"/>
      <c r="G3458" s="692"/>
      <c r="H3458" s="700"/>
    </row>
    <row r="3459" spans="1:8" ht="12.75" hidden="1" customHeight="1">
      <c r="A3459" s="1"/>
      <c r="B3459" s="347" t="s">
        <v>426</v>
      </c>
      <c r="C3459" s="48"/>
      <c r="D3459" s="348"/>
      <c r="E3459" s="348"/>
      <c r="F3459" s="348"/>
      <c r="G3459" s="348"/>
      <c r="H3459" s="349"/>
    </row>
    <row r="3460" spans="1:8" ht="12.75" hidden="1" customHeight="1">
      <c r="A3460" s="1"/>
      <c r="B3460" s="347" t="s">
        <v>427</v>
      </c>
      <c r="C3460" s="48"/>
      <c r="D3460" s="348"/>
      <c r="E3460" s="348"/>
      <c r="F3460" s="348"/>
      <c r="G3460" s="348"/>
      <c r="H3460" s="349"/>
    </row>
    <row r="3461" spans="1:8" ht="12.75" hidden="1" customHeight="1">
      <c r="A3461" s="1"/>
      <c r="B3461" s="351" t="s">
        <v>428</v>
      </c>
      <c r="C3461" s="90"/>
      <c r="D3461" s="352"/>
      <c r="E3461" s="352"/>
      <c r="F3461" s="352"/>
      <c r="G3461" s="352"/>
      <c r="H3461" s="349"/>
    </row>
    <row r="3462" spans="1:8" ht="12.75" hidden="1" customHeight="1">
      <c r="A3462" s="1"/>
      <c r="B3462" s="368"/>
      <c r="C3462" s="355"/>
      <c r="D3462" s="355"/>
      <c r="E3462" s="355"/>
      <c r="F3462" s="355"/>
      <c r="G3462" s="369"/>
      <c r="H3462" s="358">
        <f>SUM(G3461)</f>
        <v>0</v>
      </c>
    </row>
    <row r="3463" spans="1:8" ht="12.75" hidden="1" customHeight="1">
      <c r="A3463" s="1"/>
      <c r="B3463" s="367"/>
      <c r="C3463" s="1"/>
      <c r="D3463" s="1"/>
      <c r="E3463" s="1"/>
      <c r="F3463" s="1"/>
      <c r="G3463" s="1"/>
      <c r="H3463" s="260"/>
    </row>
    <row r="3464" spans="1:8" ht="12.75" hidden="1" customHeight="1">
      <c r="A3464" s="1"/>
      <c r="B3464" s="370" t="s">
        <v>429</v>
      </c>
      <c r="C3464" s="355"/>
      <c r="D3464" s="355"/>
      <c r="E3464" s="355"/>
      <c r="F3464" s="355"/>
      <c r="G3464" s="369"/>
      <c r="H3464" s="371">
        <f>H3451+H3457+H3462</f>
        <v>754.67800390303046</v>
      </c>
    </row>
    <row r="3465" spans="1:8" ht="12.75" hidden="1" customHeight="1">
      <c r="A3465" s="1"/>
      <c r="B3465" s="367"/>
      <c r="C3465" s="1"/>
      <c r="D3465" s="1"/>
      <c r="E3465" s="1"/>
      <c r="F3465" s="1"/>
      <c r="G3465" s="1"/>
      <c r="H3465" s="372"/>
    </row>
    <row r="3466" spans="1:8" ht="12.75" hidden="1" customHeight="1">
      <c r="A3466" s="1"/>
      <c r="B3466" s="347" t="s">
        <v>349</v>
      </c>
      <c r="C3466" s="48"/>
      <c r="D3466" s="49">
        <f>'COEF.RESUMEN'!$H$5</f>
        <v>0.15</v>
      </c>
      <c r="E3466" s="48"/>
      <c r="F3466" s="48"/>
      <c r="G3466" s="48"/>
      <c r="H3466" s="350">
        <f>H3464*D3466</f>
        <v>113.20170058545456</v>
      </c>
    </row>
    <row r="3467" spans="1:8" ht="12.75" hidden="1" customHeight="1">
      <c r="A3467" s="1"/>
      <c r="B3467" s="373"/>
      <c r="C3467" s="48"/>
      <c r="D3467" s="49"/>
      <c r="E3467" s="48"/>
      <c r="F3467" s="48"/>
      <c r="G3467" s="48"/>
      <c r="H3467" s="350"/>
    </row>
    <row r="3468" spans="1:8" ht="12.75" hidden="1" customHeight="1">
      <c r="A3468" s="1"/>
      <c r="B3468" s="347"/>
      <c r="C3468" s="48"/>
      <c r="D3468" s="49"/>
      <c r="E3468" s="48"/>
      <c r="F3468" s="48"/>
      <c r="G3468" s="48"/>
      <c r="H3468" s="350"/>
    </row>
    <row r="3469" spans="1:8" ht="12.75" hidden="1" customHeight="1">
      <c r="A3469" s="1"/>
      <c r="B3469" s="347" t="s">
        <v>350</v>
      </c>
      <c r="C3469" s="48"/>
      <c r="D3469" s="49">
        <f>'COEF.RESUMEN'!$H$6</f>
        <v>0.1</v>
      </c>
      <c r="E3469" s="48"/>
      <c r="F3469" s="48"/>
      <c r="G3469" s="48"/>
      <c r="H3469" s="350">
        <f>H3464*D3469</f>
        <v>75.467800390303054</v>
      </c>
    </row>
    <row r="3470" spans="1:8" ht="12.75" hidden="1" customHeight="1">
      <c r="A3470" s="1"/>
      <c r="B3470" s="347"/>
      <c r="C3470" s="48"/>
      <c r="D3470" s="49"/>
      <c r="E3470" s="48"/>
      <c r="F3470" s="48"/>
      <c r="G3470" s="48"/>
      <c r="H3470" s="374">
        <f>H3464+H3466+H3469</f>
        <v>943.34750487878807</v>
      </c>
    </row>
    <row r="3471" spans="1:8" ht="12.75" hidden="1" customHeight="1">
      <c r="A3471" s="1"/>
      <c r="B3471" s="347" t="s">
        <v>430</v>
      </c>
      <c r="C3471" s="48"/>
      <c r="D3471" s="49">
        <f>'COEF.RESUMEN'!$H$8</f>
        <v>0.25</v>
      </c>
      <c r="E3471" s="48"/>
      <c r="F3471" s="48"/>
      <c r="G3471" s="48"/>
      <c r="H3471" s="350">
        <f>H3470*D3471</f>
        <v>235.83687621969702</v>
      </c>
    </row>
    <row r="3472" spans="1:8" ht="12.75" hidden="1" customHeight="1">
      <c r="A3472" s="1"/>
      <c r="B3472" s="347"/>
      <c r="C3472" s="48"/>
      <c r="D3472" s="48"/>
      <c r="E3472" s="48"/>
      <c r="F3472" s="48"/>
      <c r="G3472" s="48"/>
      <c r="H3472" s="375"/>
    </row>
    <row r="3473" spans="1:8" ht="12.75" hidden="1" customHeight="1">
      <c r="A3473" s="1"/>
      <c r="B3473" s="376" t="s">
        <v>431</v>
      </c>
      <c r="C3473" s="340"/>
      <c r="D3473" s="340"/>
      <c r="E3473" s="340"/>
      <c r="F3473" s="340"/>
      <c r="G3473" s="377"/>
      <c r="H3473" s="371">
        <f>H3470+H3471</f>
        <v>1179.1843810984851</v>
      </c>
    </row>
    <row r="3474" spans="1:8" ht="12.75" hidden="1" customHeight="1">
      <c r="A3474" s="1"/>
      <c r="B3474" s="1"/>
      <c r="C3474" s="1"/>
      <c r="D3474" s="1"/>
      <c r="E3474" s="1"/>
      <c r="F3474" s="1"/>
      <c r="G3474" s="1"/>
      <c r="H3474" s="1"/>
    </row>
    <row r="3475" spans="1:8" ht="12.75" customHeight="1">
      <c r="A3475" s="1"/>
      <c r="B3475" s="721" t="s">
        <v>1947</v>
      </c>
      <c r="C3475" s="689"/>
      <c r="D3475" s="689"/>
      <c r="E3475" s="689"/>
      <c r="F3475" s="689"/>
      <c r="G3475" s="689"/>
      <c r="H3475" s="690"/>
    </row>
    <row r="3476" spans="1:8" ht="12.75" customHeight="1">
      <c r="A3476" s="1"/>
      <c r="B3476" s="1"/>
      <c r="C3476" s="1"/>
      <c r="D3476" s="1"/>
      <c r="E3476" s="1"/>
      <c r="F3476" s="1"/>
      <c r="G3476" s="1"/>
      <c r="H3476" s="1"/>
    </row>
    <row r="3477" spans="1:8" ht="26.25" hidden="1" customHeight="1">
      <c r="A3477" s="1"/>
      <c r="B3477" s="708" t="s">
        <v>1948</v>
      </c>
      <c r="C3477" s="687"/>
      <c r="D3477" s="762" t="s">
        <v>1949</v>
      </c>
      <c r="E3477" s="687"/>
      <c r="F3477" s="387" t="s">
        <v>167</v>
      </c>
      <c r="G3477" s="763">
        <v>1</v>
      </c>
      <c r="H3477" s="687"/>
    </row>
    <row r="3478" spans="1:8" ht="12.75" hidden="1" customHeight="1">
      <c r="A3478" s="1"/>
      <c r="B3478" s="342" t="s">
        <v>416</v>
      </c>
      <c r="C3478" s="343" t="s">
        <v>16</v>
      </c>
      <c r="D3478" s="342" t="s">
        <v>417</v>
      </c>
      <c r="E3478" s="342" t="s">
        <v>418</v>
      </c>
      <c r="F3478" s="342" t="s">
        <v>419</v>
      </c>
      <c r="G3478" s="342" t="s">
        <v>420</v>
      </c>
      <c r="H3478" s="342" t="s">
        <v>421</v>
      </c>
    </row>
    <row r="3479" spans="1:8" ht="12.75" hidden="1" customHeight="1">
      <c r="A3479" s="1"/>
      <c r="B3479" s="396" t="str">
        <f>'LISTA DE PRECIOS '!D1127</f>
        <v>Tanque de reserva tricapa 1100 lts.</v>
      </c>
      <c r="C3479" s="48" t="s">
        <v>16</v>
      </c>
      <c r="D3479" s="348">
        <v>1</v>
      </c>
      <c r="E3479" s="348">
        <f t="shared" ref="E3479:E3480" si="264">D3479*$G$3477</f>
        <v>1</v>
      </c>
      <c r="F3479" s="348">
        <f>'LISTA DE PRECIOS '!J1127</f>
        <v>31605.238772782457</v>
      </c>
      <c r="G3479" s="352">
        <f>E3479*F3479</f>
        <v>31605.238772782457</v>
      </c>
      <c r="H3479" s="349"/>
    </row>
    <row r="3480" spans="1:8" ht="12.75" hidden="1" customHeight="1">
      <c r="A3480" s="1"/>
      <c r="B3480" s="396" t="str">
        <f>'LISTA DE PRECIOS '!D1128</f>
        <v>Base de Tanque diametro 1,15 m (850-1100 Lts)</v>
      </c>
      <c r="C3480" s="48" t="s">
        <v>16</v>
      </c>
      <c r="D3480" s="348">
        <v>1</v>
      </c>
      <c r="E3480" s="348">
        <f t="shared" si="264"/>
        <v>1</v>
      </c>
      <c r="F3480" s="348">
        <f>'LISTA DE PRECIOS '!J1128</f>
        <v>7827.2495519128952</v>
      </c>
      <c r="G3480" s="352"/>
      <c r="H3480" s="349"/>
    </row>
    <row r="3481" spans="1:8" ht="12.75" hidden="1" customHeight="1">
      <c r="A3481" s="1"/>
      <c r="B3481" s="396"/>
      <c r="C3481" s="48"/>
      <c r="D3481" s="348"/>
      <c r="E3481" s="348"/>
      <c r="F3481" s="348"/>
      <c r="G3481" s="352"/>
      <c r="H3481" s="349"/>
    </row>
    <row r="3482" spans="1:8" ht="12.75" hidden="1" customHeight="1">
      <c r="A3482" s="1"/>
      <c r="B3482" s="396"/>
      <c r="C3482" s="48"/>
      <c r="D3482" s="348"/>
      <c r="E3482" s="352"/>
      <c r="F3482" s="348"/>
      <c r="G3482" s="352"/>
      <c r="H3482" s="349"/>
    </row>
    <row r="3483" spans="1:8" ht="12.75" hidden="1" customHeight="1">
      <c r="A3483" s="1"/>
      <c r="B3483" s="396"/>
      <c r="C3483" s="48"/>
      <c r="D3483" s="348"/>
      <c r="E3483" s="352"/>
      <c r="F3483" s="348"/>
      <c r="G3483" s="352"/>
      <c r="H3483" s="349"/>
    </row>
    <row r="3484" spans="1:8" ht="12.75" hidden="1" customHeight="1">
      <c r="A3484" s="1"/>
      <c r="B3484" s="347"/>
      <c r="C3484" s="48"/>
      <c r="D3484" s="348"/>
      <c r="E3484" s="352"/>
      <c r="F3484" s="348"/>
      <c r="G3484" s="352"/>
      <c r="H3484" s="349"/>
    </row>
    <row r="3485" spans="1:8" ht="12.75" hidden="1" customHeight="1">
      <c r="A3485" s="1"/>
      <c r="B3485" s="347"/>
      <c r="C3485" s="48"/>
      <c r="D3485" s="348"/>
      <c r="E3485" s="352"/>
      <c r="F3485" s="348"/>
      <c r="G3485" s="352"/>
      <c r="H3485" s="349"/>
    </row>
    <row r="3486" spans="1:8" ht="12.75" hidden="1" customHeight="1">
      <c r="A3486" s="1"/>
      <c r="B3486" s="354" t="s">
        <v>422</v>
      </c>
      <c r="C3486" s="355"/>
      <c r="D3486" s="356"/>
      <c r="E3486" s="356"/>
      <c r="F3486" s="356"/>
      <c r="G3486" s="357"/>
      <c r="H3486" s="358">
        <f>SUM(G3479:G3485)</f>
        <v>31605.238772782457</v>
      </c>
    </row>
    <row r="3487" spans="1:8" ht="12.75" hidden="1" customHeight="1">
      <c r="A3487" s="1"/>
      <c r="B3487" s="359"/>
      <c r="C3487" s="50"/>
      <c r="D3487" s="360"/>
      <c r="E3487" s="360"/>
      <c r="F3487" s="360"/>
      <c r="G3487" s="360"/>
      <c r="H3487" s="361"/>
    </row>
    <row r="3488" spans="1:8" ht="12.75" hidden="1" customHeight="1">
      <c r="A3488" s="1"/>
      <c r="B3488" s="409" t="s">
        <v>1450</v>
      </c>
      <c r="C3488" s="52" t="s">
        <v>424</v>
      </c>
      <c r="D3488" s="348">
        <v>5</v>
      </c>
      <c r="E3488" s="348">
        <f t="shared" ref="E3488:E3489" si="265">D3488*$G$3477</f>
        <v>5</v>
      </c>
      <c r="F3488" s="352">
        <f>'MANO DE OBRA'!$K$8</f>
        <v>1165.6790978787881</v>
      </c>
      <c r="G3488" s="352">
        <f t="shared" ref="G3488:G3489" si="266">E3488*F3488</f>
        <v>5828.3954893939408</v>
      </c>
      <c r="H3488" s="364"/>
    </row>
    <row r="3489" spans="1:8" ht="12.75" hidden="1" customHeight="1">
      <c r="A3489" s="1"/>
      <c r="B3489" s="409" t="s">
        <v>1451</v>
      </c>
      <c r="C3489" s="52" t="s">
        <v>424</v>
      </c>
      <c r="D3489" s="348">
        <v>5</v>
      </c>
      <c r="E3489" s="348">
        <f t="shared" si="265"/>
        <v>5</v>
      </c>
      <c r="F3489" s="352">
        <f>'MANO DE OBRA'!$K$10</f>
        <v>942.27655587878792</v>
      </c>
      <c r="G3489" s="352">
        <f t="shared" si="266"/>
        <v>4711.3827793939399</v>
      </c>
      <c r="H3489" s="364"/>
    </row>
    <row r="3490" spans="1:8" ht="12.75" hidden="1" customHeight="1">
      <c r="A3490" s="1"/>
      <c r="B3490" s="347"/>
      <c r="C3490" s="48"/>
      <c r="D3490" s="348"/>
      <c r="E3490" s="348"/>
      <c r="F3490" s="352"/>
      <c r="G3490" s="352"/>
      <c r="H3490" s="364"/>
    </row>
    <row r="3491" spans="1:8" ht="12.75" hidden="1" customHeight="1">
      <c r="A3491" s="1"/>
      <c r="B3491" s="390"/>
      <c r="C3491" s="48"/>
      <c r="D3491" s="348"/>
      <c r="E3491" s="348"/>
      <c r="F3491" s="352"/>
      <c r="G3491" s="352"/>
      <c r="H3491" s="365"/>
    </row>
    <row r="3492" spans="1:8" ht="12.75" hidden="1" customHeight="1">
      <c r="A3492" s="1"/>
      <c r="B3492" s="764" t="s">
        <v>425</v>
      </c>
      <c r="C3492" s="689"/>
      <c r="D3492" s="689"/>
      <c r="E3492" s="689"/>
      <c r="F3492" s="689"/>
      <c r="G3492" s="765"/>
      <c r="H3492" s="366">
        <f>SUM(G3488:G3491)</f>
        <v>10539.778268787881</v>
      </c>
    </row>
    <row r="3493" spans="1:8" ht="12.75" hidden="1" customHeight="1">
      <c r="A3493" s="1"/>
      <c r="B3493" s="766"/>
      <c r="C3493" s="692"/>
      <c r="D3493" s="692"/>
      <c r="E3493" s="692"/>
      <c r="F3493" s="692"/>
      <c r="G3493" s="692"/>
      <c r="H3493" s="700"/>
    </row>
    <row r="3494" spans="1:8" ht="12.75" hidden="1" customHeight="1">
      <c r="A3494" s="1"/>
      <c r="B3494" s="347" t="s">
        <v>426</v>
      </c>
      <c r="C3494" s="48"/>
      <c r="D3494" s="348"/>
      <c r="E3494" s="348"/>
      <c r="F3494" s="348"/>
      <c r="G3494" s="348"/>
      <c r="H3494" s="349"/>
    </row>
    <row r="3495" spans="1:8" ht="12.75" hidden="1" customHeight="1">
      <c r="A3495" s="1"/>
      <c r="B3495" s="347" t="s">
        <v>427</v>
      </c>
      <c r="C3495" s="48"/>
      <c r="D3495" s="348"/>
      <c r="E3495" s="348"/>
      <c r="F3495" s="348"/>
      <c r="G3495" s="348"/>
      <c r="H3495" s="349"/>
    </row>
    <row r="3496" spans="1:8" ht="12.75" hidden="1" customHeight="1">
      <c r="A3496" s="1"/>
      <c r="B3496" s="351" t="s">
        <v>428</v>
      </c>
      <c r="C3496" s="90"/>
      <c r="D3496" s="352"/>
      <c r="E3496" s="352"/>
      <c r="F3496" s="352"/>
      <c r="G3496" s="352"/>
      <c r="H3496" s="349"/>
    </row>
    <row r="3497" spans="1:8" ht="12.75" hidden="1" customHeight="1">
      <c r="A3497" s="1"/>
      <c r="B3497" s="368"/>
      <c r="C3497" s="355"/>
      <c r="D3497" s="355"/>
      <c r="E3497" s="355"/>
      <c r="F3497" s="355"/>
      <c r="G3497" s="369"/>
      <c r="H3497" s="358">
        <f>SUM(G3496)</f>
        <v>0</v>
      </c>
    </row>
    <row r="3498" spans="1:8" ht="12.75" hidden="1" customHeight="1">
      <c r="A3498" s="1"/>
      <c r="B3498" s="367"/>
      <c r="C3498" s="1"/>
      <c r="D3498" s="1"/>
      <c r="E3498" s="1"/>
      <c r="F3498" s="1"/>
      <c r="G3498" s="1"/>
      <c r="H3498" s="260"/>
    </row>
    <row r="3499" spans="1:8" ht="12.75" hidden="1" customHeight="1">
      <c r="A3499" s="1"/>
      <c r="B3499" s="370" t="s">
        <v>429</v>
      </c>
      <c r="C3499" s="355"/>
      <c r="D3499" s="355"/>
      <c r="E3499" s="355"/>
      <c r="F3499" s="355"/>
      <c r="G3499" s="369"/>
      <c r="H3499" s="371">
        <f>H3486+H3492+H3497</f>
        <v>42145.01704157034</v>
      </c>
    </row>
    <row r="3500" spans="1:8" ht="12.75" hidden="1" customHeight="1">
      <c r="A3500" s="1"/>
      <c r="B3500" s="367"/>
      <c r="C3500" s="1"/>
      <c r="D3500" s="1"/>
      <c r="E3500" s="1"/>
      <c r="F3500" s="1"/>
      <c r="G3500" s="1"/>
      <c r="H3500" s="372"/>
    </row>
    <row r="3501" spans="1:8" ht="12.75" hidden="1" customHeight="1">
      <c r="A3501" s="1"/>
      <c r="B3501" s="347" t="s">
        <v>349</v>
      </c>
      <c r="C3501" s="48"/>
      <c r="D3501" s="49">
        <f>'COEF.RESUMEN'!$H$5</f>
        <v>0.15</v>
      </c>
      <c r="E3501" s="48"/>
      <c r="F3501" s="48"/>
      <c r="G3501" s="48"/>
      <c r="H3501" s="350">
        <f>H3499*D3501</f>
        <v>6321.7525562355504</v>
      </c>
    </row>
    <row r="3502" spans="1:8" ht="12.75" hidden="1" customHeight="1">
      <c r="A3502" s="1"/>
      <c r="B3502" s="373"/>
      <c r="C3502" s="48"/>
      <c r="D3502" s="49"/>
      <c r="E3502" s="48"/>
      <c r="F3502" s="48"/>
      <c r="G3502" s="48"/>
      <c r="H3502" s="350"/>
    </row>
    <row r="3503" spans="1:8" ht="12.75" hidden="1" customHeight="1">
      <c r="A3503" s="1"/>
      <c r="B3503" s="347"/>
      <c r="C3503" s="48"/>
      <c r="D3503" s="49"/>
      <c r="E3503" s="48"/>
      <c r="F3503" s="48"/>
      <c r="G3503" s="48"/>
      <c r="H3503" s="350"/>
    </row>
    <row r="3504" spans="1:8" ht="12.75" hidden="1" customHeight="1">
      <c r="A3504" s="1"/>
      <c r="B3504" s="347" t="s">
        <v>350</v>
      </c>
      <c r="C3504" s="48"/>
      <c r="D3504" s="49">
        <f>'COEF.RESUMEN'!$H$6</f>
        <v>0.1</v>
      </c>
      <c r="E3504" s="48"/>
      <c r="F3504" s="48"/>
      <c r="G3504" s="48"/>
      <c r="H3504" s="350">
        <f>H3499*D3504</f>
        <v>4214.5017041570345</v>
      </c>
    </row>
    <row r="3505" spans="1:8" ht="12.75" hidden="1" customHeight="1">
      <c r="A3505" s="1"/>
      <c r="B3505" s="347"/>
      <c r="C3505" s="48"/>
      <c r="D3505" s="49"/>
      <c r="E3505" s="48"/>
      <c r="F3505" s="48"/>
      <c r="G3505" s="48"/>
      <c r="H3505" s="374">
        <f>H3499+H3501+H3504</f>
        <v>52681.271301962923</v>
      </c>
    </row>
    <row r="3506" spans="1:8" ht="12.75" hidden="1" customHeight="1">
      <c r="A3506" s="1"/>
      <c r="B3506" s="347" t="s">
        <v>430</v>
      </c>
      <c r="C3506" s="48"/>
      <c r="D3506" s="49">
        <f>'COEF.RESUMEN'!$H$8</f>
        <v>0.25</v>
      </c>
      <c r="E3506" s="48"/>
      <c r="F3506" s="48"/>
      <c r="G3506" s="48"/>
      <c r="H3506" s="350">
        <f>H3505*D3506</f>
        <v>13170.317825490731</v>
      </c>
    </row>
    <row r="3507" spans="1:8" ht="12.75" hidden="1" customHeight="1">
      <c r="A3507" s="1"/>
      <c r="B3507" s="347"/>
      <c r="C3507" s="48"/>
      <c r="D3507" s="48"/>
      <c r="E3507" s="48"/>
      <c r="F3507" s="48"/>
      <c r="G3507" s="48"/>
      <c r="H3507" s="375"/>
    </row>
    <row r="3508" spans="1:8" ht="12.75" hidden="1" customHeight="1">
      <c r="A3508" s="1"/>
      <c r="B3508" s="376" t="s">
        <v>431</v>
      </c>
      <c r="C3508" s="340"/>
      <c r="D3508" s="340"/>
      <c r="E3508" s="340"/>
      <c r="F3508" s="340"/>
      <c r="G3508" s="377"/>
      <c r="H3508" s="371">
        <f>H3505+H3506</f>
        <v>65851.589127453655</v>
      </c>
    </row>
    <row r="3509" spans="1:8" ht="12.75" hidden="1" customHeight="1">
      <c r="A3509" s="1"/>
      <c r="B3509" s="1"/>
      <c r="C3509" s="1"/>
      <c r="D3509" s="1"/>
      <c r="E3509" s="1"/>
      <c r="F3509" s="1"/>
      <c r="G3509" s="1"/>
      <c r="H3509" s="1"/>
    </row>
    <row r="3510" spans="1:8" ht="45.75" hidden="1" customHeight="1">
      <c r="A3510" s="1"/>
      <c r="B3510" s="708" t="s">
        <v>1950</v>
      </c>
      <c r="C3510" s="687"/>
      <c r="D3510" s="762" t="s">
        <v>1951</v>
      </c>
      <c r="E3510" s="687"/>
      <c r="F3510" s="387" t="s">
        <v>167</v>
      </c>
      <c r="G3510" s="763">
        <v>1</v>
      </c>
      <c r="H3510" s="687"/>
    </row>
    <row r="3511" spans="1:8" ht="12.75" hidden="1" customHeight="1">
      <c r="A3511" s="1"/>
      <c r="B3511" s="342" t="s">
        <v>416</v>
      </c>
      <c r="C3511" s="343" t="s">
        <v>16</v>
      </c>
      <c r="D3511" s="342" t="s">
        <v>417</v>
      </c>
      <c r="E3511" s="342" t="s">
        <v>418</v>
      </c>
      <c r="F3511" s="342" t="s">
        <v>419</v>
      </c>
      <c r="G3511" s="342" t="s">
        <v>420</v>
      </c>
      <c r="H3511" s="342" t="s">
        <v>421</v>
      </c>
    </row>
    <row r="3512" spans="1:8" ht="12.75" hidden="1" customHeight="1">
      <c r="A3512" s="1"/>
      <c r="B3512" s="396" t="str">
        <f>'LISTA DE PRECIOS '!D1129</f>
        <v>TR  Affinity Sin Base - Aº Iº 1000 lts - Medida:  97x141.- Cod. 2-10 - Peso 24 Kg - Esp. 0,5 mm</v>
      </c>
      <c r="C3512" s="48" t="s">
        <v>16</v>
      </c>
      <c r="D3512" s="348">
        <v>1</v>
      </c>
      <c r="E3512" s="348">
        <f>D3512*$G$3510</f>
        <v>1</v>
      </c>
      <c r="F3512" s="348">
        <f>'LISTA DE PRECIOS '!J1129</f>
        <v>54338.128280375204</v>
      </c>
      <c r="G3512" s="352">
        <f>E3512*F3512</f>
        <v>54338.128280375204</v>
      </c>
      <c r="H3512" s="349"/>
    </row>
    <row r="3513" spans="1:8" ht="12.75" hidden="1" customHeight="1">
      <c r="A3513" s="1"/>
      <c r="B3513" s="396"/>
      <c r="C3513" s="48"/>
      <c r="D3513" s="348"/>
      <c r="E3513" s="348"/>
      <c r="F3513" s="348"/>
      <c r="G3513" s="352"/>
      <c r="H3513" s="349"/>
    </row>
    <row r="3514" spans="1:8" ht="12.75" hidden="1" customHeight="1">
      <c r="A3514" s="1"/>
      <c r="B3514" s="396"/>
      <c r="C3514" s="48"/>
      <c r="D3514" s="348"/>
      <c r="E3514" s="348"/>
      <c r="F3514" s="348"/>
      <c r="G3514" s="352"/>
      <c r="H3514" s="349"/>
    </row>
    <row r="3515" spans="1:8" ht="12.75" hidden="1" customHeight="1">
      <c r="A3515" s="1"/>
      <c r="B3515" s="396"/>
      <c r="C3515" s="48"/>
      <c r="D3515" s="348"/>
      <c r="E3515" s="352"/>
      <c r="F3515" s="348"/>
      <c r="G3515" s="352"/>
      <c r="H3515" s="349"/>
    </row>
    <row r="3516" spans="1:8" ht="12.75" hidden="1" customHeight="1">
      <c r="A3516" s="1"/>
      <c r="B3516" s="396"/>
      <c r="C3516" s="48"/>
      <c r="D3516" s="348"/>
      <c r="E3516" s="352"/>
      <c r="F3516" s="348"/>
      <c r="G3516" s="352"/>
      <c r="H3516" s="349"/>
    </row>
    <row r="3517" spans="1:8" ht="12.75" hidden="1" customHeight="1">
      <c r="A3517" s="1"/>
      <c r="B3517" s="347"/>
      <c r="C3517" s="48"/>
      <c r="D3517" s="348"/>
      <c r="E3517" s="352"/>
      <c r="F3517" s="348"/>
      <c r="G3517" s="352"/>
      <c r="H3517" s="349"/>
    </row>
    <row r="3518" spans="1:8" ht="12.75" hidden="1" customHeight="1">
      <c r="A3518" s="1"/>
      <c r="B3518" s="347"/>
      <c r="C3518" s="48"/>
      <c r="D3518" s="348"/>
      <c r="E3518" s="352"/>
      <c r="F3518" s="348"/>
      <c r="G3518" s="352"/>
      <c r="H3518" s="349"/>
    </row>
    <row r="3519" spans="1:8" ht="12.75" hidden="1" customHeight="1">
      <c r="A3519" s="1"/>
      <c r="B3519" s="354" t="s">
        <v>422</v>
      </c>
      <c r="C3519" s="355"/>
      <c r="D3519" s="356"/>
      <c r="E3519" s="356"/>
      <c r="F3519" s="356"/>
      <c r="G3519" s="357"/>
      <c r="H3519" s="358">
        <f>SUM(G3512:G3518)</f>
        <v>54338.128280375204</v>
      </c>
    </row>
    <row r="3520" spans="1:8" ht="12.75" hidden="1" customHeight="1">
      <c r="A3520" s="1"/>
      <c r="B3520" s="359"/>
      <c r="C3520" s="50"/>
      <c r="D3520" s="360"/>
      <c r="E3520" s="360"/>
      <c r="F3520" s="360"/>
      <c r="G3520" s="360"/>
      <c r="H3520" s="361"/>
    </row>
    <row r="3521" spans="1:8" ht="12.75" hidden="1" customHeight="1">
      <c r="A3521" s="1"/>
      <c r="B3521" s="409" t="s">
        <v>1450</v>
      </c>
      <c r="C3521" s="52" t="s">
        <v>424</v>
      </c>
      <c r="D3521" s="348">
        <v>5</v>
      </c>
      <c r="E3521" s="348">
        <f t="shared" ref="E3521:E3522" si="267">D3521*$G$3510</f>
        <v>5</v>
      </c>
      <c r="F3521" s="352">
        <f>'MANO DE OBRA'!$K$8</f>
        <v>1165.6790978787881</v>
      </c>
      <c r="G3521" s="352">
        <f t="shared" ref="G3521:G3522" si="268">E3521*F3521</f>
        <v>5828.3954893939408</v>
      </c>
      <c r="H3521" s="364"/>
    </row>
    <row r="3522" spans="1:8" ht="12.75" hidden="1" customHeight="1">
      <c r="A3522" s="1"/>
      <c r="B3522" s="409" t="s">
        <v>1451</v>
      </c>
      <c r="C3522" s="52" t="s">
        <v>424</v>
      </c>
      <c r="D3522" s="348">
        <v>5</v>
      </c>
      <c r="E3522" s="348">
        <f t="shared" si="267"/>
        <v>5</v>
      </c>
      <c r="F3522" s="352">
        <f>'MANO DE OBRA'!$K$10</f>
        <v>942.27655587878792</v>
      </c>
      <c r="G3522" s="352">
        <f t="shared" si="268"/>
        <v>4711.3827793939399</v>
      </c>
      <c r="H3522" s="364"/>
    </row>
    <row r="3523" spans="1:8" ht="12.75" hidden="1" customHeight="1">
      <c r="A3523" s="1"/>
      <c r="B3523" s="347"/>
      <c r="C3523" s="48"/>
      <c r="D3523" s="348"/>
      <c r="E3523" s="348"/>
      <c r="F3523" s="352"/>
      <c r="G3523" s="352"/>
      <c r="H3523" s="364"/>
    </row>
    <row r="3524" spans="1:8" ht="12.75" hidden="1" customHeight="1">
      <c r="A3524" s="1"/>
      <c r="B3524" s="390"/>
      <c r="C3524" s="48"/>
      <c r="D3524" s="348"/>
      <c r="E3524" s="348"/>
      <c r="F3524" s="352"/>
      <c r="G3524" s="352"/>
      <c r="H3524" s="365"/>
    </row>
    <row r="3525" spans="1:8" ht="12.75" hidden="1" customHeight="1">
      <c r="A3525" s="1"/>
      <c r="B3525" s="764" t="s">
        <v>425</v>
      </c>
      <c r="C3525" s="689"/>
      <c r="D3525" s="689"/>
      <c r="E3525" s="689"/>
      <c r="F3525" s="689"/>
      <c r="G3525" s="765"/>
      <c r="H3525" s="366">
        <f>SUM(G3521:G3524)</f>
        <v>10539.778268787881</v>
      </c>
    </row>
    <row r="3526" spans="1:8" ht="12.75" hidden="1" customHeight="1">
      <c r="A3526" s="1"/>
      <c r="B3526" s="766"/>
      <c r="C3526" s="692"/>
      <c r="D3526" s="692"/>
      <c r="E3526" s="692"/>
      <c r="F3526" s="692"/>
      <c r="G3526" s="692"/>
      <c r="H3526" s="700"/>
    </row>
    <row r="3527" spans="1:8" ht="12.75" hidden="1" customHeight="1">
      <c r="A3527" s="1"/>
      <c r="B3527" s="347" t="s">
        <v>426</v>
      </c>
      <c r="C3527" s="48"/>
      <c r="D3527" s="348"/>
      <c r="E3527" s="348"/>
      <c r="F3527" s="348"/>
      <c r="G3527" s="348"/>
      <c r="H3527" s="349"/>
    </row>
    <row r="3528" spans="1:8" ht="12.75" hidden="1" customHeight="1">
      <c r="A3528" s="1"/>
      <c r="B3528" s="347" t="s">
        <v>427</v>
      </c>
      <c r="C3528" s="48"/>
      <c r="D3528" s="348"/>
      <c r="E3528" s="348"/>
      <c r="F3528" s="348"/>
      <c r="G3528" s="348"/>
      <c r="H3528" s="349"/>
    </row>
    <row r="3529" spans="1:8" ht="12.75" hidden="1" customHeight="1">
      <c r="A3529" s="1"/>
      <c r="B3529" s="351" t="s">
        <v>428</v>
      </c>
      <c r="C3529" s="90"/>
      <c r="D3529" s="352"/>
      <c r="E3529" s="352"/>
      <c r="F3529" s="352"/>
      <c r="G3529" s="352"/>
      <c r="H3529" s="349"/>
    </row>
    <row r="3530" spans="1:8" ht="12.75" hidden="1" customHeight="1">
      <c r="A3530" s="1"/>
      <c r="B3530" s="368"/>
      <c r="C3530" s="355"/>
      <c r="D3530" s="355"/>
      <c r="E3530" s="355"/>
      <c r="F3530" s="355"/>
      <c r="G3530" s="369"/>
      <c r="H3530" s="358">
        <f>SUM(G3529)</f>
        <v>0</v>
      </c>
    </row>
    <row r="3531" spans="1:8" ht="12.75" hidden="1" customHeight="1">
      <c r="A3531" s="1"/>
      <c r="B3531" s="367"/>
      <c r="C3531" s="1"/>
      <c r="D3531" s="1"/>
      <c r="E3531" s="1"/>
      <c r="F3531" s="1"/>
      <c r="G3531" s="1"/>
      <c r="H3531" s="260"/>
    </row>
    <row r="3532" spans="1:8" ht="12.75" hidden="1" customHeight="1">
      <c r="A3532" s="1"/>
      <c r="B3532" s="370" t="s">
        <v>429</v>
      </c>
      <c r="C3532" s="355"/>
      <c r="D3532" s="355"/>
      <c r="E3532" s="355"/>
      <c r="F3532" s="355"/>
      <c r="G3532" s="369"/>
      <c r="H3532" s="371">
        <f>H3519+H3525+H3530</f>
        <v>64877.906549163083</v>
      </c>
    </row>
    <row r="3533" spans="1:8" ht="12.75" hidden="1" customHeight="1">
      <c r="A3533" s="1"/>
      <c r="B3533" s="367"/>
      <c r="C3533" s="1"/>
      <c r="D3533" s="1"/>
      <c r="E3533" s="1"/>
      <c r="F3533" s="1"/>
      <c r="G3533" s="1"/>
      <c r="H3533" s="372"/>
    </row>
    <row r="3534" spans="1:8" ht="12.75" hidden="1" customHeight="1">
      <c r="A3534" s="1"/>
      <c r="B3534" s="347" t="s">
        <v>349</v>
      </c>
      <c r="C3534" s="48"/>
      <c r="D3534" s="49">
        <f>'COEF.RESUMEN'!$H$5</f>
        <v>0.15</v>
      </c>
      <c r="E3534" s="48"/>
      <c r="F3534" s="48"/>
      <c r="G3534" s="48"/>
      <c r="H3534" s="350">
        <f>H3532*D3534</f>
        <v>9731.6859823744617</v>
      </c>
    </row>
    <row r="3535" spans="1:8" ht="12.75" hidden="1" customHeight="1">
      <c r="A3535" s="1"/>
      <c r="B3535" s="373"/>
      <c r="C3535" s="48"/>
      <c r="D3535" s="49"/>
      <c r="E3535" s="48"/>
      <c r="F3535" s="48"/>
      <c r="G3535" s="48"/>
      <c r="H3535" s="350"/>
    </row>
    <row r="3536" spans="1:8" ht="12.75" hidden="1" customHeight="1">
      <c r="A3536" s="1"/>
      <c r="B3536" s="347"/>
      <c r="C3536" s="48"/>
      <c r="D3536" s="49"/>
      <c r="E3536" s="48"/>
      <c r="F3536" s="48"/>
      <c r="G3536" s="48"/>
      <c r="H3536" s="350"/>
    </row>
    <row r="3537" spans="1:8" ht="12.75" hidden="1" customHeight="1">
      <c r="A3537" s="1"/>
      <c r="B3537" s="347" t="s">
        <v>350</v>
      </c>
      <c r="C3537" s="48"/>
      <c r="D3537" s="49">
        <f>'COEF.RESUMEN'!$H$6</f>
        <v>0.1</v>
      </c>
      <c r="E3537" s="48"/>
      <c r="F3537" s="48"/>
      <c r="G3537" s="48"/>
      <c r="H3537" s="350">
        <f>H3532*D3537</f>
        <v>6487.790654916309</v>
      </c>
    </row>
    <row r="3538" spans="1:8" ht="12.75" hidden="1" customHeight="1">
      <c r="A3538" s="1"/>
      <c r="B3538" s="347"/>
      <c r="C3538" s="48"/>
      <c r="D3538" s="49"/>
      <c r="E3538" s="48"/>
      <c r="F3538" s="48"/>
      <c r="G3538" s="48"/>
      <c r="H3538" s="374">
        <f>H3532+H3534+H3537</f>
        <v>81097.383186453866</v>
      </c>
    </row>
    <row r="3539" spans="1:8" ht="12.75" hidden="1" customHeight="1">
      <c r="A3539" s="1"/>
      <c r="B3539" s="347" t="s">
        <v>430</v>
      </c>
      <c r="C3539" s="48"/>
      <c r="D3539" s="49">
        <f>'COEF.RESUMEN'!$H$8</f>
        <v>0.25</v>
      </c>
      <c r="E3539" s="48"/>
      <c r="F3539" s="48"/>
      <c r="G3539" s="48"/>
      <c r="H3539" s="350">
        <f>H3538*D3539</f>
        <v>20274.345796613467</v>
      </c>
    </row>
    <row r="3540" spans="1:8" ht="12.75" hidden="1" customHeight="1">
      <c r="A3540" s="1"/>
      <c r="B3540" s="347"/>
      <c r="C3540" s="48"/>
      <c r="D3540" s="48"/>
      <c r="E3540" s="48"/>
      <c r="F3540" s="48"/>
      <c r="G3540" s="48"/>
      <c r="H3540" s="375"/>
    </row>
    <row r="3541" spans="1:8" ht="12.75" hidden="1" customHeight="1">
      <c r="A3541" s="1"/>
      <c r="B3541" s="376" t="s">
        <v>431</v>
      </c>
      <c r="C3541" s="340"/>
      <c r="D3541" s="340"/>
      <c r="E3541" s="340"/>
      <c r="F3541" s="340"/>
      <c r="G3541" s="377"/>
      <c r="H3541" s="371">
        <f>H3538+H3539</f>
        <v>101371.72898306733</v>
      </c>
    </row>
    <row r="3542" spans="1:8" ht="12.75" hidden="1" customHeight="1">
      <c r="A3542" s="1"/>
      <c r="B3542" s="1"/>
      <c r="C3542" s="1"/>
      <c r="D3542" s="1"/>
      <c r="E3542" s="1"/>
      <c r="F3542" s="1"/>
      <c r="G3542" s="1"/>
      <c r="H3542" s="1"/>
    </row>
    <row r="3543" spans="1:8" ht="50.25" customHeight="1">
      <c r="A3543" s="1"/>
      <c r="B3543" s="708" t="s">
        <v>1952</v>
      </c>
      <c r="C3543" s="687"/>
      <c r="D3543" s="762" t="s">
        <v>1953</v>
      </c>
      <c r="E3543" s="687"/>
      <c r="F3543" s="387" t="s">
        <v>167</v>
      </c>
      <c r="G3543" s="763">
        <v>1</v>
      </c>
      <c r="H3543" s="687"/>
    </row>
    <row r="3544" spans="1:8" ht="12.75" customHeight="1">
      <c r="A3544" s="1"/>
      <c r="B3544" s="342" t="s">
        <v>416</v>
      </c>
      <c r="C3544" s="343" t="s">
        <v>16</v>
      </c>
      <c r="D3544" s="342" t="s">
        <v>417</v>
      </c>
      <c r="E3544" s="342" t="s">
        <v>418</v>
      </c>
      <c r="F3544" s="342" t="s">
        <v>419</v>
      </c>
      <c r="G3544" s="342" t="s">
        <v>420</v>
      </c>
      <c r="H3544" s="342" t="s">
        <v>421</v>
      </c>
    </row>
    <row r="3545" spans="1:8" ht="12.75" customHeight="1">
      <c r="A3545" s="1"/>
      <c r="B3545" s="396" t="str">
        <f>'LISTA DE PRECIOS '!D1130</f>
        <v>TR  Affinity Sin Base - Aº Iº 2000 lts Medida:  122x187 - Cod. 2-20 - Peso 42 Kg - Esp. 0,7 mm</v>
      </c>
      <c r="C3545" s="48" t="s">
        <v>16</v>
      </c>
      <c r="D3545" s="348">
        <v>1</v>
      </c>
      <c r="E3545" s="348">
        <f>D3545*$G$3543</f>
        <v>1</v>
      </c>
      <c r="F3545" s="348">
        <f>'LISTA DE PRECIOS '!J1130</f>
        <v>117149.35161101737</v>
      </c>
      <c r="G3545" s="352">
        <f>E3545*F3545</f>
        <v>117149.35161101737</v>
      </c>
      <c r="H3545" s="349"/>
    </row>
    <row r="3546" spans="1:8" ht="12.75" customHeight="1">
      <c r="A3546" s="1"/>
      <c r="B3546" s="396"/>
      <c r="C3546" s="48"/>
      <c r="D3546" s="348"/>
      <c r="E3546" s="348"/>
      <c r="F3546" s="348"/>
      <c r="G3546" s="352"/>
      <c r="H3546" s="349"/>
    </row>
    <row r="3547" spans="1:8" ht="12.75" customHeight="1">
      <c r="A3547" s="1"/>
      <c r="B3547" s="396"/>
      <c r="C3547" s="48"/>
      <c r="D3547" s="348"/>
      <c r="E3547" s="348"/>
      <c r="F3547" s="348"/>
      <c r="G3547" s="352"/>
      <c r="H3547" s="349"/>
    </row>
    <row r="3548" spans="1:8" ht="12.75" customHeight="1">
      <c r="A3548" s="1"/>
      <c r="B3548" s="396"/>
      <c r="C3548" s="48"/>
      <c r="D3548" s="348"/>
      <c r="E3548" s="352"/>
      <c r="F3548" s="348"/>
      <c r="G3548" s="352"/>
      <c r="H3548" s="349"/>
    </row>
    <row r="3549" spans="1:8" ht="12.75" customHeight="1">
      <c r="A3549" s="1"/>
      <c r="B3549" s="396"/>
      <c r="C3549" s="48"/>
      <c r="D3549" s="348"/>
      <c r="E3549" s="352"/>
      <c r="F3549" s="348"/>
      <c r="G3549" s="352"/>
      <c r="H3549" s="349"/>
    </row>
    <row r="3550" spans="1:8" ht="12.75" customHeight="1">
      <c r="A3550" s="1"/>
      <c r="B3550" s="347"/>
      <c r="C3550" s="48"/>
      <c r="D3550" s="348"/>
      <c r="E3550" s="352"/>
      <c r="F3550" s="348"/>
      <c r="G3550" s="352"/>
      <c r="H3550" s="349"/>
    </row>
    <row r="3551" spans="1:8" ht="12.75" customHeight="1">
      <c r="A3551" s="1"/>
      <c r="B3551" s="347"/>
      <c r="C3551" s="48"/>
      <c r="D3551" s="348"/>
      <c r="E3551" s="352"/>
      <c r="F3551" s="348"/>
      <c r="G3551" s="352"/>
      <c r="H3551" s="349"/>
    </row>
    <row r="3552" spans="1:8" ht="12.75" customHeight="1">
      <c r="A3552" s="1"/>
      <c r="B3552" s="354" t="s">
        <v>422</v>
      </c>
      <c r="C3552" s="355"/>
      <c r="D3552" s="356"/>
      <c r="E3552" s="356"/>
      <c r="F3552" s="356"/>
      <c r="G3552" s="357"/>
      <c r="H3552" s="358">
        <f>SUM(G3545:G3551)</f>
        <v>117149.35161101737</v>
      </c>
    </row>
    <row r="3553" spans="1:8" ht="12.75" customHeight="1">
      <c r="A3553" s="1"/>
      <c r="B3553" s="359"/>
      <c r="C3553" s="50"/>
      <c r="D3553" s="360"/>
      <c r="E3553" s="360"/>
      <c r="F3553" s="360"/>
      <c r="G3553" s="360"/>
      <c r="H3553" s="361"/>
    </row>
    <row r="3554" spans="1:8" ht="12.75" customHeight="1">
      <c r="A3554" s="1"/>
      <c r="B3554" s="409" t="s">
        <v>1450</v>
      </c>
      <c r="C3554" s="52" t="s">
        <v>424</v>
      </c>
      <c r="D3554" s="348">
        <v>5</v>
      </c>
      <c r="E3554" s="348">
        <f t="shared" ref="E3554:E3555" si="269">D3554*$G$3543</f>
        <v>5</v>
      </c>
      <c r="F3554" s="352">
        <f>'MANO DE OBRA'!$K$8</f>
        <v>1165.6790978787881</v>
      </c>
      <c r="G3554" s="352">
        <f t="shared" ref="G3554:G3555" si="270">E3554*F3554</f>
        <v>5828.3954893939408</v>
      </c>
      <c r="H3554" s="364"/>
    </row>
    <row r="3555" spans="1:8" ht="12.75" customHeight="1">
      <c r="A3555" s="1"/>
      <c r="B3555" s="409" t="s">
        <v>1451</v>
      </c>
      <c r="C3555" s="52" t="s">
        <v>424</v>
      </c>
      <c r="D3555" s="348">
        <v>5</v>
      </c>
      <c r="E3555" s="348">
        <f t="shared" si="269"/>
        <v>5</v>
      </c>
      <c r="F3555" s="352">
        <f>'MANO DE OBRA'!$K$10</f>
        <v>942.27655587878792</v>
      </c>
      <c r="G3555" s="352">
        <f t="shared" si="270"/>
        <v>4711.3827793939399</v>
      </c>
      <c r="H3555" s="364"/>
    </row>
    <row r="3556" spans="1:8" ht="12.75" customHeight="1">
      <c r="A3556" s="1"/>
      <c r="B3556" s="347"/>
      <c r="C3556" s="48"/>
      <c r="D3556" s="348"/>
      <c r="E3556" s="348"/>
      <c r="F3556" s="352"/>
      <c r="G3556" s="352"/>
      <c r="H3556" s="364"/>
    </row>
    <row r="3557" spans="1:8" ht="12.75" customHeight="1">
      <c r="A3557" s="1"/>
      <c r="B3557" s="390"/>
      <c r="C3557" s="48"/>
      <c r="D3557" s="348"/>
      <c r="E3557" s="348"/>
      <c r="F3557" s="352"/>
      <c r="G3557" s="352"/>
      <c r="H3557" s="365"/>
    </row>
    <row r="3558" spans="1:8" ht="12.75" customHeight="1">
      <c r="A3558" s="1"/>
      <c r="B3558" s="764" t="s">
        <v>425</v>
      </c>
      <c r="C3558" s="689"/>
      <c r="D3558" s="689"/>
      <c r="E3558" s="689"/>
      <c r="F3558" s="689"/>
      <c r="G3558" s="765"/>
      <c r="H3558" s="366">
        <f>SUM(G3554:G3557)</f>
        <v>10539.778268787881</v>
      </c>
    </row>
    <row r="3559" spans="1:8" ht="12.75" customHeight="1">
      <c r="A3559" s="1"/>
      <c r="B3559" s="766"/>
      <c r="C3559" s="692"/>
      <c r="D3559" s="692"/>
      <c r="E3559" s="692"/>
      <c r="F3559" s="692"/>
      <c r="G3559" s="692"/>
      <c r="H3559" s="700"/>
    </row>
    <row r="3560" spans="1:8" ht="12.75" customHeight="1">
      <c r="A3560" s="1"/>
      <c r="B3560" s="347" t="s">
        <v>426</v>
      </c>
      <c r="C3560" s="48"/>
      <c r="D3560" s="348"/>
      <c r="E3560" s="348"/>
      <c r="F3560" s="348"/>
      <c r="G3560" s="348"/>
      <c r="H3560" s="349"/>
    </row>
    <row r="3561" spans="1:8" ht="12.75" customHeight="1">
      <c r="A3561" s="1"/>
      <c r="B3561" s="347" t="s">
        <v>427</v>
      </c>
      <c r="C3561" s="48"/>
      <c r="D3561" s="348"/>
      <c r="E3561" s="348"/>
      <c r="F3561" s="348"/>
      <c r="G3561" s="348"/>
      <c r="H3561" s="349"/>
    </row>
    <row r="3562" spans="1:8" ht="12.75" customHeight="1">
      <c r="A3562" s="1"/>
      <c r="B3562" s="351" t="s">
        <v>428</v>
      </c>
      <c r="C3562" s="90"/>
      <c r="D3562" s="352"/>
      <c r="E3562" s="352"/>
      <c r="F3562" s="352"/>
      <c r="G3562" s="352"/>
      <c r="H3562" s="349"/>
    </row>
    <row r="3563" spans="1:8" ht="12.75" customHeight="1">
      <c r="A3563" s="1"/>
      <c r="B3563" s="368"/>
      <c r="C3563" s="355"/>
      <c r="D3563" s="355"/>
      <c r="E3563" s="355"/>
      <c r="F3563" s="355"/>
      <c r="G3563" s="369"/>
      <c r="H3563" s="358">
        <f>SUM(G3562)</f>
        <v>0</v>
      </c>
    </row>
    <row r="3564" spans="1:8" ht="12.75" customHeight="1">
      <c r="A3564" s="1"/>
      <c r="B3564" s="367"/>
      <c r="C3564" s="1"/>
      <c r="D3564" s="1"/>
      <c r="E3564" s="1"/>
      <c r="F3564" s="1"/>
      <c r="G3564" s="1"/>
      <c r="H3564" s="260"/>
    </row>
    <row r="3565" spans="1:8" ht="12.75" customHeight="1">
      <c r="A3565" s="1"/>
      <c r="B3565" s="370" t="s">
        <v>429</v>
      </c>
      <c r="C3565" s="355"/>
      <c r="D3565" s="355"/>
      <c r="E3565" s="355"/>
      <c r="F3565" s="355"/>
      <c r="G3565" s="369"/>
      <c r="H3565" s="371">
        <f>H3552+H3558+H3563</f>
        <v>127689.12987980524</v>
      </c>
    </row>
    <row r="3566" spans="1:8" ht="12.75" customHeight="1">
      <c r="A3566" s="1"/>
      <c r="B3566" s="367"/>
      <c r="C3566" s="1"/>
      <c r="D3566" s="1"/>
      <c r="E3566" s="1"/>
      <c r="F3566" s="1"/>
      <c r="G3566" s="1"/>
      <c r="H3566" s="372"/>
    </row>
    <row r="3567" spans="1:8" ht="12.75" customHeight="1">
      <c r="A3567" s="1"/>
      <c r="B3567" s="347" t="s">
        <v>349</v>
      </c>
      <c r="C3567" s="48"/>
      <c r="D3567" s="49">
        <f>'COEF.RESUMEN'!$H$5</f>
        <v>0.15</v>
      </c>
      <c r="E3567" s="48"/>
      <c r="F3567" s="48"/>
      <c r="G3567" s="48"/>
      <c r="H3567" s="350">
        <f>H3565*D3567</f>
        <v>19153.369481970785</v>
      </c>
    </row>
    <row r="3568" spans="1:8" ht="12.75" customHeight="1">
      <c r="A3568" s="1"/>
      <c r="B3568" s="373"/>
      <c r="C3568" s="48"/>
      <c r="D3568" s="49"/>
      <c r="E3568" s="48"/>
      <c r="F3568" s="48"/>
      <c r="G3568" s="48"/>
      <c r="H3568" s="350"/>
    </row>
    <row r="3569" spans="1:8" ht="12.75" customHeight="1">
      <c r="A3569" s="1"/>
      <c r="B3569" s="347"/>
      <c r="C3569" s="48"/>
      <c r="D3569" s="49"/>
      <c r="E3569" s="48"/>
      <c r="F3569" s="48"/>
      <c r="G3569" s="48"/>
      <c r="H3569" s="350"/>
    </row>
    <row r="3570" spans="1:8" ht="12.75" customHeight="1">
      <c r="A3570" s="1"/>
      <c r="B3570" s="347" t="s">
        <v>350</v>
      </c>
      <c r="C3570" s="48"/>
      <c r="D3570" s="49">
        <f>'COEF.RESUMEN'!$H$6</f>
        <v>0.1</v>
      </c>
      <c r="E3570" s="48"/>
      <c r="F3570" s="48"/>
      <c r="G3570" s="48"/>
      <c r="H3570" s="350">
        <f>H3565*D3570</f>
        <v>12768.912987980526</v>
      </c>
    </row>
    <row r="3571" spans="1:8" ht="12.75" customHeight="1">
      <c r="A3571" s="1"/>
      <c r="B3571" s="347"/>
      <c r="C3571" s="48"/>
      <c r="D3571" s="49"/>
      <c r="E3571" s="48"/>
      <c r="F3571" s="48"/>
      <c r="G3571" s="48"/>
      <c r="H3571" s="374">
        <f>H3565+H3567+H3570</f>
        <v>159611.41234975655</v>
      </c>
    </row>
    <row r="3572" spans="1:8" ht="12.75" customHeight="1">
      <c r="A3572" s="1"/>
      <c r="B3572" s="347" t="s">
        <v>430</v>
      </c>
      <c r="C3572" s="48"/>
      <c r="D3572" s="49">
        <f>'COEF.RESUMEN'!$H$8</f>
        <v>0.25</v>
      </c>
      <c r="E3572" s="48"/>
      <c r="F3572" s="48"/>
      <c r="G3572" s="48"/>
      <c r="H3572" s="350">
        <f>H3571*D3572</f>
        <v>39902.853087439136</v>
      </c>
    </row>
    <row r="3573" spans="1:8" ht="12.75" customHeight="1">
      <c r="A3573" s="1"/>
      <c r="B3573" s="347"/>
      <c r="C3573" s="48"/>
      <c r="D3573" s="48"/>
      <c r="E3573" s="48"/>
      <c r="F3573" s="48"/>
      <c r="G3573" s="48"/>
      <c r="H3573" s="375"/>
    </row>
    <row r="3574" spans="1:8" ht="12.75" customHeight="1">
      <c r="A3574" s="1"/>
      <c r="B3574" s="376" t="s">
        <v>431</v>
      </c>
      <c r="C3574" s="340"/>
      <c r="D3574" s="340"/>
      <c r="E3574" s="340"/>
      <c r="F3574" s="340"/>
      <c r="G3574" s="377"/>
      <c r="H3574" s="371">
        <f>H3571+H3572</f>
        <v>199514.26543719569</v>
      </c>
    </row>
    <row r="3575" spans="1:8" ht="12.75" customHeight="1">
      <c r="A3575" s="1"/>
      <c r="B3575" s="1"/>
      <c r="C3575" s="1"/>
      <c r="D3575" s="1"/>
      <c r="E3575" s="1"/>
      <c r="F3575" s="1"/>
      <c r="G3575" s="1"/>
      <c r="H3575" s="1"/>
    </row>
    <row r="3576" spans="1:8" ht="34.5" hidden="1" customHeight="1">
      <c r="A3576" s="1"/>
      <c r="B3576" s="708" t="s">
        <v>1954</v>
      </c>
      <c r="C3576" s="687"/>
      <c r="D3576" s="762" t="s">
        <v>1955</v>
      </c>
      <c r="E3576" s="687"/>
      <c r="F3576" s="387" t="s">
        <v>167</v>
      </c>
      <c r="G3576" s="763">
        <v>1</v>
      </c>
      <c r="H3576" s="687"/>
    </row>
    <row r="3577" spans="1:8" ht="12.75" hidden="1" customHeight="1">
      <c r="A3577" s="1"/>
      <c r="B3577" s="342" t="s">
        <v>416</v>
      </c>
      <c r="C3577" s="343" t="s">
        <v>16</v>
      </c>
      <c r="D3577" s="342" t="s">
        <v>417</v>
      </c>
      <c r="E3577" s="342" t="s">
        <v>418</v>
      </c>
      <c r="F3577" s="342" t="s">
        <v>419</v>
      </c>
      <c r="G3577" s="342" t="s">
        <v>420</v>
      </c>
      <c r="H3577" s="342" t="s">
        <v>421</v>
      </c>
    </row>
    <row r="3578" spans="1:8" ht="12.75" hidden="1" customHeight="1">
      <c r="A3578" s="1"/>
      <c r="B3578" s="396" t="str">
        <f>'LISTA DE PRECIOS '!D1131</f>
        <v>TR  Affinity Sin Base - Aº Iº 3130 lts Medida:  142x198 - Cod. 2-30 - Peso 87 Kg - esp. 0,8 mm</v>
      </c>
      <c r="C3578" s="48" t="s">
        <v>16</v>
      </c>
      <c r="D3578" s="348">
        <v>1</v>
      </c>
      <c r="E3578" s="348">
        <f>D3578*$G$3576</f>
        <v>1</v>
      </c>
      <c r="F3578" s="348">
        <f>'LISTA DE PRECIOS '!J1131</f>
        <v>188494.69593224421</v>
      </c>
      <c r="G3578" s="352">
        <f>E3578*F3578</f>
        <v>188494.69593224421</v>
      </c>
      <c r="H3578" s="349"/>
    </row>
    <row r="3579" spans="1:8" ht="12.75" hidden="1" customHeight="1">
      <c r="A3579" s="1"/>
      <c r="B3579" s="396"/>
      <c r="C3579" s="48"/>
      <c r="D3579" s="348"/>
      <c r="E3579" s="348"/>
      <c r="F3579" s="348"/>
      <c r="G3579" s="352"/>
      <c r="H3579" s="349"/>
    </row>
    <row r="3580" spans="1:8" ht="12.75" hidden="1" customHeight="1">
      <c r="A3580" s="1"/>
      <c r="B3580" s="396"/>
      <c r="C3580" s="48"/>
      <c r="D3580" s="348"/>
      <c r="E3580" s="348"/>
      <c r="F3580" s="348"/>
      <c r="G3580" s="352"/>
      <c r="H3580" s="349"/>
    </row>
    <row r="3581" spans="1:8" ht="12.75" hidden="1" customHeight="1">
      <c r="A3581" s="1"/>
      <c r="B3581" s="396"/>
      <c r="C3581" s="48"/>
      <c r="D3581" s="348"/>
      <c r="E3581" s="352"/>
      <c r="F3581" s="348"/>
      <c r="G3581" s="352"/>
      <c r="H3581" s="349"/>
    </row>
    <row r="3582" spans="1:8" ht="12.75" hidden="1" customHeight="1">
      <c r="A3582" s="1"/>
      <c r="B3582" s="396"/>
      <c r="C3582" s="48"/>
      <c r="D3582" s="348"/>
      <c r="E3582" s="352"/>
      <c r="F3582" s="348"/>
      <c r="G3582" s="352"/>
      <c r="H3582" s="349"/>
    </row>
    <row r="3583" spans="1:8" ht="12.75" hidden="1" customHeight="1">
      <c r="A3583" s="1"/>
      <c r="B3583" s="347"/>
      <c r="C3583" s="48"/>
      <c r="D3583" s="348"/>
      <c r="E3583" s="352"/>
      <c r="F3583" s="348"/>
      <c r="G3583" s="352"/>
      <c r="H3583" s="349"/>
    </row>
    <row r="3584" spans="1:8" ht="12.75" hidden="1" customHeight="1">
      <c r="A3584" s="1"/>
      <c r="B3584" s="347"/>
      <c r="C3584" s="48"/>
      <c r="D3584" s="348"/>
      <c r="E3584" s="352"/>
      <c r="F3584" s="348"/>
      <c r="G3584" s="352"/>
      <c r="H3584" s="349"/>
    </row>
    <row r="3585" spans="1:8" ht="12.75" hidden="1" customHeight="1">
      <c r="A3585" s="1"/>
      <c r="B3585" s="354" t="s">
        <v>422</v>
      </c>
      <c r="C3585" s="355"/>
      <c r="D3585" s="356"/>
      <c r="E3585" s="356"/>
      <c r="F3585" s="356"/>
      <c r="G3585" s="357"/>
      <c r="H3585" s="358">
        <f>SUM(G3578:G3584)</f>
        <v>188494.69593224421</v>
      </c>
    </row>
    <row r="3586" spans="1:8" ht="12.75" hidden="1" customHeight="1">
      <c r="A3586" s="1"/>
      <c r="B3586" s="359"/>
      <c r="C3586" s="50"/>
      <c r="D3586" s="360"/>
      <c r="E3586" s="360"/>
      <c r="F3586" s="360"/>
      <c r="G3586" s="360"/>
      <c r="H3586" s="361"/>
    </row>
    <row r="3587" spans="1:8" ht="12.75" hidden="1" customHeight="1">
      <c r="A3587" s="1"/>
      <c r="B3587" s="409" t="s">
        <v>1450</v>
      </c>
      <c r="C3587" s="52" t="s">
        <v>424</v>
      </c>
      <c r="D3587" s="348">
        <v>5</v>
      </c>
      <c r="E3587" s="348">
        <f t="shared" ref="E3587:E3588" si="271">D3587*$G$3576</f>
        <v>5</v>
      </c>
      <c r="F3587" s="352">
        <f>'MANO DE OBRA'!$K$8</f>
        <v>1165.6790978787881</v>
      </c>
      <c r="G3587" s="352">
        <f t="shared" ref="G3587:G3588" si="272">E3587*F3587</f>
        <v>5828.3954893939408</v>
      </c>
      <c r="H3587" s="364"/>
    </row>
    <row r="3588" spans="1:8" ht="12.75" hidden="1" customHeight="1">
      <c r="A3588" s="1"/>
      <c r="B3588" s="409" t="s">
        <v>1451</v>
      </c>
      <c r="C3588" s="52" t="s">
        <v>424</v>
      </c>
      <c r="D3588" s="348">
        <v>5</v>
      </c>
      <c r="E3588" s="348">
        <f t="shared" si="271"/>
        <v>5</v>
      </c>
      <c r="F3588" s="352">
        <f>'MANO DE OBRA'!$K$10</f>
        <v>942.27655587878792</v>
      </c>
      <c r="G3588" s="352">
        <f t="shared" si="272"/>
        <v>4711.3827793939399</v>
      </c>
      <c r="H3588" s="364"/>
    </row>
    <row r="3589" spans="1:8" ht="12.75" hidden="1" customHeight="1">
      <c r="A3589" s="1"/>
      <c r="B3589" s="347"/>
      <c r="C3589" s="48"/>
      <c r="D3589" s="348"/>
      <c r="E3589" s="348"/>
      <c r="F3589" s="352"/>
      <c r="G3589" s="352"/>
      <c r="H3589" s="364"/>
    </row>
    <row r="3590" spans="1:8" ht="12.75" hidden="1" customHeight="1">
      <c r="A3590" s="1"/>
      <c r="B3590" s="390"/>
      <c r="C3590" s="48"/>
      <c r="D3590" s="348"/>
      <c r="E3590" s="348"/>
      <c r="F3590" s="352"/>
      <c r="G3590" s="352"/>
      <c r="H3590" s="365"/>
    </row>
    <row r="3591" spans="1:8" ht="12.75" hidden="1" customHeight="1">
      <c r="A3591" s="1"/>
      <c r="B3591" s="764" t="s">
        <v>425</v>
      </c>
      <c r="C3591" s="689"/>
      <c r="D3591" s="689"/>
      <c r="E3591" s="689"/>
      <c r="F3591" s="689"/>
      <c r="G3591" s="765"/>
      <c r="H3591" s="366">
        <f>SUM(G3587:G3590)</f>
        <v>10539.778268787881</v>
      </c>
    </row>
    <row r="3592" spans="1:8" ht="12.75" hidden="1" customHeight="1">
      <c r="A3592" s="1"/>
      <c r="B3592" s="766"/>
      <c r="C3592" s="692"/>
      <c r="D3592" s="692"/>
      <c r="E3592" s="692"/>
      <c r="F3592" s="692"/>
      <c r="G3592" s="692"/>
      <c r="H3592" s="700"/>
    </row>
    <row r="3593" spans="1:8" ht="12.75" hidden="1" customHeight="1">
      <c r="A3593" s="1"/>
      <c r="B3593" s="347" t="s">
        <v>426</v>
      </c>
      <c r="C3593" s="48"/>
      <c r="D3593" s="348"/>
      <c r="E3593" s="348"/>
      <c r="F3593" s="348"/>
      <c r="G3593" s="348"/>
      <c r="H3593" s="349"/>
    </row>
    <row r="3594" spans="1:8" ht="12.75" hidden="1" customHeight="1">
      <c r="A3594" s="1"/>
      <c r="B3594" s="347" t="s">
        <v>427</v>
      </c>
      <c r="C3594" s="48"/>
      <c r="D3594" s="348"/>
      <c r="E3594" s="348"/>
      <c r="F3594" s="348"/>
      <c r="G3594" s="348"/>
      <c r="H3594" s="349"/>
    </row>
    <row r="3595" spans="1:8" ht="12.75" hidden="1" customHeight="1">
      <c r="A3595" s="1"/>
      <c r="B3595" s="351" t="s">
        <v>428</v>
      </c>
      <c r="C3595" s="90"/>
      <c r="D3595" s="352"/>
      <c r="E3595" s="352"/>
      <c r="F3595" s="352"/>
      <c r="G3595" s="352"/>
      <c r="H3595" s="349"/>
    </row>
    <row r="3596" spans="1:8" ht="12.75" hidden="1" customHeight="1">
      <c r="A3596" s="1"/>
      <c r="B3596" s="368"/>
      <c r="C3596" s="355"/>
      <c r="D3596" s="355"/>
      <c r="E3596" s="355"/>
      <c r="F3596" s="355"/>
      <c r="G3596" s="369"/>
      <c r="H3596" s="358">
        <f>SUM(G3595)</f>
        <v>0</v>
      </c>
    </row>
    <row r="3597" spans="1:8" ht="12.75" hidden="1" customHeight="1">
      <c r="A3597" s="1"/>
      <c r="B3597" s="367"/>
      <c r="C3597" s="1"/>
      <c r="D3597" s="1"/>
      <c r="E3597" s="1"/>
      <c r="F3597" s="1"/>
      <c r="G3597" s="1"/>
      <c r="H3597" s="260"/>
    </row>
    <row r="3598" spans="1:8" ht="12.75" hidden="1" customHeight="1">
      <c r="A3598" s="1"/>
      <c r="B3598" s="370" t="s">
        <v>429</v>
      </c>
      <c r="C3598" s="355"/>
      <c r="D3598" s="355"/>
      <c r="E3598" s="355"/>
      <c r="F3598" s="355"/>
      <c r="G3598" s="369"/>
      <c r="H3598" s="371">
        <f>H3585+H3591+H3596</f>
        <v>199034.47420103211</v>
      </c>
    </row>
    <row r="3599" spans="1:8" ht="12.75" hidden="1" customHeight="1">
      <c r="A3599" s="1"/>
      <c r="B3599" s="367"/>
      <c r="C3599" s="1"/>
      <c r="D3599" s="1"/>
      <c r="E3599" s="1"/>
      <c r="F3599" s="1"/>
      <c r="G3599" s="1"/>
      <c r="H3599" s="372"/>
    </row>
    <row r="3600" spans="1:8" ht="12.75" hidden="1" customHeight="1">
      <c r="A3600" s="1"/>
      <c r="B3600" s="347" t="s">
        <v>349</v>
      </c>
      <c r="C3600" s="48"/>
      <c r="D3600" s="49">
        <f>'COEF.RESUMEN'!$H$5</f>
        <v>0.15</v>
      </c>
      <c r="E3600" s="48"/>
      <c r="F3600" s="48"/>
      <c r="G3600" s="48"/>
      <c r="H3600" s="350">
        <f>H3598*D3600</f>
        <v>29855.171130154813</v>
      </c>
    </row>
    <row r="3601" spans="1:8" ht="12.75" hidden="1" customHeight="1">
      <c r="A3601" s="1"/>
      <c r="B3601" s="373"/>
      <c r="C3601" s="48"/>
      <c r="D3601" s="49"/>
      <c r="E3601" s="48"/>
      <c r="F3601" s="48"/>
      <c r="G3601" s="48"/>
      <c r="H3601" s="350"/>
    </row>
    <row r="3602" spans="1:8" ht="12.75" hidden="1" customHeight="1">
      <c r="A3602" s="1"/>
      <c r="B3602" s="347"/>
      <c r="C3602" s="48"/>
      <c r="D3602" s="49"/>
      <c r="E3602" s="48"/>
      <c r="F3602" s="48"/>
      <c r="G3602" s="48"/>
      <c r="H3602" s="350"/>
    </row>
    <row r="3603" spans="1:8" ht="12.75" hidden="1" customHeight="1">
      <c r="A3603" s="1"/>
      <c r="B3603" s="347" t="s">
        <v>350</v>
      </c>
      <c r="C3603" s="48"/>
      <c r="D3603" s="49">
        <f>'COEF.RESUMEN'!$H$6</f>
        <v>0.1</v>
      </c>
      <c r="E3603" s="48"/>
      <c r="F3603" s="48"/>
      <c r="G3603" s="48"/>
      <c r="H3603" s="350">
        <f>H3598*D3603</f>
        <v>19903.447420103214</v>
      </c>
    </row>
    <row r="3604" spans="1:8" ht="12.75" hidden="1" customHeight="1">
      <c r="A3604" s="1"/>
      <c r="B3604" s="347"/>
      <c r="C3604" s="48"/>
      <c r="D3604" s="49"/>
      <c r="E3604" s="48"/>
      <c r="F3604" s="48"/>
      <c r="G3604" s="48"/>
      <c r="H3604" s="374">
        <f>H3598+H3600+H3603</f>
        <v>248793.09275129013</v>
      </c>
    </row>
    <row r="3605" spans="1:8" ht="12.75" hidden="1" customHeight="1">
      <c r="A3605" s="1"/>
      <c r="B3605" s="347" t="s">
        <v>430</v>
      </c>
      <c r="C3605" s="48"/>
      <c r="D3605" s="49">
        <f>'COEF.RESUMEN'!$H$8</f>
        <v>0.25</v>
      </c>
      <c r="E3605" s="48"/>
      <c r="F3605" s="48"/>
      <c r="G3605" s="48"/>
      <c r="H3605" s="350">
        <f>H3604*D3605</f>
        <v>62198.273187822531</v>
      </c>
    </row>
    <row r="3606" spans="1:8" ht="12.75" hidden="1" customHeight="1">
      <c r="A3606" s="1"/>
      <c r="B3606" s="347"/>
      <c r="C3606" s="48"/>
      <c r="D3606" s="48"/>
      <c r="E3606" s="48"/>
      <c r="F3606" s="48"/>
      <c r="G3606" s="48"/>
      <c r="H3606" s="375"/>
    </row>
    <row r="3607" spans="1:8" ht="12.75" hidden="1" customHeight="1">
      <c r="A3607" s="1"/>
      <c r="B3607" s="376" t="s">
        <v>431</v>
      </c>
      <c r="C3607" s="340"/>
      <c r="D3607" s="340"/>
      <c r="E3607" s="340"/>
      <c r="F3607" s="340"/>
      <c r="G3607" s="377"/>
      <c r="H3607" s="371">
        <f>H3604+H3605</f>
        <v>310991.36593911267</v>
      </c>
    </row>
    <row r="3608" spans="1:8" ht="12.75" hidden="1" customHeight="1">
      <c r="A3608" s="1"/>
      <c r="B3608" s="1"/>
      <c r="C3608" s="1"/>
      <c r="D3608" s="1"/>
      <c r="E3608" s="1"/>
      <c r="F3608" s="1"/>
      <c r="G3608" s="1"/>
      <c r="H3608" s="1"/>
    </row>
    <row r="3609" spans="1:8" ht="47.25" hidden="1" customHeight="1">
      <c r="A3609" s="1"/>
      <c r="B3609" s="708" t="s">
        <v>1956</v>
      </c>
      <c r="C3609" s="687"/>
      <c r="D3609" s="762" t="s">
        <v>1957</v>
      </c>
      <c r="E3609" s="687"/>
      <c r="F3609" s="387" t="s">
        <v>167</v>
      </c>
      <c r="G3609" s="763">
        <v>1</v>
      </c>
      <c r="H3609" s="687"/>
    </row>
    <row r="3610" spans="1:8" ht="12.75" hidden="1" customHeight="1">
      <c r="A3610" s="1"/>
      <c r="B3610" s="342" t="s">
        <v>416</v>
      </c>
      <c r="C3610" s="343" t="s">
        <v>16</v>
      </c>
      <c r="D3610" s="342" t="s">
        <v>417</v>
      </c>
      <c r="E3610" s="342" t="s">
        <v>418</v>
      </c>
      <c r="F3610" s="342" t="s">
        <v>419</v>
      </c>
      <c r="G3610" s="342" t="s">
        <v>420</v>
      </c>
      <c r="H3610" s="342" t="s">
        <v>421</v>
      </c>
    </row>
    <row r="3611" spans="1:8" ht="25.5" hidden="1" customHeight="1">
      <c r="A3611" s="1"/>
      <c r="B3611" s="396" t="str">
        <f>'LISTA DE PRECIOS '!D1132</f>
        <v>TR  Affinity Sin Base - Aº Iº 4000 lts Medida:  161x197 - Cod. 2-40 - Peso 105 Kg - esp. 0,8 mm</v>
      </c>
      <c r="C3611" s="48" t="s">
        <v>16</v>
      </c>
      <c r="D3611" s="348">
        <v>1</v>
      </c>
      <c r="E3611" s="348">
        <f>D3611*$G$3609</f>
        <v>1</v>
      </c>
      <c r="F3611" s="348">
        <f>'LISTA DE PRECIOS '!J1132</f>
        <v>255951.9416904875</v>
      </c>
      <c r="G3611" s="352">
        <f>E3611*F3611</f>
        <v>255951.9416904875</v>
      </c>
      <c r="H3611" s="349"/>
    </row>
    <row r="3612" spans="1:8" ht="12.75" hidden="1" customHeight="1">
      <c r="A3612" s="1"/>
      <c r="B3612" s="396"/>
      <c r="C3612" s="48"/>
      <c r="D3612" s="348"/>
      <c r="E3612" s="348"/>
      <c r="F3612" s="348"/>
      <c r="G3612" s="352"/>
      <c r="H3612" s="349"/>
    </row>
    <row r="3613" spans="1:8" ht="12.75" hidden="1" customHeight="1">
      <c r="A3613" s="1"/>
      <c r="B3613" s="396"/>
      <c r="C3613" s="48"/>
      <c r="D3613" s="348"/>
      <c r="E3613" s="348"/>
      <c r="F3613" s="348"/>
      <c r="G3613" s="352"/>
      <c r="H3613" s="349"/>
    </row>
    <row r="3614" spans="1:8" ht="12.75" hidden="1" customHeight="1">
      <c r="A3614" s="1"/>
      <c r="B3614" s="396"/>
      <c r="C3614" s="48"/>
      <c r="D3614" s="348"/>
      <c r="E3614" s="352"/>
      <c r="F3614" s="348"/>
      <c r="G3614" s="352"/>
      <c r="H3614" s="349"/>
    </row>
    <row r="3615" spans="1:8" ht="12.75" hidden="1" customHeight="1">
      <c r="A3615" s="1"/>
      <c r="B3615" s="396"/>
      <c r="C3615" s="48"/>
      <c r="D3615" s="348"/>
      <c r="E3615" s="352"/>
      <c r="F3615" s="348"/>
      <c r="G3615" s="352"/>
      <c r="H3615" s="349"/>
    </row>
    <row r="3616" spans="1:8" ht="12.75" hidden="1" customHeight="1">
      <c r="A3616" s="1"/>
      <c r="B3616" s="347"/>
      <c r="C3616" s="48"/>
      <c r="D3616" s="348"/>
      <c r="E3616" s="352"/>
      <c r="F3616" s="348"/>
      <c r="G3616" s="352"/>
      <c r="H3616" s="349"/>
    </row>
    <row r="3617" spans="1:8" ht="12.75" hidden="1" customHeight="1">
      <c r="A3617" s="1"/>
      <c r="B3617" s="347"/>
      <c r="C3617" s="48"/>
      <c r="D3617" s="348"/>
      <c r="E3617" s="352"/>
      <c r="F3617" s="348"/>
      <c r="G3617" s="352"/>
      <c r="H3617" s="349"/>
    </row>
    <row r="3618" spans="1:8" ht="12.75" hidden="1" customHeight="1">
      <c r="A3618" s="1"/>
      <c r="B3618" s="354" t="s">
        <v>422</v>
      </c>
      <c r="C3618" s="355"/>
      <c r="D3618" s="356"/>
      <c r="E3618" s="356"/>
      <c r="F3618" s="356"/>
      <c r="G3618" s="357"/>
      <c r="H3618" s="358">
        <f>SUM(G3611:G3617)</f>
        <v>255951.9416904875</v>
      </c>
    </row>
    <row r="3619" spans="1:8" ht="12.75" hidden="1" customHeight="1">
      <c r="A3619" s="1"/>
      <c r="B3619" s="359"/>
      <c r="C3619" s="50"/>
      <c r="D3619" s="360"/>
      <c r="E3619" s="360"/>
      <c r="F3619" s="360"/>
      <c r="G3619" s="360"/>
      <c r="H3619" s="361"/>
    </row>
    <row r="3620" spans="1:8" ht="12.75" hidden="1" customHeight="1">
      <c r="A3620" s="1"/>
      <c r="B3620" s="409" t="s">
        <v>1450</v>
      </c>
      <c r="C3620" s="52" t="s">
        <v>424</v>
      </c>
      <c r="D3620" s="348">
        <v>5</v>
      </c>
      <c r="E3620" s="348">
        <f t="shared" ref="E3620:E3621" si="273">D3620*$G$3609</f>
        <v>5</v>
      </c>
      <c r="F3620" s="352">
        <f>'MANO DE OBRA'!$K$8</f>
        <v>1165.6790978787881</v>
      </c>
      <c r="G3620" s="352">
        <f t="shared" ref="G3620:G3621" si="274">E3620*F3620</f>
        <v>5828.3954893939408</v>
      </c>
      <c r="H3620" s="364"/>
    </row>
    <row r="3621" spans="1:8" ht="12.75" hidden="1" customHeight="1">
      <c r="A3621" s="1"/>
      <c r="B3621" s="409" t="s">
        <v>1451</v>
      </c>
      <c r="C3621" s="52" t="s">
        <v>424</v>
      </c>
      <c r="D3621" s="348">
        <v>5</v>
      </c>
      <c r="E3621" s="348">
        <f t="shared" si="273"/>
        <v>5</v>
      </c>
      <c r="F3621" s="352">
        <f>'MANO DE OBRA'!$K$10</f>
        <v>942.27655587878792</v>
      </c>
      <c r="G3621" s="352">
        <f t="shared" si="274"/>
        <v>4711.3827793939399</v>
      </c>
      <c r="H3621" s="364"/>
    </row>
    <row r="3622" spans="1:8" ht="12.75" hidden="1" customHeight="1">
      <c r="A3622" s="1"/>
      <c r="B3622" s="347"/>
      <c r="C3622" s="48"/>
      <c r="D3622" s="348"/>
      <c r="E3622" s="348"/>
      <c r="F3622" s="352"/>
      <c r="G3622" s="352"/>
      <c r="H3622" s="364"/>
    </row>
    <row r="3623" spans="1:8" ht="12.75" hidden="1" customHeight="1">
      <c r="A3623" s="1"/>
      <c r="B3623" s="390"/>
      <c r="C3623" s="48"/>
      <c r="D3623" s="348"/>
      <c r="E3623" s="348"/>
      <c r="F3623" s="352"/>
      <c r="G3623" s="352"/>
      <c r="H3623" s="365"/>
    </row>
    <row r="3624" spans="1:8" ht="12.75" hidden="1" customHeight="1">
      <c r="A3624" s="1"/>
      <c r="B3624" s="764" t="s">
        <v>425</v>
      </c>
      <c r="C3624" s="689"/>
      <c r="D3624" s="689"/>
      <c r="E3624" s="689"/>
      <c r="F3624" s="689"/>
      <c r="G3624" s="765"/>
      <c r="H3624" s="366">
        <f>SUM(G3620:G3623)</f>
        <v>10539.778268787881</v>
      </c>
    </row>
    <row r="3625" spans="1:8" ht="12.75" hidden="1" customHeight="1">
      <c r="A3625" s="1"/>
      <c r="B3625" s="766"/>
      <c r="C3625" s="692"/>
      <c r="D3625" s="692"/>
      <c r="E3625" s="692"/>
      <c r="F3625" s="692"/>
      <c r="G3625" s="692"/>
      <c r="H3625" s="700"/>
    </row>
    <row r="3626" spans="1:8" ht="12.75" hidden="1" customHeight="1">
      <c r="A3626" s="1"/>
      <c r="B3626" s="347" t="s">
        <v>426</v>
      </c>
      <c r="C3626" s="48"/>
      <c r="D3626" s="348"/>
      <c r="E3626" s="348"/>
      <c r="F3626" s="348"/>
      <c r="G3626" s="348"/>
      <c r="H3626" s="349"/>
    </row>
    <row r="3627" spans="1:8" ht="12.75" hidden="1" customHeight="1">
      <c r="A3627" s="1"/>
      <c r="B3627" s="347" t="s">
        <v>427</v>
      </c>
      <c r="C3627" s="48"/>
      <c r="D3627" s="348"/>
      <c r="E3627" s="348"/>
      <c r="F3627" s="348"/>
      <c r="G3627" s="348"/>
      <c r="H3627" s="349"/>
    </row>
    <row r="3628" spans="1:8" ht="12.75" hidden="1" customHeight="1">
      <c r="A3628" s="1"/>
      <c r="B3628" s="351" t="s">
        <v>428</v>
      </c>
      <c r="C3628" s="90"/>
      <c r="D3628" s="352"/>
      <c r="E3628" s="352"/>
      <c r="F3628" s="352"/>
      <c r="G3628" s="352"/>
      <c r="H3628" s="349"/>
    </row>
    <row r="3629" spans="1:8" ht="12.75" hidden="1" customHeight="1">
      <c r="A3629" s="1"/>
      <c r="B3629" s="368"/>
      <c r="C3629" s="355"/>
      <c r="D3629" s="355"/>
      <c r="E3629" s="355"/>
      <c r="F3629" s="355"/>
      <c r="G3629" s="369"/>
      <c r="H3629" s="358">
        <f>SUM(G3628)</f>
        <v>0</v>
      </c>
    </row>
    <row r="3630" spans="1:8" ht="12.75" hidden="1" customHeight="1">
      <c r="A3630" s="1"/>
      <c r="B3630" s="367"/>
      <c r="C3630" s="1"/>
      <c r="D3630" s="1"/>
      <c r="E3630" s="1"/>
      <c r="F3630" s="1"/>
      <c r="G3630" s="1"/>
      <c r="H3630" s="260"/>
    </row>
    <row r="3631" spans="1:8" ht="12.75" hidden="1" customHeight="1">
      <c r="A3631" s="1"/>
      <c r="B3631" s="370" t="s">
        <v>429</v>
      </c>
      <c r="C3631" s="355"/>
      <c r="D3631" s="355"/>
      <c r="E3631" s="355"/>
      <c r="F3631" s="355"/>
      <c r="G3631" s="369"/>
      <c r="H3631" s="371">
        <f>H3618+H3624+H3629</f>
        <v>266491.71995927539</v>
      </c>
    </row>
    <row r="3632" spans="1:8" ht="12.75" hidden="1" customHeight="1">
      <c r="A3632" s="1"/>
      <c r="B3632" s="367"/>
      <c r="C3632" s="1"/>
      <c r="D3632" s="1"/>
      <c r="E3632" s="1"/>
      <c r="F3632" s="1"/>
      <c r="G3632" s="1"/>
      <c r="H3632" s="372"/>
    </row>
    <row r="3633" spans="1:8" ht="12.75" hidden="1" customHeight="1">
      <c r="A3633" s="1"/>
      <c r="B3633" s="347" t="s">
        <v>349</v>
      </c>
      <c r="C3633" s="48"/>
      <c r="D3633" s="49">
        <f>'COEF.RESUMEN'!$H$5</f>
        <v>0.15</v>
      </c>
      <c r="E3633" s="48"/>
      <c r="F3633" s="48"/>
      <c r="G3633" s="48"/>
      <c r="H3633" s="350">
        <f>H3631*D3633</f>
        <v>39973.757993891304</v>
      </c>
    </row>
    <row r="3634" spans="1:8" ht="12.75" hidden="1" customHeight="1">
      <c r="A3634" s="1"/>
      <c r="B3634" s="373"/>
      <c r="C3634" s="48"/>
      <c r="D3634" s="49"/>
      <c r="E3634" s="48"/>
      <c r="F3634" s="48"/>
      <c r="G3634" s="48"/>
      <c r="H3634" s="350"/>
    </row>
    <row r="3635" spans="1:8" ht="12.75" hidden="1" customHeight="1">
      <c r="A3635" s="1"/>
      <c r="B3635" s="347"/>
      <c r="C3635" s="48"/>
      <c r="D3635" s="49"/>
      <c r="E3635" s="48"/>
      <c r="F3635" s="48"/>
      <c r="G3635" s="48"/>
      <c r="H3635" s="350"/>
    </row>
    <row r="3636" spans="1:8" ht="12.75" hidden="1" customHeight="1">
      <c r="A3636" s="1"/>
      <c r="B3636" s="347" t="s">
        <v>350</v>
      </c>
      <c r="C3636" s="48"/>
      <c r="D3636" s="49">
        <f>'COEF.RESUMEN'!$H$6</f>
        <v>0.1</v>
      </c>
      <c r="E3636" s="48"/>
      <c r="F3636" s="48"/>
      <c r="G3636" s="48"/>
      <c r="H3636" s="350">
        <f>H3631*D3636</f>
        <v>26649.17199592754</v>
      </c>
    </row>
    <row r="3637" spans="1:8" ht="12.75" hidden="1" customHeight="1">
      <c r="A3637" s="1"/>
      <c r="B3637" s="347"/>
      <c r="C3637" s="48"/>
      <c r="D3637" s="49"/>
      <c r="E3637" s="48"/>
      <c r="F3637" s="48"/>
      <c r="G3637" s="48"/>
      <c r="H3637" s="374">
        <f>H3631+H3633+H3636</f>
        <v>333114.64994909422</v>
      </c>
    </row>
    <row r="3638" spans="1:8" ht="12.75" hidden="1" customHeight="1">
      <c r="A3638" s="1"/>
      <c r="B3638" s="347" t="s">
        <v>430</v>
      </c>
      <c r="C3638" s="48"/>
      <c r="D3638" s="49">
        <f>'COEF.RESUMEN'!$H$8</f>
        <v>0.25</v>
      </c>
      <c r="E3638" s="48"/>
      <c r="F3638" s="48"/>
      <c r="G3638" s="48"/>
      <c r="H3638" s="350">
        <f>H3637*D3638</f>
        <v>83278.662487273556</v>
      </c>
    </row>
    <row r="3639" spans="1:8" ht="12.75" hidden="1" customHeight="1">
      <c r="A3639" s="1"/>
      <c r="B3639" s="347"/>
      <c r="C3639" s="48"/>
      <c r="D3639" s="48"/>
      <c r="E3639" s="48"/>
      <c r="F3639" s="48"/>
      <c r="G3639" s="48"/>
      <c r="H3639" s="375"/>
    </row>
    <row r="3640" spans="1:8" ht="12.75" hidden="1" customHeight="1">
      <c r="A3640" s="1"/>
      <c r="B3640" s="376" t="s">
        <v>431</v>
      </c>
      <c r="C3640" s="340"/>
      <c r="D3640" s="340"/>
      <c r="E3640" s="340"/>
      <c r="F3640" s="340"/>
      <c r="G3640" s="377"/>
      <c r="H3640" s="371">
        <f>H3637+H3638</f>
        <v>416393.31243636779</v>
      </c>
    </row>
    <row r="3641" spans="1:8" ht="12.75" hidden="1" customHeight="1">
      <c r="A3641" s="1"/>
      <c r="B3641" s="1"/>
      <c r="C3641" s="1"/>
      <c r="D3641" s="1"/>
      <c r="E3641" s="1"/>
      <c r="F3641" s="1"/>
      <c r="G3641" s="1"/>
      <c r="H3641" s="1"/>
    </row>
    <row r="3642" spans="1:8" ht="27.75" hidden="1" customHeight="1">
      <c r="A3642" s="1"/>
      <c r="B3642" s="708" t="s">
        <v>1958</v>
      </c>
      <c r="C3642" s="687"/>
      <c r="D3642" s="762" t="s">
        <v>1959</v>
      </c>
      <c r="E3642" s="687"/>
      <c r="F3642" s="387" t="s">
        <v>167</v>
      </c>
      <c r="G3642" s="763">
        <v>1</v>
      </c>
      <c r="H3642" s="687"/>
    </row>
    <row r="3643" spans="1:8" ht="12.75" hidden="1" customHeight="1">
      <c r="A3643" s="1"/>
      <c r="B3643" s="342" t="s">
        <v>416</v>
      </c>
      <c r="C3643" s="343" t="s">
        <v>16</v>
      </c>
      <c r="D3643" s="342" t="s">
        <v>417</v>
      </c>
      <c r="E3643" s="342" t="s">
        <v>418</v>
      </c>
      <c r="F3643" s="342" t="s">
        <v>419</v>
      </c>
      <c r="G3643" s="342" t="s">
        <v>420</v>
      </c>
      <c r="H3643" s="342" t="s">
        <v>421</v>
      </c>
    </row>
    <row r="3644" spans="1:8" ht="12.75" hidden="1" customHeight="1">
      <c r="A3644" s="1"/>
      <c r="B3644" s="396" t="str">
        <f>'LISTA DE PRECIOS '!D1134</f>
        <v>TR  Affinity Aº Iº 3000 lts 122x180 horizontal con base</v>
      </c>
      <c r="C3644" s="48" t="s">
        <v>16</v>
      </c>
      <c r="D3644" s="348">
        <v>1</v>
      </c>
      <c r="E3644" s="348">
        <f>D3644*$G$3642</f>
        <v>1</v>
      </c>
      <c r="F3644" s="348">
        <f>'LISTA DE PRECIOS '!J1134</f>
        <v>313234.79145140061</v>
      </c>
      <c r="G3644" s="352">
        <f>E3644*F3644</f>
        <v>313234.79145140061</v>
      </c>
      <c r="H3644" s="349"/>
    </row>
    <row r="3645" spans="1:8" ht="12.75" hidden="1" customHeight="1">
      <c r="A3645" s="1"/>
      <c r="B3645" s="396"/>
      <c r="C3645" s="48"/>
      <c r="D3645" s="348"/>
      <c r="E3645" s="348"/>
      <c r="F3645" s="348"/>
      <c r="G3645" s="352"/>
      <c r="H3645" s="349"/>
    </row>
    <row r="3646" spans="1:8" ht="12.75" hidden="1" customHeight="1">
      <c r="A3646" s="1"/>
      <c r="B3646" s="396"/>
      <c r="C3646" s="48"/>
      <c r="D3646" s="348"/>
      <c r="E3646" s="348"/>
      <c r="F3646" s="348"/>
      <c r="G3646" s="352"/>
      <c r="H3646" s="349"/>
    </row>
    <row r="3647" spans="1:8" ht="12.75" hidden="1" customHeight="1">
      <c r="A3647" s="1"/>
      <c r="B3647" s="396"/>
      <c r="C3647" s="48"/>
      <c r="D3647" s="348"/>
      <c r="E3647" s="352"/>
      <c r="F3647" s="348"/>
      <c r="G3647" s="352"/>
      <c r="H3647" s="349"/>
    </row>
    <row r="3648" spans="1:8" ht="12.75" hidden="1" customHeight="1">
      <c r="A3648" s="1"/>
      <c r="B3648" s="396"/>
      <c r="C3648" s="48"/>
      <c r="D3648" s="348"/>
      <c r="E3648" s="352"/>
      <c r="F3648" s="348"/>
      <c r="G3648" s="352"/>
      <c r="H3648" s="349"/>
    </row>
    <row r="3649" spans="1:8" ht="12.75" hidden="1" customHeight="1">
      <c r="A3649" s="1"/>
      <c r="B3649" s="347"/>
      <c r="C3649" s="48"/>
      <c r="D3649" s="348"/>
      <c r="E3649" s="352"/>
      <c r="F3649" s="348"/>
      <c r="G3649" s="352"/>
      <c r="H3649" s="349"/>
    </row>
    <row r="3650" spans="1:8" ht="12.75" hidden="1" customHeight="1">
      <c r="A3650" s="1"/>
      <c r="B3650" s="347"/>
      <c r="C3650" s="48"/>
      <c r="D3650" s="348"/>
      <c r="E3650" s="352"/>
      <c r="F3650" s="348"/>
      <c r="G3650" s="352"/>
      <c r="H3650" s="349"/>
    </row>
    <row r="3651" spans="1:8" ht="12.75" hidden="1" customHeight="1">
      <c r="A3651" s="1"/>
      <c r="B3651" s="354" t="s">
        <v>422</v>
      </c>
      <c r="C3651" s="355"/>
      <c r="D3651" s="356"/>
      <c r="E3651" s="356"/>
      <c r="F3651" s="356"/>
      <c r="G3651" s="357"/>
      <c r="H3651" s="358">
        <f>SUM(G3644:G3650)</f>
        <v>313234.79145140061</v>
      </c>
    </row>
    <row r="3652" spans="1:8" ht="12.75" hidden="1" customHeight="1">
      <c r="A3652" s="1"/>
      <c r="B3652" s="359"/>
      <c r="C3652" s="50"/>
      <c r="D3652" s="360"/>
      <c r="E3652" s="360"/>
      <c r="F3652" s="360"/>
      <c r="G3652" s="360"/>
      <c r="H3652" s="361"/>
    </row>
    <row r="3653" spans="1:8" ht="12.75" hidden="1" customHeight="1">
      <c r="A3653" s="1"/>
      <c r="B3653" s="409" t="s">
        <v>1450</v>
      </c>
      <c r="C3653" s="52" t="s">
        <v>424</v>
      </c>
      <c r="D3653" s="348">
        <v>5</v>
      </c>
      <c r="E3653" s="348">
        <f t="shared" ref="E3653:E3654" si="275">D3653*$G$3642</f>
        <v>5</v>
      </c>
      <c r="F3653" s="352">
        <f>'MANO DE OBRA'!$K$8</f>
        <v>1165.6790978787881</v>
      </c>
      <c r="G3653" s="352">
        <f t="shared" ref="G3653:G3654" si="276">E3653*F3653</f>
        <v>5828.3954893939408</v>
      </c>
      <c r="H3653" s="364"/>
    </row>
    <row r="3654" spans="1:8" ht="12.75" hidden="1" customHeight="1">
      <c r="A3654" s="1"/>
      <c r="B3654" s="409" t="s">
        <v>1451</v>
      </c>
      <c r="C3654" s="52" t="s">
        <v>424</v>
      </c>
      <c r="D3654" s="348">
        <v>5</v>
      </c>
      <c r="E3654" s="348">
        <f t="shared" si="275"/>
        <v>5</v>
      </c>
      <c r="F3654" s="352">
        <f>'MANO DE OBRA'!$K$10</f>
        <v>942.27655587878792</v>
      </c>
      <c r="G3654" s="352">
        <f t="shared" si="276"/>
        <v>4711.3827793939399</v>
      </c>
      <c r="H3654" s="364"/>
    </row>
    <row r="3655" spans="1:8" ht="12.75" hidden="1" customHeight="1">
      <c r="A3655" s="1"/>
      <c r="B3655" s="347"/>
      <c r="C3655" s="48"/>
      <c r="D3655" s="348"/>
      <c r="E3655" s="348"/>
      <c r="F3655" s="352"/>
      <c r="G3655" s="352"/>
      <c r="H3655" s="364"/>
    </row>
    <row r="3656" spans="1:8" ht="12.75" hidden="1" customHeight="1">
      <c r="A3656" s="1"/>
      <c r="B3656" s="390"/>
      <c r="C3656" s="48"/>
      <c r="D3656" s="348"/>
      <c r="E3656" s="348"/>
      <c r="F3656" s="352"/>
      <c r="G3656" s="352"/>
      <c r="H3656" s="365"/>
    </row>
    <row r="3657" spans="1:8" ht="12.75" hidden="1" customHeight="1">
      <c r="A3657" s="1"/>
      <c r="B3657" s="764" t="s">
        <v>425</v>
      </c>
      <c r="C3657" s="689"/>
      <c r="D3657" s="689"/>
      <c r="E3657" s="689"/>
      <c r="F3657" s="689"/>
      <c r="G3657" s="765"/>
      <c r="H3657" s="366">
        <f>SUM(G3653:G3656)</f>
        <v>10539.778268787881</v>
      </c>
    </row>
    <row r="3658" spans="1:8" ht="12.75" hidden="1" customHeight="1">
      <c r="A3658" s="1"/>
      <c r="B3658" s="766"/>
      <c r="C3658" s="692"/>
      <c r="D3658" s="692"/>
      <c r="E3658" s="692"/>
      <c r="F3658" s="692"/>
      <c r="G3658" s="692"/>
      <c r="H3658" s="700"/>
    </row>
    <row r="3659" spans="1:8" ht="12.75" hidden="1" customHeight="1">
      <c r="A3659" s="1"/>
      <c r="B3659" s="347" t="s">
        <v>426</v>
      </c>
      <c r="C3659" s="48"/>
      <c r="D3659" s="348"/>
      <c r="E3659" s="348"/>
      <c r="F3659" s="348"/>
      <c r="G3659" s="348"/>
      <c r="H3659" s="349"/>
    </row>
    <row r="3660" spans="1:8" ht="12.75" hidden="1" customHeight="1">
      <c r="A3660" s="1"/>
      <c r="B3660" s="347" t="s">
        <v>427</v>
      </c>
      <c r="C3660" s="48"/>
      <c r="D3660" s="348"/>
      <c r="E3660" s="348"/>
      <c r="F3660" s="348"/>
      <c r="G3660" s="348"/>
      <c r="H3660" s="349"/>
    </row>
    <row r="3661" spans="1:8" ht="12.75" hidden="1" customHeight="1">
      <c r="A3661" s="1"/>
      <c r="B3661" s="351" t="s">
        <v>428</v>
      </c>
      <c r="C3661" s="90"/>
      <c r="D3661" s="352"/>
      <c r="E3661" s="352"/>
      <c r="F3661" s="352"/>
      <c r="G3661" s="352"/>
      <c r="H3661" s="349"/>
    </row>
    <row r="3662" spans="1:8" ht="12.75" hidden="1" customHeight="1">
      <c r="A3662" s="1"/>
      <c r="B3662" s="368"/>
      <c r="C3662" s="355"/>
      <c r="D3662" s="355"/>
      <c r="E3662" s="355"/>
      <c r="F3662" s="355"/>
      <c r="G3662" s="369"/>
      <c r="H3662" s="358">
        <f>SUM(G3661)</f>
        <v>0</v>
      </c>
    </row>
    <row r="3663" spans="1:8" ht="12.75" hidden="1" customHeight="1">
      <c r="A3663" s="1"/>
      <c r="B3663" s="367"/>
      <c r="C3663" s="1"/>
      <c r="D3663" s="1"/>
      <c r="E3663" s="1"/>
      <c r="F3663" s="1"/>
      <c r="G3663" s="1"/>
      <c r="H3663" s="260"/>
    </row>
    <row r="3664" spans="1:8" ht="12.75" hidden="1" customHeight="1">
      <c r="A3664" s="1"/>
      <c r="B3664" s="370" t="s">
        <v>429</v>
      </c>
      <c r="C3664" s="355"/>
      <c r="D3664" s="355"/>
      <c r="E3664" s="355"/>
      <c r="F3664" s="355"/>
      <c r="G3664" s="369"/>
      <c r="H3664" s="371">
        <f>H3651+H3657+H3662</f>
        <v>323774.56972018851</v>
      </c>
    </row>
    <row r="3665" spans="1:8" ht="12.75" hidden="1" customHeight="1">
      <c r="A3665" s="1"/>
      <c r="B3665" s="367"/>
      <c r="C3665" s="1"/>
      <c r="D3665" s="1"/>
      <c r="E3665" s="1"/>
      <c r="F3665" s="1"/>
      <c r="G3665" s="1"/>
      <c r="H3665" s="372"/>
    </row>
    <row r="3666" spans="1:8" ht="12.75" hidden="1" customHeight="1">
      <c r="A3666" s="1"/>
      <c r="B3666" s="347" t="s">
        <v>349</v>
      </c>
      <c r="C3666" s="48"/>
      <c r="D3666" s="49">
        <f>'COEF.RESUMEN'!$H$5</f>
        <v>0.15</v>
      </c>
      <c r="E3666" s="48"/>
      <c r="F3666" s="48"/>
      <c r="G3666" s="48"/>
      <c r="H3666" s="350">
        <f>H3664*D3666</f>
        <v>48566.185458028274</v>
      </c>
    </row>
    <row r="3667" spans="1:8" ht="12.75" hidden="1" customHeight="1">
      <c r="A3667" s="1"/>
      <c r="B3667" s="373"/>
      <c r="C3667" s="48"/>
      <c r="D3667" s="49"/>
      <c r="E3667" s="48"/>
      <c r="F3667" s="48"/>
      <c r="G3667" s="48"/>
      <c r="H3667" s="350"/>
    </row>
    <row r="3668" spans="1:8" ht="12.75" hidden="1" customHeight="1">
      <c r="A3668" s="1"/>
      <c r="B3668" s="347"/>
      <c r="C3668" s="48"/>
      <c r="D3668" s="49"/>
      <c r="E3668" s="48"/>
      <c r="F3668" s="48"/>
      <c r="G3668" s="48"/>
      <c r="H3668" s="350"/>
    </row>
    <row r="3669" spans="1:8" ht="12.75" hidden="1" customHeight="1">
      <c r="A3669" s="1"/>
      <c r="B3669" s="347" t="s">
        <v>350</v>
      </c>
      <c r="C3669" s="48"/>
      <c r="D3669" s="49">
        <f>'COEF.RESUMEN'!$H$6</f>
        <v>0.1</v>
      </c>
      <c r="E3669" s="48"/>
      <c r="F3669" s="48"/>
      <c r="G3669" s="48"/>
      <c r="H3669" s="350">
        <f>H3664*D3669</f>
        <v>32377.456972018852</v>
      </c>
    </row>
    <row r="3670" spans="1:8" ht="12.75" hidden="1" customHeight="1">
      <c r="A3670" s="1"/>
      <c r="B3670" s="347"/>
      <c r="C3670" s="48"/>
      <c r="D3670" s="49"/>
      <c r="E3670" s="48"/>
      <c r="F3670" s="48"/>
      <c r="G3670" s="48"/>
      <c r="H3670" s="374">
        <f>H3664+H3666+H3669</f>
        <v>404718.21215023566</v>
      </c>
    </row>
    <row r="3671" spans="1:8" ht="12.75" hidden="1" customHeight="1">
      <c r="A3671" s="1"/>
      <c r="B3671" s="347" t="s">
        <v>430</v>
      </c>
      <c r="C3671" s="48"/>
      <c r="D3671" s="49">
        <f>'COEF.RESUMEN'!$H$8</f>
        <v>0.25</v>
      </c>
      <c r="E3671" s="48"/>
      <c r="F3671" s="48"/>
      <c r="G3671" s="48"/>
      <c r="H3671" s="350">
        <f>H3670*D3671</f>
        <v>101179.55303755892</v>
      </c>
    </row>
    <row r="3672" spans="1:8" ht="12.75" hidden="1" customHeight="1">
      <c r="A3672" s="1"/>
      <c r="B3672" s="347"/>
      <c r="C3672" s="48"/>
      <c r="D3672" s="48"/>
      <c r="E3672" s="48"/>
      <c r="F3672" s="48"/>
      <c r="G3672" s="48"/>
      <c r="H3672" s="375"/>
    </row>
    <row r="3673" spans="1:8" ht="12.75" hidden="1" customHeight="1">
      <c r="A3673" s="1"/>
      <c r="B3673" s="376" t="s">
        <v>431</v>
      </c>
      <c r="C3673" s="340"/>
      <c r="D3673" s="340"/>
      <c r="E3673" s="340"/>
      <c r="F3673" s="340"/>
      <c r="G3673" s="377"/>
      <c r="H3673" s="371">
        <f>H3670+H3671</f>
        <v>505897.76518779458</v>
      </c>
    </row>
    <row r="3674" spans="1:8" ht="12.75" hidden="1" customHeight="1">
      <c r="A3674" s="1"/>
      <c r="B3674" s="1"/>
      <c r="C3674" s="1"/>
      <c r="D3674" s="1"/>
      <c r="E3674" s="1"/>
      <c r="F3674" s="1"/>
      <c r="G3674" s="1"/>
      <c r="H3674" s="1"/>
    </row>
    <row r="3675" spans="1:8" ht="29.25" hidden="1" customHeight="1">
      <c r="A3675" s="1"/>
      <c r="B3675" s="708" t="s">
        <v>1960</v>
      </c>
      <c r="C3675" s="687"/>
      <c r="D3675" s="762" t="s">
        <v>1961</v>
      </c>
      <c r="E3675" s="687"/>
      <c r="F3675" s="387" t="s">
        <v>167</v>
      </c>
      <c r="G3675" s="763">
        <v>1</v>
      </c>
      <c r="H3675" s="687"/>
    </row>
    <row r="3676" spans="1:8" ht="12.75" hidden="1" customHeight="1">
      <c r="A3676" s="1"/>
      <c r="B3676" s="342" t="s">
        <v>416</v>
      </c>
      <c r="C3676" s="343" t="s">
        <v>16</v>
      </c>
      <c r="D3676" s="342" t="s">
        <v>417</v>
      </c>
      <c r="E3676" s="342" t="s">
        <v>418</v>
      </c>
      <c r="F3676" s="342" t="s">
        <v>419</v>
      </c>
      <c r="G3676" s="342" t="s">
        <v>420</v>
      </c>
      <c r="H3676" s="342" t="s">
        <v>421</v>
      </c>
    </row>
    <row r="3677" spans="1:8" ht="12.75" hidden="1" customHeight="1">
      <c r="A3677" s="1"/>
      <c r="B3677" s="396" t="str">
        <f>'LISTA DE PRECIOS '!D1135</f>
        <v>TR  Affinity Aº Iº 6000 lts  160x300 horizontal con base</v>
      </c>
      <c r="C3677" s="48" t="s">
        <v>16</v>
      </c>
      <c r="D3677" s="348">
        <v>1</v>
      </c>
      <c r="E3677" s="348">
        <f>D3677*$G$3675</f>
        <v>1</v>
      </c>
      <c r="F3677" s="348">
        <f>'LISTA DE PRECIOS '!J1135</f>
        <v>575792.66651827958</v>
      </c>
      <c r="G3677" s="352">
        <f>E3677*F3677</f>
        <v>575792.66651827958</v>
      </c>
      <c r="H3677" s="349"/>
    </row>
    <row r="3678" spans="1:8" ht="12.75" hidden="1" customHeight="1">
      <c r="A3678" s="1"/>
      <c r="B3678" s="396"/>
      <c r="C3678" s="48"/>
      <c r="D3678" s="348"/>
      <c r="E3678" s="348"/>
      <c r="F3678" s="348"/>
      <c r="G3678" s="352"/>
      <c r="H3678" s="349"/>
    </row>
    <row r="3679" spans="1:8" ht="12.75" hidden="1" customHeight="1">
      <c r="A3679" s="1"/>
      <c r="B3679" s="396"/>
      <c r="C3679" s="48"/>
      <c r="D3679" s="348"/>
      <c r="E3679" s="348"/>
      <c r="F3679" s="348"/>
      <c r="G3679" s="352"/>
      <c r="H3679" s="349"/>
    </row>
    <row r="3680" spans="1:8" ht="12.75" hidden="1" customHeight="1">
      <c r="A3680" s="1"/>
      <c r="B3680" s="396"/>
      <c r="C3680" s="48"/>
      <c r="D3680" s="348"/>
      <c r="E3680" s="352"/>
      <c r="F3680" s="348"/>
      <c r="G3680" s="352"/>
      <c r="H3680" s="349"/>
    </row>
    <row r="3681" spans="1:8" ht="12.75" hidden="1" customHeight="1">
      <c r="A3681" s="1"/>
      <c r="B3681" s="396"/>
      <c r="C3681" s="48"/>
      <c r="D3681" s="348"/>
      <c r="E3681" s="352"/>
      <c r="F3681" s="348"/>
      <c r="G3681" s="352"/>
      <c r="H3681" s="349"/>
    </row>
    <row r="3682" spans="1:8" ht="12.75" hidden="1" customHeight="1">
      <c r="A3682" s="1"/>
      <c r="B3682" s="347"/>
      <c r="C3682" s="48"/>
      <c r="D3682" s="348"/>
      <c r="E3682" s="352"/>
      <c r="F3682" s="348"/>
      <c r="G3682" s="352"/>
      <c r="H3682" s="349"/>
    </row>
    <row r="3683" spans="1:8" ht="12.75" hidden="1" customHeight="1">
      <c r="A3683" s="1"/>
      <c r="B3683" s="347"/>
      <c r="C3683" s="48"/>
      <c r="D3683" s="348"/>
      <c r="E3683" s="352"/>
      <c r="F3683" s="348"/>
      <c r="G3683" s="352"/>
      <c r="H3683" s="349"/>
    </row>
    <row r="3684" spans="1:8" ht="12.75" hidden="1" customHeight="1">
      <c r="A3684" s="1"/>
      <c r="B3684" s="354" t="s">
        <v>422</v>
      </c>
      <c r="C3684" s="355"/>
      <c r="D3684" s="356"/>
      <c r="E3684" s="356"/>
      <c r="F3684" s="356"/>
      <c r="G3684" s="357"/>
      <c r="H3684" s="358">
        <f>SUM(G3677:G3683)</f>
        <v>575792.66651827958</v>
      </c>
    </row>
    <row r="3685" spans="1:8" ht="12.75" hidden="1" customHeight="1">
      <c r="A3685" s="1"/>
      <c r="B3685" s="359"/>
      <c r="C3685" s="50"/>
      <c r="D3685" s="360"/>
      <c r="E3685" s="360"/>
      <c r="F3685" s="360"/>
      <c r="G3685" s="360"/>
      <c r="H3685" s="361"/>
    </row>
    <row r="3686" spans="1:8" ht="12.75" hidden="1" customHeight="1">
      <c r="A3686" s="1"/>
      <c r="B3686" s="409" t="s">
        <v>1450</v>
      </c>
      <c r="C3686" s="52" t="s">
        <v>424</v>
      </c>
      <c r="D3686" s="348">
        <v>5</v>
      </c>
      <c r="E3686" s="348">
        <f t="shared" ref="E3686:E3687" si="277">D3686*$G$3675</f>
        <v>5</v>
      </c>
      <c r="F3686" s="352">
        <f>'MANO DE OBRA'!$K$8</f>
        <v>1165.6790978787881</v>
      </c>
      <c r="G3686" s="352">
        <f t="shared" ref="G3686:G3687" si="278">E3686*F3686</f>
        <v>5828.3954893939408</v>
      </c>
      <c r="H3686" s="364"/>
    </row>
    <row r="3687" spans="1:8" ht="12.75" hidden="1" customHeight="1">
      <c r="A3687" s="1"/>
      <c r="B3687" s="409" t="s">
        <v>1451</v>
      </c>
      <c r="C3687" s="52" t="s">
        <v>424</v>
      </c>
      <c r="D3687" s="348">
        <v>5</v>
      </c>
      <c r="E3687" s="348">
        <f t="shared" si="277"/>
        <v>5</v>
      </c>
      <c r="F3687" s="352">
        <f>'MANO DE OBRA'!$K$10</f>
        <v>942.27655587878792</v>
      </c>
      <c r="G3687" s="352">
        <f t="shared" si="278"/>
        <v>4711.3827793939399</v>
      </c>
      <c r="H3687" s="364"/>
    </row>
    <row r="3688" spans="1:8" ht="12.75" hidden="1" customHeight="1">
      <c r="A3688" s="1"/>
      <c r="B3688" s="347"/>
      <c r="C3688" s="48"/>
      <c r="D3688" s="348"/>
      <c r="E3688" s="348"/>
      <c r="F3688" s="352"/>
      <c r="G3688" s="352"/>
      <c r="H3688" s="364"/>
    </row>
    <row r="3689" spans="1:8" ht="12.75" hidden="1" customHeight="1">
      <c r="A3689" s="1"/>
      <c r="B3689" s="390"/>
      <c r="C3689" s="48"/>
      <c r="D3689" s="348"/>
      <c r="E3689" s="348"/>
      <c r="F3689" s="352"/>
      <c r="G3689" s="352"/>
      <c r="H3689" s="365"/>
    </row>
    <row r="3690" spans="1:8" ht="12.75" hidden="1" customHeight="1">
      <c r="A3690" s="1"/>
      <c r="B3690" s="764" t="s">
        <v>425</v>
      </c>
      <c r="C3690" s="689"/>
      <c r="D3690" s="689"/>
      <c r="E3690" s="689"/>
      <c r="F3690" s="689"/>
      <c r="G3690" s="765"/>
      <c r="H3690" s="366">
        <f>SUM(G3686:G3689)</f>
        <v>10539.778268787881</v>
      </c>
    </row>
    <row r="3691" spans="1:8" ht="12.75" hidden="1" customHeight="1">
      <c r="A3691" s="1"/>
      <c r="B3691" s="766"/>
      <c r="C3691" s="692"/>
      <c r="D3691" s="692"/>
      <c r="E3691" s="692"/>
      <c r="F3691" s="692"/>
      <c r="G3691" s="692"/>
      <c r="H3691" s="700"/>
    </row>
    <row r="3692" spans="1:8" ht="12.75" hidden="1" customHeight="1">
      <c r="A3692" s="1"/>
      <c r="B3692" s="347" t="s">
        <v>426</v>
      </c>
      <c r="C3692" s="48"/>
      <c r="D3692" s="348"/>
      <c r="E3692" s="348"/>
      <c r="F3692" s="348"/>
      <c r="G3692" s="348"/>
      <c r="H3692" s="349"/>
    </row>
    <row r="3693" spans="1:8" ht="12.75" hidden="1" customHeight="1">
      <c r="A3693" s="1"/>
      <c r="B3693" s="347" t="s">
        <v>427</v>
      </c>
      <c r="C3693" s="48"/>
      <c r="D3693" s="348"/>
      <c r="E3693" s="348"/>
      <c r="F3693" s="348"/>
      <c r="G3693" s="348"/>
      <c r="H3693" s="349"/>
    </row>
    <row r="3694" spans="1:8" ht="12.75" hidden="1" customHeight="1">
      <c r="A3694" s="1"/>
      <c r="B3694" s="351" t="s">
        <v>428</v>
      </c>
      <c r="C3694" s="90"/>
      <c r="D3694" s="352"/>
      <c r="E3694" s="352"/>
      <c r="F3694" s="352"/>
      <c r="G3694" s="352"/>
      <c r="H3694" s="349"/>
    </row>
    <row r="3695" spans="1:8" ht="12.75" hidden="1" customHeight="1">
      <c r="A3695" s="1"/>
      <c r="B3695" s="368"/>
      <c r="C3695" s="355"/>
      <c r="D3695" s="355"/>
      <c r="E3695" s="355"/>
      <c r="F3695" s="355"/>
      <c r="G3695" s="369"/>
      <c r="H3695" s="358">
        <f>SUM(G3694)</f>
        <v>0</v>
      </c>
    </row>
    <row r="3696" spans="1:8" ht="12.75" hidden="1" customHeight="1">
      <c r="A3696" s="1"/>
      <c r="B3696" s="367"/>
      <c r="C3696" s="1"/>
      <c r="D3696" s="1"/>
      <c r="E3696" s="1"/>
      <c r="F3696" s="1"/>
      <c r="G3696" s="1"/>
      <c r="H3696" s="260"/>
    </row>
    <row r="3697" spans="1:8" ht="12.75" hidden="1" customHeight="1">
      <c r="A3697" s="1"/>
      <c r="B3697" s="370" t="s">
        <v>429</v>
      </c>
      <c r="C3697" s="355"/>
      <c r="D3697" s="355"/>
      <c r="E3697" s="355"/>
      <c r="F3697" s="355"/>
      <c r="G3697" s="369"/>
      <c r="H3697" s="371">
        <f>H3684+H3690+H3695</f>
        <v>586332.44478706748</v>
      </c>
    </row>
    <row r="3698" spans="1:8" ht="12.75" hidden="1" customHeight="1">
      <c r="A3698" s="1"/>
      <c r="B3698" s="367"/>
      <c r="C3698" s="1"/>
      <c r="D3698" s="1"/>
      <c r="E3698" s="1"/>
      <c r="F3698" s="1"/>
      <c r="G3698" s="1"/>
      <c r="H3698" s="372"/>
    </row>
    <row r="3699" spans="1:8" ht="12.75" hidden="1" customHeight="1">
      <c r="A3699" s="1"/>
      <c r="B3699" s="347" t="s">
        <v>349</v>
      </c>
      <c r="C3699" s="48"/>
      <c r="D3699" s="49">
        <f>'COEF.RESUMEN'!$H$5</f>
        <v>0.15</v>
      </c>
      <c r="E3699" s="48"/>
      <c r="F3699" s="48"/>
      <c r="G3699" s="48"/>
      <c r="H3699" s="350">
        <f>H3697*D3699</f>
        <v>87949.866718060119</v>
      </c>
    </row>
    <row r="3700" spans="1:8" ht="12.75" hidden="1" customHeight="1">
      <c r="A3700" s="1"/>
      <c r="B3700" s="373"/>
      <c r="C3700" s="48"/>
      <c r="D3700" s="49"/>
      <c r="E3700" s="48"/>
      <c r="F3700" s="48"/>
      <c r="G3700" s="48"/>
      <c r="H3700" s="350"/>
    </row>
    <row r="3701" spans="1:8" ht="12.75" hidden="1" customHeight="1">
      <c r="A3701" s="1"/>
      <c r="B3701" s="347"/>
      <c r="C3701" s="48"/>
      <c r="D3701" s="49"/>
      <c r="E3701" s="48"/>
      <c r="F3701" s="48"/>
      <c r="G3701" s="48"/>
      <c r="H3701" s="350"/>
    </row>
    <row r="3702" spans="1:8" ht="12.75" hidden="1" customHeight="1">
      <c r="A3702" s="1"/>
      <c r="B3702" s="347" t="s">
        <v>350</v>
      </c>
      <c r="C3702" s="48"/>
      <c r="D3702" s="49">
        <f>'COEF.RESUMEN'!$H$6</f>
        <v>0.1</v>
      </c>
      <c r="E3702" s="48"/>
      <c r="F3702" s="48"/>
      <c r="G3702" s="48"/>
      <c r="H3702" s="350">
        <f>H3697*D3702</f>
        <v>58633.244478706751</v>
      </c>
    </row>
    <row r="3703" spans="1:8" ht="12.75" hidden="1" customHeight="1">
      <c r="A3703" s="1"/>
      <c r="B3703" s="347"/>
      <c r="C3703" s="48"/>
      <c r="D3703" s="49"/>
      <c r="E3703" s="48"/>
      <c r="F3703" s="48"/>
      <c r="G3703" s="48"/>
      <c r="H3703" s="374">
        <f>H3697+H3699+H3702</f>
        <v>732915.55598383432</v>
      </c>
    </row>
    <row r="3704" spans="1:8" ht="12.75" hidden="1" customHeight="1">
      <c r="A3704" s="1"/>
      <c r="B3704" s="347" t="s">
        <v>430</v>
      </c>
      <c r="C3704" s="48"/>
      <c r="D3704" s="49">
        <f>'COEF.RESUMEN'!$H$8</f>
        <v>0.25</v>
      </c>
      <c r="E3704" s="48"/>
      <c r="F3704" s="48"/>
      <c r="G3704" s="48"/>
      <c r="H3704" s="350">
        <f>H3703*D3704</f>
        <v>183228.88899595858</v>
      </c>
    </row>
    <row r="3705" spans="1:8" ht="12.75" hidden="1" customHeight="1">
      <c r="A3705" s="1"/>
      <c r="B3705" s="347"/>
      <c r="C3705" s="48"/>
      <c r="D3705" s="48"/>
      <c r="E3705" s="48"/>
      <c r="F3705" s="48"/>
      <c r="G3705" s="48"/>
      <c r="H3705" s="375"/>
    </row>
    <row r="3706" spans="1:8" ht="12.75" hidden="1" customHeight="1">
      <c r="A3706" s="1"/>
      <c r="B3706" s="376" t="s">
        <v>431</v>
      </c>
      <c r="C3706" s="340"/>
      <c r="D3706" s="340"/>
      <c r="E3706" s="340"/>
      <c r="F3706" s="340"/>
      <c r="G3706" s="377"/>
      <c r="H3706" s="371">
        <f>H3703+H3704</f>
        <v>916144.44497979293</v>
      </c>
    </row>
    <row r="3707" spans="1:8" ht="12.75" hidden="1" customHeight="1">
      <c r="A3707" s="1"/>
      <c r="B3707" s="1"/>
      <c r="C3707" s="1"/>
      <c r="D3707" s="1"/>
      <c r="E3707" s="1"/>
      <c r="F3707" s="1"/>
      <c r="G3707" s="1"/>
      <c r="H3707" s="1"/>
    </row>
    <row r="3708" spans="1:8" ht="12.75" hidden="1" customHeight="1">
      <c r="A3708" s="1"/>
      <c r="B3708" s="721" t="s">
        <v>1962</v>
      </c>
      <c r="C3708" s="689"/>
      <c r="D3708" s="689"/>
      <c r="E3708" s="689"/>
      <c r="F3708" s="689"/>
      <c r="G3708" s="689"/>
      <c r="H3708" s="690"/>
    </row>
    <row r="3709" spans="1:8" ht="12.75" hidden="1" customHeight="1">
      <c r="A3709" s="1"/>
      <c r="B3709" s="1"/>
      <c r="C3709" s="1"/>
      <c r="D3709" s="1"/>
      <c r="E3709" s="1"/>
      <c r="F3709" s="1"/>
      <c r="G3709" s="1"/>
      <c r="H3709" s="1"/>
    </row>
    <row r="3710" spans="1:8" ht="44.25" hidden="1" customHeight="1">
      <c r="A3710" s="1"/>
      <c r="B3710" s="708" t="s">
        <v>1963</v>
      </c>
      <c r="C3710" s="687"/>
      <c r="D3710" s="762" t="s">
        <v>388</v>
      </c>
      <c r="E3710" s="687"/>
      <c r="F3710" s="387" t="s">
        <v>167</v>
      </c>
      <c r="G3710" s="763">
        <v>1</v>
      </c>
      <c r="H3710" s="687"/>
    </row>
    <row r="3711" spans="1:8" ht="12.75" hidden="1" customHeight="1">
      <c r="A3711" s="1"/>
      <c r="B3711" s="342" t="s">
        <v>416</v>
      </c>
      <c r="C3711" s="343" t="s">
        <v>16</v>
      </c>
      <c r="D3711" s="342" t="s">
        <v>417</v>
      </c>
      <c r="E3711" s="342" t="s">
        <v>418</v>
      </c>
      <c r="F3711" s="342" t="s">
        <v>419</v>
      </c>
      <c r="G3711" s="342" t="s">
        <v>420</v>
      </c>
      <c r="H3711" s="342" t="s">
        <v>421</v>
      </c>
    </row>
    <row r="3712" spans="1:8" ht="12.75" hidden="1" customHeight="1">
      <c r="A3712" s="1"/>
      <c r="B3712" s="396" t="str">
        <f>'LISTA DE PRECIOS '!D864</f>
        <v>Caño PPTF Ø 0,038</v>
      </c>
      <c r="C3712" s="48" t="s">
        <v>385</v>
      </c>
      <c r="D3712" s="348">
        <f>DATOS!E272</f>
        <v>0</v>
      </c>
      <c r="E3712" s="348">
        <f t="shared" ref="E3712:E3732" si="279">D3712*$G$3710</f>
        <v>0</v>
      </c>
      <c r="F3712" s="348">
        <f>'LISTA DE PRECIOS '!J864</f>
        <v>926.65392561983481</v>
      </c>
      <c r="G3712" s="352">
        <f t="shared" ref="G3712:G3732" si="280">E3712*F3712</f>
        <v>0</v>
      </c>
      <c r="H3712" s="349"/>
    </row>
    <row r="3713" spans="1:8" ht="12.75" hidden="1" customHeight="1">
      <c r="A3713" s="1"/>
      <c r="B3713" s="396" t="str">
        <f>'LISTA DE PRECIOS '!D872</f>
        <v>Cupla PPTF Ø 0,038</v>
      </c>
      <c r="C3713" s="48" t="s">
        <v>43</v>
      </c>
      <c r="D3713" s="348">
        <f>DATOS!E273</f>
        <v>0</v>
      </c>
      <c r="E3713" s="348">
        <f t="shared" si="279"/>
        <v>0</v>
      </c>
      <c r="F3713" s="348">
        <f>'LISTA DE PRECIOS '!J872</f>
        <v>367.40350116101962</v>
      </c>
      <c r="G3713" s="352">
        <f t="shared" si="280"/>
        <v>0</v>
      </c>
      <c r="H3713" s="349"/>
    </row>
    <row r="3714" spans="1:8" ht="12.75" hidden="1" customHeight="1">
      <c r="A3714" s="1"/>
      <c r="B3714" s="396" t="str">
        <f>'LISTA DE PRECIOS '!D890</f>
        <v>Codo PPTF Ø 0,038</v>
      </c>
      <c r="C3714" s="48" t="s">
        <v>43</v>
      </c>
      <c r="D3714" s="348">
        <f>DATOS!E274</f>
        <v>0</v>
      </c>
      <c r="E3714" s="348">
        <f t="shared" si="279"/>
        <v>0</v>
      </c>
      <c r="F3714" s="348">
        <f>'LISTA DE PRECIOS '!J890</f>
        <v>629.2834791890341</v>
      </c>
      <c r="G3714" s="352">
        <f t="shared" si="280"/>
        <v>0</v>
      </c>
      <c r="H3714" s="349"/>
    </row>
    <row r="3715" spans="1:8" ht="12.75" hidden="1" customHeight="1">
      <c r="A3715" s="1"/>
      <c r="B3715" s="396" t="str">
        <f>'LISTA DE PRECIOS '!D899</f>
        <v>Curva 90º PPTF Ø 0,038</v>
      </c>
      <c r="C3715" s="48" t="s">
        <v>43</v>
      </c>
      <c r="D3715" s="348">
        <f>DATOS!E275</f>
        <v>0</v>
      </c>
      <c r="E3715" s="348">
        <f t="shared" si="279"/>
        <v>0</v>
      </c>
      <c r="F3715" s="348">
        <f>'LISTA DE PRECIOS '!J899</f>
        <v>587.46020273125941</v>
      </c>
      <c r="G3715" s="352">
        <f t="shared" si="280"/>
        <v>0</v>
      </c>
      <c r="H3715" s="349"/>
    </row>
    <row r="3716" spans="1:8" ht="12.75" hidden="1" customHeight="1">
      <c r="A3716" s="1"/>
      <c r="B3716" s="396" t="str">
        <f>'LISTA DE PRECIOS '!D906</f>
        <v>Buje PPTF 0,050 x 0,038</v>
      </c>
      <c r="C3716" s="48" t="s">
        <v>43</v>
      </c>
      <c r="D3716" s="348">
        <f>DATOS!E276</f>
        <v>0</v>
      </c>
      <c r="E3716" s="348">
        <f t="shared" si="279"/>
        <v>0</v>
      </c>
      <c r="F3716" s="348">
        <f>'LISTA DE PRECIOS '!J906</f>
        <v>738.53239931587223</v>
      </c>
      <c r="G3716" s="352">
        <f t="shared" si="280"/>
        <v>0</v>
      </c>
      <c r="H3716" s="349"/>
    </row>
    <row r="3717" spans="1:8" ht="12.75" hidden="1" customHeight="1">
      <c r="A3717" s="1"/>
      <c r="B3717" s="396" t="str">
        <f>'LISTA DE PRECIOS '!D919</f>
        <v>Tubo PPTF RM Ø 0,038</v>
      </c>
      <c r="C3717" s="48" t="s">
        <v>43</v>
      </c>
      <c r="D3717" s="348">
        <f>DATOS!E277</f>
        <v>0</v>
      </c>
      <c r="E3717" s="348">
        <f t="shared" si="279"/>
        <v>0</v>
      </c>
      <c r="F3717" s="348">
        <f>'LISTA DE PRECIOS '!J919</f>
        <v>2794.3232924895756</v>
      </c>
      <c r="G3717" s="352">
        <f t="shared" si="280"/>
        <v>0</v>
      </c>
      <c r="H3717" s="349"/>
    </row>
    <row r="3718" spans="1:8" ht="12.75" hidden="1" customHeight="1">
      <c r="A3718" s="1"/>
      <c r="B3718" s="396" t="str">
        <f>'LISTA DE PRECIOS '!D952</f>
        <v>Caño Hº Gº Ø 0,025</v>
      </c>
      <c r="C3718" s="48" t="s">
        <v>43</v>
      </c>
      <c r="D3718" s="348">
        <v>70</v>
      </c>
      <c r="E3718" s="348">
        <f t="shared" si="279"/>
        <v>70</v>
      </c>
      <c r="F3718" s="348">
        <f>'LISTA DE PRECIOS '!J952</f>
        <v>1958.9841705001361</v>
      </c>
      <c r="G3718" s="352">
        <f t="shared" si="280"/>
        <v>137128.89193500954</v>
      </c>
      <c r="H3718" s="349"/>
    </row>
    <row r="3719" spans="1:8" ht="12.75" hidden="1" customHeight="1">
      <c r="A3719" s="1"/>
      <c r="B3719" s="396" t="str">
        <f>'LISTA DE PRECIOS '!D960</f>
        <v>Curva Hº Gº Ø 0,025</v>
      </c>
      <c r="C3719" s="48" t="s">
        <v>43</v>
      </c>
      <c r="D3719" s="348">
        <v>1</v>
      </c>
      <c r="E3719" s="348">
        <f t="shared" si="279"/>
        <v>1</v>
      </c>
      <c r="F3719" s="348">
        <f>'LISTA DE PRECIOS '!J960</f>
        <v>721.50878606221909</v>
      </c>
      <c r="G3719" s="352">
        <f t="shared" si="280"/>
        <v>721.50878606221909</v>
      </c>
      <c r="H3719" s="349"/>
    </row>
    <row r="3720" spans="1:8" ht="12.75" hidden="1" customHeight="1">
      <c r="A3720" s="1"/>
      <c r="B3720" s="396" t="str">
        <f>'LISTA DE PRECIOS '!D1005</f>
        <v>Unión doble Hº Gº Ø 0,025</v>
      </c>
      <c r="C3720" s="48" t="s">
        <v>43</v>
      </c>
      <c r="D3720" s="348">
        <v>1</v>
      </c>
      <c r="E3720" s="348">
        <f t="shared" si="279"/>
        <v>1</v>
      </c>
      <c r="F3720" s="348">
        <f>'LISTA DE PRECIOS '!J1005</f>
        <v>919.08173749782713</v>
      </c>
      <c r="G3720" s="352">
        <f t="shared" si="280"/>
        <v>919.08173749782713</v>
      </c>
      <c r="H3720" s="349"/>
    </row>
    <row r="3721" spans="1:8" ht="12.75" hidden="1" customHeight="1">
      <c r="A3721" s="1"/>
      <c r="B3721" s="396" t="str">
        <f>'LISTA DE PRECIOS '!D954</f>
        <v>Caño Hº Gº Ø 0,038</v>
      </c>
      <c r="C3721" s="48" t="s">
        <v>385</v>
      </c>
      <c r="D3721" s="348">
        <f>DATOS!E278</f>
        <v>0</v>
      </c>
      <c r="E3721" s="348">
        <f t="shared" si="279"/>
        <v>0</v>
      </c>
      <c r="F3721" s="348">
        <f>'LISTA DE PRECIOS '!J954</f>
        <v>2851.7634907272113</v>
      </c>
      <c r="G3721" s="352">
        <f t="shared" si="280"/>
        <v>0</v>
      </c>
      <c r="H3721" s="349"/>
    </row>
    <row r="3722" spans="1:8" ht="12.75" hidden="1" customHeight="1">
      <c r="A3722" s="1"/>
      <c r="B3722" s="396" t="str">
        <f>'LISTA DE PRECIOS '!D962</f>
        <v>Curva Hº Gº Ø 0,038</v>
      </c>
      <c r="C3722" s="48" t="s">
        <v>43</v>
      </c>
      <c r="D3722" s="348">
        <f>DATOS!E279</f>
        <v>0</v>
      </c>
      <c r="E3722" s="348">
        <f t="shared" si="279"/>
        <v>0</v>
      </c>
      <c r="F3722" s="348">
        <f>'LISTA DE PRECIOS '!J962</f>
        <v>1641.9721525910643</v>
      </c>
      <c r="G3722" s="352">
        <f t="shared" si="280"/>
        <v>0</v>
      </c>
      <c r="H3722" s="349"/>
    </row>
    <row r="3723" spans="1:8" ht="12.75" hidden="1" customHeight="1">
      <c r="A3723" s="1"/>
      <c r="B3723" s="396" t="str">
        <f>'LISTA DE PRECIOS '!D980</f>
        <v>Codo 45º Hº Gº Ø 0,038</v>
      </c>
      <c r="C3723" s="48" t="s">
        <v>43</v>
      </c>
      <c r="D3723" s="348">
        <f>DATOS!E280</f>
        <v>0</v>
      </c>
      <c r="E3723" s="348">
        <f t="shared" si="279"/>
        <v>0</v>
      </c>
      <c r="F3723" s="348">
        <f>'LISTA DE PRECIOS '!J980</f>
        <v>1818.5775018519396</v>
      </c>
      <c r="G3723" s="352">
        <f t="shared" si="280"/>
        <v>0</v>
      </c>
      <c r="H3723" s="349"/>
    </row>
    <row r="3724" spans="1:8" ht="12.75" hidden="1" customHeight="1">
      <c r="A3724" s="1"/>
      <c r="B3724" s="396" t="str">
        <f>'LISTA DE PRECIOS '!D1007</f>
        <v>Unión doble Hº Gº Ø 0,038</v>
      </c>
      <c r="C3724" s="48" t="s">
        <v>43</v>
      </c>
      <c r="D3724" s="348">
        <f>DATOS!E281</f>
        <v>0</v>
      </c>
      <c r="E3724" s="348">
        <f t="shared" si="279"/>
        <v>0</v>
      </c>
      <c r="F3724" s="348">
        <f>'LISTA DE PRECIOS '!J1007</f>
        <v>1735.2597447654157</v>
      </c>
      <c r="G3724" s="352">
        <f t="shared" si="280"/>
        <v>0</v>
      </c>
      <c r="H3724" s="349"/>
    </row>
    <row r="3725" spans="1:8" ht="12.75" hidden="1" customHeight="1">
      <c r="A3725" s="1"/>
      <c r="B3725" s="396" t="str">
        <f>'LISTA DE PRECIOS '!D1146</f>
        <v xml:space="preserve">Tapa c/marco </v>
      </c>
      <c r="C3725" s="48" t="s">
        <v>43</v>
      </c>
      <c r="D3725" s="348">
        <v>1</v>
      </c>
      <c r="E3725" s="348">
        <f t="shared" si="279"/>
        <v>1</v>
      </c>
      <c r="F3725" s="348">
        <f>'LISTA DE PRECIOS '!J1146</f>
        <v>3160.7831215617457</v>
      </c>
      <c r="G3725" s="352">
        <f t="shared" si="280"/>
        <v>3160.7831215617457</v>
      </c>
      <c r="H3725" s="349"/>
    </row>
    <row r="3726" spans="1:8" ht="12.75" hidden="1" customHeight="1">
      <c r="A3726" s="1"/>
      <c r="B3726" s="396" t="str">
        <f>'LISTA DE PRECIOS '!D1147</f>
        <v>Contratapa y marco Hº Aº</v>
      </c>
      <c r="C3726" s="48" t="s">
        <v>43</v>
      </c>
      <c r="D3726" s="348">
        <v>1</v>
      </c>
      <c r="E3726" s="348">
        <f t="shared" si="279"/>
        <v>1</v>
      </c>
      <c r="F3726" s="348">
        <f>'LISTA DE PRECIOS '!J1147</f>
        <v>1151.3399656234551</v>
      </c>
      <c r="G3726" s="352">
        <f t="shared" si="280"/>
        <v>1151.3399656234551</v>
      </c>
      <c r="H3726" s="349"/>
    </row>
    <row r="3727" spans="1:8" ht="12.75" hidden="1" customHeight="1">
      <c r="A3727" s="1"/>
      <c r="B3727" s="396" t="str">
        <f>'LISTA DE PRECIOS '!D1103</f>
        <v>Caño ciego Ø 0,115</v>
      </c>
      <c r="C3727" s="48" t="s">
        <v>385</v>
      </c>
      <c r="D3727" s="348">
        <v>70</v>
      </c>
      <c r="E3727" s="348">
        <f t="shared" si="279"/>
        <v>70</v>
      </c>
      <c r="F3727" s="348">
        <f>'LISTA DE PRECIOS '!J1103</f>
        <v>1425.9720201530611</v>
      </c>
      <c r="G3727" s="352">
        <f t="shared" si="280"/>
        <v>99818.041410714271</v>
      </c>
      <c r="H3727" s="349"/>
    </row>
    <row r="3728" spans="1:8" ht="12.75" hidden="1" customHeight="1">
      <c r="A3728" s="1"/>
      <c r="B3728" s="396" t="str">
        <f>'LISTA DE PRECIOS '!D1104</f>
        <v>Caño ranurado Ø 0,115 Filtro Cu estañado (3m)</v>
      </c>
      <c r="C3728" s="48" t="s">
        <v>385</v>
      </c>
      <c r="D3728" s="348">
        <v>2</v>
      </c>
      <c r="E3728" s="348">
        <f t="shared" si="279"/>
        <v>2</v>
      </c>
      <c r="F3728" s="348">
        <f>'LISTA DE PRECIOS '!J1104</f>
        <v>18530.423565645327</v>
      </c>
      <c r="G3728" s="352">
        <f t="shared" si="280"/>
        <v>37060.847131290655</v>
      </c>
      <c r="H3728" s="349"/>
    </row>
    <row r="3729" spans="1:8" ht="12.75" hidden="1" customHeight="1">
      <c r="A3729" s="1"/>
      <c r="B3729" s="396" t="str">
        <f>'LISTA DE PRECIOS '!D1105</f>
        <v>Caño portafiltro PVC 0,063</v>
      </c>
      <c r="C3729" s="48" t="s">
        <v>385</v>
      </c>
      <c r="D3729" s="348">
        <v>1</v>
      </c>
      <c r="E3729" s="348">
        <f t="shared" si="279"/>
        <v>1</v>
      </c>
      <c r="F3729" s="348">
        <f>'LISTA DE PRECIOS '!J1105</f>
        <v>2275.8475763519195</v>
      </c>
      <c r="G3729" s="352">
        <f t="shared" si="280"/>
        <v>2275.8475763519195</v>
      </c>
      <c r="H3729" s="349"/>
    </row>
    <row r="3730" spans="1:8" ht="12.75" hidden="1" customHeight="1">
      <c r="A3730" s="1"/>
      <c r="B3730" s="396" t="str">
        <f>'LISTA DE PRECIOS '!D1106</f>
        <v>Grava seleccionada</v>
      </c>
      <c r="C3730" s="48" t="s">
        <v>1964</v>
      </c>
      <c r="D3730" s="348">
        <v>8</v>
      </c>
      <c r="E3730" s="348">
        <f t="shared" si="279"/>
        <v>8</v>
      </c>
      <c r="F3730" s="348">
        <f>'LISTA DE PRECIOS '!J1106</f>
        <v>1082.9833359642219</v>
      </c>
      <c r="G3730" s="352">
        <f t="shared" si="280"/>
        <v>8663.8666877137748</v>
      </c>
      <c r="H3730" s="349"/>
    </row>
    <row r="3731" spans="1:8" ht="12.75" hidden="1" customHeight="1">
      <c r="A3731" s="1"/>
      <c r="B3731" s="396" t="str">
        <f>'LISTA DE PRECIOS '!D1097</f>
        <v xml:space="preserve">Bomba sumergible 7000 l/h 1HP </v>
      </c>
      <c r="C3731" s="48" t="s">
        <v>43</v>
      </c>
      <c r="D3731" s="348">
        <v>1</v>
      </c>
      <c r="E3731" s="348">
        <f t="shared" si="279"/>
        <v>1</v>
      </c>
      <c r="F3731" s="348">
        <f>'LISTA DE PRECIOS '!J1097</f>
        <v>120258.21543508422</v>
      </c>
      <c r="G3731" s="352">
        <f t="shared" si="280"/>
        <v>120258.21543508422</v>
      </c>
      <c r="H3731" s="349"/>
    </row>
    <row r="3732" spans="1:8" ht="12.75" hidden="1" customHeight="1">
      <c r="A3732" s="1"/>
      <c r="B3732" s="396" t="str">
        <f>'LISTA DE PRECIOS '!D1098</f>
        <v>Sellador de juntas x 200g</v>
      </c>
      <c r="C3732" s="48" t="s">
        <v>43</v>
      </c>
      <c r="D3732" s="222">
        <f>SUM(D3721:D3724)*0.1</f>
        <v>0</v>
      </c>
      <c r="E3732" s="348">
        <f t="shared" si="279"/>
        <v>0</v>
      </c>
      <c r="F3732" s="348">
        <f>'LISTA DE PRECIOS '!J1098</f>
        <v>894.08903296058543</v>
      </c>
      <c r="G3732" s="352">
        <f t="shared" si="280"/>
        <v>0</v>
      </c>
      <c r="H3732" s="349"/>
    </row>
    <row r="3733" spans="1:8" ht="12.75" hidden="1" customHeight="1">
      <c r="A3733" s="1"/>
      <c r="B3733" s="396"/>
      <c r="C3733" s="48"/>
      <c r="D3733" s="348"/>
      <c r="E3733" s="348"/>
      <c r="F3733" s="348"/>
      <c r="G3733" s="352"/>
      <c r="H3733" s="349"/>
    </row>
    <row r="3734" spans="1:8" ht="12.75" hidden="1" customHeight="1">
      <c r="A3734" s="1"/>
      <c r="B3734" s="396" t="str">
        <f>'LISTA DE PRECIOS '!D29</f>
        <v>Equipo perforador</v>
      </c>
      <c r="C3734" s="48" t="s">
        <v>424</v>
      </c>
      <c r="D3734" s="348">
        <v>20</v>
      </c>
      <c r="E3734" s="348">
        <f t="shared" ref="E3734:E3736" si="281">D3734*$G$3710</f>
        <v>20</v>
      </c>
      <c r="F3734" s="348">
        <f>'LISTA DE PRECIOS '!J29</f>
        <v>3881.2905148907921</v>
      </c>
      <c r="G3734" s="352">
        <f t="shared" ref="G3734:G3736" si="282">E3734*F3734</f>
        <v>77625.810297815842</v>
      </c>
      <c r="H3734" s="349"/>
    </row>
    <row r="3735" spans="1:8" ht="12.75" hidden="1" customHeight="1">
      <c r="A3735" s="1"/>
      <c r="B3735" s="396" t="str">
        <f>'LISTA DE PRECIOS '!D28</f>
        <v>Grupo electrógeno</v>
      </c>
      <c r="C3735" s="48" t="s">
        <v>424</v>
      </c>
      <c r="D3735" s="348">
        <v>20</v>
      </c>
      <c r="E3735" s="348">
        <f t="shared" si="281"/>
        <v>20</v>
      </c>
      <c r="F3735" s="348">
        <f>'LISTA DE PRECIOS '!J28</f>
        <v>597.44618708292819</v>
      </c>
      <c r="G3735" s="352">
        <f t="shared" si="282"/>
        <v>11948.923741658564</v>
      </c>
      <c r="H3735" s="349"/>
    </row>
    <row r="3736" spans="1:8" ht="12.75" hidden="1" customHeight="1">
      <c r="A3736" s="1"/>
      <c r="B3736" s="396" t="str">
        <f>'LISTA DE PRECIOS '!D21</f>
        <v>Camión volcador</v>
      </c>
      <c r="C3736" s="48" t="s">
        <v>424</v>
      </c>
      <c r="D3736" s="348">
        <v>20</v>
      </c>
      <c r="E3736" s="348">
        <f t="shared" si="281"/>
        <v>20</v>
      </c>
      <c r="F3736" s="348">
        <f>'LISTA DE PRECIOS '!J21</f>
        <v>4595.138658973201</v>
      </c>
      <c r="G3736" s="352">
        <f t="shared" si="282"/>
        <v>91902.773179464013</v>
      </c>
      <c r="H3736" s="349"/>
    </row>
    <row r="3737" spans="1:8" ht="12.75" hidden="1" customHeight="1">
      <c r="A3737" s="1"/>
      <c r="B3737" s="396"/>
      <c r="C3737" s="48"/>
      <c r="D3737" s="348"/>
      <c r="E3737" s="348"/>
      <c r="F3737" s="348"/>
      <c r="G3737" s="352"/>
      <c r="H3737" s="349"/>
    </row>
    <row r="3738" spans="1:8" ht="12.75" hidden="1" customHeight="1">
      <c r="A3738" s="1"/>
      <c r="B3738" s="396"/>
      <c r="C3738" s="48"/>
      <c r="D3738" s="348"/>
      <c r="E3738" s="348"/>
      <c r="F3738" s="348"/>
      <c r="G3738" s="352"/>
      <c r="H3738" s="349"/>
    </row>
    <row r="3739" spans="1:8" ht="12.75" hidden="1" customHeight="1">
      <c r="A3739" s="1"/>
      <c r="B3739" s="354" t="s">
        <v>422</v>
      </c>
      <c r="C3739" s="355"/>
      <c r="D3739" s="356"/>
      <c r="E3739" s="356"/>
      <c r="F3739" s="356"/>
      <c r="G3739" s="357"/>
      <c r="H3739" s="358">
        <f>SUM(G3712:G3738)</f>
        <v>592635.93100584799</v>
      </c>
    </row>
    <row r="3740" spans="1:8" ht="12.75" hidden="1" customHeight="1">
      <c r="A3740" s="1"/>
      <c r="B3740" s="359"/>
      <c r="C3740" s="50"/>
      <c r="D3740" s="360"/>
      <c r="E3740" s="360"/>
      <c r="F3740" s="360"/>
      <c r="G3740" s="360"/>
      <c r="H3740" s="361"/>
    </row>
    <row r="3741" spans="1:8" ht="12.75" hidden="1" customHeight="1">
      <c r="A3741" s="1"/>
      <c r="B3741" s="409" t="s">
        <v>1450</v>
      </c>
      <c r="C3741" s="52" t="s">
        <v>424</v>
      </c>
      <c r="D3741" s="348">
        <v>20</v>
      </c>
      <c r="E3741" s="348">
        <f t="shared" ref="E3741:E3744" si="283">D3741*$G$3710</f>
        <v>20</v>
      </c>
      <c r="F3741" s="352">
        <f>'MANO DE OBRA'!$K$8</f>
        <v>1165.6790978787881</v>
      </c>
      <c r="G3741" s="352">
        <f t="shared" ref="G3741:G3744" si="284">E3741*F3741</f>
        <v>23313.581957575763</v>
      </c>
      <c r="H3741" s="364"/>
    </row>
    <row r="3742" spans="1:8" ht="12.75" hidden="1" customHeight="1">
      <c r="A3742" s="1"/>
      <c r="B3742" s="409" t="s">
        <v>1451</v>
      </c>
      <c r="C3742" s="52" t="s">
        <v>424</v>
      </c>
      <c r="D3742" s="348">
        <v>20</v>
      </c>
      <c r="E3742" s="348">
        <f t="shared" si="283"/>
        <v>20</v>
      </c>
      <c r="F3742" s="352">
        <f>'MANO DE OBRA'!$K$10</f>
        <v>942.27655587878792</v>
      </c>
      <c r="G3742" s="352">
        <f t="shared" si="284"/>
        <v>18845.53111757576</v>
      </c>
      <c r="H3742" s="364"/>
    </row>
    <row r="3743" spans="1:8" ht="12.75" hidden="1" customHeight="1">
      <c r="A3743" s="1"/>
      <c r="B3743" s="347" t="s">
        <v>579</v>
      </c>
      <c r="C3743" s="52" t="s">
        <v>424</v>
      </c>
      <c r="D3743" s="348">
        <v>20</v>
      </c>
      <c r="E3743" s="348">
        <f t="shared" si="283"/>
        <v>20</v>
      </c>
      <c r="F3743" s="352">
        <f>'MANO DE OBRA'!$K$9</f>
        <v>1011.539859878788</v>
      </c>
      <c r="G3743" s="352">
        <f t="shared" si="284"/>
        <v>20230.797197575761</v>
      </c>
      <c r="H3743" s="364"/>
    </row>
    <row r="3744" spans="1:8" ht="12.75" hidden="1" customHeight="1">
      <c r="A3744" s="1"/>
      <c r="B3744" s="390" t="s">
        <v>423</v>
      </c>
      <c r="C3744" s="52" t="s">
        <v>424</v>
      </c>
      <c r="D3744" s="348">
        <v>20</v>
      </c>
      <c r="E3744" s="348">
        <f t="shared" si="283"/>
        <v>20</v>
      </c>
      <c r="F3744" s="352">
        <f>'MANO DE OBRA'!$K$11</f>
        <v>875.15514987878794</v>
      </c>
      <c r="G3744" s="352">
        <f t="shared" si="284"/>
        <v>17503.102997575759</v>
      </c>
      <c r="H3744" s="365"/>
    </row>
    <row r="3745" spans="1:8" ht="12.75" hidden="1" customHeight="1">
      <c r="A3745" s="1"/>
      <c r="B3745" s="764" t="s">
        <v>425</v>
      </c>
      <c r="C3745" s="689"/>
      <c r="D3745" s="689"/>
      <c r="E3745" s="689"/>
      <c r="F3745" s="689"/>
      <c r="G3745" s="765"/>
      <c r="H3745" s="366">
        <f>SUM(G3741:G3744)</f>
        <v>79893.013270303039</v>
      </c>
    </row>
    <row r="3746" spans="1:8" ht="12.75" hidden="1" customHeight="1">
      <c r="A3746" s="1"/>
      <c r="B3746" s="766"/>
      <c r="C3746" s="692"/>
      <c r="D3746" s="692"/>
      <c r="E3746" s="692"/>
      <c r="F3746" s="692"/>
      <c r="G3746" s="692"/>
      <c r="H3746" s="700"/>
    </row>
    <row r="3747" spans="1:8" ht="12.75" hidden="1" customHeight="1">
      <c r="A3747" s="1"/>
      <c r="B3747" s="347" t="s">
        <v>426</v>
      </c>
      <c r="C3747" s="48"/>
      <c r="D3747" s="348"/>
      <c r="E3747" s="348"/>
      <c r="F3747" s="348"/>
      <c r="G3747" s="348"/>
      <c r="H3747" s="349"/>
    </row>
    <row r="3748" spans="1:8" ht="12.75" hidden="1" customHeight="1">
      <c r="A3748" s="1"/>
      <c r="B3748" s="347" t="s">
        <v>427</v>
      </c>
      <c r="C3748" s="48"/>
      <c r="D3748" s="348"/>
      <c r="E3748" s="348"/>
      <c r="F3748" s="348"/>
      <c r="G3748" s="348"/>
      <c r="H3748" s="349"/>
    </row>
    <row r="3749" spans="1:8" ht="12.75" hidden="1" customHeight="1">
      <c r="A3749" s="1"/>
      <c r="B3749" s="351" t="s">
        <v>428</v>
      </c>
      <c r="C3749" s="90"/>
      <c r="D3749" s="352"/>
      <c r="E3749" s="352"/>
      <c r="F3749" s="352"/>
      <c r="G3749" s="352"/>
      <c r="H3749" s="349"/>
    </row>
    <row r="3750" spans="1:8" ht="12.75" hidden="1" customHeight="1">
      <c r="A3750" s="1"/>
      <c r="B3750" s="368"/>
      <c r="C3750" s="355"/>
      <c r="D3750" s="355"/>
      <c r="E3750" s="355"/>
      <c r="F3750" s="355"/>
      <c r="G3750" s="369"/>
      <c r="H3750" s="358">
        <f>SUM(G3749)</f>
        <v>0</v>
      </c>
    </row>
    <row r="3751" spans="1:8" ht="12.75" hidden="1" customHeight="1">
      <c r="A3751" s="1"/>
      <c r="B3751" s="367"/>
      <c r="C3751" s="1"/>
      <c r="D3751" s="1"/>
      <c r="E3751" s="1"/>
      <c r="F3751" s="1"/>
      <c r="G3751" s="1"/>
      <c r="H3751" s="260"/>
    </row>
    <row r="3752" spans="1:8" ht="12.75" hidden="1" customHeight="1">
      <c r="A3752" s="1"/>
      <c r="B3752" s="370" t="s">
        <v>429</v>
      </c>
      <c r="C3752" s="355"/>
      <c r="D3752" s="355"/>
      <c r="E3752" s="355"/>
      <c r="F3752" s="355"/>
      <c r="G3752" s="369"/>
      <c r="H3752" s="371">
        <f>H3739+H3745+H3750</f>
        <v>672528.94427615101</v>
      </c>
    </row>
    <row r="3753" spans="1:8" ht="12.75" hidden="1" customHeight="1">
      <c r="A3753" s="1"/>
      <c r="B3753" s="367"/>
      <c r="C3753" s="1"/>
      <c r="D3753" s="1"/>
      <c r="E3753" s="1"/>
      <c r="F3753" s="1"/>
      <c r="G3753" s="1"/>
      <c r="H3753" s="372"/>
    </row>
    <row r="3754" spans="1:8" ht="12.75" hidden="1" customHeight="1">
      <c r="A3754" s="1"/>
      <c r="B3754" s="347" t="s">
        <v>349</v>
      </c>
      <c r="C3754" s="48"/>
      <c r="D3754" s="49">
        <f>'COEF.RESUMEN'!$H$5</f>
        <v>0.15</v>
      </c>
      <c r="E3754" s="48"/>
      <c r="F3754" s="48"/>
      <c r="G3754" s="48"/>
      <c r="H3754" s="350">
        <f>H3752*D3754</f>
        <v>100879.34164142265</v>
      </c>
    </row>
    <row r="3755" spans="1:8" ht="12.75" hidden="1" customHeight="1">
      <c r="A3755" s="1"/>
      <c r="B3755" s="373"/>
      <c r="C3755" s="48"/>
      <c r="D3755" s="49"/>
      <c r="E3755" s="48"/>
      <c r="F3755" s="48"/>
      <c r="G3755" s="48"/>
      <c r="H3755" s="350"/>
    </row>
    <row r="3756" spans="1:8" ht="12.75" hidden="1" customHeight="1">
      <c r="A3756" s="1"/>
      <c r="B3756" s="347"/>
      <c r="C3756" s="48"/>
      <c r="D3756" s="49"/>
      <c r="E3756" s="48"/>
      <c r="F3756" s="48"/>
      <c r="G3756" s="48"/>
      <c r="H3756" s="350"/>
    </row>
    <row r="3757" spans="1:8" ht="12.75" hidden="1" customHeight="1">
      <c r="A3757" s="1"/>
      <c r="B3757" s="347" t="s">
        <v>350</v>
      </c>
      <c r="C3757" s="48"/>
      <c r="D3757" s="49">
        <f>'COEF.RESUMEN'!$H$6</f>
        <v>0.1</v>
      </c>
      <c r="E3757" s="48"/>
      <c r="F3757" s="48"/>
      <c r="G3757" s="48"/>
      <c r="H3757" s="350">
        <f>H3752*D3757</f>
        <v>67252.894427615101</v>
      </c>
    </row>
    <row r="3758" spans="1:8" ht="12.75" hidden="1" customHeight="1">
      <c r="A3758" s="1"/>
      <c r="B3758" s="347"/>
      <c r="C3758" s="48"/>
      <c r="D3758" s="49"/>
      <c r="E3758" s="48"/>
      <c r="F3758" s="48"/>
      <c r="G3758" s="48"/>
      <c r="H3758" s="374">
        <f>H3752+H3754+H3757</f>
        <v>840661.18034518871</v>
      </c>
    </row>
    <row r="3759" spans="1:8" ht="12.75" hidden="1" customHeight="1">
      <c r="A3759" s="1"/>
      <c r="B3759" s="347" t="s">
        <v>430</v>
      </c>
      <c r="C3759" s="48"/>
      <c r="D3759" s="49">
        <f>'COEF.RESUMEN'!$H$8</f>
        <v>0.25</v>
      </c>
      <c r="E3759" s="48"/>
      <c r="F3759" s="48"/>
      <c r="G3759" s="48"/>
      <c r="H3759" s="350">
        <f>H3758*D3759</f>
        <v>210165.29508629718</v>
      </c>
    </row>
    <row r="3760" spans="1:8" ht="12.75" hidden="1" customHeight="1">
      <c r="A3760" s="1"/>
      <c r="B3760" s="347"/>
      <c r="C3760" s="48"/>
      <c r="D3760" s="48"/>
      <c r="E3760" s="48"/>
      <c r="F3760" s="48"/>
      <c r="G3760" s="48"/>
      <c r="H3760" s="375"/>
    </row>
    <row r="3761" spans="1:8" ht="12.75" hidden="1" customHeight="1">
      <c r="A3761" s="1"/>
      <c r="B3761" s="376" t="s">
        <v>431</v>
      </c>
      <c r="C3761" s="340"/>
      <c r="D3761" s="340"/>
      <c r="E3761" s="340"/>
      <c r="F3761" s="340"/>
      <c r="G3761" s="377"/>
      <c r="H3761" s="371">
        <f>H3758+H3759</f>
        <v>1050826.4754314858</v>
      </c>
    </row>
    <row r="3762" spans="1:8" ht="12.75" hidden="1" customHeight="1">
      <c r="A3762" s="1"/>
      <c r="B3762" s="1"/>
      <c r="C3762" s="1"/>
      <c r="D3762" s="1"/>
      <c r="E3762" s="1"/>
      <c r="F3762" s="1"/>
      <c r="G3762" s="1"/>
      <c r="H3762" s="1"/>
    </row>
    <row r="3763" spans="1:8" ht="12.75" hidden="1" customHeight="1">
      <c r="A3763" s="1"/>
      <c r="B3763" s="721" t="s">
        <v>1965</v>
      </c>
      <c r="C3763" s="689"/>
      <c r="D3763" s="689"/>
      <c r="E3763" s="689"/>
      <c r="F3763" s="689"/>
      <c r="G3763" s="689"/>
      <c r="H3763" s="690"/>
    </row>
    <row r="3764" spans="1:8" ht="12.75" hidden="1" customHeight="1">
      <c r="A3764" s="1"/>
      <c r="B3764" s="1"/>
      <c r="C3764" s="1"/>
      <c r="D3764" s="1"/>
      <c r="E3764" s="1"/>
      <c r="F3764" s="1"/>
      <c r="G3764" s="1"/>
      <c r="H3764" s="1"/>
    </row>
    <row r="3765" spans="1:8" ht="28.5" hidden="1" customHeight="1">
      <c r="A3765" s="1"/>
      <c r="B3765" s="708" t="s">
        <v>1966</v>
      </c>
      <c r="C3765" s="687"/>
      <c r="D3765" s="762" t="s">
        <v>393</v>
      </c>
      <c r="E3765" s="687"/>
      <c r="F3765" s="387" t="s">
        <v>167</v>
      </c>
      <c r="G3765" s="763">
        <v>1</v>
      </c>
      <c r="H3765" s="687"/>
    </row>
    <row r="3766" spans="1:8" ht="12.75" hidden="1" customHeight="1">
      <c r="A3766" s="1"/>
      <c r="B3766" s="342" t="s">
        <v>416</v>
      </c>
      <c r="C3766" s="343" t="s">
        <v>16</v>
      </c>
      <c r="D3766" s="342" t="s">
        <v>417</v>
      </c>
      <c r="E3766" s="342" t="s">
        <v>418</v>
      </c>
      <c r="F3766" s="342" t="s">
        <v>419</v>
      </c>
      <c r="G3766" s="342" t="s">
        <v>420</v>
      </c>
      <c r="H3766" s="342" t="s">
        <v>421</v>
      </c>
    </row>
    <row r="3767" spans="1:8" ht="12.75" hidden="1" customHeight="1">
      <c r="A3767" s="1"/>
      <c r="B3767" s="396" t="s">
        <v>1967</v>
      </c>
      <c r="C3767" s="48" t="s">
        <v>163</v>
      </c>
      <c r="D3767" s="348">
        <f>DATOS!E616</f>
        <v>0</v>
      </c>
      <c r="E3767" s="348">
        <f t="shared" ref="E3767:E3776" si="285">D3767*$G$3710</f>
        <v>0</v>
      </c>
      <c r="F3767" s="348">
        <f>H656</f>
        <v>342725.41755555588</v>
      </c>
      <c r="G3767" s="352">
        <f t="shared" ref="G3767:G3776" si="286">E3767*F3767</f>
        <v>0</v>
      </c>
      <c r="H3767" s="349"/>
    </row>
    <row r="3768" spans="1:8" ht="12.75" hidden="1" customHeight="1">
      <c r="A3768" s="1"/>
      <c r="B3768" s="396" t="str">
        <f>'A.P. PLANTA DEPURADORA'!D4</f>
        <v>Sistema de aireación</v>
      </c>
      <c r="C3768" s="48" t="s">
        <v>178</v>
      </c>
      <c r="D3768" s="348">
        <v>1</v>
      </c>
      <c r="E3768" s="348">
        <f t="shared" si="285"/>
        <v>1</v>
      </c>
      <c r="F3768" s="348">
        <f>'A.P. PLANTA DEPURADORA'!H28</f>
        <v>431973.20244579826</v>
      </c>
      <c r="G3768" s="352">
        <f t="shared" si="286"/>
        <v>431973.20244579826</v>
      </c>
      <c r="H3768" s="349"/>
    </row>
    <row r="3769" spans="1:8" ht="12.75" hidden="1" customHeight="1">
      <c r="A3769" s="1"/>
      <c r="B3769" s="396" t="str">
        <f>'A.P. PLANTA DEPURADORA'!D39</f>
        <v>Sistema de desinfección</v>
      </c>
      <c r="C3769" s="48" t="s">
        <v>178</v>
      </c>
      <c r="D3769" s="348">
        <v>1</v>
      </c>
      <c r="E3769" s="348">
        <f t="shared" si="285"/>
        <v>1</v>
      </c>
      <c r="F3769" s="348">
        <f>'A.P. PLANTA DEPURADORA'!H63</f>
        <v>9711.7884050301745</v>
      </c>
      <c r="G3769" s="352">
        <f t="shared" si="286"/>
        <v>9711.7884050301745</v>
      </c>
      <c r="H3769" s="349"/>
    </row>
    <row r="3770" spans="1:8" ht="12.75" hidden="1" customHeight="1">
      <c r="A3770" s="1"/>
      <c r="B3770" s="396" t="str">
        <f>'LISTA DE PRECIOS '!D1203</f>
        <v>Planta modular sin equipo</v>
      </c>
      <c r="C3770" s="48" t="s">
        <v>16</v>
      </c>
      <c r="D3770" s="348">
        <v>1</v>
      </c>
      <c r="E3770" s="348">
        <f t="shared" si="285"/>
        <v>1</v>
      </c>
      <c r="F3770" s="348">
        <f>'LISTA DE PRECIOS '!J1203</f>
        <v>2745767.4788726843</v>
      </c>
      <c r="G3770" s="352">
        <f t="shared" si="286"/>
        <v>2745767.4788726843</v>
      </c>
      <c r="H3770" s="349"/>
    </row>
    <row r="3771" spans="1:8" ht="12.75" hidden="1" customHeight="1">
      <c r="A3771" s="1"/>
      <c r="B3771" s="396" t="str">
        <f>'A.P. PLANTA DEPURADORA'!D109</f>
        <v>Local para soplante y tablero de comando</v>
      </c>
      <c r="C3771" s="48" t="s">
        <v>178</v>
      </c>
      <c r="D3771" s="348">
        <v>1</v>
      </c>
      <c r="E3771" s="348">
        <f t="shared" si="285"/>
        <v>1</v>
      </c>
      <c r="F3771" s="348">
        <f>'A.P. PLANTA DEPURADORA'!H133</f>
        <v>332531.87715121126</v>
      </c>
      <c r="G3771" s="352">
        <f t="shared" si="286"/>
        <v>332531.87715121126</v>
      </c>
      <c r="H3771" s="349"/>
    </row>
    <row r="3772" spans="1:8" ht="12.75" hidden="1" customHeight="1">
      <c r="A3772" s="1"/>
      <c r="B3772" s="396" t="str">
        <f>'A.P. PLANTA DEPURADORA'!D144</f>
        <v>Vereda perimetral</v>
      </c>
      <c r="C3772" s="48" t="s">
        <v>25</v>
      </c>
      <c r="D3772" s="348">
        <f>DATOS!E617</f>
        <v>0</v>
      </c>
      <c r="E3772" s="348">
        <f t="shared" si="285"/>
        <v>0</v>
      </c>
      <c r="F3772" s="348">
        <f>'A.P. PLANTA DEPURADORA'!H165</f>
        <v>6601.4289427892509</v>
      </c>
      <c r="G3772" s="352">
        <f t="shared" si="286"/>
        <v>0</v>
      </c>
      <c r="H3772" s="349"/>
    </row>
    <row r="3773" spans="1:8" ht="12.75" hidden="1" customHeight="1">
      <c r="A3773" s="1"/>
      <c r="B3773" s="396" t="str">
        <f>D403</f>
        <v>Cañería de evacuación con protección mecánica</v>
      </c>
      <c r="C3773" s="48" t="s">
        <v>385</v>
      </c>
      <c r="D3773" s="348">
        <f>DATOS!E618</f>
        <v>0</v>
      </c>
      <c r="E3773" s="348">
        <f t="shared" si="285"/>
        <v>0</v>
      </c>
      <c r="F3773" s="348">
        <f>H433</f>
        <v>2910.1032231334611</v>
      </c>
      <c r="G3773" s="352">
        <f t="shared" si="286"/>
        <v>0</v>
      </c>
      <c r="H3773" s="349"/>
    </row>
    <row r="3774" spans="1:8" ht="12.75" hidden="1" customHeight="1">
      <c r="A3774" s="1"/>
      <c r="B3774" s="396" t="str">
        <f>'A.P. PLANTA DEPURADORA'!D176</f>
        <v>Boca de registro</v>
      </c>
      <c r="C3774" s="48" t="s">
        <v>163</v>
      </c>
      <c r="D3774" s="348">
        <f>DATOS!E619</f>
        <v>0</v>
      </c>
      <c r="E3774" s="348">
        <f t="shared" si="285"/>
        <v>0</v>
      </c>
      <c r="F3774" s="348">
        <f>'A.P. PLANTA DEPURADORA'!H199</f>
        <v>13310.303659331888</v>
      </c>
      <c r="G3774" s="352">
        <f t="shared" si="286"/>
        <v>0</v>
      </c>
      <c r="H3774" s="349"/>
    </row>
    <row r="3775" spans="1:8" ht="12.75" hidden="1" customHeight="1">
      <c r="A3775" s="1"/>
      <c r="B3775" s="396" t="str">
        <f>'A.P. PLANTA DEPURADORA'!D210</f>
        <v>Tramitación</v>
      </c>
      <c r="C3775" s="48" t="s">
        <v>178</v>
      </c>
      <c r="D3775" s="348">
        <v>1</v>
      </c>
      <c r="E3775" s="348">
        <f t="shared" si="285"/>
        <v>1</v>
      </c>
      <c r="F3775" s="348">
        <f>'A.P. PLANTA DEPURADORA'!H235</f>
        <v>950946.29234857718</v>
      </c>
      <c r="G3775" s="352">
        <f t="shared" si="286"/>
        <v>950946.29234857718</v>
      </c>
      <c r="H3775" s="349"/>
    </row>
    <row r="3776" spans="1:8" ht="12.75" hidden="1" customHeight="1">
      <c r="A3776" s="1"/>
      <c r="B3776" s="396" t="str">
        <f>'A.P. PLANTA DEPURADORA'!D246</f>
        <v>Puesta en marcha</v>
      </c>
      <c r="C3776" s="48" t="s">
        <v>178</v>
      </c>
      <c r="D3776" s="348">
        <v>1</v>
      </c>
      <c r="E3776" s="348">
        <f t="shared" si="285"/>
        <v>1</v>
      </c>
      <c r="F3776" s="348">
        <f>'A.P. PLANTA DEPURADORA'!H271</f>
        <v>292239.31767236086</v>
      </c>
      <c r="G3776" s="352">
        <f t="shared" si="286"/>
        <v>292239.31767236086</v>
      </c>
      <c r="H3776" s="349"/>
    </row>
    <row r="3777" spans="1:8" ht="12.75" hidden="1" customHeight="1">
      <c r="A3777" s="1"/>
      <c r="B3777" s="396"/>
      <c r="C3777" s="48"/>
      <c r="D3777" s="348"/>
      <c r="E3777" s="348"/>
      <c r="F3777" s="348"/>
      <c r="G3777" s="352"/>
      <c r="H3777" s="349"/>
    </row>
    <row r="3778" spans="1:8" ht="12.75" hidden="1" customHeight="1">
      <c r="A3778" s="1"/>
      <c r="B3778" s="396"/>
      <c r="C3778" s="48"/>
      <c r="D3778" s="348"/>
      <c r="E3778" s="348"/>
      <c r="F3778" s="348"/>
      <c r="G3778" s="352"/>
      <c r="H3778" s="349"/>
    </row>
    <row r="3779" spans="1:8" ht="12.75" hidden="1" customHeight="1">
      <c r="A3779" s="1"/>
      <c r="B3779" s="396"/>
      <c r="C3779" s="48"/>
      <c r="D3779" s="348"/>
      <c r="E3779" s="348"/>
      <c r="F3779" s="348"/>
      <c r="G3779" s="352"/>
      <c r="H3779" s="349"/>
    </row>
    <row r="3780" spans="1:8" ht="12.75" hidden="1" customHeight="1">
      <c r="A3780" s="1"/>
      <c r="B3780" s="354" t="s">
        <v>422</v>
      </c>
      <c r="C3780" s="355"/>
      <c r="D3780" s="356"/>
      <c r="E3780" s="356"/>
      <c r="F3780" s="356"/>
      <c r="G3780" s="357"/>
      <c r="H3780" s="358">
        <f>SUM(G3767:G3779)</f>
        <v>4763169.9568956625</v>
      </c>
    </row>
    <row r="3781" spans="1:8" ht="12.75" hidden="1" customHeight="1">
      <c r="A3781" s="1"/>
      <c r="B3781" s="359"/>
      <c r="C3781" s="50"/>
      <c r="D3781" s="360"/>
      <c r="E3781" s="360"/>
      <c r="F3781" s="360"/>
      <c r="G3781" s="360"/>
      <c r="H3781" s="361"/>
    </row>
    <row r="3782" spans="1:8" ht="12.75" hidden="1" customHeight="1">
      <c r="A3782" s="1"/>
      <c r="B3782" s="409"/>
      <c r="C3782" s="52"/>
      <c r="D3782" s="348"/>
      <c r="E3782" s="348"/>
      <c r="F3782" s="352"/>
      <c r="G3782" s="352"/>
      <c r="H3782" s="364"/>
    </row>
    <row r="3783" spans="1:8" ht="12.75" hidden="1" customHeight="1">
      <c r="A3783" s="1"/>
      <c r="B3783" s="409"/>
      <c r="C3783" s="52"/>
      <c r="D3783" s="348"/>
      <c r="E3783" s="348"/>
      <c r="F3783" s="352"/>
      <c r="G3783" s="352"/>
      <c r="H3783" s="364"/>
    </row>
    <row r="3784" spans="1:8" ht="12.75" hidden="1" customHeight="1">
      <c r="A3784" s="1"/>
      <c r="B3784" s="347"/>
      <c r="C3784" s="48"/>
      <c r="D3784" s="348"/>
      <c r="E3784" s="348"/>
      <c r="F3784" s="352"/>
      <c r="G3784" s="352"/>
      <c r="H3784" s="364"/>
    </row>
    <row r="3785" spans="1:8" ht="12.75" hidden="1" customHeight="1">
      <c r="A3785" s="1"/>
      <c r="B3785" s="390"/>
      <c r="C3785" s="48"/>
      <c r="D3785" s="348"/>
      <c r="E3785" s="348"/>
      <c r="F3785" s="352"/>
      <c r="G3785" s="352"/>
      <c r="H3785" s="365"/>
    </row>
    <row r="3786" spans="1:8" ht="12.75" hidden="1" customHeight="1">
      <c r="A3786" s="1"/>
      <c r="B3786" s="764" t="s">
        <v>425</v>
      </c>
      <c r="C3786" s="689"/>
      <c r="D3786" s="689"/>
      <c r="E3786" s="689"/>
      <c r="F3786" s="689"/>
      <c r="G3786" s="765"/>
      <c r="H3786" s="366">
        <f>SUM(G3782:G3785)</f>
        <v>0</v>
      </c>
    </row>
    <row r="3787" spans="1:8" ht="12.75" hidden="1" customHeight="1">
      <c r="A3787" s="1"/>
      <c r="B3787" s="766"/>
      <c r="C3787" s="692"/>
      <c r="D3787" s="692"/>
      <c r="E3787" s="692"/>
      <c r="F3787" s="692"/>
      <c r="G3787" s="692"/>
      <c r="H3787" s="700"/>
    </row>
    <row r="3788" spans="1:8" ht="12.75" hidden="1" customHeight="1">
      <c r="A3788" s="1"/>
      <c r="B3788" s="347" t="s">
        <v>426</v>
      </c>
      <c r="C3788" s="48"/>
      <c r="D3788" s="348"/>
      <c r="E3788" s="348"/>
      <c r="F3788" s="348"/>
      <c r="G3788" s="348"/>
      <c r="H3788" s="349"/>
    </row>
    <row r="3789" spans="1:8" ht="12.75" hidden="1" customHeight="1">
      <c r="A3789" s="1"/>
      <c r="B3789" s="347" t="s">
        <v>427</v>
      </c>
      <c r="C3789" s="48"/>
      <c r="D3789" s="348"/>
      <c r="E3789" s="348"/>
      <c r="F3789" s="348"/>
      <c r="G3789" s="348"/>
      <c r="H3789" s="349"/>
    </row>
    <row r="3790" spans="1:8" ht="12.75" hidden="1" customHeight="1">
      <c r="A3790" s="1"/>
      <c r="B3790" s="351" t="s">
        <v>428</v>
      </c>
      <c r="C3790" s="90"/>
      <c r="D3790" s="352"/>
      <c r="E3790" s="352"/>
      <c r="F3790" s="352"/>
      <c r="G3790" s="352"/>
      <c r="H3790" s="349"/>
    </row>
    <row r="3791" spans="1:8" ht="12.75" hidden="1" customHeight="1">
      <c r="A3791" s="1"/>
      <c r="B3791" s="368"/>
      <c r="C3791" s="355"/>
      <c r="D3791" s="355"/>
      <c r="E3791" s="355"/>
      <c r="F3791" s="355"/>
      <c r="G3791" s="369"/>
      <c r="H3791" s="358">
        <f>SUM(G3790)</f>
        <v>0</v>
      </c>
    </row>
    <row r="3792" spans="1:8" ht="12.75" hidden="1" customHeight="1">
      <c r="A3792" s="1"/>
      <c r="B3792" s="367"/>
      <c r="C3792" s="1"/>
      <c r="D3792" s="1"/>
      <c r="E3792" s="1"/>
      <c r="F3792" s="1"/>
      <c r="G3792" s="1"/>
      <c r="H3792" s="260"/>
    </row>
    <row r="3793" spans="1:8" ht="12.75" hidden="1" customHeight="1">
      <c r="A3793" s="1"/>
      <c r="B3793" s="370" t="s">
        <v>429</v>
      </c>
      <c r="C3793" s="355"/>
      <c r="D3793" s="355"/>
      <c r="E3793" s="355"/>
      <c r="F3793" s="355"/>
      <c r="G3793" s="369"/>
      <c r="H3793" s="371">
        <f>H3780+H3786+H3791</f>
        <v>4763169.9568956625</v>
      </c>
    </row>
    <row r="3794" spans="1:8" ht="12.75" hidden="1" customHeight="1">
      <c r="A3794" s="1"/>
      <c r="B3794" s="367"/>
      <c r="C3794" s="1"/>
      <c r="D3794" s="1"/>
      <c r="E3794" s="1"/>
      <c r="F3794" s="1"/>
      <c r="G3794" s="1"/>
      <c r="H3794" s="372"/>
    </row>
    <row r="3795" spans="1:8" ht="12.75" hidden="1" customHeight="1">
      <c r="A3795" s="1"/>
      <c r="B3795" s="347" t="s">
        <v>349</v>
      </c>
      <c r="C3795" s="48"/>
      <c r="D3795" s="49">
        <f>'COEF.RESUMEN'!$H$5</f>
        <v>0.15</v>
      </c>
      <c r="E3795" s="48"/>
      <c r="F3795" s="48"/>
      <c r="G3795" s="48"/>
      <c r="H3795" s="350">
        <f>H3793*D3795</f>
        <v>714475.49353434937</v>
      </c>
    </row>
    <row r="3796" spans="1:8" ht="12.75" hidden="1" customHeight="1">
      <c r="A3796" s="1"/>
      <c r="B3796" s="373"/>
      <c r="C3796" s="48"/>
      <c r="D3796" s="49"/>
      <c r="E3796" s="48"/>
      <c r="F3796" s="48"/>
      <c r="G3796" s="48"/>
      <c r="H3796" s="350"/>
    </row>
    <row r="3797" spans="1:8" ht="12.75" hidden="1" customHeight="1">
      <c r="A3797" s="1"/>
      <c r="B3797" s="347"/>
      <c r="C3797" s="48"/>
      <c r="D3797" s="49"/>
      <c r="E3797" s="48"/>
      <c r="F3797" s="48"/>
      <c r="G3797" s="48"/>
      <c r="H3797" s="350"/>
    </row>
    <row r="3798" spans="1:8" ht="12.75" hidden="1" customHeight="1">
      <c r="A3798" s="1"/>
      <c r="B3798" s="347" t="s">
        <v>350</v>
      </c>
      <c r="C3798" s="48"/>
      <c r="D3798" s="49">
        <f>'COEF.RESUMEN'!$H$6</f>
        <v>0.1</v>
      </c>
      <c r="E3798" s="48"/>
      <c r="F3798" s="48"/>
      <c r="G3798" s="48"/>
      <c r="H3798" s="350">
        <f>H3793*D3798</f>
        <v>476316.99568956625</v>
      </c>
    </row>
    <row r="3799" spans="1:8" ht="12.75" hidden="1" customHeight="1">
      <c r="A3799" s="1"/>
      <c r="B3799" s="347"/>
      <c r="C3799" s="48"/>
      <c r="D3799" s="49"/>
      <c r="E3799" s="48"/>
      <c r="F3799" s="48"/>
      <c r="G3799" s="48"/>
      <c r="H3799" s="374">
        <f>H3793+H3795+H3798</f>
        <v>5953962.4461195776</v>
      </c>
    </row>
    <row r="3800" spans="1:8" ht="12.75" hidden="1" customHeight="1">
      <c r="A3800" s="1"/>
      <c r="B3800" s="347" t="s">
        <v>430</v>
      </c>
      <c r="C3800" s="48"/>
      <c r="D3800" s="49">
        <f>'COEF.RESUMEN'!$H$8</f>
        <v>0.25</v>
      </c>
      <c r="E3800" s="48"/>
      <c r="F3800" s="48"/>
      <c r="G3800" s="48"/>
      <c r="H3800" s="350">
        <f>H3799*D3800</f>
        <v>1488490.6115298944</v>
      </c>
    </row>
    <row r="3801" spans="1:8" ht="12.75" hidden="1" customHeight="1">
      <c r="A3801" s="1"/>
      <c r="B3801" s="347"/>
      <c r="C3801" s="48"/>
      <c r="D3801" s="48"/>
      <c r="E3801" s="48"/>
      <c r="F3801" s="48"/>
      <c r="G3801" s="48"/>
      <c r="H3801" s="375"/>
    </row>
    <row r="3802" spans="1:8" ht="12.75" hidden="1" customHeight="1">
      <c r="A3802" s="1"/>
      <c r="B3802" s="376" t="s">
        <v>431</v>
      </c>
      <c r="C3802" s="340"/>
      <c r="D3802" s="340"/>
      <c r="E3802" s="340"/>
      <c r="F3802" s="340"/>
      <c r="G3802" s="377"/>
      <c r="H3802" s="371">
        <f>H3799+H3800</f>
        <v>7442453.0576494718</v>
      </c>
    </row>
    <row r="3803" spans="1:8" ht="12.75" hidden="1" customHeight="1">
      <c r="A3803" s="1"/>
      <c r="B3803" s="1"/>
      <c r="C3803" s="1"/>
      <c r="D3803" s="1"/>
      <c r="E3803" s="1"/>
      <c r="F3803" s="1"/>
      <c r="G3803" s="1"/>
      <c r="H3803" s="1"/>
    </row>
    <row r="3804" spans="1:8" ht="12.75" hidden="1" customHeight="1">
      <c r="A3804" s="1"/>
      <c r="B3804" s="721" t="s">
        <v>1968</v>
      </c>
      <c r="C3804" s="689"/>
      <c r="D3804" s="689"/>
      <c r="E3804" s="689"/>
      <c r="F3804" s="689"/>
      <c r="G3804" s="689"/>
      <c r="H3804" s="690"/>
    </row>
    <row r="3805" spans="1:8" ht="12.75" hidden="1" customHeight="1">
      <c r="A3805" s="1"/>
      <c r="B3805" s="1"/>
      <c r="C3805" s="1"/>
      <c r="D3805" s="1"/>
      <c r="E3805" s="1"/>
      <c r="F3805" s="1"/>
      <c r="G3805" s="1"/>
      <c r="H3805" s="1"/>
    </row>
    <row r="3806" spans="1:8" ht="26.25" hidden="1" customHeight="1">
      <c r="A3806" s="1"/>
      <c r="B3806" s="708" t="s">
        <v>1969</v>
      </c>
      <c r="C3806" s="687"/>
      <c r="D3806" s="762" t="s">
        <v>1970</v>
      </c>
      <c r="E3806" s="687"/>
      <c r="F3806" s="387" t="s">
        <v>167</v>
      </c>
      <c r="G3806" s="763">
        <v>1</v>
      </c>
      <c r="H3806" s="687"/>
    </row>
    <row r="3807" spans="1:8" ht="12.75" hidden="1" customHeight="1">
      <c r="A3807" s="1"/>
      <c r="B3807" s="342" t="s">
        <v>416</v>
      </c>
      <c r="C3807" s="343" t="s">
        <v>16</v>
      </c>
      <c r="D3807" s="342" t="s">
        <v>417</v>
      </c>
      <c r="E3807" s="342" t="s">
        <v>418</v>
      </c>
      <c r="F3807" s="342" t="s">
        <v>419</v>
      </c>
      <c r="G3807" s="342" t="s">
        <v>420</v>
      </c>
      <c r="H3807" s="342" t="s">
        <v>421</v>
      </c>
    </row>
    <row r="3808" spans="1:8" ht="12.75" hidden="1" customHeight="1">
      <c r="A3808" s="1"/>
      <c r="B3808" s="396" t="str">
        <f>'LISTA DE PRECIOS '!D328</f>
        <v>Cal hidráulica - 30 Kg</v>
      </c>
      <c r="C3808" s="48" t="s">
        <v>405</v>
      </c>
      <c r="D3808" s="348">
        <v>600</v>
      </c>
      <c r="E3808" s="348">
        <f t="shared" ref="E3808:E3809" si="287">D3808*$G$3806</f>
        <v>600</v>
      </c>
      <c r="F3808" s="348">
        <f>'LISTA DE PRECIOS '!J328</f>
        <v>16.227544956148513</v>
      </c>
      <c r="G3808" s="352">
        <f t="shared" ref="G3808:G3809" si="288">E3808*F3808</f>
        <v>9736.5269736891078</v>
      </c>
      <c r="H3808" s="349"/>
    </row>
    <row r="3809" spans="1:8" ht="12.75" hidden="1" customHeight="1">
      <c r="A3809" s="1"/>
      <c r="B3809" s="396" t="str">
        <f>'LISTA DE PRECIOS '!D10</f>
        <v>Tosca para relleno</v>
      </c>
      <c r="C3809" s="48" t="s">
        <v>34</v>
      </c>
      <c r="D3809" s="348">
        <v>10</v>
      </c>
      <c r="E3809" s="348">
        <f t="shared" si="287"/>
        <v>10</v>
      </c>
      <c r="F3809" s="348">
        <f>'LISTA DE PRECIOS '!J10</f>
        <v>1713.8288826562471</v>
      </c>
      <c r="G3809" s="352">
        <f t="shared" si="288"/>
        <v>17138.288826562472</v>
      </c>
      <c r="H3809" s="349"/>
    </row>
    <row r="3810" spans="1:8" ht="12.75" hidden="1" customHeight="1">
      <c r="A3810" s="1"/>
      <c r="B3810" s="396"/>
      <c r="C3810" s="48"/>
      <c r="D3810" s="348"/>
      <c r="E3810" s="348"/>
      <c r="F3810" s="348"/>
      <c r="G3810" s="352"/>
      <c r="H3810" s="349"/>
    </row>
    <row r="3811" spans="1:8" ht="12.75" hidden="1" customHeight="1">
      <c r="A3811" s="1"/>
      <c r="B3811" s="396"/>
      <c r="C3811" s="48"/>
      <c r="D3811" s="348"/>
      <c r="E3811" s="348"/>
      <c r="F3811" s="348"/>
      <c r="G3811" s="352"/>
      <c r="H3811" s="349"/>
    </row>
    <row r="3812" spans="1:8" ht="12.75" hidden="1" customHeight="1">
      <c r="A3812" s="1"/>
      <c r="B3812" s="396"/>
      <c r="C3812" s="48"/>
      <c r="D3812" s="348"/>
      <c r="E3812" s="348"/>
      <c r="F3812" s="348"/>
      <c r="G3812" s="352"/>
      <c r="H3812" s="349"/>
    </row>
    <row r="3813" spans="1:8" ht="12.75" hidden="1" customHeight="1">
      <c r="A3813" s="1"/>
      <c r="B3813" s="396"/>
      <c r="C3813" s="48"/>
      <c r="D3813" s="348"/>
      <c r="E3813" s="348"/>
      <c r="F3813" s="348"/>
      <c r="G3813" s="352"/>
      <c r="H3813" s="349"/>
    </row>
    <row r="3814" spans="1:8" ht="12.75" hidden="1" customHeight="1">
      <c r="A3814" s="1"/>
      <c r="B3814" s="396"/>
      <c r="C3814" s="48"/>
      <c r="D3814" s="348"/>
      <c r="E3814" s="348"/>
      <c r="F3814" s="348"/>
      <c r="G3814" s="352"/>
      <c r="H3814" s="349"/>
    </row>
    <row r="3815" spans="1:8" ht="12.75" hidden="1" customHeight="1">
      <c r="A3815" s="1"/>
      <c r="B3815" s="396"/>
      <c r="C3815" s="48"/>
      <c r="D3815" s="348"/>
      <c r="E3815" s="348"/>
      <c r="F3815" s="348"/>
      <c r="G3815" s="352"/>
      <c r="H3815" s="349"/>
    </row>
    <row r="3816" spans="1:8" ht="12.75" hidden="1" customHeight="1">
      <c r="A3816" s="1"/>
      <c r="B3816" s="354" t="s">
        <v>422</v>
      </c>
      <c r="C3816" s="355"/>
      <c r="D3816" s="356"/>
      <c r="E3816" s="356"/>
      <c r="F3816" s="356"/>
      <c r="G3816" s="357"/>
      <c r="H3816" s="358">
        <f>SUM(G3808:G3815)</f>
        <v>26874.815800251577</v>
      </c>
    </row>
    <row r="3817" spans="1:8" ht="12.75" hidden="1" customHeight="1">
      <c r="A3817" s="1"/>
      <c r="B3817" s="359"/>
      <c r="C3817" s="50"/>
      <c r="D3817" s="360"/>
      <c r="E3817" s="360"/>
      <c r="F3817" s="360"/>
      <c r="G3817" s="360"/>
      <c r="H3817" s="361"/>
    </row>
    <row r="3818" spans="1:8" ht="12.75" hidden="1" customHeight="1">
      <c r="A3818" s="1"/>
      <c r="B3818" s="409"/>
      <c r="C3818" s="52"/>
      <c r="D3818" s="348"/>
      <c r="E3818" s="348"/>
      <c r="F3818" s="352"/>
      <c r="G3818" s="352"/>
      <c r="H3818" s="364"/>
    </row>
    <row r="3819" spans="1:8" ht="12.75" hidden="1" customHeight="1">
      <c r="A3819" s="1"/>
      <c r="B3819" s="409"/>
      <c r="C3819" s="52"/>
      <c r="D3819" s="348"/>
      <c r="E3819" s="348"/>
      <c r="F3819" s="352"/>
      <c r="G3819" s="352"/>
      <c r="H3819" s="364"/>
    </row>
    <row r="3820" spans="1:8" ht="12.75" hidden="1" customHeight="1">
      <c r="A3820" s="1"/>
      <c r="B3820" s="347"/>
      <c r="C3820" s="48"/>
      <c r="D3820" s="348"/>
      <c r="E3820" s="348"/>
      <c r="F3820" s="352"/>
      <c r="G3820" s="352"/>
      <c r="H3820" s="364"/>
    </row>
    <row r="3821" spans="1:8" ht="12.75" hidden="1" customHeight="1">
      <c r="A3821" s="1"/>
      <c r="B3821" s="390" t="s">
        <v>661</v>
      </c>
      <c r="C3821" s="48" t="s">
        <v>424</v>
      </c>
      <c r="D3821" s="394">
        <v>38.5</v>
      </c>
      <c r="E3821" s="348">
        <f>D3821*$G$3806</f>
        <v>38.5</v>
      </c>
      <c r="F3821" s="394">
        <f>'MANO DE OBRA'!$K$11</f>
        <v>875.15514987878794</v>
      </c>
      <c r="G3821" s="352">
        <f>E3821*F3821</f>
        <v>33693.473270333336</v>
      </c>
      <c r="H3821" s="365"/>
    </row>
    <row r="3822" spans="1:8" ht="12.75" hidden="1" customHeight="1">
      <c r="A3822" s="1"/>
      <c r="B3822" s="764" t="s">
        <v>425</v>
      </c>
      <c r="C3822" s="689"/>
      <c r="D3822" s="689"/>
      <c r="E3822" s="689"/>
      <c r="F3822" s="689"/>
      <c r="G3822" s="765"/>
      <c r="H3822" s="366">
        <f>SUM(G3818:G3821)</f>
        <v>33693.473270333336</v>
      </c>
    </row>
    <row r="3823" spans="1:8" ht="12.75" hidden="1" customHeight="1">
      <c r="A3823" s="1"/>
      <c r="B3823" s="766"/>
      <c r="C3823" s="692"/>
      <c r="D3823" s="692"/>
      <c r="E3823" s="692"/>
      <c r="F3823" s="692"/>
      <c r="G3823" s="692"/>
      <c r="H3823" s="700"/>
    </row>
    <row r="3824" spans="1:8" ht="12.75" hidden="1" customHeight="1">
      <c r="A3824" s="1"/>
      <c r="B3824" s="347" t="s">
        <v>426</v>
      </c>
      <c r="C3824" s="48"/>
      <c r="D3824" s="348"/>
      <c r="E3824" s="348"/>
      <c r="F3824" s="348"/>
      <c r="G3824" s="348"/>
      <c r="H3824" s="349"/>
    </row>
    <row r="3825" spans="1:8" ht="12.75" hidden="1" customHeight="1">
      <c r="A3825" s="1"/>
      <c r="B3825" s="347" t="s">
        <v>427</v>
      </c>
      <c r="C3825" s="48"/>
      <c r="D3825" s="348"/>
      <c r="E3825" s="348"/>
      <c r="F3825" s="348"/>
      <c r="G3825" s="348"/>
      <c r="H3825" s="349"/>
    </row>
    <row r="3826" spans="1:8" ht="12.75" hidden="1" customHeight="1">
      <c r="A3826" s="1"/>
      <c r="B3826" s="351" t="s">
        <v>428</v>
      </c>
      <c r="C3826" s="90"/>
      <c r="D3826" s="352"/>
      <c r="E3826" s="352"/>
      <c r="F3826" s="352"/>
      <c r="G3826" s="352"/>
      <c r="H3826" s="349"/>
    </row>
    <row r="3827" spans="1:8" ht="12.75" hidden="1" customHeight="1">
      <c r="A3827" s="1"/>
      <c r="B3827" s="368"/>
      <c r="C3827" s="355"/>
      <c r="D3827" s="355"/>
      <c r="E3827" s="355"/>
      <c r="F3827" s="355"/>
      <c r="G3827" s="369"/>
      <c r="H3827" s="358">
        <f>SUM(G3826)</f>
        <v>0</v>
      </c>
    </row>
    <row r="3828" spans="1:8" ht="12.75" hidden="1" customHeight="1">
      <c r="A3828" s="1"/>
      <c r="B3828" s="367"/>
      <c r="C3828" s="1"/>
      <c r="D3828" s="1"/>
      <c r="E3828" s="1"/>
      <c r="F3828" s="1"/>
      <c r="G3828" s="1"/>
      <c r="H3828" s="260"/>
    </row>
    <row r="3829" spans="1:8" ht="12.75" hidden="1" customHeight="1">
      <c r="A3829" s="1"/>
      <c r="B3829" s="370" t="s">
        <v>429</v>
      </c>
      <c r="C3829" s="355"/>
      <c r="D3829" s="355"/>
      <c r="E3829" s="355"/>
      <c r="F3829" s="355"/>
      <c r="G3829" s="369"/>
      <c r="H3829" s="371">
        <f>H3816+H3822+H3827</f>
        <v>60568.289070584913</v>
      </c>
    </row>
    <row r="3830" spans="1:8" ht="12.75" hidden="1" customHeight="1">
      <c r="A3830" s="1"/>
      <c r="B3830" s="367"/>
      <c r="C3830" s="1"/>
      <c r="D3830" s="1"/>
      <c r="E3830" s="1"/>
      <c r="F3830" s="1"/>
      <c r="G3830" s="1"/>
      <c r="H3830" s="372"/>
    </row>
    <row r="3831" spans="1:8" ht="12.75" hidden="1" customHeight="1">
      <c r="A3831" s="1"/>
      <c r="B3831" s="347" t="s">
        <v>349</v>
      </c>
      <c r="C3831" s="48"/>
      <c r="D3831" s="49">
        <f>'COEF.RESUMEN'!$H$5</f>
        <v>0.15</v>
      </c>
      <c r="E3831" s="48"/>
      <c r="F3831" s="48"/>
      <c r="G3831" s="48"/>
      <c r="H3831" s="350">
        <f>H3829*D3831</f>
        <v>9085.2433605877359</v>
      </c>
    </row>
    <row r="3832" spans="1:8" ht="12.75" hidden="1" customHeight="1">
      <c r="A3832" s="1"/>
      <c r="B3832" s="373"/>
      <c r="C3832" s="48"/>
      <c r="D3832" s="49"/>
      <c r="E3832" s="48"/>
      <c r="F3832" s="48"/>
      <c r="G3832" s="48"/>
      <c r="H3832" s="350"/>
    </row>
    <row r="3833" spans="1:8" ht="12.75" hidden="1" customHeight="1">
      <c r="A3833" s="1"/>
      <c r="B3833" s="347"/>
      <c r="C3833" s="48"/>
      <c r="D3833" s="49"/>
      <c r="E3833" s="48"/>
      <c r="F3833" s="48"/>
      <c r="G3833" s="48"/>
      <c r="H3833" s="350"/>
    </row>
    <row r="3834" spans="1:8" ht="12.75" hidden="1" customHeight="1">
      <c r="A3834" s="1"/>
      <c r="B3834" s="347" t="s">
        <v>350</v>
      </c>
      <c r="C3834" s="48"/>
      <c r="D3834" s="49">
        <f>'COEF.RESUMEN'!$H$6</f>
        <v>0.1</v>
      </c>
      <c r="E3834" s="48"/>
      <c r="F3834" s="48"/>
      <c r="G3834" s="48"/>
      <c r="H3834" s="350">
        <f>H3829*D3834</f>
        <v>6056.8289070584915</v>
      </c>
    </row>
    <row r="3835" spans="1:8" ht="12.75" hidden="1" customHeight="1">
      <c r="A3835" s="1"/>
      <c r="B3835" s="347"/>
      <c r="C3835" s="48"/>
      <c r="D3835" s="49"/>
      <c r="E3835" s="48"/>
      <c r="F3835" s="48"/>
      <c r="G3835" s="48"/>
      <c r="H3835" s="374">
        <f>H3829+H3831+H3834</f>
        <v>75710.361338231131</v>
      </c>
    </row>
    <row r="3836" spans="1:8" ht="12.75" hidden="1" customHeight="1">
      <c r="A3836" s="1"/>
      <c r="B3836" s="347" t="s">
        <v>430</v>
      </c>
      <c r="C3836" s="48"/>
      <c r="D3836" s="49">
        <f>'COEF.RESUMEN'!$H$8</f>
        <v>0.25</v>
      </c>
      <c r="E3836" s="48"/>
      <c r="F3836" s="48"/>
      <c r="G3836" s="48"/>
      <c r="H3836" s="350">
        <f>H3835*D3836</f>
        <v>18927.590334557783</v>
      </c>
    </row>
    <row r="3837" spans="1:8" ht="12.75" hidden="1" customHeight="1">
      <c r="A3837" s="1"/>
      <c r="B3837" s="347"/>
      <c r="C3837" s="48"/>
      <c r="D3837" s="48"/>
      <c r="E3837" s="48"/>
      <c r="F3837" s="48"/>
      <c r="G3837" s="48"/>
      <c r="H3837" s="375"/>
    </row>
    <row r="3838" spans="1:8" ht="12.75" hidden="1" customHeight="1">
      <c r="A3838" s="1"/>
      <c r="B3838" s="376" t="s">
        <v>431</v>
      </c>
      <c r="C3838" s="340"/>
      <c r="D3838" s="340"/>
      <c r="E3838" s="340"/>
      <c r="F3838" s="340"/>
      <c r="G3838" s="377"/>
      <c r="H3838" s="371">
        <f>H3835+H3836</f>
        <v>94637.951672788913</v>
      </c>
    </row>
    <row r="3839" spans="1:8" ht="12.75" hidden="1" customHeight="1">
      <c r="A3839" s="1"/>
      <c r="B3839" s="1"/>
      <c r="C3839" s="1"/>
      <c r="D3839" s="1"/>
      <c r="E3839" s="1"/>
      <c r="F3839" s="1"/>
      <c r="G3839" s="1"/>
      <c r="H3839" s="1"/>
    </row>
    <row r="3840" spans="1:8" ht="25.5" hidden="1" customHeight="1">
      <c r="A3840" s="1"/>
      <c r="B3840" s="708" t="s">
        <v>1971</v>
      </c>
      <c r="C3840" s="687"/>
      <c r="D3840" s="762" t="s">
        <v>1972</v>
      </c>
      <c r="E3840" s="687"/>
      <c r="F3840" s="387" t="s">
        <v>167</v>
      </c>
      <c r="G3840" s="763">
        <v>1</v>
      </c>
      <c r="H3840" s="687"/>
    </row>
    <row r="3841" spans="1:8" ht="12.75" hidden="1" customHeight="1">
      <c r="A3841" s="1"/>
      <c r="B3841" s="342" t="s">
        <v>416</v>
      </c>
      <c r="C3841" s="343" t="s">
        <v>16</v>
      </c>
      <c r="D3841" s="342" t="s">
        <v>417</v>
      </c>
      <c r="E3841" s="342" t="s">
        <v>418</v>
      </c>
      <c r="F3841" s="342" t="s">
        <v>419</v>
      </c>
      <c r="G3841" s="342" t="s">
        <v>420</v>
      </c>
      <c r="H3841" s="342" t="s">
        <v>421</v>
      </c>
    </row>
    <row r="3842" spans="1:8" ht="12.75" hidden="1" customHeight="1">
      <c r="A3842" s="1"/>
      <c r="B3842" s="396" t="str">
        <f>'LISTA DE PRECIOS '!D1106</f>
        <v>Grava seleccionada</v>
      </c>
      <c r="C3842" s="48" t="s">
        <v>1964</v>
      </c>
      <c r="D3842" s="348">
        <v>12</v>
      </c>
      <c r="E3842" s="348">
        <f t="shared" ref="E3842:E3845" si="289">D3842*$G$3840</f>
        <v>12</v>
      </c>
      <c r="F3842" s="348">
        <f>'LISTA DE PRECIOS '!J1106</f>
        <v>1082.9833359642219</v>
      </c>
      <c r="G3842" s="352">
        <f t="shared" ref="G3842:G3845" si="290">E3842*F3842</f>
        <v>12995.800031570663</v>
      </c>
      <c r="H3842" s="349"/>
    </row>
    <row r="3843" spans="1:8" ht="12.75" hidden="1" customHeight="1">
      <c r="A3843" s="1"/>
      <c r="B3843" s="396" t="str">
        <f>'LISTA DE PRECIOS '!D13</f>
        <v xml:space="preserve">Arena </v>
      </c>
      <c r="C3843" s="48" t="s">
        <v>34</v>
      </c>
      <c r="D3843" s="348">
        <v>0.56000000000000005</v>
      </c>
      <c r="E3843" s="348">
        <f t="shared" si="289"/>
        <v>0.56000000000000005</v>
      </c>
      <c r="F3843" s="348">
        <f>'LISTA DE PRECIOS '!J13</f>
        <v>3879.0178778148006</v>
      </c>
      <c r="G3843" s="352">
        <f t="shared" si="290"/>
        <v>2172.2500115762887</v>
      </c>
      <c r="H3843" s="349"/>
    </row>
    <row r="3844" spans="1:8" ht="12.75" hidden="1" customHeight="1">
      <c r="A3844" s="1"/>
      <c r="B3844" s="396" t="str">
        <f>'LISTA DE PRECIOS '!D16</f>
        <v>Piedra Partida 6/20</v>
      </c>
      <c r="C3844" s="48" t="s">
        <v>34</v>
      </c>
      <c r="D3844" s="348">
        <v>0.56000000000000005</v>
      </c>
      <c r="E3844" s="348">
        <f t="shared" si="289"/>
        <v>0.56000000000000005</v>
      </c>
      <c r="F3844" s="348">
        <f>'LISTA DE PRECIOS '!J16</f>
        <v>4900.9024137998831</v>
      </c>
      <c r="G3844" s="352">
        <f t="shared" si="290"/>
        <v>2744.5053517279348</v>
      </c>
      <c r="H3844" s="349"/>
    </row>
    <row r="3845" spans="1:8" ht="12.75" hidden="1" customHeight="1">
      <c r="A3845" s="1"/>
      <c r="B3845" s="396" t="str">
        <f>'LISTA DE PRECIOS '!D327</f>
        <v xml:space="preserve">Cemento </v>
      </c>
      <c r="C3845" s="48" t="s">
        <v>405</v>
      </c>
      <c r="D3845" s="348">
        <v>28</v>
      </c>
      <c r="E3845" s="348">
        <f t="shared" si="289"/>
        <v>28</v>
      </c>
      <c r="F3845" s="348">
        <f>'LISTA DE PRECIOS '!J327</f>
        <v>17.538396272848146</v>
      </c>
      <c r="G3845" s="352">
        <f t="shared" si="290"/>
        <v>491.0750956397481</v>
      </c>
      <c r="H3845" s="349"/>
    </row>
    <row r="3846" spans="1:8" ht="12.75" hidden="1" customHeight="1">
      <c r="A3846" s="1"/>
      <c r="B3846" s="396"/>
      <c r="C3846" s="48"/>
      <c r="D3846" s="348"/>
      <c r="E3846" s="348"/>
      <c r="F3846" s="348"/>
      <c r="G3846" s="352"/>
      <c r="H3846" s="349"/>
    </row>
    <row r="3847" spans="1:8" ht="12.75" hidden="1" customHeight="1">
      <c r="A3847" s="1"/>
      <c r="B3847" s="396"/>
      <c r="C3847" s="48"/>
      <c r="D3847" s="348"/>
      <c r="E3847" s="348"/>
      <c r="F3847" s="348"/>
      <c r="G3847" s="352"/>
      <c r="H3847" s="349"/>
    </row>
    <row r="3848" spans="1:8" ht="12.75" hidden="1" customHeight="1">
      <c r="A3848" s="1"/>
      <c r="B3848" s="396"/>
      <c r="C3848" s="48"/>
      <c r="D3848" s="348"/>
      <c r="E3848" s="348"/>
      <c r="F3848" s="348"/>
      <c r="G3848" s="352"/>
      <c r="H3848" s="349"/>
    </row>
    <row r="3849" spans="1:8" ht="12.75" hidden="1" customHeight="1">
      <c r="A3849" s="1"/>
      <c r="B3849" s="396"/>
      <c r="C3849" s="48"/>
      <c r="D3849" s="348"/>
      <c r="E3849" s="348"/>
      <c r="F3849" s="348"/>
      <c r="G3849" s="352"/>
      <c r="H3849" s="349"/>
    </row>
    <row r="3850" spans="1:8" ht="12.75" hidden="1" customHeight="1">
      <c r="A3850" s="1"/>
      <c r="B3850" s="354" t="s">
        <v>422</v>
      </c>
      <c r="C3850" s="355"/>
      <c r="D3850" s="356"/>
      <c r="E3850" s="356"/>
      <c r="F3850" s="356"/>
      <c r="G3850" s="357"/>
      <c r="H3850" s="358">
        <f>SUM(G3842:G3849)</f>
        <v>18403.630490514635</v>
      </c>
    </row>
    <row r="3851" spans="1:8" ht="12.75" hidden="1" customHeight="1">
      <c r="A3851" s="1"/>
      <c r="B3851" s="359"/>
      <c r="C3851" s="50"/>
      <c r="D3851" s="360"/>
      <c r="E3851" s="360"/>
      <c r="F3851" s="360"/>
      <c r="G3851" s="360"/>
      <c r="H3851" s="361"/>
    </row>
    <row r="3852" spans="1:8" ht="12.75" hidden="1" customHeight="1">
      <c r="A3852" s="1"/>
      <c r="B3852" s="409" t="s">
        <v>1450</v>
      </c>
      <c r="C3852" s="52" t="s">
        <v>424</v>
      </c>
      <c r="D3852" s="348">
        <v>6</v>
      </c>
      <c r="E3852" s="348">
        <f>D3852*$G$3840</f>
        <v>6</v>
      </c>
      <c r="F3852" s="352">
        <f>'MANO DE OBRA'!$K$8</f>
        <v>1165.6790978787881</v>
      </c>
      <c r="G3852" s="352">
        <f>E3852*F3852</f>
        <v>6994.0745872727284</v>
      </c>
      <c r="H3852" s="364"/>
    </row>
    <row r="3853" spans="1:8" ht="12.75" hidden="1" customHeight="1">
      <c r="A3853" s="1"/>
      <c r="B3853" s="409"/>
      <c r="C3853" s="52"/>
      <c r="D3853" s="348"/>
      <c r="E3853" s="348"/>
      <c r="F3853" s="352"/>
      <c r="G3853" s="352"/>
      <c r="H3853" s="364"/>
    </row>
    <row r="3854" spans="1:8" ht="12.75" hidden="1" customHeight="1">
      <c r="A3854" s="1"/>
      <c r="B3854" s="347"/>
      <c r="C3854" s="52"/>
      <c r="D3854" s="348"/>
      <c r="E3854" s="348"/>
      <c r="F3854" s="352"/>
      <c r="G3854" s="352"/>
      <c r="H3854" s="364"/>
    </row>
    <row r="3855" spans="1:8" ht="12.75" hidden="1" customHeight="1">
      <c r="A3855" s="1"/>
      <c r="B3855" s="390" t="s">
        <v>661</v>
      </c>
      <c r="C3855" s="52" t="s">
        <v>424</v>
      </c>
      <c r="D3855" s="394">
        <v>16</v>
      </c>
      <c r="E3855" s="348">
        <f>D3855*$G$3840</f>
        <v>16</v>
      </c>
      <c r="F3855" s="394">
        <f>'MANO DE OBRA'!$K$11</f>
        <v>875.15514987878794</v>
      </c>
      <c r="G3855" s="352">
        <f>E3855*F3855</f>
        <v>14002.482398060607</v>
      </c>
      <c r="H3855" s="365"/>
    </row>
    <row r="3856" spans="1:8" ht="12.75" hidden="1" customHeight="1">
      <c r="A3856" s="1"/>
      <c r="B3856" s="764" t="s">
        <v>425</v>
      </c>
      <c r="C3856" s="689"/>
      <c r="D3856" s="689"/>
      <c r="E3856" s="689"/>
      <c r="F3856" s="689"/>
      <c r="G3856" s="765"/>
      <c r="H3856" s="366">
        <f>SUM(G3852:G3855)</f>
        <v>20996.556985333336</v>
      </c>
    </row>
    <row r="3857" spans="1:8" ht="12.75" hidden="1" customHeight="1">
      <c r="A3857" s="1"/>
      <c r="B3857" s="766"/>
      <c r="C3857" s="692"/>
      <c r="D3857" s="692"/>
      <c r="E3857" s="692"/>
      <c r="F3857" s="692"/>
      <c r="G3857" s="692"/>
      <c r="H3857" s="700"/>
    </row>
    <row r="3858" spans="1:8" ht="12.75" hidden="1" customHeight="1">
      <c r="A3858" s="1"/>
      <c r="B3858" s="347" t="s">
        <v>426</v>
      </c>
      <c r="C3858" s="48"/>
      <c r="D3858" s="348"/>
      <c r="E3858" s="348"/>
      <c r="F3858" s="348"/>
      <c r="G3858" s="348"/>
      <c r="H3858" s="349"/>
    </row>
    <row r="3859" spans="1:8" ht="12.75" hidden="1" customHeight="1">
      <c r="A3859" s="1"/>
      <c r="B3859" s="347" t="s">
        <v>427</v>
      </c>
      <c r="C3859" s="48"/>
      <c r="D3859" s="348"/>
      <c r="E3859" s="348"/>
      <c r="F3859" s="348"/>
      <c r="G3859" s="348"/>
      <c r="H3859" s="349"/>
    </row>
    <row r="3860" spans="1:8" ht="12.75" hidden="1" customHeight="1">
      <c r="A3860" s="1"/>
      <c r="B3860" s="351" t="s">
        <v>428</v>
      </c>
      <c r="C3860" s="90"/>
      <c r="D3860" s="352"/>
      <c r="E3860" s="352"/>
      <c r="F3860" s="352"/>
      <c r="G3860" s="352"/>
      <c r="H3860" s="349"/>
    </row>
    <row r="3861" spans="1:8" ht="12.75" hidden="1" customHeight="1">
      <c r="A3861" s="1"/>
      <c r="B3861" s="368"/>
      <c r="C3861" s="355"/>
      <c r="D3861" s="355"/>
      <c r="E3861" s="355"/>
      <c r="F3861" s="355"/>
      <c r="G3861" s="369"/>
      <c r="H3861" s="358">
        <f>SUM(G3860)</f>
        <v>0</v>
      </c>
    </row>
    <row r="3862" spans="1:8" ht="12.75" hidden="1" customHeight="1">
      <c r="A3862" s="1"/>
      <c r="B3862" s="367"/>
      <c r="C3862" s="1"/>
      <c r="D3862" s="1"/>
      <c r="E3862" s="1"/>
      <c r="F3862" s="1"/>
      <c r="G3862" s="1"/>
      <c r="H3862" s="260"/>
    </row>
    <row r="3863" spans="1:8" ht="12.75" hidden="1" customHeight="1">
      <c r="A3863" s="1"/>
      <c r="B3863" s="370" t="s">
        <v>429</v>
      </c>
      <c r="C3863" s="355"/>
      <c r="D3863" s="355"/>
      <c r="E3863" s="355"/>
      <c r="F3863" s="355"/>
      <c r="G3863" s="369"/>
      <c r="H3863" s="371">
        <f>H3850+H3856+H3861</f>
        <v>39400.187475847968</v>
      </c>
    </row>
    <row r="3864" spans="1:8" ht="12.75" hidden="1" customHeight="1">
      <c r="A3864" s="1"/>
      <c r="B3864" s="367"/>
      <c r="C3864" s="1"/>
      <c r="D3864" s="1"/>
      <c r="E3864" s="1"/>
      <c r="F3864" s="1"/>
      <c r="G3864" s="1"/>
      <c r="H3864" s="372"/>
    </row>
    <row r="3865" spans="1:8" ht="12.75" hidden="1" customHeight="1">
      <c r="A3865" s="1"/>
      <c r="B3865" s="347" t="s">
        <v>349</v>
      </c>
      <c r="C3865" s="48"/>
      <c r="D3865" s="49">
        <f>'COEF.RESUMEN'!$H$5</f>
        <v>0.15</v>
      </c>
      <c r="E3865" s="48"/>
      <c r="F3865" s="48"/>
      <c r="G3865" s="48"/>
      <c r="H3865" s="350">
        <f>H3863*D3865</f>
        <v>5910.028121377195</v>
      </c>
    </row>
    <row r="3866" spans="1:8" ht="12.75" hidden="1" customHeight="1">
      <c r="A3866" s="1"/>
      <c r="B3866" s="373"/>
      <c r="C3866" s="48"/>
      <c r="D3866" s="49"/>
      <c r="E3866" s="48"/>
      <c r="F3866" s="48"/>
      <c r="G3866" s="48"/>
      <c r="H3866" s="350"/>
    </row>
    <row r="3867" spans="1:8" ht="12.75" hidden="1" customHeight="1">
      <c r="A3867" s="1"/>
      <c r="B3867" s="347"/>
      <c r="C3867" s="48"/>
      <c r="D3867" s="49"/>
      <c r="E3867" s="48"/>
      <c r="F3867" s="48"/>
      <c r="G3867" s="48"/>
      <c r="H3867" s="350"/>
    </row>
    <row r="3868" spans="1:8" ht="12.75" hidden="1" customHeight="1">
      <c r="A3868" s="1"/>
      <c r="B3868" s="347" t="s">
        <v>350</v>
      </c>
      <c r="C3868" s="48"/>
      <c r="D3868" s="49">
        <f>'COEF.RESUMEN'!$H$6</f>
        <v>0.1</v>
      </c>
      <c r="E3868" s="48"/>
      <c r="F3868" s="48"/>
      <c r="G3868" s="48"/>
      <c r="H3868" s="350">
        <f>H3863*D3868</f>
        <v>3940.018747584797</v>
      </c>
    </row>
    <row r="3869" spans="1:8" ht="12.75" hidden="1" customHeight="1">
      <c r="A3869" s="1"/>
      <c r="B3869" s="347"/>
      <c r="C3869" s="48"/>
      <c r="D3869" s="49"/>
      <c r="E3869" s="48"/>
      <c r="F3869" s="48"/>
      <c r="G3869" s="48"/>
      <c r="H3869" s="374">
        <f>H3863+H3865+H3868</f>
        <v>49250.234344809964</v>
      </c>
    </row>
    <row r="3870" spans="1:8" ht="12.75" hidden="1" customHeight="1">
      <c r="A3870" s="1"/>
      <c r="B3870" s="347" t="s">
        <v>430</v>
      </c>
      <c r="C3870" s="48"/>
      <c r="D3870" s="49">
        <f>'COEF.RESUMEN'!$H$8</f>
        <v>0.25</v>
      </c>
      <c r="E3870" s="48"/>
      <c r="F3870" s="48"/>
      <c r="G3870" s="48"/>
      <c r="H3870" s="350">
        <f>H3869*D3870</f>
        <v>12312.558586202491</v>
      </c>
    </row>
    <row r="3871" spans="1:8" ht="12.75" hidden="1" customHeight="1">
      <c r="A3871" s="1"/>
      <c r="B3871" s="347"/>
      <c r="C3871" s="48"/>
      <c r="D3871" s="48"/>
      <c r="E3871" s="48"/>
      <c r="F3871" s="48"/>
      <c r="G3871" s="48"/>
      <c r="H3871" s="375"/>
    </row>
    <row r="3872" spans="1:8" ht="12.75" hidden="1" customHeight="1">
      <c r="A3872" s="1"/>
      <c r="B3872" s="376" t="s">
        <v>431</v>
      </c>
      <c r="C3872" s="340"/>
      <c r="D3872" s="340"/>
      <c r="E3872" s="340"/>
      <c r="F3872" s="340"/>
      <c r="G3872" s="377"/>
      <c r="H3872" s="371">
        <f>H3869+H3870</f>
        <v>61562.792931012453</v>
      </c>
    </row>
    <row r="3873" spans="1:8" ht="12.75" hidden="1" customHeight="1">
      <c r="A3873" s="1"/>
      <c r="B3873" s="1"/>
      <c r="C3873" s="1"/>
      <c r="D3873" s="1"/>
      <c r="E3873" s="1"/>
      <c r="F3873" s="1"/>
      <c r="G3873" s="1"/>
      <c r="H3873" s="1"/>
    </row>
    <row r="3874" spans="1:8" ht="12.75" hidden="1" customHeight="1">
      <c r="A3874" s="1"/>
      <c r="B3874" s="721" t="s">
        <v>1973</v>
      </c>
      <c r="C3874" s="689"/>
      <c r="D3874" s="689"/>
      <c r="E3874" s="689"/>
      <c r="F3874" s="689"/>
      <c r="G3874" s="689"/>
      <c r="H3874" s="690"/>
    </row>
    <row r="3875" spans="1:8" ht="12.75" hidden="1" customHeight="1">
      <c r="A3875" s="1"/>
      <c r="B3875" s="1"/>
      <c r="C3875" s="1"/>
      <c r="D3875" s="1"/>
      <c r="E3875" s="1"/>
      <c r="F3875" s="1"/>
      <c r="G3875" s="1"/>
      <c r="H3875" s="1"/>
    </row>
    <row r="3876" spans="1:8" ht="12.75" hidden="1" customHeight="1">
      <c r="A3876" s="1"/>
      <c r="B3876" s="708" t="s">
        <v>1974</v>
      </c>
      <c r="C3876" s="687"/>
      <c r="D3876" s="762" t="s">
        <v>1975</v>
      </c>
      <c r="E3876" s="687"/>
      <c r="F3876" s="387" t="s">
        <v>167</v>
      </c>
      <c r="G3876" s="763">
        <v>1</v>
      </c>
      <c r="H3876" s="687"/>
    </row>
    <row r="3877" spans="1:8" ht="12.75" hidden="1" customHeight="1">
      <c r="A3877" s="1"/>
      <c r="B3877" s="342" t="s">
        <v>416</v>
      </c>
      <c r="C3877" s="343" t="s">
        <v>16</v>
      </c>
      <c r="D3877" s="342" t="s">
        <v>417</v>
      </c>
      <c r="E3877" s="342" t="s">
        <v>418</v>
      </c>
      <c r="F3877" s="342" t="s">
        <v>419</v>
      </c>
      <c r="G3877" s="342" t="s">
        <v>420</v>
      </c>
      <c r="H3877" s="342" t="s">
        <v>421</v>
      </c>
    </row>
    <row r="3878" spans="1:8" ht="12.75" hidden="1" customHeight="1">
      <c r="A3878" s="1"/>
      <c r="B3878" s="396"/>
      <c r="C3878" s="48"/>
      <c r="D3878" s="348"/>
      <c r="E3878" s="348"/>
      <c r="F3878" s="348"/>
      <c r="G3878" s="352"/>
      <c r="H3878" s="349"/>
    </row>
    <row r="3879" spans="1:8" ht="12.75" hidden="1" customHeight="1">
      <c r="A3879" s="1"/>
      <c r="B3879" s="396"/>
      <c r="C3879" s="48"/>
      <c r="D3879" s="348"/>
      <c r="E3879" s="348"/>
      <c r="F3879" s="348"/>
      <c r="G3879" s="352"/>
      <c r="H3879" s="349"/>
    </row>
    <row r="3880" spans="1:8" ht="12.75" hidden="1" customHeight="1">
      <c r="A3880" s="1"/>
      <c r="B3880" s="396"/>
      <c r="C3880" s="48"/>
      <c r="D3880" s="348"/>
      <c r="E3880" s="348"/>
      <c r="F3880" s="348"/>
      <c r="G3880" s="352"/>
      <c r="H3880" s="349"/>
    </row>
    <row r="3881" spans="1:8" ht="12.75" hidden="1" customHeight="1">
      <c r="A3881" s="1"/>
      <c r="B3881" s="396"/>
      <c r="C3881" s="48"/>
      <c r="D3881" s="348"/>
      <c r="E3881" s="348"/>
      <c r="F3881" s="348"/>
      <c r="G3881" s="352"/>
      <c r="H3881" s="349"/>
    </row>
    <row r="3882" spans="1:8" ht="12.75" hidden="1" customHeight="1">
      <c r="A3882" s="1"/>
      <c r="B3882" s="396"/>
      <c r="C3882" s="48"/>
      <c r="D3882" s="348"/>
      <c r="E3882" s="348"/>
      <c r="F3882" s="348"/>
      <c r="G3882" s="352"/>
      <c r="H3882" s="349"/>
    </row>
    <row r="3883" spans="1:8" ht="12.75" hidden="1" customHeight="1">
      <c r="A3883" s="1"/>
      <c r="B3883" s="396"/>
      <c r="C3883" s="48"/>
      <c r="D3883" s="348"/>
      <c r="E3883" s="348"/>
      <c r="F3883" s="348"/>
      <c r="G3883" s="352"/>
      <c r="H3883" s="349"/>
    </row>
    <row r="3884" spans="1:8" ht="12.75" hidden="1" customHeight="1">
      <c r="A3884" s="1"/>
      <c r="B3884" s="396"/>
      <c r="C3884" s="48"/>
      <c r="D3884" s="348"/>
      <c r="E3884" s="348"/>
      <c r="F3884" s="348"/>
      <c r="G3884" s="352"/>
      <c r="H3884" s="349"/>
    </row>
    <row r="3885" spans="1:8" ht="12.75" hidden="1" customHeight="1">
      <c r="A3885" s="1"/>
      <c r="B3885" s="396"/>
      <c r="C3885" s="48"/>
      <c r="D3885" s="348"/>
      <c r="E3885" s="348"/>
      <c r="F3885" s="348"/>
      <c r="G3885" s="352"/>
      <c r="H3885" s="349"/>
    </row>
    <row r="3886" spans="1:8" ht="12.75" hidden="1" customHeight="1">
      <c r="A3886" s="1"/>
      <c r="B3886" s="354" t="s">
        <v>422</v>
      </c>
      <c r="C3886" s="355"/>
      <c r="D3886" s="356"/>
      <c r="E3886" s="356"/>
      <c r="F3886" s="356"/>
      <c r="G3886" s="357"/>
      <c r="H3886" s="358">
        <f>SUM(G3878:G3885)</f>
        <v>0</v>
      </c>
    </row>
    <row r="3887" spans="1:8" ht="12.75" hidden="1" customHeight="1">
      <c r="A3887" s="1"/>
      <c r="B3887" s="359"/>
      <c r="C3887" s="50"/>
      <c r="D3887" s="360"/>
      <c r="E3887" s="360"/>
      <c r="F3887" s="360"/>
      <c r="G3887" s="360"/>
      <c r="H3887" s="361"/>
    </row>
    <row r="3888" spans="1:8" ht="12.75" hidden="1" customHeight="1">
      <c r="A3888" s="1"/>
      <c r="B3888" s="409" t="s">
        <v>1450</v>
      </c>
      <c r="C3888" s="52" t="s">
        <v>424</v>
      </c>
      <c r="D3888" s="348">
        <v>0</v>
      </c>
      <c r="E3888" s="348">
        <f t="shared" ref="E3888:E3889" si="291">D3888*$G$3876</f>
        <v>0</v>
      </c>
      <c r="F3888" s="352">
        <v>596.47214878787872</v>
      </c>
      <c r="G3888" s="352">
        <f t="shared" ref="G3888:G3889" si="292">E3888*F3888</f>
        <v>0</v>
      </c>
      <c r="H3888" s="364"/>
    </row>
    <row r="3889" spans="1:8" ht="12.75" hidden="1" customHeight="1">
      <c r="A3889" s="1"/>
      <c r="B3889" s="409" t="s">
        <v>1451</v>
      </c>
      <c r="C3889" s="52" t="s">
        <v>424</v>
      </c>
      <c r="D3889" s="348">
        <v>0</v>
      </c>
      <c r="E3889" s="348">
        <f t="shared" si="291"/>
        <v>0</v>
      </c>
      <c r="F3889" s="352">
        <v>482.79671878787883</v>
      </c>
      <c r="G3889" s="352">
        <f t="shared" si="292"/>
        <v>0</v>
      </c>
      <c r="H3889" s="364"/>
    </row>
    <row r="3890" spans="1:8" ht="12.75" hidden="1" customHeight="1">
      <c r="A3890" s="1"/>
      <c r="B3890" s="347"/>
      <c r="C3890" s="48"/>
      <c r="D3890" s="348"/>
      <c r="E3890" s="348"/>
      <c r="F3890" s="352"/>
      <c r="G3890" s="352"/>
      <c r="H3890" s="364"/>
    </row>
    <row r="3891" spans="1:8" ht="12.75" hidden="1" customHeight="1">
      <c r="A3891" s="1"/>
      <c r="B3891" s="390"/>
      <c r="C3891" s="48"/>
      <c r="D3891" s="394"/>
      <c r="E3891" s="348"/>
      <c r="F3891" s="394"/>
      <c r="G3891" s="352"/>
      <c r="H3891" s="365"/>
    </row>
    <row r="3892" spans="1:8" ht="12.75" hidden="1" customHeight="1">
      <c r="A3892" s="1"/>
      <c r="B3892" s="764" t="s">
        <v>425</v>
      </c>
      <c r="C3892" s="689"/>
      <c r="D3892" s="689"/>
      <c r="E3892" s="689"/>
      <c r="F3892" s="689"/>
      <c r="G3892" s="765"/>
      <c r="H3892" s="366">
        <f>SUM(G3888:G3891)</f>
        <v>0</v>
      </c>
    </row>
    <row r="3893" spans="1:8" ht="12.75" hidden="1" customHeight="1">
      <c r="A3893" s="1"/>
      <c r="B3893" s="766"/>
      <c r="C3893" s="692"/>
      <c r="D3893" s="692"/>
      <c r="E3893" s="692"/>
      <c r="F3893" s="692"/>
      <c r="G3893" s="692"/>
      <c r="H3893" s="700"/>
    </row>
    <row r="3894" spans="1:8" ht="12.75" hidden="1" customHeight="1">
      <c r="A3894" s="1"/>
      <c r="B3894" s="347" t="s">
        <v>426</v>
      </c>
      <c r="C3894" s="48"/>
      <c r="D3894" s="348"/>
      <c r="E3894" s="348"/>
      <c r="F3894" s="348"/>
      <c r="G3894" s="348"/>
      <c r="H3894" s="349"/>
    </row>
    <row r="3895" spans="1:8" ht="12.75" hidden="1" customHeight="1">
      <c r="A3895" s="1"/>
      <c r="B3895" s="347" t="s">
        <v>427</v>
      </c>
      <c r="C3895" s="48"/>
      <c r="D3895" s="348"/>
      <c r="E3895" s="348"/>
      <c r="F3895" s="348"/>
      <c r="G3895" s="348"/>
      <c r="H3895" s="349"/>
    </row>
    <row r="3896" spans="1:8" ht="12.75" hidden="1" customHeight="1">
      <c r="A3896" s="1"/>
      <c r="B3896" s="351" t="s">
        <v>428</v>
      </c>
      <c r="C3896" s="90"/>
      <c r="D3896" s="352"/>
      <c r="E3896" s="352"/>
      <c r="F3896" s="352"/>
      <c r="G3896" s="352"/>
      <c r="H3896" s="349"/>
    </row>
    <row r="3897" spans="1:8" ht="12.75" hidden="1" customHeight="1">
      <c r="A3897" s="1"/>
      <c r="B3897" s="368"/>
      <c r="C3897" s="355"/>
      <c r="D3897" s="355"/>
      <c r="E3897" s="355"/>
      <c r="F3897" s="355"/>
      <c r="G3897" s="369"/>
      <c r="H3897" s="358">
        <f>SUM(G3896)</f>
        <v>0</v>
      </c>
    </row>
    <row r="3898" spans="1:8" ht="12.75" hidden="1" customHeight="1">
      <c r="A3898" s="1"/>
      <c r="B3898" s="367"/>
      <c r="C3898" s="1"/>
      <c r="D3898" s="1"/>
      <c r="E3898" s="1"/>
      <c r="F3898" s="1"/>
      <c r="G3898" s="1"/>
      <c r="H3898" s="260"/>
    </row>
    <row r="3899" spans="1:8" ht="12.75" hidden="1" customHeight="1">
      <c r="A3899" s="1"/>
      <c r="B3899" s="370" t="s">
        <v>429</v>
      </c>
      <c r="C3899" s="355"/>
      <c r="D3899" s="355"/>
      <c r="E3899" s="355"/>
      <c r="F3899" s="355"/>
      <c r="G3899" s="369"/>
      <c r="H3899" s="371">
        <f>H3886+H3892+H3897</f>
        <v>0</v>
      </c>
    </row>
    <row r="3900" spans="1:8" ht="12.75" hidden="1" customHeight="1">
      <c r="A3900" s="1"/>
      <c r="B3900" s="367"/>
      <c r="C3900" s="1"/>
      <c r="D3900" s="1"/>
      <c r="E3900" s="1"/>
      <c r="F3900" s="1"/>
      <c r="G3900" s="1"/>
      <c r="H3900" s="372"/>
    </row>
    <row r="3901" spans="1:8" ht="12.75" hidden="1" customHeight="1">
      <c r="A3901" s="1"/>
      <c r="B3901" s="347" t="s">
        <v>349</v>
      </c>
      <c r="C3901" s="48"/>
      <c r="D3901" s="49">
        <f>'COEF.RESUMEN'!$H$5</f>
        <v>0.15</v>
      </c>
      <c r="E3901" s="48"/>
      <c r="F3901" s="48"/>
      <c r="G3901" s="48"/>
      <c r="H3901" s="350">
        <f>H3899*D3901</f>
        <v>0</v>
      </c>
    </row>
    <row r="3902" spans="1:8" ht="12.75" hidden="1" customHeight="1">
      <c r="A3902" s="1"/>
      <c r="B3902" s="373"/>
      <c r="C3902" s="48"/>
      <c r="D3902" s="49"/>
      <c r="E3902" s="48"/>
      <c r="F3902" s="48"/>
      <c r="G3902" s="48"/>
      <c r="H3902" s="350"/>
    </row>
    <row r="3903" spans="1:8" ht="12.75" hidden="1" customHeight="1">
      <c r="A3903" s="1"/>
      <c r="B3903" s="347"/>
      <c r="C3903" s="48"/>
      <c r="D3903" s="49"/>
      <c r="E3903" s="48"/>
      <c r="F3903" s="48"/>
      <c r="G3903" s="48"/>
      <c r="H3903" s="350"/>
    </row>
    <row r="3904" spans="1:8" ht="12.75" hidden="1" customHeight="1">
      <c r="A3904" s="1"/>
      <c r="B3904" s="347" t="s">
        <v>350</v>
      </c>
      <c r="C3904" s="48"/>
      <c r="D3904" s="49">
        <f>'COEF.RESUMEN'!$H$6</f>
        <v>0.1</v>
      </c>
      <c r="E3904" s="48"/>
      <c r="F3904" s="48"/>
      <c r="G3904" s="48"/>
      <c r="H3904" s="350">
        <f>H3899*D3904</f>
        <v>0</v>
      </c>
    </row>
    <row r="3905" spans="1:8" ht="12.75" hidden="1" customHeight="1">
      <c r="A3905" s="1"/>
      <c r="B3905" s="347"/>
      <c r="C3905" s="48"/>
      <c r="D3905" s="49"/>
      <c r="E3905" s="48"/>
      <c r="F3905" s="48"/>
      <c r="G3905" s="48"/>
      <c r="H3905" s="374">
        <f>H3899+H3901+H3904</f>
        <v>0</v>
      </c>
    </row>
    <row r="3906" spans="1:8" ht="12.75" hidden="1" customHeight="1">
      <c r="A3906" s="1"/>
      <c r="B3906" s="347" t="s">
        <v>430</v>
      </c>
      <c r="C3906" s="48"/>
      <c r="D3906" s="49">
        <f>'COEF.RESUMEN'!$H$8</f>
        <v>0.25</v>
      </c>
      <c r="E3906" s="48"/>
      <c r="F3906" s="48"/>
      <c r="G3906" s="48"/>
      <c r="H3906" s="350">
        <f>H3905*D3906</f>
        <v>0</v>
      </c>
    </row>
    <row r="3907" spans="1:8" ht="12.75" hidden="1" customHeight="1">
      <c r="A3907" s="1"/>
      <c r="B3907" s="347"/>
      <c r="C3907" s="48"/>
      <c r="D3907" s="48"/>
      <c r="E3907" s="48"/>
      <c r="F3907" s="48"/>
      <c r="G3907" s="48"/>
      <c r="H3907" s="375"/>
    </row>
    <row r="3908" spans="1:8" ht="12.75" hidden="1" customHeight="1">
      <c r="A3908" s="1"/>
      <c r="B3908" s="376" t="s">
        <v>431</v>
      </c>
      <c r="C3908" s="340"/>
      <c r="D3908" s="340"/>
      <c r="E3908" s="340"/>
      <c r="F3908" s="340"/>
      <c r="G3908" s="377"/>
      <c r="H3908" s="371">
        <f>H3905+H3906</f>
        <v>0</v>
      </c>
    </row>
    <row r="3909" spans="1:8" ht="12.75" hidden="1" customHeight="1">
      <c r="A3909" s="1"/>
      <c r="B3909" s="1"/>
      <c r="C3909" s="1"/>
      <c r="D3909" s="1"/>
      <c r="E3909" s="1"/>
      <c r="F3909" s="1"/>
      <c r="G3909" s="1"/>
      <c r="H3909" s="1"/>
    </row>
    <row r="3910" spans="1:8" ht="12.75" customHeight="1">
      <c r="A3910" s="1"/>
      <c r="B3910" s="721" t="s">
        <v>1976</v>
      </c>
      <c r="C3910" s="689"/>
      <c r="D3910" s="689"/>
      <c r="E3910" s="689"/>
      <c r="F3910" s="689"/>
      <c r="G3910" s="689"/>
      <c r="H3910" s="690"/>
    </row>
    <row r="3911" spans="1:8" ht="12.75" customHeight="1">
      <c r="A3911" s="1"/>
      <c r="B3911" s="1"/>
      <c r="C3911" s="1"/>
      <c r="D3911" s="1"/>
      <c r="E3911" s="1"/>
      <c r="F3911" s="1"/>
      <c r="G3911" s="1"/>
      <c r="H3911" s="1"/>
    </row>
    <row r="3912" spans="1:8" ht="12.75" customHeight="1">
      <c r="A3912" s="1"/>
      <c r="B3912" s="708" t="s">
        <v>1977</v>
      </c>
      <c r="C3912" s="687"/>
      <c r="D3912" s="762" t="s">
        <v>390</v>
      </c>
      <c r="E3912" s="687"/>
      <c r="F3912" s="387" t="s">
        <v>167</v>
      </c>
      <c r="G3912" s="763">
        <v>1</v>
      </c>
      <c r="H3912" s="687"/>
    </row>
    <row r="3913" spans="1:8" ht="12.75" customHeight="1">
      <c r="A3913" s="1"/>
      <c r="B3913" s="342" t="s">
        <v>416</v>
      </c>
      <c r="C3913" s="343" t="s">
        <v>16</v>
      </c>
      <c r="D3913" s="342" t="s">
        <v>417</v>
      </c>
      <c r="E3913" s="342" t="s">
        <v>418</v>
      </c>
      <c r="F3913" s="342" t="s">
        <v>419</v>
      </c>
      <c r="G3913" s="342" t="s">
        <v>420</v>
      </c>
      <c r="H3913" s="342" t="s">
        <v>421</v>
      </c>
    </row>
    <row r="3914" spans="1:8" ht="12.75" customHeight="1">
      <c r="A3914" s="1"/>
      <c r="B3914" s="396" t="str">
        <f>'LISTA DE PRECIOS '!D863</f>
        <v>Caño PPTF Ø 0,032</v>
      </c>
      <c r="C3914" s="48" t="s">
        <v>385</v>
      </c>
      <c r="D3914" s="348">
        <f>DATOS!E435</f>
        <v>15</v>
      </c>
      <c r="E3914" s="348">
        <f t="shared" ref="E3914:E3927" si="293">D3914*$G$3912</f>
        <v>15</v>
      </c>
      <c r="F3914" s="348">
        <f>'LISTA DE PRECIOS '!J863</f>
        <v>704.81645433322512</v>
      </c>
      <c r="G3914" s="352">
        <f t="shared" ref="G3914:G3927" si="294">E3914*F3914</f>
        <v>10572.246814998376</v>
      </c>
      <c r="H3914" s="349"/>
    </row>
    <row r="3915" spans="1:8" ht="12.75" customHeight="1">
      <c r="A3915" s="1"/>
      <c r="B3915" s="396" t="str">
        <f>'LISTA DE PRECIOS '!D871</f>
        <v>Cupla PPTF Ø 0,032</v>
      </c>
      <c r="C3915" s="48" t="s">
        <v>43</v>
      </c>
      <c r="D3915" s="348">
        <f>DATOS!E436</f>
        <v>5</v>
      </c>
      <c r="E3915" s="348">
        <f t="shared" si="293"/>
        <v>5</v>
      </c>
      <c r="F3915" s="348">
        <f>'LISTA DE PRECIOS '!J871</f>
        <v>230.96359173304037</v>
      </c>
      <c r="G3915" s="352">
        <f t="shared" si="294"/>
        <v>1154.8179586652018</v>
      </c>
      <c r="H3915" s="349"/>
    </row>
    <row r="3916" spans="1:8" ht="12.75" customHeight="1">
      <c r="A3916" s="1"/>
      <c r="B3916" s="396" t="str">
        <f>'LISTA DE PRECIOS '!D878</f>
        <v>Union doble PPTF Ø 0,032</v>
      </c>
      <c r="C3916" s="48" t="s">
        <v>43</v>
      </c>
      <c r="D3916" s="348">
        <v>6</v>
      </c>
      <c r="E3916" s="348">
        <f t="shared" si="293"/>
        <v>6</v>
      </c>
      <c r="F3916" s="348">
        <f>'LISTA DE PRECIOS '!J878</f>
        <v>1338.7291250530573</v>
      </c>
      <c r="G3916" s="352">
        <f t="shared" si="294"/>
        <v>8032.374750318344</v>
      </c>
      <c r="H3916" s="349"/>
    </row>
    <row r="3917" spans="1:8" ht="12.75" hidden="1" customHeight="1">
      <c r="A3917" s="1"/>
      <c r="B3917" s="396" t="str">
        <f>'LISTA DE PRECIOS '!D889</f>
        <v>Codo PPTF Ø 0,032</v>
      </c>
      <c r="C3917" s="48" t="s">
        <v>43</v>
      </c>
      <c r="D3917" s="348">
        <v>0</v>
      </c>
      <c r="E3917" s="348">
        <f t="shared" si="293"/>
        <v>0</v>
      </c>
      <c r="F3917" s="348">
        <f>'LISTA DE PRECIOS '!J889</f>
        <v>359.67716005842544</v>
      </c>
      <c r="G3917" s="352">
        <f t="shared" si="294"/>
        <v>0</v>
      </c>
      <c r="H3917" s="349"/>
    </row>
    <row r="3918" spans="1:8" ht="12.75" customHeight="1">
      <c r="A3918" s="1"/>
      <c r="B3918" s="396" t="str">
        <f>'LISTA DE PRECIOS '!D898</f>
        <v>Curva 90º PPTF Ø 0,032</v>
      </c>
      <c r="C3918" s="48" t="s">
        <v>43</v>
      </c>
      <c r="D3918" s="348">
        <v>3</v>
      </c>
      <c r="E3918" s="348">
        <f t="shared" si="293"/>
        <v>3</v>
      </c>
      <c r="F3918" s="348">
        <f>'LISTA DE PRECIOS '!J898</f>
        <v>337.48765104570543</v>
      </c>
      <c r="G3918" s="352">
        <f t="shared" si="294"/>
        <v>1012.4629531371163</v>
      </c>
      <c r="H3918" s="349"/>
    </row>
    <row r="3919" spans="1:8" ht="12.75" customHeight="1">
      <c r="A3919" s="1"/>
      <c r="B3919" s="396" t="str">
        <f>'LISTA DE PRECIOS '!D911</f>
        <v>Tee PPTF Ø 0,032</v>
      </c>
      <c r="C3919" s="48" t="s">
        <v>43</v>
      </c>
      <c r="D3919" s="348">
        <v>1</v>
      </c>
      <c r="E3919" s="348">
        <f t="shared" si="293"/>
        <v>1</v>
      </c>
      <c r="F3919" s="348">
        <f>'LISTA DE PRECIOS '!J911</f>
        <v>401.53827775835811</v>
      </c>
      <c r="G3919" s="352">
        <f t="shared" si="294"/>
        <v>401.53827775835811</v>
      </c>
      <c r="H3919" s="349"/>
    </row>
    <row r="3920" spans="1:8" ht="12.75" customHeight="1">
      <c r="A3920" s="1"/>
      <c r="B3920" s="396" t="str">
        <f>'LISTA DE PRECIOS '!D918</f>
        <v>Tubo PPTF RM Ø 0,032</v>
      </c>
      <c r="C3920" s="48" t="s">
        <v>43</v>
      </c>
      <c r="D3920" s="348">
        <v>12</v>
      </c>
      <c r="E3920" s="348">
        <f t="shared" si="293"/>
        <v>12</v>
      </c>
      <c r="F3920" s="348">
        <f>'LISTA DE PRECIOS '!J918</f>
        <v>2179.8422043144988</v>
      </c>
      <c r="G3920" s="352">
        <f t="shared" si="294"/>
        <v>26158.106451773987</v>
      </c>
      <c r="H3920" s="349"/>
    </row>
    <row r="3921" spans="1:8" ht="12.75" customHeight="1">
      <c r="A3921" s="1"/>
      <c r="B3921" s="396" t="str">
        <f>'LISTA DE PRECIOS '!D1021</f>
        <v>Válvula exclusa Ø 0,032</v>
      </c>
      <c r="C3921" s="48" t="s">
        <v>43</v>
      </c>
      <c r="D3921" s="348">
        <v>5</v>
      </c>
      <c r="E3921" s="348">
        <f t="shared" si="293"/>
        <v>5</v>
      </c>
      <c r="F3921" s="348">
        <f>'LISTA DE PRECIOS '!J1021</f>
        <v>5096.7067227568659</v>
      </c>
      <c r="G3921" s="352">
        <f t="shared" si="294"/>
        <v>25483.53361378433</v>
      </c>
      <c r="H3921" s="349"/>
    </row>
    <row r="3922" spans="1:8" ht="12.75" customHeight="1">
      <c r="A3922" s="1"/>
      <c r="B3922" s="396" t="str">
        <f>'LISTA DE PRECIOS '!D1091</f>
        <v>Centrifuga 15m3/h/12m</v>
      </c>
      <c r="C3922" s="48" t="s">
        <v>43</v>
      </c>
      <c r="D3922" s="348">
        <v>2</v>
      </c>
      <c r="E3922" s="348">
        <f t="shared" si="293"/>
        <v>2</v>
      </c>
      <c r="F3922" s="348">
        <f>'LISTA DE PRECIOS '!J1091</f>
        <v>56660.195329520706</v>
      </c>
      <c r="G3922" s="352">
        <f t="shared" si="294"/>
        <v>113320.39065904141</v>
      </c>
      <c r="H3922" s="349"/>
    </row>
    <row r="3923" spans="1:8" ht="12.75" customHeight="1">
      <c r="A3923" s="1"/>
      <c r="B3923" s="396" t="str">
        <f>'LISTA DE PRECIOS '!D1094</f>
        <v>Junta elástica 0,032</v>
      </c>
      <c r="C3923" s="48" t="s">
        <v>43</v>
      </c>
      <c r="D3923" s="348">
        <v>1</v>
      </c>
      <c r="E3923" s="348">
        <f t="shared" si="293"/>
        <v>1</v>
      </c>
      <c r="F3923" s="348">
        <f>'LISTA DE PRECIOS '!J1094</f>
        <v>704.92675173625958</v>
      </c>
      <c r="G3923" s="352">
        <f t="shared" si="294"/>
        <v>704.92675173625958</v>
      </c>
      <c r="H3923" s="349"/>
    </row>
    <row r="3924" spans="1:8" ht="12.75" customHeight="1">
      <c r="A3924" s="1"/>
      <c r="B3924" s="396" t="str">
        <f>'LISTA DE PRECIOS '!D1095</f>
        <v>Ramal Y 0,032</v>
      </c>
      <c r="C3924" s="48" t="s">
        <v>43</v>
      </c>
      <c r="D3924" s="348">
        <v>1</v>
      </c>
      <c r="E3924" s="348">
        <f t="shared" si="293"/>
        <v>1</v>
      </c>
      <c r="F3924" s="348">
        <f>'LISTA DE PRECIOS '!J1095</f>
        <v>1614.0920353705335</v>
      </c>
      <c r="G3924" s="352">
        <f t="shared" si="294"/>
        <v>1614.0920353705335</v>
      </c>
      <c r="H3924" s="349"/>
    </row>
    <row r="3925" spans="1:8" ht="12.75" customHeight="1">
      <c r="A3925" s="1"/>
      <c r="B3925" s="396" t="str">
        <f>'LISTA DE PRECIOS '!D1096</f>
        <v>Válvula de ret. 0,032</v>
      </c>
      <c r="C3925" s="48" t="s">
        <v>43</v>
      </c>
      <c r="D3925" s="348">
        <v>1</v>
      </c>
      <c r="E3925" s="348">
        <f t="shared" si="293"/>
        <v>1</v>
      </c>
      <c r="F3925" s="348">
        <f>'LISTA DE PRECIOS '!J1096</f>
        <v>4351.1223072543144</v>
      </c>
      <c r="G3925" s="352">
        <f t="shared" si="294"/>
        <v>4351.1223072543144</v>
      </c>
      <c r="H3925" s="349"/>
    </row>
    <row r="3926" spans="1:8" ht="12.75" customHeight="1">
      <c r="A3926" s="1"/>
      <c r="B3926" s="396" t="str">
        <f>'LISTA DE PRECIOS '!D1098</f>
        <v>Sellador de juntas x 200g</v>
      </c>
      <c r="C3926" s="48" t="s">
        <v>43</v>
      </c>
      <c r="D3926" s="348">
        <v>2.7</v>
      </c>
      <c r="E3926" s="348">
        <f t="shared" si="293"/>
        <v>2.7</v>
      </c>
      <c r="F3926" s="348">
        <f>'LISTA DE PRECIOS '!J1098</f>
        <v>894.08903296058543</v>
      </c>
      <c r="G3926" s="352">
        <f t="shared" si="294"/>
        <v>2414.040388993581</v>
      </c>
      <c r="H3926" s="349"/>
    </row>
    <row r="3927" spans="1:8" ht="12.75" customHeight="1">
      <c r="A3927" s="1"/>
      <c r="B3927" s="396" t="str">
        <f>'LISTA DE PRECIOS '!D1101</f>
        <v>Grampa omega 0,038</v>
      </c>
      <c r="C3927" s="48" t="s">
        <v>43</v>
      </c>
      <c r="D3927" s="348">
        <f>D3914</f>
        <v>15</v>
      </c>
      <c r="E3927" s="348">
        <f t="shared" si="293"/>
        <v>15</v>
      </c>
      <c r="F3927" s="348">
        <f>'LISTA DE PRECIOS '!J1101</f>
        <v>104.57135676514861</v>
      </c>
      <c r="G3927" s="352">
        <f t="shared" si="294"/>
        <v>1568.570351477229</v>
      </c>
      <c r="H3927" s="349"/>
    </row>
    <row r="3928" spans="1:8" ht="12.75" customHeight="1">
      <c r="A3928" s="1"/>
      <c r="B3928" s="396"/>
      <c r="C3928" s="48"/>
      <c r="D3928" s="348"/>
      <c r="E3928" s="348"/>
      <c r="F3928" s="348"/>
      <c r="G3928" s="352"/>
      <c r="H3928" s="349"/>
    </row>
    <row r="3929" spans="1:8" ht="12.75" customHeight="1">
      <c r="A3929" s="1"/>
      <c r="B3929" s="396"/>
      <c r="C3929" s="48"/>
      <c r="D3929" s="348"/>
      <c r="E3929" s="348"/>
      <c r="F3929" s="348"/>
      <c r="G3929" s="352"/>
      <c r="H3929" s="349"/>
    </row>
    <row r="3930" spans="1:8" ht="12.75" customHeight="1">
      <c r="A3930" s="1"/>
      <c r="B3930" s="396"/>
      <c r="C3930" s="48"/>
      <c r="D3930" s="348"/>
      <c r="E3930" s="348"/>
      <c r="F3930" s="348"/>
      <c r="G3930" s="352"/>
      <c r="H3930" s="349"/>
    </row>
    <row r="3931" spans="1:8" ht="12.75" customHeight="1">
      <c r="A3931" s="1"/>
      <c r="B3931" s="396"/>
      <c r="C3931" s="48"/>
      <c r="D3931" s="348"/>
      <c r="E3931" s="348"/>
      <c r="F3931" s="348"/>
      <c r="G3931" s="352"/>
      <c r="H3931" s="349"/>
    </row>
    <row r="3932" spans="1:8" ht="12.75" customHeight="1">
      <c r="A3932" s="1"/>
      <c r="B3932" s="396"/>
      <c r="C3932" s="48"/>
      <c r="D3932" s="348"/>
      <c r="E3932" s="348"/>
      <c r="F3932" s="348"/>
      <c r="G3932" s="352"/>
      <c r="H3932" s="349"/>
    </row>
    <row r="3933" spans="1:8" ht="12.75" customHeight="1">
      <c r="A3933" s="1"/>
      <c r="B3933" s="396"/>
      <c r="C3933" s="48"/>
      <c r="D3933" s="348"/>
      <c r="E3933" s="348"/>
      <c r="F3933" s="348"/>
      <c r="G3933" s="352"/>
      <c r="H3933" s="349"/>
    </row>
    <row r="3934" spans="1:8" ht="12.75" customHeight="1">
      <c r="A3934" s="1"/>
      <c r="B3934" s="354" t="s">
        <v>422</v>
      </c>
      <c r="C3934" s="355"/>
      <c r="D3934" s="356"/>
      <c r="E3934" s="356"/>
      <c r="F3934" s="356"/>
      <c r="G3934" s="357"/>
      <c r="H3934" s="358">
        <f>SUM(G3914:G3933)</f>
        <v>196788.22331430903</v>
      </c>
    </row>
    <row r="3935" spans="1:8" ht="12.75" customHeight="1">
      <c r="A3935" s="1"/>
      <c r="B3935" s="359"/>
      <c r="C3935" s="50"/>
      <c r="D3935" s="360"/>
      <c r="E3935" s="360"/>
      <c r="F3935" s="360"/>
      <c r="G3935" s="360"/>
      <c r="H3935" s="361"/>
    </row>
    <row r="3936" spans="1:8" ht="12.75" customHeight="1">
      <c r="A3936" s="1"/>
      <c r="B3936" s="409" t="s">
        <v>1450</v>
      </c>
      <c r="C3936" s="52" t="s">
        <v>424</v>
      </c>
      <c r="D3936" s="348">
        <v>21</v>
      </c>
      <c r="E3936" s="348">
        <f t="shared" ref="E3936:E3937" si="295">D3936*$G$3912</f>
        <v>21</v>
      </c>
      <c r="F3936" s="352">
        <v>596.47214878787872</v>
      </c>
      <c r="G3936" s="352">
        <f t="shared" ref="G3936:G3937" si="296">E3936*F3936</f>
        <v>12525.915124545452</v>
      </c>
      <c r="H3936" s="364"/>
    </row>
    <row r="3937" spans="1:8" ht="12.75" customHeight="1">
      <c r="A3937" s="1"/>
      <c r="B3937" s="409" t="s">
        <v>1451</v>
      </c>
      <c r="C3937" s="52" t="s">
        <v>424</v>
      </c>
      <c r="D3937" s="348">
        <v>42</v>
      </c>
      <c r="E3937" s="348">
        <f t="shared" si="295"/>
        <v>42</v>
      </c>
      <c r="F3937" s="352">
        <v>482.79671878787883</v>
      </c>
      <c r="G3937" s="352">
        <f t="shared" si="296"/>
        <v>20277.462189090911</v>
      </c>
      <c r="H3937" s="364"/>
    </row>
    <row r="3938" spans="1:8" ht="12.75" customHeight="1">
      <c r="A3938" s="1"/>
      <c r="B3938" s="347"/>
      <c r="C3938" s="48"/>
      <c r="D3938" s="348"/>
      <c r="E3938" s="348"/>
      <c r="F3938" s="352"/>
      <c r="G3938" s="352"/>
      <c r="H3938" s="364"/>
    </row>
    <row r="3939" spans="1:8" ht="12.75" customHeight="1">
      <c r="A3939" s="1"/>
      <c r="B3939" s="390"/>
      <c r="C3939" s="48"/>
      <c r="D3939" s="394"/>
      <c r="E3939" s="348"/>
      <c r="F3939" s="394"/>
      <c r="G3939" s="352"/>
      <c r="H3939" s="365"/>
    </row>
    <row r="3940" spans="1:8" ht="12.75" customHeight="1">
      <c r="A3940" s="1"/>
      <c r="B3940" s="764" t="s">
        <v>425</v>
      </c>
      <c r="C3940" s="689"/>
      <c r="D3940" s="689"/>
      <c r="E3940" s="689"/>
      <c r="F3940" s="689"/>
      <c r="G3940" s="765"/>
      <c r="H3940" s="366">
        <f>SUM(G3936:G3939)</f>
        <v>32803.37731363636</v>
      </c>
    </row>
    <row r="3941" spans="1:8" ht="12.75" customHeight="1">
      <c r="A3941" s="1"/>
      <c r="B3941" s="766"/>
      <c r="C3941" s="692"/>
      <c r="D3941" s="692"/>
      <c r="E3941" s="692"/>
      <c r="F3941" s="692"/>
      <c r="G3941" s="692"/>
      <c r="H3941" s="700"/>
    </row>
    <row r="3942" spans="1:8" ht="12.75" customHeight="1">
      <c r="A3942" s="1"/>
      <c r="B3942" s="347" t="s">
        <v>426</v>
      </c>
      <c r="C3942" s="48"/>
      <c r="D3942" s="348"/>
      <c r="E3942" s="348"/>
      <c r="F3942" s="348"/>
      <c r="G3942" s="348"/>
      <c r="H3942" s="349"/>
    </row>
    <row r="3943" spans="1:8" ht="12.75" customHeight="1">
      <c r="A3943" s="1"/>
      <c r="B3943" s="347" t="s">
        <v>427</v>
      </c>
      <c r="C3943" s="48"/>
      <c r="D3943" s="348"/>
      <c r="E3943" s="348"/>
      <c r="F3943" s="348"/>
      <c r="G3943" s="348"/>
      <c r="H3943" s="349"/>
    </row>
    <row r="3944" spans="1:8" ht="12.75" customHeight="1">
      <c r="A3944" s="1"/>
      <c r="B3944" s="351" t="s">
        <v>428</v>
      </c>
      <c r="C3944" s="90"/>
      <c r="D3944" s="352"/>
      <c r="E3944" s="352"/>
      <c r="F3944" s="352"/>
      <c r="G3944" s="352"/>
      <c r="H3944" s="349"/>
    </row>
    <row r="3945" spans="1:8" ht="12.75" customHeight="1">
      <c r="A3945" s="1"/>
      <c r="B3945" s="368"/>
      <c r="C3945" s="355"/>
      <c r="D3945" s="355"/>
      <c r="E3945" s="355"/>
      <c r="F3945" s="355"/>
      <c r="G3945" s="369"/>
      <c r="H3945" s="358">
        <f>SUM(G3944)</f>
        <v>0</v>
      </c>
    </row>
    <row r="3946" spans="1:8" ht="12.75" customHeight="1">
      <c r="A3946" s="1"/>
      <c r="B3946" s="367"/>
      <c r="C3946" s="1"/>
      <c r="D3946" s="1"/>
      <c r="E3946" s="1"/>
      <c r="F3946" s="1"/>
      <c r="G3946" s="1"/>
      <c r="H3946" s="260"/>
    </row>
    <row r="3947" spans="1:8" ht="12.75" customHeight="1">
      <c r="A3947" s="1"/>
      <c r="B3947" s="370" t="s">
        <v>429</v>
      </c>
      <c r="C3947" s="355"/>
      <c r="D3947" s="355"/>
      <c r="E3947" s="355"/>
      <c r="F3947" s="355"/>
      <c r="G3947" s="369"/>
      <c r="H3947" s="371">
        <f>H3934+H3940+H3945</f>
        <v>229591.60062794539</v>
      </c>
    </row>
    <row r="3948" spans="1:8" ht="12.75" customHeight="1">
      <c r="A3948" s="1"/>
      <c r="B3948" s="367"/>
      <c r="C3948" s="1"/>
      <c r="D3948" s="1"/>
      <c r="E3948" s="1"/>
      <c r="F3948" s="1"/>
      <c r="G3948" s="1"/>
      <c r="H3948" s="372"/>
    </row>
    <row r="3949" spans="1:8" ht="12.75" customHeight="1">
      <c r="A3949" s="1"/>
      <c r="B3949" s="347" t="s">
        <v>349</v>
      </c>
      <c r="C3949" s="48"/>
      <c r="D3949" s="49">
        <f>'COEF.RESUMEN'!$H$5</f>
        <v>0.15</v>
      </c>
      <c r="E3949" s="48"/>
      <c r="F3949" s="48"/>
      <c r="G3949" s="48"/>
      <c r="H3949" s="350">
        <f>H3947*D3949</f>
        <v>34438.740094191809</v>
      </c>
    </row>
    <row r="3950" spans="1:8" ht="12.75" customHeight="1">
      <c r="A3950" s="1"/>
      <c r="B3950" s="373"/>
      <c r="C3950" s="48"/>
      <c r="D3950" s="49"/>
      <c r="E3950" s="48"/>
      <c r="F3950" s="48"/>
      <c r="G3950" s="48"/>
      <c r="H3950" s="350"/>
    </row>
    <row r="3951" spans="1:8" ht="12.75" customHeight="1">
      <c r="A3951" s="1"/>
      <c r="B3951" s="347"/>
      <c r="C3951" s="48"/>
      <c r="D3951" s="49"/>
      <c r="E3951" s="48"/>
      <c r="F3951" s="48"/>
      <c r="G3951" s="48"/>
      <c r="H3951" s="350"/>
    </row>
    <row r="3952" spans="1:8" ht="12.75" customHeight="1">
      <c r="A3952" s="1"/>
      <c r="B3952" s="347" t="s">
        <v>350</v>
      </c>
      <c r="C3952" s="48"/>
      <c r="D3952" s="49">
        <f>'COEF.RESUMEN'!$H$6</f>
        <v>0.1</v>
      </c>
      <c r="E3952" s="48"/>
      <c r="F3952" s="48"/>
      <c r="G3952" s="48"/>
      <c r="H3952" s="350">
        <f>H3947*D3952</f>
        <v>22959.160062794541</v>
      </c>
    </row>
    <row r="3953" spans="1:8" ht="12.75" customHeight="1">
      <c r="A3953" s="1"/>
      <c r="B3953" s="347"/>
      <c r="C3953" s="48"/>
      <c r="D3953" s="49"/>
      <c r="E3953" s="48"/>
      <c r="F3953" s="48"/>
      <c r="G3953" s="48"/>
      <c r="H3953" s="374">
        <f>H3947+H3949+H3952</f>
        <v>286989.5007849317</v>
      </c>
    </row>
    <row r="3954" spans="1:8" ht="12.75" customHeight="1">
      <c r="A3954" s="1"/>
      <c r="B3954" s="347" t="s">
        <v>430</v>
      </c>
      <c r="C3954" s="48"/>
      <c r="D3954" s="49">
        <f>'COEF.RESUMEN'!$H$8</f>
        <v>0.25</v>
      </c>
      <c r="E3954" s="48"/>
      <c r="F3954" s="48"/>
      <c r="G3954" s="48"/>
      <c r="H3954" s="350">
        <f>H3953*D3954</f>
        <v>71747.375196232926</v>
      </c>
    </row>
    <row r="3955" spans="1:8" ht="12.75" customHeight="1">
      <c r="A3955" s="1"/>
      <c r="B3955" s="347"/>
      <c r="C3955" s="48"/>
      <c r="D3955" s="48"/>
      <c r="E3955" s="48"/>
      <c r="F3955" s="48"/>
      <c r="G3955" s="48"/>
      <c r="H3955" s="375"/>
    </row>
    <row r="3956" spans="1:8" ht="12.75" customHeight="1">
      <c r="A3956" s="1"/>
      <c r="B3956" s="376" t="s">
        <v>431</v>
      </c>
      <c r="C3956" s="340"/>
      <c r="D3956" s="340"/>
      <c r="E3956" s="340"/>
      <c r="F3956" s="340"/>
      <c r="G3956" s="377"/>
      <c r="H3956" s="371">
        <f>H3953+H3954</f>
        <v>358736.87598116463</v>
      </c>
    </row>
    <row r="3957" spans="1:8" ht="12.75" customHeight="1">
      <c r="A3957" s="1"/>
      <c r="B3957" s="1"/>
      <c r="C3957" s="1"/>
      <c r="D3957" s="1"/>
      <c r="E3957" s="1"/>
      <c r="F3957" s="1"/>
      <c r="G3957" s="1"/>
      <c r="H3957" s="1"/>
    </row>
    <row r="3958" spans="1:8" ht="12.75" customHeight="1">
      <c r="A3958" s="1"/>
      <c r="B3958" s="1"/>
      <c r="C3958" s="1"/>
      <c r="D3958" s="1"/>
      <c r="E3958" s="1"/>
      <c r="F3958" s="1"/>
      <c r="G3958" s="1"/>
      <c r="H3958" s="1"/>
    </row>
    <row r="3959" spans="1:8" ht="12.75" customHeight="1">
      <c r="A3959" s="1"/>
      <c r="B3959" s="1"/>
      <c r="C3959" s="1"/>
      <c r="D3959" s="1"/>
      <c r="E3959" s="1"/>
      <c r="F3959" s="1"/>
      <c r="G3959" s="1"/>
      <c r="H3959" s="1"/>
    </row>
    <row r="3960" spans="1:8" ht="12.75" customHeight="1">
      <c r="A3960" s="1"/>
      <c r="B3960" s="1"/>
      <c r="C3960" s="1"/>
      <c r="D3960" s="1"/>
      <c r="E3960" s="1"/>
      <c r="F3960" s="1"/>
      <c r="G3960" s="1"/>
      <c r="H3960" s="1"/>
    </row>
    <row r="3961" spans="1:8" ht="12.75" customHeight="1">
      <c r="A3961" s="1"/>
      <c r="B3961" s="1"/>
      <c r="C3961" s="1"/>
      <c r="D3961" s="1"/>
      <c r="E3961" s="1"/>
      <c r="F3961" s="1"/>
      <c r="G3961" s="1"/>
      <c r="H3961" s="1"/>
    </row>
    <row r="3962" spans="1:8" ht="12.75" customHeight="1">
      <c r="A3962" s="1"/>
      <c r="B3962" s="1"/>
      <c r="C3962" s="1"/>
      <c r="D3962" s="1"/>
      <c r="E3962" s="1"/>
      <c r="F3962" s="1"/>
      <c r="G3962" s="1"/>
      <c r="H3962" s="1"/>
    </row>
    <row r="3963" spans="1:8" ht="12.75" customHeight="1">
      <c r="A3963" s="1"/>
      <c r="B3963" s="1"/>
      <c r="C3963" s="1"/>
      <c r="D3963" s="1"/>
      <c r="E3963" s="1"/>
      <c r="F3963" s="1"/>
      <c r="G3963" s="1"/>
      <c r="H3963" s="1"/>
    </row>
    <row r="3964" spans="1:8" ht="12.75" customHeight="1">
      <c r="A3964" s="1"/>
      <c r="B3964" s="1"/>
      <c r="C3964" s="1"/>
      <c r="D3964" s="1"/>
      <c r="E3964" s="1"/>
      <c r="F3964" s="1"/>
      <c r="G3964" s="1"/>
      <c r="H3964" s="1"/>
    </row>
    <row r="3965" spans="1:8" ht="12.75" customHeight="1">
      <c r="A3965" s="1"/>
      <c r="B3965" s="1"/>
      <c r="C3965" s="1"/>
      <c r="D3965" s="1"/>
      <c r="E3965" s="1"/>
      <c r="F3965" s="1"/>
      <c r="G3965" s="1"/>
      <c r="H3965" s="1"/>
    </row>
    <row r="3966" spans="1:8" ht="12.75" customHeight="1">
      <c r="A3966" s="1"/>
      <c r="B3966" s="1"/>
      <c r="C3966" s="1"/>
      <c r="D3966" s="1"/>
      <c r="E3966" s="1"/>
      <c r="F3966" s="1"/>
      <c r="G3966" s="1"/>
      <c r="H3966" s="1"/>
    </row>
  </sheetData>
  <mergeCells count="575">
    <mergeCell ref="B3358:G3358"/>
    <mergeCell ref="B3359:H3359"/>
    <mergeCell ref="B3061:G3061"/>
    <mergeCell ref="B3062:H3062"/>
    <mergeCell ref="D3112:E3112"/>
    <mergeCell ref="G3112:H3112"/>
    <mergeCell ref="B3325:G3325"/>
    <mergeCell ref="B3326:H3326"/>
    <mergeCell ref="B3343:C3343"/>
    <mergeCell ref="D3343:E3343"/>
    <mergeCell ref="G3343:H3343"/>
    <mergeCell ref="B2995:G2995"/>
    <mergeCell ref="B2996:H2996"/>
    <mergeCell ref="B3013:C3013"/>
    <mergeCell ref="G3013:H3013"/>
    <mergeCell ref="D3013:E3013"/>
    <mergeCell ref="B3028:G3028"/>
    <mergeCell ref="B3029:H3029"/>
    <mergeCell ref="D3046:E3046"/>
    <mergeCell ref="G3046:H3046"/>
    <mergeCell ref="B2945:H2945"/>
    <mergeCell ref="B2947:C2947"/>
    <mergeCell ref="D2947:E2947"/>
    <mergeCell ref="G2947:H2947"/>
    <mergeCell ref="B2962:G2962"/>
    <mergeCell ref="B2963:H2963"/>
    <mergeCell ref="B2980:C2980"/>
    <mergeCell ref="D2980:E2980"/>
    <mergeCell ref="G2980:H2980"/>
    <mergeCell ref="B3259:G3259"/>
    <mergeCell ref="B3260:H3260"/>
    <mergeCell ref="D3310:E3310"/>
    <mergeCell ref="G3310:H3310"/>
    <mergeCell ref="B3244:C3244"/>
    <mergeCell ref="B3277:C3277"/>
    <mergeCell ref="D3277:E3277"/>
    <mergeCell ref="G3277:H3277"/>
    <mergeCell ref="B3292:G3292"/>
    <mergeCell ref="B3293:H3293"/>
    <mergeCell ref="B3310:C3310"/>
    <mergeCell ref="B3193:G3193"/>
    <mergeCell ref="B3194:H3194"/>
    <mergeCell ref="B3211:C3211"/>
    <mergeCell ref="G3211:H3211"/>
    <mergeCell ref="D3211:E3211"/>
    <mergeCell ref="B3226:G3226"/>
    <mergeCell ref="B3227:H3227"/>
    <mergeCell ref="D3244:E3244"/>
    <mergeCell ref="G3244:H3244"/>
    <mergeCell ref="B3127:G3127"/>
    <mergeCell ref="B3128:H3128"/>
    <mergeCell ref="B3145:C3145"/>
    <mergeCell ref="D3145:E3145"/>
    <mergeCell ref="G3145:H3145"/>
    <mergeCell ref="B3160:G3160"/>
    <mergeCell ref="B3161:H3161"/>
    <mergeCell ref="B3178:C3178"/>
    <mergeCell ref="D3178:E3178"/>
    <mergeCell ref="G3178:H3178"/>
    <mergeCell ref="B2828:G2828"/>
    <mergeCell ref="B2829:H2829"/>
    <mergeCell ref="B3046:C3046"/>
    <mergeCell ref="B3079:C3079"/>
    <mergeCell ref="D3079:E3079"/>
    <mergeCell ref="G3079:H3079"/>
    <mergeCell ref="B3094:G3094"/>
    <mergeCell ref="B3095:H3095"/>
    <mergeCell ref="B3112:C3112"/>
    <mergeCell ref="B2846:C2846"/>
    <mergeCell ref="D2846:E2846"/>
    <mergeCell ref="G2846:H2846"/>
    <mergeCell ref="B2861:G2861"/>
    <mergeCell ref="B2862:H2862"/>
    <mergeCell ref="B2879:C2879"/>
    <mergeCell ref="G2879:H2879"/>
    <mergeCell ref="D2879:E2879"/>
    <mergeCell ref="B2894:G2894"/>
    <mergeCell ref="B2895:H2895"/>
    <mergeCell ref="B2912:C2912"/>
    <mergeCell ref="D2912:E2912"/>
    <mergeCell ref="G2912:H2912"/>
    <mergeCell ref="B2927:G2927"/>
    <mergeCell ref="B2928:H2928"/>
    <mergeCell ref="B2531:G2531"/>
    <mergeCell ref="B2532:H2532"/>
    <mergeCell ref="B2549:C2549"/>
    <mergeCell ref="G2549:H2549"/>
    <mergeCell ref="B2795:G2795"/>
    <mergeCell ref="B2796:H2796"/>
    <mergeCell ref="B2813:C2813"/>
    <mergeCell ref="D2813:E2813"/>
    <mergeCell ref="G2813:H2813"/>
    <mergeCell ref="B2466:G2466"/>
    <mergeCell ref="B2467:H2467"/>
    <mergeCell ref="B2484:C2484"/>
    <mergeCell ref="D2484:E2484"/>
    <mergeCell ref="G2484:H2484"/>
    <mergeCell ref="B2499:G2499"/>
    <mergeCell ref="B2500:H2500"/>
    <mergeCell ref="B2517:C2517"/>
    <mergeCell ref="D2517:E2517"/>
    <mergeCell ref="G2517:H2517"/>
    <mergeCell ref="D2387:E2387"/>
    <mergeCell ref="G2387:H2387"/>
    <mergeCell ref="B2401:G2401"/>
    <mergeCell ref="B2402:H2402"/>
    <mergeCell ref="D2451:E2451"/>
    <mergeCell ref="G2451:H2451"/>
    <mergeCell ref="B2387:C2387"/>
    <mergeCell ref="B2419:C2419"/>
    <mergeCell ref="D2419:E2419"/>
    <mergeCell ref="G2419:H2419"/>
    <mergeCell ref="B2433:G2433"/>
    <mergeCell ref="B2434:H2434"/>
    <mergeCell ref="B2451:C2451"/>
    <mergeCell ref="D2322:E2322"/>
    <mergeCell ref="G2322:H2322"/>
    <mergeCell ref="B2337:G2337"/>
    <mergeCell ref="B2338:H2338"/>
    <mergeCell ref="B2355:C2355"/>
    <mergeCell ref="G2355:H2355"/>
    <mergeCell ref="D2355:E2355"/>
    <mergeCell ref="B2369:G2369"/>
    <mergeCell ref="B2370:H2370"/>
    <mergeCell ref="D2780:E2780"/>
    <mergeCell ref="G2780:H2780"/>
    <mergeCell ref="B2745:H2745"/>
    <mergeCell ref="B2747:C2747"/>
    <mergeCell ref="D2747:E2747"/>
    <mergeCell ref="G2747:H2747"/>
    <mergeCell ref="B2762:G2762"/>
    <mergeCell ref="B2763:H2763"/>
    <mergeCell ref="B2780:C2780"/>
    <mergeCell ref="B3591:G3591"/>
    <mergeCell ref="B3592:H3592"/>
    <mergeCell ref="D3642:E3642"/>
    <mergeCell ref="G3642:H3642"/>
    <mergeCell ref="B3708:H3708"/>
    <mergeCell ref="B3710:C3710"/>
    <mergeCell ref="D3710:E3710"/>
    <mergeCell ref="G3710:H3710"/>
    <mergeCell ref="B3745:G3745"/>
    <mergeCell ref="B3525:G3525"/>
    <mergeCell ref="B3526:H3526"/>
    <mergeCell ref="B3543:C3543"/>
    <mergeCell ref="G3543:H3543"/>
    <mergeCell ref="D3543:E3543"/>
    <mergeCell ref="B3558:G3558"/>
    <mergeCell ref="B3559:H3559"/>
    <mergeCell ref="D3576:E3576"/>
    <mergeCell ref="G3576:H3576"/>
    <mergeCell ref="B3475:H3475"/>
    <mergeCell ref="B3477:C3477"/>
    <mergeCell ref="D3477:E3477"/>
    <mergeCell ref="G3477:H3477"/>
    <mergeCell ref="B3492:G3492"/>
    <mergeCell ref="B3493:H3493"/>
    <mergeCell ref="B3510:C3510"/>
    <mergeCell ref="D3510:E3510"/>
    <mergeCell ref="G3510:H3510"/>
    <mergeCell ref="B3940:G3940"/>
    <mergeCell ref="B3941:H3941"/>
    <mergeCell ref="B3874:H3874"/>
    <mergeCell ref="B3876:C3876"/>
    <mergeCell ref="D3876:E3876"/>
    <mergeCell ref="G3876:H3876"/>
    <mergeCell ref="B3892:G3892"/>
    <mergeCell ref="B3893:H3893"/>
    <mergeCell ref="B3910:H3910"/>
    <mergeCell ref="B3822:G3822"/>
    <mergeCell ref="B3823:H3823"/>
    <mergeCell ref="B3840:C3840"/>
    <mergeCell ref="D3840:E3840"/>
    <mergeCell ref="G3840:H3840"/>
    <mergeCell ref="B3856:G3856"/>
    <mergeCell ref="B3857:H3857"/>
    <mergeCell ref="B3912:C3912"/>
    <mergeCell ref="D3912:E3912"/>
    <mergeCell ref="G3912:H3912"/>
    <mergeCell ref="B3657:G3657"/>
    <mergeCell ref="B3658:H3658"/>
    <mergeCell ref="B3675:C3675"/>
    <mergeCell ref="D3675:E3675"/>
    <mergeCell ref="G3675:H3675"/>
    <mergeCell ref="B3690:G3690"/>
    <mergeCell ref="B3691:H3691"/>
    <mergeCell ref="D3806:E3806"/>
    <mergeCell ref="G3806:H3806"/>
    <mergeCell ref="B3765:C3765"/>
    <mergeCell ref="D3765:E3765"/>
    <mergeCell ref="G3765:H3765"/>
    <mergeCell ref="B3786:G3786"/>
    <mergeCell ref="B3787:H3787"/>
    <mergeCell ref="B3804:H3804"/>
    <mergeCell ref="B3806:C3806"/>
    <mergeCell ref="B3746:H3746"/>
    <mergeCell ref="B3763:H3763"/>
    <mergeCell ref="B2727:G2727"/>
    <mergeCell ref="B2728:H2728"/>
    <mergeCell ref="B3576:C3576"/>
    <mergeCell ref="B3609:C3609"/>
    <mergeCell ref="D3609:E3609"/>
    <mergeCell ref="G3609:H3609"/>
    <mergeCell ref="B3624:G3624"/>
    <mergeCell ref="B3625:H3625"/>
    <mergeCell ref="B3642:C3642"/>
    <mergeCell ref="B3376:C3376"/>
    <mergeCell ref="D3376:E3376"/>
    <mergeCell ref="G3376:H3376"/>
    <mergeCell ref="B3391:G3391"/>
    <mergeCell ref="B3392:H3392"/>
    <mergeCell ref="B3409:C3409"/>
    <mergeCell ref="G3409:H3409"/>
    <mergeCell ref="D3409:E3409"/>
    <mergeCell ref="B3424:G3424"/>
    <mergeCell ref="B3425:H3425"/>
    <mergeCell ref="B3442:C3442"/>
    <mergeCell ref="D3442:E3442"/>
    <mergeCell ref="G3442:H3442"/>
    <mergeCell ref="B3457:G3457"/>
    <mergeCell ref="B3458:H3458"/>
    <mergeCell ref="B2662:H2662"/>
    <mergeCell ref="B2679:C2679"/>
    <mergeCell ref="D2679:E2679"/>
    <mergeCell ref="G2679:H2679"/>
    <mergeCell ref="B2694:G2694"/>
    <mergeCell ref="B2695:H2695"/>
    <mergeCell ref="B2712:C2712"/>
    <mergeCell ref="D2712:E2712"/>
    <mergeCell ref="G2712:H2712"/>
    <mergeCell ref="B2272:H2272"/>
    <mergeCell ref="B2289:C2289"/>
    <mergeCell ref="D2289:E2289"/>
    <mergeCell ref="G2289:H2289"/>
    <mergeCell ref="B2304:G2304"/>
    <mergeCell ref="B2305:H2305"/>
    <mergeCell ref="D2647:E2647"/>
    <mergeCell ref="G2647:H2647"/>
    <mergeCell ref="B2661:G2661"/>
    <mergeCell ref="D2549:E2549"/>
    <mergeCell ref="B2563:G2563"/>
    <mergeCell ref="B2564:H2564"/>
    <mergeCell ref="D2581:E2581"/>
    <mergeCell ref="G2581:H2581"/>
    <mergeCell ref="B2596:G2596"/>
    <mergeCell ref="B2597:H2597"/>
    <mergeCell ref="B2581:C2581"/>
    <mergeCell ref="B2614:C2614"/>
    <mergeCell ref="D2614:E2614"/>
    <mergeCell ref="G2614:H2614"/>
    <mergeCell ref="B2629:G2629"/>
    <mergeCell ref="B2630:H2630"/>
    <mergeCell ref="B2647:C2647"/>
    <mergeCell ref="B2322:C2322"/>
    <mergeCell ref="B1972:H1972"/>
    <mergeCell ref="B1989:C1989"/>
    <mergeCell ref="D1989:E1989"/>
    <mergeCell ref="G1989:H1989"/>
    <mergeCell ref="B2005:G2005"/>
    <mergeCell ref="B2006:H2006"/>
    <mergeCell ref="D2059:E2059"/>
    <mergeCell ref="G2059:H2059"/>
    <mergeCell ref="B2271:G2271"/>
    <mergeCell ref="G1955:H1955"/>
    <mergeCell ref="B1885:C1885"/>
    <mergeCell ref="B1920:C1920"/>
    <mergeCell ref="D1920:E1920"/>
    <mergeCell ref="G1920:H1920"/>
    <mergeCell ref="B1937:G1937"/>
    <mergeCell ref="B1938:H1938"/>
    <mergeCell ref="B1955:C1955"/>
    <mergeCell ref="B1971:G1971"/>
    <mergeCell ref="B2173:G2173"/>
    <mergeCell ref="B2174:H2174"/>
    <mergeCell ref="D2191:E2191"/>
    <mergeCell ref="G2191:H2191"/>
    <mergeCell ref="B2206:G2206"/>
    <mergeCell ref="B2207:H2207"/>
    <mergeCell ref="D2257:E2257"/>
    <mergeCell ref="G2257:H2257"/>
    <mergeCell ref="B2191:C2191"/>
    <mergeCell ref="B2224:C2224"/>
    <mergeCell ref="D2224:E2224"/>
    <mergeCell ref="G2224:H2224"/>
    <mergeCell ref="B2239:G2239"/>
    <mergeCell ref="B2240:H2240"/>
    <mergeCell ref="B2257:C2257"/>
    <mergeCell ref="B2108:H2108"/>
    <mergeCell ref="B2125:C2125"/>
    <mergeCell ref="D2125:E2125"/>
    <mergeCell ref="G2125:H2125"/>
    <mergeCell ref="B2140:G2140"/>
    <mergeCell ref="B2141:H2141"/>
    <mergeCell ref="B2158:C2158"/>
    <mergeCell ref="G2158:H2158"/>
    <mergeCell ref="D2158:E2158"/>
    <mergeCell ref="B2041:G2041"/>
    <mergeCell ref="B2042:H2042"/>
    <mergeCell ref="B2059:C2059"/>
    <mergeCell ref="B2074:G2074"/>
    <mergeCell ref="B2075:H2075"/>
    <mergeCell ref="B2092:C2092"/>
    <mergeCell ref="D2092:E2092"/>
    <mergeCell ref="G2092:H2092"/>
    <mergeCell ref="B2107:G2107"/>
    <mergeCell ref="B1780:C1780"/>
    <mergeCell ref="D1780:E1780"/>
    <mergeCell ref="G1780:H1780"/>
    <mergeCell ref="B1797:G1797"/>
    <mergeCell ref="B1798:H1798"/>
    <mergeCell ref="B2023:H2023"/>
    <mergeCell ref="B2025:C2025"/>
    <mergeCell ref="D2025:E2025"/>
    <mergeCell ref="G2025:H2025"/>
    <mergeCell ref="B1815:C1815"/>
    <mergeCell ref="D1815:E1815"/>
    <mergeCell ref="G1815:H1815"/>
    <mergeCell ref="B1832:G1832"/>
    <mergeCell ref="B1833:H1833"/>
    <mergeCell ref="B1850:C1850"/>
    <mergeCell ref="G1850:H1850"/>
    <mergeCell ref="D1850:E1850"/>
    <mergeCell ref="B1867:G1867"/>
    <mergeCell ref="B1868:H1868"/>
    <mergeCell ref="D1885:E1885"/>
    <mergeCell ref="G1885:H1885"/>
    <mergeCell ref="B1902:G1902"/>
    <mergeCell ref="B1903:H1903"/>
    <mergeCell ref="D1955:E1955"/>
    <mergeCell ref="B1546:G1546"/>
    <mergeCell ref="B1547:H1547"/>
    <mergeCell ref="B1564:C1564"/>
    <mergeCell ref="D1564:E1564"/>
    <mergeCell ref="G1564:H1564"/>
    <mergeCell ref="B1582:G1582"/>
    <mergeCell ref="B1583:H1583"/>
    <mergeCell ref="B1762:G1762"/>
    <mergeCell ref="B1763:H1763"/>
    <mergeCell ref="B1474:G1474"/>
    <mergeCell ref="B1475:H1475"/>
    <mergeCell ref="D1528:E1528"/>
    <mergeCell ref="G1528:H1528"/>
    <mergeCell ref="B1456:C1456"/>
    <mergeCell ref="B1492:C1492"/>
    <mergeCell ref="D1492:E1492"/>
    <mergeCell ref="G1492:H1492"/>
    <mergeCell ref="B1510:G1510"/>
    <mergeCell ref="B1511:H1511"/>
    <mergeCell ref="B1528:C1528"/>
    <mergeCell ref="B1655:H1655"/>
    <mergeCell ref="D1672:E1672"/>
    <mergeCell ref="G1672:H1672"/>
    <mergeCell ref="B1690:G1690"/>
    <mergeCell ref="B1691:H1691"/>
    <mergeCell ref="B1330:G1330"/>
    <mergeCell ref="B1331:H1331"/>
    <mergeCell ref="B1348:C1348"/>
    <mergeCell ref="D1348:E1348"/>
    <mergeCell ref="G1348:H1348"/>
    <mergeCell ref="B1366:G1366"/>
    <mergeCell ref="B1367:H1367"/>
    <mergeCell ref="B1384:C1384"/>
    <mergeCell ref="D1384:E1384"/>
    <mergeCell ref="G1384:H1384"/>
    <mergeCell ref="B1402:G1402"/>
    <mergeCell ref="B1403:H1403"/>
    <mergeCell ref="B1420:C1420"/>
    <mergeCell ref="G1420:H1420"/>
    <mergeCell ref="D1420:E1420"/>
    <mergeCell ref="B1438:G1438"/>
    <mergeCell ref="B1439:H1439"/>
    <mergeCell ref="D1456:E1456"/>
    <mergeCell ref="G1456:H1456"/>
    <mergeCell ref="B1600:C1600"/>
    <mergeCell ref="D1600:E1600"/>
    <mergeCell ref="G1600:H1600"/>
    <mergeCell ref="B1618:G1618"/>
    <mergeCell ref="B1619:H1619"/>
    <mergeCell ref="B1636:C1636"/>
    <mergeCell ref="G1636:H1636"/>
    <mergeCell ref="D1636:E1636"/>
    <mergeCell ref="B1654:G1654"/>
    <mergeCell ref="D1744:E1744"/>
    <mergeCell ref="G1744:H1744"/>
    <mergeCell ref="B1672:C1672"/>
    <mergeCell ref="B1708:C1708"/>
    <mergeCell ref="D1708:E1708"/>
    <mergeCell ref="G1708:H1708"/>
    <mergeCell ref="B1726:G1726"/>
    <mergeCell ref="B1727:H1727"/>
    <mergeCell ref="B1744:C1744"/>
    <mergeCell ref="B1258:G1258"/>
    <mergeCell ref="B1259:H1259"/>
    <mergeCell ref="D1312:E1312"/>
    <mergeCell ref="G1312:H1312"/>
    <mergeCell ref="B1240:C1240"/>
    <mergeCell ref="B1276:C1276"/>
    <mergeCell ref="D1276:E1276"/>
    <mergeCell ref="G1276:H1276"/>
    <mergeCell ref="B1294:G1294"/>
    <mergeCell ref="B1295:H1295"/>
    <mergeCell ref="B1312:C1312"/>
    <mergeCell ref="B1186:G1186"/>
    <mergeCell ref="B1187:H1187"/>
    <mergeCell ref="B1204:C1204"/>
    <mergeCell ref="G1204:H1204"/>
    <mergeCell ref="D1204:E1204"/>
    <mergeCell ref="B1222:G1222"/>
    <mergeCell ref="B1223:H1223"/>
    <mergeCell ref="D1240:E1240"/>
    <mergeCell ref="G1240:H1240"/>
    <mergeCell ref="B1114:G1114"/>
    <mergeCell ref="B1115:H1115"/>
    <mergeCell ref="B1132:C1132"/>
    <mergeCell ref="D1132:E1132"/>
    <mergeCell ref="G1132:H1132"/>
    <mergeCell ref="B1150:G1150"/>
    <mergeCell ref="B1151:H1151"/>
    <mergeCell ref="B1168:C1168"/>
    <mergeCell ref="D1168:E1168"/>
    <mergeCell ref="G1168:H1168"/>
    <mergeCell ref="D1095:E1095"/>
    <mergeCell ref="G1095:H1095"/>
    <mergeCell ref="B1058:H1058"/>
    <mergeCell ref="B1060:C1060"/>
    <mergeCell ref="D1060:E1060"/>
    <mergeCell ref="G1060:H1060"/>
    <mergeCell ref="B1077:G1077"/>
    <mergeCell ref="B1078:H1078"/>
    <mergeCell ref="B1095:C1095"/>
    <mergeCell ref="B817:G817"/>
    <mergeCell ref="B818:H818"/>
    <mergeCell ref="B994:G994"/>
    <mergeCell ref="B995:H995"/>
    <mergeCell ref="B1012:C1012"/>
    <mergeCell ref="D1012:E1012"/>
    <mergeCell ref="G1012:H1012"/>
    <mergeCell ref="B1039:G1039"/>
    <mergeCell ref="B1040:H1040"/>
    <mergeCell ref="B743:G743"/>
    <mergeCell ref="B744:H744"/>
    <mergeCell ref="B762:H762"/>
    <mergeCell ref="B764:C764"/>
    <mergeCell ref="D764:E764"/>
    <mergeCell ref="G764:H764"/>
    <mergeCell ref="B788:G788"/>
    <mergeCell ref="B789:H789"/>
    <mergeCell ref="B806:C806"/>
    <mergeCell ref="D806:E806"/>
    <mergeCell ref="G806:H806"/>
    <mergeCell ref="B680:C680"/>
    <mergeCell ref="B719:C719"/>
    <mergeCell ref="D719:E719"/>
    <mergeCell ref="G641:H641"/>
    <mergeCell ref="B662:G662"/>
    <mergeCell ref="B663:H663"/>
    <mergeCell ref="D680:E680"/>
    <mergeCell ref="G680:H680"/>
    <mergeCell ref="B701:G701"/>
    <mergeCell ref="B702:H702"/>
    <mergeCell ref="G719:H719"/>
    <mergeCell ref="B602:C602"/>
    <mergeCell ref="B641:C641"/>
    <mergeCell ref="D641:E641"/>
    <mergeCell ref="G563:H563"/>
    <mergeCell ref="B584:G584"/>
    <mergeCell ref="B585:H585"/>
    <mergeCell ref="D602:E602"/>
    <mergeCell ref="G602:H602"/>
    <mergeCell ref="B623:G623"/>
    <mergeCell ref="B624:H624"/>
    <mergeCell ref="B886:H886"/>
    <mergeCell ref="D903:E903"/>
    <mergeCell ref="G903:H903"/>
    <mergeCell ref="B919:G919"/>
    <mergeCell ref="B920:H920"/>
    <mergeCell ref="D966:E966"/>
    <mergeCell ref="G966:H966"/>
    <mergeCell ref="B903:C903"/>
    <mergeCell ref="B937:C937"/>
    <mergeCell ref="D937:E937"/>
    <mergeCell ref="G937:H937"/>
    <mergeCell ref="B948:G948"/>
    <mergeCell ref="B949:H949"/>
    <mergeCell ref="B966:C966"/>
    <mergeCell ref="B835:C835"/>
    <mergeCell ref="D835:E835"/>
    <mergeCell ref="G835:H835"/>
    <mergeCell ref="B851:G851"/>
    <mergeCell ref="B852:H852"/>
    <mergeCell ref="B869:C869"/>
    <mergeCell ref="G869:H869"/>
    <mergeCell ref="D869:E869"/>
    <mergeCell ref="B885:G885"/>
    <mergeCell ref="B524:C524"/>
    <mergeCell ref="B563:C563"/>
    <mergeCell ref="D563:E563"/>
    <mergeCell ref="G485:H485"/>
    <mergeCell ref="B506:G506"/>
    <mergeCell ref="B507:H507"/>
    <mergeCell ref="D524:E524"/>
    <mergeCell ref="G524:H524"/>
    <mergeCell ref="B545:G545"/>
    <mergeCell ref="B546:H546"/>
    <mergeCell ref="B444:C444"/>
    <mergeCell ref="B485:C485"/>
    <mergeCell ref="D485:E485"/>
    <mergeCell ref="G403:H403"/>
    <mergeCell ref="B426:G426"/>
    <mergeCell ref="B427:H427"/>
    <mergeCell ref="D444:E444"/>
    <mergeCell ref="G444:H444"/>
    <mergeCell ref="B467:G467"/>
    <mergeCell ref="B468:H468"/>
    <mergeCell ref="B304:G304"/>
    <mergeCell ref="B305:H305"/>
    <mergeCell ref="B322:C322"/>
    <mergeCell ref="G322:H322"/>
    <mergeCell ref="B362:C362"/>
    <mergeCell ref="B403:C403"/>
    <mergeCell ref="D403:E403"/>
    <mergeCell ref="D322:E322"/>
    <mergeCell ref="B344:G344"/>
    <mergeCell ref="B345:H345"/>
    <mergeCell ref="D362:E362"/>
    <mergeCell ref="G362:H362"/>
    <mergeCell ref="B385:G385"/>
    <mergeCell ref="B386:H386"/>
    <mergeCell ref="B238:G238"/>
    <mergeCell ref="B239:H239"/>
    <mergeCell ref="B256:C256"/>
    <mergeCell ref="D256:E256"/>
    <mergeCell ref="G256:H256"/>
    <mergeCell ref="B273:G273"/>
    <mergeCell ref="B274:H274"/>
    <mergeCell ref="B291:C291"/>
    <mergeCell ref="D291:E291"/>
    <mergeCell ref="G291:H291"/>
    <mergeCell ref="B169:H169"/>
    <mergeCell ref="D221:E221"/>
    <mergeCell ref="G221:H221"/>
    <mergeCell ref="B151:C151"/>
    <mergeCell ref="B186:C186"/>
    <mergeCell ref="D186:E186"/>
    <mergeCell ref="G186:H186"/>
    <mergeCell ref="B203:G203"/>
    <mergeCell ref="B204:H204"/>
    <mergeCell ref="B221:C221"/>
    <mergeCell ref="B99:H99"/>
    <mergeCell ref="B116:C116"/>
    <mergeCell ref="G116:H116"/>
    <mergeCell ref="D116:E116"/>
    <mergeCell ref="B133:G133"/>
    <mergeCell ref="B134:H134"/>
    <mergeCell ref="D151:E151"/>
    <mergeCell ref="G151:H151"/>
    <mergeCell ref="B168:G168"/>
    <mergeCell ref="B44:C44"/>
    <mergeCell ref="D44:E44"/>
    <mergeCell ref="G44:H44"/>
    <mergeCell ref="B62:G62"/>
    <mergeCell ref="B63:H63"/>
    <mergeCell ref="B80:C80"/>
    <mergeCell ref="D80:E80"/>
    <mergeCell ref="G80:H80"/>
    <mergeCell ref="B98:G98"/>
    <mergeCell ref="B2:H2"/>
    <mergeCell ref="B3:H3"/>
    <mergeCell ref="B4:H4"/>
    <mergeCell ref="B5:H5"/>
    <mergeCell ref="B6:C6"/>
    <mergeCell ref="D6:E6"/>
    <mergeCell ref="G6:H6"/>
    <mergeCell ref="B26:G26"/>
    <mergeCell ref="B27:H27"/>
  </mergeCells>
  <pageMargins left="0.75" right="0.75" top="1" bottom="1" header="0" footer="0"/>
  <pageSetup paperSize="9"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BDD6EE"/>
    <pageSetUpPr fitToPage="1"/>
  </sheetPr>
  <dimension ref="A1:I3041"/>
  <sheetViews>
    <sheetView workbookViewId="0"/>
  </sheetViews>
  <sheetFormatPr baseColWidth="10" defaultColWidth="12.5703125" defaultRowHeight="15" customHeight="1"/>
  <cols>
    <col min="1" max="1" width="5.5703125" customWidth="1"/>
    <col min="2" max="2" width="50.85546875" customWidth="1"/>
    <col min="3" max="3" width="6" customWidth="1"/>
    <col min="4" max="4" width="13.7109375" customWidth="1"/>
    <col min="5" max="5" width="15.28515625" customWidth="1"/>
    <col min="6" max="6" width="11.85546875" customWidth="1"/>
    <col min="7" max="7" width="10.5703125" customWidth="1"/>
    <col min="8" max="8" width="19.140625" customWidth="1"/>
    <col min="9" max="9" width="7" customWidth="1"/>
  </cols>
  <sheetData>
    <row r="1" spans="1:9" ht="12.75" customHeight="1">
      <c r="A1" s="1"/>
      <c r="B1" s="1"/>
      <c r="C1" s="1"/>
      <c r="D1" s="1"/>
      <c r="E1" s="1"/>
      <c r="F1" s="1"/>
      <c r="G1" s="1"/>
      <c r="H1" s="1"/>
      <c r="I1" s="1"/>
    </row>
    <row r="2" spans="1:9" ht="12.75" customHeight="1">
      <c r="A2" s="1"/>
      <c r="B2" s="758" t="s">
        <v>1978</v>
      </c>
      <c r="C2" s="686"/>
      <c r="D2" s="686"/>
      <c r="E2" s="686"/>
      <c r="F2" s="686"/>
      <c r="G2" s="686"/>
      <c r="H2" s="687"/>
      <c r="I2" s="1"/>
    </row>
    <row r="3" spans="1:9" ht="12.75" customHeight="1">
      <c r="A3" s="1"/>
      <c r="B3" s="759"/>
      <c r="C3" s="713"/>
      <c r="D3" s="713"/>
      <c r="E3" s="713"/>
      <c r="F3" s="713"/>
      <c r="G3" s="713"/>
      <c r="H3" s="713"/>
      <c r="I3" s="1"/>
    </row>
    <row r="4" spans="1:9" ht="12.75" customHeight="1">
      <c r="A4" s="1"/>
      <c r="B4" s="721" t="s">
        <v>1979</v>
      </c>
      <c r="C4" s="689"/>
      <c r="D4" s="689"/>
      <c r="E4" s="689"/>
      <c r="F4" s="689"/>
      <c r="G4" s="689"/>
      <c r="H4" s="690"/>
      <c r="I4" s="1"/>
    </row>
    <row r="5" spans="1:9" ht="12.75" customHeight="1">
      <c r="A5" s="1"/>
      <c r="B5" s="776"/>
      <c r="C5" s="777"/>
      <c r="D5" s="777"/>
      <c r="E5" s="777"/>
      <c r="F5" s="777"/>
      <c r="G5" s="777"/>
      <c r="H5" s="777"/>
      <c r="I5" s="1"/>
    </row>
    <row r="6" spans="1:9" ht="22.5" customHeight="1">
      <c r="A6" s="1"/>
      <c r="B6" s="708" t="s">
        <v>1980</v>
      </c>
      <c r="C6" s="687"/>
      <c r="D6" s="762" t="s">
        <v>1981</v>
      </c>
      <c r="E6" s="687"/>
      <c r="F6" s="387" t="s">
        <v>178</v>
      </c>
      <c r="G6" s="763">
        <v>1</v>
      </c>
      <c r="H6" s="687"/>
      <c r="I6" s="1"/>
    </row>
    <row r="7" spans="1:9" ht="12.75" customHeight="1">
      <c r="A7" s="1"/>
      <c r="B7" s="342" t="s">
        <v>416</v>
      </c>
      <c r="C7" s="343" t="s">
        <v>16</v>
      </c>
      <c r="D7" s="342" t="s">
        <v>417</v>
      </c>
      <c r="E7" s="342" t="s">
        <v>418</v>
      </c>
      <c r="F7" s="342" t="s">
        <v>419</v>
      </c>
      <c r="G7" s="342" t="s">
        <v>420</v>
      </c>
      <c r="H7" s="342" t="s">
        <v>421</v>
      </c>
      <c r="I7" s="1"/>
    </row>
    <row r="8" spans="1:9" ht="25.5" customHeight="1">
      <c r="A8" s="1"/>
      <c r="B8" s="378" t="str">
        <f>'LISTA DE PRECIOS '!D1854</f>
        <v>Solicitud de servicio, incluye rotura de vereda. (Solicitado por matriculado)</v>
      </c>
      <c r="C8" s="160" t="s">
        <v>178</v>
      </c>
      <c r="D8" s="345">
        <v>1</v>
      </c>
      <c r="E8" s="348">
        <f>D8*$G$6</f>
        <v>1</v>
      </c>
      <c r="F8" s="345">
        <f>'LISTA DE PRECIOS '!J1854</f>
        <v>43920.552139467662</v>
      </c>
      <c r="G8" s="352">
        <f>E8*F8</f>
        <v>43920.552139467662</v>
      </c>
      <c r="H8" s="346"/>
      <c r="I8" s="1"/>
    </row>
    <row r="9" spans="1:9" ht="12.75" customHeight="1">
      <c r="A9" s="1"/>
      <c r="B9" s="347"/>
      <c r="C9" s="48"/>
      <c r="D9" s="348"/>
      <c r="E9" s="348"/>
      <c r="F9" s="348"/>
      <c r="G9" s="352"/>
      <c r="H9" s="349"/>
      <c r="I9" s="1"/>
    </row>
    <row r="10" spans="1:9" ht="12.75" customHeight="1">
      <c r="A10" s="1"/>
      <c r="B10" s="347"/>
      <c r="C10" s="48"/>
      <c r="D10" s="348"/>
      <c r="E10" s="348"/>
      <c r="F10" s="348"/>
      <c r="G10" s="352"/>
      <c r="H10" s="349"/>
      <c r="I10" s="1"/>
    </row>
    <row r="11" spans="1:9" ht="12.75" customHeight="1">
      <c r="A11" s="1"/>
      <c r="B11" s="347"/>
      <c r="C11" s="48"/>
      <c r="D11" s="348"/>
      <c r="E11" s="348"/>
      <c r="F11" s="348"/>
      <c r="G11" s="352"/>
      <c r="H11" s="349"/>
      <c r="I11" s="1"/>
    </row>
    <row r="12" spans="1:9" ht="12.75" customHeight="1">
      <c r="A12" s="1"/>
      <c r="B12" s="347"/>
      <c r="C12" s="48"/>
      <c r="D12" s="348"/>
      <c r="E12" s="348"/>
      <c r="F12" s="348"/>
      <c r="G12" s="352"/>
      <c r="H12" s="349"/>
      <c r="I12" s="1"/>
    </row>
    <row r="13" spans="1:9" ht="12.75" customHeight="1">
      <c r="A13" s="1"/>
      <c r="B13" s="396"/>
      <c r="C13" s="48"/>
      <c r="D13" s="348"/>
      <c r="E13" s="348"/>
      <c r="F13" s="348"/>
      <c r="G13" s="352"/>
      <c r="H13" s="349"/>
      <c r="I13" s="1"/>
    </row>
    <row r="14" spans="1:9" ht="12.75" customHeight="1">
      <c r="A14" s="1"/>
      <c r="B14" s="347"/>
      <c r="C14" s="48"/>
      <c r="D14" s="348"/>
      <c r="E14" s="348"/>
      <c r="F14" s="348"/>
      <c r="G14" s="352"/>
      <c r="H14" s="349"/>
      <c r="I14" s="1"/>
    </row>
    <row r="15" spans="1:9" ht="12.75" customHeight="1">
      <c r="A15" s="1"/>
      <c r="B15" s="347"/>
      <c r="C15" s="48"/>
      <c r="D15" s="348"/>
      <c r="E15" s="348"/>
      <c r="F15" s="348"/>
      <c r="G15" s="352"/>
      <c r="H15" s="349"/>
      <c r="I15" s="1"/>
    </row>
    <row r="16" spans="1:9" ht="12.75" customHeight="1">
      <c r="A16" s="1"/>
      <c r="B16" s="347"/>
      <c r="C16" s="48"/>
      <c r="D16" s="348"/>
      <c r="E16" s="348"/>
      <c r="F16" s="348"/>
      <c r="G16" s="352"/>
      <c r="H16" s="349"/>
      <c r="I16" s="1"/>
    </row>
    <row r="17" spans="1:9" ht="12.75" customHeight="1">
      <c r="A17" s="1"/>
      <c r="B17" s="347"/>
      <c r="C17" s="48"/>
      <c r="D17" s="348"/>
      <c r="E17" s="348"/>
      <c r="F17" s="348"/>
      <c r="G17" s="352"/>
      <c r="H17" s="349"/>
      <c r="I17" s="1"/>
    </row>
    <row r="18" spans="1:9" ht="12.75" customHeight="1">
      <c r="A18" s="1"/>
      <c r="B18" s="347"/>
      <c r="C18" s="48"/>
      <c r="D18" s="348"/>
      <c r="E18" s="348"/>
      <c r="F18" s="348"/>
      <c r="G18" s="348"/>
      <c r="H18" s="350"/>
      <c r="I18" s="1"/>
    </row>
    <row r="19" spans="1:9" ht="12.75" customHeight="1">
      <c r="A19" s="1"/>
      <c r="B19" s="351"/>
      <c r="C19" s="90"/>
      <c r="D19" s="352"/>
      <c r="E19" s="352"/>
      <c r="F19" s="352"/>
      <c r="G19" s="352"/>
      <c r="H19" s="353"/>
      <c r="I19" s="1"/>
    </row>
    <row r="20" spans="1:9" ht="12.75" customHeight="1">
      <c r="A20" s="1"/>
      <c r="B20" s="354" t="s">
        <v>422</v>
      </c>
      <c r="C20" s="355"/>
      <c r="D20" s="356"/>
      <c r="E20" s="356"/>
      <c r="F20" s="356"/>
      <c r="G20" s="357"/>
      <c r="H20" s="358">
        <f>SUM(G8:G19)</f>
        <v>43920.552139467662</v>
      </c>
      <c r="I20" s="1"/>
    </row>
    <row r="21" spans="1:9" ht="12.75" customHeight="1">
      <c r="A21" s="1"/>
      <c r="B21" s="359"/>
      <c r="C21" s="50"/>
      <c r="D21" s="360"/>
      <c r="E21" s="360"/>
      <c r="F21" s="360"/>
      <c r="G21" s="360"/>
      <c r="H21" s="361"/>
      <c r="I21" s="1"/>
    </row>
    <row r="22" spans="1:9" ht="12.75" customHeight="1">
      <c r="A22" s="1"/>
      <c r="B22" s="409"/>
      <c r="C22" s="52"/>
      <c r="D22" s="348"/>
      <c r="E22" s="348"/>
      <c r="F22" s="352"/>
      <c r="G22" s="352"/>
      <c r="H22" s="364"/>
      <c r="I22" s="1"/>
    </row>
    <row r="23" spans="1:9" ht="12.75" customHeight="1">
      <c r="A23" s="1"/>
      <c r="B23" s="409"/>
      <c r="C23" s="52"/>
      <c r="D23" s="348"/>
      <c r="E23" s="348"/>
      <c r="F23" s="352"/>
      <c r="G23" s="352"/>
      <c r="H23" s="364"/>
      <c r="I23" s="1"/>
    </row>
    <row r="24" spans="1:9" ht="12.75" customHeight="1">
      <c r="A24" s="1"/>
      <c r="B24" s="347"/>
      <c r="C24" s="52"/>
      <c r="D24" s="394"/>
      <c r="E24" s="348"/>
      <c r="F24" s="394"/>
      <c r="G24" s="352"/>
      <c r="H24" s="364"/>
      <c r="I24" s="1"/>
    </row>
    <row r="25" spans="1:9" ht="12.75" customHeight="1">
      <c r="A25" s="1"/>
      <c r="B25" s="390"/>
      <c r="C25" s="52"/>
      <c r="D25" s="394"/>
      <c r="E25" s="348"/>
      <c r="F25" s="394"/>
      <c r="G25" s="352"/>
      <c r="H25" s="365"/>
      <c r="I25" s="1"/>
    </row>
    <row r="26" spans="1:9" ht="12.75" customHeight="1">
      <c r="A26" s="1"/>
      <c r="B26" s="764" t="s">
        <v>425</v>
      </c>
      <c r="C26" s="689"/>
      <c r="D26" s="689"/>
      <c r="E26" s="689"/>
      <c r="F26" s="689"/>
      <c r="G26" s="765"/>
      <c r="H26" s="366">
        <f>SUM(G22:G25)</f>
        <v>0</v>
      </c>
      <c r="I26" s="1"/>
    </row>
    <row r="27" spans="1:9" ht="12.75" customHeight="1">
      <c r="A27" s="1"/>
      <c r="B27" s="766"/>
      <c r="C27" s="692"/>
      <c r="D27" s="692"/>
      <c r="E27" s="692"/>
      <c r="F27" s="692"/>
      <c r="G27" s="692"/>
      <c r="H27" s="700"/>
      <c r="I27" s="1"/>
    </row>
    <row r="28" spans="1:9" ht="12.75" customHeight="1">
      <c r="A28" s="1"/>
      <c r="B28" s="347" t="s">
        <v>426</v>
      </c>
      <c r="C28" s="48"/>
      <c r="D28" s="348"/>
      <c r="E28" s="348"/>
      <c r="F28" s="348"/>
      <c r="G28" s="348"/>
      <c r="H28" s="349"/>
      <c r="I28" s="1"/>
    </row>
    <row r="29" spans="1:9" ht="12.75" customHeight="1">
      <c r="A29" s="1"/>
      <c r="B29" s="347" t="s">
        <v>427</v>
      </c>
      <c r="C29" s="48"/>
      <c r="D29" s="348"/>
      <c r="E29" s="348"/>
      <c r="F29" s="348"/>
      <c r="G29" s="348"/>
      <c r="H29" s="349"/>
      <c r="I29" s="1"/>
    </row>
    <row r="30" spans="1:9" ht="12.75" customHeight="1">
      <c r="A30" s="1"/>
      <c r="B30" s="351" t="s">
        <v>428</v>
      </c>
      <c r="C30" s="90"/>
      <c r="D30" s="352"/>
      <c r="E30" s="352"/>
      <c r="F30" s="352"/>
      <c r="G30" s="352"/>
      <c r="H30" s="349"/>
      <c r="I30" s="1"/>
    </row>
    <row r="31" spans="1:9" ht="12.75" customHeight="1">
      <c r="A31" s="1"/>
      <c r="B31" s="368"/>
      <c r="C31" s="355"/>
      <c r="D31" s="355"/>
      <c r="E31" s="355"/>
      <c r="F31" s="355"/>
      <c r="G31" s="369"/>
      <c r="H31" s="358">
        <f>SUM(G30)</f>
        <v>0</v>
      </c>
      <c r="I31" s="1"/>
    </row>
    <row r="32" spans="1:9" ht="12.75" customHeight="1">
      <c r="A32" s="1"/>
      <c r="B32" s="367"/>
      <c r="C32" s="1"/>
      <c r="D32" s="1"/>
      <c r="E32" s="1"/>
      <c r="F32" s="1"/>
      <c r="G32" s="1"/>
      <c r="H32" s="260"/>
      <c r="I32" s="1"/>
    </row>
    <row r="33" spans="1:9" ht="12.75" customHeight="1">
      <c r="A33" s="1"/>
      <c r="B33" s="370" t="s">
        <v>429</v>
      </c>
      <c r="C33" s="355"/>
      <c r="D33" s="355"/>
      <c r="E33" s="355"/>
      <c r="F33" s="355"/>
      <c r="G33" s="369"/>
      <c r="H33" s="371">
        <f>H20+H26+H31</f>
        <v>43920.552139467662</v>
      </c>
      <c r="I33" s="1"/>
    </row>
    <row r="34" spans="1:9" ht="12.75" customHeight="1">
      <c r="A34" s="1"/>
      <c r="B34" s="367"/>
      <c r="C34" s="1"/>
      <c r="D34" s="1"/>
      <c r="E34" s="1"/>
      <c r="F34" s="1"/>
      <c r="G34" s="1"/>
      <c r="H34" s="372"/>
      <c r="I34" s="1"/>
    </row>
    <row r="35" spans="1:9" ht="12.75" customHeight="1">
      <c r="A35" s="1"/>
      <c r="B35" s="347" t="s">
        <v>349</v>
      </c>
      <c r="C35" s="48"/>
      <c r="D35" s="49">
        <f>'COEF.RESUMEN'!$H$5</f>
        <v>0.15</v>
      </c>
      <c r="E35" s="48"/>
      <c r="F35" s="48"/>
      <c r="G35" s="48"/>
      <c r="H35" s="350">
        <f>H33*D35</f>
        <v>6588.0828209201491</v>
      </c>
      <c r="I35" s="1"/>
    </row>
    <row r="36" spans="1:9" ht="12.75" customHeight="1">
      <c r="A36" s="1"/>
      <c r="B36" s="373"/>
      <c r="C36" s="48"/>
      <c r="D36" s="49"/>
      <c r="E36" s="48"/>
      <c r="F36" s="48"/>
      <c r="G36" s="48"/>
      <c r="H36" s="374"/>
      <c r="I36" s="1"/>
    </row>
    <row r="37" spans="1:9" ht="12.75" customHeight="1">
      <c r="A37" s="1"/>
      <c r="B37" s="347"/>
      <c r="C37" s="48"/>
      <c r="D37" s="49"/>
      <c r="E37" s="48"/>
      <c r="F37" s="48"/>
      <c r="G37" s="48"/>
      <c r="H37" s="350"/>
      <c r="I37" s="1"/>
    </row>
    <row r="38" spans="1:9" ht="12.75" customHeight="1">
      <c r="A38" s="1"/>
      <c r="B38" s="347" t="s">
        <v>350</v>
      </c>
      <c r="C38" s="48"/>
      <c r="D38" s="49">
        <f>'COEF.RESUMEN'!$H$6</f>
        <v>0.1</v>
      </c>
      <c r="E38" s="48"/>
      <c r="F38" s="48"/>
      <c r="G38" s="48"/>
      <c r="H38" s="350">
        <f>H33*D38</f>
        <v>4392.0552139467663</v>
      </c>
      <c r="I38" s="1"/>
    </row>
    <row r="39" spans="1:9" ht="12.75" customHeight="1">
      <c r="A39" s="1"/>
      <c r="B39" s="347"/>
      <c r="C39" s="48"/>
      <c r="D39" s="49"/>
      <c r="E39" s="48"/>
      <c r="F39" s="48"/>
      <c r="G39" s="48"/>
      <c r="H39" s="374">
        <f>H33+H35+H38</f>
        <v>54900.690174334581</v>
      </c>
      <c r="I39" s="1"/>
    </row>
    <row r="40" spans="1:9" ht="12.75" customHeight="1">
      <c r="A40" s="1"/>
      <c r="B40" s="347" t="s">
        <v>430</v>
      </c>
      <c r="C40" s="48"/>
      <c r="D40" s="49">
        <f>'COEF.RESUMEN'!$H$8</f>
        <v>0.25</v>
      </c>
      <c r="E40" s="48"/>
      <c r="F40" s="48"/>
      <c r="G40" s="48"/>
      <c r="H40" s="350">
        <f>H39*D40</f>
        <v>13725.172543583645</v>
      </c>
      <c r="I40" s="1"/>
    </row>
    <row r="41" spans="1:9" ht="12.75" customHeight="1">
      <c r="A41" s="1"/>
      <c r="B41" s="347"/>
      <c r="C41" s="48"/>
      <c r="D41" s="48"/>
      <c r="E41" s="48"/>
      <c r="F41" s="48"/>
      <c r="G41" s="48"/>
      <c r="H41" s="375"/>
      <c r="I41" s="1"/>
    </row>
    <row r="42" spans="1:9" ht="12.75" customHeight="1">
      <c r="A42" s="1"/>
      <c r="B42" s="376" t="s">
        <v>431</v>
      </c>
      <c r="C42" s="340"/>
      <c r="D42" s="340"/>
      <c r="E42" s="340"/>
      <c r="F42" s="340"/>
      <c r="G42" s="377"/>
      <c r="H42" s="371">
        <f>H39+H40</f>
        <v>68625.862717918222</v>
      </c>
      <c r="I42" s="1"/>
    </row>
    <row r="43" spans="1:9" ht="12.75" customHeight="1">
      <c r="A43" s="1"/>
      <c r="B43" s="1"/>
      <c r="C43" s="1"/>
      <c r="D43" s="1"/>
      <c r="E43" s="1"/>
      <c r="F43" s="1"/>
      <c r="G43" s="1"/>
      <c r="H43" s="1"/>
      <c r="I43" s="1"/>
    </row>
    <row r="44" spans="1:9" ht="25.5" customHeight="1">
      <c r="A44" s="1"/>
      <c r="B44" s="708" t="s">
        <v>1982</v>
      </c>
      <c r="C44" s="687"/>
      <c r="D44" s="762" t="s">
        <v>1983</v>
      </c>
      <c r="E44" s="687"/>
      <c r="F44" s="387" t="s">
        <v>178</v>
      </c>
      <c r="G44" s="763">
        <v>1</v>
      </c>
      <c r="H44" s="687"/>
      <c r="I44" s="1"/>
    </row>
    <row r="45" spans="1:9" ht="12.75" customHeight="1">
      <c r="A45" s="1"/>
      <c r="B45" s="342" t="s">
        <v>416</v>
      </c>
      <c r="C45" s="343" t="s">
        <v>16</v>
      </c>
      <c r="D45" s="342" t="s">
        <v>417</v>
      </c>
      <c r="E45" s="342" t="s">
        <v>418</v>
      </c>
      <c r="F45" s="342" t="s">
        <v>419</v>
      </c>
      <c r="G45" s="342" t="s">
        <v>420</v>
      </c>
      <c r="H45" s="342" t="s">
        <v>421</v>
      </c>
      <c r="I45" s="1"/>
    </row>
    <row r="46" spans="1:9" ht="12.75" customHeight="1">
      <c r="A46" s="1"/>
      <c r="B46" s="378" t="str">
        <f>'LISTA DE PRECIOS '!D1855</f>
        <v>Planos</v>
      </c>
      <c r="C46" s="160" t="s">
        <v>178</v>
      </c>
      <c r="D46" s="345">
        <v>1</v>
      </c>
      <c r="E46" s="348">
        <f>D46*$G$44</f>
        <v>1</v>
      </c>
      <c r="F46" s="345">
        <f>'LISTA DE PRECIOS '!J1855</f>
        <v>3933.2351323124512</v>
      </c>
      <c r="G46" s="352">
        <f>E46*F46</f>
        <v>3933.2351323124512</v>
      </c>
      <c r="H46" s="346"/>
      <c r="I46" s="1"/>
    </row>
    <row r="47" spans="1:9" ht="12.75" customHeight="1">
      <c r="A47" s="1"/>
      <c r="B47" s="347"/>
      <c r="C47" s="48"/>
      <c r="D47" s="348"/>
      <c r="E47" s="348"/>
      <c r="F47" s="348"/>
      <c r="G47" s="352"/>
      <c r="H47" s="349"/>
      <c r="I47" s="1"/>
    </row>
    <row r="48" spans="1:9" ht="12.75" customHeight="1">
      <c r="A48" s="1"/>
      <c r="B48" s="347"/>
      <c r="C48" s="48"/>
      <c r="D48" s="348"/>
      <c r="E48" s="348"/>
      <c r="F48" s="348"/>
      <c r="G48" s="352"/>
      <c r="H48" s="349"/>
      <c r="I48" s="1"/>
    </row>
    <row r="49" spans="1:9" ht="12.75" customHeight="1">
      <c r="A49" s="1"/>
      <c r="B49" s="347"/>
      <c r="C49" s="48"/>
      <c r="D49" s="348"/>
      <c r="E49" s="348"/>
      <c r="F49" s="348"/>
      <c r="G49" s="352"/>
      <c r="H49" s="349"/>
      <c r="I49" s="1"/>
    </row>
    <row r="50" spans="1:9" ht="12.75" customHeight="1">
      <c r="A50" s="1"/>
      <c r="B50" s="347"/>
      <c r="C50" s="48"/>
      <c r="D50" s="348"/>
      <c r="E50" s="348"/>
      <c r="F50" s="348"/>
      <c r="G50" s="352"/>
      <c r="H50" s="349"/>
      <c r="I50" s="1"/>
    </row>
    <row r="51" spans="1:9" ht="12.75" customHeight="1">
      <c r="A51" s="1"/>
      <c r="B51" s="396"/>
      <c r="C51" s="48"/>
      <c r="D51" s="348"/>
      <c r="E51" s="348"/>
      <c r="F51" s="348"/>
      <c r="G51" s="352"/>
      <c r="H51" s="349"/>
      <c r="I51" s="1"/>
    </row>
    <row r="52" spans="1:9" ht="12.75" customHeight="1">
      <c r="A52" s="1"/>
      <c r="B52" s="347"/>
      <c r="C52" s="48"/>
      <c r="D52" s="348"/>
      <c r="E52" s="348"/>
      <c r="F52" s="348"/>
      <c r="G52" s="352"/>
      <c r="H52" s="349"/>
      <c r="I52" s="1"/>
    </row>
    <row r="53" spans="1:9" ht="12.75" customHeight="1">
      <c r="A53" s="1"/>
      <c r="B53" s="347"/>
      <c r="C53" s="48"/>
      <c r="D53" s="348"/>
      <c r="E53" s="348"/>
      <c r="F53" s="348"/>
      <c r="G53" s="352"/>
      <c r="H53" s="349"/>
      <c r="I53" s="1"/>
    </row>
    <row r="54" spans="1:9" ht="12.75" customHeight="1">
      <c r="A54" s="1"/>
      <c r="B54" s="347"/>
      <c r="C54" s="48"/>
      <c r="D54" s="348"/>
      <c r="E54" s="348"/>
      <c r="F54" s="348"/>
      <c r="G54" s="352"/>
      <c r="H54" s="349"/>
      <c r="I54" s="1"/>
    </row>
    <row r="55" spans="1:9" ht="12.75" customHeight="1">
      <c r="A55" s="1"/>
      <c r="B55" s="347"/>
      <c r="C55" s="48"/>
      <c r="D55" s="348"/>
      <c r="E55" s="348"/>
      <c r="F55" s="348"/>
      <c r="G55" s="352"/>
      <c r="H55" s="349"/>
      <c r="I55" s="1"/>
    </row>
    <row r="56" spans="1:9" ht="12.75" customHeight="1">
      <c r="A56" s="1"/>
      <c r="B56" s="347"/>
      <c r="C56" s="48"/>
      <c r="D56" s="348"/>
      <c r="E56" s="348"/>
      <c r="F56" s="348"/>
      <c r="G56" s="348"/>
      <c r="H56" s="350"/>
      <c r="I56" s="1"/>
    </row>
    <row r="57" spans="1:9" ht="12.75" customHeight="1">
      <c r="A57" s="1"/>
      <c r="B57" s="351"/>
      <c r="C57" s="90"/>
      <c r="D57" s="352"/>
      <c r="E57" s="352"/>
      <c r="F57" s="352"/>
      <c r="G57" s="352"/>
      <c r="H57" s="353"/>
      <c r="I57" s="1"/>
    </row>
    <row r="58" spans="1:9" ht="12.75" customHeight="1">
      <c r="A58" s="1"/>
      <c r="B58" s="354" t="s">
        <v>422</v>
      </c>
      <c r="C58" s="355"/>
      <c r="D58" s="356"/>
      <c r="E58" s="356"/>
      <c r="F58" s="356"/>
      <c r="G58" s="357"/>
      <c r="H58" s="358">
        <f>SUM(G46:G57)</f>
        <v>3933.2351323124512</v>
      </c>
      <c r="I58" s="1"/>
    </row>
    <row r="59" spans="1:9" ht="12.75" customHeight="1">
      <c r="A59" s="1"/>
      <c r="B59" s="359"/>
      <c r="C59" s="50"/>
      <c r="D59" s="360"/>
      <c r="E59" s="360"/>
      <c r="F59" s="360"/>
      <c r="G59" s="360"/>
      <c r="H59" s="361"/>
      <c r="I59" s="1"/>
    </row>
    <row r="60" spans="1:9" ht="12.75" customHeight="1">
      <c r="A60" s="1"/>
      <c r="B60" s="409" t="s">
        <v>1984</v>
      </c>
      <c r="C60" s="52" t="s">
        <v>424</v>
      </c>
      <c r="D60" s="348">
        <v>25</v>
      </c>
      <c r="E60" s="348">
        <f>D60*$G$44</f>
        <v>25</v>
      </c>
      <c r="F60" s="352">
        <f>'MANO DE OBRA'!$K$8</f>
        <v>1165.6790978787881</v>
      </c>
      <c r="G60" s="352">
        <f>E60*F60</f>
        <v>29141.9774469697</v>
      </c>
      <c r="H60" s="364"/>
      <c r="I60" s="1"/>
    </row>
    <row r="61" spans="1:9" ht="12.75" customHeight="1">
      <c r="A61" s="1"/>
      <c r="B61" s="409"/>
      <c r="C61" s="52"/>
      <c r="D61" s="348"/>
      <c r="E61" s="348"/>
      <c r="F61" s="352"/>
      <c r="G61" s="352"/>
      <c r="H61" s="364"/>
      <c r="I61" s="1"/>
    </row>
    <row r="62" spans="1:9" ht="12.75" customHeight="1">
      <c r="A62" s="1"/>
      <c r="B62" s="347"/>
      <c r="C62" s="52"/>
      <c r="D62" s="394"/>
      <c r="E62" s="348"/>
      <c r="F62" s="394"/>
      <c r="G62" s="352"/>
      <c r="H62" s="364"/>
      <c r="I62" s="1"/>
    </row>
    <row r="63" spans="1:9" ht="12.75" customHeight="1">
      <c r="A63" s="1"/>
      <c r="B63" s="390" t="s">
        <v>661</v>
      </c>
      <c r="C63" s="52" t="s">
        <v>424</v>
      </c>
      <c r="D63" s="394">
        <v>12</v>
      </c>
      <c r="E63" s="348">
        <f>D63*$G$44</f>
        <v>12</v>
      </c>
      <c r="F63" s="394">
        <f>'MANO DE OBRA'!$K$11</f>
        <v>875.15514987878794</v>
      </c>
      <c r="G63" s="352">
        <f>E63*F63</f>
        <v>10501.861798545455</v>
      </c>
      <c r="H63" s="365"/>
      <c r="I63" s="1"/>
    </row>
    <row r="64" spans="1:9" ht="12.75" customHeight="1">
      <c r="A64" s="1"/>
      <c r="B64" s="764" t="s">
        <v>425</v>
      </c>
      <c r="C64" s="689"/>
      <c r="D64" s="689"/>
      <c r="E64" s="689"/>
      <c r="F64" s="689"/>
      <c r="G64" s="765"/>
      <c r="H64" s="366">
        <f>SUM(G60:G63)</f>
        <v>39643.839245515155</v>
      </c>
      <c r="I64" s="1"/>
    </row>
    <row r="65" spans="1:9" ht="12.75" customHeight="1">
      <c r="A65" s="1"/>
      <c r="B65" s="766"/>
      <c r="C65" s="692"/>
      <c r="D65" s="692"/>
      <c r="E65" s="692"/>
      <c r="F65" s="692"/>
      <c r="G65" s="692"/>
      <c r="H65" s="700"/>
      <c r="I65" s="1"/>
    </row>
    <row r="66" spans="1:9" ht="12.75" customHeight="1">
      <c r="A66" s="1"/>
      <c r="B66" s="347" t="s">
        <v>426</v>
      </c>
      <c r="C66" s="48"/>
      <c r="D66" s="348"/>
      <c r="E66" s="348"/>
      <c r="F66" s="348"/>
      <c r="G66" s="348"/>
      <c r="H66" s="349"/>
      <c r="I66" s="1"/>
    </row>
    <row r="67" spans="1:9" ht="12.75" customHeight="1">
      <c r="A67" s="1"/>
      <c r="B67" s="347" t="s">
        <v>427</v>
      </c>
      <c r="C67" s="48"/>
      <c r="D67" s="348"/>
      <c r="E67" s="348"/>
      <c r="F67" s="348"/>
      <c r="G67" s="348"/>
      <c r="H67" s="349"/>
      <c r="I67" s="1"/>
    </row>
    <row r="68" spans="1:9" ht="12.75" customHeight="1">
      <c r="A68" s="1"/>
      <c r="B68" s="351" t="s">
        <v>428</v>
      </c>
      <c r="C68" s="90"/>
      <c r="D68" s="352"/>
      <c r="E68" s="352"/>
      <c r="F68" s="352"/>
      <c r="G68" s="352"/>
      <c r="H68" s="349"/>
      <c r="I68" s="1"/>
    </row>
    <row r="69" spans="1:9" ht="12.75" customHeight="1">
      <c r="A69" s="1"/>
      <c r="B69" s="368"/>
      <c r="C69" s="355"/>
      <c r="D69" s="355"/>
      <c r="E69" s="355"/>
      <c r="F69" s="355"/>
      <c r="G69" s="369"/>
      <c r="H69" s="358">
        <f>SUM(G68)</f>
        <v>0</v>
      </c>
      <c r="I69" s="1"/>
    </row>
    <row r="70" spans="1:9" ht="12.75" customHeight="1">
      <c r="A70" s="1"/>
      <c r="B70" s="367"/>
      <c r="C70" s="1"/>
      <c r="D70" s="1"/>
      <c r="E70" s="1"/>
      <c r="F70" s="1"/>
      <c r="G70" s="1"/>
      <c r="H70" s="260"/>
      <c r="I70" s="1"/>
    </row>
    <row r="71" spans="1:9" ht="12.75" customHeight="1">
      <c r="A71" s="1"/>
      <c r="B71" s="370" t="s">
        <v>429</v>
      </c>
      <c r="C71" s="355"/>
      <c r="D71" s="355"/>
      <c r="E71" s="355"/>
      <c r="F71" s="355"/>
      <c r="G71" s="369"/>
      <c r="H71" s="371">
        <f>H58+H64+H69</f>
        <v>43577.074377827608</v>
      </c>
      <c r="I71" s="1"/>
    </row>
    <row r="72" spans="1:9" ht="12.75" customHeight="1">
      <c r="A72" s="1"/>
      <c r="B72" s="367"/>
      <c r="C72" s="1"/>
      <c r="D72" s="1"/>
      <c r="E72" s="1"/>
      <c r="F72" s="1"/>
      <c r="G72" s="1"/>
      <c r="H72" s="372"/>
      <c r="I72" s="1"/>
    </row>
    <row r="73" spans="1:9" ht="12.75" customHeight="1">
      <c r="A73" s="1"/>
      <c r="B73" s="347" t="s">
        <v>349</v>
      </c>
      <c r="C73" s="48"/>
      <c r="D73" s="49">
        <f>'COEF.RESUMEN'!$H$5</f>
        <v>0.15</v>
      </c>
      <c r="E73" s="48"/>
      <c r="F73" s="48"/>
      <c r="G73" s="48"/>
      <c r="H73" s="350">
        <f>H71*D73</f>
        <v>6536.5611566741409</v>
      </c>
      <c r="I73" s="1"/>
    </row>
    <row r="74" spans="1:9" ht="12.75" customHeight="1">
      <c r="A74" s="1"/>
      <c r="B74" s="373"/>
      <c r="C74" s="48"/>
      <c r="D74" s="49"/>
      <c r="E74" s="48"/>
      <c r="F74" s="48"/>
      <c r="G74" s="48"/>
      <c r="H74" s="374"/>
      <c r="I74" s="1"/>
    </row>
    <row r="75" spans="1:9" ht="12.75" customHeight="1">
      <c r="A75" s="1"/>
      <c r="B75" s="347"/>
      <c r="C75" s="48"/>
      <c r="D75" s="49"/>
      <c r="E75" s="48"/>
      <c r="F75" s="48"/>
      <c r="G75" s="48"/>
      <c r="H75" s="350"/>
      <c r="I75" s="1"/>
    </row>
    <row r="76" spans="1:9" ht="12.75" customHeight="1">
      <c r="A76" s="1"/>
      <c r="B76" s="347" t="s">
        <v>350</v>
      </c>
      <c r="C76" s="48"/>
      <c r="D76" s="49">
        <f>'COEF.RESUMEN'!$H$6</f>
        <v>0.1</v>
      </c>
      <c r="E76" s="48"/>
      <c r="F76" s="48"/>
      <c r="G76" s="48"/>
      <c r="H76" s="350">
        <f>H71*D76</f>
        <v>4357.7074377827612</v>
      </c>
      <c r="I76" s="1"/>
    </row>
    <row r="77" spans="1:9" ht="12.75" customHeight="1">
      <c r="A77" s="1"/>
      <c r="B77" s="347"/>
      <c r="C77" s="48"/>
      <c r="D77" s="49"/>
      <c r="E77" s="48"/>
      <c r="F77" s="48"/>
      <c r="G77" s="48"/>
      <c r="H77" s="374">
        <f>H71+H73+H76</f>
        <v>54471.34297228451</v>
      </c>
      <c r="I77" s="1"/>
    </row>
    <row r="78" spans="1:9" ht="12.75" customHeight="1">
      <c r="A78" s="1"/>
      <c r="B78" s="347" t="s">
        <v>430</v>
      </c>
      <c r="C78" s="48"/>
      <c r="D78" s="49">
        <f>'COEF.RESUMEN'!$H$8</f>
        <v>0.25</v>
      </c>
      <c r="E78" s="48"/>
      <c r="F78" s="48"/>
      <c r="G78" s="48"/>
      <c r="H78" s="350">
        <f>H77*D78</f>
        <v>13617.835743071128</v>
      </c>
      <c r="I78" s="1"/>
    </row>
    <row r="79" spans="1:9" ht="12.75" customHeight="1">
      <c r="A79" s="1"/>
      <c r="B79" s="347"/>
      <c r="C79" s="48"/>
      <c r="D79" s="48"/>
      <c r="E79" s="48"/>
      <c r="F79" s="48"/>
      <c r="G79" s="48"/>
      <c r="H79" s="375"/>
      <c r="I79" s="1"/>
    </row>
    <row r="80" spans="1:9" ht="12.75" customHeight="1">
      <c r="A80" s="1"/>
      <c r="B80" s="376" t="s">
        <v>431</v>
      </c>
      <c r="C80" s="340"/>
      <c r="D80" s="340"/>
      <c r="E80" s="340"/>
      <c r="F80" s="340"/>
      <c r="G80" s="377"/>
      <c r="H80" s="371">
        <f>H77+H78</f>
        <v>68089.178715355636</v>
      </c>
      <c r="I80" s="1"/>
    </row>
    <row r="81" spans="1:9" ht="12.75" customHeight="1">
      <c r="A81" s="1"/>
      <c r="B81" s="1"/>
      <c r="C81" s="1"/>
      <c r="D81" s="1"/>
      <c r="E81" s="1"/>
      <c r="F81" s="1"/>
      <c r="G81" s="1"/>
      <c r="H81" s="1"/>
      <c r="I81" s="1"/>
    </row>
    <row r="82" spans="1:9" ht="34.5" customHeight="1">
      <c r="A82" s="1"/>
      <c r="B82" s="708" t="s">
        <v>1985</v>
      </c>
      <c r="C82" s="687"/>
      <c r="D82" s="762" t="s">
        <v>1986</v>
      </c>
      <c r="E82" s="687"/>
      <c r="F82" s="387" t="s">
        <v>178</v>
      </c>
      <c r="G82" s="763">
        <v>1</v>
      </c>
      <c r="H82" s="687"/>
      <c r="I82" s="1"/>
    </row>
    <row r="83" spans="1:9" ht="12.75" customHeight="1">
      <c r="A83" s="1"/>
      <c r="B83" s="342" t="s">
        <v>416</v>
      </c>
      <c r="C83" s="343" t="s">
        <v>16</v>
      </c>
      <c r="D83" s="342" t="s">
        <v>417</v>
      </c>
      <c r="E83" s="342" t="s">
        <v>418</v>
      </c>
      <c r="F83" s="342" t="s">
        <v>419</v>
      </c>
      <c r="G83" s="342" t="s">
        <v>420</v>
      </c>
      <c r="H83" s="342" t="s">
        <v>421</v>
      </c>
      <c r="I83" s="1"/>
    </row>
    <row r="84" spans="1:9" ht="12.75" customHeight="1">
      <c r="A84" s="1"/>
      <c r="B84" s="378"/>
      <c r="C84" s="160"/>
      <c r="D84" s="345"/>
      <c r="E84" s="348"/>
      <c r="F84" s="345"/>
      <c r="G84" s="352"/>
      <c r="H84" s="346"/>
      <c r="I84" s="1"/>
    </row>
    <row r="85" spans="1:9" ht="12.75" customHeight="1">
      <c r="A85" s="1"/>
      <c r="B85" s="347"/>
      <c r="C85" s="48"/>
      <c r="D85" s="348"/>
      <c r="E85" s="348"/>
      <c r="F85" s="348"/>
      <c r="G85" s="352"/>
      <c r="H85" s="349"/>
      <c r="I85" s="1"/>
    </row>
    <row r="86" spans="1:9" ht="12.75" customHeight="1">
      <c r="A86" s="1"/>
      <c r="B86" s="347"/>
      <c r="C86" s="48"/>
      <c r="D86" s="348"/>
      <c r="E86" s="348"/>
      <c r="F86" s="348"/>
      <c r="G86" s="352"/>
      <c r="H86" s="349"/>
      <c r="I86" s="1"/>
    </row>
    <row r="87" spans="1:9" ht="12.75" customHeight="1">
      <c r="A87" s="1"/>
      <c r="B87" s="347"/>
      <c r="C87" s="48"/>
      <c r="D87" s="348"/>
      <c r="E87" s="348"/>
      <c r="F87" s="348"/>
      <c r="G87" s="352"/>
      <c r="H87" s="349"/>
      <c r="I87" s="1"/>
    </row>
    <row r="88" spans="1:9" ht="12.75" customHeight="1">
      <c r="A88" s="1"/>
      <c r="B88" s="347"/>
      <c r="C88" s="48"/>
      <c r="D88" s="348"/>
      <c r="E88" s="348"/>
      <c r="F88" s="348"/>
      <c r="G88" s="352"/>
      <c r="H88" s="349"/>
      <c r="I88" s="1"/>
    </row>
    <row r="89" spans="1:9" ht="12.75" customHeight="1">
      <c r="A89" s="1"/>
      <c r="B89" s="396"/>
      <c r="C89" s="48"/>
      <c r="D89" s="348"/>
      <c r="E89" s="348"/>
      <c r="F89" s="348"/>
      <c r="G89" s="352"/>
      <c r="H89" s="349"/>
      <c r="I89" s="1"/>
    </row>
    <row r="90" spans="1:9" ht="12.75" customHeight="1">
      <c r="A90" s="1"/>
      <c r="B90" s="347"/>
      <c r="C90" s="48"/>
      <c r="D90" s="348"/>
      <c r="E90" s="348"/>
      <c r="F90" s="348"/>
      <c r="G90" s="352"/>
      <c r="H90" s="349"/>
      <c r="I90" s="1"/>
    </row>
    <row r="91" spans="1:9" ht="12.75" customHeight="1">
      <c r="A91" s="1"/>
      <c r="B91" s="347"/>
      <c r="C91" s="48"/>
      <c r="D91" s="348"/>
      <c r="E91" s="348"/>
      <c r="F91" s="348"/>
      <c r="G91" s="352"/>
      <c r="H91" s="349"/>
      <c r="I91" s="1"/>
    </row>
    <row r="92" spans="1:9" ht="12.75" customHeight="1">
      <c r="A92" s="1"/>
      <c r="B92" s="347"/>
      <c r="C92" s="48"/>
      <c r="D92" s="348"/>
      <c r="E92" s="348"/>
      <c r="F92" s="348"/>
      <c r="G92" s="352"/>
      <c r="H92" s="349"/>
      <c r="I92" s="1"/>
    </row>
    <row r="93" spans="1:9" ht="12.75" customHeight="1">
      <c r="A93" s="1"/>
      <c r="B93" s="347"/>
      <c r="C93" s="48"/>
      <c r="D93" s="348"/>
      <c r="E93" s="348"/>
      <c r="F93" s="348"/>
      <c r="G93" s="352"/>
      <c r="H93" s="349"/>
      <c r="I93" s="1"/>
    </row>
    <row r="94" spans="1:9" ht="12.75" customHeight="1">
      <c r="A94" s="1"/>
      <c r="B94" s="347"/>
      <c r="C94" s="48"/>
      <c r="D94" s="348"/>
      <c r="E94" s="348"/>
      <c r="F94" s="348"/>
      <c r="G94" s="348"/>
      <c r="H94" s="350"/>
      <c r="I94" s="1"/>
    </row>
    <row r="95" spans="1:9" ht="12.75" customHeight="1">
      <c r="A95" s="1"/>
      <c r="B95" s="351"/>
      <c r="C95" s="90"/>
      <c r="D95" s="352"/>
      <c r="E95" s="352"/>
      <c r="F95" s="352"/>
      <c r="G95" s="352"/>
      <c r="H95" s="353"/>
      <c r="I95" s="1"/>
    </row>
    <row r="96" spans="1:9" ht="12.75" customHeight="1">
      <c r="A96" s="1"/>
      <c r="B96" s="354" t="s">
        <v>422</v>
      </c>
      <c r="C96" s="355"/>
      <c r="D96" s="356"/>
      <c r="E96" s="356"/>
      <c r="F96" s="356"/>
      <c r="G96" s="357"/>
      <c r="H96" s="358">
        <f>SUM(G84:G95)</f>
        <v>0</v>
      </c>
      <c r="I96" s="1"/>
    </row>
    <row r="97" spans="1:9" ht="12.75" customHeight="1">
      <c r="A97" s="1"/>
      <c r="B97" s="359"/>
      <c r="C97" s="50"/>
      <c r="D97" s="360"/>
      <c r="E97" s="360"/>
      <c r="F97" s="360"/>
      <c r="G97" s="360"/>
      <c r="H97" s="361"/>
      <c r="I97" s="1"/>
    </row>
    <row r="98" spans="1:9" ht="12.75" customHeight="1">
      <c r="A98" s="1"/>
      <c r="B98" s="409" t="s">
        <v>1984</v>
      </c>
      <c r="C98" s="52" t="s">
        <v>424</v>
      </c>
      <c r="D98" s="348">
        <v>14</v>
      </c>
      <c r="E98" s="348">
        <f>D98*$G$82</f>
        <v>14</v>
      </c>
      <c r="F98" s="352">
        <f>'MANO DE OBRA'!$K$8</f>
        <v>1165.6790978787881</v>
      </c>
      <c r="G98" s="352">
        <f>E98*F98</f>
        <v>16319.507370303032</v>
      </c>
      <c r="H98" s="364"/>
      <c r="I98" s="1"/>
    </row>
    <row r="99" spans="1:9" ht="12.75" customHeight="1">
      <c r="A99" s="1"/>
      <c r="B99" s="409"/>
      <c r="C99" s="52"/>
      <c r="D99" s="348"/>
      <c r="E99" s="348"/>
      <c r="F99" s="352"/>
      <c r="G99" s="352"/>
      <c r="H99" s="364"/>
      <c r="I99" s="1"/>
    </row>
    <row r="100" spans="1:9" ht="12.75" customHeight="1">
      <c r="A100" s="1"/>
      <c r="B100" s="347"/>
      <c r="C100" s="52"/>
      <c r="D100" s="394"/>
      <c r="E100" s="348"/>
      <c r="F100" s="394"/>
      <c r="G100" s="352"/>
      <c r="H100" s="364"/>
      <c r="I100" s="1"/>
    </row>
    <row r="101" spans="1:9" ht="12.75" customHeight="1">
      <c r="A101" s="1"/>
      <c r="B101" s="390" t="s">
        <v>661</v>
      </c>
      <c r="C101" s="52" t="s">
        <v>424</v>
      </c>
      <c r="D101" s="394">
        <v>8</v>
      </c>
      <c r="E101" s="348">
        <f>D101*$G$82</f>
        <v>8</v>
      </c>
      <c r="F101" s="394">
        <f>'MANO DE OBRA'!$K$11</f>
        <v>875.15514987878794</v>
      </c>
      <c r="G101" s="352">
        <f>E101*F101</f>
        <v>7001.2411990303035</v>
      </c>
      <c r="H101" s="365"/>
      <c r="I101" s="1"/>
    </row>
    <row r="102" spans="1:9" ht="12.75" customHeight="1">
      <c r="A102" s="1"/>
      <c r="B102" s="764" t="s">
        <v>425</v>
      </c>
      <c r="C102" s="689"/>
      <c r="D102" s="689"/>
      <c r="E102" s="689"/>
      <c r="F102" s="689"/>
      <c r="G102" s="765"/>
      <c r="H102" s="366">
        <f>SUM(G98:G101)</f>
        <v>23320.748569333336</v>
      </c>
      <c r="I102" s="1"/>
    </row>
    <row r="103" spans="1:9" ht="12.75" customHeight="1">
      <c r="A103" s="1"/>
      <c r="B103" s="766"/>
      <c r="C103" s="692"/>
      <c r="D103" s="692"/>
      <c r="E103" s="692"/>
      <c r="F103" s="692"/>
      <c r="G103" s="692"/>
      <c r="H103" s="700"/>
      <c r="I103" s="1"/>
    </row>
    <row r="104" spans="1:9" ht="12.75" customHeight="1">
      <c r="A104" s="1"/>
      <c r="B104" s="347" t="s">
        <v>426</v>
      </c>
      <c r="C104" s="48"/>
      <c r="D104" s="348"/>
      <c r="E104" s="348"/>
      <c r="F104" s="348"/>
      <c r="G104" s="348"/>
      <c r="H104" s="349"/>
      <c r="I104" s="1"/>
    </row>
    <row r="105" spans="1:9" ht="12.75" customHeight="1">
      <c r="A105" s="1"/>
      <c r="B105" s="347" t="s">
        <v>427</v>
      </c>
      <c r="C105" s="48"/>
      <c r="D105" s="348"/>
      <c r="E105" s="348"/>
      <c r="F105" s="348"/>
      <c r="G105" s="348"/>
      <c r="H105" s="349"/>
      <c r="I105" s="1"/>
    </row>
    <row r="106" spans="1:9" ht="12.75" customHeight="1">
      <c r="A106" s="1"/>
      <c r="B106" s="351" t="s">
        <v>428</v>
      </c>
      <c r="C106" s="90"/>
      <c r="D106" s="352"/>
      <c r="E106" s="352"/>
      <c r="F106" s="352"/>
      <c r="G106" s="352"/>
      <c r="H106" s="349"/>
      <c r="I106" s="1"/>
    </row>
    <row r="107" spans="1:9" ht="12.75" customHeight="1">
      <c r="A107" s="1"/>
      <c r="B107" s="368"/>
      <c r="C107" s="355"/>
      <c r="D107" s="355"/>
      <c r="E107" s="355"/>
      <c r="F107" s="355"/>
      <c r="G107" s="369"/>
      <c r="H107" s="358">
        <f>SUM(G106)</f>
        <v>0</v>
      </c>
      <c r="I107" s="1"/>
    </row>
    <row r="108" spans="1:9" ht="12.75" customHeight="1">
      <c r="A108" s="1"/>
      <c r="B108" s="367"/>
      <c r="C108" s="1"/>
      <c r="D108" s="1"/>
      <c r="E108" s="1"/>
      <c r="F108" s="1"/>
      <c r="G108" s="1"/>
      <c r="H108" s="260"/>
      <c r="I108" s="1"/>
    </row>
    <row r="109" spans="1:9" ht="12.75" customHeight="1">
      <c r="A109" s="1"/>
      <c r="B109" s="370" t="s">
        <v>429</v>
      </c>
      <c r="C109" s="355"/>
      <c r="D109" s="355"/>
      <c r="E109" s="355"/>
      <c r="F109" s="355"/>
      <c r="G109" s="369"/>
      <c r="H109" s="371">
        <f>H96+H102+H107</f>
        <v>23320.748569333336</v>
      </c>
      <c r="I109" s="1"/>
    </row>
    <row r="110" spans="1:9" ht="12.75" customHeight="1">
      <c r="A110" s="1"/>
      <c r="B110" s="367"/>
      <c r="C110" s="1"/>
      <c r="D110" s="1"/>
      <c r="E110" s="1"/>
      <c r="F110" s="1"/>
      <c r="G110" s="1"/>
      <c r="H110" s="372"/>
      <c r="I110" s="1"/>
    </row>
    <row r="111" spans="1:9" ht="12.75" customHeight="1">
      <c r="A111" s="1"/>
      <c r="B111" s="347" t="s">
        <v>349</v>
      </c>
      <c r="C111" s="48"/>
      <c r="D111" s="49">
        <f>'COEF.RESUMEN'!$H$5</f>
        <v>0.15</v>
      </c>
      <c r="E111" s="48"/>
      <c r="F111" s="48"/>
      <c r="G111" s="48"/>
      <c r="H111" s="350">
        <f>H109*D111</f>
        <v>3498.1122854000005</v>
      </c>
      <c r="I111" s="1"/>
    </row>
    <row r="112" spans="1:9" ht="12.75" customHeight="1">
      <c r="A112" s="1"/>
      <c r="B112" s="373"/>
      <c r="C112" s="48"/>
      <c r="D112" s="49"/>
      <c r="E112" s="48"/>
      <c r="F112" s="48"/>
      <c r="G112" s="48"/>
      <c r="H112" s="374"/>
      <c r="I112" s="1"/>
    </row>
    <row r="113" spans="1:9" ht="12.75" customHeight="1">
      <c r="A113" s="1"/>
      <c r="B113" s="347"/>
      <c r="C113" s="48"/>
      <c r="D113" s="49"/>
      <c r="E113" s="48"/>
      <c r="F113" s="48"/>
      <c r="G113" s="48"/>
      <c r="H113" s="350"/>
      <c r="I113" s="1"/>
    </row>
    <row r="114" spans="1:9" ht="12.75" customHeight="1">
      <c r="A114" s="1"/>
      <c r="B114" s="347" t="s">
        <v>350</v>
      </c>
      <c r="C114" s="48"/>
      <c r="D114" s="49">
        <f>'COEF.RESUMEN'!$H$6</f>
        <v>0.1</v>
      </c>
      <c r="E114" s="48"/>
      <c r="F114" s="48"/>
      <c r="G114" s="48"/>
      <c r="H114" s="350">
        <f>H109*D114</f>
        <v>2332.0748569333336</v>
      </c>
      <c r="I114" s="1"/>
    </row>
    <row r="115" spans="1:9" ht="12.75" customHeight="1">
      <c r="A115" s="1"/>
      <c r="B115" s="347"/>
      <c r="C115" s="48"/>
      <c r="D115" s="49"/>
      <c r="E115" s="48"/>
      <c r="F115" s="48"/>
      <c r="G115" s="48"/>
      <c r="H115" s="374">
        <f>H109+H111+H114</f>
        <v>29150.935711666669</v>
      </c>
      <c r="I115" s="1"/>
    </row>
    <row r="116" spans="1:9" ht="12.75" customHeight="1">
      <c r="A116" s="1"/>
      <c r="B116" s="347" t="s">
        <v>430</v>
      </c>
      <c r="C116" s="48"/>
      <c r="D116" s="49">
        <f>'COEF.RESUMEN'!$H$8</f>
        <v>0.25</v>
      </c>
      <c r="E116" s="48"/>
      <c r="F116" s="48"/>
      <c r="G116" s="48"/>
      <c r="H116" s="350">
        <f>H115*D116</f>
        <v>7287.7339279166672</v>
      </c>
      <c r="I116" s="1"/>
    </row>
    <row r="117" spans="1:9" ht="12.75" customHeight="1">
      <c r="A117" s="1"/>
      <c r="B117" s="347"/>
      <c r="C117" s="48"/>
      <c r="D117" s="48"/>
      <c r="E117" s="48"/>
      <c r="F117" s="48"/>
      <c r="G117" s="48"/>
      <c r="H117" s="375"/>
      <c r="I117" s="1"/>
    </row>
    <row r="118" spans="1:9" ht="12.75" customHeight="1">
      <c r="A118" s="1"/>
      <c r="B118" s="376" t="s">
        <v>431</v>
      </c>
      <c r="C118" s="340"/>
      <c r="D118" s="340"/>
      <c r="E118" s="340"/>
      <c r="F118" s="340"/>
      <c r="G118" s="377"/>
      <c r="H118" s="371">
        <f>H115+H116</f>
        <v>36438.669639583335</v>
      </c>
      <c r="I118" s="1"/>
    </row>
    <row r="119" spans="1:9" ht="12.75" customHeight="1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34.5" hidden="1" customHeight="1">
      <c r="A120" s="1"/>
      <c r="B120" s="708" t="s">
        <v>1987</v>
      </c>
      <c r="C120" s="687"/>
      <c r="D120" s="762" t="s">
        <v>1988</v>
      </c>
      <c r="E120" s="687"/>
      <c r="F120" s="387" t="s">
        <v>178</v>
      </c>
      <c r="G120" s="763">
        <v>1</v>
      </c>
      <c r="H120" s="687"/>
      <c r="I120" s="1"/>
    </row>
    <row r="121" spans="1:9" ht="12.75" hidden="1" customHeight="1">
      <c r="A121" s="1"/>
      <c r="B121" s="342" t="s">
        <v>416</v>
      </c>
      <c r="C121" s="343" t="s">
        <v>16</v>
      </c>
      <c r="D121" s="342" t="s">
        <v>417</v>
      </c>
      <c r="E121" s="342" t="s">
        <v>418</v>
      </c>
      <c r="F121" s="342" t="s">
        <v>419</v>
      </c>
      <c r="G121" s="342" t="s">
        <v>420</v>
      </c>
      <c r="H121" s="342" t="s">
        <v>421</v>
      </c>
      <c r="I121" s="1"/>
    </row>
    <row r="122" spans="1:9" ht="12.75" hidden="1" customHeight="1">
      <c r="A122" s="1"/>
      <c r="B122" s="378"/>
      <c r="C122" s="160"/>
      <c r="D122" s="345"/>
      <c r="E122" s="348"/>
      <c r="F122" s="345"/>
      <c r="G122" s="352"/>
      <c r="H122" s="346"/>
      <c r="I122" s="1"/>
    </row>
    <row r="123" spans="1:9" ht="12.75" hidden="1" customHeight="1">
      <c r="A123" s="1"/>
      <c r="B123" s="347"/>
      <c r="C123" s="48"/>
      <c r="D123" s="348"/>
      <c r="E123" s="348"/>
      <c r="F123" s="348"/>
      <c r="G123" s="352"/>
      <c r="H123" s="349"/>
      <c r="I123" s="1"/>
    </row>
    <row r="124" spans="1:9" ht="12.75" hidden="1" customHeight="1">
      <c r="A124" s="1"/>
      <c r="B124" s="347"/>
      <c r="C124" s="48"/>
      <c r="D124" s="348"/>
      <c r="E124" s="348"/>
      <c r="F124" s="348"/>
      <c r="G124" s="352"/>
      <c r="H124" s="349"/>
      <c r="I124" s="1"/>
    </row>
    <row r="125" spans="1:9" ht="12.75" hidden="1" customHeight="1">
      <c r="A125" s="1"/>
      <c r="B125" s="347"/>
      <c r="C125" s="48"/>
      <c r="D125" s="348"/>
      <c r="E125" s="348"/>
      <c r="F125" s="348"/>
      <c r="G125" s="352"/>
      <c r="H125" s="349"/>
      <c r="I125" s="1"/>
    </row>
    <row r="126" spans="1:9" ht="12.75" hidden="1" customHeight="1">
      <c r="A126" s="1"/>
      <c r="B126" s="347"/>
      <c r="C126" s="48"/>
      <c r="D126" s="348"/>
      <c r="E126" s="348"/>
      <c r="F126" s="348"/>
      <c r="G126" s="352"/>
      <c r="H126" s="349"/>
      <c r="I126" s="1"/>
    </row>
    <row r="127" spans="1:9" ht="12.75" hidden="1" customHeight="1">
      <c r="A127" s="1"/>
      <c r="B127" s="396"/>
      <c r="C127" s="48"/>
      <c r="D127" s="348"/>
      <c r="E127" s="348"/>
      <c r="F127" s="348"/>
      <c r="G127" s="352"/>
      <c r="H127" s="349"/>
      <c r="I127" s="1"/>
    </row>
    <row r="128" spans="1:9" ht="12.75" hidden="1" customHeight="1">
      <c r="A128" s="1"/>
      <c r="B128" s="347"/>
      <c r="C128" s="48"/>
      <c r="D128" s="348"/>
      <c r="E128" s="348"/>
      <c r="F128" s="348"/>
      <c r="G128" s="352"/>
      <c r="H128" s="349"/>
      <c r="I128" s="1"/>
    </row>
    <row r="129" spans="1:9" ht="12.75" hidden="1" customHeight="1">
      <c r="A129" s="1"/>
      <c r="B129" s="347"/>
      <c r="C129" s="48"/>
      <c r="D129" s="348"/>
      <c r="E129" s="348"/>
      <c r="F129" s="348"/>
      <c r="G129" s="352"/>
      <c r="H129" s="349"/>
      <c r="I129" s="1"/>
    </row>
    <row r="130" spans="1:9" ht="12.75" hidden="1" customHeight="1">
      <c r="A130" s="1"/>
      <c r="B130" s="347"/>
      <c r="C130" s="48"/>
      <c r="D130" s="348"/>
      <c r="E130" s="348"/>
      <c r="F130" s="348"/>
      <c r="G130" s="352"/>
      <c r="H130" s="349"/>
      <c r="I130" s="1"/>
    </row>
    <row r="131" spans="1:9" ht="12.75" hidden="1" customHeight="1">
      <c r="A131" s="1"/>
      <c r="B131" s="347"/>
      <c r="C131" s="48"/>
      <c r="D131" s="348"/>
      <c r="E131" s="348"/>
      <c r="F131" s="348"/>
      <c r="G131" s="352"/>
      <c r="H131" s="349"/>
      <c r="I131" s="1"/>
    </row>
    <row r="132" spans="1:9" ht="12.75" hidden="1" customHeight="1">
      <c r="A132" s="1"/>
      <c r="B132" s="347"/>
      <c r="C132" s="48"/>
      <c r="D132" s="348"/>
      <c r="E132" s="348"/>
      <c r="F132" s="348"/>
      <c r="G132" s="348"/>
      <c r="H132" s="350"/>
      <c r="I132" s="1"/>
    </row>
    <row r="133" spans="1:9" ht="12.75" hidden="1" customHeight="1">
      <c r="A133" s="1"/>
      <c r="B133" s="351"/>
      <c r="C133" s="90"/>
      <c r="D133" s="352"/>
      <c r="E133" s="352"/>
      <c r="F133" s="352"/>
      <c r="G133" s="352"/>
      <c r="H133" s="353"/>
      <c r="I133" s="1"/>
    </row>
    <row r="134" spans="1:9" ht="12.75" hidden="1" customHeight="1">
      <c r="A134" s="1"/>
      <c r="B134" s="354" t="s">
        <v>422</v>
      </c>
      <c r="C134" s="355"/>
      <c r="D134" s="356"/>
      <c r="E134" s="356"/>
      <c r="F134" s="356"/>
      <c r="G134" s="357"/>
      <c r="H134" s="358">
        <f>SUM(G122:G133)</f>
        <v>0</v>
      </c>
      <c r="I134" s="1"/>
    </row>
    <row r="135" spans="1:9" ht="12.75" hidden="1" customHeight="1">
      <c r="A135" s="1"/>
      <c r="B135" s="359"/>
      <c r="C135" s="50"/>
      <c r="D135" s="360"/>
      <c r="E135" s="360"/>
      <c r="F135" s="360"/>
      <c r="G135" s="360"/>
      <c r="H135" s="361"/>
      <c r="I135" s="1"/>
    </row>
    <row r="136" spans="1:9" ht="12.75" hidden="1" customHeight="1">
      <c r="A136" s="1"/>
      <c r="B136" s="409" t="s">
        <v>1984</v>
      </c>
      <c r="C136" s="52" t="s">
        <v>424</v>
      </c>
      <c r="D136" s="348">
        <v>16</v>
      </c>
      <c r="E136" s="348">
        <f>D136*$G$120</f>
        <v>16</v>
      </c>
      <c r="F136" s="352">
        <f>'MANO DE OBRA'!$K$8</f>
        <v>1165.6790978787881</v>
      </c>
      <c r="G136" s="352">
        <f>E136*F136</f>
        <v>18650.865566060609</v>
      </c>
      <c r="H136" s="364"/>
      <c r="I136" s="1"/>
    </row>
    <row r="137" spans="1:9" ht="12.75" hidden="1" customHeight="1">
      <c r="A137" s="1"/>
      <c r="B137" s="409"/>
      <c r="C137" s="52"/>
      <c r="D137" s="348"/>
      <c r="E137" s="348"/>
      <c r="F137" s="352"/>
      <c r="G137" s="352"/>
      <c r="H137" s="364"/>
      <c r="I137" s="1"/>
    </row>
    <row r="138" spans="1:9" ht="12.75" hidden="1" customHeight="1">
      <c r="A138" s="1"/>
      <c r="B138" s="347"/>
      <c r="C138" s="52"/>
      <c r="D138" s="394"/>
      <c r="E138" s="348"/>
      <c r="F138" s="394"/>
      <c r="G138" s="352"/>
      <c r="H138" s="364"/>
      <c r="I138" s="1"/>
    </row>
    <row r="139" spans="1:9" ht="12.75" hidden="1" customHeight="1">
      <c r="A139" s="1"/>
      <c r="B139" s="390" t="s">
        <v>661</v>
      </c>
      <c r="C139" s="52" t="s">
        <v>424</v>
      </c>
      <c r="D139" s="394">
        <v>16</v>
      </c>
      <c r="E139" s="348">
        <f>D139*$G$120</f>
        <v>16</v>
      </c>
      <c r="F139" s="394">
        <f>'MANO DE OBRA'!$K$11</f>
        <v>875.15514987878794</v>
      </c>
      <c r="G139" s="352">
        <f>E139*F139</f>
        <v>14002.482398060607</v>
      </c>
      <c r="H139" s="365"/>
      <c r="I139" s="1"/>
    </row>
    <row r="140" spans="1:9" ht="12.75" hidden="1" customHeight="1">
      <c r="A140" s="1"/>
      <c r="B140" s="764" t="s">
        <v>425</v>
      </c>
      <c r="C140" s="689"/>
      <c r="D140" s="689"/>
      <c r="E140" s="689"/>
      <c r="F140" s="689"/>
      <c r="G140" s="765"/>
      <c r="H140" s="366">
        <f>SUM(G136:G139)</f>
        <v>32653.347964121218</v>
      </c>
      <c r="I140" s="1"/>
    </row>
    <row r="141" spans="1:9" ht="12.75" hidden="1" customHeight="1">
      <c r="A141" s="1"/>
      <c r="B141" s="766"/>
      <c r="C141" s="692"/>
      <c r="D141" s="692"/>
      <c r="E141" s="692"/>
      <c r="F141" s="692"/>
      <c r="G141" s="692"/>
      <c r="H141" s="700"/>
      <c r="I141" s="1"/>
    </row>
    <row r="142" spans="1:9" ht="12.75" hidden="1" customHeight="1">
      <c r="A142" s="1"/>
      <c r="B142" s="347" t="s">
        <v>426</v>
      </c>
      <c r="C142" s="48"/>
      <c r="D142" s="348"/>
      <c r="E142" s="348"/>
      <c r="F142" s="348"/>
      <c r="G142" s="348"/>
      <c r="H142" s="349"/>
      <c r="I142" s="1"/>
    </row>
    <row r="143" spans="1:9" ht="12.75" hidden="1" customHeight="1">
      <c r="A143" s="1"/>
      <c r="B143" s="347" t="s">
        <v>427</v>
      </c>
      <c r="C143" s="48"/>
      <c r="D143" s="348"/>
      <c r="E143" s="348"/>
      <c r="F143" s="348"/>
      <c r="G143" s="348"/>
      <c r="H143" s="349"/>
      <c r="I143" s="1"/>
    </row>
    <row r="144" spans="1:9" ht="12.75" hidden="1" customHeight="1">
      <c r="A144" s="1"/>
      <c r="B144" s="351" t="s">
        <v>428</v>
      </c>
      <c r="C144" s="90"/>
      <c r="D144" s="352"/>
      <c r="E144" s="352"/>
      <c r="F144" s="352"/>
      <c r="G144" s="352"/>
      <c r="H144" s="349"/>
      <c r="I144" s="1"/>
    </row>
    <row r="145" spans="1:9" ht="12.75" hidden="1" customHeight="1">
      <c r="A145" s="1"/>
      <c r="B145" s="368"/>
      <c r="C145" s="355"/>
      <c r="D145" s="355"/>
      <c r="E145" s="355"/>
      <c r="F145" s="355"/>
      <c r="G145" s="369"/>
      <c r="H145" s="358">
        <f>SUM(G144)</f>
        <v>0</v>
      </c>
      <c r="I145" s="1"/>
    </row>
    <row r="146" spans="1:9" ht="12.75" hidden="1" customHeight="1">
      <c r="A146" s="1"/>
      <c r="B146" s="367"/>
      <c r="C146" s="1"/>
      <c r="D146" s="1"/>
      <c r="E146" s="1"/>
      <c r="F146" s="1"/>
      <c r="G146" s="1"/>
      <c r="H146" s="260"/>
      <c r="I146" s="1"/>
    </row>
    <row r="147" spans="1:9" ht="12.75" hidden="1" customHeight="1">
      <c r="A147" s="1"/>
      <c r="B147" s="370" t="s">
        <v>429</v>
      </c>
      <c r="C147" s="355"/>
      <c r="D147" s="355"/>
      <c r="E147" s="355"/>
      <c r="F147" s="355"/>
      <c r="G147" s="369"/>
      <c r="H147" s="371">
        <f>H134+H140+H145</f>
        <v>32653.347964121218</v>
      </c>
      <c r="I147" s="1"/>
    </row>
    <row r="148" spans="1:9" ht="12.75" hidden="1" customHeight="1">
      <c r="A148" s="1"/>
      <c r="B148" s="367"/>
      <c r="C148" s="1"/>
      <c r="D148" s="1"/>
      <c r="E148" s="1"/>
      <c r="F148" s="1"/>
      <c r="G148" s="1"/>
      <c r="H148" s="372"/>
      <c r="I148" s="1"/>
    </row>
    <row r="149" spans="1:9" ht="12.75" hidden="1" customHeight="1">
      <c r="A149" s="1"/>
      <c r="B149" s="347" t="s">
        <v>349</v>
      </c>
      <c r="C149" s="48"/>
      <c r="D149" s="49">
        <f>'COEF.RESUMEN'!$H$5</f>
        <v>0.15</v>
      </c>
      <c r="E149" s="48"/>
      <c r="F149" s="48"/>
      <c r="G149" s="48"/>
      <c r="H149" s="350">
        <f>H147*D149</f>
        <v>4898.0021946181823</v>
      </c>
      <c r="I149" s="1"/>
    </row>
    <row r="150" spans="1:9" ht="12.75" hidden="1" customHeight="1">
      <c r="A150" s="1"/>
      <c r="B150" s="373"/>
      <c r="C150" s="48"/>
      <c r="D150" s="49"/>
      <c r="E150" s="48"/>
      <c r="F150" s="48"/>
      <c r="G150" s="48"/>
      <c r="H150" s="374"/>
      <c r="I150" s="1"/>
    </row>
    <row r="151" spans="1:9" ht="12.75" hidden="1" customHeight="1">
      <c r="A151" s="1"/>
      <c r="B151" s="347"/>
      <c r="C151" s="48"/>
      <c r="D151" s="49"/>
      <c r="E151" s="48"/>
      <c r="F151" s="48"/>
      <c r="G151" s="48"/>
      <c r="H151" s="350"/>
      <c r="I151" s="1"/>
    </row>
    <row r="152" spans="1:9" ht="12.75" hidden="1" customHeight="1">
      <c r="A152" s="1"/>
      <c r="B152" s="347" t="s">
        <v>350</v>
      </c>
      <c r="C152" s="48"/>
      <c r="D152" s="49">
        <f>'COEF.RESUMEN'!$H$6</f>
        <v>0.1</v>
      </c>
      <c r="E152" s="48"/>
      <c r="F152" s="48"/>
      <c r="G152" s="48"/>
      <c r="H152" s="350">
        <f>H147*D152</f>
        <v>3265.3347964121222</v>
      </c>
      <c r="I152" s="1"/>
    </row>
    <row r="153" spans="1:9" ht="12.75" hidden="1" customHeight="1">
      <c r="A153" s="1"/>
      <c r="B153" s="347"/>
      <c r="C153" s="48"/>
      <c r="D153" s="49"/>
      <c r="E153" s="48"/>
      <c r="F153" s="48"/>
      <c r="G153" s="48"/>
      <c r="H153" s="374">
        <f>H147+H149+H152</f>
        <v>40816.684955151519</v>
      </c>
      <c r="I153" s="1"/>
    </row>
    <row r="154" spans="1:9" ht="12.75" hidden="1" customHeight="1">
      <c r="A154" s="1"/>
      <c r="B154" s="347" t="s">
        <v>430</v>
      </c>
      <c r="C154" s="48"/>
      <c r="D154" s="49">
        <f>'COEF.RESUMEN'!$H$8</f>
        <v>0.25</v>
      </c>
      <c r="E154" s="48"/>
      <c r="F154" s="48"/>
      <c r="G154" s="48"/>
      <c r="H154" s="350">
        <f>H153*D154</f>
        <v>10204.17123878788</v>
      </c>
      <c r="I154" s="1"/>
    </row>
    <row r="155" spans="1:9" ht="12.75" hidden="1" customHeight="1">
      <c r="A155" s="1"/>
      <c r="B155" s="347"/>
      <c r="C155" s="48"/>
      <c r="D155" s="48"/>
      <c r="E155" s="48"/>
      <c r="F155" s="48"/>
      <c r="G155" s="48"/>
      <c r="H155" s="375"/>
      <c r="I155" s="1"/>
    </row>
    <row r="156" spans="1:9" ht="12.75" hidden="1" customHeight="1">
      <c r="A156" s="1"/>
      <c r="B156" s="376" t="s">
        <v>431</v>
      </c>
      <c r="C156" s="340"/>
      <c r="D156" s="340"/>
      <c r="E156" s="340"/>
      <c r="F156" s="340"/>
      <c r="G156" s="377"/>
      <c r="H156" s="371">
        <f>H153+H154</f>
        <v>51020.856193939399</v>
      </c>
      <c r="I156" s="1"/>
    </row>
    <row r="157" spans="1:9" ht="12.75" hidden="1" customHeight="1">
      <c r="A157" s="1"/>
      <c r="B157" s="1"/>
      <c r="C157" s="1"/>
      <c r="D157" s="1"/>
      <c r="E157" s="1"/>
      <c r="F157" s="1"/>
      <c r="G157" s="1"/>
      <c r="H157" s="1"/>
      <c r="I157" s="1"/>
    </row>
    <row r="158" spans="1:9" ht="12.75" customHeight="1">
      <c r="A158" s="1"/>
      <c r="B158" s="721" t="s">
        <v>1989</v>
      </c>
      <c r="C158" s="689"/>
      <c r="D158" s="689"/>
      <c r="E158" s="689"/>
      <c r="F158" s="689"/>
      <c r="G158" s="689"/>
      <c r="H158" s="690"/>
      <c r="I158" s="1"/>
    </row>
    <row r="159" spans="1:9" ht="12.75" customHeight="1">
      <c r="A159" s="1"/>
      <c r="B159" s="1"/>
      <c r="C159" s="1"/>
      <c r="D159" s="1"/>
      <c r="E159" s="1"/>
      <c r="F159" s="1"/>
      <c r="G159" s="1"/>
      <c r="H159" s="1"/>
      <c r="I159" s="1"/>
    </row>
    <row r="160" spans="1:9" ht="46.5" hidden="1" customHeight="1">
      <c r="A160" s="1"/>
      <c r="B160" s="708" t="s">
        <v>1990</v>
      </c>
      <c r="C160" s="687"/>
      <c r="D160" s="762" t="s">
        <v>1991</v>
      </c>
      <c r="E160" s="687"/>
      <c r="F160" s="387" t="s">
        <v>178</v>
      </c>
      <c r="G160" s="763">
        <v>1</v>
      </c>
      <c r="H160" s="687"/>
      <c r="I160" s="774" t="s">
        <v>1992</v>
      </c>
    </row>
    <row r="161" spans="1:9" ht="12.75" hidden="1" customHeight="1">
      <c r="A161" s="1"/>
      <c r="B161" s="342" t="s">
        <v>416</v>
      </c>
      <c r="C161" s="343" t="s">
        <v>16</v>
      </c>
      <c r="D161" s="342" t="s">
        <v>417</v>
      </c>
      <c r="E161" s="342" t="s">
        <v>418</v>
      </c>
      <c r="F161" s="342" t="s">
        <v>419</v>
      </c>
      <c r="G161" s="342" t="s">
        <v>420</v>
      </c>
      <c r="H161" s="342" t="s">
        <v>421</v>
      </c>
      <c r="I161" s="771"/>
    </row>
    <row r="162" spans="1:9" ht="12.75" hidden="1" customHeight="1">
      <c r="A162" s="1"/>
      <c r="B162" s="378" t="str">
        <f>'A. DE PRECIOS CIVIL'!$D$1444</f>
        <v xml:space="preserve">Platea de fundación </v>
      </c>
      <c r="C162" s="160" t="s">
        <v>34</v>
      </c>
      <c r="D162" s="345">
        <v>0.12599999999999997</v>
      </c>
      <c r="E162" s="348">
        <f t="shared" ref="E162:E189" si="0">D162*$G$160</f>
        <v>0.12599999999999997</v>
      </c>
      <c r="F162" s="345">
        <f>'A. DE PRECIOS CIVIL'!$H$1454</f>
        <v>30568.207236984075</v>
      </c>
      <c r="G162" s="352">
        <f t="shared" ref="G162:G189" si="1">E162*F162</f>
        <v>3851.5941118599926</v>
      </c>
      <c r="H162" s="346"/>
      <c r="I162" s="771"/>
    </row>
    <row r="163" spans="1:9" ht="12.75" hidden="1" customHeight="1">
      <c r="A163" s="1"/>
      <c r="B163" s="347" t="str">
        <f>'A. DE PRECIOS CIVIL'!$D$2759</f>
        <v>Ladrillo común</v>
      </c>
      <c r="C163" s="48" t="s">
        <v>34</v>
      </c>
      <c r="D163" s="348">
        <v>0.312</v>
      </c>
      <c r="E163" s="348">
        <f t="shared" si="0"/>
        <v>0.312</v>
      </c>
      <c r="F163" s="348">
        <f>'A. DE PRECIOS CIVIL'!$H$2768</f>
        <v>14393.17752210931</v>
      </c>
      <c r="G163" s="352">
        <f t="shared" si="1"/>
        <v>4490.6713868981051</v>
      </c>
      <c r="H163" s="349"/>
      <c r="I163" s="771"/>
    </row>
    <row r="164" spans="1:9" ht="12.75" hidden="1" customHeight="1">
      <c r="A164" s="1"/>
      <c r="B164" s="347" t="str">
        <f>'A. DE PRECIOS CIVIL'!$D$3544</f>
        <v>Capa aisladora vertical con hidrófugo incorporado</v>
      </c>
      <c r="C164" s="48" t="s">
        <v>29</v>
      </c>
      <c r="D164" s="348">
        <v>3.7</v>
      </c>
      <c r="E164" s="348">
        <f t="shared" si="0"/>
        <v>3.7</v>
      </c>
      <c r="F164" s="348">
        <f>'A. DE PRECIOS CIVIL'!$H$3553</f>
        <v>181.40616091861065</v>
      </c>
      <c r="G164" s="352">
        <f t="shared" si="1"/>
        <v>671.20279539885939</v>
      </c>
      <c r="H164" s="349"/>
      <c r="I164" s="771"/>
    </row>
    <row r="165" spans="1:9" ht="12.75" hidden="1" customHeight="1">
      <c r="A165" s="1"/>
      <c r="B165" s="347" t="str">
        <f>'A. DE PRECIOS CIVIL'!$D$1726</f>
        <v>Losa llena H°A°</v>
      </c>
      <c r="C165" s="48" t="s">
        <v>34</v>
      </c>
      <c r="D165" s="348">
        <v>7.3499999999999996E-2</v>
      </c>
      <c r="E165" s="348">
        <f t="shared" si="0"/>
        <v>7.3499999999999996E-2</v>
      </c>
      <c r="F165" s="348">
        <f>'A. DE PRECIOS CIVIL'!$H$1738</f>
        <v>30887.304283055462</v>
      </c>
      <c r="G165" s="352">
        <f t="shared" si="1"/>
        <v>2270.2168648045763</v>
      </c>
      <c r="H165" s="349"/>
      <c r="I165" s="771"/>
    </row>
    <row r="166" spans="1:9" ht="12.75" hidden="1" customHeight="1">
      <c r="A166" s="1"/>
      <c r="B166" s="347" t="str">
        <f>'PRESUPUESTO NACION'!$D$153</f>
        <v>Revoque interior completo a la cal</v>
      </c>
      <c r="C166" s="48" t="s">
        <v>25</v>
      </c>
      <c r="D166" s="348">
        <v>1.84</v>
      </c>
      <c r="E166" s="348">
        <f t="shared" si="0"/>
        <v>1.84</v>
      </c>
      <c r="F166" s="348">
        <f>'PRESUPUESTO NACION'!$G$153</f>
        <v>2888.1477727195634</v>
      </c>
      <c r="G166" s="352">
        <f t="shared" si="1"/>
        <v>5314.1919018039971</v>
      </c>
      <c r="H166" s="349"/>
      <c r="I166" s="771"/>
    </row>
    <row r="167" spans="1:9" ht="12.75" hidden="1" customHeight="1">
      <c r="A167" s="1"/>
      <c r="B167" s="347" t="str">
        <f>'PRESUPUESTO NACION'!$D$154</f>
        <v>Revoque exterior completo a la cal</v>
      </c>
      <c r="C167" s="48" t="s">
        <v>25</v>
      </c>
      <c r="D167" s="348">
        <v>2.6100000000000003</v>
      </c>
      <c r="E167" s="348">
        <f t="shared" si="0"/>
        <v>2.6100000000000003</v>
      </c>
      <c r="F167" s="348">
        <f>'PRESUPUESTO NACION'!$G$154</f>
        <v>3183.1133917809693</v>
      </c>
      <c r="G167" s="352">
        <f t="shared" si="1"/>
        <v>8307.9259525483303</v>
      </c>
      <c r="H167" s="349"/>
      <c r="I167" s="771"/>
    </row>
    <row r="168" spans="1:9" ht="12.75" hidden="1" customHeight="1">
      <c r="A168" s="1"/>
      <c r="B168" s="347" t="str">
        <f>'A. DE PRECIOS CIVIL'!$D$4250</f>
        <v>Carpeta de concreto de 2,00 cm bajo piso</v>
      </c>
      <c r="C168" s="48" t="s">
        <v>25</v>
      </c>
      <c r="D168" s="348">
        <v>0.66</v>
      </c>
      <c r="E168" s="348">
        <f t="shared" si="0"/>
        <v>0.66</v>
      </c>
      <c r="F168" s="348">
        <f>'A. DE PRECIOS CIVIL'!$H$4259</f>
        <v>280.51902051012564</v>
      </c>
      <c r="G168" s="352">
        <f t="shared" si="1"/>
        <v>185.14255353668293</v>
      </c>
      <c r="H168" s="349"/>
      <c r="I168" s="771"/>
    </row>
    <row r="169" spans="1:9" ht="12.75" hidden="1" customHeight="1">
      <c r="A169" s="1"/>
      <c r="B169" s="347" t="s">
        <v>1993</v>
      </c>
      <c r="C169" s="48" t="s">
        <v>25</v>
      </c>
      <c r="D169" s="348">
        <v>0.88000000000000012</v>
      </c>
      <c r="E169" s="348">
        <f t="shared" si="0"/>
        <v>0.88000000000000012</v>
      </c>
      <c r="F169" s="348">
        <f>'LISTA DE PRECIOS '!$J$623</f>
        <v>19499.04704927648</v>
      </c>
      <c r="G169" s="352">
        <f t="shared" si="1"/>
        <v>17159.161403363305</v>
      </c>
      <c r="H169" s="349"/>
      <c r="I169" s="771"/>
    </row>
    <row r="170" spans="1:9" ht="12.75" hidden="1" customHeight="1">
      <c r="A170" s="1"/>
      <c r="B170" s="347" t="str">
        <f>'A. DE PRECIOS CIVIL'!$D$11457</f>
        <v>Muros interiores con Latex</v>
      </c>
      <c r="C170" s="48" t="s">
        <v>25</v>
      </c>
      <c r="D170" s="348">
        <v>2.5</v>
      </c>
      <c r="E170" s="348">
        <f t="shared" si="0"/>
        <v>2.5</v>
      </c>
      <c r="F170" s="348">
        <f>'A. DE PRECIOS CIVIL'!$H$11466</f>
        <v>186.09853779055373</v>
      </c>
      <c r="G170" s="352">
        <f t="shared" si="1"/>
        <v>465.24634447638437</v>
      </c>
      <c r="H170" s="349"/>
      <c r="I170" s="771"/>
    </row>
    <row r="171" spans="1:9" ht="12.75" hidden="1" customHeight="1">
      <c r="A171" s="1"/>
      <c r="B171" s="347" t="str">
        <f>'A. DE PRECIOS CIVIL'!$D$11490</f>
        <v>Muros exteriores con Latex</v>
      </c>
      <c r="C171" s="48" t="s">
        <v>25</v>
      </c>
      <c r="D171" s="348">
        <v>2.6100000000000003</v>
      </c>
      <c r="E171" s="348">
        <f t="shared" si="0"/>
        <v>2.6100000000000003</v>
      </c>
      <c r="F171" s="348">
        <f>'A. DE PRECIOS CIVIL'!$H$11499</f>
        <v>195.93277081281201</v>
      </c>
      <c r="G171" s="352">
        <f t="shared" si="1"/>
        <v>511.3845318214394</v>
      </c>
      <c r="H171" s="349"/>
      <c r="I171" s="771"/>
    </row>
    <row r="172" spans="1:9" ht="12.75" hidden="1" customHeight="1">
      <c r="A172" s="1"/>
      <c r="B172" s="347" t="str">
        <f>'A. DE PRECIOS CIVIL'!$D$11688</f>
        <v>Carpintería metálica con esmalte sintético y antióxido</v>
      </c>
      <c r="C172" s="48" t="s">
        <v>25</v>
      </c>
      <c r="D172" s="348">
        <v>1.7600000000000002</v>
      </c>
      <c r="E172" s="348">
        <f t="shared" si="0"/>
        <v>1.7600000000000002</v>
      </c>
      <c r="F172" s="348">
        <f>'A. DE PRECIOS CIVIL'!$H$11697</f>
        <v>528.051360884735</v>
      </c>
      <c r="G172" s="352">
        <f t="shared" si="1"/>
        <v>929.37039515713377</v>
      </c>
      <c r="H172" s="349"/>
      <c r="I172" s="771"/>
    </row>
    <row r="173" spans="1:9" ht="12.75" hidden="1" customHeight="1">
      <c r="A173" s="1"/>
      <c r="B173" s="347" t="str">
        <f>'LISTA DE PRECIOS '!$D$1684</f>
        <v>Union doble epoxi 3/4"</v>
      </c>
      <c r="C173" s="48" t="s">
        <v>16</v>
      </c>
      <c r="D173" s="348">
        <v>1</v>
      </c>
      <c r="E173" s="348">
        <f t="shared" si="0"/>
        <v>1</v>
      </c>
      <c r="F173" s="348">
        <f>'LISTA DE PRECIOS '!$J$1684</f>
        <v>804.57735565692178</v>
      </c>
      <c r="G173" s="352">
        <f t="shared" si="1"/>
        <v>804.57735565692178</v>
      </c>
      <c r="H173" s="349"/>
      <c r="I173" s="771"/>
    </row>
    <row r="174" spans="1:9" ht="12.75" hidden="1" customHeight="1">
      <c r="A174" s="1"/>
      <c r="B174" s="347" t="str">
        <f>'LISTA DE PRECIOS '!$D$1856</f>
        <v>Barral soldado de 3/4" con aprobación de Prestataria de gas</v>
      </c>
      <c r="C174" s="48" t="s">
        <v>178</v>
      </c>
      <c r="D174" s="348">
        <v>1</v>
      </c>
      <c r="E174" s="348">
        <f t="shared" si="0"/>
        <v>1</v>
      </c>
      <c r="F174" s="348">
        <f>'LISTA DE PRECIOS '!$J$1856</f>
        <v>54994.406101418121</v>
      </c>
      <c r="G174" s="352">
        <f t="shared" si="1"/>
        <v>54994.406101418121</v>
      </c>
      <c r="H174" s="349"/>
      <c r="I174" s="771"/>
    </row>
    <row r="175" spans="1:9" ht="12.75" hidden="1" customHeight="1">
      <c r="A175" s="1"/>
      <c r="B175" s="347" t="str">
        <f>'LISTA DE PRECIOS '!$D$1733</f>
        <v>Llave esférica 3/4"</v>
      </c>
      <c r="C175" s="48" t="s">
        <v>16</v>
      </c>
      <c r="D175" s="348">
        <v>2</v>
      </c>
      <c r="E175" s="348">
        <f t="shared" si="0"/>
        <v>2</v>
      </c>
      <c r="F175" s="348">
        <f>'LISTA DE PRECIOS '!$J$1733</f>
        <v>2751.5489368295084</v>
      </c>
      <c r="G175" s="352">
        <f t="shared" si="1"/>
        <v>5503.0978736590168</v>
      </c>
      <c r="H175" s="349"/>
      <c r="I175" s="771"/>
    </row>
    <row r="176" spans="1:9" ht="12.75" hidden="1" customHeight="1">
      <c r="A176" s="1"/>
      <c r="B176" s="347" t="str">
        <f>'LISTA DE PRECIOS '!$D$1724</f>
        <v>rosca c/tuerca epoxi 3/4"</v>
      </c>
      <c r="C176" s="48" t="s">
        <v>16</v>
      </c>
      <c r="D176" s="348">
        <v>2</v>
      </c>
      <c r="E176" s="348">
        <f t="shared" si="0"/>
        <v>2</v>
      </c>
      <c r="F176" s="348">
        <f>'LISTA DE PRECIOS '!$J$1724</f>
        <v>260.38424088762122</v>
      </c>
      <c r="G176" s="352">
        <f t="shared" si="1"/>
        <v>520.76848177524244</v>
      </c>
      <c r="H176" s="349"/>
      <c r="I176" s="771"/>
    </row>
    <row r="177" spans="1:9" ht="12.75" hidden="1" customHeight="1">
      <c r="A177" s="1"/>
      <c r="B177" s="347" t="str">
        <f>'LISTA DE PRECIOS '!$D$1630</f>
        <v>Entrerrosca epoxi 0,019x0,025</v>
      </c>
      <c r="C177" s="48" t="s">
        <v>16</v>
      </c>
      <c r="D177" s="348">
        <v>2</v>
      </c>
      <c r="E177" s="348">
        <f t="shared" si="0"/>
        <v>2</v>
      </c>
      <c r="F177" s="348">
        <f>'LISTA DE PRECIOS '!$J$1630</f>
        <v>233.43234655468939</v>
      </c>
      <c r="G177" s="352">
        <f t="shared" si="1"/>
        <v>466.86469310937878</v>
      </c>
      <c r="H177" s="349"/>
      <c r="I177" s="771"/>
    </row>
    <row r="178" spans="1:9" ht="12.75" hidden="1" customHeight="1">
      <c r="A178" s="1"/>
      <c r="B178" s="347" t="str">
        <f>'LISTA DE PRECIOS '!$D$1725</f>
        <v>rosca c/tuerca epoxi 1"</v>
      </c>
      <c r="C178" s="48" t="s">
        <v>16</v>
      </c>
      <c r="D178" s="348">
        <v>2</v>
      </c>
      <c r="E178" s="348">
        <f t="shared" si="0"/>
        <v>2</v>
      </c>
      <c r="F178" s="348">
        <f>'LISTA DE PRECIOS '!$J$1725</f>
        <v>349.5606429422217</v>
      </c>
      <c r="G178" s="352">
        <f t="shared" si="1"/>
        <v>699.12128588444341</v>
      </c>
      <c r="H178" s="349"/>
      <c r="I178" s="771"/>
    </row>
    <row r="179" spans="1:9" ht="12.75" hidden="1" customHeight="1">
      <c r="A179" s="1"/>
      <c r="B179" s="347" t="str">
        <f>'LISTA DE PRECIOS '!$D$1846</f>
        <v>Regulador 6 m3/h</v>
      </c>
      <c r="C179" s="48" t="s">
        <v>16</v>
      </c>
      <c r="D179" s="348">
        <v>2</v>
      </c>
      <c r="E179" s="348">
        <f t="shared" si="0"/>
        <v>2</v>
      </c>
      <c r="F179" s="348">
        <f>'LISTA DE PRECIOS '!$J$1846</f>
        <v>3827.204936973184</v>
      </c>
      <c r="G179" s="352">
        <f t="shared" si="1"/>
        <v>7654.409873946368</v>
      </c>
      <c r="H179" s="349"/>
      <c r="I179" s="771"/>
    </row>
    <row r="180" spans="1:9" ht="12.75" hidden="1" customHeight="1">
      <c r="A180" s="1"/>
      <c r="B180" s="396" t="str">
        <f>'LISTA DE PRECIOS '!$D$1726</f>
        <v>rosca c/tuerca epoxi 1 1/4"</v>
      </c>
      <c r="C180" s="48" t="s">
        <v>16</v>
      </c>
      <c r="D180" s="348">
        <v>2</v>
      </c>
      <c r="E180" s="348">
        <f t="shared" si="0"/>
        <v>2</v>
      </c>
      <c r="F180" s="348">
        <f>'LISTA DE PRECIOS '!$J$1726</f>
        <v>547.44904831287647</v>
      </c>
      <c r="G180" s="352">
        <f t="shared" si="1"/>
        <v>1094.8980966257529</v>
      </c>
      <c r="H180" s="349"/>
      <c r="I180" s="771"/>
    </row>
    <row r="181" spans="1:9" ht="12.75" hidden="1" customHeight="1">
      <c r="A181" s="1"/>
      <c r="B181" s="396" t="str">
        <f>'LISTA DE PRECIOS '!$D$1640</f>
        <v>Entrerrosca epoxi 0,032x0,051</v>
      </c>
      <c r="C181" s="48" t="s">
        <v>16</v>
      </c>
      <c r="D181" s="348">
        <v>4</v>
      </c>
      <c r="E181" s="348">
        <f t="shared" si="0"/>
        <v>4</v>
      </c>
      <c r="F181" s="348">
        <f>'LISTA DE PRECIOS '!$J$1640</f>
        <v>722.0937058863384</v>
      </c>
      <c r="G181" s="352">
        <f t="shared" si="1"/>
        <v>2888.3748235453536</v>
      </c>
      <c r="H181" s="349"/>
      <c r="I181" s="771"/>
    </row>
    <row r="182" spans="1:9" ht="12.75" hidden="1" customHeight="1">
      <c r="A182" s="1"/>
      <c r="B182" s="396" t="str">
        <f>'LISTA DE PRECIOS '!$D$1728</f>
        <v>rosca c/tuerca epoxi 2"</v>
      </c>
      <c r="C182" s="48" t="s">
        <v>16</v>
      </c>
      <c r="D182" s="348">
        <v>2</v>
      </c>
      <c r="E182" s="348">
        <f t="shared" si="0"/>
        <v>2</v>
      </c>
      <c r="F182" s="348">
        <f>'LISTA DE PRECIOS '!$J$1728</f>
        <v>705.54271037316244</v>
      </c>
      <c r="G182" s="352">
        <f t="shared" si="1"/>
        <v>1411.0854207463249</v>
      </c>
      <c r="H182" s="349"/>
      <c r="I182" s="771"/>
    </row>
    <row r="183" spans="1:9" ht="12.75" hidden="1" customHeight="1">
      <c r="A183" s="1"/>
      <c r="B183" s="396" t="str">
        <f>'LISTA DE PRECIOS '!$D$1615</f>
        <v>Codo epoxi HH 0,051</v>
      </c>
      <c r="C183" s="48" t="s">
        <v>16</v>
      </c>
      <c r="D183" s="348">
        <v>7</v>
      </c>
      <c r="E183" s="348">
        <f t="shared" si="0"/>
        <v>7</v>
      </c>
      <c r="F183" s="348">
        <f>'LISTA DE PRECIOS '!$J$1615</f>
        <v>1435.8666927168726</v>
      </c>
      <c r="G183" s="352">
        <f t="shared" si="1"/>
        <v>10051.066849018109</v>
      </c>
      <c r="H183" s="349"/>
      <c r="I183" s="771"/>
    </row>
    <row r="184" spans="1:9" ht="12.75" hidden="1" customHeight="1">
      <c r="A184" s="1"/>
      <c r="B184" s="396" t="str">
        <f>'LISTA DE PRECIOS '!$D$1620</f>
        <v>Codo epoxi MH 0,051</v>
      </c>
      <c r="C184" s="48" t="s">
        <v>16</v>
      </c>
      <c r="D184" s="348">
        <v>4</v>
      </c>
      <c r="E184" s="348">
        <f t="shared" si="0"/>
        <v>4</v>
      </c>
      <c r="F184" s="348">
        <f>'LISTA DE PRECIOS '!$J$1620</f>
        <v>1947.3195868535513</v>
      </c>
      <c r="G184" s="352">
        <f t="shared" si="1"/>
        <v>7789.2783474142052</v>
      </c>
      <c r="H184" s="349"/>
      <c r="I184" s="771"/>
    </row>
    <row r="185" spans="1:9" ht="12.75" hidden="1" customHeight="1">
      <c r="A185" s="1"/>
      <c r="B185" s="396" t="str">
        <f>'LISTA DE PRECIOS '!$D$1737</f>
        <v>Llave esférica 2"</v>
      </c>
      <c r="C185" s="48" t="s">
        <v>16</v>
      </c>
      <c r="D185" s="348">
        <v>2</v>
      </c>
      <c r="E185" s="348">
        <f t="shared" si="0"/>
        <v>2</v>
      </c>
      <c r="F185" s="348">
        <f>'LISTA DE PRECIOS '!$J$1737</f>
        <v>16037.626777560641</v>
      </c>
      <c r="G185" s="352">
        <f t="shared" si="1"/>
        <v>32075.253555121282</v>
      </c>
      <c r="H185" s="349"/>
      <c r="I185" s="771"/>
    </row>
    <row r="186" spans="1:9" ht="12.75" hidden="1" customHeight="1">
      <c r="A186" s="1"/>
      <c r="B186" s="396" t="str">
        <f>'LISTA DE PRECIOS '!$D$1663</f>
        <v>Tee epoxi 0,051</v>
      </c>
      <c r="C186" s="48" t="s">
        <v>16</v>
      </c>
      <c r="D186" s="348">
        <v>1</v>
      </c>
      <c r="E186" s="348">
        <f t="shared" si="0"/>
        <v>1</v>
      </c>
      <c r="F186" s="348">
        <f>'LISTA DE PRECIOS '!$J$1663</f>
        <v>2093.6557111175916</v>
      </c>
      <c r="G186" s="352">
        <f t="shared" si="1"/>
        <v>2093.6557111175916</v>
      </c>
      <c r="H186" s="349"/>
      <c r="I186" s="771"/>
    </row>
    <row r="187" spans="1:9" ht="12.75" hidden="1" customHeight="1">
      <c r="A187" s="1"/>
      <c r="B187" s="347" t="str">
        <f>'LISTA DE PRECIOS '!$D$1704</f>
        <v>Niple 0,051 x 15</v>
      </c>
      <c r="C187" s="48" t="s">
        <v>16</v>
      </c>
      <c r="D187" s="348">
        <v>1</v>
      </c>
      <c r="E187" s="348">
        <f t="shared" si="0"/>
        <v>1</v>
      </c>
      <c r="F187" s="348">
        <f>'LISTA DE PRECIOS '!$J$1704</f>
        <v>650.89525815242564</v>
      </c>
      <c r="G187" s="352">
        <f t="shared" si="1"/>
        <v>650.89525815242564</v>
      </c>
      <c r="H187" s="349"/>
      <c r="I187" s="771"/>
    </row>
    <row r="188" spans="1:9" ht="12.75" hidden="1" customHeight="1">
      <c r="A188" s="1"/>
      <c r="B188" s="347" t="str">
        <f>'LISTA DE PRECIOS '!$D$1705</f>
        <v>Niple 0,051 x 20</v>
      </c>
      <c r="C188" s="48" t="s">
        <v>16</v>
      </c>
      <c r="D188" s="348">
        <v>1</v>
      </c>
      <c r="E188" s="348">
        <f t="shared" si="0"/>
        <v>1</v>
      </c>
      <c r="F188" s="348">
        <f>'LISTA DE PRECIOS '!$J$1705</f>
        <v>840.41143678211461</v>
      </c>
      <c r="G188" s="352">
        <f t="shared" si="1"/>
        <v>840.41143678211461</v>
      </c>
      <c r="H188" s="349"/>
      <c r="I188" s="771"/>
    </row>
    <row r="189" spans="1:9" ht="12.75" hidden="1" customHeight="1">
      <c r="A189" s="1"/>
      <c r="B189" s="347" t="str">
        <f>'LISTA DE PRECIOS '!$D$1853</f>
        <v>PILAR DE MEDIDOR 1 1/4"</v>
      </c>
      <c r="C189" s="48" t="s">
        <v>16</v>
      </c>
      <c r="D189" s="348">
        <v>2</v>
      </c>
      <c r="E189" s="348">
        <f t="shared" si="0"/>
        <v>2</v>
      </c>
      <c r="F189" s="348">
        <f>'LISTA DE PRECIOS '!$J$1853</f>
        <v>601.21394894451828</v>
      </c>
      <c r="G189" s="352">
        <f t="shared" si="1"/>
        <v>1202.4278978890366</v>
      </c>
      <c r="H189" s="349"/>
      <c r="I189" s="771"/>
    </row>
    <row r="190" spans="1:9" ht="12.75" hidden="1" customHeight="1">
      <c r="A190" s="1"/>
      <c r="B190" s="347"/>
      <c r="C190" s="48"/>
      <c r="D190" s="348"/>
      <c r="E190" s="348"/>
      <c r="F190" s="348"/>
      <c r="G190" s="352"/>
      <c r="H190" s="349"/>
      <c r="I190" s="771"/>
    </row>
    <row r="191" spans="1:9" ht="12.75" hidden="1" customHeight="1">
      <c r="A191" s="1"/>
      <c r="B191" s="347"/>
      <c r="C191" s="48"/>
      <c r="D191" s="348"/>
      <c r="E191" s="348"/>
      <c r="F191" s="348"/>
      <c r="G191" s="348"/>
      <c r="H191" s="350"/>
      <c r="I191" s="771"/>
    </row>
    <row r="192" spans="1:9" ht="12.75" hidden="1" customHeight="1">
      <c r="A192" s="1"/>
      <c r="B192" s="351"/>
      <c r="C192" s="90"/>
      <c r="D192" s="352"/>
      <c r="E192" s="352"/>
      <c r="F192" s="352"/>
      <c r="G192" s="352"/>
      <c r="H192" s="353"/>
      <c r="I192" s="771"/>
    </row>
    <row r="193" spans="1:9" ht="12.75" hidden="1" customHeight="1">
      <c r="A193" s="1"/>
      <c r="B193" s="354" t="s">
        <v>422</v>
      </c>
      <c r="C193" s="355"/>
      <c r="D193" s="356"/>
      <c r="E193" s="356"/>
      <c r="F193" s="356"/>
      <c r="G193" s="357"/>
      <c r="H193" s="358">
        <f>SUM(G162:G192)</f>
        <v>174896.70130353046</v>
      </c>
      <c r="I193" s="1"/>
    </row>
    <row r="194" spans="1:9" ht="12.75" hidden="1" customHeight="1">
      <c r="A194" s="1"/>
      <c r="B194" s="359"/>
      <c r="C194" s="50"/>
      <c r="D194" s="360"/>
      <c r="E194" s="360"/>
      <c r="F194" s="360"/>
      <c r="G194" s="360"/>
      <c r="H194" s="361"/>
      <c r="I194" s="1"/>
    </row>
    <row r="195" spans="1:9" ht="12.75" hidden="1" customHeight="1">
      <c r="A195" s="1"/>
      <c r="B195" s="409" t="s">
        <v>452</v>
      </c>
      <c r="C195" s="52" t="s">
        <v>424</v>
      </c>
      <c r="D195" s="348">
        <v>15</v>
      </c>
      <c r="E195" s="348">
        <f>D195*$G$160</f>
        <v>15</v>
      </c>
      <c r="F195" s="352">
        <f>'MANO DE OBRA'!$K$8</f>
        <v>1165.6790978787881</v>
      </c>
      <c r="G195" s="352">
        <f>E195*F195</f>
        <v>17485.186468181822</v>
      </c>
      <c r="H195" s="364"/>
      <c r="I195" s="1"/>
    </row>
    <row r="196" spans="1:9" ht="12.75" hidden="1" customHeight="1">
      <c r="A196" s="1"/>
      <c r="B196" s="409"/>
      <c r="C196" s="52"/>
      <c r="D196" s="348"/>
      <c r="E196" s="348"/>
      <c r="F196" s="352"/>
      <c r="G196" s="352"/>
      <c r="H196" s="364"/>
      <c r="I196" s="1"/>
    </row>
    <row r="197" spans="1:9" ht="12.75" hidden="1" customHeight="1">
      <c r="A197" s="1"/>
      <c r="B197" s="347" t="s">
        <v>579</v>
      </c>
      <c r="C197" s="52" t="s">
        <v>424</v>
      </c>
      <c r="D197" s="394">
        <v>18.7</v>
      </c>
      <c r="E197" s="348">
        <f>D197*$G$160</f>
        <v>18.7</v>
      </c>
      <c r="F197" s="394">
        <f>'MANO DE OBRA'!$K$9</f>
        <v>1011.539859878788</v>
      </c>
      <c r="G197" s="352">
        <f t="shared" ref="G197:G198" si="2">E197*F197</f>
        <v>18915.795379733336</v>
      </c>
      <c r="H197" s="364"/>
      <c r="I197" s="1"/>
    </row>
    <row r="198" spans="1:9" ht="12.75" hidden="1" customHeight="1">
      <c r="A198" s="1"/>
      <c r="B198" s="390" t="s">
        <v>661</v>
      </c>
      <c r="C198" s="52" t="s">
        <v>424</v>
      </c>
      <c r="D198" s="394">
        <v>10</v>
      </c>
      <c r="E198" s="348">
        <f>D198*$G160</f>
        <v>10</v>
      </c>
      <c r="F198" s="394">
        <f>'MANO DE OBRA'!$K$11</f>
        <v>875.15514987878794</v>
      </c>
      <c r="G198" s="352">
        <f t="shared" si="2"/>
        <v>8751.5514987878796</v>
      </c>
      <c r="H198" s="365"/>
      <c r="I198" s="1"/>
    </row>
    <row r="199" spans="1:9" ht="12.75" hidden="1" customHeight="1">
      <c r="A199" s="1"/>
      <c r="B199" s="764" t="s">
        <v>425</v>
      </c>
      <c r="C199" s="689"/>
      <c r="D199" s="689"/>
      <c r="E199" s="689"/>
      <c r="F199" s="689"/>
      <c r="G199" s="765"/>
      <c r="H199" s="366">
        <f>SUM(G195:G198)</f>
        <v>45152.533346703036</v>
      </c>
      <c r="I199" s="1"/>
    </row>
    <row r="200" spans="1:9" ht="12.75" hidden="1" customHeight="1">
      <c r="A200" s="1"/>
      <c r="B200" s="766"/>
      <c r="C200" s="692"/>
      <c r="D200" s="692"/>
      <c r="E200" s="692"/>
      <c r="F200" s="692"/>
      <c r="G200" s="692"/>
      <c r="H200" s="700"/>
      <c r="I200" s="1"/>
    </row>
    <row r="201" spans="1:9" ht="12.75" hidden="1" customHeight="1">
      <c r="A201" s="1"/>
      <c r="B201" s="347" t="s">
        <v>426</v>
      </c>
      <c r="C201" s="48"/>
      <c r="D201" s="348"/>
      <c r="E201" s="348"/>
      <c r="F201" s="348"/>
      <c r="G201" s="348"/>
      <c r="H201" s="349"/>
      <c r="I201" s="1"/>
    </row>
    <row r="202" spans="1:9" ht="12.75" hidden="1" customHeight="1">
      <c r="A202" s="1"/>
      <c r="B202" s="347" t="s">
        <v>427</v>
      </c>
      <c r="C202" s="48"/>
      <c r="D202" s="348"/>
      <c r="E202" s="348"/>
      <c r="F202" s="348"/>
      <c r="G202" s="348"/>
      <c r="H202" s="349"/>
      <c r="I202" s="1"/>
    </row>
    <row r="203" spans="1:9" ht="12.75" hidden="1" customHeight="1">
      <c r="A203" s="1"/>
      <c r="B203" s="351" t="s">
        <v>428</v>
      </c>
      <c r="C203" s="90"/>
      <c r="D203" s="352"/>
      <c r="E203" s="352"/>
      <c r="F203" s="352"/>
      <c r="G203" s="352"/>
      <c r="H203" s="349"/>
      <c r="I203" s="1"/>
    </row>
    <row r="204" spans="1:9" ht="12.75" hidden="1" customHeight="1">
      <c r="A204" s="1"/>
      <c r="B204" s="368"/>
      <c r="C204" s="355"/>
      <c r="D204" s="355"/>
      <c r="E204" s="355"/>
      <c r="F204" s="355"/>
      <c r="G204" s="369"/>
      <c r="H204" s="358">
        <f>SUM(G203)</f>
        <v>0</v>
      </c>
      <c r="I204" s="1"/>
    </row>
    <row r="205" spans="1:9" ht="12.75" hidden="1" customHeight="1">
      <c r="A205" s="1"/>
      <c r="B205" s="367"/>
      <c r="C205" s="1"/>
      <c r="D205" s="1"/>
      <c r="E205" s="1"/>
      <c r="F205" s="1"/>
      <c r="G205" s="1"/>
      <c r="H205" s="260"/>
      <c r="I205" s="1"/>
    </row>
    <row r="206" spans="1:9" ht="12.75" hidden="1" customHeight="1">
      <c r="A206" s="1"/>
      <c r="B206" s="370" t="s">
        <v>429</v>
      </c>
      <c r="C206" s="355"/>
      <c r="D206" s="355"/>
      <c r="E206" s="355"/>
      <c r="F206" s="355"/>
      <c r="G206" s="369"/>
      <c r="H206" s="371">
        <f>H193+H199+H204</f>
        <v>220049.2346502335</v>
      </c>
      <c r="I206" s="1"/>
    </row>
    <row r="207" spans="1:9" ht="12.75" hidden="1" customHeight="1">
      <c r="A207" s="1"/>
      <c r="B207" s="367"/>
      <c r="C207" s="1"/>
      <c r="D207" s="1"/>
      <c r="E207" s="1"/>
      <c r="F207" s="1"/>
      <c r="G207" s="1"/>
      <c r="H207" s="372"/>
      <c r="I207" s="1"/>
    </row>
    <row r="208" spans="1:9" ht="12.75" hidden="1" customHeight="1">
      <c r="A208" s="1"/>
      <c r="B208" s="347" t="s">
        <v>349</v>
      </c>
      <c r="C208" s="48"/>
      <c r="D208" s="49">
        <f>'COEF.RESUMEN'!$H$5</f>
        <v>0.15</v>
      </c>
      <c r="E208" s="48"/>
      <c r="F208" s="48"/>
      <c r="G208" s="48"/>
      <c r="H208" s="350">
        <f>H206*D208</f>
        <v>33007.385197535026</v>
      </c>
      <c r="I208" s="1"/>
    </row>
    <row r="209" spans="1:9" ht="12.75" hidden="1" customHeight="1">
      <c r="A209" s="1"/>
      <c r="B209" s="373"/>
      <c r="C209" s="48"/>
      <c r="D209" s="49"/>
      <c r="E209" s="48"/>
      <c r="F209" s="48"/>
      <c r="G209" s="48"/>
      <c r="H209" s="374"/>
      <c r="I209" s="1"/>
    </row>
    <row r="210" spans="1:9" ht="12.75" hidden="1" customHeight="1">
      <c r="A210" s="1"/>
      <c r="B210" s="347"/>
      <c r="C210" s="48"/>
      <c r="D210" s="49"/>
      <c r="E210" s="48"/>
      <c r="F210" s="48"/>
      <c r="G210" s="48"/>
      <c r="H210" s="350"/>
      <c r="I210" s="1"/>
    </row>
    <row r="211" spans="1:9" ht="12.75" hidden="1" customHeight="1">
      <c r="A211" s="1"/>
      <c r="B211" s="347" t="s">
        <v>350</v>
      </c>
      <c r="C211" s="48"/>
      <c r="D211" s="49">
        <f>'COEF.RESUMEN'!$H$6</f>
        <v>0.1</v>
      </c>
      <c r="E211" s="48"/>
      <c r="F211" s="48"/>
      <c r="G211" s="48"/>
      <c r="H211" s="350">
        <f>H206*D211</f>
        <v>22004.923465023352</v>
      </c>
      <c r="I211" s="1"/>
    </row>
    <row r="212" spans="1:9" ht="12.75" hidden="1" customHeight="1">
      <c r="A212" s="1"/>
      <c r="B212" s="347"/>
      <c r="C212" s="48"/>
      <c r="D212" s="49"/>
      <c r="E212" s="48"/>
      <c r="F212" s="48"/>
      <c r="G212" s="48"/>
      <c r="H212" s="374">
        <f>H206+H208+H211</f>
        <v>275061.54331279185</v>
      </c>
      <c r="I212" s="1"/>
    </row>
    <row r="213" spans="1:9" ht="12.75" hidden="1" customHeight="1">
      <c r="A213" s="1"/>
      <c r="B213" s="347" t="s">
        <v>430</v>
      </c>
      <c r="C213" s="48"/>
      <c r="D213" s="49">
        <f>'COEF.RESUMEN'!$H$8</f>
        <v>0.25</v>
      </c>
      <c r="E213" s="48"/>
      <c r="F213" s="48"/>
      <c r="G213" s="48"/>
      <c r="H213" s="350">
        <f>H212*D213</f>
        <v>68765.385828197963</v>
      </c>
      <c r="I213" s="1"/>
    </row>
    <row r="214" spans="1:9" ht="12.75" hidden="1" customHeight="1">
      <c r="A214" s="1"/>
      <c r="B214" s="347"/>
      <c r="C214" s="48"/>
      <c r="D214" s="48"/>
      <c r="E214" s="48"/>
      <c r="F214" s="48"/>
      <c r="G214" s="48"/>
      <c r="H214" s="375"/>
      <c r="I214" s="1"/>
    </row>
    <row r="215" spans="1:9" ht="12.75" hidden="1" customHeight="1">
      <c r="A215" s="1"/>
      <c r="B215" s="376" t="s">
        <v>431</v>
      </c>
      <c r="C215" s="340"/>
      <c r="D215" s="340"/>
      <c r="E215" s="340"/>
      <c r="F215" s="340"/>
      <c r="G215" s="377"/>
      <c r="H215" s="371">
        <f>H212+H213</f>
        <v>343826.92914098979</v>
      </c>
      <c r="I215" s="1"/>
    </row>
    <row r="216" spans="1:9" ht="12.75" hidden="1" customHeight="1">
      <c r="A216" s="1"/>
      <c r="B216" s="1"/>
      <c r="C216" s="1"/>
      <c r="D216" s="1"/>
      <c r="E216" s="1"/>
      <c r="F216" s="1"/>
      <c r="G216" s="1"/>
      <c r="H216" s="1"/>
      <c r="I216" s="1"/>
    </row>
    <row r="217" spans="1:9" ht="48.75" customHeight="1">
      <c r="A217" s="1"/>
      <c r="B217" s="708" t="s">
        <v>1994</v>
      </c>
      <c r="C217" s="687"/>
      <c r="D217" s="762" t="s">
        <v>1995</v>
      </c>
      <c r="E217" s="687"/>
      <c r="F217" s="387" t="s">
        <v>178</v>
      </c>
      <c r="G217" s="763">
        <v>1</v>
      </c>
      <c r="H217" s="687"/>
      <c r="I217" s="774" t="s">
        <v>1996</v>
      </c>
    </row>
    <row r="218" spans="1:9" ht="12.75" customHeight="1">
      <c r="A218" s="1"/>
      <c r="B218" s="342" t="s">
        <v>416</v>
      </c>
      <c r="C218" s="343" t="s">
        <v>16</v>
      </c>
      <c r="D218" s="342" t="s">
        <v>417</v>
      </c>
      <c r="E218" s="342" t="s">
        <v>418</v>
      </c>
      <c r="F218" s="342" t="s">
        <v>419</v>
      </c>
      <c r="G218" s="342" t="s">
        <v>420</v>
      </c>
      <c r="H218" s="342" t="s">
        <v>421</v>
      </c>
      <c r="I218" s="771"/>
    </row>
    <row r="219" spans="1:9" ht="12.75" customHeight="1">
      <c r="A219" s="1"/>
      <c r="B219" s="378" t="str">
        <f>'A. DE PRECIOS CIVIL'!$D$1444</f>
        <v xml:space="preserve">Platea de fundación </v>
      </c>
      <c r="C219" s="160" t="s">
        <v>34</v>
      </c>
      <c r="D219" s="345">
        <v>0.12599999999999997</v>
      </c>
      <c r="E219" s="348">
        <f t="shared" ref="E219:E246" si="3">D219*$G$217</f>
        <v>0.12599999999999997</v>
      </c>
      <c r="F219" s="345">
        <f>'A. DE PRECIOS CIVIL'!$H$1454</f>
        <v>30568.207236984075</v>
      </c>
      <c r="G219" s="352">
        <f t="shared" ref="G219:G246" si="4">E219*F219</f>
        <v>3851.5941118599926</v>
      </c>
      <c r="H219" s="346"/>
      <c r="I219" s="771"/>
    </row>
    <row r="220" spans="1:9" ht="12.75" customHeight="1">
      <c r="A220" s="1"/>
      <c r="B220" s="347" t="str">
        <f>'A. DE PRECIOS CIVIL'!$D$2759</f>
        <v>Ladrillo común</v>
      </c>
      <c r="C220" s="48" t="s">
        <v>34</v>
      </c>
      <c r="D220" s="348">
        <v>0.312</v>
      </c>
      <c r="E220" s="348">
        <f t="shared" si="3"/>
        <v>0.312</v>
      </c>
      <c r="F220" s="348">
        <f>'A. DE PRECIOS CIVIL'!$H$2768</f>
        <v>14393.17752210931</v>
      </c>
      <c r="G220" s="352">
        <f t="shared" si="4"/>
        <v>4490.6713868981051</v>
      </c>
      <c r="H220" s="349"/>
      <c r="I220" s="771"/>
    </row>
    <row r="221" spans="1:9" ht="12.75" customHeight="1">
      <c r="A221" s="1"/>
      <c r="B221" s="347" t="str">
        <f>'A. DE PRECIOS CIVIL'!$D$3544</f>
        <v>Capa aisladora vertical con hidrófugo incorporado</v>
      </c>
      <c r="C221" s="48" t="s">
        <v>29</v>
      </c>
      <c r="D221" s="348">
        <v>3.7</v>
      </c>
      <c r="E221" s="348">
        <f t="shared" si="3"/>
        <v>3.7</v>
      </c>
      <c r="F221" s="348">
        <f>'A. DE PRECIOS CIVIL'!$H$3553</f>
        <v>181.40616091861065</v>
      </c>
      <c r="G221" s="352">
        <f t="shared" si="4"/>
        <v>671.20279539885939</v>
      </c>
      <c r="H221" s="349"/>
      <c r="I221" s="771"/>
    </row>
    <row r="222" spans="1:9" ht="12.75" customHeight="1">
      <c r="A222" s="1"/>
      <c r="B222" s="347" t="str">
        <f>'A. DE PRECIOS CIVIL'!$D$1726</f>
        <v>Losa llena H°A°</v>
      </c>
      <c r="C222" s="48" t="s">
        <v>34</v>
      </c>
      <c r="D222" s="348">
        <v>7.3499999999999996E-2</v>
      </c>
      <c r="E222" s="348">
        <f t="shared" si="3"/>
        <v>7.3499999999999996E-2</v>
      </c>
      <c r="F222" s="348">
        <f>'A. DE PRECIOS CIVIL'!$H$1738</f>
        <v>30887.304283055462</v>
      </c>
      <c r="G222" s="352">
        <f t="shared" si="4"/>
        <v>2270.2168648045763</v>
      </c>
      <c r="H222" s="349"/>
      <c r="I222" s="771"/>
    </row>
    <row r="223" spans="1:9" ht="12.75" customHeight="1">
      <c r="A223" s="1"/>
      <c r="B223" s="347" t="str">
        <f>'PRESUPUESTO NACION'!$D$153</f>
        <v>Revoque interior completo a la cal</v>
      </c>
      <c r="C223" s="48" t="s">
        <v>25</v>
      </c>
      <c r="D223" s="348">
        <v>1.84</v>
      </c>
      <c r="E223" s="348">
        <f t="shared" si="3"/>
        <v>1.84</v>
      </c>
      <c r="F223" s="348">
        <f>'PRESUPUESTO NACION'!$G$153</f>
        <v>2888.1477727195634</v>
      </c>
      <c r="G223" s="352">
        <f t="shared" si="4"/>
        <v>5314.1919018039971</v>
      </c>
      <c r="H223" s="349"/>
      <c r="I223" s="771"/>
    </row>
    <row r="224" spans="1:9" ht="12.75" customHeight="1">
      <c r="A224" s="1"/>
      <c r="B224" s="347" t="str">
        <f>'PRESUPUESTO NACION'!$D$154</f>
        <v>Revoque exterior completo a la cal</v>
      </c>
      <c r="C224" s="48" t="s">
        <v>25</v>
      </c>
      <c r="D224" s="348">
        <v>2.6100000000000003</v>
      </c>
      <c r="E224" s="348">
        <f t="shared" si="3"/>
        <v>2.6100000000000003</v>
      </c>
      <c r="F224" s="348">
        <f>'PRESUPUESTO NACION'!$G$154</f>
        <v>3183.1133917809693</v>
      </c>
      <c r="G224" s="352">
        <f t="shared" si="4"/>
        <v>8307.9259525483303</v>
      </c>
      <c r="H224" s="349"/>
      <c r="I224" s="771"/>
    </row>
    <row r="225" spans="1:9" ht="12.75" customHeight="1">
      <c r="A225" s="1"/>
      <c r="B225" s="347" t="str">
        <f>'A. DE PRECIOS CIVIL'!$D$4250</f>
        <v>Carpeta de concreto de 2,00 cm bajo piso</v>
      </c>
      <c r="C225" s="48" t="s">
        <v>25</v>
      </c>
      <c r="D225" s="348">
        <v>0.66</v>
      </c>
      <c r="E225" s="348">
        <f t="shared" si="3"/>
        <v>0.66</v>
      </c>
      <c r="F225" s="348">
        <f>'A. DE PRECIOS CIVIL'!$H$4259</f>
        <v>280.51902051012564</v>
      </c>
      <c r="G225" s="352">
        <f t="shared" si="4"/>
        <v>185.14255353668293</v>
      </c>
      <c r="H225" s="349"/>
      <c r="I225" s="771"/>
    </row>
    <row r="226" spans="1:9" ht="12.75" customHeight="1">
      <c r="A226" s="1"/>
      <c r="B226" s="347" t="s">
        <v>1993</v>
      </c>
      <c r="C226" s="48" t="s">
        <v>25</v>
      </c>
      <c r="D226" s="348">
        <v>0.88000000000000012</v>
      </c>
      <c r="E226" s="348">
        <f t="shared" si="3"/>
        <v>0.88000000000000012</v>
      </c>
      <c r="F226" s="348">
        <f>'LISTA DE PRECIOS '!$J$623</f>
        <v>19499.04704927648</v>
      </c>
      <c r="G226" s="352">
        <f t="shared" si="4"/>
        <v>17159.161403363305</v>
      </c>
      <c r="H226" s="349"/>
      <c r="I226" s="771"/>
    </row>
    <row r="227" spans="1:9" ht="12.75" customHeight="1">
      <c r="A227" s="1"/>
      <c r="B227" s="347" t="str">
        <f>'A. DE PRECIOS CIVIL'!$D$11457</f>
        <v>Muros interiores con Latex</v>
      </c>
      <c r="C227" s="48" t="s">
        <v>25</v>
      </c>
      <c r="D227" s="348">
        <v>2.5</v>
      </c>
      <c r="E227" s="348">
        <f t="shared" si="3"/>
        <v>2.5</v>
      </c>
      <c r="F227" s="348">
        <f>'A. DE PRECIOS CIVIL'!$H$11466</f>
        <v>186.09853779055373</v>
      </c>
      <c r="G227" s="352">
        <f t="shared" si="4"/>
        <v>465.24634447638437</v>
      </c>
      <c r="H227" s="349"/>
      <c r="I227" s="771"/>
    </row>
    <row r="228" spans="1:9" ht="12.75" customHeight="1">
      <c r="A228" s="1"/>
      <c r="B228" s="347" t="str">
        <f>'A. DE PRECIOS CIVIL'!$D$11490</f>
        <v>Muros exteriores con Latex</v>
      </c>
      <c r="C228" s="48" t="s">
        <v>25</v>
      </c>
      <c r="D228" s="348">
        <v>2.6100000000000003</v>
      </c>
      <c r="E228" s="348">
        <f t="shared" si="3"/>
        <v>2.6100000000000003</v>
      </c>
      <c r="F228" s="348">
        <f>'A. DE PRECIOS CIVIL'!$H$11499</f>
        <v>195.93277081281201</v>
      </c>
      <c r="G228" s="352">
        <f t="shared" si="4"/>
        <v>511.3845318214394</v>
      </c>
      <c r="H228" s="349"/>
      <c r="I228" s="771"/>
    </row>
    <row r="229" spans="1:9" ht="12.75" customHeight="1">
      <c r="A229" s="1"/>
      <c r="B229" s="347" t="str">
        <f>'A. DE PRECIOS CIVIL'!$D$11688</f>
        <v>Carpintería metálica con esmalte sintético y antióxido</v>
      </c>
      <c r="C229" s="48" t="s">
        <v>25</v>
      </c>
      <c r="D229" s="348">
        <v>1.7600000000000002</v>
      </c>
      <c r="E229" s="348">
        <f t="shared" si="3"/>
        <v>1.7600000000000002</v>
      </c>
      <c r="F229" s="348">
        <f>'A. DE PRECIOS CIVIL'!$H$11697</f>
        <v>528.051360884735</v>
      </c>
      <c r="G229" s="352">
        <f t="shared" si="4"/>
        <v>929.37039515713377</v>
      </c>
      <c r="H229" s="349"/>
      <c r="I229" s="771"/>
    </row>
    <row r="230" spans="1:9" ht="12.75" customHeight="1">
      <c r="A230" s="1"/>
      <c r="B230" s="347" t="str">
        <f>'LISTA DE PRECIOS '!$D$1684</f>
        <v>Union doble epoxi 3/4"</v>
      </c>
      <c r="C230" s="48" t="s">
        <v>16</v>
      </c>
      <c r="D230" s="348">
        <v>1</v>
      </c>
      <c r="E230" s="348">
        <f t="shared" si="3"/>
        <v>1</v>
      </c>
      <c r="F230" s="348">
        <f>'LISTA DE PRECIOS '!$J$1684</f>
        <v>804.57735565692178</v>
      </c>
      <c r="G230" s="352">
        <f t="shared" si="4"/>
        <v>804.57735565692178</v>
      </c>
      <c r="H230" s="349"/>
      <c r="I230" s="771"/>
    </row>
    <row r="231" spans="1:9" ht="12.75" customHeight="1">
      <c r="A231" s="1"/>
      <c r="B231" s="347" t="str">
        <f>'LISTA DE PRECIOS '!$D$1856</f>
        <v>Barral soldado de 3/4" con aprobación de Prestataria de gas</v>
      </c>
      <c r="C231" s="48" t="s">
        <v>178</v>
      </c>
      <c r="D231" s="348">
        <v>1</v>
      </c>
      <c r="E231" s="348">
        <f t="shared" si="3"/>
        <v>1</v>
      </c>
      <c r="F231" s="348">
        <f>'LISTA DE PRECIOS '!$J$1856</f>
        <v>54994.406101418121</v>
      </c>
      <c r="G231" s="352">
        <f t="shared" si="4"/>
        <v>54994.406101418121</v>
      </c>
      <c r="H231" s="349"/>
      <c r="I231" s="771"/>
    </row>
    <row r="232" spans="1:9" ht="12.75" customHeight="1">
      <c r="A232" s="1"/>
      <c r="B232" s="347" t="str">
        <f>'LISTA DE PRECIOS '!$D$1733</f>
        <v>Llave esférica 3/4"</v>
      </c>
      <c r="C232" s="48" t="s">
        <v>16</v>
      </c>
      <c r="D232" s="348">
        <v>2</v>
      </c>
      <c r="E232" s="348">
        <f t="shared" si="3"/>
        <v>2</v>
      </c>
      <c r="F232" s="348">
        <f>'LISTA DE PRECIOS '!$J$1733</f>
        <v>2751.5489368295084</v>
      </c>
      <c r="G232" s="352">
        <f t="shared" si="4"/>
        <v>5503.0978736590168</v>
      </c>
      <c r="H232" s="349"/>
      <c r="I232" s="771"/>
    </row>
    <row r="233" spans="1:9" ht="12.75" customHeight="1">
      <c r="A233" s="1"/>
      <c r="B233" s="347" t="str">
        <f>'LISTA DE PRECIOS '!$D$1724</f>
        <v>rosca c/tuerca epoxi 3/4"</v>
      </c>
      <c r="C233" s="48" t="s">
        <v>16</v>
      </c>
      <c r="D233" s="348">
        <v>2</v>
      </c>
      <c r="E233" s="348">
        <f t="shared" si="3"/>
        <v>2</v>
      </c>
      <c r="F233" s="348">
        <f>'LISTA DE PRECIOS '!$J$1724</f>
        <v>260.38424088762122</v>
      </c>
      <c r="G233" s="352">
        <f t="shared" si="4"/>
        <v>520.76848177524244</v>
      </c>
      <c r="H233" s="349"/>
      <c r="I233" s="771"/>
    </row>
    <row r="234" spans="1:9" ht="12.75" customHeight="1">
      <c r="A234" s="1"/>
      <c r="B234" s="347" t="str">
        <f>'LISTA DE PRECIOS '!$D$1630</f>
        <v>Entrerrosca epoxi 0,019x0,025</v>
      </c>
      <c r="C234" s="48" t="s">
        <v>16</v>
      </c>
      <c r="D234" s="348">
        <v>2</v>
      </c>
      <c r="E234" s="348">
        <f t="shared" si="3"/>
        <v>2</v>
      </c>
      <c r="F234" s="348">
        <f>'LISTA DE PRECIOS '!$J$1630</f>
        <v>233.43234655468939</v>
      </c>
      <c r="G234" s="352">
        <f t="shared" si="4"/>
        <v>466.86469310937878</v>
      </c>
      <c r="H234" s="349"/>
      <c r="I234" s="771"/>
    </row>
    <row r="235" spans="1:9" ht="12.75" customHeight="1">
      <c r="A235" s="1"/>
      <c r="B235" s="347" t="str">
        <f>'LISTA DE PRECIOS '!$D$1725</f>
        <v>rosca c/tuerca epoxi 1"</v>
      </c>
      <c r="C235" s="48" t="s">
        <v>16</v>
      </c>
      <c r="D235" s="348">
        <v>2</v>
      </c>
      <c r="E235" s="348">
        <f t="shared" si="3"/>
        <v>2</v>
      </c>
      <c r="F235" s="348">
        <f>'LISTA DE PRECIOS '!$J$1725</f>
        <v>349.5606429422217</v>
      </c>
      <c r="G235" s="352">
        <f t="shared" si="4"/>
        <v>699.12128588444341</v>
      </c>
      <c r="H235" s="349"/>
      <c r="I235" s="771"/>
    </row>
    <row r="236" spans="1:9" ht="12.75" customHeight="1">
      <c r="A236" s="1"/>
      <c r="B236" s="347" t="str">
        <f>'LISTA DE PRECIOS '!$D$1847</f>
        <v>Regulador 12 m3/h</v>
      </c>
      <c r="C236" s="48" t="s">
        <v>16</v>
      </c>
      <c r="D236" s="348">
        <v>2</v>
      </c>
      <c r="E236" s="348">
        <f t="shared" si="3"/>
        <v>2</v>
      </c>
      <c r="F236" s="348">
        <f>'LISTA DE PRECIOS '!$J$1847</f>
        <v>9721.9816546815582</v>
      </c>
      <c r="G236" s="352">
        <f t="shared" si="4"/>
        <v>19443.963309363116</v>
      </c>
      <c r="H236" s="349"/>
      <c r="I236" s="771"/>
    </row>
    <row r="237" spans="1:9" ht="12.75" customHeight="1">
      <c r="A237" s="1"/>
      <c r="B237" s="396" t="str">
        <f>'LISTA DE PRECIOS '!$D$1726</f>
        <v>rosca c/tuerca epoxi 1 1/4"</v>
      </c>
      <c r="C237" s="48" t="s">
        <v>16</v>
      </c>
      <c r="D237" s="348">
        <v>2</v>
      </c>
      <c r="E237" s="348">
        <f t="shared" si="3"/>
        <v>2</v>
      </c>
      <c r="F237" s="348">
        <f>'LISTA DE PRECIOS '!$J$1726</f>
        <v>547.44904831287647</v>
      </c>
      <c r="G237" s="352">
        <f t="shared" si="4"/>
        <v>1094.8980966257529</v>
      </c>
      <c r="H237" s="349"/>
      <c r="I237" s="771"/>
    </row>
    <row r="238" spans="1:9" ht="12.75" customHeight="1">
      <c r="A238" s="1"/>
      <c r="B238" s="396" t="str">
        <f>'LISTA DE PRECIOS '!$D$1641</f>
        <v>Entrerrosca epoxi 0,032x0,063</v>
      </c>
      <c r="C238" s="48" t="s">
        <v>16</v>
      </c>
      <c r="D238" s="348">
        <v>4</v>
      </c>
      <c r="E238" s="348">
        <f t="shared" si="3"/>
        <v>4</v>
      </c>
      <c r="F238" s="348">
        <f>'LISTA DE PRECIOS '!$J$1641</f>
        <v>1596.5831901317044</v>
      </c>
      <c r="G238" s="352">
        <f t="shared" si="4"/>
        <v>6386.3327605268178</v>
      </c>
      <c r="H238" s="349"/>
      <c r="I238" s="771"/>
    </row>
    <row r="239" spans="1:9" ht="12.75" customHeight="1">
      <c r="A239" s="1"/>
      <c r="B239" s="396" t="str">
        <f>'LISTA DE PRECIOS '!$D$1729</f>
        <v>rosca c/tuerca epoxi 2 1/2"</v>
      </c>
      <c r="C239" s="48" t="s">
        <v>16</v>
      </c>
      <c r="D239" s="348">
        <v>2</v>
      </c>
      <c r="E239" s="348">
        <f t="shared" si="3"/>
        <v>2</v>
      </c>
      <c r="F239" s="348">
        <f>'LISTA DE PRECIOS '!$J$1729</f>
        <v>1263.5735427026596</v>
      </c>
      <c r="G239" s="352">
        <f t="shared" si="4"/>
        <v>2527.1470854053191</v>
      </c>
      <c r="H239" s="349"/>
      <c r="I239" s="771"/>
    </row>
    <row r="240" spans="1:9" ht="12.75" customHeight="1">
      <c r="A240" s="1"/>
      <c r="B240" s="396" t="str">
        <f>'LISTA DE PRECIOS '!$D$1616</f>
        <v>Codo epoxi HH 0,063</v>
      </c>
      <c r="C240" s="48" t="s">
        <v>16</v>
      </c>
      <c r="D240" s="348">
        <v>7</v>
      </c>
      <c r="E240" s="348">
        <f t="shared" si="3"/>
        <v>7</v>
      </c>
      <c r="F240" s="348">
        <f>'LISTA DE PRECIOS '!$J$1616</f>
        <v>3442.154853748516</v>
      </c>
      <c r="G240" s="352">
        <f t="shared" si="4"/>
        <v>24095.083976239614</v>
      </c>
      <c r="H240" s="349"/>
      <c r="I240" s="771"/>
    </row>
    <row r="241" spans="1:9" ht="12.75" customHeight="1">
      <c r="A241" s="1"/>
      <c r="B241" s="396" t="str">
        <f>'LISTA DE PRECIOS '!$D$1621</f>
        <v>Codo epoxi MH 0,063</v>
      </c>
      <c r="C241" s="48" t="s">
        <v>16</v>
      </c>
      <c r="D241" s="348">
        <v>4</v>
      </c>
      <c r="E241" s="348">
        <f t="shared" si="3"/>
        <v>4</v>
      </c>
      <c r="F241" s="348">
        <f>'LISTA DE PRECIOS '!$J$1621</f>
        <v>4119.5699160091217</v>
      </c>
      <c r="G241" s="352">
        <f t="shared" si="4"/>
        <v>16478.279664036487</v>
      </c>
      <c r="H241" s="349"/>
      <c r="I241" s="771"/>
    </row>
    <row r="242" spans="1:9" ht="12.75" customHeight="1">
      <c r="A242" s="1"/>
      <c r="B242" s="396" t="str">
        <f>'LISTA DE PRECIOS '!$D$1738</f>
        <v>Llave esférica 2 1/2"</v>
      </c>
      <c r="C242" s="48" t="s">
        <v>16</v>
      </c>
      <c r="D242" s="348">
        <v>2</v>
      </c>
      <c r="E242" s="348">
        <f t="shared" si="3"/>
        <v>2</v>
      </c>
      <c r="F242" s="348">
        <f>'LISTA DE PRECIOS '!$J$1738</f>
        <v>27638.784257889205</v>
      </c>
      <c r="G242" s="352">
        <f t="shared" si="4"/>
        <v>55277.56851577841</v>
      </c>
      <c r="H242" s="349"/>
      <c r="I242" s="771"/>
    </row>
    <row r="243" spans="1:9" ht="12.75" customHeight="1">
      <c r="A243" s="1"/>
      <c r="B243" s="396" t="str">
        <f>'LISTA DE PRECIOS '!$D$1664</f>
        <v>Tee epoxi 0,063</v>
      </c>
      <c r="C243" s="48" t="s">
        <v>16</v>
      </c>
      <c r="D243" s="348">
        <v>1</v>
      </c>
      <c r="E243" s="348">
        <f t="shared" si="3"/>
        <v>1</v>
      </c>
      <c r="F243" s="348">
        <f>'LISTA DE PRECIOS '!$J$1664</f>
        <v>4008.7777329291166</v>
      </c>
      <c r="G243" s="352">
        <f t="shared" si="4"/>
        <v>4008.7777329291166</v>
      </c>
      <c r="H243" s="349"/>
      <c r="I243" s="771"/>
    </row>
    <row r="244" spans="1:9" ht="12.75" customHeight="1">
      <c r="A244" s="1"/>
      <c r="B244" s="347" t="str">
        <f>'LISTA DE PRECIOS '!$D$1706</f>
        <v>Niple 0,063 x 15</v>
      </c>
      <c r="C244" s="48" t="s">
        <v>16</v>
      </c>
      <c r="D244" s="348">
        <v>1</v>
      </c>
      <c r="E244" s="348">
        <f t="shared" si="3"/>
        <v>1</v>
      </c>
      <c r="F244" s="348">
        <f>'LISTA DE PRECIOS '!$J$1706</f>
        <v>1019.566822047083</v>
      </c>
      <c r="G244" s="352">
        <f t="shared" si="4"/>
        <v>1019.566822047083</v>
      </c>
      <c r="H244" s="349"/>
      <c r="I244" s="771"/>
    </row>
    <row r="245" spans="1:9" ht="12.75" customHeight="1">
      <c r="A245" s="1"/>
      <c r="B245" s="347" t="str">
        <f>'LISTA DE PRECIOS '!$D$1707</f>
        <v>Niple 0,063 x 20</v>
      </c>
      <c r="C245" s="48" t="s">
        <v>16</v>
      </c>
      <c r="D245" s="348">
        <v>1</v>
      </c>
      <c r="E245" s="348">
        <f t="shared" si="3"/>
        <v>1</v>
      </c>
      <c r="F245" s="348">
        <f>'LISTA DE PRECIOS '!$J$1707</f>
        <v>1358.6669548799334</v>
      </c>
      <c r="G245" s="352">
        <f t="shared" si="4"/>
        <v>1358.6669548799334</v>
      </c>
      <c r="H245" s="349"/>
      <c r="I245" s="771"/>
    </row>
    <row r="246" spans="1:9" ht="12.75" customHeight="1">
      <c r="A246" s="1"/>
      <c r="B246" s="347" t="str">
        <f>'LISTA DE PRECIOS '!$D$1853</f>
        <v>PILAR DE MEDIDOR 1 1/4"</v>
      </c>
      <c r="C246" s="48" t="s">
        <v>16</v>
      </c>
      <c r="D246" s="348">
        <v>2</v>
      </c>
      <c r="E246" s="348">
        <f t="shared" si="3"/>
        <v>2</v>
      </c>
      <c r="F246" s="348">
        <f>'LISTA DE PRECIOS '!$J$1853</f>
        <v>601.21394894451828</v>
      </c>
      <c r="G246" s="352">
        <f t="shared" si="4"/>
        <v>1202.4278978890366</v>
      </c>
      <c r="H246" s="349"/>
      <c r="I246" s="771"/>
    </row>
    <row r="247" spans="1:9" ht="12.75" customHeight="1">
      <c r="A247" s="1"/>
      <c r="B247" s="347"/>
      <c r="C247" s="48"/>
      <c r="D247" s="348"/>
      <c r="E247" s="348"/>
      <c r="F247" s="348"/>
      <c r="G247" s="352"/>
      <c r="H247" s="349"/>
      <c r="I247" s="771"/>
    </row>
    <row r="248" spans="1:9" ht="12.75" customHeight="1">
      <c r="A248" s="1"/>
      <c r="B248" s="347"/>
      <c r="C248" s="48"/>
      <c r="D248" s="348"/>
      <c r="E248" s="348"/>
      <c r="F248" s="348"/>
      <c r="G248" s="348"/>
      <c r="H248" s="350"/>
      <c r="I248" s="771"/>
    </row>
    <row r="249" spans="1:9" ht="12.75" customHeight="1">
      <c r="A249" s="1"/>
      <c r="B249" s="351"/>
      <c r="C249" s="90"/>
      <c r="D249" s="352"/>
      <c r="E249" s="352"/>
      <c r="F249" s="352"/>
      <c r="G249" s="352"/>
      <c r="H249" s="353"/>
      <c r="I249" s="771"/>
    </row>
    <row r="250" spans="1:9" ht="12.75" customHeight="1">
      <c r="A250" s="1"/>
      <c r="B250" s="354" t="s">
        <v>422</v>
      </c>
      <c r="C250" s="355"/>
      <c r="D250" s="356"/>
      <c r="E250" s="356"/>
      <c r="F250" s="356"/>
      <c r="G250" s="357"/>
      <c r="H250" s="358">
        <f>SUM(G219:G249)</f>
        <v>240037.65684889266</v>
      </c>
      <c r="I250" s="1"/>
    </row>
    <row r="251" spans="1:9" ht="12.75" customHeight="1">
      <c r="A251" s="1"/>
      <c r="B251" s="359"/>
      <c r="C251" s="50"/>
      <c r="D251" s="360"/>
      <c r="E251" s="360"/>
      <c r="F251" s="360"/>
      <c r="G251" s="360"/>
      <c r="H251" s="361"/>
      <c r="I251" s="1"/>
    </row>
    <row r="252" spans="1:9" ht="12.75" customHeight="1">
      <c r="A252" s="1"/>
      <c r="B252" s="409" t="s">
        <v>452</v>
      </c>
      <c r="C252" s="52" t="s">
        <v>424</v>
      </c>
      <c r="D252" s="348">
        <v>20</v>
      </c>
      <c r="E252" s="348">
        <f>D252*$G$217</f>
        <v>20</v>
      </c>
      <c r="F252" s="352">
        <f>'MANO DE OBRA'!$K$8</f>
        <v>1165.6790978787881</v>
      </c>
      <c r="G252" s="352">
        <f>E252*F252</f>
        <v>23313.581957575763</v>
      </c>
      <c r="H252" s="364"/>
      <c r="I252" s="1"/>
    </row>
    <row r="253" spans="1:9" ht="12.75" customHeight="1">
      <c r="A253" s="1"/>
      <c r="B253" s="409"/>
      <c r="C253" s="52"/>
      <c r="D253" s="348"/>
      <c r="E253" s="348"/>
      <c r="F253" s="352"/>
      <c r="G253" s="352"/>
      <c r="H253" s="364"/>
      <c r="I253" s="1"/>
    </row>
    <row r="254" spans="1:9" ht="12.75" customHeight="1">
      <c r="A254" s="1"/>
      <c r="B254" s="347" t="s">
        <v>579</v>
      </c>
      <c r="C254" s="52" t="s">
        <v>424</v>
      </c>
      <c r="D254" s="394">
        <v>18.899999999999999</v>
      </c>
      <c r="E254" s="348">
        <f t="shared" ref="E254:E255" si="5">D254*$G$217</f>
        <v>18.899999999999999</v>
      </c>
      <c r="F254" s="394">
        <f>'MANO DE OBRA'!$K$9</f>
        <v>1011.539859878788</v>
      </c>
      <c r="G254" s="352">
        <f t="shared" ref="G254:G255" si="6">E254*F254</f>
        <v>19118.103351709091</v>
      </c>
      <c r="H254" s="364"/>
      <c r="I254" s="1"/>
    </row>
    <row r="255" spans="1:9" ht="12.75" customHeight="1">
      <c r="A255" s="1"/>
      <c r="B255" s="390" t="s">
        <v>661</v>
      </c>
      <c r="C255" s="52" t="s">
        <v>424</v>
      </c>
      <c r="D255" s="394">
        <v>11</v>
      </c>
      <c r="E255" s="348">
        <f t="shared" si="5"/>
        <v>11</v>
      </c>
      <c r="F255" s="394">
        <f>'MANO DE OBRA'!$K$11</f>
        <v>875.15514987878794</v>
      </c>
      <c r="G255" s="352">
        <f t="shared" si="6"/>
        <v>9626.7066486666681</v>
      </c>
      <c r="H255" s="365"/>
      <c r="I255" s="1"/>
    </row>
    <row r="256" spans="1:9" ht="12.75" customHeight="1">
      <c r="A256" s="1"/>
      <c r="B256" s="764" t="s">
        <v>425</v>
      </c>
      <c r="C256" s="689"/>
      <c r="D256" s="689"/>
      <c r="E256" s="689"/>
      <c r="F256" s="689"/>
      <c r="G256" s="765"/>
      <c r="H256" s="366">
        <f>SUM(G252:G255)</f>
        <v>52058.39195795152</v>
      </c>
      <c r="I256" s="1"/>
    </row>
    <row r="257" spans="1:9" ht="12.75" customHeight="1">
      <c r="A257" s="1"/>
      <c r="B257" s="766"/>
      <c r="C257" s="692"/>
      <c r="D257" s="692"/>
      <c r="E257" s="692"/>
      <c r="F257" s="692"/>
      <c r="G257" s="692"/>
      <c r="H257" s="700"/>
      <c r="I257" s="1"/>
    </row>
    <row r="258" spans="1:9" ht="12.75" customHeight="1">
      <c r="A258" s="1"/>
      <c r="B258" s="347" t="s">
        <v>426</v>
      </c>
      <c r="C258" s="48"/>
      <c r="D258" s="348"/>
      <c r="E258" s="348"/>
      <c r="F258" s="348"/>
      <c r="G258" s="348"/>
      <c r="H258" s="349"/>
      <c r="I258" s="1"/>
    </row>
    <row r="259" spans="1:9" ht="12.75" customHeight="1">
      <c r="A259" s="1"/>
      <c r="B259" s="347" t="s">
        <v>427</v>
      </c>
      <c r="C259" s="48"/>
      <c r="D259" s="348"/>
      <c r="E259" s="348"/>
      <c r="F259" s="348"/>
      <c r="G259" s="348"/>
      <c r="H259" s="349"/>
      <c r="I259" s="1"/>
    </row>
    <row r="260" spans="1:9" ht="12.75" customHeight="1">
      <c r="A260" s="1"/>
      <c r="B260" s="351" t="s">
        <v>428</v>
      </c>
      <c r="C260" s="90"/>
      <c r="D260" s="352"/>
      <c r="E260" s="352"/>
      <c r="F260" s="352"/>
      <c r="G260" s="352"/>
      <c r="H260" s="349"/>
      <c r="I260" s="1"/>
    </row>
    <row r="261" spans="1:9" ht="12.75" customHeight="1">
      <c r="A261" s="1"/>
      <c r="B261" s="368"/>
      <c r="C261" s="355"/>
      <c r="D261" s="355"/>
      <c r="E261" s="355"/>
      <c r="F261" s="355"/>
      <c r="G261" s="369"/>
      <c r="H261" s="358">
        <f>SUM(G260)</f>
        <v>0</v>
      </c>
      <c r="I261" s="1"/>
    </row>
    <row r="262" spans="1:9" ht="12.75" customHeight="1">
      <c r="A262" s="1"/>
      <c r="B262" s="367"/>
      <c r="C262" s="1"/>
      <c r="D262" s="1"/>
      <c r="E262" s="1"/>
      <c r="F262" s="1"/>
      <c r="G262" s="1"/>
      <c r="H262" s="260"/>
      <c r="I262" s="1"/>
    </row>
    <row r="263" spans="1:9" ht="12.75" customHeight="1">
      <c r="A263" s="1"/>
      <c r="B263" s="370" t="s">
        <v>429</v>
      </c>
      <c r="C263" s="355"/>
      <c r="D263" s="355"/>
      <c r="E263" s="355"/>
      <c r="F263" s="355"/>
      <c r="G263" s="369"/>
      <c r="H263" s="371">
        <f>H250+H256+H261</f>
        <v>292096.04880684416</v>
      </c>
      <c r="I263" s="1"/>
    </row>
    <row r="264" spans="1:9" ht="12.75" customHeight="1">
      <c r="A264" s="1"/>
      <c r="B264" s="367"/>
      <c r="C264" s="1"/>
      <c r="D264" s="1"/>
      <c r="E264" s="1"/>
      <c r="F264" s="1"/>
      <c r="G264" s="1"/>
      <c r="H264" s="372"/>
      <c r="I264" s="1"/>
    </row>
    <row r="265" spans="1:9" ht="12.75" customHeight="1">
      <c r="A265" s="1"/>
      <c r="B265" s="347" t="s">
        <v>349</v>
      </c>
      <c r="C265" s="48"/>
      <c r="D265" s="49">
        <f>'COEF.RESUMEN'!$H$5</f>
        <v>0.15</v>
      </c>
      <c r="E265" s="48"/>
      <c r="F265" s="48"/>
      <c r="G265" s="48"/>
      <c r="H265" s="350">
        <f>H263*D265</f>
        <v>43814.407321026622</v>
      </c>
      <c r="I265" s="1"/>
    </row>
    <row r="266" spans="1:9" ht="12.75" customHeight="1">
      <c r="A266" s="1"/>
      <c r="B266" s="373"/>
      <c r="C266" s="48"/>
      <c r="D266" s="49"/>
      <c r="E266" s="48"/>
      <c r="F266" s="48"/>
      <c r="G266" s="48"/>
      <c r="H266" s="374"/>
      <c r="I266" s="1"/>
    </row>
    <row r="267" spans="1:9" ht="12.75" customHeight="1">
      <c r="A267" s="1"/>
      <c r="B267" s="347"/>
      <c r="C267" s="48"/>
      <c r="D267" s="49"/>
      <c r="E267" s="48"/>
      <c r="F267" s="48"/>
      <c r="G267" s="48"/>
      <c r="H267" s="350"/>
      <c r="I267" s="1"/>
    </row>
    <row r="268" spans="1:9" ht="12.75" customHeight="1">
      <c r="A268" s="1"/>
      <c r="B268" s="347" t="s">
        <v>350</v>
      </c>
      <c r="C268" s="48"/>
      <c r="D268" s="49">
        <f>'COEF.RESUMEN'!$H$6</f>
        <v>0.1</v>
      </c>
      <c r="E268" s="48"/>
      <c r="F268" s="48"/>
      <c r="G268" s="48"/>
      <c r="H268" s="350">
        <f>H263*D268</f>
        <v>29209.604880684419</v>
      </c>
      <c r="I268" s="1"/>
    </row>
    <row r="269" spans="1:9" ht="12.75" customHeight="1">
      <c r="A269" s="1"/>
      <c r="B269" s="347"/>
      <c r="C269" s="48"/>
      <c r="D269" s="49"/>
      <c r="E269" s="48"/>
      <c r="F269" s="48"/>
      <c r="G269" s="48"/>
      <c r="H269" s="374">
        <f>H263+H265+H268</f>
        <v>365120.06100855517</v>
      </c>
      <c r="I269" s="1"/>
    </row>
    <row r="270" spans="1:9" ht="12.75" customHeight="1">
      <c r="A270" s="1"/>
      <c r="B270" s="347" t="s">
        <v>430</v>
      </c>
      <c r="C270" s="48"/>
      <c r="D270" s="49">
        <f>'COEF.RESUMEN'!$H$8</f>
        <v>0.25</v>
      </c>
      <c r="E270" s="48"/>
      <c r="F270" s="48"/>
      <c r="G270" s="48"/>
      <c r="H270" s="350">
        <f>H269*D270</f>
        <v>91280.015252138794</v>
      </c>
      <c r="I270" s="1"/>
    </row>
    <row r="271" spans="1:9" ht="12.75" customHeight="1">
      <c r="A271" s="1"/>
      <c r="B271" s="347"/>
      <c r="C271" s="48"/>
      <c r="D271" s="48"/>
      <c r="E271" s="48"/>
      <c r="F271" s="48"/>
      <c r="G271" s="48"/>
      <c r="H271" s="375"/>
      <c r="I271" s="1"/>
    </row>
    <row r="272" spans="1:9" ht="12.75" customHeight="1">
      <c r="A272" s="1"/>
      <c r="B272" s="376" t="s">
        <v>431</v>
      </c>
      <c r="C272" s="340"/>
      <c r="D272" s="340"/>
      <c r="E272" s="340"/>
      <c r="F272" s="340"/>
      <c r="G272" s="377"/>
      <c r="H272" s="371">
        <f>H269+H270</f>
        <v>456400.07626069395</v>
      </c>
      <c r="I272" s="1"/>
    </row>
    <row r="273" spans="1:9" ht="12.75" customHeight="1">
      <c r="A273" s="1"/>
      <c r="B273" s="1"/>
      <c r="C273" s="1"/>
      <c r="D273" s="1"/>
      <c r="E273" s="1"/>
      <c r="F273" s="1"/>
      <c r="G273" s="1"/>
      <c r="H273" s="1"/>
      <c r="I273" s="1"/>
    </row>
    <row r="274" spans="1:9" ht="44.25" hidden="1" customHeight="1">
      <c r="A274" s="1"/>
      <c r="B274" s="708" t="s">
        <v>1997</v>
      </c>
      <c r="C274" s="687"/>
      <c r="D274" s="762" t="s">
        <v>1998</v>
      </c>
      <c r="E274" s="687"/>
      <c r="F274" s="387" t="s">
        <v>178</v>
      </c>
      <c r="G274" s="763">
        <v>1</v>
      </c>
      <c r="H274" s="687"/>
      <c r="I274" s="774" t="s">
        <v>1999</v>
      </c>
    </row>
    <row r="275" spans="1:9" ht="12.75" hidden="1" customHeight="1">
      <c r="A275" s="1"/>
      <c r="B275" s="342" t="s">
        <v>416</v>
      </c>
      <c r="C275" s="343" t="s">
        <v>16</v>
      </c>
      <c r="D275" s="342" t="s">
        <v>417</v>
      </c>
      <c r="E275" s="342" t="s">
        <v>418</v>
      </c>
      <c r="F275" s="342" t="s">
        <v>419</v>
      </c>
      <c r="G275" s="342" t="s">
        <v>420</v>
      </c>
      <c r="H275" s="342" t="s">
        <v>421</v>
      </c>
      <c r="I275" s="771"/>
    </row>
    <row r="276" spans="1:9" ht="12.75" hidden="1" customHeight="1">
      <c r="A276" s="1"/>
      <c r="B276" s="378" t="str">
        <f>'A. DE PRECIOS CIVIL'!$D$1444</f>
        <v xml:space="preserve">Platea de fundación </v>
      </c>
      <c r="C276" s="160" t="s">
        <v>34</v>
      </c>
      <c r="D276" s="345">
        <v>0.20519999999999999</v>
      </c>
      <c r="E276" s="348">
        <f t="shared" ref="E276:E304" si="7">D276*$G$274</f>
        <v>0.20519999999999999</v>
      </c>
      <c r="F276" s="345">
        <f>'A. DE PRECIOS CIVIL'!$H$1454</f>
        <v>30568.207236984075</v>
      </c>
      <c r="G276" s="352">
        <f t="shared" ref="G276:G304" si="8">E276*F276</f>
        <v>6272.5961250291321</v>
      </c>
      <c r="H276" s="346"/>
      <c r="I276" s="771"/>
    </row>
    <row r="277" spans="1:9" ht="12.75" hidden="1" customHeight="1">
      <c r="A277" s="1"/>
      <c r="B277" s="347" t="str">
        <f>'A. DE PRECIOS CIVIL'!$D$2759</f>
        <v>Ladrillo común</v>
      </c>
      <c r="C277" s="48" t="s">
        <v>34</v>
      </c>
      <c r="D277" s="348">
        <v>0.56100000000000005</v>
      </c>
      <c r="E277" s="348">
        <f t="shared" si="7"/>
        <v>0.56100000000000005</v>
      </c>
      <c r="F277" s="348">
        <f>'A. DE PRECIOS CIVIL'!$H$2768</f>
        <v>14393.17752210931</v>
      </c>
      <c r="G277" s="352">
        <f t="shared" si="8"/>
        <v>8074.5725899033241</v>
      </c>
      <c r="H277" s="349"/>
      <c r="I277" s="771"/>
    </row>
    <row r="278" spans="1:9" ht="12.75" hidden="1" customHeight="1">
      <c r="A278" s="1"/>
      <c r="B278" s="347" t="str">
        <f>'A. DE PRECIOS CIVIL'!$D$3544</f>
        <v>Capa aisladora vertical con hidrófugo incorporado</v>
      </c>
      <c r="C278" s="48" t="s">
        <v>29</v>
      </c>
      <c r="D278" s="348">
        <v>4.9000000000000004</v>
      </c>
      <c r="E278" s="348">
        <f t="shared" si="7"/>
        <v>4.9000000000000004</v>
      </c>
      <c r="F278" s="348">
        <f>'A. DE PRECIOS CIVIL'!$H$3553</f>
        <v>181.40616091861065</v>
      </c>
      <c r="G278" s="352">
        <f t="shared" si="8"/>
        <v>888.89018850119226</v>
      </c>
      <c r="H278" s="349"/>
      <c r="I278" s="771"/>
    </row>
    <row r="279" spans="1:9" ht="12.75" hidden="1" customHeight="1">
      <c r="A279" s="1"/>
      <c r="B279" s="347" t="str">
        <f>'A. DE PRECIOS CIVIL'!$D$1726</f>
        <v>Losa llena H°A°</v>
      </c>
      <c r="C279" s="48" t="s">
        <v>34</v>
      </c>
      <c r="D279" s="348">
        <v>0.11970000000000001</v>
      </c>
      <c r="E279" s="348">
        <f t="shared" si="7"/>
        <v>0.11970000000000001</v>
      </c>
      <c r="F279" s="348">
        <f>'A. DE PRECIOS CIVIL'!$H$1738</f>
        <v>30887.304283055462</v>
      </c>
      <c r="G279" s="352">
        <f t="shared" si="8"/>
        <v>3697.2103226817394</v>
      </c>
      <c r="H279" s="349"/>
      <c r="I279" s="771"/>
    </row>
    <row r="280" spans="1:9" ht="12.75" hidden="1" customHeight="1">
      <c r="A280" s="1"/>
      <c r="B280" s="347" t="str">
        <f>'PRESUPUESTO NACION'!$D$153</f>
        <v>Revoque interior completo a la cal</v>
      </c>
      <c r="C280" s="48" t="s">
        <v>25</v>
      </c>
      <c r="D280" s="348">
        <v>3.41</v>
      </c>
      <c r="E280" s="348">
        <f t="shared" si="7"/>
        <v>3.41</v>
      </c>
      <c r="F280" s="348">
        <f>'PRESUPUESTO NACION'!$G$153</f>
        <v>2888.1477727195634</v>
      </c>
      <c r="G280" s="352">
        <f t="shared" si="8"/>
        <v>9848.5839049737115</v>
      </c>
      <c r="H280" s="349"/>
      <c r="I280" s="771"/>
    </row>
    <row r="281" spans="1:9" ht="12.75" hidden="1" customHeight="1">
      <c r="A281" s="1"/>
      <c r="B281" s="347" t="str">
        <f>'PRESUPUESTO NACION'!$D$154</f>
        <v>Revoque exterior completo a la cal</v>
      </c>
      <c r="C281" s="48" t="s">
        <v>25</v>
      </c>
      <c r="D281" s="348">
        <v>4.4399999999999995</v>
      </c>
      <c r="E281" s="348">
        <f t="shared" si="7"/>
        <v>4.4399999999999995</v>
      </c>
      <c r="F281" s="348">
        <f>'PRESUPUESTO NACION'!$G$154</f>
        <v>3183.1133917809693</v>
      </c>
      <c r="G281" s="352">
        <f t="shared" si="8"/>
        <v>14133.023459507502</v>
      </c>
      <c r="H281" s="349"/>
      <c r="I281" s="771"/>
    </row>
    <row r="282" spans="1:9" ht="12.75" hidden="1" customHeight="1">
      <c r="A282" s="1"/>
      <c r="B282" s="347" t="str">
        <f>'A. DE PRECIOS CIVIL'!$D$4250</f>
        <v>Carpeta de concreto de 2,00 cm bajo piso</v>
      </c>
      <c r="C282" s="48" t="s">
        <v>25</v>
      </c>
      <c r="D282" s="348">
        <v>1.2000000000000002</v>
      </c>
      <c r="E282" s="348">
        <f t="shared" si="7"/>
        <v>1.2000000000000002</v>
      </c>
      <c r="F282" s="348">
        <f>'A. DE PRECIOS CIVIL'!$H$4259</f>
        <v>280.51902051012564</v>
      </c>
      <c r="G282" s="352">
        <f t="shared" si="8"/>
        <v>336.62282461215079</v>
      </c>
      <c r="H282" s="349"/>
      <c r="I282" s="771"/>
    </row>
    <row r="283" spans="1:9" ht="12.75" hidden="1" customHeight="1">
      <c r="A283" s="1"/>
      <c r="B283" s="347" t="s">
        <v>1993</v>
      </c>
      <c r="C283" s="48" t="s">
        <v>25</v>
      </c>
      <c r="D283" s="348">
        <v>1.6500000000000001</v>
      </c>
      <c r="E283" s="348">
        <f t="shared" si="7"/>
        <v>1.6500000000000001</v>
      </c>
      <c r="F283" s="348">
        <f>'LISTA DE PRECIOS '!$J$623</f>
        <v>19499.04704927648</v>
      </c>
      <c r="G283" s="352">
        <f t="shared" si="8"/>
        <v>32173.427631306193</v>
      </c>
      <c r="H283" s="349"/>
      <c r="I283" s="771"/>
    </row>
    <row r="284" spans="1:9" ht="12.75" hidden="1" customHeight="1">
      <c r="A284" s="1"/>
      <c r="B284" s="347" t="str">
        <f>'A. DE PRECIOS CIVIL'!$D$11457</f>
        <v>Muros interiores con Latex</v>
      </c>
      <c r="C284" s="48" t="s">
        <v>25</v>
      </c>
      <c r="D284" s="348">
        <v>3.41</v>
      </c>
      <c r="E284" s="348">
        <f t="shared" si="7"/>
        <v>3.41</v>
      </c>
      <c r="F284" s="348">
        <f>'A. DE PRECIOS CIVIL'!$H$11466</f>
        <v>186.09853779055373</v>
      </c>
      <c r="G284" s="352">
        <f t="shared" si="8"/>
        <v>634.59601386578822</v>
      </c>
      <c r="H284" s="349"/>
      <c r="I284" s="771"/>
    </row>
    <row r="285" spans="1:9" ht="12.75" hidden="1" customHeight="1">
      <c r="A285" s="1"/>
      <c r="B285" s="347" t="str">
        <f>'A. DE PRECIOS CIVIL'!$D$11490</f>
        <v>Muros exteriores con Latex</v>
      </c>
      <c r="C285" s="48" t="s">
        <v>25</v>
      </c>
      <c r="D285" s="348">
        <v>4.4399999999999995</v>
      </c>
      <c r="E285" s="348">
        <f t="shared" si="7"/>
        <v>4.4399999999999995</v>
      </c>
      <c r="F285" s="348">
        <f>'A. DE PRECIOS CIVIL'!$H$11499</f>
        <v>195.93277081281201</v>
      </c>
      <c r="G285" s="352">
        <f t="shared" si="8"/>
        <v>869.94150240888519</v>
      </c>
      <c r="H285" s="349"/>
      <c r="I285" s="771"/>
    </row>
    <row r="286" spans="1:9" ht="12.75" hidden="1" customHeight="1">
      <c r="A286" s="1"/>
      <c r="B286" s="347" t="str">
        <f>'A. DE PRECIOS CIVIL'!$D$11688</f>
        <v>Carpintería metálica con esmalte sintético y antióxido</v>
      </c>
      <c r="C286" s="48" t="s">
        <v>25</v>
      </c>
      <c r="D286" s="348">
        <v>3.3000000000000003</v>
      </c>
      <c r="E286" s="348">
        <f t="shared" si="7"/>
        <v>3.3000000000000003</v>
      </c>
      <c r="F286" s="348">
        <f>'A. DE PRECIOS CIVIL'!$H$11697</f>
        <v>528.051360884735</v>
      </c>
      <c r="G286" s="352">
        <f t="shared" si="8"/>
        <v>1742.5694909196257</v>
      </c>
      <c r="H286" s="349"/>
      <c r="I286" s="771"/>
    </row>
    <row r="287" spans="1:9" ht="12.75" hidden="1" customHeight="1">
      <c r="A287" s="1"/>
      <c r="B287" s="347" t="str">
        <f>'LISTA DE PRECIOS '!$D$1684</f>
        <v>Union doble epoxi 3/4"</v>
      </c>
      <c r="C287" s="48" t="s">
        <v>16</v>
      </c>
      <c r="D287" s="348">
        <v>1</v>
      </c>
      <c r="E287" s="348">
        <f t="shared" si="7"/>
        <v>1</v>
      </c>
      <c r="F287" s="348">
        <f>'LISTA DE PRECIOS '!$J$1684</f>
        <v>804.57735565692178</v>
      </c>
      <c r="G287" s="352">
        <f t="shared" si="8"/>
        <v>804.57735565692178</v>
      </c>
      <c r="H287" s="349"/>
      <c r="I287" s="771"/>
    </row>
    <row r="288" spans="1:9" ht="12.75" hidden="1" customHeight="1">
      <c r="A288" s="1"/>
      <c r="B288" s="347" t="str">
        <f>'LISTA DE PRECIOS '!$D$1856</f>
        <v>Barral soldado de 3/4" con aprobación de Prestataria de gas</v>
      </c>
      <c r="C288" s="48" t="s">
        <v>178</v>
      </c>
      <c r="D288" s="348">
        <v>1</v>
      </c>
      <c r="E288" s="348">
        <f t="shared" si="7"/>
        <v>1</v>
      </c>
      <c r="F288" s="348">
        <f>'LISTA DE PRECIOS '!$J$1856</f>
        <v>54994.406101418121</v>
      </c>
      <c r="G288" s="352">
        <f t="shared" si="8"/>
        <v>54994.406101418121</v>
      </c>
      <c r="H288" s="349"/>
      <c r="I288" s="771"/>
    </row>
    <row r="289" spans="1:9" ht="12.75" hidden="1" customHeight="1">
      <c r="A289" s="1"/>
      <c r="B289" s="347" t="str">
        <f>'LISTA DE PRECIOS '!$D$1733</f>
        <v>Llave esférica 3/4"</v>
      </c>
      <c r="C289" s="48" t="s">
        <v>16</v>
      </c>
      <c r="D289" s="348">
        <v>2</v>
      </c>
      <c r="E289" s="348">
        <f t="shared" si="7"/>
        <v>2</v>
      </c>
      <c r="F289" s="348">
        <f>'LISTA DE PRECIOS '!$J$1733</f>
        <v>2751.5489368295084</v>
      </c>
      <c r="G289" s="352">
        <f t="shared" si="8"/>
        <v>5503.0978736590168</v>
      </c>
      <c r="H289" s="349"/>
      <c r="I289" s="771"/>
    </row>
    <row r="290" spans="1:9" ht="12.75" hidden="1" customHeight="1">
      <c r="A290" s="1"/>
      <c r="B290" s="347" t="str">
        <f>'LISTA DE PRECIOS '!$D$1724</f>
        <v>rosca c/tuerca epoxi 3/4"</v>
      </c>
      <c r="C290" s="48" t="s">
        <v>16</v>
      </c>
      <c r="D290" s="348">
        <v>2</v>
      </c>
      <c r="E290" s="348">
        <f t="shared" si="7"/>
        <v>2</v>
      </c>
      <c r="F290" s="348">
        <f>'LISTA DE PRECIOS '!$J$1724</f>
        <v>260.38424088762122</v>
      </c>
      <c r="G290" s="352">
        <f t="shared" si="8"/>
        <v>520.76848177524244</v>
      </c>
      <c r="H290" s="349"/>
      <c r="I290" s="771"/>
    </row>
    <row r="291" spans="1:9" ht="12.75" hidden="1" customHeight="1">
      <c r="A291" s="1"/>
      <c r="B291" s="347" t="str">
        <f>'LISTA DE PRECIOS '!$D$1630</f>
        <v>Entrerrosca epoxi 0,019x0,025</v>
      </c>
      <c r="C291" s="48" t="s">
        <v>16</v>
      </c>
      <c r="D291" s="348">
        <v>2</v>
      </c>
      <c r="E291" s="348">
        <f t="shared" si="7"/>
        <v>2</v>
      </c>
      <c r="F291" s="348">
        <f>'LISTA DE PRECIOS '!$J$1630</f>
        <v>233.43234655468939</v>
      </c>
      <c r="G291" s="352">
        <f t="shared" si="8"/>
        <v>466.86469310937878</v>
      </c>
      <c r="H291" s="349"/>
      <c r="I291" s="771"/>
    </row>
    <row r="292" spans="1:9" ht="12.75" hidden="1" customHeight="1">
      <c r="A292" s="1"/>
      <c r="B292" s="347" t="str">
        <f>'LISTA DE PRECIOS '!$D$1725</f>
        <v>rosca c/tuerca epoxi 1"</v>
      </c>
      <c r="C292" s="48" t="s">
        <v>16</v>
      </c>
      <c r="D292" s="348">
        <v>2</v>
      </c>
      <c r="E292" s="348">
        <f t="shared" si="7"/>
        <v>2</v>
      </c>
      <c r="F292" s="348">
        <f>'LISTA DE PRECIOS '!$J$1725</f>
        <v>349.5606429422217</v>
      </c>
      <c r="G292" s="352">
        <f t="shared" si="8"/>
        <v>699.12128588444341</v>
      </c>
      <c r="H292" s="349"/>
      <c r="I292" s="771"/>
    </row>
    <row r="293" spans="1:9" ht="12.75" hidden="1" customHeight="1">
      <c r="A293" s="1"/>
      <c r="B293" s="347" t="str">
        <f>'LISTA DE PRECIOS '!$D$1848</f>
        <v>Regulador 25 m3/h</v>
      </c>
      <c r="C293" s="48" t="s">
        <v>16</v>
      </c>
      <c r="D293" s="348">
        <v>2</v>
      </c>
      <c r="E293" s="348">
        <f t="shared" si="7"/>
        <v>2</v>
      </c>
      <c r="F293" s="348">
        <f>'LISTA DE PRECIOS '!$J$1848</f>
        <v>19031.416813123506</v>
      </c>
      <c r="G293" s="352">
        <f t="shared" si="8"/>
        <v>38062.833626247011</v>
      </c>
      <c r="H293" s="349"/>
      <c r="I293" s="771"/>
    </row>
    <row r="294" spans="1:9" ht="12.75" hidden="1" customHeight="1">
      <c r="A294" s="1"/>
      <c r="B294" s="396" t="str">
        <f>'LISTA DE PRECIOS '!$D$1726</f>
        <v>rosca c/tuerca epoxi 1 1/4"</v>
      </c>
      <c r="C294" s="48" t="s">
        <v>16</v>
      </c>
      <c r="D294" s="348">
        <v>2</v>
      </c>
      <c r="E294" s="348">
        <f t="shared" si="7"/>
        <v>2</v>
      </c>
      <c r="F294" s="348">
        <f>'LISTA DE PRECIOS '!$J$1726</f>
        <v>547.44904831287647</v>
      </c>
      <c r="G294" s="352">
        <f t="shared" si="8"/>
        <v>1094.8980966257529</v>
      </c>
      <c r="H294" s="349"/>
      <c r="I294" s="771"/>
    </row>
    <row r="295" spans="1:9" ht="12.75" hidden="1" customHeight="1">
      <c r="A295" s="1"/>
      <c r="B295" s="396" t="str">
        <f>'LISTA DE PRECIOS '!$D$1645</f>
        <v>Entrerrosca epoxi 0,051x0,076</v>
      </c>
      <c r="C295" s="48" t="s">
        <v>16</v>
      </c>
      <c r="D295" s="348">
        <v>4</v>
      </c>
      <c r="E295" s="348">
        <f t="shared" si="7"/>
        <v>4</v>
      </c>
      <c r="F295" s="348">
        <f>'LISTA DE PRECIOS '!$J$1645</f>
        <v>2706.5852006957125</v>
      </c>
      <c r="G295" s="352">
        <f t="shared" si="8"/>
        <v>10826.34080278285</v>
      </c>
      <c r="H295" s="349"/>
      <c r="I295" s="771"/>
    </row>
    <row r="296" spans="1:9" ht="12.75" hidden="1" customHeight="1">
      <c r="A296" s="1"/>
      <c r="B296" s="396" t="str">
        <f>'LISTA DE PRECIOS '!$D$1730</f>
        <v>rosca c/tuerca epoxi 3"</v>
      </c>
      <c r="C296" s="48" t="s">
        <v>16</v>
      </c>
      <c r="D296" s="348">
        <v>2</v>
      </c>
      <c r="E296" s="348">
        <f t="shared" si="7"/>
        <v>2</v>
      </c>
      <c r="F296" s="348">
        <f>'LISTA DE PRECIOS '!$J$1730</f>
        <v>1737.130988096055</v>
      </c>
      <c r="G296" s="352">
        <f t="shared" si="8"/>
        <v>3474.2619761921101</v>
      </c>
      <c r="H296" s="349"/>
      <c r="I296" s="771"/>
    </row>
    <row r="297" spans="1:9" ht="12.75" hidden="1" customHeight="1">
      <c r="A297" s="1"/>
      <c r="B297" s="396" t="str">
        <f>'LISTA DE PRECIOS '!$D$1617</f>
        <v>Codo epoxi HH 0,076</v>
      </c>
      <c r="C297" s="48" t="s">
        <v>16</v>
      </c>
      <c r="D297" s="348">
        <v>7</v>
      </c>
      <c r="E297" s="348">
        <f t="shared" si="7"/>
        <v>7</v>
      </c>
      <c r="F297" s="348">
        <f>'LISTA DE PRECIOS '!$J$1617</f>
        <v>4770.9375099211238</v>
      </c>
      <c r="G297" s="352">
        <f t="shared" si="8"/>
        <v>33396.562569447866</v>
      </c>
      <c r="H297" s="349"/>
      <c r="I297" s="771"/>
    </row>
    <row r="298" spans="1:9" ht="12.75" hidden="1" customHeight="1">
      <c r="A298" s="1"/>
      <c r="B298" s="396" t="str">
        <f>'LISTA DE PRECIOS '!$D$1622</f>
        <v>Codo epoxi MH 0,076</v>
      </c>
      <c r="C298" s="48" t="s">
        <v>16</v>
      </c>
      <c r="D298" s="348">
        <v>4</v>
      </c>
      <c r="E298" s="348">
        <f t="shared" si="7"/>
        <v>4</v>
      </c>
      <c r="F298" s="348">
        <f>'LISTA DE PRECIOS '!$J$1622</f>
        <v>3705.7045855812821</v>
      </c>
      <c r="G298" s="352">
        <f t="shared" si="8"/>
        <v>14822.818342325128</v>
      </c>
      <c r="H298" s="349"/>
      <c r="I298" s="771"/>
    </row>
    <row r="299" spans="1:9" ht="12.75" hidden="1" customHeight="1">
      <c r="A299" s="1"/>
      <c r="B299" s="396" t="str">
        <f>'LISTA DE PRECIOS '!$D$1739</f>
        <v>Llave esférica 3"</v>
      </c>
      <c r="C299" s="48" t="s">
        <v>16</v>
      </c>
      <c r="D299" s="348">
        <v>2</v>
      </c>
      <c r="E299" s="348">
        <f t="shared" si="7"/>
        <v>2</v>
      </c>
      <c r="F299" s="348">
        <f>'LISTA DE PRECIOS '!$J$1739</f>
        <v>43562.872968532967</v>
      </c>
      <c r="G299" s="352">
        <f t="shared" si="8"/>
        <v>87125.745937065934</v>
      </c>
      <c r="H299" s="349"/>
      <c r="I299" s="771"/>
    </row>
    <row r="300" spans="1:9" ht="12.75" hidden="1" customHeight="1">
      <c r="A300" s="1"/>
      <c r="B300" s="396" t="str">
        <f>'LISTA DE PRECIOS '!$D$1665</f>
        <v>Tee epoxi 0,076</v>
      </c>
      <c r="C300" s="48" t="s">
        <v>16</v>
      </c>
      <c r="D300" s="348">
        <v>1</v>
      </c>
      <c r="E300" s="348">
        <f t="shared" si="7"/>
        <v>1</v>
      </c>
      <c r="F300" s="348">
        <f>'LISTA DE PRECIOS '!$J$1665</f>
        <v>5521.7919621090459</v>
      </c>
      <c r="G300" s="352">
        <f t="shared" si="8"/>
        <v>5521.7919621090459</v>
      </c>
      <c r="H300" s="349"/>
      <c r="I300" s="771"/>
    </row>
    <row r="301" spans="1:9" ht="12.75" hidden="1" customHeight="1">
      <c r="A301" s="1"/>
      <c r="B301" s="347" t="str">
        <f>'LISTA DE PRECIOS '!$D$1708</f>
        <v>Niple 0,076 x 15</v>
      </c>
      <c r="C301" s="48" t="s">
        <v>16</v>
      </c>
      <c r="D301" s="348">
        <v>1</v>
      </c>
      <c r="E301" s="348">
        <f t="shared" si="7"/>
        <v>1</v>
      </c>
      <c r="F301" s="348">
        <f>'LISTA DE PRECIOS '!$J$1708</f>
        <v>1346.3635127593288</v>
      </c>
      <c r="G301" s="352">
        <f t="shared" si="8"/>
        <v>1346.3635127593288</v>
      </c>
      <c r="H301" s="349"/>
      <c r="I301" s="771"/>
    </row>
    <row r="302" spans="1:9" ht="12.75" hidden="1" customHeight="1">
      <c r="A302" s="1"/>
      <c r="B302" s="347" t="str">
        <f>'LISTA DE PRECIOS '!$D$1709</f>
        <v>Niple 0,076 x 20</v>
      </c>
      <c r="C302" s="48" t="s">
        <v>16</v>
      </c>
      <c r="D302" s="348">
        <v>1</v>
      </c>
      <c r="E302" s="348">
        <f t="shared" si="7"/>
        <v>1</v>
      </c>
      <c r="F302" s="348">
        <f>'LISTA DE PRECIOS '!$J$1709</f>
        <v>1795.4391501614575</v>
      </c>
      <c r="G302" s="352">
        <f t="shared" si="8"/>
        <v>1795.4391501614575</v>
      </c>
      <c r="H302" s="349"/>
      <c r="I302" s="771"/>
    </row>
    <row r="303" spans="1:9" ht="12.75" hidden="1" customHeight="1">
      <c r="A303" s="1"/>
      <c r="B303" s="347" t="str">
        <f>'LISTA DE PRECIOS '!$D$1645</f>
        <v>Entrerrosca epoxi 0,051x0,076</v>
      </c>
      <c r="C303" s="48" t="s">
        <v>16</v>
      </c>
      <c r="D303" s="348">
        <v>2</v>
      </c>
      <c r="E303" s="348">
        <f t="shared" si="7"/>
        <v>2</v>
      </c>
      <c r="F303" s="348">
        <f>'LISTA DE PRECIOS '!$J$1645</f>
        <v>2706.5852006957125</v>
      </c>
      <c r="G303" s="352">
        <f t="shared" si="8"/>
        <v>5413.170401391425</v>
      </c>
      <c r="H303" s="349"/>
      <c r="I303" s="771"/>
    </row>
    <row r="304" spans="1:9" ht="12.75" hidden="1" customHeight="1">
      <c r="A304" s="1"/>
      <c r="B304" s="347" t="str">
        <f>'LISTA DE PRECIOS '!$D$1853</f>
        <v>PILAR DE MEDIDOR 1 1/4"</v>
      </c>
      <c r="C304" s="48" t="s">
        <v>16</v>
      </c>
      <c r="D304" s="348">
        <v>2</v>
      </c>
      <c r="E304" s="348">
        <f t="shared" si="7"/>
        <v>2</v>
      </c>
      <c r="F304" s="348">
        <f>'LISTA DE PRECIOS '!$J$1853</f>
        <v>601.21394894451828</v>
      </c>
      <c r="G304" s="352">
        <f t="shared" si="8"/>
        <v>1202.4278978890366</v>
      </c>
      <c r="H304" s="349"/>
      <c r="I304" s="771"/>
    </row>
    <row r="305" spans="1:9" ht="12.75" hidden="1" customHeight="1">
      <c r="A305" s="1"/>
      <c r="B305" s="347"/>
      <c r="C305" s="48"/>
      <c r="D305" s="348"/>
      <c r="E305" s="348"/>
      <c r="F305" s="348"/>
      <c r="G305" s="352"/>
      <c r="H305" s="349"/>
      <c r="I305" s="771"/>
    </row>
    <row r="306" spans="1:9" ht="12.75" hidden="1" customHeight="1">
      <c r="A306" s="1"/>
      <c r="B306" s="347"/>
      <c r="C306" s="48"/>
      <c r="D306" s="348"/>
      <c r="E306" s="348"/>
      <c r="F306" s="348"/>
      <c r="G306" s="348"/>
      <c r="H306" s="350"/>
      <c r="I306" s="771"/>
    </row>
    <row r="307" spans="1:9" ht="12.75" hidden="1" customHeight="1">
      <c r="A307" s="1"/>
      <c r="B307" s="351"/>
      <c r="C307" s="90"/>
      <c r="D307" s="352"/>
      <c r="E307" s="352"/>
      <c r="F307" s="352"/>
      <c r="G307" s="352"/>
      <c r="H307" s="353"/>
      <c r="I307" s="771"/>
    </row>
    <row r="308" spans="1:9" ht="12.75" hidden="1" customHeight="1">
      <c r="A308" s="1"/>
      <c r="B308" s="354" t="s">
        <v>422</v>
      </c>
      <c r="C308" s="355"/>
      <c r="D308" s="356"/>
      <c r="E308" s="356"/>
      <c r="F308" s="356"/>
      <c r="G308" s="357"/>
      <c r="H308" s="358">
        <f>SUM(G276:G307)</f>
        <v>345743.52412020933</v>
      </c>
      <c r="I308" s="1"/>
    </row>
    <row r="309" spans="1:9" ht="12.75" hidden="1" customHeight="1">
      <c r="A309" s="1"/>
      <c r="B309" s="359"/>
      <c r="C309" s="50"/>
      <c r="D309" s="360"/>
      <c r="E309" s="360"/>
      <c r="F309" s="360"/>
      <c r="G309" s="360"/>
      <c r="H309" s="361"/>
      <c r="I309" s="1"/>
    </row>
    <row r="310" spans="1:9" ht="12.75" hidden="1" customHeight="1">
      <c r="A310" s="1"/>
      <c r="B310" s="409" t="s">
        <v>452</v>
      </c>
      <c r="C310" s="52" t="s">
        <v>424</v>
      </c>
      <c r="D310" s="348">
        <v>36</v>
      </c>
      <c r="E310" s="348">
        <f>D310*$G$274</f>
        <v>36</v>
      </c>
      <c r="F310" s="352">
        <f>'MANO DE OBRA'!$K$8</f>
        <v>1165.6790978787881</v>
      </c>
      <c r="G310" s="352">
        <f>E310*F310</f>
        <v>41964.447523636372</v>
      </c>
      <c r="H310" s="364"/>
      <c r="I310" s="1"/>
    </row>
    <row r="311" spans="1:9" ht="12.75" hidden="1" customHeight="1">
      <c r="A311" s="1"/>
      <c r="B311" s="409"/>
      <c r="C311" s="52"/>
      <c r="D311" s="348"/>
      <c r="E311" s="348"/>
      <c r="F311" s="352"/>
      <c r="G311" s="352"/>
      <c r="H311" s="364"/>
      <c r="I311" s="1"/>
    </row>
    <row r="312" spans="1:9" ht="12.75" hidden="1" customHeight="1">
      <c r="A312" s="1"/>
      <c r="B312" s="347" t="s">
        <v>579</v>
      </c>
      <c r="C312" s="52" t="s">
        <v>424</v>
      </c>
      <c r="D312" s="394">
        <v>32</v>
      </c>
      <c r="E312" s="348">
        <f t="shared" ref="E312:E313" si="9">D312*$G$274</f>
        <v>32</v>
      </c>
      <c r="F312" s="394">
        <f>'MANO DE OBRA'!$K$9</f>
        <v>1011.539859878788</v>
      </c>
      <c r="G312" s="352">
        <f t="shared" ref="G312:G313" si="10">E312*F312</f>
        <v>32369.275516121215</v>
      </c>
      <c r="H312" s="364"/>
      <c r="I312" s="1"/>
    </row>
    <row r="313" spans="1:9" ht="12.75" hidden="1" customHeight="1">
      <c r="A313" s="1"/>
      <c r="B313" s="390" t="s">
        <v>661</v>
      </c>
      <c r="C313" s="52" t="s">
        <v>424</v>
      </c>
      <c r="D313" s="394">
        <v>18</v>
      </c>
      <c r="E313" s="348">
        <f t="shared" si="9"/>
        <v>18</v>
      </c>
      <c r="F313" s="394">
        <f>'MANO DE OBRA'!$K$11</f>
        <v>875.15514987878794</v>
      </c>
      <c r="G313" s="352">
        <f t="shared" si="10"/>
        <v>15752.792697818182</v>
      </c>
      <c r="H313" s="365"/>
      <c r="I313" s="1"/>
    </row>
    <row r="314" spans="1:9" ht="12.75" hidden="1" customHeight="1">
      <c r="A314" s="1"/>
      <c r="B314" s="764" t="s">
        <v>425</v>
      </c>
      <c r="C314" s="689"/>
      <c r="D314" s="689"/>
      <c r="E314" s="689"/>
      <c r="F314" s="689"/>
      <c r="G314" s="765"/>
      <c r="H314" s="366">
        <f>SUM(G310:G313)</f>
        <v>90086.51573757577</v>
      </c>
      <c r="I314" s="1"/>
    </row>
    <row r="315" spans="1:9" ht="12.75" hidden="1" customHeight="1">
      <c r="A315" s="1"/>
      <c r="B315" s="766"/>
      <c r="C315" s="692"/>
      <c r="D315" s="692"/>
      <c r="E315" s="692"/>
      <c r="F315" s="692"/>
      <c r="G315" s="692"/>
      <c r="H315" s="700"/>
      <c r="I315" s="1"/>
    </row>
    <row r="316" spans="1:9" ht="12.75" hidden="1" customHeight="1">
      <c r="A316" s="1"/>
      <c r="B316" s="347" t="s">
        <v>426</v>
      </c>
      <c r="C316" s="48"/>
      <c r="D316" s="348"/>
      <c r="E316" s="348"/>
      <c r="F316" s="348"/>
      <c r="G316" s="348"/>
      <c r="H316" s="349"/>
      <c r="I316" s="1"/>
    </row>
    <row r="317" spans="1:9" ht="12.75" hidden="1" customHeight="1">
      <c r="A317" s="1"/>
      <c r="B317" s="347" t="s">
        <v>427</v>
      </c>
      <c r="C317" s="48"/>
      <c r="D317" s="348"/>
      <c r="E317" s="348"/>
      <c r="F317" s="348"/>
      <c r="G317" s="348"/>
      <c r="H317" s="349"/>
      <c r="I317" s="1"/>
    </row>
    <row r="318" spans="1:9" ht="12.75" hidden="1" customHeight="1">
      <c r="A318" s="1"/>
      <c r="B318" s="351" t="s">
        <v>428</v>
      </c>
      <c r="C318" s="90"/>
      <c r="D318" s="352"/>
      <c r="E318" s="352"/>
      <c r="F318" s="352"/>
      <c r="G318" s="352"/>
      <c r="H318" s="349"/>
      <c r="I318" s="1"/>
    </row>
    <row r="319" spans="1:9" ht="12.75" hidden="1" customHeight="1">
      <c r="A319" s="1"/>
      <c r="B319" s="368"/>
      <c r="C319" s="355"/>
      <c r="D319" s="355"/>
      <c r="E319" s="355"/>
      <c r="F319" s="355"/>
      <c r="G319" s="369"/>
      <c r="H319" s="358">
        <f>SUM(G318)</f>
        <v>0</v>
      </c>
      <c r="I319" s="1"/>
    </row>
    <row r="320" spans="1:9" ht="12.75" hidden="1" customHeight="1">
      <c r="A320" s="1"/>
      <c r="B320" s="367"/>
      <c r="C320" s="1"/>
      <c r="D320" s="1"/>
      <c r="E320" s="1"/>
      <c r="F320" s="1"/>
      <c r="G320" s="1"/>
      <c r="H320" s="260"/>
      <c r="I320" s="1"/>
    </row>
    <row r="321" spans="1:9" ht="12.75" hidden="1" customHeight="1">
      <c r="A321" s="1"/>
      <c r="B321" s="370" t="s">
        <v>429</v>
      </c>
      <c r="C321" s="355"/>
      <c r="D321" s="355"/>
      <c r="E321" s="355"/>
      <c r="F321" s="355"/>
      <c r="G321" s="369"/>
      <c r="H321" s="371">
        <f>H308+H314+H319</f>
        <v>435830.0398577851</v>
      </c>
      <c r="I321" s="1"/>
    </row>
    <row r="322" spans="1:9" ht="12.75" hidden="1" customHeight="1">
      <c r="A322" s="1"/>
      <c r="B322" s="367"/>
      <c r="C322" s="1"/>
      <c r="D322" s="1"/>
      <c r="E322" s="1"/>
      <c r="F322" s="1"/>
      <c r="G322" s="1"/>
      <c r="H322" s="372"/>
      <c r="I322" s="1"/>
    </row>
    <row r="323" spans="1:9" ht="12.75" hidden="1" customHeight="1">
      <c r="A323" s="1"/>
      <c r="B323" s="347" t="s">
        <v>349</v>
      </c>
      <c r="C323" s="48"/>
      <c r="D323" s="49">
        <f>'COEF.RESUMEN'!$H$5</f>
        <v>0.15</v>
      </c>
      <c r="E323" s="48"/>
      <c r="F323" s="48"/>
      <c r="G323" s="48"/>
      <c r="H323" s="350">
        <f>H321*D323</f>
        <v>65374.505978667759</v>
      </c>
      <c r="I323" s="1"/>
    </row>
    <row r="324" spans="1:9" ht="12.75" hidden="1" customHeight="1">
      <c r="A324" s="1"/>
      <c r="B324" s="373"/>
      <c r="C324" s="48"/>
      <c r="D324" s="49"/>
      <c r="E324" s="48"/>
      <c r="F324" s="48"/>
      <c r="G324" s="48"/>
      <c r="H324" s="374"/>
      <c r="I324" s="1"/>
    </row>
    <row r="325" spans="1:9" ht="12.75" hidden="1" customHeight="1">
      <c r="A325" s="1"/>
      <c r="B325" s="347"/>
      <c r="C325" s="48"/>
      <c r="D325" s="49"/>
      <c r="E325" s="48"/>
      <c r="F325" s="48"/>
      <c r="G325" s="48"/>
      <c r="H325" s="350"/>
      <c r="I325" s="1"/>
    </row>
    <row r="326" spans="1:9" ht="12.75" hidden="1" customHeight="1">
      <c r="A326" s="1"/>
      <c r="B326" s="347" t="s">
        <v>350</v>
      </c>
      <c r="C326" s="48"/>
      <c r="D326" s="49">
        <f>'COEF.RESUMEN'!$H$6</f>
        <v>0.1</v>
      </c>
      <c r="E326" s="48"/>
      <c r="F326" s="48"/>
      <c r="G326" s="48"/>
      <c r="H326" s="350">
        <f>H321*D326</f>
        <v>43583.003985778516</v>
      </c>
      <c r="I326" s="1"/>
    </row>
    <row r="327" spans="1:9" ht="12.75" hidden="1" customHeight="1">
      <c r="A327" s="1"/>
      <c r="B327" s="347"/>
      <c r="C327" s="48"/>
      <c r="D327" s="49"/>
      <c r="E327" s="48"/>
      <c r="F327" s="48"/>
      <c r="G327" s="48"/>
      <c r="H327" s="374">
        <f>H321+H323+H326</f>
        <v>544787.54982223141</v>
      </c>
      <c r="I327" s="1"/>
    </row>
    <row r="328" spans="1:9" ht="12.75" hidden="1" customHeight="1">
      <c r="A328" s="1"/>
      <c r="B328" s="347" t="s">
        <v>430</v>
      </c>
      <c r="C328" s="48"/>
      <c r="D328" s="49">
        <f>'COEF.RESUMEN'!$H$8</f>
        <v>0.25</v>
      </c>
      <c r="E328" s="48"/>
      <c r="F328" s="48"/>
      <c r="G328" s="48"/>
      <c r="H328" s="350">
        <f>H327*D328</f>
        <v>136196.88745555785</v>
      </c>
      <c r="I328" s="1"/>
    </row>
    <row r="329" spans="1:9" ht="12.75" hidden="1" customHeight="1">
      <c r="A329" s="1"/>
      <c r="B329" s="347"/>
      <c r="C329" s="48"/>
      <c r="D329" s="48"/>
      <c r="E329" s="48"/>
      <c r="F329" s="48"/>
      <c r="G329" s="48"/>
      <c r="H329" s="375"/>
      <c r="I329" s="1"/>
    </row>
    <row r="330" spans="1:9" ht="12.75" hidden="1" customHeight="1">
      <c r="A330" s="1"/>
      <c r="B330" s="376" t="s">
        <v>431</v>
      </c>
      <c r="C330" s="340"/>
      <c r="D330" s="340"/>
      <c r="E330" s="340"/>
      <c r="F330" s="340"/>
      <c r="G330" s="377"/>
      <c r="H330" s="371">
        <f>H327+H328</f>
        <v>680984.43727778923</v>
      </c>
      <c r="I330" s="1"/>
    </row>
    <row r="331" spans="1:9" ht="12.75" hidden="1" customHeight="1">
      <c r="A331" s="1"/>
      <c r="B331" s="1"/>
      <c r="C331" s="1"/>
      <c r="D331" s="1"/>
      <c r="E331" s="1"/>
      <c r="F331" s="1"/>
      <c r="G331" s="1"/>
      <c r="H331" s="1"/>
      <c r="I331" s="1"/>
    </row>
    <row r="332" spans="1:9" ht="48.75" hidden="1" customHeight="1">
      <c r="A332" s="1"/>
      <c r="B332" s="708" t="s">
        <v>2000</v>
      </c>
      <c r="C332" s="687"/>
      <c r="D332" s="762" t="s">
        <v>2001</v>
      </c>
      <c r="E332" s="687"/>
      <c r="F332" s="387" t="s">
        <v>178</v>
      </c>
      <c r="G332" s="763">
        <v>1</v>
      </c>
      <c r="H332" s="687"/>
      <c r="I332" s="774" t="s">
        <v>2002</v>
      </c>
    </row>
    <row r="333" spans="1:9" ht="12.75" hidden="1" customHeight="1">
      <c r="A333" s="1"/>
      <c r="B333" s="342" t="s">
        <v>416</v>
      </c>
      <c r="C333" s="343" t="s">
        <v>16</v>
      </c>
      <c r="D333" s="342" t="s">
        <v>417</v>
      </c>
      <c r="E333" s="342" t="s">
        <v>418</v>
      </c>
      <c r="F333" s="342" t="s">
        <v>419</v>
      </c>
      <c r="G333" s="342" t="s">
        <v>420</v>
      </c>
      <c r="H333" s="342" t="s">
        <v>421</v>
      </c>
      <c r="I333" s="771"/>
    </row>
    <row r="334" spans="1:9" ht="12.75" hidden="1" customHeight="1">
      <c r="A334" s="1"/>
      <c r="B334" s="378" t="str">
        <f>'A. DE PRECIOS CIVIL'!$D$1444</f>
        <v xml:space="preserve">Platea de fundación </v>
      </c>
      <c r="C334" s="160" t="s">
        <v>34</v>
      </c>
      <c r="D334" s="345">
        <v>0.20519999999999999</v>
      </c>
      <c r="E334" s="348">
        <f t="shared" ref="E334:E361" si="11">D334*$G$332</f>
        <v>0.20519999999999999</v>
      </c>
      <c r="F334" s="345">
        <f>'A. DE PRECIOS CIVIL'!$H$1454</f>
        <v>30568.207236984075</v>
      </c>
      <c r="G334" s="352">
        <f t="shared" ref="G334:G361" si="12">E334*F334</f>
        <v>6272.5961250291321</v>
      </c>
      <c r="H334" s="346"/>
      <c r="I334" s="771"/>
    </row>
    <row r="335" spans="1:9" ht="12.75" hidden="1" customHeight="1">
      <c r="A335" s="1"/>
      <c r="B335" s="347" t="str">
        <f>'A. DE PRECIOS CIVIL'!$D$2759</f>
        <v>Ladrillo común</v>
      </c>
      <c r="C335" s="48" t="s">
        <v>34</v>
      </c>
      <c r="D335" s="348">
        <v>0.56100000000000005</v>
      </c>
      <c r="E335" s="348">
        <f t="shared" si="11"/>
        <v>0.56100000000000005</v>
      </c>
      <c r="F335" s="348">
        <f>'A. DE PRECIOS CIVIL'!$H$2768</f>
        <v>14393.17752210931</v>
      </c>
      <c r="G335" s="352">
        <f t="shared" si="12"/>
        <v>8074.5725899033241</v>
      </c>
      <c r="H335" s="349"/>
      <c r="I335" s="771"/>
    </row>
    <row r="336" spans="1:9" ht="12.75" hidden="1" customHeight="1">
      <c r="A336" s="1"/>
      <c r="B336" s="347" t="str">
        <f>'A. DE PRECIOS CIVIL'!$D$3544</f>
        <v>Capa aisladora vertical con hidrófugo incorporado</v>
      </c>
      <c r="C336" s="48" t="s">
        <v>29</v>
      </c>
      <c r="D336" s="348">
        <v>4.9000000000000004</v>
      </c>
      <c r="E336" s="348">
        <f t="shared" si="11"/>
        <v>4.9000000000000004</v>
      </c>
      <c r="F336" s="348">
        <f>'A. DE PRECIOS CIVIL'!$H$3553</f>
        <v>181.40616091861065</v>
      </c>
      <c r="G336" s="352">
        <f t="shared" si="12"/>
        <v>888.89018850119226</v>
      </c>
      <c r="H336" s="349"/>
      <c r="I336" s="771"/>
    </row>
    <row r="337" spans="1:9" ht="12.75" hidden="1" customHeight="1">
      <c r="A337" s="1"/>
      <c r="B337" s="347" t="str">
        <f>'A. DE PRECIOS CIVIL'!$D$1726</f>
        <v>Losa llena H°A°</v>
      </c>
      <c r="C337" s="48" t="s">
        <v>34</v>
      </c>
      <c r="D337" s="348">
        <v>0.11970000000000001</v>
      </c>
      <c r="E337" s="348">
        <f t="shared" si="11"/>
        <v>0.11970000000000001</v>
      </c>
      <c r="F337" s="348">
        <f>'A. DE PRECIOS CIVIL'!$H$1738</f>
        <v>30887.304283055462</v>
      </c>
      <c r="G337" s="352">
        <f t="shared" si="12"/>
        <v>3697.2103226817394</v>
      </c>
      <c r="H337" s="349"/>
      <c r="I337" s="771"/>
    </row>
    <row r="338" spans="1:9" ht="12.75" hidden="1" customHeight="1">
      <c r="A338" s="1"/>
      <c r="B338" s="347" t="str">
        <f>'PRESUPUESTO NACION'!$D$153</f>
        <v>Revoque interior completo a la cal</v>
      </c>
      <c r="C338" s="48" t="s">
        <v>25</v>
      </c>
      <c r="D338" s="348">
        <v>3.41</v>
      </c>
      <c r="E338" s="348">
        <f t="shared" si="11"/>
        <v>3.41</v>
      </c>
      <c r="F338" s="348">
        <f>'PRESUPUESTO NACION'!$G$153</f>
        <v>2888.1477727195634</v>
      </c>
      <c r="G338" s="352">
        <f t="shared" si="12"/>
        <v>9848.5839049737115</v>
      </c>
      <c r="H338" s="349"/>
      <c r="I338" s="771"/>
    </row>
    <row r="339" spans="1:9" ht="12.75" hidden="1" customHeight="1">
      <c r="A339" s="1"/>
      <c r="B339" s="347" t="str">
        <f>'PRESUPUESTO NACION'!$D$154</f>
        <v>Revoque exterior completo a la cal</v>
      </c>
      <c r="C339" s="48" t="s">
        <v>25</v>
      </c>
      <c r="D339" s="348">
        <v>4.4399999999999995</v>
      </c>
      <c r="E339" s="348">
        <f t="shared" si="11"/>
        <v>4.4399999999999995</v>
      </c>
      <c r="F339" s="348">
        <f>'PRESUPUESTO NACION'!$G$154</f>
        <v>3183.1133917809693</v>
      </c>
      <c r="G339" s="352">
        <f t="shared" si="12"/>
        <v>14133.023459507502</v>
      </c>
      <c r="H339" s="349"/>
      <c r="I339" s="771"/>
    </row>
    <row r="340" spans="1:9" ht="12.75" hidden="1" customHeight="1">
      <c r="A340" s="1"/>
      <c r="B340" s="347" t="str">
        <f>'A. DE PRECIOS CIVIL'!$D$4250</f>
        <v>Carpeta de concreto de 2,00 cm bajo piso</v>
      </c>
      <c r="C340" s="48" t="s">
        <v>25</v>
      </c>
      <c r="D340" s="348">
        <v>1.2000000000000002</v>
      </c>
      <c r="E340" s="348">
        <f t="shared" si="11"/>
        <v>1.2000000000000002</v>
      </c>
      <c r="F340" s="348">
        <f>'A. DE PRECIOS CIVIL'!$H$4259</f>
        <v>280.51902051012564</v>
      </c>
      <c r="G340" s="352">
        <f t="shared" si="12"/>
        <v>336.62282461215079</v>
      </c>
      <c r="H340" s="349"/>
      <c r="I340" s="771"/>
    </row>
    <row r="341" spans="1:9" ht="12.75" hidden="1" customHeight="1">
      <c r="A341" s="1"/>
      <c r="B341" s="347" t="s">
        <v>1993</v>
      </c>
      <c r="C341" s="48" t="s">
        <v>25</v>
      </c>
      <c r="D341" s="348">
        <v>1.6500000000000001</v>
      </c>
      <c r="E341" s="348">
        <f t="shared" si="11"/>
        <v>1.6500000000000001</v>
      </c>
      <c r="F341" s="348">
        <f>'LISTA DE PRECIOS '!$J$623</f>
        <v>19499.04704927648</v>
      </c>
      <c r="G341" s="352">
        <f t="shared" si="12"/>
        <v>32173.427631306193</v>
      </c>
      <c r="H341" s="349"/>
      <c r="I341" s="771"/>
    </row>
    <row r="342" spans="1:9" ht="12.75" hidden="1" customHeight="1">
      <c r="A342" s="1"/>
      <c r="B342" s="347" t="str">
        <f>'A. DE PRECIOS CIVIL'!$D$11457</f>
        <v>Muros interiores con Latex</v>
      </c>
      <c r="C342" s="48" t="s">
        <v>25</v>
      </c>
      <c r="D342" s="348">
        <v>3.41</v>
      </c>
      <c r="E342" s="348">
        <f t="shared" si="11"/>
        <v>3.41</v>
      </c>
      <c r="F342" s="348">
        <f>'A. DE PRECIOS CIVIL'!$H$11466</f>
        <v>186.09853779055373</v>
      </c>
      <c r="G342" s="352">
        <f t="shared" si="12"/>
        <v>634.59601386578822</v>
      </c>
      <c r="H342" s="349"/>
      <c r="I342" s="771"/>
    </row>
    <row r="343" spans="1:9" ht="12.75" hidden="1" customHeight="1">
      <c r="A343" s="1"/>
      <c r="B343" s="347" t="str">
        <f>'A. DE PRECIOS CIVIL'!$D$11490</f>
        <v>Muros exteriores con Latex</v>
      </c>
      <c r="C343" s="48" t="s">
        <v>25</v>
      </c>
      <c r="D343" s="348">
        <v>4.4399999999999995</v>
      </c>
      <c r="E343" s="348">
        <f t="shared" si="11"/>
        <v>4.4399999999999995</v>
      </c>
      <c r="F343" s="348">
        <f>'A. DE PRECIOS CIVIL'!$H$11499</f>
        <v>195.93277081281201</v>
      </c>
      <c r="G343" s="352">
        <f t="shared" si="12"/>
        <v>869.94150240888519</v>
      </c>
      <c r="H343" s="349"/>
      <c r="I343" s="771"/>
    </row>
    <row r="344" spans="1:9" ht="12.75" hidden="1" customHeight="1">
      <c r="A344" s="1"/>
      <c r="B344" s="347" t="str">
        <f>'A. DE PRECIOS CIVIL'!$D$11688</f>
        <v>Carpintería metálica con esmalte sintético y antióxido</v>
      </c>
      <c r="C344" s="48" t="s">
        <v>25</v>
      </c>
      <c r="D344" s="348">
        <v>3.3000000000000003</v>
      </c>
      <c r="E344" s="348">
        <f t="shared" si="11"/>
        <v>3.3000000000000003</v>
      </c>
      <c r="F344" s="348">
        <f>'A. DE PRECIOS CIVIL'!$H$11697</f>
        <v>528.051360884735</v>
      </c>
      <c r="G344" s="352">
        <f t="shared" si="12"/>
        <v>1742.5694909196257</v>
      </c>
      <c r="H344" s="349"/>
      <c r="I344" s="771"/>
    </row>
    <row r="345" spans="1:9" ht="12.75" hidden="1" customHeight="1">
      <c r="A345" s="1"/>
      <c r="B345" s="347" t="str">
        <f>'LISTA DE PRECIOS '!$D$1856</f>
        <v>Barral soldado de 3/4" con aprobación de Prestataria de gas</v>
      </c>
      <c r="C345" s="48" t="s">
        <v>178</v>
      </c>
      <c r="D345" s="348">
        <v>1</v>
      </c>
      <c r="E345" s="348">
        <f t="shared" si="11"/>
        <v>1</v>
      </c>
      <c r="F345" s="348">
        <f>'LISTA DE PRECIOS '!$J$1856</f>
        <v>54994.406101418121</v>
      </c>
      <c r="G345" s="352">
        <f t="shared" si="12"/>
        <v>54994.406101418121</v>
      </c>
      <c r="H345" s="349"/>
      <c r="I345" s="771"/>
    </row>
    <row r="346" spans="1:9" ht="12.75" hidden="1" customHeight="1">
      <c r="A346" s="1"/>
      <c r="B346" s="347" t="str">
        <f>'LISTA DE PRECIOS '!$D$1733</f>
        <v>Llave esférica 3/4"</v>
      </c>
      <c r="C346" s="48" t="s">
        <v>16</v>
      </c>
      <c r="D346" s="348">
        <v>2</v>
      </c>
      <c r="E346" s="348">
        <f t="shared" si="11"/>
        <v>2</v>
      </c>
      <c r="F346" s="348">
        <f>'LISTA DE PRECIOS '!$J$1733</f>
        <v>2751.5489368295084</v>
      </c>
      <c r="G346" s="352">
        <f t="shared" si="12"/>
        <v>5503.0978736590168</v>
      </c>
      <c r="H346" s="349"/>
      <c r="I346" s="771"/>
    </row>
    <row r="347" spans="1:9" ht="12.75" hidden="1" customHeight="1">
      <c r="A347" s="1"/>
      <c r="B347" s="347" t="str">
        <f>'LISTA DE PRECIOS '!$D$1724</f>
        <v>rosca c/tuerca epoxi 3/4"</v>
      </c>
      <c r="C347" s="48" t="s">
        <v>16</v>
      </c>
      <c r="D347" s="348">
        <v>2</v>
      </c>
      <c r="E347" s="348">
        <f t="shared" si="11"/>
        <v>2</v>
      </c>
      <c r="F347" s="348">
        <f>'LISTA DE PRECIOS '!$J$1724</f>
        <v>260.38424088762122</v>
      </c>
      <c r="G347" s="352">
        <f t="shared" si="12"/>
        <v>520.76848177524244</v>
      </c>
      <c r="H347" s="349"/>
      <c r="I347" s="771"/>
    </row>
    <row r="348" spans="1:9" ht="12.75" hidden="1" customHeight="1">
      <c r="A348" s="1"/>
      <c r="B348" s="347" t="str">
        <f>'LISTA DE PRECIOS '!$D$1630</f>
        <v>Entrerrosca epoxi 0,019x0,025</v>
      </c>
      <c r="C348" s="48" t="s">
        <v>16</v>
      </c>
      <c r="D348" s="348">
        <v>2</v>
      </c>
      <c r="E348" s="348">
        <f t="shared" si="11"/>
        <v>2</v>
      </c>
      <c r="F348" s="348">
        <f>'LISTA DE PRECIOS '!$J$1630</f>
        <v>233.43234655468939</v>
      </c>
      <c r="G348" s="352">
        <f t="shared" si="12"/>
        <v>466.86469310937878</v>
      </c>
      <c r="H348" s="349"/>
      <c r="I348" s="771"/>
    </row>
    <row r="349" spans="1:9" ht="12.75" hidden="1" customHeight="1">
      <c r="A349" s="1"/>
      <c r="B349" s="347" t="str">
        <f>'LISTA DE PRECIOS '!$D$1725</f>
        <v>rosca c/tuerca epoxi 1"</v>
      </c>
      <c r="C349" s="48" t="s">
        <v>16</v>
      </c>
      <c r="D349" s="348">
        <v>2</v>
      </c>
      <c r="E349" s="348">
        <f t="shared" si="11"/>
        <v>2</v>
      </c>
      <c r="F349" s="348">
        <f>'LISTA DE PRECIOS '!$J$1725</f>
        <v>349.5606429422217</v>
      </c>
      <c r="G349" s="352">
        <f t="shared" si="12"/>
        <v>699.12128588444341</v>
      </c>
      <c r="H349" s="349"/>
      <c r="I349" s="771"/>
    </row>
    <row r="350" spans="1:9" ht="12.75" hidden="1" customHeight="1">
      <c r="A350" s="1"/>
      <c r="B350" s="347" t="str">
        <f>'LISTA DE PRECIOS '!$D$1849</f>
        <v>Regulador 50 m3/h</v>
      </c>
      <c r="C350" s="48" t="s">
        <v>16</v>
      </c>
      <c r="D350" s="348">
        <v>2</v>
      </c>
      <c r="E350" s="348">
        <f t="shared" si="11"/>
        <v>2</v>
      </c>
      <c r="F350" s="348">
        <f>'LISTA DE PRECIOS '!$J$1849</f>
        <v>56436.926410519554</v>
      </c>
      <c r="G350" s="352">
        <f t="shared" si="12"/>
        <v>112873.85282103911</v>
      </c>
      <c r="H350" s="349"/>
      <c r="I350" s="771"/>
    </row>
    <row r="351" spans="1:9" ht="12.75" hidden="1" customHeight="1">
      <c r="A351" s="1"/>
      <c r="B351" s="396" t="str">
        <f>'LISTA DE PRECIOS '!$D$1726</f>
        <v>rosca c/tuerca epoxi 1 1/4"</v>
      </c>
      <c r="C351" s="48" t="s">
        <v>16</v>
      </c>
      <c r="D351" s="348">
        <v>2</v>
      </c>
      <c r="E351" s="348">
        <f t="shared" si="11"/>
        <v>2</v>
      </c>
      <c r="F351" s="348">
        <f>'LISTA DE PRECIOS '!$J$1726</f>
        <v>547.44904831287647</v>
      </c>
      <c r="G351" s="352">
        <f t="shared" si="12"/>
        <v>1094.8980966257529</v>
      </c>
      <c r="H351" s="349"/>
      <c r="I351" s="771"/>
    </row>
    <row r="352" spans="1:9" ht="12.75" hidden="1" customHeight="1">
      <c r="A352" s="1"/>
      <c r="B352" s="396" t="str">
        <f>'LISTA DE PRECIOS '!$D$1647</f>
        <v>Buje de Reducción 0,032 x 0,101</v>
      </c>
      <c r="C352" s="48" t="s">
        <v>16</v>
      </c>
      <c r="D352" s="348">
        <v>4</v>
      </c>
      <c r="E352" s="348">
        <f t="shared" si="11"/>
        <v>4</v>
      </c>
      <c r="F352" s="348">
        <f>'LISTA DE PRECIOS '!$J$1647</f>
        <v>3883.6051766983164</v>
      </c>
      <c r="G352" s="352">
        <f t="shared" si="12"/>
        <v>15534.420706793266</v>
      </c>
      <c r="H352" s="349"/>
      <c r="I352" s="771"/>
    </row>
    <row r="353" spans="1:9" ht="12.75" hidden="1" customHeight="1">
      <c r="A353" s="1"/>
      <c r="B353" s="396" t="str">
        <f>'LISTA DE PRECIOS '!$D$1731</f>
        <v>rosca c/tuerca epoxi 4"</v>
      </c>
      <c r="C353" s="48" t="s">
        <v>16</v>
      </c>
      <c r="D353" s="348">
        <v>2</v>
      </c>
      <c r="E353" s="348">
        <f t="shared" si="11"/>
        <v>2</v>
      </c>
      <c r="F353" s="348">
        <f>'LISTA DE PRECIOS '!$J$1731</f>
        <v>7099.2917639714597</v>
      </c>
      <c r="G353" s="352">
        <f t="shared" si="12"/>
        <v>14198.583527942919</v>
      </c>
      <c r="H353" s="349"/>
      <c r="I353" s="771"/>
    </row>
    <row r="354" spans="1:9" ht="12.75" hidden="1" customHeight="1">
      <c r="A354" s="1"/>
      <c r="B354" s="396" t="str">
        <f>'LISTA DE PRECIOS '!$D$1618</f>
        <v>Codo epoxi HH 0,101</v>
      </c>
      <c r="C354" s="48" t="s">
        <v>16</v>
      </c>
      <c r="D354" s="348">
        <v>7</v>
      </c>
      <c r="E354" s="348">
        <f t="shared" si="11"/>
        <v>7</v>
      </c>
      <c r="F354" s="348">
        <f>'LISTA DE PRECIOS '!$J$1618</f>
        <v>8312.5792219455616</v>
      </c>
      <c r="G354" s="352">
        <f t="shared" si="12"/>
        <v>58188.054553618931</v>
      </c>
      <c r="H354" s="349"/>
      <c r="I354" s="771"/>
    </row>
    <row r="355" spans="1:9" ht="12.75" hidden="1" customHeight="1">
      <c r="A355" s="1"/>
      <c r="B355" s="396" t="str">
        <f>'LISTA DE PRECIOS '!$D$1623</f>
        <v>Codo epoxi MH 0,101</v>
      </c>
      <c r="C355" s="48" t="s">
        <v>16</v>
      </c>
      <c r="D355" s="348">
        <v>4</v>
      </c>
      <c r="E355" s="348">
        <f t="shared" si="11"/>
        <v>4</v>
      </c>
      <c r="F355" s="348">
        <f>'LISTA DE PRECIOS '!$J$1623</f>
        <v>10221.098934071499</v>
      </c>
      <c r="G355" s="352">
        <f t="shared" si="12"/>
        <v>40884.395736285995</v>
      </c>
      <c r="H355" s="349"/>
      <c r="I355" s="771"/>
    </row>
    <row r="356" spans="1:9" ht="12.75" hidden="1" customHeight="1">
      <c r="A356" s="1"/>
      <c r="B356" s="396" t="str">
        <f>'LISTA DE PRECIOS '!$D$1740</f>
        <v>Llave esférica 4"</v>
      </c>
      <c r="C356" s="48" t="s">
        <v>16</v>
      </c>
      <c r="D356" s="348">
        <v>2</v>
      </c>
      <c r="E356" s="348">
        <f t="shared" si="11"/>
        <v>2</v>
      </c>
      <c r="F356" s="348">
        <f>'LISTA DE PRECIOS '!$J$1740</f>
        <v>78975.346063168356</v>
      </c>
      <c r="G356" s="352">
        <f t="shared" si="12"/>
        <v>157950.69212633671</v>
      </c>
      <c r="H356" s="349"/>
      <c r="I356" s="771"/>
    </row>
    <row r="357" spans="1:9" ht="12.75" hidden="1" customHeight="1">
      <c r="A357" s="1"/>
      <c r="B357" s="396" t="str">
        <f>'LISTA DE PRECIOS '!$D$1666</f>
        <v>Tee epoxi 0,101</v>
      </c>
      <c r="C357" s="48" t="s">
        <v>16</v>
      </c>
      <c r="D357" s="348">
        <v>1</v>
      </c>
      <c r="E357" s="348">
        <f t="shared" si="11"/>
        <v>1</v>
      </c>
      <c r="F357" s="348">
        <f>'LISTA DE PRECIOS '!$J$1666</f>
        <v>8823.0372474994856</v>
      </c>
      <c r="G357" s="352">
        <f t="shared" si="12"/>
        <v>8823.0372474994856</v>
      </c>
      <c r="H357" s="349"/>
      <c r="I357" s="771"/>
    </row>
    <row r="358" spans="1:9" ht="12.75" hidden="1" customHeight="1">
      <c r="A358" s="1"/>
      <c r="B358" s="347" t="str">
        <f>'LISTA DE PRECIOS '!$D$1711</f>
        <v>Niple 0,101 x 15</v>
      </c>
      <c r="C358" s="48" t="s">
        <v>16</v>
      </c>
      <c r="D358" s="348">
        <v>5</v>
      </c>
      <c r="E358" s="348">
        <f t="shared" si="11"/>
        <v>5</v>
      </c>
      <c r="F358" s="348">
        <f>'LISTA DE PRECIOS '!$J$1711</f>
        <v>1936.6049597557815</v>
      </c>
      <c r="G358" s="352">
        <f t="shared" si="12"/>
        <v>9683.024798778908</v>
      </c>
      <c r="H358" s="349"/>
      <c r="I358" s="771"/>
    </row>
    <row r="359" spans="1:9" ht="12.75" hidden="1" customHeight="1">
      <c r="A359" s="1"/>
      <c r="B359" s="347" t="str">
        <f>'LISTA DE PRECIOS '!$D$1712</f>
        <v>Niple 0,101 x 20</v>
      </c>
      <c r="C359" s="48" t="s">
        <v>16</v>
      </c>
      <c r="D359" s="348">
        <v>2</v>
      </c>
      <c r="E359" s="348">
        <f t="shared" si="11"/>
        <v>2</v>
      </c>
      <c r="F359" s="348">
        <f>'LISTA DE PRECIOS '!$J$1712</f>
        <v>2745.1785419275557</v>
      </c>
      <c r="G359" s="352">
        <f t="shared" si="12"/>
        <v>5490.3570838551113</v>
      </c>
      <c r="H359" s="349"/>
      <c r="I359" s="771"/>
    </row>
    <row r="360" spans="1:9" ht="12.75" hidden="1" customHeight="1">
      <c r="A360" s="1"/>
      <c r="B360" s="347" t="str">
        <f>'LISTA DE PRECIOS '!$D$1648</f>
        <v>Buje de Reducción 0,051 x 0,101</v>
      </c>
      <c r="C360" s="48" t="s">
        <v>16</v>
      </c>
      <c r="D360" s="348">
        <v>1</v>
      </c>
      <c r="E360" s="348">
        <f t="shared" si="11"/>
        <v>1</v>
      </c>
      <c r="F360" s="348">
        <f>'LISTA DE PRECIOS '!$J$1648</f>
        <v>4194.3659449129282</v>
      </c>
      <c r="G360" s="352">
        <f t="shared" si="12"/>
        <v>4194.3659449129282</v>
      </c>
      <c r="H360" s="349"/>
      <c r="I360" s="771"/>
    </row>
    <row r="361" spans="1:9" ht="12.75" hidden="1" customHeight="1">
      <c r="A361" s="1"/>
      <c r="B361" s="347" t="str">
        <f>'LISTA DE PRECIOS '!$D$1743</f>
        <v>Brida de 0,101</v>
      </c>
      <c r="C361" s="48" t="s">
        <v>16</v>
      </c>
      <c r="D361" s="348">
        <v>2</v>
      </c>
      <c r="E361" s="348">
        <f t="shared" si="11"/>
        <v>2</v>
      </c>
      <c r="F361" s="348">
        <f>'LISTA DE PRECIOS '!$J$1743</f>
        <v>15046.893863639714</v>
      </c>
      <c r="G361" s="352">
        <f t="shared" si="12"/>
        <v>30093.787727279429</v>
      </c>
      <c r="H361" s="349"/>
      <c r="I361" s="771"/>
    </row>
    <row r="362" spans="1:9" ht="12.75" hidden="1" customHeight="1">
      <c r="A362" s="1"/>
      <c r="B362" s="347"/>
      <c r="C362" s="48"/>
      <c r="D362" s="348"/>
      <c r="E362" s="348"/>
      <c r="F362" s="348"/>
      <c r="G362" s="352"/>
      <c r="H362" s="349"/>
      <c r="I362" s="771"/>
    </row>
    <row r="363" spans="1:9" ht="12.75" hidden="1" customHeight="1">
      <c r="A363" s="1"/>
      <c r="B363" s="347"/>
      <c r="C363" s="48"/>
      <c r="D363" s="348"/>
      <c r="E363" s="348"/>
      <c r="F363" s="348"/>
      <c r="G363" s="348"/>
      <c r="H363" s="350"/>
      <c r="I363" s="771"/>
    </row>
    <row r="364" spans="1:9" ht="12.75" hidden="1" customHeight="1">
      <c r="A364" s="1"/>
      <c r="B364" s="351"/>
      <c r="C364" s="90"/>
      <c r="D364" s="352"/>
      <c r="E364" s="352"/>
      <c r="F364" s="352"/>
      <c r="G364" s="352"/>
      <c r="H364" s="353"/>
      <c r="I364" s="771"/>
    </row>
    <row r="365" spans="1:9" ht="12.75" hidden="1" customHeight="1">
      <c r="A365" s="1"/>
      <c r="B365" s="354" t="s">
        <v>422</v>
      </c>
      <c r="C365" s="355"/>
      <c r="D365" s="356"/>
      <c r="E365" s="356"/>
      <c r="F365" s="356"/>
      <c r="G365" s="357"/>
      <c r="H365" s="358">
        <f>SUM(G334:G364)</f>
        <v>599865.762860524</v>
      </c>
      <c r="I365" s="1"/>
    </row>
    <row r="366" spans="1:9" ht="12.75" hidden="1" customHeight="1">
      <c r="A366" s="1"/>
      <c r="B366" s="359"/>
      <c r="C366" s="50"/>
      <c r="D366" s="360"/>
      <c r="E366" s="360"/>
      <c r="F366" s="360"/>
      <c r="G366" s="360"/>
      <c r="H366" s="361"/>
      <c r="I366" s="1"/>
    </row>
    <row r="367" spans="1:9" ht="12.75" hidden="1" customHeight="1">
      <c r="A367" s="1"/>
      <c r="B367" s="409" t="s">
        <v>452</v>
      </c>
      <c r="C367" s="52" t="s">
        <v>424</v>
      </c>
      <c r="D367" s="348">
        <v>55</v>
      </c>
      <c r="E367" s="348">
        <f>D367*$G$332</f>
        <v>55</v>
      </c>
      <c r="F367" s="352">
        <f>'MANO DE OBRA'!$K$8</f>
        <v>1165.6790978787881</v>
      </c>
      <c r="G367" s="352">
        <f>E367*F367</f>
        <v>64112.350383333345</v>
      </c>
      <c r="H367" s="364"/>
      <c r="I367" s="1"/>
    </row>
    <row r="368" spans="1:9" ht="12.75" hidden="1" customHeight="1">
      <c r="A368" s="1"/>
      <c r="B368" s="409"/>
      <c r="C368" s="52"/>
      <c r="D368" s="348"/>
      <c r="E368" s="348"/>
      <c r="F368" s="352"/>
      <c r="G368" s="352"/>
      <c r="H368" s="364"/>
      <c r="I368" s="1"/>
    </row>
    <row r="369" spans="1:9" ht="12.75" hidden="1" customHeight="1">
      <c r="A369" s="1"/>
      <c r="B369" s="347" t="s">
        <v>579</v>
      </c>
      <c r="C369" s="52" t="s">
        <v>424</v>
      </c>
      <c r="D369" s="394">
        <v>32</v>
      </c>
      <c r="E369" s="348">
        <f t="shared" ref="E369:E370" si="13">D369*$G$332</f>
        <v>32</v>
      </c>
      <c r="F369" s="394">
        <f>'MANO DE OBRA'!$K$9</f>
        <v>1011.539859878788</v>
      </c>
      <c r="G369" s="352">
        <f t="shared" ref="G369:G370" si="14">E369*F369</f>
        <v>32369.275516121215</v>
      </c>
      <c r="H369" s="364"/>
      <c r="I369" s="1"/>
    </row>
    <row r="370" spans="1:9" ht="12.75" hidden="1" customHeight="1">
      <c r="A370" s="1"/>
      <c r="B370" s="390" t="s">
        <v>661</v>
      </c>
      <c r="C370" s="52" t="s">
        <v>424</v>
      </c>
      <c r="D370" s="394">
        <v>18</v>
      </c>
      <c r="E370" s="348">
        <f t="shared" si="13"/>
        <v>18</v>
      </c>
      <c r="F370" s="394">
        <f>'MANO DE OBRA'!$K$11</f>
        <v>875.15514987878794</v>
      </c>
      <c r="G370" s="352">
        <f t="shared" si="14"/>
        <v>15752.792697818182</v>
      </c>
      <c r="H370" s="365"/>
      <c r="I370" s="1"/>
    </row>
    <row r="371" spans="1:9" ht="12.75" hidden="1" customHeight="1">
      <c r="A371" s="1"/>
      <c r="B371" s="764" t="s">
        <v>425</v>
      </c>
      <c r="C371" s="689"/>
      <c r="D371" s="689"/>
      <c r="E371" s="689"/>
      <c r="F371" s="689"/>
      <c r="G371" s="765"/>
      <c r="H371" s="366">
        <f>SUM(G367:G370)</f>
        <v>112234.41859727274</v>
      </c>
      <c r="I371" s="1"/>
    </row>
    <row r="372" spans="1:9" ht="12.75" hidden="1" customHeight="1">
      <c r="A372" s="1"/>
      <c r="B372" s="766"/>
      <c r="C372" s="692"/>
      <c r="D372" s="692"/>
      <c r="E372" s="692"/>
      <c r="F372" s="692"/>
      <c r="G372" s="692"/>
      <c r="H372" s="700"/>
      <c r="I372" s="1"/>
    </row>
    <row r="373" spans="1:9" ht="12.75" hidden="1" customHeight="1">
      <c r="A373" s="1"/>
      <c r="B373" s="347" t="s">
        <v>426</v>
      </c>
      <c r="C373" s="48"/>
      <c r="D373" s="348"/>
      <c r="E373" s="348"/>
      <c r="F373" s="348"/>
      <c r="G373" s="348"/>
      <c r="H373" s="349"/>
      <c r="I373" s="1"/>
    </row>
    <row r="374" spans="1:9" ht="12.75" hidden="1" customHeight="1">
      <c r="A374" s="1"/>
      <c r="B374" s="347" t="s">
        <v>427</v>
      </c>
      <c r="C374" s="48"/>
      <c r="D374" s="348"/>
      <c r="E374" s="348"/>
      <c r="F374" s="348"/>
      <c r="G374" s="348"/>
      <c r="H374" s="349"/>
      <c r="I374" s="1"/>
    </row>
    <row r="375" spans="1:9" ht="12.75" hidden="1" customHeight="1">
      <c r="A375" s="1"/>
      <c r="B375" s="351" t="s">
        <v>428</v>
      </c>
      <c r="C375" s="90"/>
      <c r="D375" s="352"/>
      <c r="E375" s="352"/>
      <c r="F375" s="352"/>
      <c r="G375" s="352"/>
      <c r="H375" s="349"/>
      <c r="I375" s="1"/>
    </row>
    <row r="376" spans="1:9" ht="12.75" hidden="1" customHeight="1">
      <c r="A376" s="1"/>
      <c r="B376" s="368"/>
      <c r="C376" s="355"/>
      <c r="D376" s="355"/>
      <c r="E376" s="355"/>
      <c r="F376" s="355"/>
      <c r="G376" s="369"/>
      <c r="H376" s="358">
        <f>SUM(G375)</f>
        <v>0</v>
      </c>
      <c r="I376" s="1"/>
    </row>
    <row r="377" spans="1:9" ht="12.75" hidden="1" customHeight="1">
      <c r="A377" s="1"/>
      <c r="B377" s="367"/>
      <c r="C377" s="1"/>
      <c r="D377" s="1"/>
      <c r="E377" s="1"/>
      <c r="F377" s="1"/>
      <c r="G377" s="1"/>
      <c r="H377" s="260"/>
      <c r="I377" s="1"/>
    </row>
    <row r="378" spans="1:9" ht="12.75" hidden="1" customHeight="1">
      <c r="A378" s="1"/>
      <c r="B378" s="370" t="s">
        <v>429</v>
      </c>
      <c r="C378" s="355"/>
      <c r="D378" s="355"/>
      <c r="E378" s="355"/>
      <c r="F378" s="355"/>
      <c r="G378" s="369"/>
      <c r="H378" s="371">
        <f>H365+H371+H376</f>
        <v>712100.18145779672</v>
      </c>
      <c r="I378" s="1"/>
    </row>
    <row r="379" spans="1:9" ht="12.75" hidden="1" customHeight="1">
      <c r="A379" s="1"/>
      <c r="B379" s="367"/>
      <c r="C379" s="1"/>
      <c r="D379" s="1"/>
      <c r="E379" s="1"/>
      <c r="F379" s="1"/>
      <c r="G379" s="1"/>
      <c r="H379" s="372"/>
      <c r="I379" s="1"/>
    </row>
    <row r="380" spans="1:9" ht="12.75" hidden="1" customHeight="1">
      <c r="A380" s="1"/>
      <c r="B380" s="347" t="s">
        <v>349</v>
      </c>
      <c r="C380" s="48"/>
      <c r="D380" s="49">
        <f>'COEF.RESUMEN'!$H$5</f>
        <v>0.15</v>
      </c>
      <c r="E380" s="48"/>
      <c r="F380" s="48"/>
      <c r="G380" s="48"/>
      <c r="H380" s="350">
        <f>H378*D380</f>
        <v>106815.02721866951</v>
      </c>
      <c r="I380" s="1"/>
    </row>
    <row r="381" spans="1:9" ht="12.75" hidden="1" customHeight="1">
      <c r="A381" s="1"/>
      <c r="B381" s="373"/>
      <c r="C381" s="48"/>
      <c r="D381" s="49"/>
      <c r="E381" s="48"/>
      <c r="F381" s="48"/>
      <c r="G381" s="48"/>
      <c r="H381" s="374"/>
      <c r="I381" s="1"/>
    </row>
    <row r="382" spans="1:9" ht="12.75" hidden="1" customHeight="1">
      <c r="A382" s="1"/>
      <c r="B382" s="347"/>
      <c r="C382" s="48"/>
      <c r="D382" s="49"/>
      <c r="E382" s="48"/>
      <c r="F382" s="48"/>
      <c r="G382" s="48"/>
      <c r="H382" s="350"/>
      <c r="I382" s="1"/>
    </row>
    <row r="383" spans="1:9" ht="12.75" hidden="1" customHeight="1">
      <c r="A383" s="1"/>
      <c r="B383" s="347" t="s">
        <v>350</v>
      </c>
      <c r="C383" s="48"/>
      <c r="D383" s="49">
        <f>'COEF.RESUMEN'!$H$6</f>
        <v>0.1</v>
      </c>
      <c r="E383" s="48"/>
      <c r="F383" s="48"/>
      <c r="G383" s="48"/>
      <c r="H383" s="350">
        <f>H378*D383</f>
        <v>71210.018145779672</v>
      </c>
      <c r="I383" s="1"/>
    </row>
    <row r="384" spans="1:9" ht="12.75" hidden="1" customHeight="1">
      <c r="A384" s="1"/>
      <c r="B384" s="347"/>
      <c r="C384" s="48"/>
      <c r="D384" s="49"/>
      <c r="E384" s="48"/>
      <c r="F384" s="48"/>
      <c r="G384" s="48"/>
      <c r="H384" s="374">
        <f>H378+H380+H383</f>
        <v>890125.22682224587</v>
      </c>
      <c r="I384" s="1"/>
    </row>
    <row r="385" spans="1:9" ht="12.75" hidden="1" customHeight="1">
      <c r="A385" s="1"/>
      <c r="B385" s="347" t="s">
        <v>430</v>
      </c>
      <c r="C385" s="48"/>
      <c r="D385" s="49">
        <f>'COEF.RESUMEN'!$H$8</f>
        <v>0.25</v>
      </c>
      <c r="E385" s="48"/>
      <c r="F385" s="48"/>
      <c r="G385" s="48"/>
      <c r="H385" s="350">
        <f>H384*D385</f>
        <v>222531.30670556147</v>
      </c>
      <c r="I385" s="1"/>
    </row>
    <row r="386" spans="1:9" ht="12.75" hidden="1" customHeight="1">
      <c r="A386" s="1"/>
      <c r="B386" s="347"/>
      <c r="C386" s="48"/>
      <c r="D386" s="48"/>
      <c r="E386" s="48"/>
      <c r="F386" s="48"/>
      <c r="G386" s="48"/>
      <c r="H386" s="375"/>
      <c r="I386" s="1"/>
    </row>
    <row r="387" spans="1:9" ht="12.75" hidden="1" customHeight="1">
      <c r="A387" s="1"/>
      <c r="B387" s="376" t="s">
        <v>431</v>
      </c>
      <c r="C387" s="340"/>
      <c r="D387" s="340"/>
      <c r="E387" s="340"/>
      <c r="F387" s="340"/>
      <c r="G387" s="377"/>
      <c r="H387" s="371">
        <f>H384+H385</f>
        <v>1112656.5335278073</v>
      </c>
      <c r="I387" s="1"/>
    </row>
    <row r="388" spans="1:9" ht="12.75" hidden="1" customHeight="1">
      <c r="A388" s="1"/>
      <c r="B388" s="1"/>
      <c r="C388" s="1"/>
      <c r="D388" s="1"/>
      <c r="E388" s="1"/>
      <c r="F388" s="1"/>
      <c r="G388" s="1"/>
      <c r="H388" s="1"/>
      <c r="I388" s="1"/>
    </row>
    <row r="389" spans="1:9" ht="53.25" hidden="1" customHeight="1">
      <c r="A389" s="1"/>
      <c r="B389" s="708" t="s">
        <v>2003</v>
      </c>
      <c r="C389" s="687"/>
      <c r="D389" s="762" t="s">
        <v>2004</v>
      </c>
      <c r="E389" s="687"/>
      <c r="F389" s="387" t="s">
        <v>178</v>
      </c>
      <c r="G389" s="763">
        <v>1</v>
      </c>
      <c r="H389" s="687"/>
      <c r="I389" s="774" t="s">
        <v>2005</v>
      </c>
    </row>
    <row r="390" spans="1:9" ht="12.75" hidden="1" customHeight="1">
      <c r="A390" s="1"/>
      <c r="B390" s="342" t="s">
        <v>416</v>
      </c>
      <c r="C390" s="343" t="s">
        <v>16</v>
      </c>
      <c r="D390" s="342" t="s">
        <v>417</v>
      </c>
      <c r="E390" s="342" t="s">
        <v>418</v>
      </c>
      <c r="F390" s="342" t="s">
        <v>419</v>
      </c>
      <c r="G390" s="342" t="s">
        <v>420</v>
      </c>
      <c r="H390" s="342" t="s">
        <v>421</v>
      </c>
      <c r="I390" s="771"/>
    </row>
    <row r="391" spans="1:9" ht="12.75" hidden="1" customHeight="1">
      <c r="A391" s="1"/>
      <c r="B391" s="378" t="str">
        <f>'A. DE PRECIOS CIVIL'!$D$1444</f>
        <v xml:space="preserve">Platea de fundación </v>
      </c>
      <c r="C391" s="160" t="s">
        <v>34</v>
      </c>
      <c r="D391" s="345">
        <v>0.26219999999999993</v>
      </c>
      <c r="E391" s="348">
        <f t="shared" ref="E391:E424" si="15">D391*$G$389</f>
        <v>0.26219999999999993</v>
      </c>
      <c r="F391" s="345">
        <f>'A. DE PRECIOS CIVIL'!$H$1454</f>
        <v>30568.207236984075</v>
      </c>
      <c r="G391" s="352">
        <f t="shared" ref="G391:G424" si="16">E391*F391</f>
        <v>8014.9839375372221</v>
      </c>
      <c r="H391" s="346"/>
      <c r="I391" s="771"/>
    </row>
    <row r="392" spans="1:9" ht="12.75" hidden="1" customHeight="1">
      <c r="A392" s="1"/>
      <c r="B392" s="347" t="str">
        <f>'A. DE PRECIOS CIVIL'!$D$2759</f>
        <v>Ladrillo común</v>
      </c>
      <c r="C392" s="48" t="s">
        <v>34</v>
      </c>
      <c r="D392" s="348">
        <v>0.87749999999999995</v>
      </c>
      <c r="E392" s="348">
        <f t="shared" si="15"/>
        <v>0.87749999999999995</v>
      </c>
      <c r="F392" s="348">
        <f>'A. DE PRECIOS CIVIL'!$H$2768</f>
        <v>14393.17752210931</v>
      </c>
      <c r="G392" s="352">
        <f t="shared" si="16"/>
        <v>12630.013275650919</v>
      </c>
      <c r="H392" s="349"/>
      <c r="I392" s="771"/>
    </row>
    <row r="393" spans="1:9" ht="12.75" hidden="1" customHeight="1">
      <c r="A393" s="1"/>
      <c r="B393" s="347" t="str">
        <f>'A. DE PRECIOS CIVIL'!$D$3544</f>
        <v>Capa aisladora vertical con hidrófugo incorporado</v>
      </c>
      <c r="C393" s="48" t="s">
        <v>29</v>
      </c>
      <c r="D393" s="348">
        <v>5.9</v>
      </c>
      <c r="E393" s="348">
        <f t="shared" si="15"/>
        <v>5.9</v>
      </c>
      <c r="F393" s="348">
        <f>'A. DE PRECIOS CIVIL'!$H$3553</f>
        <v>181.40616091861065</v>
      </c>
      <c r="G393" s="352">
        <f t="shared" si="16"/>
        <v>1070.2963494198029</v>
      </c>
      <c r="H393" s="349"/>
      <c r="I393" s="771"/>
    </row>
    <row r="394" spans="1:9" ht="12.75" hidden="1" customHeight="1">
      <c r="A394" s="1"/>
      <c r="B394" s="347" t="str">
        <f>'A. DE PRECIOS CIVIL'!$D$1726</f>
        <v>Losa llena H°A°</v>
      </c>
      <c r="C394" s="48" t="s">
        <v>34</v>
      </c>
      <c r="D394" s="348">
        <v>0.15294999999999997</v>
      </c>
      <c r="E394" s="348">
        <f t="shared" si="15"/>
        <v>0.15294999999999997</v>
      </c>
      <c r="F394" s="348">
        <f>'A. DE PRECIOS CIVIL'!$H$1738</f>
        <v>30887.304283055462</v>
      </c>
      <c r="G394" s="352">
        <f t="shared" si="16"/>
        <v>4724.2131900933318</v>
      </c>
      <c r="H394" s="349"/>
      <c r="I394" s="771"/>
    </row>
    <row r="395" spans="1:9" ht="12.75" hidden="1" customHeight="1">
      <c r="A395" s="1"/>
      <c r="B395" s="347" t="str">
        <f>'PRESUPUESTO NACION'!$D$153</f>
        <v>Revoque interior completo a la cal</v>
      </c>
      <c r="C395" s="48" t="s">
        <v>25</v>
      </c>
      <c r="D395" s="348">
        <v>5.4</v>
      </c>
      <c r="E395" s="348">
        <f t="shared" si="15"/>
        <v>5.4</v>
      </c>
      <c r="F395" s="348">
        <f>'PRESUPUESTO NACION'!$G$153</f>
        <v>2888.1477727195634</v>
      </c>
      <c r="G395" s="352">
        <f t="shared" si="16"/>
        <v>15595.997972685644</v>
      </c>
      <c r="H395" s="349"/>
      <c r="I395" s="771"/>
    </row>
    <row r="396" spans="1:9" ht="12.75" hidden="1" customHeight="1">
      <c r="A396" s="1"/>
      <c r="B396" s="347" t="str">
        <f>'PRESUPUESTO NACION'!$D$154</f>
        <v>Revoque exterior completo a la cal</v>
      </c>
      <c r="C396" s="48" t="s">
        <v>25</v>
      </c>
      <c r="D396" s="348">
        <v>6.72</v>
      </c>
      <c r="E396" s="348">
        <f t="shared" si="15"/>
        <v>6.72</v>
      </c>
      <c r="F396" s="348">
        <f>'PRESUPUESTO NACION'!$G$154</f>
        <v>3183.1133917809693</v>
      </c>
      <c r="G396" s="352">
        <f t="shared" si="16"/>
        <v>21390.521992768114</v>
      </c>
      <c r="H396" s="349"/>
      <c r="I396" s="771"/>
    </row>
    <row r="397" spans="1:9" ht="12.75" hidden="1" customHeight="1">
      <c r="A397" s="1"/>
      <c r="B397" s="347" t="str">
        <f>'A. DE PRECIOS CIVIL'!$D$4250</f>
        <v>Carpeta de concreto de 2,00 cm bajo piso</v>
      </c>
      <c r="C397" s="48" t="s">
        <v>25</v>
      </c>
      <c r="D397" s="348">
        <v>1.6</v>
      </c>
      <c r="E397" s="348">
        <f t="shared" si="15"/>
        <v>1.6</v>
      </c>
      <c r="F397" s="348">
        <f>'A. DE PRECIOS CIVIL'!$H$4259</f>
        <v>280.51902051012564</v>
      </c>
      <c r="G397" s="352">
        <f t="shared" si="16"/>
        <v>448.83043281620104</v>
      </c>
      <c r="H397" s="349"/>
      <c r="I397" s="771"/>
    </row>
    <row r="398" spans="1:9" ht="12.75" hidden="1" customHeight="1">
      <c r="A398" s="1"/>
      <c r="B398" s="347" t="s">
        <v>1993</v>
      </c>
      <c r="C398" s="48" t="s">
        <v>25</v>
      </c>
      <c r="D398" s="348">
        <v>3</v>
      </c>
      <c r="E398" s="348">
        <f t="shared" si="15"/>
        <v>3</v>
      </c>
      <c r="F398" s="348">
        <f>'LISTA DE PRECIOS '!$J$623</f>
        <v>19499.04704927648</v>
      </c>
      <c r="G398" s="352">
        <f t="shared" si="16"/>
        <v>58497.141147829439</v>
      </c>
      <c r="H398" s="349"/>
      <c r="I398" s="771"/>
    </row>
    <row r="399" spans="1:9" ht="12.75" hidden="1" customHeight="1">
      <c r="A399" s="1"/>
      <c r="B399" s="347" t="str">
        <f>'A. DE PRECIOS CIVIL'!$D$11457</f>
        <v>Muros interiores con Latex</v>
      </c>
      <c r="C399" s="48" t="s">
        <v>25</v>
      </c>
      <c r="D399" s="348">
        <v>5.4</v>
      </c>
      <c r="E399" s="348">
        <f t="shared" si="15"/>
        <v>5.4</v>
      </c>
      <c r="F399" s="348">
        <f>'A. DE PRECIOS CIVIL'!$H$11466</f>
        <v>186.09853779055373</v>
      </c>
      <c r="G399" s="352">
        <f t="shared" si="16"/>
        <v>1004.9321040689903</v>
      </c>
      <c r="H399" s="349"/>
      <c r="I399" s="771"/>
    </row>
    <row r="400" spans="1:9" ht="12.75" hidden="1" customHeight="1">
      <c r="A400" s="1"/>
      <c r="B400" s="347" t="str">
        <f>'A. DE PRECIOS CIVIL'!$D$11490</f>
        <v>Muros exteriores con Latex</v>
      </c>
      <c r="C400" s="48" t="s">
        <v>25</v>
      </c>
      <c r="D400" s="348">
        <v>6.72</v>
      </c>
      <c r="E400" s="348">
        <f t="shared" si="15"/>
        <v>6.72</v>
      </c>
      <c r="F400" s="348">
        <f>'A. DE PRECIOS CIVIL'!$H$11499</f>
        <v>195.93277081281201</v>
      </c>
      <c r="G400" s="352">
        <f t="shared" si="16"/>
        <v>1316.6682198620967</v>
      </c>
      <c r="H400" s="349"/>
      <c r="I400" s="771"/>
    </row>
    <row r="401" spans="1:9" ht="12.75" hidden="1" customHeight="1">
      <c r="A401" s="1"/>
      <c r="B401" s="347" t="str">
        <f>'A. DE PRECIOS CIVIL'!$D$11688</f>
        <v>Carpintería metálica con esmalte sintético y antióxido</v>
      </c>
      <c r="C401" s="48" t="s">
        <v>25</v>
      </c>
      <c r="D401" s="348">
        <v>6</v>
      </c>
      <c r="E401" s="348">
        <f t="shared" si="15"/>
        <v>6</v>
      </c>
      <c r="F401" s="348">
        <f>'A. DE PRECIOS CIVIL'!$H$11697</f>
        <v>528.051360884735</v>
      </c>
      <c r="G401" s="352">
        <f t="shared" si="16"/>
        <v>3168.30816530841</v>
      </c>
      <c r="H401" s="349"/>
      <c r="I401" s="771"/>
    </row>
    <row r="402" spans="1:9" ht="12.75" hidden="1" customHeight="1">
      <c r="A402" s="1"/>
      <c r="B402" s="347" t="str">
        <f>'LISTA DE PRECIOS '!$D$1857</f>
        <v>Barral soldado de 1" con aprobación de Prestataria de gas</v>
      </c>
      <c r="C402" s="48" t="s">
        <v>178</v>
      </c>
      <c r="D402" s="348">
        <v>1</v>
      </c>
      <c r="E402" s="348">
        <f t="shared" si="15"/>
        <v>1</v>
      </c>
      <c r="F402" s="348">
        <f>'LISTA DE PRECIOS '!$J$1857</f>
        <v>60493.846711559905</v>
      </c>
      <c r="G402" s="352">
        <f t="shared" si="16"/>
        <v>60493.846711559905</v>
      </c>
      <c r="H402" s="349"/>
      <c r="I402" s="771"/>
    </row>
    <row r="403" spans="1:9" ht="12.75" hidden="1" customHeight="1">
      <c r="A403" s="1"/>
      <c r="B403" s="347" t="str">
        <f>'LISTA DE PRECIOS '!$D$1732</f>
        <v>Llave esférica 1/2"</v>
      </c>
      <c r="C403" s="48" t="s">
        <v>16</v>
      </c>
      <c r="D403" s="348">
        <v>2</v>
      </c>
      <c r="E403" s="348">
        <f t="shared" si="15"/>
        <v>2</v>
      </c>
      <c r="F403" s="348">
        <f>'LISTA DE PRECIOS '!$J$1733</f>
        <v>2751.5489368295084</v>
      </c>
      <c r="G403" s="352">
        <f t="shared" si="16"/>
        <v>5503.0978736590168</v>
      </c>
      <c r="H403" s="349"/>
      <c r="I403" s="771"/>
    </row>
    <row r="404" spans="1:9" ht="12.75" hidden="1" customHeight="1">
      <c r="A404" s="1"/>
      <c r="B404" s="347" t="str">
        <f>'LISTA DE PRECIOS '!$D$1734</f>
        <v>Llave esférica 1"</v>
      </c>
      <c r="C404" s="48" t="s">
        <v>16</v>
      </c>
      <c r="D404" s="348">
        <v>2</v>
      </c>
      <c r="E404" s="348">
        <f t="shared" si="15"/>
        <v>2</v>
      </c>
      <c r="F404" s="348">
        <f>'LISTA DE PRECIOS '!$J$1734</f>
        <v>4346.0113975796157</v>
      </c>
      <c r="G404" s="352">
        <f t="shared" si="16"/>
        <v>8692.0227951592315</v>
      </c>
      <c r="H404" s="349"/>
      <c r="I404" s="771"/>
    </row>
    <row r="405" spans="1:9" ht="12.75" hidden="1" customHeight="1">
      <c r="A405" s="1"/>
      <c r="B405" s="347" t="str">
        <f>'LISTA DE PRECIOS '!$D$1740</f>
        <v>Llave esférica 4"</v>
      </c>
      <c r="C405" s="48" t="s">
        <v>16</v>
      </c>
      <c r="D405" s="348">
        <v>6</v>
      </c>
      <c r="E405" s="348">
        <f t="shared" si="15"/>
        <v>6</v>
      </c>
      <c r="F405" s="348">
        <f>'LISTA DE PRECIOS '!$J$1740</f>
        <v>78975.346063168356</v>
      </c>
      <c r="G405" s="352">
        <f t="shared" si="16"/>
        <v>473852.0763790101</v>
      </c>
      <c r="H405" s="349"/>
      <c r="I405" s="771"/>
    </row>
    <row r="406" spans="1:9" ht="12.75" hidden="1" customHeight="1">
      <c r="A406" s="1"/>
      <c r="B406" s="347" t="str">
        <f>'LISTA DE PRECIOS '!$D$1725</f>
        <v>rosca c/tuerca epoxi 1"</v>
      </c>
      <c r="C406" s="48" t="s">
        <v>16</v>
      </c>
      <c r="D406" s="348">
        <v>4</v>
      </c>
      <c r="E406" s="348">
        <f t="shared" si="15"/>
        <v>4</v>
      </c>
      <c r="F406" s="348">
        <f>'LISTA DE PRECIOS '!$J$1724</f>
        <v>260.38424088762122</v>
      </c>
      <c r="G406" s="352">
        <f t="shared" si="16"/>
        <v>1041.5369635504849</v>
      </c>
      <c r="H406" s="349"/>
      <c r="I406" s="771"/>
    </row>
    <row r="407" spans="1:9" ht="12.75" hidden="1" customHeight="1">
      <c r="A407" s="1"/>
      <c r="B407" s="347" t="str">
        <f>'LISTA DE PRECIOS '!$D$1851</f>
        <v>Regulador 100 m3/h</v>
      </c>
      <c r="C407" s="48" t="s">
        <v>16</v>
      </c>
      <c r="D407" s="348">
        <v>2</v>
      </c>
      <c r="E407" s="348">
        <f t="shared" si="15"/>
        <v>2</v>
      </c>
      <c r="F407" s="348">
        <f>'LISTA DE PRECIOS '!$J$1851</f>
        <v>90926.803914007876</v>
      </c>
      <c r="G407" s="352">
        <f t="shared" si="16"/>
        <v>181853.60782801575</v>
      </c>
      <c r="H407" s="349"/>
      <c r="I407" s="771"/>
    </row>
    <row r="408" spans="1:9" ht="12.75" hidden="1" customHeight="1">
      <c r="A408" s="1"/>
      <c r="B408" s="396" t="str">
        <f>'LISTA DE PRECIOS '!D1731</f>
        <v>rosca c/tuerca epoxi 4"</v>
      </c>
      <c r="C408" s="48" t="s">
        <v>16</v>
      </c>
      <c r="D408" s="348">
        <v>2</v>
      </c>
      <c r="E408" s="348">
        <f t="shared" si="15"/>
        <v>2</v>
      </c>
      <c r="F408" s="348">
        <f>'LISTA DE PRECIOS '!J1731</f>
        <v>7099.2917639714597</v>
      </c>
      <c r="G408" s="352">
        <f t="shared" si="16"/>
        <v>14198.583527942919</v>
      </c>
      <c r="H408" s="349"/>
      <c r="I408" s="771"/>
    </row>
    <row r="409" spans="1:9" ht="12.75" hidden="1" customHeight="1">
      <c r="A409" s="1"/>
      <c r="B409" s="396" t="str">
        <f>'LISTA DE PRECIOS '!D1723</f>
        <v>rosca c/tuerca epoxi 1/2"</v>
      </c>
      <c r="C409" s="48" t="s">
        <v>16</v>
      </c>
      <c r="D409" s="348">
        <v>7</v>
      </c>
      <c r="E409" s="348">
        <f t="shared" si="15"/>
        <v>7</v>
      </c>
      <c r="F409" s="348">
        <f>'LISTA DE PRECIOS '!J1723</f>
        <v>226.55870907380748</v>
      </c>
      <c r="G409" s="352">
        <f t="shared" si="16"/>
        <v>1585.9109635166524</v>
      </c>
      <c r="H409" s="349"/>
      <c r="I409" s="771"/>
    </row>
    <row r="410" spans="1:9" ht="12.75" hidden="1" customHeight="1">
      <c r="A410" s="1"/>
      <c r="B410" s="396" t="str">
        <f>'LISTA DE PRECIOS '!$D$1731</f>
        <v>rosca c/tuerca epoxi 4"</v>
      </c>
      <c r="C410" s="48" t="s">
        <v>16</v>
      </c>
      <c r="D410" s="348">
        <v>1</v>
      </c>
      <c r="E410" s="348">
        <f t="shared" si="15"/>
        <v>1</v>
      </c>
      <c r="F410" s="348">
        <f>'LISTA DE PRECIOS '!$J$1731</f>
        <v>7099.2917639714597</v>
      </c>
      <c r="G410" s="352">
        <f t="shared" si="16"/>
        <v>7099.2917639714597</v>
      </c>
      <c r="H410" s="349"/>
      <c r="I410" s="771"/>
    </row>
    <row r="411" spans="1:9" ht="12.75" hidden="1" customHeight="1">
      <c r="A411" s="1"/>
      <c r="B411" s="396" t="str">
        <f>'LISTA DE PRECIOS '!D1619</f>
        <v>Codo epoxi MH 0,013</v>
      </c>
      <c r="C411" s="48" t="s">
        <v>16</v>
      </c>
      <c r="D411" s="348">
        <v>1</v>
      </c>
      <c r="E411" s="348">
        <f t="shared" si="15"/>
        <v>1</v>
      </c>
      <c r="F411" s="348">
        <f>'LISTA DE PRECIOS '!J1619</f>
        <v>303.43491774156649</v>
      </c>
      <c r="G411" s="352">
        <f t="shared" si="16"/>
        <v>303.43491774156649</v>
      </c>
      <c r="H411" s="349"/>
      <c r="I411" s="771"/>
    </row>
    <row r="412" spans="1:9" ht="12.75" hidden="1" customHeight="1">
      <c r="A412" s="1"/>
      <c r="B412" s="396" t="str">
        <f>'LISTA DE PRECIOS '!D1618</f>
        <v>Codo epoxi HH 0,101</v>
      </c>
      <c r="C412" s="48" t="s">
        <v>16</v>
      </c>
      <c r="D412" s="348">
        <v>3</v>
      </c>
      <c r="E412" s="348">
        <f t="shared" si="15"/>
        <v>3</v>
      </c>
      <c r="F412" s="348">
        <f>'LISTA DE PRECIOS '!$J$1618</f>
        <v>8312.5792219455616</v>
      </c>
      <c r="G412" s="352">
        <f t="shared" si="16"/>
        <v>24937.737665836685</v>
      </c>
      <c r="H412" s="349"/>
      <c r="I412" s="771"/>
    </row>
    <row r="413" spans="1:9" ht="12.75" hidden="1" customHeight="1">
      <c r="A413" s="1"/>
      <c r="B413" s="396" t="str">
        <f>'LISTA DE PRECIOS '!$D$1623</f>
        <v>Codo epoxi MH 0,101</v>
      </c>
      <c r="C413" s="48" t="s">
        <v>16</v>
      </c>
      <c r="D413" s="348">
        <v>1</v>
      </c>
      <c r="E413" s="348">
        <f t="shared" si="15"/>
        <v>1</v>
      </c>
      <c r="F413" s="348">
        <f>'LISTA DE PRECIOS '!$J$1623</f>
        <v>10221.098934071499</v>
      </c>
      <c r="G413" s="352">
        <f t="shared" si="16"/>
        <v>10221.098934071499</v>
      </c>
      <c r="H413" s="349"/>
      <c r="I413" s="771"/>
    </row>
    <row r="414" spans="1:9" ht="12.75" hidden="1" customHeight="1">
      <c r="A414" s="1"/>
      <c r="B414" s="396" t="str">
        <f>'LISTA DE PRECIOS '!$D$1666</f>
        <v>Tee epoxi 0,101</v>
      </c>
      <c r="C414" s="48" t="s">
        <v>16</v>
      </c>
      <c r="D414" s="348">
        <v>5</v>
      </c>
      <c r="E414" s="348">
        <f t="shared" si="15"/>
        <v>5</v>
      </c>
      <c r="F414" s="348">
        <f>'LISTA DE PRECIOS '!$J$1666</f>
        <v>8823.0372474994856</v>
      </c>
      <c r="G414" s="352">
        <f t="shared" si="16"/>
        <v>44115.18623749743</v>
      </c>
      <c r="H414" s="349"/>
      <c r="I414" s="771"/>
    </row>
    <row r="415" spans="1:9" ht="12.75" hidden="1" customHeight="1">
      <c r="A415" s="1"/>
      <c r="B415" s="347" t="str">
        <f>'LISTA DE PRECIOS '!D1699</f>
        <v>Niple 0,032 x 15</v>
      </c>
      <c r="C415" s="48" t="s">
        <v>16</v>
      </c>
      <c r="D415" s="348">
        <v>2</v>
      </c>
      <c r="E415" s="348">
        <f t="shared" si="15"/>
        <v>2</v>
      </c>
      <c r="F415" s="348">
        <f>'LISTA DE PRECIOS '!J1699</f>
        <v>340.61108186520534</v>
      </c>
      <c r="G415" s="352">
        <f t="shared" si="16"/>
        <v>681.22216373041067</v>
      </c>
      <c r="H415" s="349"/>
      <c r="I415" s="771"/>
    </row>
    <row r="416" spans="1:9" ht="12.75" hidden="1" customHeight="1">
      <c r="A416" s="1"/>
      <c r="B416" s="347" t="str">
        <f>'LISTA DE PRECIOS '!$D$1712</f>
        <v>Niple 0,101 x 20</v>
      </c>
      <c r="C416" s="48" t="s">
        <v>16</v>
      </c>
      <c r="D416" s="348">
        <v>2</v>
      </c>
      <c r="E416" s="348">
        <f t="shared" si="15"/>
        <v>2</v>
      </c>
      <c r="F416" s="348">
        <f>'LISTA DE PRECIOS '!$J$1712</f>
        <v>2745.1785419275557</v>
      </c>
      <c r="G416" s="352">
        <f t="shared" si="16"/>
        <v>5490.3570838551113</v>
      </c>
      <c r="H416" s="349"/>
      <c r="I416" s="771"/>
    </row>
    <row r="417" spans="1:9" ht="12.75" hidden="1" customHeight="1">
      <c r="A417" s="1"/>
      <c r="B417" s="347" t="str">
        <f>'LISTA DE PRECIOS '!D1710</f>
        <v>Niple 0,101 x 12</v>
      </c>
      <c r="C417" s="48" t="s">
        <v>16</v>
      </c>
      <c r="D417" s="348">
        <v>6</v>
      </c>
      <c r="E417" s="348">
        <f t="shared" si="15"/>
        <v>6</v>
      </c>
      <c r="F417" s="348">
        <f>'LISTA DE PRECIOS '!J1710</f>
        <v>1422.0188893079683</v>
      </c>
      <c r="G417" s="352">
        <f t="shared" si="16"/>
        <v>8532.1133358478091</v>
      </c>
      <c r="H417" s="349"/>
      <c r="I417" s="771"/>
    </row>
    <row r="418" spans="1:9" ht="12.75" hidden="1" customHeight="1">
      <c r="A418" s="1"/>
      <c r="B418" s="347" t="str">
        <f>'LISTA DE PRECIOS '!D1711</f>
        <v>Niple 0,101 x 15</v>
      </c>
      <c r="C418" s="48" t="s">
        <v>16</v>
      </c>
      <c r="D418" s="348">
        <v>2</v>
      </c>
      <c r="E418" s="348">
        <f t="shared" si="15"/>
        <v>2</v>
      </c>
      <c r="F418" s="348">
        <f>'LISTA DE PRECIOS '!J1711</f>
        <v>1936.6049597557815</v>
      </c>
      <c r="G418" s="352">
        <f t="shared" si="16"/>
        <v>3873.2099195115629</v>
      </c>
      <c r="H418" s="349"/>
      <c r="I418" s="771"/>
    </row>
    <row r="419" spans="1:9" ht="12.75" hidden="1" customHeight="1">
      <c r="A419" s="1"/>
      <c r="B419" s="347" t="str">
        <f>'LISTA DE PRECIOS '!D1646</f>
        <v>Buje de Reducción 0,013 x 0,101</v>
      </c>
      <c r="C419" s="48" t="s">
        <v>16</v>
      </c>
      <c r="D419" s="348">
        <v>2</v>
      </c>
      <c r="E419" s="348">
        <f t="shared" si="15"/>
        <v>2</v>
      </c>
      <c r="F419" s="348">
        <f>'LISTA DE PRECIOS '!J1646</f>
        <v>3588.7623058078561</v>
      </c>
      <c r="G419" s="352">
        <f t="shared" si="16"/>
        <v>7177.5246116157123</v>
      </c>
      <c r="H419" s="349"/>
      <c r="I419" s="771"/>
    </row>
    <row r="420" spans="1:9" ht="12.75" hidden="1" customHeight="1">
      <c r="A420" s="1"/>
      <c r="B420" s="347" t="str">
        <f>'LISTA DE PRECIOS '!D1648</f>
        <v>Buje de Reducción 0,051 x 0,101</v>
      </c>
      <c r="C420" s="48" t="s">
        <v>16</v>
      </c>
      <c r="D420" s="348">
        <v>2</v>
      </c>
      <c r="E420" s="348">
        <f t="shared" si="15"/>
        <v>2</v>
      </c>
      <c r="F420" s="348">
        <f>'LISTA DE PRECIOS '!J1648</f>
        <v>4194.3659449129282</v>
      </c>
      <c r="G420" s="352">
        <f t="shared" si="16"/>
        <v>8388.7318898258563</v>
      </c>
      <c r="H420" s="349"/>
      <c r="I420" s="771"/>
    </row>
    <row r="421" spans="1:9" ht="12.75" hidden="1" customHeight="1">
      <c r="A421" s="1"/>
      <c r="B421" s="347" t="str">
        <f>'LISTA DE PRECIOS '!$D$1741</f>
        <v>Brida de 0,025</v>
      </c>
      <c r="C421" s="48" t="s">
        <v>16</v>
      </c>
      <c r="D421" s="348">
        <v>2</v>
      </c>
      <c r="E421" s="348">
        <f t="shared" si="15"/>
        <v>2</v>
      </c>
      <c r="F421" s="348">
        <f>'LISTA DE PRECIOS '!$J$1741</f>
        <v>4777.8366901687696</v>
      </c>
      <c r="G421" s="352">
        <f t="shared" si="16"/>
        <v>9555.6733803375391</v>
      </c>
      <c r="H421" s="349"/>
      <c r="I421" s="771"/>
    </row>
    <row r="422" spans="1:9" ht="12.75" hidden="1" customHeight="1">
      <c r="A422" s="1"/>
      <c r="B422" s="347" t="str">
        <f>'LISTA DE PRECIOS '!$D$1742</f>
        <v>Brida de 0,051</v>
      </c>
      <c r="C422" s="48" t="s">
        <v>16</v>
      </c>
      <c r="D422" s="348">
        <v>2</v>
      </c>
      <c r="E422" s="348">
        <f t="shared" si="15"/>
        <v>2</v>
      </c>
      <c r="F422" s="348">
        <f>'LISTA DE PRECIOS '!$J$1742</f>
        <v>5410.4926350020478</v>
      </c>
      <c r="G422" s="352">
        <f t="shared" si="16"/>
        <v>10820.985270004096</v>
      </c>
      <c r="H422" s="349"/>
      <c r="I422" s="771"/>
    </row>
    <row r="423" spans="1:9" ht="12.75" hidden="1" customHeight="1">
      <c r="A423" s="1"/>
      <c r="B423" s="347" t="str">
        <f>'LISTA DE PRECIOS '!$D$1743</f>
        <v>Brida de 0,101</v>
      </c>
      <c r="C423" s="48" t="s">
        <v>16</v>
      </c>
      <c r="D423" s="348">
        <v>3</v>
      </c>
      <c r="E423" s="348">
        <f t="shared" si="15"/>
        <v>3</v>
      </c>
      <c r="F423" s="348">
        <f>'LISTA DE PRECIOS '!$J$1743</f>
        <v>15046.893863639714</v>
      </c>
      <c r="G423" s="352">
        <f t="shared" si="16"/>
        <v>45140.681590919143</v>
      </c>
      <c r="H423" s="349"/>
      <c r="I423" s="771"/>
    </row>
    <row r="424" spans="1:9" ht="12.75" hidden="1" customHeight="1">
      <c r="A424" s="1"/>
      <c r="B424" s="347" t="str">
        <f>'LISTA DE PRECIOS '!$D$1744</f>
        <v>Brida de 0,101 con placa ciega</v>
      </c>
      <c r="C424" s="48" t="s">
        <v>16</v>
      </c>
      <c r="D424" s="348">
        <v>1</v>
      </c>
      <c r="E424" s="348">
        <f t="shared" si="15"/>
        <v>1</v>
      </c>
      <c r="F424" s="348">
        <f>'LISTA DE PRECIOS '!$J$1744</f>
        <v>16708.506099506863</v>
      </c>
      <c r="G424" s="352">
        <f t="shared" si="16"/>
        <v>16708.506099506863</v>
      </c>
      <c r="H424" s="349"/>
      <c r="I424" s="771"/>
    </row>
    <row r="425" spans="1:9" ht="12.75" hidden="1" customHeight="1">
      <c r="A425" s="1"/>
      <c r="B425" s="347"/>
      <c r="C425" s="48"/>
      <c r="D425" s="348"/>
      <c r="E425" s="348"/>
      <c r="F425" s="348"/>
      <c r="G425" s="352"/>
      <c r="H425" s="349"/>
      <c r="I425" s="771"/>
    </row>
    <row r="426" spans="1:9" ht="12.75" hidden="1" customHeight="1">
      <c r="A426" s="1"/>
      <c r="B426" s="347"/>
      <c r="C426" s="48"/>
      <c r="D426" s="348"/>
      <c r="E426" s="348"/>
      <c r="F426" s="348"/>
      <c r="G426" s="352"/>
      <c r="H426" s="350"/>
      <c r="I426" s="771"/>
    </row>
    <row r="427" spans="1:9" ht="12.75" hidden="1" customHeight="1">
      <c r="A427" s="1"/>
      <c r="B427" s="347"/>
      <c r="C427" s="48"/>
      <c r="D427" s="348"/>
      <c r="E427" s="348"/>
      <c r="F427" s="348"/>
      <c r="G427" s="352"/>
      <c r="H427" s="350"/>
      <c r="I427" s="771"/>
    </row>
    <row r="428" spans="1:9" ht="12.75" hidden="1" customHeight="1">
      <c r="A428" s="1"/>
      <c r="B428" s="347"/>
      <c r="C428" s="48"/>
      <c r="D428" s="348"/>
      <c r="E428" s="348"/>
      <c r="F428" s="348"/>
      <c r="G428" s="348"/>
      <c r="H428" s="350"/>
      <c r="I428" s="422"/>
    </row>
    <row r="429" spans="1:9" ht="12.75" hidden="1" customHeight="1">
      <c r="A429" s="1"/>
      <c r="B429" s="347"/>
      <c r="C429" s="48"/>
      <c r="D429" s="348"/>
      <c r="E429" s="348"/>
      <c r="F429" s="348"/>
      <c r="G429" s="348"/>
      <c r="H429" s="350"/>
      <c r="I429" s="422"/>
    </row>
    <row r="430" spans="1:9" ht="12.75" hidden="1" customHeight="1">
      <c r="A430" s="1"/>
      <c r="B430" s="354" t="s">
        <v>422</v>
      </c>
      <c r="C430" s="355"/>
      <c r="D430" s="356"/>
      <c r="E430" s="356"/>
      <c r="F430" s="356"/>
      <c r="G430" s="357"/>
      <c r="H430" s="358">
        <f>SUM(G391:G427)</f>
        <v>1078128.3446947271</v>
      </c>
      <c r="I430" s="1"/>
    </row>
    <row r="431" spans="1:9" ht="12.75" hidden="1" customHeight="1">
      <c r="A431" s="1"/>
      <c r="B431" s="359"/>
      <c r="C431" s="50"/>
      <c r="D431" s="360"/>
      <c r="E431" s="360"/>
      <c r="F431" s="360"/>
      <c r="G431" s="360"/>
      <c r="H431" s="361"/>
      <c r="I431" s="1"/>
    </row>
    <row r="432" spans="1:9" ht="12.75" hidden="1" customHeight="1">
      <c r="A432" s="1"/>
      <c r="B432" s="409" t="s">
        <v>452</v>
      </c>
      <c r="C432" s="52" t="s">
        <v>424</v>
      </c>
      <c r="D432" s="348">
        <v>70</v>
      </c>
      <c r="E432" s="348">
        <f>D432*$G$389</f>
        <v>70</v>
      </c>
      <c r="F432" s="352">
        <f>'MANO DE OBRA'!$K$8</f>
        <v>1165.6790978787881</v>
      </c>
      <c r="G432" s="352">
        <f>E432*F432</f>
        <v>81597.536851515164</v>
      </c>
      <c r="H432" s="364"/>
      <c r="I432" s="1"/>
    </row>
    <row r="433" spans="1:9" ht="12.75" hidden="1" customHeight="1">
      <c r="A433" s="1"/>
      <c r="B433" s="409"/>
      <c r="C433" s="52"/>
      <c r="D433" s="348"/>
      <c r="E433" s="348"/>
      <c r="F433" s="352"/>
      <c r="G433" s="352"/>
      <c r="H433" s="364"/>
      <c r="I433" s="1"/>
    </row>
    <row r="434" spans="1:9" ht="12.75" hidden="1" customHeight="1">
      <c r="A434" s="1"/>
      <c r="B434" s="347" t="s">
        <v>579</v>
      </c>
      <c r="C434" s="52" t="s">
        <v>424</v>
      </c>
      <c r="D434" s="394">
        <v>50</v>
      </c>
      <c r="E434" s="348">
        <f t="shared" ref="E434:E435" si="17">D434*$G$389</f>
        <v>50</v>
      </c>
      <c r="F434" s="394">
        <f>'MANO DE OBRA'!$K$9</f>
        <v>1011.539859878788</v>
      </c>
      <c r="G434" s="352">
        <f t="shared" ref="G434:G435" si="18">E434*F434</f>
        <v>50576.992993939399</v>
      </c>
      <c r="H434" s="364"/>
      <c r="I434" s="1"/>
    </row>
    <row r="435" spans="1:9" ht="12.75" hidden="1" customHeight="1">
      <c r="A435" s="1"/>
      <c r="B435" s="390" t="s">
        <v>661</v>
      </c>
      <c r="C435" s="52" t="s">
        <v>424</v>
      </c>
      <c r="D435" s="394">
        <v>28</v>
      </c>
      <c r="E435" s="348">
        <f t="shared" si="17"/>
        <v>28</v>
      </c>
      <c r="F435" s="394">
        <f>'MANO DE OBRA'!$K$11</f>
        <v>875.15514987878794</v>
      </c>
      <c r="G435" s="352">
        <f t="shared" si="18"/>
        <v>24504.344196606064</v>
      </c>
      <c r="H435" s="365"/>
      <c r="I435" s="1"/>
    </row>
    <row r="436" spans="1:9" ht="12.75" hidden="1" customHeight="1">
      <c r="A436" s="1"/>
      <c r="B436" s="764" t="s">
        <v>425</v>
      </c>
      <c r="C436" s="689"/>
      <c r="D436" s="689"/>
      <c r="E436" s="689"/>
      <c r="F436" s="689"/>
      <c r="G436" s="765"/>
      <c r="H436" s="366">
        <f>SUM(G432:G435)</f>
        <v>156678.87404206063</v>
      </c>
      <c r="I436" s="1"/>
    </row>
    <row r="437" spans="1:9" ht="12.75" hidden="1" customHeight="1">
      <c r="A437" s="1"/>
      <c r="B437" s="766"/>
      <c r="C437" s="692"/>
      <c r="D437" s="692"/>
      <c r="E437" s="692"/>
      <c r="F437" s="692"/>
      <c r="G437" s="692"/>
      <c r="H437" s="700"/>
      <c r="I437" s="1"/>
    </row>
    <row r="438" spans="1:9" ht="12.75" hidden="1" customHeight="1">
      <c r="A438" s="1"/>
      <c r="B438" s="347" t="s">
        <v>426</v>
      </c>
      <c r="C438" s="48"/>
      <c r="D438" s="348"/>
      <c r="E438" s="348"/>
      <c r="F438" s="348"/>
      <c r="G438" s="348"/>
      <c r="H438" s="349"/>
      <c r="I438" s="1"/>
    </row>
    <row r="439" spans="1:9" ht="12.75" hidden="1" customHeight="1">
      <c r="A439" s="1"/>
      <c r="B439" s="347" t="s">
        <v>427</v>
      </c>
      <c r="C439" s="48"/>
      <c r="D439" s="348"/>
      <c r="E439" s="348"/>
      <c r="F439" s="348"/>
      <c r="G439" s="348"/>
      <c r="H439" s="349"/>
      <c r="I439" s="1"/>
    </row>
    <row r="440" spans="1:9" ht="12.75" hidden="1" customHeight="1">
      <c r="A440" s="1"/>
      <c r="B440" s="351" t="s">
        <v>428</v>
      </c>
      <c r="C440" s="90"/>
      <c r="D440" s="352"/>
      <c r="E440" s="352"/>
      <c r="F440" s="352"/>
      <c r="G440" s="352"/>
      <c r="H440" s="349"/>
      <c r="I440" s="1"/>
    </row>
    <row r="441" spans="1:9" ht="12.75" hidden="1" customHeight="1">
      <c r="A441" s="1"/>
      <c r="B441" s="368"/>
      <c r="C441" s="355"/>
      <c r="D441" s="355"/>
      <c r="E441" s="355"/>
      <c r="F441" s="355"/>
      <c r="G441" s="369"/>
      <c r="H441" s="358">
        <f>SUM(G440)</f>
        <v>0</v>
      </c>
      <c r="I441" s="1"/>
    </row>
    <row r="442" spans="1:9" ht="12.75" hidden="1" customHeight="1">
      <c r="A442" s="1"/>
      <c r="B442" s="367"/>
      <c r="C442" s="1"/>
      <c r="D442" s="1"/>
      <c r="E442" s="1"/>
      <c r="F442" s="1"/>
      <c r="G442" s="1"/>
      <c r="H442" s="260"/>
      <c r="I442" s="1"/>
    </row>
    <row r="443" spans="1:9" ht="12.75" hidden="1" customHeight="1">
      <c r="A443" s="1"/>
      <c r="B443" s="370" t="s">
        <v>429</v>
      </c>
      <c r="C443" s="355"/>
      <c r="D443" s="355"/>
      <c r="E443" s="355"/>
      <c r="F443" s="355"/>
      <c r="G443" s="369"/>
      <c r="H443" s="371">
        <f>H430+H436+H441</f>
        <v>1234807.2187367878</v>
      </c>
      <c r="I443" s="1"/>
    </row>
    <row r="444" spans="1:9" ht="12.75" hidden="1" customHeight="1">
      <c r="A444" s="1"/>
      <c r="B444" s="367"/>
      <c r="C444" s="1"/>
      <c r="D444" s="1"/>
      <c r="E444" s="1"/>
      <c r="F444" s="1"/>
      <c r="G444" s="1"/>
      <c r="H444" s="372"/>
      <c r="I444" s="1"/>
    </row>
    <row r="445" spans="1:9" ht="12.75" hidden="1" customHeight="1">
      <c r="A445" s="1"/>
      <c r="B445" s="347" t="s">
        <v>349</v>
      </c>
      <c r="C445" s="48"/>
      <c r="D445" s="49">
        <f>'COEF.RESUMEN'!$H$5</f>
        <v>0.15</v>
      </c>
      <c r="E445" s="48"/>
      <c r="F445" s="48"/>
      <c r="G445" s="48"/>
      <c r="H445" s="350">
        <f>H443*D445</f>
        <v>185221.08281051816</v>
      </c>
      <c r="I445" s="1"/>
    </row>
    <row r="446" spans="1:9" ht="12.75" hidden="1" customHeight="1">
      <c r="A446" s="1"/>
      <c r="B446" s="373"/>
      <c r="C446" s="48"/>
      <c r="D446" s="49"/>
      <c r="E446" s="48"/>
      <c r="F446" s="48"/>
      <c r="G446" s="48"/>
      <c r="H446" s="374"/>
      <c r="I446" s="1"/>
    </row>
    <row r="447" spans="1:9" ht="12.75" hidden="1" customHeight="1">
      <c r="A447" s="1"/>
      <c r="B447" s="347"/>
      <c r="C447" s="48"/>
      <c r="D447" s="49"/>
      <c r="E447" s="48"/>
      <c r="F447" s="48"/>
      <c r="G447" s="48"/>
      <c r="H447" s="350"/>
      <c r="I447" s="1"/>
    </row>
    <row r="448" spans="1:9" ht="12.75" hidden="1" customHeight="1">
      <c r="A448" s="1"/>
      <c r="B448" s="347" t="s">
        <v>350</v>
      </c>
      <c r="C448" s="48"/>
      <c r="D448" s="49">
        <f>'COEF.RESUMEN'!$H$6</f>
        <v>0.1</v>
      </c>
      <c r="E448" s="48"/>
      <c r="F448" s="48"/>
      <c r="G448" s="48"/>
      <c r="H448" s="350">
        <f>H443*D448</f>
        <v>123480.72187367879</v>
      </c>
      <c r="I448" s="1"/>
    </row>
    <row r="449" spans="1:9" ht="12.75" hidden="1" customHeight="1">
      <c r="A449" s="1"/>
      <c r="B449" s="347"/>
      <c r="C449" s="48"/>
      <c r="D449" s="49"/>
      <c r="E449" s="48"/>
      <c r="F449" s="48"/>
      <c r="G449" s="48"/>
      <c r="H449" s="374">
        <f>H443+H445+H448</f>
        <v>1543509.0234209846</v>
      </c>
      <c r="I449" s="1"/>
    </row>
    <row r="450" spans="1:9" ht="12.75" hidden="1" customHeight="1">
      <c r="A450" s="1"/>
      <c r="B450" s="347" t="s">
        <v>430</v>
      </c>
      <c r="C450" s="48"/>
      <c r="D450" s="49">
        <f>'COEF.RESUMEN'!$H$8</f>
        <v>0.25</v>
      </c>
      <c r="E450" s="48"/>
      <c r="F450" s="48"/>
      <c r="G450" s="48"/>
      <c r="H450" s="350">
        <f>H449*D450</f>
        <v>385877.25585524616</v>
      </c>
      <c r="I450" s="1"/>
    </row>
    <row r="451" spans="1:9" ht="12.75" hidden="1" customHeight="1">
      <c r="A451" s="1"/>
      <c r="B451" s="347"/>
      <c r="C451" s="48"/>
      <c r="D451" s="48"/>
      <c r="E451" s="48"/>
      <c r="F451" s="48"/>
      <c r="G451" s="48"/>
      <c r="H451" s="375"/>
      <c r="I451" s="1"/>
    </row>
    <row r="452" spans="1:9" ht="12.75" hidden="1" customHeight="1">
      <c r="A452" s="1"/>
      <c r="B452" s="376" t="s">
        <v>431</v>
      </c>
      <c r="C452" s="340"/>
      <c r="D452" s="340"/>
      <c r="E452" s="340"/>
      <c r="F452" s="340"/>
      <c r="G452" s="377"/>
      <c r="H452" s="371">
        <f>H449+H450</f>
        <v>1929386.2792762308</v>
      </c>
      <c r="I452" s="1"/>
    </row>
    <row r="453" spans="1:9" ht="12.75" hidden="1" customHeight="1">
      <c r="A453" s="1"/>
      <c r="B453" s="1"/>
      <c r="C453" s="1"/>
      <c r="D453" s="1"/>
      <c r="E453" s="1"/>
      <c r="F453" s="1"/>
      <c r="G453" s="1"/>
      <c r="H453" s="1"/>
      <c r="I453" s="1"/>
    </row>
    <row r="454" spans="1:9" ht="12.75" customHeight="1">
      <c r="A454" s="1"/>
      <c r="B454" s="721" t="s">
        <v>2006</v>
      </c>
      <c r="C454" s="689"/>
      <c r="D454" s="689"/>
      <c r="E454" s="689"/>
      <c r="F454" s="689"/>
      <c r="G454" s="689"/>
      <c r="H454" s="690"/>
      <c r="I454" s="1"/>
    </row>
    <row r="455" spans="1:9" ht="12.75" customHeight="1">
      <c r="A455" s="1"/>
      <c r="B455" s="1"/>
      <c r="C455" s="1"/>
      <c r="D455" s="1"/>
      <c r="E455" s="1"/>
      <c r="F455" s="1"/>
      <c r="G455" s="1"/>
      <c r="H455" s="1"/>
      <c r="I455" s="1"/>
    </row>
    <row r="456" spans="1:9" ht="25.5" customHeight="1">
      <c r="A456" s="1"/>
      <c r="B456" s="708" t="s">
        <v>2007</v>
      </c>
      <c r="C456" s="687"/>
      <c r="D456" s="762" t="s">
        <v>2008</v>
      </c>
      <c r="E456" s="687"/>
      <c r="F456" s="387" t="s">
        <v>29</v>
      </c>
      <c r="G456" s="763">
        <v>1</v>
      </c>
      <c r="H456" s="687"/>
      <c r="I456" s="1"/>
    </row>
    <row r="457" spans="1:9" ht="12.75" customHeight="1">
      <c r="A457" s="1"/>
      <c r="B457" s="342" t="s">
        <v>416</v>
      </c>
      <c r="C457" s="343" t="s">
        <v>16</v>
      </c>
      <c r="D457" s="342" t="s">
        <v>417</v>
      </c>
      <c r="E457" s="342" t="s">
        <v>418</v>
      </c>
      <c r="F457" s="342" t="s">
        <v>419</v>
      </c>
      <c r="G457" s="342" t="s">
        <v>420</v>
      </c>
      <c r="H457" s="342" t="s">
        <v>421</v>
      </c>
      <c r="I457" s="1"/>
    </row>
    <row r="458" spans="1:9" ht="12.75" customHeight="1">
      <c r="A458" s="1"/>
      <c r="B458" s="378" t="str">
        <f>'LISTA DE PRECIOS '!$D$1592</f>
        <v>Caño epoxi Ø 0,013</v>
      </c>
      <c r="C458" s="160" t="s">
        <v>385</v>
      </c>
      <c r="D458" s="345">
        <v>1</v>
      </c>
      <c r="E458" s="348">
        <f t="shared" ref="E458:E461" si="19">D458*$G$456</f>
        <v>1</v>
      </c>
      <c r="F458" s="345">
        <f>'LISTA DE PRECIOS '!$J$1592</f>
        <v>505.70131014260244</v>
      </c>
      <c r="G458" s="352">
        <f t="shared" ref="G458:G461" si="20">E458*F458</f>
        <v>505.70131014260244</v>
      </c>
      <c r="H458" s="346"/>
      <c r="I458" s="1"/>
    </row>
    <row r="459" spans="1:9" ht="12.75" customHeight="1">
      <c r="A459" s="1"/>
      <c r="B459" s="347" t="str">
        <f>'LISTA DE PRECIOS '!$D$1836</f>
        <v>Sellador de roscas x 150 gs</v>
      </c>
      <c r="C459" s="48" t="s">
        <v>43</v>
      </c>
      <c r="D459" s="348">
        <v>5.0000000000000001E-3</v>
      </c>
      <c r="E459" s="348">
        <f t="shared" si="19"/>
        <v>5.0000000000000001E-3</v>
      </c>
      <c r="F459" s="348">
        <f>'LISTA DE PRECIOS '!$J$1836</f>
        <v>480.58902055496128</v>
      </c>
      <c r="G459" s="352">
        <f t="shared" si="20"/>
        <v>2.4029451027748063</v>
      </c>
      <c r="H459" s="349"/>
      <c r="I459" s="1"/>
    </row>
    <row r="460" spans="1:9" ht="12.75" customHeight="1">
      <c r="A460" s="1"/>
      <c r="B460" s="347" t="str">
        <f>'LISTA DE PRECIOS '!$D$1834</f>
        <v>Rollo Polyguard 0,05 x 25 mts</v>
      </c>
      <c r="C460" s="48" t="s">
        <v>29</v>
      </c>
      <c r="D460" s="348">
        <v>0.1</v>
      </c>
      <c r="E460" s="348">
        <f t="shared" si="19"/>
        <v>0.1</v>
      </c>
      <c r="F460" s="348">
        <f>'LISTA DE PRECIOS '!$J$1834</f>
        <v>187.52447022720281</v>
      </c>
      <c r="G460" s="352">
        <f t="shared" si="20"/>
        <v>18.752447022720283</v>
      </c>
      <c r="H460" s="349"/>
      <c r="I460" s="1"/>
    </row>
    <row r="461" spans="1:9" ht="12.75" customHeight="1">
      <c r="A461" s="1"/>
      <c r="B461" s="347" t="str">
        <f>'LISTA DE PRECIOS '!$D$1835</f>
        <v>Pintura Epoxidica</v>
      </c>
      <c r="C461" s="48" t="s">
        <v>437</v>
      </c>
      <c r="D461" s="348">
        <v>5.0000000000000001E-3</v>
      </c>
      <c r="E461" s="348">
        <f t="shared" si="19"/>
        <v>5.0000000000000001E-3</v>
      </c>
      <c r="F461" s="348">
        <f>'LISTA DE PRECIOS '!$J$1835</f>
        <v>2859.7507382372105</v>
      </c>
      <c r="G461" s="352">
        <f t="shared" si="20"/>
        <v>14.298753691186052</v>
      </c>
      <c r="H461" s="349"/>
      <c r="I461" s="1"/>
    </row>
    <row r="462" spans="1:9" ht="12.75" customHeight="1">
      <c r="A462" s="1"/>
      <c r="B462" s="347"/>
      <c r="C462" s="48"/>
      <c r="D462" s="348"/>
      <c r="E462" s="348"/>
      <c r="F462" s="348"/>
      <c r="G462" s="352"/>
      <c r="H462" s="349"/>
      <c r="I462" s="1"/>
    </row>
    <row r="463" spans="1:9" ht="12.75" customHeight="1">
      <c r="A463" s="1"/>
      <c r="B463" s="347"/>
      <c r="C463" s="48"/>
      <c r="D463" s="348"/>
      <c r="E463" s="348"/>
      <c r="F463" s="348"/>
      <c r="G463" s="352"/>
      <c r="H463" s="349"/>
      <c r="I463" s="1"/>
    </row>
    <row r="464" spans="1:9" ht="12.75" customHeight="1">
      <c r="A464" s="1"/>
      <c r="B464" s="347"/>
      <c r="C464" s="48"/>
      <c r="D464" s="348"/>
      <c r="E464" s="348"/>
      <c r="F464" s="348"/>
      <c r="G464" s="352"/>
      <c r="H464" s="349"/>
      <c r="I464" s="1"/>
    </row>
    <row r="465" spans="1:9" ht="12.75" customHeight="1">
      <c r="A465" s="1"/>
      <c r="B465" s="347"/>
      <c r="C465" s="48"/>
      <c r="D465" s="348"/>
      <c r="E465" s="348"/>
      <c r="F465" s="348"/>
      <c r="G465" s="348"/>
      <c r="H465" s="350"/>
      <c r="I465" s="1"/>
    </row>
    <row r="466" spans="1:9" ht="12.75" customHeight="1">
      <c r="A466" s="1"/>
      <c r="B466" s="347"/>
      <c r="C466" s="48"/>
      <c r="D466" s="348"/>
      <c r="E466" s="348"/>
      <c r="F466" s="348"/>
      <c r="G466" s="348"/>
      <c r="H466" s="350"/>
      <c r="I466" s="1"/>
    </row>
    <row r="467" spans="1:9" ht="12.75" customHeight="1">
      <c r="A467" s="1"/>
      <c r="B467" s="354" t="s">
        <v>422</v>
      </c>
      <c r="C467" s="355"/>
      <c r="D467" s="356"/>
      <c r="E467" s="356"/>
      <c r="F467" s="356"/>
      <c r="G467" s="357"/>
      <c r="H467" s="358">
        <f>SUM(G458:G464)</f>
        <v>541.1554559592837</v>
      </c>
      <c r="I467" s="1"/>
    </row>
    <row r="468" spans="1:9" ht="12.75" customHeight="1">
      <c r="A468" s="1"/>
      <c r="B468" s="359"/>
      <c r="C468" s="50"/>
      <c r="D468" s="360"/>
      <c r="E468" s="360"/>
      <c r="F468" s="360"/>
      <c r="G468" s="360"/>
      <c r="H468" s="361"/>
      <c r="I468" s="1"/>
    </row>
    <row r="469" spans="1:9" ht="12.75" customHeight="1">
      <c r="A469" s="1"/>
      <c r="B469" s="409" t="s">
        <v>452</v>
      </c>
      <c r="C469" s="52" t="s">
        <v>424</v>
      </c>
      <c r="D469" s="348">
        <v>0.25</v>
      </c>
      <c r="E469" s="348">
        <f t="shared" ref="E469:E472" si="21">D469*$G$456</f>
        <v>0.25</v>
      </c>
      <c r="F469" s="352">
        <f>'MANO DE OBRA'!$K$8</f>
        <v>1165.6790978787881</v>
      </c>
      <c r="G469" s="352">
        <f t="shared" ref="G469:G472" si="22">E469*F469</f>
        <v>291.41977446969702</v>
      </c>
      <c r="H469" s="364"/>
      <c r="I469" s="1"/>
    </row>
    <row r="470" spans="1:9" ht="12.75" customHeight="1">
      <c r="A470" s="1"/>
      <c r="B470" s="409" t="s">
        <v>941</v>
      </c>
      <c r="C470" s="52" t="s">
        <v>424</v>
      </c>
      <c r="D470" s="348">
        <v>0.25</v>
      </c>
      <c r="E470" s="348">
        <f t="shared" si="21"/>
        <v>0.25</v>
      </c>
      <c r="F470" s="352">
        <f>'MANO DE OBRA'!$K$10</f>
        <v>942.27655587878792</v>
      </c>
      <c r="G470" s="352">
        <f t="shared" si="22"/>
        <v>235.56913896969698</v>
      </c>
      <c r="H470" s="364"/>
      <c r="I470" s="1"/>
    </row>
    <row r="471" spans="1:9" ht="12.75" customHeight="1">
      <c r="A471" s="1"/>
      <c r="B471" s="347" t="s">
        <v>579</v>
      </c>
      <c r="C471" s="52" t="s">
        <v>424</v>
      </c>
      <c r="D471" s="394">
        <v>3.2000000000000001E-2</v>
      </c>
      <c r="E471" s="348">
        <f t="shared" si="21"/>
        <v>3.2000000000000001E-2</v>
      </c>
      <c r="F471" s="394">
        <f>'MANO DE OBRA'!$K$9</f>
        <v>1011.539859878788</v>
      </c>
      <c r="G471" s="352">
        <f t="shared" si="22"/>
        <v>32.369275516121213</v>
      </c>
      <c r="H471" s="364"/>
      <c r="I471" s="1"/>
    </row>
    <row r="472" spans="1:9" ht="12.75" customHeight="1">
      <c r="A472" s="1"/>
      <c r="B472" s="390" t="s">
        <v>661</v>
      </c>
      <c r="C472" s="52" t="s">
        <v>424</v>
      </c>
      <c r="D472" s="394">
        <v>0.1</v>
      </c>
      <c r="E472" s="348">
        <f t="shared" si="21"/>
        <v>0.1</v>
      </c>
      <c r="F472" s="394">
        <f>'MANO DE OBRA'!$K$11</f>
        <v>875.15514987878794</v>
      </c>
      <c r="G472" s="352">
        <f t="shared" si="22"/>
        <v>87.515514987878802</v>
      </c>
      <c r="H472" s="365"/>
      <c r="I472" s="1"/>
    </row>
    <row r="473" spans="1:9" ht="12.75" customHeight="1">
      <c r="A473" s="1"/>
      <c r="B473" s="764" t="s">
        <v>425</v>
      </c>
      <c r="C473" s="689"/>
      <c r="D473" s="689"/>
      <c r="E473" s="689"/>
      <c r="F473" s="689"/>
      <c r="G473" s="765"/>
      <c r="H473" s="366">
        <f>SUM(G469:G472)</f>
        <v>646.87370394339393</v>
      </c>
      <c r="I473" s="1"/>
    </row>
    <row r="474" spans="1:9" ht="12.75" customHeight="1">
      <c r="A474" s="1"/>
      <c r="B474" s="766"/>
      <c r="C474" s="692"/>
      <c r="D474" s="692"/>
      <c r="E474" s="692"/>
      <c r="F474" s="692"/>
      <c r="G474" s="692"/>
      <c r="H474" s="700"/>
      <c r="I474" s="1"/>
    </row>
    <row r="475" spans="1:9" ht="12.75" customHeight="1">
      <c r="A475" s="1"/>
      <c r="B475" s="347" t="s">
        <v>426</v>
      </c>
      <c r="C475" s="48"/>
      <c r="D475" s="348"/>
      <c r="E475" s="348"/>
      <c r="F475" s="348"/>
      <c r="G475" s="348"/>
      <c r="H475" s="349"/>
      <c r="I475" s="1"/>
    </row>
    <row r="476" spans="1:9" ht="12.75" customHeight="1">
      <c r="A476" s="1"/>
      <c r="B476" s="347" t="s">
        <v>427</v>
      </c>
      <c r="C476" s="48"/>
      <c r="D476" s="348"/>
      <c r="E476" s="348"/>
      <c r="F476" s="348"/>
      <c r="G476" s="348"/>
      <c r="H476" s="349"/>
      <c r="I476" s="1"/>
    </row>
    <row r="477" spans="1:9" ht="12.75" customHeight="1">
      <c r="A477" s="1"/>
      <c r="B477" s="351" t="s">
        <v>428</v>
      </c>
      <c r="C477" s="90"/>
      <c r="D477" s="352"/>
      <c r="E477" s="352"/>
      <c r="F477" s="352"/>
      <c r="G477" s="352"/>
      <c r="H477" s="349"/>
      <c r="I477" s="1"/>
    </row>
    <row r="478" spans="1:9" ht="12.75" customHeight="1">
      <c r="A478" s="1"/>
      <c r="B478" s="368"/>
      <c r="C478" s="355"/>
      <c r="D478" s="355"/>
      <c r="E478" s="355"/>
      <c r="F478" s="355"/>
      <c r="G478" s="369"/>
      <c r="H478" s="358">
        <f>SUM(G477)</f>
        <v>0</v>
      </c>
      <c r="I478" s="1"/>
    </row>
    <row r="479" spans="1:9" ht="12.75" customHeight="1">
      <c r="A479" s="1"/>
      <c r="B479" s="367"/>
      <c r="C479" s="1"/>
      <c r="D479" s="1"/>
      <c r="E479" s="1"/>
      <c r="F479" s="1"/>
      <c r="G479" s="1"/>
      <c r="H479" s="260"/>
      <c r="I479" s="1"/>
    </row>
    <row r="480" spans="1:9" ht="12.75" customHeight="1">
      <c r="A480" s="1"/>
      <c r="B480" s="370" t="s">
        <v>429</v>
      </c>
      <c r="C480" s="355"/>
      <c r="D480" s="355"/>
      <c r="E480" s="355"/>
      <c r="F480" s="355"/>
      <c r="G480" s="369"/>
      <c r="H480" s="371">
        <f>H467+H473+H478</f>
        <v>1188.0291599026777</v>
      </c>
      <c r="I480" s="1"/>
    </row>
    <row r="481" spans="1:9" ht="12.75" customHeight="1">
      <c r="A481" s="1"/>
      <c r="B481" s="367"/>
      <c r="C481" s="1"/>
      <c r="D481" s="1"/>
      <c r="E481" s="1"/>
      <c r="F481" s="1"/>
      <c r="G481" s="1"/>
      <c r="H481" s="372"/>
      <c r="I481" s="1"/>
    </row>
    <row r="482" spans="1:9" ht="12.75" customHeight="1">
      <c r="A482" s="1"/>
      <c r="B482" s="347" t="s">
        <v>349</v>
      </c>
      <c r="C482" s="48"/>
      <c r="D482" s="49">
        <f>'COEF.RESUMEN'!$H$5</f>
        <v>0.15</v>
      </c>
      <c r="E482" s="48"/>
      <c r="F482" s="48"/>
      <c r="G482" s="48"/>
      <c r="H482" s="350">
        <f>H480*D482</f>
        <v>178.20437398540165</v>
      </c>
      <c r="I482" s="1"/>
    </row>
    <row r="483" spans="1:9" ht="12.75" customHeight="1">
      <c r="A483" s="1"/>
      <c r="B483" s="373"/>
      <c r="C483" s="48"/>
      <c r="D483" s="49"/>
      <c r="E483" s="48"/>
      <c r="F483" s="48"/>
      <c r="G483" s="48"/>
      <c r="H483" s="374"/>
      <c r="I483" s="1"/>
    </row>
    <row r="484" spans="1:9" ht="12.75" customHeight="1">
      <c r="A484" s="1"/>
      <c r="B484" s="347"/>
      <c r="C484" s="48"/>
      <c r="D484" s="49"/>
      <c r="E484" s="48"/>
      <c r="F484" s="48"/>
      <c r="G484" s="48"/>
      <c r="H484" s="350"/>
      <c r="I484" s="1"/>
    </row>
    <row r="485" spans="1:9" ht="12.75" customHeight="1">
      <c r="A485" s="1"/>
      <c r="B485" s="347" t="s">
        <v>350</v>
      </c>
      <c r="C485" s="48"/>
      <c r="D485" s="49">
        <f>'COEF.RESUMEN'!$H$6</f>
        <v>0.1</v>
      </c>
      <c r="E485" s="48"/>
      <c r="F485" s="48"/>
      <c r="G485" s="48"/>
      <c r="H485" s="350">
        <f>H480*D485</f>
        <v>118.80291599026778</v>
      </c>
      <c r="I485" s="1"/>
    </row>
    <row r="486" spans="1:9" ht="12.75" customHeight="1">
      <c r="A486" s="1"/>
      <c r="B486" s="347"/>
      <c r="C486" s="48"/>
      <c r="D486" s="49"/>
      <c r="E486" s="48"/>
      <c r="F486" s="48"/>
      <c r="G486" s="48"/>
      <c r="H486" s="374">
        <f>H480+H482+H485</f>
        <v>1485.0364498783472</v>
      </c>
      <c r="I486" s="1"/>
    </row>
    <row r="487" spans="1:9" ht="12.75" customHeight="1">
      <c r="A487" s="1"/>
      <c r="B487" s="347" t="s">
        <v>430</v>
      </c>
      <c r="C487" s="48"/>
      <c r="D487" s="49">
        <f>'COEF.RESUMEN'!$H$8</f>
        <v>0.25</v>
      </c>
      <c r="E487" s="48"/>
      <c r="F487" s="48"/>
      <c r="G487" s="48"/>
      <c r="H487" s="350">
        <f>H486*D487</f>
        <v>371.2591124695868</v>
      </c>
      <c r="I487" s="1"/>
    </row>
    <row r="488" spans="1:9" ht="12.75" customHeight="1">
      <c r="A488" s="1"/>
      <c r="B488" s="347"/>
      <c r="C488" s="48"/>
      <c r="D488" s="48"/>
      <c r="E488" s="48"/>
      <c r="F488" s="48"/>
      <c r="G488" s="48"/>
      <c r="H488" s="375"/>
      <c r="I488" s="1"/>
    </row>
    <row r="489" spans="1:9" ht="12.75" customHeight="1">
      <c r="A489" s="1"/>
      <c r="B489" s="376" t="s">
        <v>431</v>
      </c>
      <c r="C489" s="340"/>
      <c r="D489" s="340"/>
      <c r="E489" s="340"/>
      <c r="F489" s="340"/>
      <c r="G489" s="377"/>
      <c r="H489" s="371">
        <f>H486+H487</f>
        <v>1856.295562347934</v>
      </c>
      <c r="I489" s="1"/>
    </row>
    <row r="490" spans="1:9" ht="12.75" customHeight="1">
      <c r="A490" s="1"/>
      <c r="B490" s="1"/>
      <c r="C490" s="1"/>
      <c r="D490" s="1"/>
      <c r="E490" s="1"/>
      <c r="F490" s="1"/>
      <c r="G490" s="1"/>
      <c r="H490" s="1"/>
      <c r="I490" s="1"/>
    </row>
    <row r="491" spans="1:9" ht="12.75" customHeight="1">
      <c r="A491" s="1"/>
      <c r="B491" s="708" t="s">
        <v>2009</v>
      </c>
      <c r="C491" s="687"/>
      <c r="D491" s="762" t="s">
        <v>2010</v>
      </c>
      <c r="E491" s="687"/>
      <c r="F491" s="387" t="s">
        <v>29</v>
      </c>
      <c r="G491" s="763">
        <v>1</v>
      </c>
      <c r="H491" s="687"/>
      <c r="I491" s="1"/>
    </row>
    <row r="492" spans="1:9" ht="12.75" customHeight="1">
      <c r="A492" s="1"/>
      <c r="B492" s="342" t="s">
        <v>416</v>
      </c>
      <c r="C492" s="343" t="s">
        <v>16</v>
      </c>
      <c r="D492" s="342" t="s">
        <v>417</v>
      </c>
      <c r="E492" s="342" t="s">
        <v>418</v>
      </c>
      <c r="F492" s="342" t="s">
        <v>419</v>
      </c>
      <c r="G492" s="342" t="s">
        <v>420</v>
      </c>
      <c r="H492" s="342" t="s">
        <v>421</v>
      </c>
      <c r="I492" s="1"/>
    </row>
    <row r="493" spans="1:9" ht="12.75" customHeight="1">
      <c r="A493" s="1"/>
      <c r="B493" s="378" t="str">
        <f>'LISTA DE PRECIOS '!$D$1593</f>
        <v>Caño epoxi Ø 0,019</v>
      </c>
      <c r="C493" s="160" t="s">
        <v>385</v>
      </c>
      <c r="D493" s="345">
        <v>1</v>
      </c>
      <c r="E493" s="348">
        <f t="shared" ref="E493:E496" si="23">D493*$G$491</f>
        <v>1</v>
      </c>
      <c r="F493" s="345">
        <f>'LISTA DE PRECIOS '!$J$1593</f>
        <v>637.09744767804762</v>
      </c>
      <c r="G493" s="352">
        <f t="shared" ref="G493:G496" si="24">E493*F493</f>
        <v>637.09744767804762</v>
      </c>
      <c r="H493" s="346"/>
      <c r="I493" s="1"/>
    </row>
    <row r="494" spans="1:9" ht="12.75" customHeight="1">
      <c r="A494" s="1"/>
      <c r="B494" s="347" t="str">
        <f>'LISTA DE PRECIOS '!$D$1836</f>
        <v>Sellador de roscas x 150 gs</v>
      </c>
      <c r="C494" s="48" t="s">
        <v>43</v>
      </c>
      <c r="D494" s="348">
        <v>5.5000000000000005E-3</v>
      </c>
      <c r="E494" s="348">
        <f t="shared" si="23"/>
        <v>5.5000000000000005E-3</v>
      </c>
      <c r="F494" s="348">
        <f>'LISTA DE PRECIOS '!$J$1836</f>
        <v>480.58902055496128</v>
      </c>
      <c r="G494" s="352">
        <f t="shared" si="24"/>
        <v>2.6432396130522875</v>
      </c>
      <c r="H494" s="349"/>
      <c r="I494" s="1"/>
    </row>
    <row r="495" spans="1:9" ht="12.75" customHeight="1">
      <c r="A495" s="1"/>
      <c r="B495" s="347" t="str">
        <f>'LISTA DE PRECIOS '!$D$1834</f>
        <v>Rollo Polyguard 0,05 x 25 mts</v>
      </c>
      <c r="C495" s="48" t="s">
        <v>29</v>
      </c>
      <c r="D495" s="348">
        <v>0.11000000000000001</v>
      </c>
      <c r="E495" s="348">
        <f t="shared" si="23"/>
        <v>0.11000000000000001</v>
      </c>
      <c r="F495" s="348">
        <f>'LISTA DE PRECIOS '!$J$1834</f>
        <v>187.52447022720281</v>
      </c>
      <c r="G495" s="352">
        <f t="shared" si="24"/>
        <v>20.627691724992314</v>
      </c>
      <c r="H495" s="349"/>
      <c r="I495" s="1"/>
    </row>
    <row r="496" spans="1:9" ht="12.75" customHeight="1">
      <c r="A496" s="1"/>
      <c r="B496" s="347" t="str">
        <f>'LISTA DE PRECIOS '!$D$1835</f>
        <v>Pintura Epoxidica</v>
      </c>
      <c r="C496" s="48" t="s">
        <v>437</v>
      </c>
      <c r="D496" s="348">
        <v>5.5000000000000005E-3</v>
      </c>
      <c r="E496" s="348">
        <f t="shared" si="23"/>
        <v>5.5000000000000005E-3</v>
      </c>
      <c r="F496" s="348">
        <f>'LISTA DE PRECIOS '!$J$1835</f>
        <v>2859.7507382372105</v>
      </c>
      <c r="G496" s="352">
        <f t="shared" si="24"/>
        <v>15.728629060304659</v>
      </c>
      <c r="H496" s="349"/>
      <c r="I496" s="1"/>
    </row>
    <row r="497" spans="1:9" ht="12.75" customHeight="1">
      <c r="A497" s="1"/>
      <c r="B497" s="347"/>
      <c r="C497" s="48"/>
      <c r="D497" s="348"/>
      <c r="E497" s="348"/>
      <c r="F497" s="348"/>
      <c r="G497" s="352"/>
      <c r="H497" s="349"/>
      <c r="I497" s="1"/>
    </row>
    <row r="498" spans="1:9" ht="12.75" customHeight="1">
      <c r="A498" s="1"/>
      <c r="B498" s="347"/>
      <c r="C498" s="48"/>
      <c r="D498" s="348"/>
      <c r="E498" s="348"/>
      <c r="F498" s="348"/>
      <c r="G498" s="352"/>
      <c r="H498" s="349"/>
      <c r="I498" s="1"/>
    </row>
    <row r="499" spans="1:9" ht="12.75" customHeight="1">
      <c r="A499" s="1"/>
      <c r="B499" s="347"/>
      <c r="C499" s="48"/>
      <c r="D499" s="348"/>
      <c r="E499" s="348"/>
      <c r="F499" s="348"/>
      <c r="G499" s="352"/>
      <c r="H499" s="349"/>
      <c r="I499" s="1"/>
    </row>
    <row r="500" spans="1:9" ht="12.75" customHeight="1">
      <c r="A500" s="1"/>
      <c r="B500" s="347"/>
      <c r="C500" s="48"/>
      <c r="D500" s="348"/>
      <c r="E500" s="348"/>
      <c r="F500" s="348"/>
      <c r="G500" s="348"/>
      <c r="H500" s="350"/>
      <c r="I500" s="1"/>
    </row>
    <row r="501" spans="1:9" ht="12.75" customHeight="1">
      <c r="A501" s="1"/>
      <c r="B501" s="347"/>
      <c r="C501" s="48"/>
      <c r="D501" s="348"/>
      <c r="E501" s="348"/>
      <c r="F501" s="348"/>
      <c r="G501" s="348"/>
      <c r="H501" s="350"/>
      <c r="I501" s="1"/>
    </row>
    <row r="502" spans="1:9" ht="12.75" customHeight="1">
      <c r="A502" s="1"/>
      <c r="B502" s="354" t="s">
        <v>422</v>
      </c>
      <c r="C502" s="355"/>
      <c r="D502" s="356"/>
      <c r="E502" s="356"/>
      <c r="F502" s="356"/>
      <c r="G502" s="357"/>
      <c r="H502" s="358">
        <f>SUM(G493:G499)</f>
        <v>676.09700807639695</v>
      </c>
      <c r="I502" s="1"/>
    </row>
    <row r="503" spans="1:9" ht="12.75" customHeight="1">
      <c r="A503" s="1"/>
      <c r="B503" s="359"/>
      <c r="C503" s="50"/>
      <c r="D503" s="360"/>
      <c r="E503" s="360"/>
      <c r="F503" s="360"/>
      <c r="G503" s="360"/>
      <c r="H503" s="361"/>
      <c r="I503" s="1"/>
    </row>
    <row r="504" spans="1:9" ht="12.75" customHeight="1">
      <c r="A504" s="1"/>
      <c r="B504" s="409" t="s">
        <v>452</v>
      </c>
      <c r="C504" s="52" t="s">
        <v>424</v>
      </c>
      <c r="D504" s="348">
        <v>0.25</v>
      </c>
      <c r="E504" s="348">
        <f t="shared" ref="E504:E507" si="25">D504*$G$491</f>
        <v>0.25</v>
      </c>
      <c r="F504" s="352">
        <f>'MANO DE OBRA'!$K$8</f>
        <v>1165.6790978787881</v>
      </c>
      <c r="G504" s="352">
        <f t="shared" ref="G504:G507" si="26">E504*F504</f>
        <v>291.41977446969702</v>
      </c>
      <c r="H504" s="364"/>
      <c r="I504" s="1"/>
    </row>
    <row r="505" spans="1:9" ht="12.75" customHeight="1">
      <c r="A505" s="1"/>
      <c r="B505" s="409" t="s">
        <v>941</v>
      </c>
      <c r="C505" s="52" t="s">
        <v>424</v>
      </c>
      <c r="D505" s="348">
        <v>0.25</v>
      </c>
      <c r="E505" s="348">
        <f t="shared" si="25"/>
        <v>0.25</v>
      </c>
      <c r="F505" s="352">
        <f>'MANO DE OBRA'!$K$10</f>
        <v>942.27655587878792</v>
      </c>
      <c r="G505" s="352">
        <f t="shared" si="26"/>
        <v>235.56913896969698</v>
      </c>
      <c r="H505" s="364"/>
      <c r="I505" s="1"/>
    </row>
    <row r="506" spans="1:9" ht="12.75" customHeight="1">
      <c r="A506" s="1"/>
      <c r="B506" s="347" t="s">
        <v>579</v>
      </c>
      <c r="C506" s="52" t="s">
        <v>424</v>
      </c>
      <c r="D506" s="394">
        <v>3.2000000000000001E-2</v>
      </c>
      <c r="E506" s="348">
        <f t="shared" si="25"/>
        <v>3.2000000000000001E-2</v>
      </c>
      <c r="F506" s="394">
        <f>'MANO DE OBRA'!$K$9</f>
        <v>1011.539859878788</v>
      </c>
      <c r="G506" s="352">
        <f t="shared" si="26"/>
        <v>32.369275516121213</v>
      </c>
      <c r="H506" s="364"/>
      <c r="I506" s="1"/>
    </row>
    <row r="507" spans="1:9" ht="12.75" customHeight="1">
      <c r="A507" s="1"/>
      <c r="B507" s="390" t="s">
        <v>661</v>
      </c>
      <c r="C507" s="52" t="s">
        <v>424</v>
      </c>
      <c r="D507" s="394">
        <v>0.1</v>
      </c>
      <c r="E507" s="348">
        <f t="shared" si="25"/>
        <v>0.1</v>
      </c>
      <c r="F507" s="394">
        <f>'MANO DE OBRA'!$K$11</f>
        <v>875.15514987878794</v>
      </c>
      <c r="G507" s="352">
        <f t="shared" si="26"/>
        <v>87.515514987878802</v>
      </c>
      <c r="H507" s="365"/>
      <c r="I507" s="1"/>
    </row>
    <row r="508" spans="1:9" ht="12.75" customHeight="1">
      <c r="A508" s="1"/>
      <c r="B508" s="764" t="s">
        <v>425</v>
      </c>
      <c r="C508" s="689"/>
      <c r="D508" s="689"/>
      <c r="E508" s="689"/>
      <c r="F508" s="689"/>
      <c r="G508" s="765"/>
      <c r="H508" s="366">
        <f>SUM(G504:G507)</f>
        <v>646.87370394339393</v>
      </c>
      <c r="I508" s="1"/>
    </row>
    <row r="509" spans="1:9" ht="12.75" customHeight="1">
      <c r="A509" s="1"/>
      <c r="B509" s="766"/>
      <c r="C509" s="692"/>
      <c r="D509" s="692"/>
      <c r="E509" s="692"/>
      <c r="F509" s="692"/>
      <c r="G509" s="692"/>
      <c r="H509" s="700"/>
      <c r="I509" s="1"/>
    </row>
    <row r="510" spans="1:9" ht="12.75" customHeight="1">
      <c r="A510" s="1"/>
      <c r="B510" s="347" t="s">
        <v>426</v>
      </c>
      <c r="C510" s="48"/>
      <c r="D510" s="348"/>
      <c r="E510" s="348"/>
      <c r="F510" s="348"/>
      <c r="G510" s="348"/>
      <c r="H510" s="349"/>
      <c r="I510" s="1"/>
    </row>
    <row r="511" spans="1:9" ht="12.75" customHeight="1">
      <c r="A511" s="1"/>
      <c r="B511" s="347" t="s">
        <v>427</v>
      </c>
      <c r="C511" s="48"/>
      <c r="D511" s="348"/>
      <c r="E511" s="348"/>
      <c r="F511" s="348"/>
      <c r="G511" s="348"/>
      <c r="H511" s="349"/>
      <c r="I511" s="1"/>
    </row>
    <row r="512" spans="1:9" ht="12.75" customHeight="1">
      <c r="A512" s="1"/>
      <c r="B512" s="351" t="s">
        <v>428</v>
      </c>
      <c r="C512" s="90"/>
      <c r="D512" s="352"/>
      <c r="E512" s="352"/>
      <c r="F512" s="352"/>
      <c r="G512" s="352"/>
      <c r="H512" s="349"/>
      <c r="I512" s="1"/>
    </row>
    <row r="513" spans="1:9" ht="12.75" customHeight="1">
      <c r="A513" s="1"/>
      <c r="B513" s="368"/>
      <c r="C513" s="355"/>
      <c r="D513" s="355"/>
      <c r="E513" s="355"/>
      <c r="F513" s="355"/>
      <c r="G513" s="369"/>
      <c r="H513" s="358">
        <f>SUM(G512)</f>
        <v>0</v>
      </c>
      <c r="I513" s="1"/>
    </row>
    <row r="514" spans="1:9" ht="12.75" customHeight="1">
      <c r="A514" s="1"/>
      <c r="B514" s="367"/>
      <c r="C514" s="1"/>
      <c r="D514" s="1"/>
      <c r="E514" s="1"/>
      <c r="F514" s="1"/>
      <c r="G514" s="1"/>
      <c r="H514" s="260"/>
      <c r="I514" s="1"/>
    </row>
    <row r="515" spans="1:9" ht="12.75" customHeight="1">
      <c r="A515" s="1"/>
      <c r="B515" s="370" t="s">
        <v>429</v>
      </c>
      <c r="C515" s="355"/>
      <c r="D515" s="355"/>
      <c r="E515" s="355"/>
      <c r="F515" s="355"/>
      <c r="G515" s="369"/>
      <c r="H515" s="371">
        <f>H502+H508+H513</f>
        <v>1322.9707120197909</v>
      </c>
      <c r="I515" s="1"/>
    </row>
    <row r="516" spans="1:9" ht="12.75" customHeight="1">
      <c r="A516" s="1"/>
      <c r="B516" s="367"/>
      <c r="C516" s="1"/>
      <c r="D516" s="1"/>
      <c r="E516" s="1"/>
      <c r="F516" s="1"/>
      <c r="G516" s="1"/>
      <c r="H516" s="372"/>
      <c r="I516" s="1"/>
    </row>
    <row r="517" spans="1:9" ht="12.75" customHeight="1">
      <c r="A517" s="1"/>
      <c r="B517" s="347" t="s">
        <v>349</v>
      </c>
      <c r="C517" s="48"/>
      <c r="D517" s="49">
        <f>'COEF.RESUMEN'!$H$5</f>
        <v>0.15</v>
      </c>
      <c r="E517" s="48"/>
      <c r="F517" s="48"/>
      <c r="G517" s="48"/>
      <c r="H517" s="350">
        <f>H515*D517</f>
        <v>198.44560680296863</v>
      </c>
      <c r="I517" s="1"/>
    </row>
    <row r="518" spans="1:9" ht="12.75" customHeight="1">
      <c r="A518" s="1"/>
      <c r="B518" s="373"/>
      <c r="C518" s="48"/>
      <c r="D518" s="49"/>
      <c r="E518" s="48"/>
      <c r="F518" s="48"/>
      <c r="G518" s="48"/>
      <c r="H518" s="374"/>
      <c r="I518" s="1"/>
    </row>
    <row r="519" spans="1:9" ht="12.75" customHeight="1">
      <c r="A519" s="1"/>
      <c r="B519" s="347"/>
      <c r="C519" s="48"/>
      <c r="D519" s="49"/>
      <c r="E519" s="48"/>
      <c r="F519" s="48"/>
      <c r="G519" s="48"/>
      <c r="H519" s="350"/>
      <c r="I519" s="1"/>
    </row>
    <row r="520" spans="1:9" ht="12.75" customHeight="1">
      <c r="A520" s="1"/>
      <c r="B520" s="347" t="s">
        <v>350</v>
      </c>
      <c r="C520" s="48"/>
      <c r="D520" s="49">
        <f>'COEF.RESUMEN'!$H$6</f>
        <v>0.1</v>
      </c>
      <c r="E520" s="48"/>
      <c r="F520" s="48"/>
      <c r="G520" s="48"/>
      <c r="H520" s="350">
        <f>H515*D520</f>
        <v>132.29707120197909</v>
      </c>
      <c r="I520" s="1"/>
    </row>
    <row r="521" spans="1:9" ht="12.75" customHeight="1">
      <c r="A521" s="1"/>
      <c r="B521" s="347"/>
      <c r="C521" s="48"/>
      <c r="D521" s="49"/>
      <c r="E521" s="48"/>
      <c r="F521" s="48"/>
      <c r="G521" s="48"/>
      <c r="H521" s="374">
        <f>H515+H517+H520</f>
        <v>1653.7133900247386</v>
      </c>
      <c r="I521" s="1"/>
    </row>
    <row r="522" spans="1:9" ht="12.75" customHeight="1">
      <c r="A522" s="1"/>
      <c r="B522" s="347" t="s">
        <v>430</v>
      </c>
      <c r="C522" s="48"/>
      <c r="D522" s="49">
        <f>'COEF.RESUMEN'!$H$8</f>
        <v>0.25</v>
      </c>
      <c r="E522" s="48"/>
      <c r="F522" s="48"/>
      <c r="G522" s="48"/>
      <c r="H522" s="350">
        <f>H521*D522</f>
        <v>413.42834750618465</v>
      </c>
      <c r="I522" s="1"/>
    </row>
    <row r="523" spans="1:9" ht="12.75" customHeight="1">
      <c r="A523" s="1"/>
      <c r="B523" s="347"/>
      <c r="C523" s="48"/>
      <c r="D523" s="48"/>
      <c r="E523" s="48"/>
      <c r="F523" s="48"/>
      <c r="G523" s="48"/>
      <c r="H523" s="375"/>
      <c r="I523" s="1"/>
    </row>
    <row r="524" spans="1:9" ht="12.75" customHeight="1">
      <c r="A524" s="1"/>
      <c r="B524" s="376" t="s">
        <v>431</v>
      </c>
      <c r="C524" s="340"/>
      <c r="D524" s="340"/>
      <c r="E524" s="340"/>
      <c r="F524" s="340"/>
      <c r="G524" s="377"/>
      <c r="H524" s="371">
        <f>H521+H522</f>
        <v>2067.1417375309234</v>
      </c>
      <c r="I524" s="1"/>
    </row>
    <row r="525" spans="1:9" ht="12.75" customHeight="1">
      <c r="A525" s="1"/>
      <c r="B525" s="1"/>
      <c r="C525" s="1"/>
      <c r="D525" s="1"/>
      <c r="E525" s="1"/>
      <c r="F525" s="1"/>
      <c r="G525" s="1"/>
      <c r="H525" s="1"/>
      <c r="I525" s="1"/>
    </row>
    <row r="526" spans="1:9" ht="12.75" customHeight="1">
      <c r="A526" s="1"/>
      <c r="B526" s="708" t="s">
        <v>2011</v>
      </c>
      <c r="C526" s="687"/>
      <c r="D526" s="762" t="s">
        <v>2012</v>
      </c>
      <c r="E526" s="687"/>
      <c r="F526" s="387" t="s">
        <v>29</v>
      </c>
      <c r="G526" s="763">
        <v>1</v>
      </c>
      <c r="H526" s="687"/>
      <c r="I526" s="1"/>
    </row>
    <row r="527" spans="1:9" ht="12.75" customHeight="1">
      <c r="A527" s="1"/>
      <c r="B527" s="342" t="s">
        <v>416</v>
      </c>
      <c r="C527" s="343" t="s">
        <v>16</v>
      </c>
      <c r="D527" s="342" t="s">
        <v>417</v>
      </c>
      <c r="E527" s="342" t="s">
        <v>418</v>
      </c>
      <c r="F527" s="342" t="s">
        <v>419</v>
      </c>
      <c r="G527" s="342" t="s">
        <v>420</v>
      </c>
      <c r="H527" s="342" t="s">
        <v>421</v>
      </c>
      <c r="I527" s="1"/>
    </row>
    <row r="528" spans="1:9" ht="12.75" customHeight="1">
      <c r="A528" s="1"/>
      <c r="B528" s="378" t="str">
        <f>'LISTA DE PRECIOS '!$D$1594</f>
        <v>Caño epoxi Ø 0,025</v>
      </c>
      <c r="C528" s="160" t="s">
        <v>385</v>
      </c>
      <c r="D528" s="345">
        <v>1</v>
      </c>
      <c r="E528" s="348">
        <f t="shared" ref="E528:E531" si="27">D528*$G$526</f>
        <v>1</v>
      </c>
      <c r="F528" s="345">
        <f>'LISTA DE PRECIOS '!$J$1594</f>
        <v>945.04036368524078</v>
      </c>
      <c r="G528" s="352">
        <f t="shared" ref="G528:G531" si="28">E528*F528</f>
        <v>945.04036368524078</v>
      </c>
      <c r="H528" s="346"/>
      <c r="I528" s="1"/>
    </row>
    <row r="529" spans="1:9" ht="12.75" customHeight="1">
      <c r="A529" s="1"/>
      <c r="B529" s="347" t="str">
        <f>'LISTA DE PRECIOS '!$D$1836</f>
        <v>Sellador de roscas x 150 gs</v>
      </c>
      <c r="C529" s="48" t="s">
        <v>43</v>
      </c>
      <c r="D529" s="348">
        <v>6.0500000000000007E-3</v>
      </c>
      <c r="E529" s="348">
        <f t="shared" si="27"/>
        <v>6.0500000000000007E-3</v>
      </c>
      <c r="F529" s="348">
        <f>'LISTA DE PRECIOS '!$J$1836</f>
        <v>480.58902055496128</v>
      </c>
      <c r="G529" s="352">
        <f t="shared" si="28"/>
        <v>2.9075635743575159</v>
      </c>
      <c r="H529" s="349"/>
      <c r="I529" s="1"/>
    </row>
    <row r="530" spans="1:9" ht="12.75" customHeight="1">
      <c r="A530" s="1"/>
      <c r="B530" s="347" t="str">
        <f>'LISTA DE PRECIOS '!$D$1834</f>
        <v>Rollo Polyguard 0,05 x 25 mts</v>
      </c>
      <c r="C530" s="48" t="s">
        <v>29</v>
      </c>
      <c r="D530" s="348">
        <v>0.12100000000000002</v>
      </c>
      <c r="E530" s="348">
        <f t="shared" si="27"/>
        <v>0.12100000000000002</v>
      </c>
      <c r="F530" s="348">
        <f>'LISTA DE PRECIOS '!$J$1834</f>
        <v>187.52447022720281</v>
      </c>
      <c r="G530" s="352">
        <f t="shared" si="28"/>
        <v>22.690460897491544</v>
      </c>
      <c r="H530" s="349"/>
      <c r="I530" s="1"/>
    </row>
    <row r="531" spans="1:9" ht="12.75" customHeight="1">
      <c r="A531" s="1"/>
      <c r="B531" s="347" t="str">
        <f>'LISTA DE PRECIOS '!$D$1835</f>
        <v>Pintura Epoxidica</v>
      </c>
      <c r="C531" s="48" t="s">
        <v>437</v>
      </c>
      <c r="D531" s="348">
        <v>6.0500000000000007E-3</v>
      </c>
      <c r="E531" s="348">
        <f t="shared" si="27"/>
        <v>6.0500000000000007E-3</v>
      </c>
      <c r="F531" s="348">
        <f>'LISTA DE PRECIOS '!$J$1835</f>
        <v>2859.7507382372105</v>
      </c>
      <c r="G531" s="352">
        <f t="shared" si="28"/>
        <v>17.301491966335124</v>
      </c>
      <c r="H531" s="349"/>
      <c r="I531" s="1"/>
    </row>
    <row r="532" spans="1:9" ht="12.75" customHeight="1">
      <c r="A532" s="1"/>
      <c r="B532" s="347"/>
      <c r="C532" s="48"/>
      <c r="D532" s="348"/>
      <c r="E532" s="348"/>
      <c r="F532" s="348"/>
      <c r="G532" s="352"/>
      <c r="H532" s="349"/>
      <c r="I532" s="1"/>
    </row>
    <row r="533" spans="1:9" ht="12.75" customHeight="1">
      <c r="A533" s="1"/>
      <c r="B533" s="347"/>
      <c r="C533" s="48"/>
      <c r="D533" s="348"/>
      <c r="E533" s="348"/>
      <c r="F533" s="348"/>
      <c r="G533" s="352"/>
      <c r="H533" s="349"/>
      <c r="I533" s="1"/>
    </row>
    <row r="534" spans="1:9" ht="12.75" customHeight="1">
      <c r="A534" s="1"/>
      <c r="B534" s="347"/>
      <c r="C534" s="48"/>
      <c r="D534" s="348"/>
      <c r="E534" s="348"/>
      <c r="F534" s="348"/>
      <c r="G534" s="352"/>
      <c r="H534" s="349"/>
      <c r="I534" s="1"/>
    </row>
    <row r="535" spans="1:9" ht="12.75" customHeight="1">
      <c r="A535" s="1"/>
      <c r="B535" s="347"/>
      <c r="C535" s="48"/>
      <c r="D535" s="348"/>
      <c r="E535" s="348"/>
      <c r="F535" s="348"/>
      <c r="G535" s="348"/>
      <c r="H535" s="350"/>
      <c r="I535" s="1"/>
    </row>
    <row r="536" spans="1:9" ht="12.75" customHeight="1">
      <c r="A536" s="1"/>
      <c r="B536" s="347"/>
      <c r="C536" s="48"/>
      <c r="D536" s="348"/>
      <c r="E536" s="348"/>
      <c r="F536" s="348"/>
      <c r="G536" s="348"/>
      <c r="H536" s="350"/>
      <c r="I536" s="1"/>
    </row>
    <row r="537" spans="1:9" ht="12.75" customHeight="1">
      <c r="A537" s="1"/>
      <c r="B537" s="354" t="s">
        <v>422</v>
      </c>
      <c r="C537" s="355"/>
      <c r="D537" s="356"/>
      <c r="E537" s="356"/>
      <c r="F537" s="356"/>
      <c r="G537" s="357"/>
      <c r="H537" s="358">
        <f>SUM(G528:G534)</f>
        <v>987.93988012342493</v>
      </c>
      <c r="I537" s="1"/>
    </row>
    <row r="538" spans="1:9" ht="12.75" customHeight="1">
      <c r="A538" s="1"/>
      <c r="B538" s="359"/>
      <c r="C538" s="50"/>
      <c r="D538" s="360"/>
      <c r="E538" s="360"/>
      <c r="F538" s="360"/>
      <c r="G538" s="360"/>
      <c r="H538" s="361"/>
      <c r="I538" s="1"/>
    </row>
    <row r="539" spans="1:9" ht="12.75" customHeight="1">
      <c r="A539" s="1"/>
      <c r="B539" s="409" t="s">
        <v>452</v>
      </c>
      <c r="C539" s="52" t="s">
        <v>424</v>
      </c>
      <c r="D539" s="348">
        <v>0.25</v>
      </c>
      <c r="E539" s="348">
        <f t="shared" ref="E539:E542" si="29">D539*$G$526</f>
        <v>0.25</v>
      </c>
      <c r="F539" s="352">
        <f>'MANO DE OBRA'!$K$8</f>
        <v>1165.6790978787881</v>
      </c>
      <c r="G539" s="352">
        <f t="shared" ref="G539:G542" si="30">E539*F539</f>
        <v>291.41977446969702</v>
      </c>
      <c r="H539" s="364"/>
      <c r="I539" s="1"/>
    </row>
    <row r="540" spans="1:9" ht="12.75" customHeight="1">
      <c r="A540" s="1"/>
      <c r="B540" s="409" t="s">
        <v>941</v>
      </c>
      <c r="C540" s="52" t="s">
        <v>424</v>
      </c>
      <c r="D540" s="348">
        <v>0.25</v>
      </c>
      <c r="E540" s="348">
        <f t="shared" si="29"/>
        <v>0.25</v>
      </c>
      <c r="F540" s="352">
        <f>'MANO DE OBRA'!$K$10</f>
        <v>942.27655587878792</v>
      </c>
      <c r="G540" s="352">
        <f t="shared" si="30"/>
        <v>235.56913896969698</v>
      </c>
      <c r="H540" s="364"/>
      <c r="I540" s="1"/>
    </row>
    <row r="541" spans="1:9" ht="12.75" customHeight="1">
      <c r="A541" s="1"/>
      <c r="B541" s="347" t="s">
        <v>579</v>
      </c>
      <c r="C541" s="52" t="s">
        <v>424</v>
      </c>
      <c r="D541" s="394">
        <v>3.2000000000000001E-2</v>
      </c>
      <c r="E541" s="348">
        <f t="shared" si="29"/>
        <v>3.2000000000000001E-2</v>
      </c>
      <c r="F541" s="394">
        <f>'MANO DE OBRA'!$K$9</f>
        <v>1011.539859878788</v>
      </c>
      <c r="G541" s="352">
        <f t="shared" si="30"/>
        <v>32.369275516121213</v>
      </c>
      <c r="H541" s="364"/>
      <c r="I541" s="1"/>
    </row>
    <row r="542" spans="1:9" ht="12.75" customHeight="1">
      <c r="A542" s="1"/>
      <c r="B542" s="390" t="s">
        <v>661</v>
      </c>
      <c r="C542" s="52" t="s">
        <v>424</v>
      </c>
      <c r="D542" s="394">
        <v>0.1</v>
      </c>
      <c r="E542" s="348">
        <f t="shared" si="29"/>
        <v>0.1</v>
      </c>
      <c r="F542" s="394">
        <f>'MANO DE OBRA'!$K$11</f>
        <v>875.15514987878794</v>
      </c>
      <c r="G542" s="352">
        <f t="shared" si="30"/>
        <v>87.515514987878802</v>
      </c>
      <c r="H542" s="365"/>
      <c r="I542" s="1"/>
    </row>
    <row r="543" spans="1:9" ht="12.75" customHeight="1">
      <c r="A543" s="1"/>
      <c r="B543" s="764" t="s">
        <v>425</v>
      </c>
      <c r="C543" s="689"/>
      <c r="D543" s="689"/>
      <c r="E543" s="689"/>
      <c r="F543" s="689"/>
      <c r="G543" s="765"/>
      <c r="H543" s="366">
        <f>SUM(G539:G542)</f>
        <v>646.87370394339393</v>
      </c>
      <c r="I543" s="1"/>
    </row>
    <row r="544" spans="1:9" ht="12.75" customHeight="1">
      <c r="A544" s="1"/>
      <c r="B544" s="766"/>
      <c r="C544" s="692"/>
      <c r="D544" s="692"/>
      <c r="E544" s="692"/>
      <c r="F544" s="692"/>
      <c r="G544" s="692"/>
      <c r="H544" s="700"/>
      <c r="I544" s="1"/>
    </row>
    <row r="545" spans="1:9" ht="12.75" customHeight="1">
      <c r="A545" s="1"/>
      <c r="B545" s="347" t="s">
        <v>426</v>
      </c>
      <c r="C545" s="48"/>
      <c r="D545" s="348"/>
      <c r="E545" s="348"/>
      <c r="F545" s="348"/>
      <c r="G545" s="348"/>
      <c r="H545" s="349"/>
      <c r="I545" s="1"/>
    </row>
    <row r="546" spans="1:9" ht="12.75" customHeight="1">
      <c r="A546" s="1"/>
      <c r="B546" s="347" t="s">
        <v>427</v>
      </c>
      <c r="C546" s="48"/>
      <c r="D546" s="348"/>
      <c r="E546" s="348"/>
      <c r="F546" s="348"/>
      <c r="G546" s="348"/>
      <c r="H546" s="349"/>
      <c r="I546" s="1"/>
    </row>
    <row r="547" spans="1:9" ht="12.75" customHeight="1">
      <c r="A547" s="1"/>
      <c r="B547" s="351" t="s">
        <v>428</v>
      </c>
      <c r="C547" s="90"/>
      <c r="D547" s="352"/>
      <c r="E547" s="352"/>
      <c r="F547" s="352"/>
      <c r="G547" s="352"/>
      <c r="H547" s="349"/>
      <c r="I547" s="1"/>
    </row>
    <row r="548" spans="1:9" ht="12.75" customHeight="1">
      <c r="A548" s="1"/>
      <c r="B548" s="368"/>
      <c r="C548" s="355"/>
      <c r="D548" s="355"/>
      <c r="E548" s="355"/>
      <c r="F548" s="355"/>
      <c r="G548" s="369"/>
      <c r="H548" s="358">
        <f>SUM(G547)</f>
        <v>0</v>
      </c>
      <c r="I548" s="1"/>
    </row>
    <row r="549" spans="1:9" ht="12.75" customHeight="1">
      <c r="A549" s="1"/>
      <c r="B549" s="367"/>
      <c r="C549" s="1"/>
      <c r="D549" s="1"/>
      <c r="E549" s="1"/>
      <c r="F549" s="1"/>
      <c r="G549" s="1"/>
      <c r="H549" s="260"/>
      <c r="I549" s="1"/>
    </row>
    <row r="550" spans="1:9" ht="12.75" customHeight="1">
      <c r="A550" s="1"/>
      <c r="B550" s="370" t="s">
        <v>429</v>
      </c>
      <c r="C550" s="355"/>
      <c r="D550" s="355"/>
      <c r="E550" s="355"/>
      <c r="F550" s="355"/>
      <c r="G550" s="369"/>
      <c r="H550" s="371">
        <f>H537+H543+H548</f>
        <v>1634.8135840668187</v>
      </c>
      <c r="I550" s="1"/>
    </row>
    <row r="551" spans="1:9" ht="12.75" customHeight="1">
      <c r="A551" s="1"/>
      <c r="B551" s="367"/>
      <c r="C551" s="1"/>
      <c r="D551" s="1"/>
      <c r="E551" s="1"/>
      <c r="F551" s="1"/>
      <c r="G551" s="1"/>
      <c r="H551" s="372"/>
      <c r="I551" s="1"/>
    </row>
    <row r="552" spans="1:9" ht="12.75" customHeight="1">
      <c r="A552" s="1"/>
      <c r="B552" s="347" t="s">
        <v>349</v>
      </c>
      <c r="C552" s="48"/>
      <c r="D552" s="49">
        <f>'COEF.RESUMEN'!$H$5</f>
        <v>0.15</v>
      </c>
      <c r="E552" s="48"/>
      <c r="F552" s="48"/>
      <c r="G552" s="48"/>
      <c r="H552" s="350">
        <f>H550*D552</f>
        <v>245.2220376100228</v>
      </c>
      <c r="I552" s="1"/>
    </row>
    <row r="553" spans="1:9" ht="12.75" customHeight="1">
      <c r="A553" s="1"/>
      <c r="B553" s="373"/>
      <c r="C553" s="48"/>
      <c r="D553" s="49"/>
      <c r="E553" s="48"/>
      <c r="F553" s="48"/>
      <c r="G553" s="48"/>
      <c r="H553" s="374"/>
      <c r="I553" s="1"/>
    </row>
    <row r="554" spans="1:9" ht="12.75" customHeight="1">
      <c r="A554" s="1"/>
      <c r="B554" s="347"/>
      <c r="C554" s="48"/>
      <c r="D554" s="49"/>
      <c r="E554" s="48"/>
      <c r="F554" s="48"/>
      <c r="G554" s="48"/>
      <c r="H554" s="350"/>
      <c r="I554" s="1"/>
    </row>
    <row r="555" spans="1:9" ht="12.75" customHeight="1">
      <c r="A555" s="1"/>
      <c r="B555" s="347" t="s">
        <v>350</v>
      </c>
      <c r="C555" s="48"/>
      <c r="D555" s="49">
        <f>'COEF.RESUMEN'!$H$6</f>
        <v>0.1</v>
      </c>
      <c r="E555" s="48"/>
      <c r="F555" s="48"/>
      <c r="G555" s="48"/>
      <c r="H555" s="350">
        <f>H550*D555</f>
        <v>163.48135840668189</v>
      </c>
      <c r="I555" s="1"/>
    </row>
    <row r="556" spans="1:9" ht="12.75" customHeight="1">
      <c r="A556" s="1"/>
      <c r="B556" s="347"/>
      <c r="C556" s="48"/>
      <c r="D556" s="49"/>
      <c r="E556" s="48"/>
      <c r="F556" s="48"/>
      <c r="G556" s="48"/>
      <c r="H556" s="374">
        <f>H550+H552+H555</f>
        <v>2043.5169800835235</v>
      </c>
      <c r="I556" s="1"/>
    </row>
    <row r="557" spans="1:9" ht="12.75" customHeight="1">
      <c r="A557" s="1"/>
      <c r="B557" s="347" t="s">
        <v>430</v>
      </c>
      <c r="C557" s="48"/>
      <c r="D557" s="49">
        <f>'COEF.RESUMEN'!$H$8</f>
        <v>0.25</v>
      </c>
      <c r="E557" s="48"/>
      <c r="F557" s="48"/>
      <c r="G557" s="48"/>
      <c r="H557" s="350">
        <f>H556*D557</f>
        <v>510.87924502088089</v>
      </c>
      <c r="I557" s="1"/>
    </row>
    <row r="558" spans="1:9" ht="12.75" customHeight="1">
      <c r="A558" s="1"/>
      <c r="B558" s="347"/>
      <c r="C558" s="48"/>
      <c r="D558" s="48"/>
      <c r="E558" s="48"/>
      <c r="F558" s="48"/>
      <c r="G558" s="48"/>
      <c r="H558" s="375"/>
      <c r="I558" s="1"/>
    </row>
    <row r="559" spans="1:9" ht="12.75" customHeight="1">
      <c r="A559" s="1"/>
      <c r="B559" s="376" t="s">
        <v>431</v>
      </c>
      <c r="C559" s="340"/>
      <c r="D559" s="340"/>
      <c r="E559" s="340"/>
      <c r="F559" s="340"/>
      <c r="G559" s="377"/>
      <c r="H559" s="371">
        <f>H556+H557</f>
        <v>2554.3962251044045</v>
      </c>
      <c r="I559" s="1"/>
    </row>
    <row r="560" spans="1:9" ht="12.75" customHeight="1">
      <c r="A560" s="1"/>
      <c r="B560" s="1"/>
      <c r="C560" s="1"/>
      <c r="D560" s="1"/>
      <c r="E560" s="1"/>
      <c r="F560" s="1"/>
      <c r="G560" s="1"/>
      <c r="H560" s="1"/>
      <c r="I560" s="1"/>
    </row>
    <row r="561" spans="1:9" ht="12.75" customHeight="1">
      <c r="A561" s="1"/>
      <c r="B561" s="708" t="s">
        <v>2013</v>
      </c>
      <c r="C561" s="687"/>
      <c r="D561" s="762" t="s">
        <v>2014</v>
      </c>
      <c r="E561" s="687"/>
      <c r="F561" s="387" t="s">
        <v>29</v>
      </c>
      <c r="G561" s="763">
        <v>1</v>
      </c>
      <c r="H561" s="687"/>
      <c r="I561" s="1"/>
    </row>
    <row r="562" spans="1:9" ht="12.75" customHeight="1">
      <c r="A562" s="1"/>
      <c r="B562" s="342" t="s">
        <v>416</v>
      </c>
      <c r="C562" s="343" t="s">
        <v>16</v>
      </c>
      <c r="D562" s="342" t="s">
        <v>417</v>
      </c>
      <c r="E562" s="342" t="s">
        <v>418</v>
      </c>
      <c r="F562" s="342" t="s">
        <v>419</v>
      </c>
      <c r="G562" s="342" t="s">
        <v>420</v>
      </c>
      <c r="H562" s="342" t="s">
        <v>421</v>
      </c>
      <c r="I562" s="1"/>
    </row>
    <row r="563" spans="1:9" ht="12.75" customHeight="1">
      <c r="A563" s="1"/>
      <c r="B563" s="378" t="str">
        <f>'LISTA DE PRECIOS '!$D$1595</f>
        <v>Caño epoxi Ø 0,032</v>
      </c>
      <c r="C563" s="160" t="s">
        <v>385</v>
      </c>
      <c r="D563" s="345">
        <v>1</v>
      </c>
      <c r="E563" s="348">
        <f t="shared" ref="E563:E566" si="31">D563*$G$561</f>
        <v>1</v>
      </c>
      <c r="F563" s="345">
        <f>'LISTA DE PRECIOS '!$J$1595</f>
        <v>1183.3424788992886</v>
      </c>
      <c r="G563" s="352">
        <f t="shared" ref="G563:G566" si="32">E563*F563</f>
        <v>1183.3424788992886</v>
      </c>
      <c r="H563" s="346"/>
      <c r="I563" s="1"/>
    </row>
    <row r="564" spans="1:9" ht="12.75" customHeight="1">
      <c r="A564" s="1"/>
      <c r="B564" s="347" t="str">
        <f>'LISTA DE PRECIOS '!$D$1836</f>
        <v>Sellador de roscas x 150 gs</v>
      </c>
      <c r="C564" s="48" t="s">
        <v>43</v>
      </c>
      <c r="D564" s="348">
        <v>6.6550000000000012E-3</v>
      </c>
      <c r="E564" s="348">
        <f t="shared" si="31"/>
        <v>6.6550000000000012E-3</v>
      </c>
      <c r="F564" s="348">
        <f>'LISTA DE PRECIOS '!$J$1836</f>
        <v>480.58902055496128</v>
      </c>
      <c r="G564" s="352">
        <f t="shared" si="32"/>
        <v>3.198319931793268</v>
      </c>
      <c r="H564" s="349"/>
      <c r="I564" s="1"/>
    </row>
    <row r="565" spans="1:9" ht="12.75" customHeight="1">
      <c r="A565" s="1"/>
      <c r="B565" s="347" t="str">
        <f>'LISTA DE PRECIOS '!$D$1834</f>
        <v>Rollo Polyguard 0,05 x 25 mts</v>
      </c>
      <c r="C565" s="48" t="s">
        <v>29</v>
      </c>
      <c r="D565" s="348">
        <v>0.13310000000000002</v>
      </c>
      <c r="E565" s="348">
        <f t="shared" si="31"/>
        <v>0.13310000000000002</v>
      </c>
      <c r="F565" s="348">
        <f>'LISTA DE PRECIOS '!$J$1834</f>
        <v>187.52447022720281</v>
      </c>
      <c r="G565" s="352">
        <f t="shared" si="32"/>
        <v>24.959506987240697</v>
      </c>
      <c r="H565" s="349"/>
      <c r="I565" s="1"/>
    </row>
    <row r="566" spans="1:9" ht="12.75" customHeight="1">
      <c r="A566" s="1"/>
      <c r="B566" s="347" t="str">
        <f>'LISTA DE PRECIOS '!$D$1835</f>
        <v>Pintura Epoxidica</v>
      </c>
      <c r="C566" s="48" t="s">
        <v>437</v>
      </c>
      <c r="D566" s="348">
        <v>6.6550000000000012E-3</v>
      </c>
      <c r="E566" s="348">
        <f t="shared" si="31"/>
        <v>6.6550000000000012E-3</v>
      </c>
      <c r="F566" s="348">
        <f>'LISTA DE PRECIOS '!$J$1835</f>
        <v>2859.7507382372105</v>
      </c>
      <c r="G566" s="352">
        <f t="shared" si="32"/>
        <v>19.03164116296864</v>
      </c>
      <c r="H566" s="349"/>
      <c r="I566" s="1"/>
    </row>
    <row r="567" spans="1:9" ht="12.75" customHeight="1">
      <c r="A567" s="1"/>
      <c r="B567" s="347"/>
      <c r="C567" s="48"/>
      <c r="D567" s="348"/>
      <c r="E567" s="348"/>
      <c r="F567" s="348"/>
      <c r="G567" s="352"/>
      <c r="H567" s="349"/>
      <c r="I567" s="1"/>
    </row>
    <row r="568" spans="1:9" ht="12.75" customHeight="1">
      <c r="A568" s="1"/>
      <c r="B568" s="347"/>
      <c r="C568" s="48"/>
      <c r="D568" s="348"/>
      <c r="E568" s="348"/>
      <c r="F568" s="348"/>
      <c r="G568" s="352"/>
      <c r="H568" s="349"/>
      <c r="I568" s="1"/>
    </row>
    <row r="569" spans="1:9" ht="12.75" customHeight="1">
      <c r="A569" s="1"/>
      <c r="B569" s="347"/>
      <c r="C569" s="48"/>
      <c r="D569" s="348"/>
      <c r="E569" s="348"/>
      <c r="F569" s="348"/>
      <c r="G569" s="352"/>
      <c r="H569" s="349"/>
      <c r="I569" s="1"/>
    </row>
    <row r="570" spans="1:9" ht="12.75" customHeight="1">
      <c r="A570" s="1"/>
      <c r="B570" s="347"/>
      <c r="C570" s="48"/>
      <c r="D570" s="348"/>
      <c r="E570" s="348"/>
      <c r="F570" s="348"/>
      <c r="G570" s="348"/>
      <c r="H570" s="350"/>
      <c r="I570" s="1"/>
    </row>
    <row r="571" spans="1:9" ht="12.75" customHeight="1">
      <c r="A571" s="1"/>
      <c r="B571" s="347"/>
      <c r="C571" s="48"/>
      <c r="D571" s="348"/>
      <c r="E571" s="348"/>
      <c r="F571" s="348"/>
      <c r="G571" s="348"/>
      <c r="H571" s="350"/>
      <c r="I571" s="1"/>
    </row>
    <row r="572" spans="1:9" ht="12.75" customHeight="1">
      <c r="A572" s="1"/>
      <c r="B572" s="354" t="s">
        <v>422</v>
      </c>
      <c r="C572" s="355"/>
      <c r="D572" s="356"/>
      <c r="E572" s="356"/>
      <c r="F572" s="356"/>
      <c r="G572" s="357"/>
      <c r="H572" s="358">
        <f>SUM(G563:G569)</f>
        <v>1230.5319469812912</v>
      </c>
      <c r="I572" s="1"/>
    </row>
    <row r="573" spans="1:9" ht="12.75" customHeight="1">
      <c r="A573" s="1"/>
      <c r="B573" s="359"/>
      <c r="C573" s="50"/>
      <c r="D573" s="360"/>
      <c r="E573" s="360"/>
      <c r="F573" s="360"/>
      <c r="G573" s="360"/>
      <c r="H573" s="361"/>
      <c r="I573" s="1"/>
    </row>
    <row r="574" spans="1:9" ht="12.75" customHeight="1">
      <c r="A574" s="1"/>
      <c r="B574" s="409" t="s">
        <v>452</v>
      </c>
      <c r="C574" s="52" t="s">
        <v>424</v>
      </c>
      <c r="D574" s="348">
        <v>0.28000000000000003</v>
      </c>
      <c r="E574" s="348">
        <f t="shared" ref="E574:E577" si="33">D574*$G$561</f>
        <v>0.28000000000000003</v>
      </c>
      <c r="F574" s="352">
        <f>'MANO DE OBRA'!$K$8</f>
        <v>1165.6790978787881</v>
      </c>
      <c r="G574" s="352">
        <f t="shared" ref="G574:G577" si="34">E574*F574</f>
        <v>326.39014740606069</v>
      </c>
      <c r="H574" s="364"/>
      <c r="I574" s="1"/>
    </row>
    <row r="575" spans="1:9" ht="12.75" customHeight="1">
      <c r="A575" s="1"/>
      <c r="B575" s="409" t="s">
        <v>941</v>
      </c>
      <c r="C575" s="52" t="s">
        <v>424</v>
      </c>
      <c r="D575" s="348">
        <v>0.28000000000000003</v>
      </c>
      <c r="E575" s="348">
        <f t="shared" si="33"/>
        <v>0.28000000000000003</v>
      </c>
      <c r="F575" s="352">
        <f>'MANO DE OBRA'!$K$10</f>
        <v>942.27655587878792</v>
      </c>
      <c r="G575" s="352">
        <f t="shared" si="34"/>
        <v>263.83743564606067</v>
      </c>
      <c r="H575" s="364"/>
      <c r="I575" s="1"/>
    </row>
    <row r="576" spans="1:9" ht="12.75" customHeight="1">
      <c r="A576" s="1"/>
      <c r="B576" s="347" t="s">
        <v>579</v>
      </c>
      <c r="C576" s="52" t="s">
        <v>424</v>
      </c>
      <c r="D576" s="394">
        <v>3.2000000000000001E-2</v>
      </c>
      <c r="E576" s="348">
        <f t="shared" si="33"/>
        <v>3.2000000000000001E-2</v>
      </c>
      <c r="F576" s="394">
        <f>'MANO DE OBRA'!$K$9</f>
        <v>1011.539859878788</v>
      </c>
      <c r="G576" s="352">
        <f t="shared" si="34"/>
        <v>32.369275516121213</v>
      </c>
      <c r="H576" s="364"/>
      <c r="I576" s="1"/>
    </row>
    <row r="577" spans="1:9" ht="12.75" customHeight="1">
      <c r="A577" s="1"/>
      <c r="B577" s="390" t="s">
        <v>661</v>
      </c>
      <c r="C577" s="52" t="s">
        <v>424</v>
      </c>
      <c r="D577" s="394">
        <v>0.1</v>
      </c>
      <c r="E577" s="348">
        <f t="shared" si="33"/>
        <v>0.1</v>
      </c>
      <c r="F577" s="394">
        <f>'MANO DE OBRA'!$K$11</f>
        <v>875.15514987878794</v>
      </c>
      <c r="G577" s="352">
        <f t="shared" si="34"/>
        <v>87.515514987878802</v>
      </c>
      <c r="H577" s="365"/>
      <c r="I577" s="1"/>
    </row>
    <row r="578" spans="1:9" ht="12.75" customHeight="1">
      <c r="A578" s="1"/>
      <c r="B578" s="764" t="s">
        <v>425</v>
      </c>
      <c r="C578" s="689"/>
      <c r="D578" s="689"/>
      <c r="E578" s="689"/>
      <c r="F578" s="689"/>
      <c r="G578" s="765"/>
      <c r="H578" s="366">
        <f>SUM(G574:G577)</f>
        <v>710.11237355612138</v>
      </c>
      <c r="I578" s="1"/>
    </row>
    <row r="579" spans="1:9" ht="12.75" customHeight="1">
      <c r="A579" s="1"/>
      <c r="B579" s="766"/>
      <c r="C579" s="692"/>
      <c r="D579" s="692"/>
      <c r="E579" s="692"/>
      <c r="F579" s="692"/>
      <c r="G579" s="692"/>
      <c r="H579" s="700"/>
      <c r="I579" s="1"/>
    </row>
    <row r="580" spans="1:9" ht="12.75" customHeight="1">
      <c r="A580" s="1"/>
      <c r="B580" s="347" t="s">
        <v>426</v>
      </c>
      <c r="C580" s="48"/>
      <c r="D580" s="348"/>
      <c r="E580" s="348"/>
      <c r="F580" s="348"/>
      <c r="G580" s="348"/>
      <c r="H580" s="349"/>
      <c r="I580" s="1"/>
    </row>
    <row r="581" spans="1:9" ht="12.75" customHeight="1">
      <c r="A581" s="1"/>
      <c r="B581" s="347" t="s">
        <v>427</v>
      </c>
      <c r="C581" s="48"/>
      <c r="D581" s="348"/>
      <c r="E581" s="348"/>
      <c r="F581" s="348"/>
      <c r="G581" s="348"/>
      <c r="H581" s="349"/>
      <c r="I581" s="1"/>
    </row>
    <row r="582" spans="1:9" ht="12.75" customHeight="1">
      <c r="A582" s="1"/>
      <c r="B582" s="351" t="s">
        <v>428</v>
      </c>
      <c r="C582" s="90"/>
      <c r="D582" s="352"/>
      <c r="E582" s="352"/>
      <c r="F582" s="352"/>
      <c r="G582" s="352"/>
      <c r="H582" s="349"/>
      <c r="I582" s="1"/>
    </row>
    <row r="583" spans="1:9" ht="12.75" customHeight="1">
      <c r="A583" s="1"/>
      <c r="B583" s="368"/>
      <c r="C583" s="355"/>
      <c r="D583" s="355"/>
      <c r="E583" s="355"/>
      <c r="F583" s="355"/>
      <c r="G583" s="369"/>
      <c r="H583" s="358">
        <f>SUM(G582)</f>
        <v>0</v>
      </c>
      <c r="I583" s="1"/>
    </row>
    <row r="584" spans="1:9" ht="12.75" customHeight="1">
      <c r="A584" s="1"/>
      <c r="B584" s="367"/>
      <c r="C584" s="1"/>
      <c r="D584" s="1"/>
      <c r="E584" s="1"/>
      <c r="F584" s="1"/>
      <c r="G584" s="1"/>
      <c r="H584" s="260"/>
      <c r="I584" s="1"/>
    </row>
    <row r="585" spans="1:9" ht="12.75" customHeight="1">
      <c r="A585" s="1"/>
      <c r="B585" s="370" t="s">
        <v>429</v>
      </c>
      <c r="C585" s="355"/>
      <c r="D585" s="355"/>
      <c r="E585" s="355"/>
      <c r="F585" s="355"/>
      <c r="G585" s="369"/>
      <c r="H585" s="371">
        <f>H572+H578+H583</f>
        <v>1940.6443205374126</v>
      </c>
      <c r="I585" s="1"/>
    </row>
    <row r="586" spans="1:9" ht="12.75" customHeight="1">
      <c r="A586" s="1"/>
      <c r="B586" s="367"/>
      <c r="C586" s="1"/>
      <c r="D586" s="1"/>
      <c r="E586" s="1"/>
      <c r="F586" s="1"/>
      <c r="G586" s="1"/>
      <c r="H586" s="372"/>
      <c r="I586" s="1"/>
    </row>
    <row r="587" spans="1:9" ht="12.75" customHeight="1">
      <c r="A587" s="1"/>
      <c r="B587" s="347" t="s">
        <v>349</v>
      </c>
      <c r="C587" s="48"/>
      <c r="D587" s="49">
        <f>'COEF.RESUMEN'!$H$5</f>
        <v>0.15</v>
      </c>
      <c r="E587" s="48"/>
      <c r="F587" s="48"/>
      <c r="G587" s="48"/>
      <c r="H587" s="350">
        <f>H585*D587</f>
        <v>291.09664808061189</v>
      </c>
      <c r="I587" s="1"/>
    </row>
    <row r="588" spans="1:9" ht="12.75" customHeight="1">
      <c r="A588" s="1"/>
      <c r="B588" s="373"/>
      <c r="C588" s="48"/>
      <c r="D588" s="49"/>
      <c r="E588" s="48"/>
      <c r="F588" s="48"/>
      <c r="G588" s="48"/>
      <c r="H588" s="374"/>
      <c r="I588" s="1"/>
    </row>
    <row r="589" spans="1:9" ht="12.75" customHeight="1">
      <c r="A589" s="1"/>
      <c r="B589" s="347"/>
      <c r="C589" s="48"/>
      <c r="D589" s="49"/>
      <c r="E589" s="48"/>
      <c r="F589" s="48"/>
      <c r="G589" s="48"/>
      <c r="H589" s="350"/>
      <c r="I589" s="1"/>
    </row>
    <row r="590" spans="1:9" ht="12.75" customHeight="1">
      <c r="A590" s="1"/>
      <c r="B590" s="347" t="s">
        <v>350</v>
      </c>
      <c r="C590" s="48"/>
      <c r="D590" s="49">
        <f>'COEF.RESUMEN'!$H$6</f>
        <v>0.1</v>
      </c>
      <c r="E590" s="48"/>
      <c r="F590" s="48"/>
      <c r="G590" s="48"/>
      <c r="H590" s="350">
        <f>H585*D590</f>
        <v>194.06443205374126</v>
      </c>
      <c r="I590" s="1"/>
    </row>
    <row r="591" spans="1:9" ht="12.75" customHeight="1">
      <c r="A591" s="1"/>
      <c r="B591" s="347"/>
      <c r="C591" s="48"/>
      <c r="D591" s="49"/>
      <c r="E591" s="48"/>
      <c r="F591" s="48"/>
      <c r="G591" s="48"/>
      <c r="H591" s="374">
        <f>H585+H587+H590</f>
        <v>2425.8054006717657</v>
      </c>
      <c r="I591" s="1"/>
    </row>
    <row r="592" spans="1:9" ht="12.75" customHeight="1">
      <c r="A592" s="1"/>
      <c r="B592" s="347" t="s">
        <v>430</v>
      </c>
      <c r="C592" s="48"/>
      <c r="D592" s="49">
        <f>'COEF.RESUMEN'!$H$8</f>
        <v>0.25</v>
      </c>
      <c r="E592" s="48"/>
      <c r="F592" s="48"/>
      <c r="G592" s="48"/>
      <c r="H592" s="350">
        <f>H591*D592</f>
        <v>606.45135016794143</v>
      </c>
      <c r="I592" s="1"/>
    </row>
    <row r="593" spans="1:9" ht="12.75" customHeight="1">
      <c r="A593" s="1"/>
      <c r="B593" s="347"/>
      <c r="C593" s="48"/>
      <c r="D593" s="48"/>
      <c r="E593" s="48"/>
      <c r="F593" s="48"/>
      <c r="G593" s="48"/>
      <c r="H593" s="375"/>
      <c r="I593" s="1"/>
    </row>
    <row r="594" spans="1:9" ht="12.75" customHeight="1">
      <c r="A594" s="1"/>
      <c r="B594" s="376" t="s">
        <v>431</v>
      </c>
      <c r="C594" s="340"/>
      <c r="D594" s="340"/>
      <c r="E594" s="340"/>
      <c r="F594" s="340"/>
      <c r="G594" s="377"/>
      <c r="H594" s="371">
        <f>H591+H592</f>
        <v>3032.2567508397069</v>
      </c>
      <c r="I594" s="1"/>
    </row>
    <row r="595" spans="1:9" ht="12.75" customHeight="1">
      <c r="A595" s="1"/>
      <c r="B595" s="1"/>
      <c r="C595" s="1"/>
      <c r="D595" s="1"/>
      <c r="E595" s="1"/>
      <c r="F595" s="1"/>
      <c r="G595" s="1"/>
      <c r="H595" s="1"/>
      <c r="I595" s="1"/>
    </row>
    <row r="596" spans="1:9" ht="12.75" hidden="1" customHeight="1">
      <c r="A596" s="1"/>
      <c r="B596" s="708" t="s">
        <v>2015</v>
      </c>
      <c r="C596" s="687"/>
      <c r="D596" s="762" t="s">
        <v>2016</v>
      </c>
      <c r="E596" s="687"/>
      <c r="F596" s="387" t="s">
        <v>29</v>
      </c>
      <c r="G596" s="763">
        <v>1</v>
      </c>
      <c r="H596" s="687"/>
      <c r="I596" s="1"/>
    </row>
    <row r="597" spans="1:9" ht="12.75" hidden="1" customHeight="1">
      <c r="A597" s="1"/>
      <c r="B597" s="342" t="s">
        <v>416</v>
      </c>
      <c r="C597" s="343" t="s">
        <v>16</v>
      </c>
      <c r="D597" s="342" t="s">
        <v>417</v>
      </c>
      <c r="E597" s="342" t="s">
        <v>418</v>
      </c>
      <c r="F597" s="342" t="s">
        <v>419</v>
      </c>
      <c r="G597" s="342" t="s">
        <v>420</v>
      </c>
      <c r="H597" s="342" t="s">
        <v>421</v>
      </c>
      <c r="I597" s="1"/>
    </row>
    <row r="598" spans="1:9" ht="12.75" hidden="1" customHeight="1">
      <c r="A598" s="1"/>
      <c r="B598" s="378" t="str">
        <f>'LISTA DE PRECIOS '!$D$1596</f>
        <v>Caño epoxi Ø 0,038</v>
      </c>
      <c r="C598" s="160" t="s">
        <v>385</v>
      </c>
      <c r="D598" s="345">
        <v>1</v>
      </c>
      <c r="E598" s="348">
        <f t="shared" ref="E598:E601" si="35">D598*$G$596</f>
        <v>1</v>
      </c>
      <c r="F598" s="345">
        <f>'LISTA DE PRECIOS '!$J$1596</f>
        <v>1366.3191608533596</v>
      </c>
      <c r="G598" s="352">
        <f t="shared" ref="G598:G601" si="36">E598*F598</f>
        <v>1366.3191608533596</v>
      </c>
      <c r="H598" s="346"/>
      <c r="I598" s="1"/>
    </row>
    <row r="599" spans="1:9" ht="12.75" hidden="1" customHeight="1">
      <c r="A599" s="1"/>
      <c r="B599" s="347" t="str">
        <f>'LISTA DE PRECIOS '!$D$1836</f>
        <v>Sellador de roscas x 150 gs</v>
      </c>
      <c r="C599" s="48" t="s">
        <v>43</v>
      </c>
      <c r="D599" s="348">
        <v>7.3205000000000015E-3</v>
      </c>
      <c r="E599" s="348">
        <f t="shared" si="35"/>
        <v>7.3205000000000015E-3</v>
      </c>
      <c r="F599" s="348">
        <f>'LISTA DE PRECIOS '!$J$1836</f>
        <v>480.58902055496128</v>
      </c>
      <c r="G599" s="352">
        <f t="shared" si="36"/>
        <v>3.5181519249725945</v>
      </c>
      <c r="H599" s="349"/>
      <c r="I599" s="1"/>
    </row>
    <row r="600" spans="1:9" ht="12.75" hidden="1" customHeight="1">
      <c r="A600" s="1"/>
      <c r="B600" s="347" t="str">
        <f>'LISTA DE PRECIOS '!$D$1834</f>
        <v>Rollo Polyguard 0,05 x 25 mts</v>
      </c>
      <c r="C600" s="48" t="s">
        <v>29</v>
      </c>
      <c r="D600" s="348">
        <v>0.14641000000000004</v>
      </c>
      <c r="E600" s="348">
        <f t="shared" si="35"/>
        <v>0.14641000000000004</v>
      </c>
      <c r="F600" s="348">
        <f>'LISTA DE PRECIOS '!$J$1834</f>
        <v>187.52447022720281</v>
      </c>
      <c r="G600" s="352">
        <f t="shared" si="36"/>
        <v>27.45545768596477</v>
      </c>
      <c r="H600" s="349"/>
      <c r="I600" s="1"/>
    </row>
    <row r="601" spans="1:9" ht="12.75" hidden="1" customHeight="1">
      <c r="A601" s="1"/>
      <c r="B601" s="347" t="str">
        <f>'LISTA DE PRECIOS '!$D$1835</f>
        <v>Pintura Epoxidica</v>
      </c>
      <c r="C601" s="48" t="s">
        <v>437</v>
      </c>
      <c r="D601" s="348">
        <v>7.3205000000000015E-3</v>
      </c>
      <c r="E601" s="348">
        <f t="shared" si="35"/>
        <v>7.3205000000000015E-3</v>
      </c>
      <c r="F601" s="348">
        <f>'LISTA DE PRECIOS '!$J$1835</f>
        <v>2859.7507382372105</v>
      </c>
      <c r="G601" s="352">
        <f t="shared" si="36"/>
        <v>20.934805279265504</v>
      </c>
      <c r="H601" s="349"/>
      <c r="I601" s="1"/>
    </row>
    <row r="602" spans="1:9" ht="12.75" hidden="1" customHeight="1">
      <c r="A602" s="1"/>
      <c r="B602" s="347"/>
      <c r="C602" s="48"/>
      <c r="D602" s="348"/>
      <c r="E602" s="348"/>
      <c r="F602" s="348"/>
      <c r="G602" s="352"/>
      <c r="H602" s="349"/>
      <c r="I602" s="1"/>
    </row>
    <row r="603" spans="1:9" ht="12.75" hidden="1" customHeight="1">
      <c r="A603" s="1"/>
      <c r="B603" s="347"/>
      <c r="C603" s="48"/>
      <c r="D603" s="348"/>
      <c r="E603" s="348"/>
      <c r="F603" s="348"/>
      <c r="G603" s="352"/>
      <c r="H603" s="349"/>
      <c r="I603" s="1"/>
    </row>
    <row r="604" spans="1:9" ht="12.75" hidden="1" customHeight="1">
      <c r="A604" s="1"/>
      <c r="B604" s="347"/>
      <c r="C604" s="48"/>
      <c r="D604" s="348"/>
      <c r="E604" s="348"/>
      <c r="F604" s="348"/>
      <c r="G604" s="352"/>
      <c r="H604" s="349"/>
      <c r="I604" s="1"/>
    </row>
    <row r="605" spans="1:9" ht="12.75" hidden="1" customHeight="1">
      <c r="A605" s="1"/>
      <c r="B605" s="347"/>
      <c r="C605" s="48"/>
      <c r="D605" s="348"/>
      <c r="E605" s="348"/>
      <c r="F605" s="348"/>
      <c r="G605" s="348"/>
      <c r="H605" s="350"/>
      <c r="I605" s="1"/>
    </row>
    <row r="606" spans="1:9" ht="12.75" hidden="1" customHeight="1">
      <c r="A606" s="1"/>
      <c r="B606" s="347"/>
      <c r="C606" s="48"/>
      <c r="D606" s="348"/>
      <c r="E606" s="348"/>
      <c r="F606" s="348"/>
      <c r="G606" s="348"/>
      <c r="H606" s="350"/>
      <c r="I606" s="1"/>
    </row>
    <row r="607" spans="1:9" ht="12.75" hidden="1" customHeight="1">
      <c r="A607" s="1"/>
      <c r="B607" s="354" t="s">
        <v>422</v>
      </c>
      <c r="C607" s="355"/>
      <c r="D607" s="356"/>
      <c r="E607" s="356"/>
      <c r="F607" s="356"/>
      <c r="G607" s="357"/>
      <c r="H607" s="358">
        <f>SUM(G598:G604)</f>
        <v>1418.2275757435625</v>
      </c>
      <c r="I607" s="1"/>
    </row>
    <row r="608" spans="1:9" ht="12.75" hidden="1" customHeight="1">
      <c r="A608" s="1"/>
      <c r="B608" s="359"/>
      <c r="C608" s="50"/>
      <c r="D608" s="360"/>
      <c r="E608" s="360"/>
      <c r="F608" s="360"/>
      <c r="G608" s="360"/>
      <c r="H608" s="361"/>
      <c r="I608" s="1"/>
    </row>
    <row r="609" spans="1:9" ht="12.75" hidden="1" customHeight="1">
      <c r="A609" s="1"/>
      <c r="B609" s="409" t="s">
        <v>452</v>
      </c>
      <c r="C609" s="52" t="s">
        <v>424</v>
      </c>
      <c r="D609" s="348">
        <v>0.3</v>
      </c>
      <c r="E609" s="348">
        <f t="shared" ref="E609:E612" si="37">D609*$G$596</f>
        <v>0.3</v>
      </c>
      <c r="F609" s="352">
        <f>'MANO DE OBRA'!$K$8</f>
        <v>1165.6790978787881</v>
      </c>
      <c r="G609" s="352">
        <f t="shared" ref="G609:G612" si="38">E609*F609</f>
        <v>349.7037293636364</v>
      </c>
      <c r="H609" s="364"/>
      <c r="I609" s="1"/>
    </row>
    <row r="610" spans="1:9" ht="12.75" hidden="1" customHeight="1">
      <c r="A610" s="1"/>
      <c r="B610" s="409" t="s">
        <v>941</v>
      </c>
      <c r="C610" s="52" t="s">
        <v>424</v>
      </c>
      <c r="D610" s="348">
        <v>0.3</v>
      </c>
      <c r="E610" s="348">
        <f t="shared" si="37"/>
        <v>0.3</v>
      </c>
      <c r="F610" s="352">
        <f>'MANO DE OBRA'!$K$10</f>
        <v>942.27655587878792</v>
      </c>
      <c r="G610" s="352">
        <f t="shared" si="38"/>
        <v>282.68296676363639</v>
      </c>
      <c r="H610" s="364"/>
      <c r="I610" s="1"/>
    </row>
    <row r="611" spans="1:9" ht="12.75" hidden="1" customHeight="1">
      <c r="A611" s="1"/>
      <c r="B611" s="347" t="s">
        <v>579</v>
      </c>
      <c r="C611" s="52" t="s">
        <v>424</v>
      </c>
      <c r="D611" s="394">
        <v>3.2000000000000001E-2</v>
      </c>
      <c r="E611" s="348">
        <f t="shared" si="37"/>
        <v>3.2000000000000001E-2</v>
      </c>
      <c r="F611" s="394">
        <f>'MANO DE OBRA'!$K$9</f>
        <v>1011.539859878788</v>
      </c>
      <c r="G611" s="352">
        <f t="shared" si="38"/>
        <v>32.369275516121213</v>
      </c>
      <c r="H611" s="364"/>
      <c r="I611" s="1"/>
    </row>
    <row r="612" spans="1:9" ht="12.75" hidden="1" customHeight="1">
      <c r="A612" s="1"/>
      <c r="B612" s="390" t="s">
        <v>661</v>
      </c>
      <c r="C612" s="52" t="s">
        <v>424</v>
      </c>
      <c r="D612" s="394">
        <v>0.1</v>
      </c>
      <c r="E612" s="348">
        <f t="shared" si="37"/>
        <v>0.1</v>
      </c>
      <c r="F612" s="394">
        <f>'MANO DE OBRA'!$K$11</f>
        <v>875.15514987878794</v>
      </c>
      <c r="G612" s="352">
        <f t="shared" si="38"/>
        <v>87.515514987878802</v>
      </c>
      <c r="H612" s="365"/>
      <c r="I612" s="1"/>
    </row>
    <row r="613" spans="1:9" ht="12.75" hidden="1" customHeight="1">
      <c r="A613" s="1"/>
      <c r="B613" s="764" t="s">
        <v>425</v>
      </c>
      <c r="C613" s="689"/>
      <c r="D613" s="689"/>
      <c r="E613" s="689"/>
      <c r="F613" s="689"/>
      <c r="G613" s="765"/>
      <c r="H613" s="366">
        <f>SUM(G609:G612)</f>
        <v>752.27148663127275</v>
      </c>
      <c r="I613" s="1"/>
    </row>
    <row r="614" spans="1:9" ht="12.75" hidden="1" customHeight="1">
      <c r="A614" s="1"/>
      <c r="B614" s="766"/>
      <c r="C614" s="692"/>
      <c r="D614" s="692"/>
      <c r="E614" s="692"/>
      <c r="F614" s="692"/>
      <c r="G614" s="692"/>
      <c r="H614" s="700"/>
      <c r="I614" s="1"/>
    </row>
    <row r="615" spans="1:9" ht="12.75" hidden="1" customHeight="1">
      <c r="A615" s="1"/>
      <c r="B615" s="347" t="s">
        <v>426</v>
      </c>
      <c r="C615" s="48"/>
      <c r="D615" s="348"/>
      <c r="E615" s="348"/>
      <c r="F615" s="348"/>
      <c r="G615" s="348"/>
      <c r="H615" s="349"/>
      <c r="I615" s="1"/>
    </row>
    <row r="616" spans="1:9" ht="12.75" hidden="1" customHeight="1">
      <c r="A616" s="1"/>
      <c r="B616" s="347" t="s">
        <v>427</v>
      </c>
      <c r="C616" s="48"/>
      <c r="D616" s="348"/>
      <c r="E616" s="348"/>
      <c r="F616" s="348"/>
      <c r="G616" s="348"/>
      <c r="H616" s="349"/>
      <c r="I616" s="1"/>
    </row>
    <row r="617" spans="1:9" ht="12.75" hidden="1" customHeight="1">
      <c r="A617" s="1"/>
      <c r="B617" s="351" t="s">
        <v>428</v>
      </c>
      <c r="C617" s="90"/>
      <c r="D617" s="352"/>
      <c r="E617" s="352"/>
      <c r="F617" s="352"/>
      <c r="G617" s="352"/>
      <c r="H617" s="349"/>
      <c r="I617" s="1"/>
    </row>
    <row r="618" spans="1:9" ht="12.75" hidden="1" customHeight="1">
      <c r="A618" s="1"/>
      <c r="B618" s="368"/>
      <c r="C618" s="355"/>
      <c r="D618" s="355"/>
      <c r="E618" s="355"/>
      <c r="F618" s="355"/>
      <c r="G618" s="369"/>
      <c r="H618" s="358">
        <f>SUM(G617)</f>
        <v>0</v>
      </c>
      <c r="I618" s="1"/>
    </row>
    <row r="619" spans="1:9" ht="12.75" hidden="1" customHeight="1">
      <c r="A619" s="1"/>
      <c r="B619" s="367"/>
      <c r="C619" s="1"/>
      <c r="D619" s="1"/>
      <c r="E619" s="1"/>
      <c r="F619" s="1"/>
      <c r="G619" s="1"/>
      <c r="H619" s="260"/>
      <c r="I619" s="1"/>
    </row>
    <row r="620" spans="1:9" ht="12.75" hidden="1" customHeight="1">
      <c r="A620" s="1"/>
      <c r="B620" s="370" t="s">
        <v>429</v>
      </c>
      <c r="C620" s="355"/>
      <c r="D620" s="355"/>
      <c r="E620" s="355"/>
      <c r="F620" s="355"/>
      <c r="G620" s="369"/>
      <c r="H620" s="371">
        <f>H607+H613+H618</f>
        <v>2170.4990623748354</v>
      </c>
      <c r="I620" s="1"/>
    </row>
    <row r="621" spans="1:9" ht="12.75" hidden="1" customHeight="1">
      <c r="A621" s="1"/>
      <c r="B621" s="367"/>
      <c r="C621" s="1"/>
      <c r="D621" s="1"/>
      <c r="E621" s="1"/>
      <c r="F621" s="1"/>
      <c r="G621" s="1"/>
      <c r="H621" s="372"/>
      <c r="I621" s="1"/>
    </row>
    <row r="622" spans="1:9" ht="12.75" hidden="1" customHeight="1">
      <c r="A622" s="1"/>
      <c r="B622" s="347" t="s">
        <v>349</v>
      </c>
      <c r="C622" s="48"/>
      <c r="D622" s="49">
        <f>'COEF.RESUMEN'!$H$5</f>
        <v>0.15</v>
      </c>
      <c r="E622" s="48"/>
      <c r="F622" s="48"/>
      <c r="G622" s="48"/>
      <c r="H622" s="350">
        <f>H620*D622</f>
        <v>325.57485935622532</v>
      </c>
      <c r="I622" s="1"/>
    </row>
    <row r="623" spans="1:9" ht="12.75" hidden="1" customHeight="1">
      <c r="A623" s="1"/>
      <c r="B623" s="373"/>
      <c r="C623" s="48"/>
      <c r="D623" s="49"/>
      <c r="E623" s="48"/>
      <c r="F623" s="48"/>
      <c r="G623" s="48"/>
      <c r="H623" s="374"/>
      <c r="I623" s="1"/>
    </row>
    <row r="624" spans="1:9" ht="12.75" hidden="1" customHeight="1">
      <c r="A624" s="1"/>
      <c r="B624" s="347"/>
      <c r="C624" s="48"/>
      <c r="D624" s="49"/>
      <c r="E624" s="48"/>
      <c r="F624" s="48"/>
      <c r="G624" s="48"/>
      <c r="H624" s="350"/>
      <c r="I624" s="1"/>
    </row>
    <row r="625" spans="1:9" ht="12.75" hidden="1" customHeight="1">
      <c r="A625" s="1"/>
      <c r="B625" s="347" t="s">
        <v>350</v>
      </c>
      <c r="C625" s="48"/>
      <c r="D625" s="49">
        <f>'COEF.RESUMEN'!$H$6</f>
        <v>0.1</v>
      </c>
      <c r="E625" s="48"/>
      <c r="F625" s="48"/>
      <c r="G625" s="48"/>
      <c r="H625" s="350">
        <f>H620*D625</f>
        <v>217.04990623748355</v>
      </c>
      <c r="I625" s="1"/>
    </row>
    <row r="626" spans="1:9" ht="12.75" hidden="1" customHeight="1">
      <c r="A626" s="1"/>
      <c r="B626" s="347"/>
      <c r="C626" s="48"/>
      <c r="D626" s="49"/>
      <c r="E626" s="48"/>
      <c r="F626" s="48"/>
      <c r="G626" s="48"/>
      <c r="H626" s="374">
        <f>H620+H622+H625</f>
        <v>2713.123827968544</v>
      </c>
      <c r="I626" s="1"/>
    </row>
    <row r="627" spans="1:9" ht="12.75" hidden="1" customHeight="1">
      <c r="A627" s="1"/>
      <c r="B627" s="347" t="s">
        <v>430</v>
      </c>
      <c r="C627" s="48"/>
      <c r="D627" s="49">
        <f>'COEF.RESUMEN'!$H$8</f>
        <v>0.25</v>
      </c>
      <c r="E627" s="48"/>
      <c r="F627" s="48"/>
      <c r="G627" s="48"/>
      <c r="H627" s="350">
        <f>H626*D627</f>
        <v>678.280956992136</v>
      </c>
      <c r="I627" s="1"/>
    </row>
    <row r="628" spans="1:9" ht="12.75" hidden="1" customHeight="1">
      <c r="A628" s="1"/>
      <c r="B628" s="347"/>
      <c r="C628" s="48"/>
      <c r="D628" s="48"/>
      <c r="E628" s="48"/>
      <c r="F628" s="48"/>
      <c r="G628" s="48"/>
      <c r="H628" s="375"/>
      <c r="I628" s="1"/>
    </row>
    <row r="629" spans="1:9" ht="12.75" hidden="1" customHeight="1">
      <c r="A629" s="1"/>
      <c r="B629" s="376" t="s">
        <v>431</v>
      </c>
      <c r="C629" s="340"/>
      <c r="D629" s="340"/>
      <c r="E629" s="340"/>
      <c r="F629" s="340"/>
      <c r="G629" s="377"/>
      <c r="H629" s="371">
        <f>H626+H627</f>
        <v>3391.40478496068</v>
      </c>
      <c r="I629" s="1"/>
    </row>
    <row r="630" spans="1:9" ht="12.75" hidden="1" customHeight="1">
      <c r="A630" s="1"/>
      <c r="B630" s="1"/>
      <c r="C630" s="1"/>
      <c r="D630" s="1"/>
      <c r="E630" s="1"/>
      <c r="F630" s="1"/>
      <c r="G630" s="1"/>
      <c r="H630" s="1"/>
      <c r="I630" s="1"/>
    </row>
    <row r="631" spans="1:9" ht="12.75" hidden="1" customHeight="1">
      <c r="A631" s="1"/>
      <c r="B631" s="708" t="s">
        <v>2017</v>
      </c>
      <c r="C631" s="687"/>
      <c r="D631" s="762" t="s">
        <v>2018</v>
      </c>
      <c r="E631" s="687"/>
      <c r="F631" s="387" t="s">
        <v>29</v>
      </c>
      <c r="G631" s="763">
        <v>1</v>
      </c>
      <c r="H631" s="687"/>
      <c r="I631" s="1"/>
    </row>
    <row r="632" spans="1:9" ht="12.75" hidden="1" customHeight="1">
      <c r="A632" s="1"/>
      <c r="B632" s="342" t="s">
        <v>416</v>
      </c>
      <c r="C632" s="343" t="s">
        <v>16</v>
      </c>
      <c r="D632" s="342" t="s">
        <v>417</v>
      </c>
      <c r="E632" s="342" t="s">
        <v>418</v>
      </c>
      <c r="F632" s="342" t="s">
        <v>419</v>
      </c>
      <c r="G632" s="342" t="s">
        <v>420</v>
      </c>
      <c r="H632" s="342" t="s">
        <v>421</v>
      </c>
      <c r="I632" s="1"/>
    </row>
    <row r="633" spans="1:9" ht="12.75" hidden="1" customHeight="1">
      <c r="A633" s="1"/>
      <c r="B633" s="378" t="str">
        <f>'LISTA DE PRECIOS '!$D$1597</f>
        <v>Caño epoxi Ø 0,051</v>
      </c>
      <c r="C633" s="160" t="s">
        <v>385</v>
      </c>
      <c r="D633" s="345">
        <v>1</v>
      </c>
      <c r="E633" s="348">
        <f t="shared" ref="E633:E636" si="39">D633*$G$631</f>
        <v>1</v>
      </c>
      <c r="F633" s="345">
        <f>'LISTA DE PRECIOS '!$J$1597</f>
        <v>1913.1718532828222</v>
      </c>
      <c r="G633" s="352">
        <f t="shared" ref="G633:G636" si="40">E633*F633</f>
        <v>1913.1718532828222</v>
      </c>
      <c r="H633" s="346"/>
      <c r="I633" s="1"/>
    </row>
    <row r="634" spans="1:9" ht="12.75" hidden="1" customHeight="1">
      <c r="A634" s="1"/>
      <c r="B634" s="347" t="str">
        <f>'LISTA DE PRECIOS '!$D$1836</f>
        <v>Sellador de roscas x 150 gs</v>
      </c>
      <c r="C634" s="48" t="s">
        <v>43</v>
      </c>
      <c r="D634" s="348">
        <v>8.0525500000000021E-3</v>
      </c>
      <c r="E634" s="348">
        <f t="shared" si="39"/>
        <v>8.0525500000000021E-3</v>
      </c>
      <c r="F634" s="348">
        <f>'LISTA DE PRECIOS '!$J$1836</f>
        <v>480.58902055496128</v>
      </c>
      <c r="G634" s="352">
        <f t="shared" si="40"/>
        <v>3.8699671174698547</v>
      </c>
      <c r="H634" s="349"/>
      <c r="I634" s="1"/>
    </row>
    <row r="635" spans="1:9" ht="12.75" hidden="1" customHeight="1">
      <c r="A635" s="1"/>
      <c r="B635" s="347" t="str">
        <f>'LISTA DE PRECIOS '!$D$1834</f>
        <v>Rollo Polyguard 0,05 x 25 mts</v>
      </c>
      <c r="C635" s="48" t="s">
        <v>29</v>
      </c>
      <c r="D635" s="348">
        <v>0.16105100000000006</v>
      </c>
      <c r="E635" s="348">
        <f t="shared" si="39"/>
        <v>0.16105100000000006</v>
      </c>
      <c r="F635" s="348">
        <f>'LISTA DE PRECIOS '!$J$1834</f>
        <v>187.52447022720281</v>
      </c>
      <c r="G635" s="352">
        <f t="shared" si="40"/>
        <v>30.201003454561249</v>
      </c>
      <c r="H635" s="349"/>
      <c r="I635" s="1"/>
    </row>
    <row r="636" spans="1:9" ht="12.75" hidden="1" customHeight="1">
      <c r="A636" s="1"/>
      <c r="B636" s="347" t="str">
        <f>'LISTA DE PRECIOS '!$D$1835</f>
        <v>Pintura Epoxidica</v>
      </c>
      <c r="C636" s="48" t="s">
        <v>437</v>
      </c>
      <c r="D636" s="348">
        <v>8.0525500000000021E-3</v>
      </c>
      <c r="E636" s="348">
        <f t="shared" si="39"/>
        <v>8.0525500000000021E-3</v>
      </c>
      <c r="F636" s="348">
        <f>'LISTA DE PRECIOS '!$J$1835</f>
        <v>2859.7507382372105</v>
      </c>
      <c r="G636" s="352">
        <f t="shared" si="40"/>
        <v>23.028285807192056</v>
      </c>
      <c r="H636" s="349"/>
      <c r="I636" s="1"/>
    </row>
    <row r="637" spans="1:9" ht="12.75" hidden="1" customHeight="1">
      <c r="A637" s="1"/>
      <c r="B637" s="347"/>
      <c r="C637" s="48"/>
      <c r="D637" s="348"/>
      <c r="E637" s="348"/>
      <c r="F637" s="348"/>
      <c r="G637" s="352"/>
      <c r="H637" s="349"/>
      <c r="I637" s="1"/>
    </row>
    <row r="638" spans="1:9" ht="12.75" hidden="1" customHeight="1">
      <c r="A638" s="1"/>
      <c r="B638" s="347"/>
      <c r="C638" s="48"/>
      <c r="D638" s="348"/>
      <c r="E638" s="348"/>
      <c r="F638" s="348"/>
      <c r="G638" s="352"/>
      <c r="H638" s="349"/>
      <c r="I638" s="1"/>
    </row>
    <row r="639" spans="1:9" ht="12.75" hidden="1" customHeight="1">
      <c r="A639" s="1"/>
      <c r="B639" s="347"/>
      <c r="C639" s="48"/>
      <c r="D639" s="348"/>
      <c r="E639" s="348"/>
      <c r="F639" s="348"/>
      <c r="G639" s="352"/>
      <c r="H639" s="349"/>
      <c r="I639" s="1"/>
    </row>
    <row r="640" spans="1:9" ht="12.75" hidden="1" customHeight="1">
      <c r="A640" s="1"/>
      <c r="B640" s="347"/>
      <c r="C640" s="48"/>
      <c r="D640" s="348"/>
      <c r="E640" s="348"/>
      <c r="F640" s="348"/>
      <c r="G640" s="348"/>
      <c r="H640" s="350"/>
      <c r="I640" s="1"/>
    </row>
    <row r="641" spans="1:9" ht="12.75" hidden="1" customHeight="1">
      <c r="A641" s="1"/>
      <c r="B641" s="347"/>
      <c r="C641" s="48"/>
      <c r="D641" s="348"/>
      <c r="E641" s="348"/>
      <c r="F641" s="348"/>
      <c r="G641" s="348"/>
      <c r="H641" s="350"/>
      <c r="I641" s="1"/>
    </row>
    <row r="642" spans="1:9" ht="12.75" hidden="1" customHeight="1">
      <c r="A642" s="1"/>
      <c r="B642" s="354" t="s">
        <v>422</v>
      </c>
      <c r="C642" s="355"/>
      <c r="D642" s="356"/>
      <c r="E642" s="356"/>
      <c r="F642" s="356"/>
      <c r="G642" s="357"/>
      <c r="H642" s="358">
        <f>SUM(G633:G639)</f>
        <v>1970.2711096620453</v>
      </c>
      <c r="I642" s="1"/>
    </row>
    <row r="643" spans="1:9" ht="12.75" hidden="1" customHeight="1">
      <c r="A643" s="1"/>
      <c r="B643" s="359"/>
      <c r="C643" s="50"/>
      <c r="D643" s="360"/>
      <c r="E643" s="360"/>
      <c r="F643" s="360"/>
      <c r="G643" s="360"/>
      <c r="H643" s="361"/>
      <c r="I643" s="1"/>
    </row>
    <row r="644" spans="1:9" ht="12.75" hidden="1" customHeight="1">
      <c r="A644" s="1"/>
      <c r="B644" s="409" t="s">
        <v>452</v>
      </c>
      <c r="C644" s="52" t="s">
        <v>424</v>
      </c>
      <c r="D644" s="348">
        <v>0.32</v>
      </c>
      <c r="E644" s="348">
        <f t="shared" ref="E644:E647" si="41">D644*$G$631</f>
        <v>0.32</v>
      </c>
      <c r="F644" s="352">
        <f>'MANO DE OBRA'!$K$8</f>
        <v>1165.6790978787881</v>
      </c>
      <c r="G644" s="352">
        <f t="shared" ref="G644:G647" si="42">E644*F644</f>
        <v>373.01731132121216</v>
      </c>
      <c r="H644" s="364"/>
      <c r="I644" s="1"/>
    </row>
    <row r="645" spans="1:9" ht="12.75" hidden="1" customHeight="1">
      <c r="A645" s="1"/>
      <c r="B645" s="409" t="s">
        <v>941</v>
      </c>
      <c r="C645" s="52" t="s">
        <v>424</v>
      </c>
      <c r="D645" s="348">
        <v>0.32</v>
      </c>
      <c r="E645" s="348">
        <f t="shared" si="41"/>
        <v>0.32</v>
      </c>
      <c r="F645" s="352">
        <f>'MANO DE OBRA'!$K$10</f>
        <v>942.27655587878792</v>
      </c>
      <c r="G645" s="352">
        <f t="shared" si="42"/>
        <v>301.52849788121216</v>
      </c>
      <c r="H645" s="364"/>
      <c r="I645" s="1"/>
    </row>
    <row r="646" spans="1:9" ht="12.75" hidden="1" customHeight="1">
      <c r="A646" s="1"/>
      <c r="B646" s="347" t="s">
        <v>579</v>
      </c>
      <c r="C646" s="52" t="s">
        <v>424</v>
      </c>
      <c r="D646" s="394">
        <v>3.5200000000000002E-2</v>
      </c>
      <c r="E646" s="348">
        <f t="shared" si="41"/>
        <v>3.5200000000000002E-2</v>
      </c>
      <c r="F646" s="394">
        <f>'MANO DE OBRA'!$K$9</f>
        <v>1011.539859878788</v>
      </c>
      <c r="G646" s="352">
        <f t="shared" si="42"/>
        <v>35.60620306773334</v>
      </c>
      <c r="H646" s="364"/>
      <c r="I646" s="1"/>
    </row>
    <row r="647" spans="1:9" ht="12.75" hidden="1" customHeight="1">
      <c r="A647" s="1"/>
      <c r="B647" s="390" t="s">
        <v>661</v>
      </c>
      <c r="C647" s="52" t="s">
        <v>424</v>
      </c>
      <c r="D647" s="394">
        <v>0.11000000000000001</v>
      </c>
      <c r="E647" s="348">
        <f t="shared" si="41"/>
        <v>0.11000000000000001</v>
      </c>
      <c r="F647" s="394">
        <f>'MANO DE OBRA'!$K$11</f>
        <v>875.15514987878794</v>
      </c>
      <c r="G647" s="352">
        <f t="shared" si="42"/>
        <v>96.267066486666693</v>
      </c>
      <c r="H647" s="365"/>
      <c r="I647" s="1"/>
    </row>
    <row r="648" spans="1:9" ht="12.75" hidden="1" customHeight="1">
      <c r="A648" s="1"/>
      <c r="B648" s="764" t="s">
        <v>425</v>
      </c>
      <c r="C648" s="689"/>
      <c r="D648" s="689"/>
      <c r="E648" s="689"/>
      <c r="F648" s="689"/>
      <c r="G648" s="765"/>
      <c r="H648" s="366">
        <f>SUM(G644:G647)</f>
        <v>806.41907875682432</v>
      </c>
      <c r="I648" s="1"/>
    </row>
    <row r="649" spans="1:9" ht="12.75" hidden="1" customHeight="1">
      <c r="A649" s="1"/>
      <c r="B649" s="766"/>
      <c r="C649" s="692"/>
      <c r="D649" s="692"/>
      <c r="E649" s="692"/>
      <c r="F649" s="692"/>
      <c r="G649" s="692"/>
      <c r="H649" s="700"/>
      <c r="I649" s="1"/>
    </row>
    <row r="650" spans="1:9" ht="12.75" hidden="1" customHeight="1">
      <c r="A650" s="1"/>
      <c r="B650" s="347" t="s">
        <v>426</v>
      </c>
      <c r="C650" s="48"/>
      <c r="D650" s="348"/>
      <c r="E650" s="348"/>
      <c r="F650" s="348"/>
      <c r="G650" s="348"/>
      <c r="H650" s="349"/>
      <c r="I650" s="1"/>
    </row>
    <row r="651" spans="1:9" ht="12.75" hidden="1" customHeight="1">
      <c r="A651" s="1"/>
      <c r="B651" s="347" t="s">
        <v>427</v>
      </c>
      <c r="C651" s="48"/>
      <c r="D651" s="348"/>
      <c r="E651" s="348"/>
      <c r="F651" s="348"/>
      <c r="G651" s="348"/>
      <c r="H651" s="349"/>
      <c r="I651" s="1"/>
    </row>
    <row r="652" spans="1:9" ht="12.75" hidden="1" customHeight="1">
      <c r="A652" s="1"/>
      <c r="B652" s="351" t="s">
        <v>428</v>
      </c>
      <c r="C652" s="90"/>
      <c r="D652" s="352"/>
      <c r="E652" s="352"/>
      <c r="F652" s="352"/>
      <c r="G652" s="352"/>
      <c r="H652" s="349"/>
      <c r="I652" s="1"/>
    </row>
    <row r="653" spans="1:9" ht="12.75" hidden="1" customHeight="1">
      <c r="A653" s="1"/>
      <c r="B653" s="368"/>
      <c r="C653" s="355"/>
      <c r="D653" s="355"/>
      <c r="E653" s="355"/>
      <c r="F653" s="355"/>
      <c r="G653" s="369"/>
      <c r="H653" s="358">
        <f>SUM(G652)</f>
        <v>0</v>
      </c>
      <c r="I653" s="1"/>
    </row>
    <row r="654" spans="1:9" ht="12.75" hidden="1" customHeight="1">
      <c r="A654" s="1"/>
      <c r="B654" s="367"/>
      <c r="C654" s="1"/>
      <c r="D654" s="1"/>
      <c r="E654" s="1"/>
      <c r="F654" s="1"/>
      <c r="G654" s="1"/>
      <c r="H654" s="260"/>
      <c r="I654" s="1"/>
    </row>
    <row r="655" spans="1:9" ht="12.75" hidden="1" customHeight="1">
      <c r="A655" s="1"/>
      <c r="B655" s="370" t="s">
        <v>429</v>
      </c>
      <c r="C655" s="355"/>
      <c r="D655" s="355"/>
      <c r="E655" s="355"/>
      <c r="F655" s="355"/>
      <c r="G655" s="369"/>
      <c r="H655" s="371">
        <f>H642+H648+H653</f>
        <v>2776.6901884188696</v>
      </c>
      <c r="I655" s="1"/>
    </row>
    <row r="656" spans="1:9" ht="12.75" hidden="1" customHeight="1">
      <c r="A656" s="1"/>
      <c r="B656" s="367"/>
      <c r="C656" s="1"/>
      <c r="D656" s="1"/>
      <c r="E656" s="1"/>
      <c r="F656" s="1"/>
      <c r="G656" s="1"/>
      <c r="H656" s="372"/>
      <c r="I656" s="1"/>
    </row>
    <row r="657" spans="1:9" ht="12.75" hidden="1" customHeight="1">
      <c r="A657" s="1"/>
      <c r="B657" s="347" t="s">
        <v>349</v>
      </c>
      <c r="C657" s="48"/>
      <c r="D657" s="49">
        <f>'COEF.RESUMEN'!$H$5</f>
        <v>0.15</v>
      </c>
      <c r="E657" s="48"/>
      <c r="F657" s="48"/>
      <c r="G657" s="48"/>
      <c r="H657" s="350">
        <f>H655*D657</f>
        <v>416.50352826283046</v>
      </c>
      <c r="I657" s="1"/>
    </row>
    <row r="658" spans="1:9" ht="12.75" hidden="1" customHeight="1">
      <c r="A658" s="1"/>
      <c r="B658" s="373"/>
      <c r="C658" s="48"/>
      <c r="D658" s="49"/>
      <c r="E658" s="48"/>
      <c r="F658" s="48"/>
      <c r="G658" s="48"/>
      <c r="H658" s="374"/>
      <c r="I658" s="1"/>
    </row>
    <row r="659" spans="1:9" ht="12.75" hidden="1" customHeight="1">
      <c r="A659" s="1"/>
      <c r="B659" s="347"/>
      <c r="C659" s="48"/>
      <c r="D659" s="49"/>
      <c r="E659" s="48"/>
      <c r="F659" s="48"/>
      <c r="G659" s="48"/>
      <c r="H659" s="350"/>
      <c r="I659" s="1"/>
    </row>
    <row r="660" spans="1:9" ht="12.75" hidden="1" customHeight="1">
      <c r="A660" s="1"/>
      <c r="B660" s="347" t="s">
        <v>350</v>
      </c>
      <c r="C660" s="48"/>
      <c r="D660" s="49">
        <f>'COEF.RESUMEN'!$H$6</f>
        <v>0.1</v>
      </c>
      <c r="E660" s="48"/>
      <c r="F660" s="48"/>
      <c r="G660" s="48"/>
      <c r="H660" s="350">
        <f>H655*D660</f>
        <v>277.66901884188695</v>
      </c>
      <c r="I660" s="1"/>
    </row>
    <row r="661" spans="1:9" ht="12.75" hidden="1" customHeight="1">
      <c r="A661" s="1"/>
      <c r="B661" s="347"/>
      <c r="C661" s="48"/>
      <c r="D661" s="49"/>
      <c r="E661" s="48"/>
      <c r="F661" s="48"/>
      <c r="G661" s="48"/>
      <c r="H661" s="374">
        <f>H655+H657+H660</f>
        <v>3470.8627355235872</v>
      </c>
      <c r="I661" s="1"/>
    </row>
    <row r="662" spans="1:9" ht="12.75" hidden="1" customHeight="1">
      <c r="A662" s="1"/>
      <c r="B662" s="347" t="s">
        <v>430</v>
      </c>
      <c r="C662" s="48"/>
      <c r="D662" s="49">
        <f>'COEF.RESUMEN'!$H$8</f>
        <v>0.25</v>
      </c>
      <c r="E662" s="48"/>
      <c r="F662" s="48"/>
      <c r="G662" s="48"/>
      <c r="H662" s="350">
        <f>H661*D662</f>
        <v>867.71568388089679</v>
      </c>
      <c r="I662" s="1"/>
    </row>
    <row r="663" spans="1:9" ht="12.75" hidden="1" customHeight="1">
      <c r="A663" s="1"/>
      <c r="B663" s="347"/>
      <c r="C663" s="48"/>
      <c r="D663" s="48"/>
      <c r="E663" s="48"/>
      <c r="F663" s="48"/>
      <c r="G663" s="48"/>
      <c r="H663" s="375"/>
      <c r="I663" s="1"/>
    </row>
    <row r="664" spans="1:9" ht="12.75" hidden="1" customHeight="1">
      <c r="A664" s="1"/>
      <c r="B664" s="376" t="s">
        <v>431</v>
      </c>
      <c r="C664" s="340"/>
      <c r="D664" s="340"/>
      <c r="E664" s="340"/>
      <c r="F664" s="340"/>
      <c r="G664" s="377"/>
      <c r="H664" s="371">
        <f>H661+H662</f>
        <v>4338.5784194044836</v>
      </c>
      <c r="I664" s="1"/>
    </row>
    <row r="665" spans="1:9" ht="12.75" hidden="1" customHeight="1">
      <c r="A665" s="1"/>
      <c r="B665" s="1"/>
      <c r="C665" s="1"/>
      <c r="D665" s="1"/>
      <c r="E665" s="1"/>
      <c r="F665" s="1"/>
      <c r="G665" s="1"/>
      <c r="H665" s="1"/>
      <c r="I665" s="1"/>
    </row>
    <row r="666" spans="1:9" ht="12.75" hidden="1" customHeight="1">
      <c r="A666" s="1"/>
      <c r="B666" s="708" t="s">
        <v>2019</v>
      </c>
      <c r="C666" s="687"/>
      <c r="D666" s="762" t="s">
        <v>2020</v>
      </c>
      <c r="E666" s="687"/>
      <c r="F666" s="387" t="s">
        <v>29</v>
      </c>
      <c r="G666" s="763">
        <v>1</v>
      </c>
      <c r="H666" s="687"/>
      <c r="I666" s="1"/>
    </row>
    <row r="667" spans="1:9" ht="12.75" hidden="1" customHeight="1">
      <c r="A667" s="1"/>
      <c r="B667" s="342" t="s">
        <v>416</v>
      </c>
      <c r="C667" s="343" t="s">
        <v>16</v>
      </c>
      <c r="D667" s="342" t="s">
        <v>417</v>
      </c>
      <c r="E667" s="342" t="s">
        <v>418</v>
      </c>
      <c r="F667" s="342" t="s">
        <v>419</v>
      </c>
      <c r="G667" s="342" t="s">
        <v>420</v>
      </c>
      <c r="H667" s="342" t="s">
        <v>421</v>
      </c>
      <c r="I667" s="1"/>
    </row>
    <row r="668" spans="1:9" ht="12.75" hidden="1" customHeight="1">
      <c r="A668" s="1"/>
      <c r="B668" s="378" t="str">
        <f>'LISTA DE PRECIOS '!$D$1598</f>
        <v>Caño epoxi Ø 0,063</v>
      </c>
      <c r="C668" s="160" t="s">
        <v>385</v>
      </c>
      <c r="D668" s="345">
        <v>1</v>
      </c>
      <c r="E668" s="348">
        <f t="shared" ref="E668:E671" si="43">D668*$G$666</f>
        <v>1</v>
      </c>
      <c r="F668" s="345">
        <f>'LISTA DE PRECIOS '!$J$1598</f>
        <v>2567.5472716226391</v>
      </c>
      <c r="G668" s="352">
        <f t="shared" ref="G668:G671" si="44">E668*F668</f>
        <v>2567.5472716226391</v>
      </c>
      <c r="H668" s="346"/>
      <c r="I668" s="1"/>
    </row>
    <row r="669" spans="1:9" ht="12.75" hidden="1" customHeight="1">
      <c r="A669" s="1"/>
      <c r="B669" s="347" t="str">
        <f>'LISTA DE PRECIOS '!$D$1836</f>
        <v>Sellador de roscas x 150 gs</v>
      </c>
      <c r="C669" s="48" t="s">
        <v>43</v>
      </c>
      <c r="D669" s="348">
        <v>8.8578050000000033E-3</v>
      </c>
      <c r="E669" s="348">
        <f t="shared" si="43"/>
        <v>8.8578050000000033E-3</v>
      </c>
      <c r="F669" s="348">
        <f>'LISTA DE PRECIOS '!$J$1836</f>
        <v>480.58902055496128</v>
      </c>
      <c r="G669" s="352">
        <f t="shared" si="44"/>
        <v>4.2569638292168408</v>
      </c>
      <c r="H669" s="349"/>
      <c r="I669" s="1"/>
    </row>
    <row r="670" spans="1:9" ht="12.75" hidden="1" customHeight="1">
      <c r="A670" s="1"/>
      <c r="B670" s="347" t="str">
        <f>'LISTA DE PRECIOS '!$D$1834</f>
        <v>Rollo Polyguard 0,05 x 25 mts</v>
      </c>
      <c r="C670" s="48" t="s">
        <v>29</v>
      </c>
      <c r="D670" s="348">
        <v>0.17715610000000007</v>
      </c>
      <c r="E670" s="348">
        <f t="shared" si="43"/>
        <v>0.17715610000000007</v>
      </c>
      <c r="F670" s="348">
        <f>'LISTA DE PRECIOS '!$J$1834</f>
        <v>187.52447022720281</v>
      </c>
      <c r="G670" s="352">
        <f t="shared" si="44"/>
        <v>33.221103800017374</v>
      </c>
      <c r="H670" s="349"/>
      <c r="I670" s="1"/>
    </row>
    <row r="671" spans="1:9" ht="12.75" hidden="1" customHeight="1">
      <c r="A671" s="1"/>
      <c r="B671" s="347" t="str">
        <f>'LISTA DE PRECIOS '!$D$1835</f>
        <v>Pintura Epoxidica</v>
      </c>
      <c r="C671" s="48" t="s">
        <v>437</v>
      </c>
      <c r="D671" s="348">
        <v>8.8578050000000033E-3</v>
      </c>
      <c r="E671" s="348">
        <f t="shared" si="43"/>
        <v>8.8578050000000033E-3</v>
      </c>
      <c r="F671" s="348">
        <f>'LISTA DE PRECIOS '!$J$1835</f>
        <v>2859.7507382372105</v>
      </c>
      <c r="G671" s="352">
        <f t="shared" si="44"/>
        <v>25.331114387911263</v>
      </c>
      <c r="H671" s="349"/>
      <c r="I671" s="1"/>
    </row>
    <row r="672" spans="1:9" ht="12.75" hidden="1" customHeight="1">
      <c r="A672" s="1"/>
      <c r="B672" s="347"/>
      <c r="C672" s="48"/>
      <c r="D672" s="348"/>
      <c r="E672" s="348"/>
      <c r="F672" s="348"/>
      <c r="G672" s="352"/>
      <c r="H672" s="349"/>
      <c r="I672" s="1"/>
    </row>
    <row r="673" spans="1:9" ht="12.75" hidden="1" customHeight="1">
      <c r="A673" s="1"/>
      <c r="B673" s="347"/>
      <c r="C673" s="48"/>
      <c r="D673" s="348"/>
      <c r="E673" s="348"/>
      <c r="F673" s="348"/>
      <c r="G673" s="352"/>
      <c r="H673" s="349"/>
      <c r="I673" s="1"/>
    </row>
    <row r="674" spans="1:9" ht="12.75" hidden="1" customHeight="1">
      <c r="A674" s="1"/>
      <c r="B674" s="347"/>
      <c r="C674" s="48"/>
      <c r="D674" s="348"/>
      <c r="E674" s="348"/>
      <c r="F674" s="348"/>
      <c r="G674" s="352"/>
      <c r="H674" s="349"/>
      <c r="I674" s="1"/>
    </row>
    <row r="675" spans="1:9" ht="12.75" hidden="1" customHeight="1">
      <c r="A675" s="1"/>
      <c r="B675" s="347"/>
      <c r="C675" s="48"/>
      <c r="D675" s="348"/>
      <c r="E675" s="348"/>
      <c r="F675" s="348"/>
      <c r="G675" s="348"/>
      <c r="H675" s="350"/>
      <c r="I675" s="1"/>
    </row>
    <row r="676" spans="1:9" ht="12.75" hidden="1" customHeight="1">
      <c r="A676" s="1"/>
      <c r="B676" s="347"/>
      <c r="C676" s="48"/>
      <c r="D676" s="348"/>
      <c r="E676" s="348"/>
      <c r="F676" s="348"/>
      <c r="G676" s="348"/>
      <c r="H676" s="350"/>
      <c r="I676" s="1"/>
    </row>
    <row r="677" spans="1:9" ht="12.75" hidden="1" customHeight="1">
      <c r="A677" s="1"/>
      <c r="B677" s="354" t="s">
        <v>422</v>
      </c>
      <c r="C677" s="355"/>
      <c r="D677" s="356"/>
      <c r="E677" s="356"/>
      <c r="F677" s="356"/>
      <c r="G677" s="357"/>
      <c r="H677" s="358">
        <f>SUM(G668:G674)</f>
        <v>2630.3564536397848</v>
      </c>
      <c r="I677" s="1"/>
    </row>
    <row r="678" spans="1:9" ht="12.75" hidden="1" customHeight="1">
      <c r="A678" s="1"/>
      <c r="B678" s="359"/>
      <c r="C678" s="50"/>
      <c r="D678" s="360"/>
      <c r="E678" s="360"/>
      <c r="F678" s="360"/>
      <c r="G678" s="360"/>
      <c r="H678" s="361"/>
      <c r="I678" s="1"/>
    </row>
    <row r="679" spans="1:9" ht="12.75" hidden="1" customHeight="1">
      <c r="A679" s="1"/>
      <c r="B679" s="409" t="s">
        <v>452</v>
      </c>
      <c r="C679" s="52" t="s">
        <v>424</v>
      </c>
      <c r="D679" s="348">
        <v>0.36</v>
      </c>
      <c r="E679" s="348">
        <f t="shared" ref="E679:E682" si="45">D679*$G$666</f>
        <v>0.36</v>
      </c>
      <c r="F679" s="352">
        <f>'MANO DE OBRA'!$K$8</f>
        <v>1165.6790978787881</v>
      </c>
      <c r="G679" s="352">
        <f t="shared" ref="G679:G682" si="46">E679*F679</f>
        <v>419.64447523636369</v>
      </c>
      <c r="H679" s="364"/>
      <c r="I679" s="1"/>
    </row>
    <row r="680" spans="1:9" ht="12.75" hidden="1" customHeight="1">
      <c r="A680" s="1"/>
      <c r="B680" s="409" t="s">
        <v>941</v>
      </c>
      <c r="C680" s="52" t="s">
        <v>424</v>
      </c>
      <c r="D680" s="348">
        <v>0.36</v>
      </c>
      <c r="E680" s="348">
        <f t="shared" si="45"/>
        <v>0.36</v>
      </c>
      <c r="F680" s="352">
        <f>'MANO DE OBRA'!$K$10</f>
        <v>942.27655587878792</v>
      </c>
      <c r="G680" s="352">
        <f t="shared" si="46"/>
        <v>339.21956011636365</v>
      </c>
      <c r="H680" s="364"/>
      <c r="I680" s="1"/>
    </row>
    <row r="681" spans="1:9" ht="12.75" hidden="1" customHeight="1">
      <c r="A681" s="1"/>
      <c r="B681" s="347" t="s">
        <v>579</v>
      </c>
      <c r="C681" s="52" t="s">
        <v>424</v>
      </c>
      <c r="D681" s="394">
        <v>3.8720000000000004E-2</v>
      </c>
      <c r="E681" s="348">
        <f t="shared" si="45"/>
        <v>3.8720000000000004E-2</v>
      </c>
      <c r="F681" s="394">
        <f>'MANO DE OBRA'!$K$9</f>
        <v>1011.539859878788</v>
      </c>
      <c r="G681" s="352">
        <f t="shared" si="46"/>
        <v>39.166823374506677</v>
      </c>
      <c r="H681" s="364"/>
      <c r="I681" s="1"/>
    </row>
    <row r="682" spans="1:9" ht="12.75" hidden="1" customHeight="1">
      <c r="A682" s="1"/>
      <c r="B682" s="390" t="s">
        <v>661</v>
      </c>
      <c r="C682" s="52" t="s">
        <v>424</v>
      </c>
      <c r="D682" s="394">
        <v>0.12100000000000002</v>
      </c>
      <c r="E682" s="348">
        <f t="shared" si="45"/>
        <v>0.12100000000000002</v>
      </c>
      <c r="F682" s="394">
        <f>'MANO DE OBRA'!$K$11</f>
        <v>875.15514987878794</v>
      </c>
      <c r="G682" s="352">
        <f t="shared" si="46"/>
        <v>105.89377313533336</v>
      </c>
      <c r="H682" s="365"/>
      <c r="I682" s="1"/>
    </row>
    <row r="683" spans="1:9" ht="12.75" hidden="1" customHeight="1">
      <c r="A683" s="1"/>
      <c r="B683" s="764" t="s">
        <v>425</v>
      </c>
      <c r="C683" s="689"/>
      <c r="D683" s="689"/>
      <c r="E683" s="689"/>
      <c r="F683" s="689"/>
      <c r="G683" s="765"/>
      <c r="H683" s="366">
        <f>SUM(G679:G682)</f>
        <v>903.92463186256737</v>
      </c>
      <c r="I683" s="1"/>
    </row>
    <row r="684" spans="1:9" ht="12.75" hidden="1" customHeight="1">
      <c r="A684" s="1"/>
      <c r="B684" s="766"/>
      <c r="C684" s="692"/>
      <c r="D684" s="692"/>
      <c r="E684" s="692"/>
      <c r="F684" s="692"/>
      <c r="G684" s="692"/>
      <c r="H684" s="700"/>
      <c r="I684" s="1"/>
    </row>
    <row r="685" spans="1:9" ht="12.75" hidden="1" customHeight="1">
      <c r="A685" s="1"/>
      <c r="B685" s="347" t="s">
        <v>426</v>
      </c>
      <c r="C685" s="48"/>
      <c r="D685" s="348"/>
      <c r="E685" s="348"/>
      <c r="F685" s="348"/>
      <c r="G685" s="348"/>
      <c r="H685" s="349"/>
      <c r="I685" s="1"/>
    </row>
    <row r="686" spans="1:9" ht="12.75" hidden="1" customHeight="1">
      <c r="A686" s="1"/>
      <c r="B686" s="347" t="s">
        <v>427</v>
      </c>
      <c r="C686" s="48"/>
      <c r="D686" s="348"/>
      <c r="E686" s="348"/>
      <c r="F686" s="348"/>
      <c r="G686" s="348"/>
      <c r="H686" s="349"/>
      <c r="I686" s="1"/>
    </row>
    <row r="687" spans="1:9" ht="12.75" hidden="1" customHeight="1">
      <c r="A687" s="1"/>
      <c r="B687" s="351" t="s">
        <v>428</v>
      </c>
      <c r="C687" s="90"/>
      <c r="D687" s="352"/>
      <c r="E687" s="352"/>
      <c r="F687" s="352"/>
      <c r="G687" s="352"/>
      <c r="H687" s="349"/>
      <c r="I687" s="1"/>
    </row>
    <row r="688" spans="1:9" ht="12.75" hidden="1" customHeight="1">
      <c r="A688" s="1"/>
      <c r="B688" s="368"/>
      <c r="C688" s="355"/>
      <c r="D688" s="355"/>
      <c r="E688" s="355"/>
      <c r="F688" s="355"/>
      <c r="G688" s="369"/>
      <c r="H688" s="358">
        <f>SUM(G687)</f>
        <v>0</v>
      </c>
      <c r="I688" s="1"/>
    </row>
    <row r="689" spans="1:9" ht="12.75" hidden="1" customHeight="1">
      <c r="A689" s="1"/>
      <c r="B689" s="367"/>
      <c r="C689" s="1"/>
      <c r="D689" s="1"/>
      <c r="E689" s="1"/>
      <c r="F689" s="1"/>
      <c r="G689" s="1"/>
      <c r="H689" s="260"/>
      <c r="I689" s="1"/>
    </row>
    <row r="690" spans="1:9" ht="12.75" hidden="1" customHeight="1">
      <c r="A690" s="1"/>
      <c r="B690" s="370" t="s">
        <v>429</v>
      </c>
      <c r="C690" s="355"/>
      <c r="D690" s="355"/>
      <c r="E690" s="355"/>
      <c r="F690" s="355"/>
      <c r="G690" s="369"/>
      <c r="H690" s="371">
        <f>H677+H683+H688</f>
        <v>3534.2810855023522</v>
      </c>
      <c r="I690" s="1"/>
    </row>
    <row r="691" spans="1:9" ht="12.75" hidden="1" customHeight="1">
      <c r="A691" s="1"/>
      <c r="B691" s="367"/>
      <c r="C691" s="1"/>
      <c r="D691" s="1"/>
      <c r="E691" s="1"/>
      <c r="F691" s="1"/>
      <c r="G691" s="1"/>
      <c r="H691" s="372"/>
      <c r="I691" s="1"/>
    </row>
    <row r="692" spans="1:9" ht="12.75" hidden="1" customHeight="1">
      <c r="A692" s="1"/>
      <c r="B692" s="347" t="s">
        <v>349</v>
      </c>
      <c r="C692" s="48"/>
      <c r="D692" s="49">
        <f>'COEF.RESUMEN'!$H$5</f>
        <v>0.15</v>
      </c>
      <c r="E692" s="48"/>
      <c r="F692" s="48"/>
      <c r="G692" s="48"/>
      <c r="H692" s="350">
        <f>H690*D692</f>
        <v>530.14216282535278</v>
      </c>
      <c r="I692" s="1"/>
    </row>
    <row r="693" spans="1:9" ht="12.75" hidden="1" customHeight="1">
      <c r="A693" s="1"/>
      <c r="B693" s="373"/>
      <c r="C693" s="48"/>
      <c r="D693" s="49"/>
      <c r="E693" s="48"/>
      <c r="F693" s="48"/>
      <c r="G693" s="48"/>
      <c r="H693" s="374"/>
      <c r="I693" s="1"/>
    </row>
    <row r="694" spans="1:9" ht="12.75" hidden="1" customHeight="1">
      <c r="A694" s="1"/>
      <c r="B694" s="347"/>
      <c r="C694" s="48"/>
      <c r="D694" s="49"/>
      <c r="E694" s="48"/>
      <c r="F694" s="48"/>
      <c r="G694" s="48"/>
      <c r="H694" s="350"/>
      <c r="I694" s="1"/>
    </row>
    <row r="695" spans="1:9" ht="12.75" hidden="1" customHeight="1">
      <c r="A695" s="1"/>
      <c r="B695" s="347" t="s">
        <v>350</v>
      </c>
      <c r="C695" s="48"/>
      <c r="D695" s="49">
        <f>'COEF.RESUMEN'!$H$6</f>
        <v>0.1</v>
      </c>
      <c r="E695" s="48"/>
      <c r="F695" s="48"/>
      <c r="G695" s="48"/>
      <c r="H695" s="350">
        <f>H690*D695</f>
        <v>353.42810855023527</v>
      </c>
      <c r="I695" s="1"/>
    </row>
    <row r="696" spans="1:9" ht="12.75" hidden="1" customHeight="1">
      <c r="A696" s="1"/>
      <c r="B696" s="347"/>
      <c r="C696" s="48"/>
      <c r="D696" s="49"/>
      <c r="E696" s="48"/>
      <c r="F696" s="48"/>
      <c r="G696" s="48"/>
      <c r="H696" s="374">
        <f>H690+H692+H695</f>
        <v>4417.8513568779399</v>
      </c>
      <c r="I696" s="1"/>
    </row>
    <row r="697" spans="1:9" ht="12.75" hidden="1" customHeight="1">
      <c r="A697" s="1"/>
      <c r="B697" s="347" t="s">
        <v>430</v>
      </c>
      <c r="C697" s="48"/>
      <c r="D697" s="49">
        <f>'COEF.RESUMEN'!$H$8</f>
        <v>0.25</v>
      </c>
      <c r="E697" s="48"/>
      <c r="F697" s="48"/>
      <c r="G697" s="48"/>
      <c r="H697" s="350">
        <f>H696*D697</f>
        <v>1104.462839219485</v>
      </c>
      <c r="I697" s="1"/>
    </row>
    <row r="698" spans="1:9" ht="12.75" hidden="1" customHeight="1">
      <c r="A698" s="1"/>
      <c r="B698" s="347"/>
      <c r="C698" s="48"/>
      <c r="D698" s="48"/>
      <c r="E698" s="48"/>
      <c r="F698" s="48"/>
      <c r="G698" s="48"/>
      <c r="H698" s="375"/>
      <c r="I698" s="1"/>
    </row>
    <row r="699" spans="1:9" ht="12.75" hidden="1" customHeight="1">
      <c r="A699" s="1"/>
      <c r="B699" s="376" t="s">
        <v>431</v>
      </c>
      <c r="C699" s="340"/>
      <c r="D699" s="340"/>
      <c r="E699" s="340"/>
      <c r="F699" s="340"/>
      <c r="G699" s="377"/>
      <c r="H699" s="371">
        <f>H696+H697</f>
        <v>5522.3141960974244</v>
      </c>
      <c r="I699" s="1"/>
    </row>
    <row r="700" spans="1:9" ht="12.75" hidden="1" customHeight="1">
      <c r="A700" s="1"/>
      <c r="B700" s="1"/>
      <c r="C700" s="1"/>
      <c r="D700" s="1"/>
      <c r="E700" s="1"/>
      <c r="F700" s="1"/>
      <c r="G700" s="1"/>
      <c r="H700" s="1"/>
      <c r="I700" s="1"/>
    </row>
    <row r="701" spans="1:9" ht="12.75" hidden="1" customHeight="1">
      <c r="A701" s="1"/>
      <c r="B701" s="708" t="s">
        <v>2021</v>
      </c>
      <c r="C701" s="687"/>
      <c r="D701" s="762" t="s">
        <v>2022</v>
      </c>
      <c r="E701" s="687"/>
      <c r="F701" s="387" t="s">
        <v>29</v>
      </c>
      <c r="G701" s="763">
        <v>1</v>
      </c>
      <c r="H701" s="687"/>
      <c r="I701" s="1"/>
    </row>
    <row r="702" spans="1:9" ht="12.75" hidden="1" customHeight="1">
      <c r="A702" s="1"/>
      <c r="B702" s="342" t="s">
        <v>416</v>
      </c>
      <c r="C702" s="343" t="s">
        <v>16</v>
      </c>
      <c r="D702" s="342" t="s">
        <v>417</v>
      </c>
      <c r="E702" s="342" t="s">
        <v>418</v>
      </c>
      <c r="F702" s="342" t="s">
        <v>419</v>
      </c>
      <c r="G702" s="342" t="s">
        <v>420</v>
      </c>
      <c r="H702" s="342" t="s">
        <v>421</v>
      </c>
      <c r="I702" s="1"/>
    </row>
    <row r="703" spans="1:9" ht="12.75" hidden="1" customHeight="1">
      <c r="A703" s="1"/>
      <c r="B703" s="378" t="str">
        <f>'LISTA DE PRECIOS '!$D$1599</f>
        <v>Caño epoxi Ø 0,076</v>
      </c>
      <c r="C703" s="160" t="s">
        <v>385</v>
      </c>
      <c r="D703" s="345">
        <v>1</v>
      </c>
      <c r="E703" s="348">
        <f t="shared" ref="E703:E706" si="47">D703*$G$701</f>
        <v>1</v>
      </c>
      <c r="F703" s="345">
        <f>'LISTA DE PRECIOS '!$J$1599</f>
        <v>3369.8310126098413</v>
      </c>
      <c r="G703" s="352">
        <f t="shared" ref="G703:G706" si="48">E703*F703</f>
        <v>3369.8310126098413</v>
      </c>
      <c r="H703" s="346"/>
      <c r="I703" s="1"/>
    </row>
    <row r="704" spans="1:9" ht="12.75" hidden="1" customHeight="1">
      <c r="A704" s="1"/>
      <c r="B704" s="347" t="str">
        <f>'LISTA DE PRECIOS '!$D$1836</f>
        <v>Sellador de roscas x 150 gs</v>
      </c>
      <c r="C704" s="48" t="s">
        <v>43</v>
      </c>
      <c r="D704" s="348">
        <v>9.743585500000004E-3</v>
      </c>
      <c r="E704" s="348">
        <f t="shared" si="47"/>
        <v>9.743585500000004E-3</v>
      </c>
      <c r="F704" s="348">
        <f>'LISTA DE PRECIOS '!$J$1836</f>
        <v>480.58902055496128</v>
      </c>
      <c r="G704" s="352">
        <f t="shared" si="48"/>
        <v>4.6826602121385248</v>
      </c>
      <c r="H704" s="349"/>
      <c r="I704" s="1"/>
    </row>
    <row r="705" spans="1:9" ht="12.75" hidden="1" customHeight="1">
      <c r="A705" s="1"/>
      <c r="B705" s="347" t="str">
        <f>'LISTA DE PRECIOS '!$D$1834</f>
        <v>Rollo Polyguard 0,05 x 25 mts</v>
      </c>
      <c r="C705" s="48" t="s">
        <v>29</v>
      </c>
      <c r="D705" s="348">
        <v>0.19487171000000009</v>
      </c>
      <c r="E705" s="348">
        <f t="shared" si="47"/>
        <v>0.19487171000000009</v>
      </c>
      <c r="F705" s="348">
        <f>'LISTA DE PRECIOS '!$J$1834</f>
        <v>187.52447022720281</v>
      </c>
      <c r="G705" s="352">
        <f t="shared" si="48"/>
        <v>36.543214180019113</v>
      </c>
      <c r="H705" s="349"/>
      <c r="I705" s="1"/>
    </row>
    <row r="706" spans="1:9" ht="12.75" hidden="1" customHeight="1">
      <c r="A706" s="1"/>
      <c r="B706" s="347" t="str">
        <f>'LISTA DE PRECIOS '!$D$1835</f>
        <v>Pintura Epoxidica</v>
      </c>
      <c r="C706" s="48" t="s">
        <v>437</v>
      </c>
      <c r="D706" s="348">
        <v>9.743585500000004E-3</v>
      </c>
      <c r="E706" s="348">
        <f t="shared" si="47"/>
        <v>9.743585500000004E-3</v>
      </c>
      <c r="F706" s="348">
        <f>'LISTA DE PRECIOS '!$J$1835</f>
        <v>2859.7507382372105</v>
      </c>
      <c r="G706" s="352">
        <f t="shared" si="48"/>
        <v>27.864225826702391</v>
      </c>
      <c r="H706" s="349"/>
      <c r="I706" s="1"/>
    </row>
    <row r="707" spans="1:9" ht="12.75" hidden="1" customHeight="1">
      <c r="A707" s="1"/>
      <c r="B707" s="347"/>
      <c r="C707" s="48"/>
      <c r="D707" s="348"/>
      <c r="E707" s="348"/>
      <c r="F707" s="348"/>
      <c r="G707" s="352"/>
      <c r="H707" s="349"/>
      <c r="I707" s="1"/>
    </row>
    <row r="708" spans="1:9" ht="12.75" hidden="1" customHeight="1">
      <c r="A708" s="1"/>
      <c r="B708" s="347"/>
      <c r="C708" s="48"/>
      <c r="D708" s="348"/>
      <c r="E708" s="348"/>
      <c r="F708" s="348"/>
      <c r="G708" s="352"/>
      <c r="H708" s="349"/>
      <c r="I708" s="1"/>
    </row>
    <row r="709" spans="1:9" ht="12.75" hidden="1" customHeight="1">
      <c r="A709" s="1"/>
      <c r="B709" s="347"/>
      <c r="C709" s="48"/>
      <c r="D709" s="348"/>
      <c r="E709" s="348"/>
      <c r="F709" s="348"/>
      <c r="G709" s="352"/>
      <c r="H709" s="349"/>
      <c r="I709" s="1"/>
    </row>
    <row r="710" spans="1:9" ht="12.75" hidden="1" customHeight="1">
      <c r="A710" s="1"/>
      <c r="B710" s="347"/>
      <c r="C710" s="48"/>
      <c r="D710" s="348"/>
      <c r="E710" s="348"/>
      <c r="F710" s="348"/>
      <c r="G710" s="348"/>
      <c r="H710" s="350"/>
      <c r="I710" s="1"/>
    </row>
    <row r="711" spans="1:9" ht="12.75" hidden="1" customHeight="1">
      <c r="A711" s="1"/>
      <c r="B711" s="347"/>
      <c r="C711" s="48"/>
      <c r="D711" s="348"/>
      <c r="E711" s="348"/>
      <c r="F711" s="348"/>
      <c r="G711" s="348"/>
      <c r="H711" s="350"/>
      <c r="I711" s="1"/>
    </row>
    <row r="712" spans="1:9" ht="12.75" hidden="1" customHeight="1">
      <c r="A712" s="1"/>
      <c r="B712" s="354" t="s">
        <v>422</v>
      </c>
      <c r="C712" s="355"/>
      <c r="D712" s="356"/>
      <c r="E712" s="356"/>
      <c r="F712" s="356"/>
      <c r="G712" s="357"/>
      <c r="H712" s="358">
        <f>SUM(G703:G709)</f>
        <v>3438.9211128287016</v>
      </c>
      <c r="I712" s="1"/>
    </row>
    <row r="713" spans="1:9" ht="12.75" hidden="1" customHeight="1">
      <c r="A713" s="1"/>
      <c r="B713" s="359"/>
      <c r="C713" s="50"/>
      <c r="D713" s="360"/>
      <c r="E713" s="360"/>
      <c r="F713" s="360"/>
      <c r="G713" s="360"/>
      <c r="H713" s="361"/>
      <c r="I713" s="1"/>
    </row>
    <row r="714" spans="1:9" ht="12.75" hidden="1" customHeight="1">
      <c r="A714" s="1"/>
      <c r="B714" s="409" t="s">
        <v>452</v>
      </c>
      <c r="C714" s="52" t="s">
        <v>424</v>
      </c>
      <c r="D714" s="348">
        <v>0.4</v>
      </c>
      <c r="E714" s="348">
        <f t="shared" ref="E714:E717" si="49">D714*$G$701</f>
        <v>0.4</v>
      </c>
      <c r="F714" s="352">
        <f>'MANO DE OBRA'!$K$8</f>
        <v>1165.6790978787881</v>
      </c>
      <c r="G714" s="352">
        <f t="shared" ref="G714:G717" si="50">E714*F714</f>
        <v>466.27163915151527</v>
      </c>
      <c r="H714" s="364"/>
      <c r="I714" s="1"/>
    </row>
    <row r="715" spans="1:9" ht="12.75" hidden="1" customHeight="1">
      <c r="A715" s="1"/>
      <c r="B715" s="409" t="s">
        <v>941</v>
      </c>
      <c r="C715" s="52" t="s">
        <v>424</v>
      </c>
      <c r="D715" s="348">
        <v>0.4</v>
      </c>
      <c r="E715" s="348">
        <f t="shared" si="49"/>
        <v>0.4</v>
      </c>
      <c r="F715" s="352">
        <f>'MANO DE OBRA'!$K$10</f>
        <v>942.27655587878792</v>
      </c>
      <c r="G715" s="352">
        <f t="shared" si="50"/>
        <v>376.9106223515152</v>
      </c>
      <c r="H715" s="364"/>
      <c r="I715" s="1"/>
    </row>
    <row r="716" spans="1:9" ht="12.75" hidden="1" customHeight="1">
      <c r="A716" s="1"/>
      <c r="B716" s="347" t="s">
        <v>579</v>
      </c>
      <c r="C716" s="52" t="s">
        <v>424</v>
      </c>
      <c r="D716" s="394">
        <v>4.2592000000000005E-2</v>
      </c>
      <c r="E716" s="348">
        <f t="shared" si="49"/>
        <v>4.2592000000000005E-2</v>
      </c>
      <c r="F716" s="394">
        <f>'MANO DE OBRA'!$K$9</f>
        <v>1011.539859878788</v>
      </c>
      <c r="G716" s="352">
        <f t="shared" si="50"/>
        <v>43.083505711957343</v>
      </c>
      <c r="H716" s="364"/>
      <c r="I716" s="1"/>
    </row>
    <row r="717" spans="1:9" ht="12.75" hidden="1" customHeight="1">
      <c r="A717" s="1"/>
      <c r="B717" s="390" t="s">
        <v>661</v>
      </c>
      <c r="C717" s="52" t="s">
        <v>424</v>
      </c>
      <c r="D717" s="394">
        <v>0.13310000000000002</v>
      </c>
      <c r="E717" s="348">
        <f t="shared" si="49"/>
        <v>0.13310000000000002</v>
      </c>
      <c r="F717" s="394">
        <f>'MANO DE OBRA'!$K$11</f>
        <v>875.15514987878794</v>
      </c>
      <c r="G717" s="352">
        <f t="shared" si="50"/>
        <v>116.4831504488667</v>
      </c>
      <c r="H717" s="365"/>
      <c r="I717" s="1"/>
    </row>
    <row r="718" spans="1:9" ht="12.75" hidden="1" customHeight="1">
      <c r="A718" s="1"/>
      <c r="B718" s="764" t="s">
        <v>425</v>
      </c>
      <c r="C718" s="689"/>
      <c r="D718" s="689"/>
      <c r="E718" s="689"/>
      <c r="F718" s="689"/>
      <c r="G718" s="765"/>
      <c r="H718" s="366">
        <f>SUM(G714:G717)</f>
        <v>1002.7489176638545</v>
      </c>
      <c r="I718" s="1"/>
    </row>
    <row r="719" spans="1:9" ht="12.75" hidden="1" customHeight="1">
      <c r="A719" s="1"/>
      <c r="B719" s="766"/>
      <c r="C719" s="692"/>
      <c r="D719" s="692"/>
      <c r="E719" s="692"/>
      <c r="F719" s="692"/>
      <c r="G719" s="692"/>
      <c r="H719" s="700"/>
      <c r="I719" s="1"/>
    </row>
    <row r="720" spans="1:9" ht="12.75" hidden="1" customHeight="1">
      <c r="A720" s="1"/>
      <c r="B720" s="347" t="s">
        <v>426</v>
      </c>
      <c r="C720" s="48"/>
      <c r="D720" s="348"/>
      <c r="E720" s="348"/>
      <c r="F720" s="348"/>
      <c r="G720" s="348"/>
      <c r="H720" s="349"/>
      <c r="I720" s="1"/>
    </row>
    <row r="721" spans="1:9" ht="12.75" hidden="1" customHeight="1">
      <c r="A721" s="1"/>
      <c r="B721" s="347" t="s">
        <v>427</v>
      </c>
      <c r="C721" s="48"/>
      <c r="D721" s="348"/>
      <c r="E721" s="348"/>
      <c r="F721" s="348"/>
      <c r="G721" s="348"/>
      <c r="H721" s="349"/>
      <c r="I721" s="1"/>
    </row>
    <row r="722" spans="1:9" ht="12.75" hidden="1" customHeight="1">
      <c r="A722" s="1"/>
      <c r="B722" s="351" t="s">
        <v>428</v>
      </c>
      <c r="C722" s="90"/>
      <c r="D722" s="352"/>
      <c r="E722" s="352"/>
      <c r="F722" s="352"/>
      <c r="G722" s="352"/>
      <c r="H722" s="349"/>
      <c r="I722" s="1"/>
    </row>
    <row r="723" spans="1:9" ht="12.75" hidden="1" customHeight="1">
      <c r="A723" s="1"/>
      <c r="B723" s="368"/>
      <c r="C723" s="355"/>
      <c r="D723" s="355"/>
      <c r="E723" s="355"/>
      <c r="F723" s="355"/>
      <c r="G723" s="369"/>
      <c r="H723" s="358">
        <f>SUM(G722)</f>
        <v>0</v>
      </c>
      <c r="I723" s="1"/>
    </row>
    <row r="724" spans="1:9" ht="12.75" hidden="1" customHeight="1">
      <c r="A724" s="1"/>
      <c r="B724" s="367"/>
      <c r="C724" s="1"/>
      <c r="D724" s="1"/>
      <c r="E724" s="1"/>
      <c r="F724" s="1"/>
      <c r="G724" s="1"/>
      <c r="H724" s="260"/>
      <c r="I724" s="1"/>
    </row>
    <row r="725" spans="1:9" ht="12.75" hidden="1" customHeight="1">
      <c r="A725" s="1"/>
      <c r="B725" s="370" t="s">
        <v>429</v>
      </c>
      <c r="C725" s="355"/>
      <c r="D725" s="355"/>
      <c r="E725" s="355"/>
      <c r="F725" s="355"/>
      <c r="G725" s="369"/>
      <c r="H725" s="371">
        <f>H712+H718+H723</f>
        <v>4441.6700304925562</v>
      </c>
      <c r="I725" s="1"/>
    </row>
    <row r="726" spans="1:9" ht="12.75" hidden="1" customHeight="1">
      <c r="A726" s="1"/>
      <c r="B726" s="367"/>
      <c r="C726" s="1"/>
      <c r="D726" s="1"/>
      <c r="E726" s="1"/>
      <c r="F726" s="1"/>
      <c r="G726" s="1"/>
      <c r="H726" s="372"/>
      <c r="I726" s="1"/>
    </row>
    <row r="727" spans="1:9" ht="12.75" hidden="1" customHeight="1">
      <c r="A727" s="1"/>
      <c r="B727" s="347" t="s">
        <v>349</v>
      </c>
      <c r="C727" s="48"/>
      <c r="D727" s="49">
        <f>'COEF.RESUMEN'!$H$5</f>
        <v>0.15</v>
      </c>
      <c r="E727" s="48"/>
      <c r="F727" s="48"/>
      <c r="G727" s="48"/>
      <c r="H727" s="350">
        <f>H725*D727</f>
        <v>666.2505045738834</v>
      </c>
      <c r="I727" s="1"/>
    </row>
    <row r="728" spans="1:9" ht="12.75" hidden="1" customHeight="1">
      <c r="A728" s="1"/>
      <c r="B728" s="373"/>
      <c r="C728" s="48"/>
      <c r="D728" s="49"/>
      <c r="E728" s="48"/>
      <c r="F728" s="48"/>
      <c r="G728" s="48"/>
      <c r="H728" s="374"/>
      <c r="I728" s="1"/>
    </row>
    <row r="729" spans="1:9" ht="12.75" hidden="1" customHeight="1">
      <c r="A729" s="1"/>
      <c r="B729" s="347"/>
      <c r="C729" s="48"/>
      <c r="D729" s="49"/>
      <c r="E729" s="48"/>
      <c r="F729" s="48"/>
      <c r="G729" s="48"/>
      <c r="H729" s="350"/>
      <c r="I729" s="1"/>
    </row>
    <row r="730" spans="1:9" ht="12.75" hidden="1" customHeight="1">
      <c r="A730" s="1"/>
      <c r="B730" s="347" t="s">
        <v>350</v>
      </c>
      <c r="C730" s="48"/>
      <c r="D730" s="49">
        <f>'COEF.RESUMEN'!$H$6</f>
        <v>0.1</v>
      </c>
      <c r="E730" s="48"/>
      <c r="F730" s="48"/>
      <c r="G730" s="48"/>
      <c r="H730" s="350">
        <f>H725*D730</f>
        <v>444.16700304925564</v>
      </c>
      <c r="I730" s="1"/>
    </row>
    <row r="731" spans="1:9" ht="12.75" hidden="1" customHeight="1">
      <c r="A731" s="1"/>
      <c r="B731" s="347"/>
      <c r="C731" s="48"/>
      <c r="D731" s="49"/>
      <c r="E731" s="48"/>
      <c r="F731" s="48"/>
      <c r="G731" s="48"/>
      <c r="H731" s="374">
        <f>H725+H727+H730</f>
        <v>5552.0875381156957</v>
      </c>
      <c r="I731" s="1"/>
    </row>
    <row r="732" spans="1:9" ht="12.75" hidden="1" customHeight="1">
      <c r="A732" s="1"/>
      <c r="B732" s="347" t="s">
        <v>430</v>
      </c>
      <c r="C732" s="48"/>
      <c r="D732" s="49">
        <f>'COEF.RESUMEN'!$H$8</f>
        <v>0.25</v>
      </c>
      <c r="E732" s="48"/>
      <c r="F732" s="48"/>
      <c r="G732" s="48"/>
      <c r="H732" s="350">
        <f>H731*D732</f>
        <v>1388.0218845289239</v>
      </c>
      <c r="I732" s="1"/>
    </row>
    <row r="733" spans="1:9" ht="12.75" hidden="1" customHeight="1">
      <c r="A733" s="1"/>
      <c r="B733" s="347"/>
      <c r="C733" s="48"/>
      <c r="D733" s="48"/>
      <c r="E733" s="48"/>
      <c r="F733" s="48"/>
      <c r="G733" s="48"/>
      <c r="H733" s="375"/>
      <c r="I733" s="1"/>
    </row>
    <row r="734" spans="1:9" ht="12.75" hidden="1" customHeight="1">
      <c r="A734" s="1"/>
      <c r="B734" s="376" t="s">
        <v>431</v>
      </c>
      <c r="C734" s="340"/>
      <c r="D734" s="340"/>
      <c r="E734" s="340"/>
      <c r="F734" s="340"/>
      <c r="G734" s="377"/>
      <c r="H734" s="371">
        <f>H731+H732</f>
        <v>6940.1094226446194</v>
      </c>
      <c r="I734" s="1"/>
    </row>
    <row r="735" spans="1:9" ht="12.75" hidden="1" customHeight="1">
      <c r="A735" s="1"/>
      <c r="B735" s="1"/>
      <c r="C735" s="1"/>
      <c r="D735" s="1"/>
      <c r="E735" s="1"/>
      <c r="F735" s="1"/>
      <c r="G735" s="1"/>
      <c r="H735" s="1"/>
      <c r="I735" s="1"/>
    </row>
    <row r="736" spans="1:9" ht="12.75" hidden="1" customHeight="1">
      <c r="A736" s="1"/>
      <c r="B736" s="708" t="s">
        <v>2023</v>
      </c>
      <c r="C736" s="687"/>
      <c r="D736" s="762" t="s">
        <v>2024</v>
      </c>
      <c r="E736" s="687"/>
      <c r="F736" s="387" t="s">
        <v>29</v>
      </c>
      <c r="G736" s="763">
        <v>1</v>
      </c>
      <c r="H736" s="687"/>
      <c r="I736" s="1"/>
    </row>
    <row r="737" spans="1:9" ht="12.75" hidden="1" customHeight="1">
      <c r="A737" s="1"/>
      <c r="B737" s="342" t="s">
        <v>416</v>
      </c>
      <c r="C737" s="343" t="s">
        <v>16</v>
      </c>
      <c r="D737" s="342" t="s">
        <v>417</v>
      </c>
      <c r="E737" s="342" t="s">
        <v>418</v>
      </c>
      <c r="F737" s="342" t="s">
        <v>419</v>
      </c>
      <c r="G737" s="342" t="s">
        <v>420</v>
      </c>
      <c r="H737" s="342" t="s">
        <v>421</v>
      </c>
      <c r="I737" s="1"/>
    </row>
    <row r="738" spans="1:9" ht="12.75" hidden="1" customHeight="1">
      <c r="A738" s="1"/>
      <c r="B738" s="378" t="str">
        <f>'LISTA DE PRECIOS '!$D$1600</f>
        <v>Caño epoxi Ø 0,101</v>
      </c>
      <c r="C738" s="160" t="s">
        <v>385</v>
      </c>
      <c r="D738" s="345">
        <v>1</v>
      </c>
      <c r="E738" s="348">
        <f t="shared" ref="E738:E741" si="51">D738*$G$736</f>
        <v>1</v>
      </c>
      <c r="F738" s="345">
        <f>'LISTA DE PRECIOS '!$J$1600</f>
        <v>4848.3889000727449</v>
      </c>
      <c r="G738" s="352">
        <f t="shared" ref="G738:G741" si="52">E738*F738</f>
        <v>4848.3889000727449</v>
      </c>
      <c r="H738" s="346"/>
      <c r="I738" s="1"/>
    </row>
    <row r="739" spans="1:9" ht="12.75" hidden="1" customHeight="1">
      <c r="A739" s="1"/>
      <c r="B739" s="347" t="str">
        <f>'LISTA DE PRECIOS '!$D$1836</f>
        <v>Sellador de roscas x 150 gs</v>
      </c>
      <c r="C739" s="48" t="s">
        <v>43</v>
      </c>
      <c r="D739" s="348">
        <v>1.0717944050000006E-2</v>
      </c>
      <c r="E739" s="348">
        <f t="shared" si="51"/>
        <v>1.0717944050000006E-2</v>
      </c>
      <c r="F739" s="348">
        <f>'LISTA DE PRECIOS '!$J$1836</f>
        <v>480.58902055496128</v>
      </c>
      <c r="G739" s="352">
        <f t="shared" si="52"/>
        <v>5.1509262333523775</v>
      </c>
      <c r="H739" s="349"/>
      <c r="I739" s="1"/>
    </row>
    <row r="740" spans="1:9" ht="12.75" hidden="1" customHeight="1">
      <c r="A740" s="1"/>
      <c r="B740" s="347" t="str">
        <f>'LISTA DE PRECIOS '!$D$1834</f>
        <v>Rollo Polyguard 0,05 x 25 mts</v>
      </c>
      <c r="C740" s="48" t="s">
        <v>29</v>
      </c>
      <c r="D740" s="348">
        <v>0.21435888100000011</v>
      </c>
      <c r="E740" s="348">
        <f t="shared" si="51"/>
        <v>0.21435888100000011</v>
      </c>
      <c r="F740" s="348">
        <f>'LISTA DE PRECIOS '!$J$1834</f>
        <v>187.52447022720281</v>
      </c>
      <c r="G740" s="352">
        <f t="shared" si="52"/>
        <v>40.197535598021034</v>
      </c>
      <c r="H740" s="349"/>
      <c r="I740" s="1"/>
    </row>
    <row r="741" spans="1:9" ht="12.75" hidden="1" customHeight="1">
      <c r="A741" s="1"/>
      <c r="B741" s="347" t="str">
        <f>'LISTA DE PRECIOS '!$D$1835</f>
        <v>Pintura Epoxidica</v>
      </c>
      <c r="C741" s="48" t="s">
        <v>437</v>
      </c>
      <c r="D741" s="348">
        <v>1.0717944050000006E-2</v>
      </c>
      <c r="E741" s="348">
        <f t="shared" si="51"/>
        <v>1.0717944050000006E-2</v>
      </c>
      <c r="F741" s="348">
        <f>'LISTA DE PRECIOS '!$J$1835</f>
        <v>2859.7507382372105</v>
      </c>
      <c r="G741" s="352">
        <f t="shared" si="52"/>
        <v>30.650648409372636</v>
      </c>
      <c r="H741" s="349"/>
      <c r="I741" s="1"/>
    </row>
    <row r="742" spans="1:9" ht="12.75" hidden="1" customHeight="1">
      <c r="A742" s="1"/>
      <c r="B742" s="347"/>
      <c r="C742" s="48"/>
      <c r="D742" s="348"/>
      <c r="E742" s="348"/>
      <c r="F742" s="348"/>
      <c r="G742" s="352"/>
      <c r="H742" s="349"/>
      <c r="I742" s="1"/>
    </row>
    <row r="743" spans="1:9" ht="12.75" hidden="1" customHeight="1">
      <c r="A743" s="1"/>
      <c r="B743" s="347"/>
      <c r="C743" s="48"/>
      <c r="D743" s="348"/>
      <c r="E743" s="348"/>
      <c r="F743" s="348"/>
      <c r="G743" s="352"/>
      <c r="H743" s="349"/>
      <c r="I743" s="1"/>
    </row>
    <row r="744" spans="1:9" ht="12.75" hidden="1" customHeight="1">
      <c r="A744" s="1"/>
      <c r="B744" s="347"/>
      <c r="C744" s="48"/>
      <c r="D744" s="348"/>
      <c r="E744" s="348"/>
      <c r="F744" s="348"/>
      <c r="G744" s="352"/>
      <c r="H744" s="349"/>
      <c r="I744" s="1"/>
    </row>
    <row r="745" spans="1:9" ht="12.75" hidden="1" customHeight="1">
      <c r="A745" s="1"/>
      <c r="B745" s="347"/>
      <c r="C745" s="48"/>
      <c r="D745" s="348"/>
      <c r="E745" s="348"/>
      <c r="F745" s="348"/>
      <c r="G745" s="348"/>
      <c r="H745" s="350"/>
      <c r="I745" s="1"/>
    </row>
    <row r="746" spans="1:9" ht="12.75" hidden="1" customHeight="1">
      <c r="A746" s="1"/>
      <c r="B746" s="347"/>
      <c r="C746" s="48"/>
      <c r="D746" s="348"/>
      <c r="E746" s="348"/>
      <c r="F746" s="348"/>
      <c r="G746" s="348"/>
      <c r="H746" s="350"/>
      <c r="I746" s="1"/>
    </row>
    <row r="747" spans="1:9" ht="12.75" hidden="1" customHeight="1">
      <c r="A747" s="1"/>
      <c r="B747" s="354" t="s">
        <v>422</v>
      </c>
      <c r="C747" s="355"/>
      <c r="D747" s="356"/>
      <c r="E747" s="356"/>
      <c r="F747" s="356"/>
      <c r="G747" s="357"/>
      <c r="H747" s="358">
        <f>SUM(G738:G744)</f>
        <v>4924.3880103134907</v>
      </c>
      <c r="I747" s="1"/>
    </row>
    <row r="748" spans="1:9" ht="12.75" hidden="1" customHeight="1">
      <c r="A748" s="1"/>
      <c r="B748" s="359"/>
      <c r="C748" s="50"/>
      <c r="D748" s="360"/>
      <c r="E748" s="360"/>
      <c r="F748" s="360"/>
      <c r="G748" s="360"/>
      <c r="H748" s="361"/>
      <c r="I748" s="1"/>
    </row>
    <row r="749" spans="1:9" ht="12.75" hidden="1" customHeight="1">
      <c r="A749" s="1"/>
      <c r="B749" s="409" t="s">
        <v>452</v>
      </c>
      <c r="C749" s="52" t="s">
        <v>424</v>
      </c>
      <c r="D749" s="348">
        <v>0.42499999999999999</v>
      </c>
      <c r="E749" s="348">
        <f t="shared" ref="E749:E752" si="53">D749*$G$736</f>
        <v>0.42499999999999999</v>
      </c>
      <c r="F749" s="352">
        <f>'MANO DE OBRA'!$K$8</f>
        <v>1165.6790978787881</v>
      </c>
      <c r="G749" s="352">
        <f t="shared" ref="G749:G752" si="54">E749*F749</f>
        <v>495.41361659848491</v>
      </c>
      <c r="H749" s="364"/>
      <c r="I749" s="1"/>
    </row>
    <row r="750" spans="1:9" ht="12.75" hidden="1" customHeight="1">
      <c r="A750" s="1"/>
      <c r="B750" s="409" t="s">
        <v>941</v>
      </c>
      <c r="C750" s="52" t="s">
        <v>424</v>
      </c>
      <c r="D750" s="348">
        <v>0.42499999999999999</v>
      </c>
      <c r="E750" s="348">
        <f t="shared" si="53"/>
        <v>0.42499999999999999</v>
      </c>
      <c r="F750" s="352">
        <f>'MANO DE OBRA'!$K$10</f>
        <v>942.27655587878792</v>
      </c>
      <c r="G750" s="352">
        <f t="shared" si="54"/>
        <v>400.46753624848486</v>
      </c>
      <c r="H750" s="364"/>
      <c r="I750" s="1"/>
    </row>
    <row r="751" spans="1:9" ht="12.75" hidden="1" customHeight="1">
      <c r="A751" s="1"/>
      <c r="B751" s="347" t="s">
        <v>579</v>
      </c>
      <c r="C751" s="52" t="s">
        <v>424</v>
      </c>
      <c r="D751" s="394">
        <v>4.685120000000001E-2</v>
      </c>
      <c r="E751" s="348">
        <f t="shared" si="53"/>
        <v>4.685120000000001E-2</v>
      </c>
      <c r="F751" s="394">
        <f>'MANO DE OBRA'!$K$9</f>
        <v>1011.539859878788</v>
      </c>
      <c r="G751" s="352">
        <f t="shared" si="54"/>
        <v>47.391856283153082</v>
      </c>
      <c r="H751" s="364"/>
      <c r="I751" s="1"/>
    </row>
    <row r="752" spans="1:9" ht="12.75" hidden="1" customHeight="1">
      <c r="A752" s="1"/>
      <c r="B752" s="390" t="s">
        <v>661</v>
      </c>
      <c r="C752" s="52" t="s">
        <v>424</v>
      </c>
      <c r="D752" s="394">
        <v>0.14641000000000004</v>
      </c>
      <c r="E752" s="348">
        <f t="shared" si="53"/>
        <v>0.14641000000000004</v>
      </c>
      <c r="F752" s="394">
        <f>'MANO DE OBRA'!$K$11</f>
        <v>875.15514987878794</v>
      </c>
      <c r="G752" s="352">
        <f t="shared" si="54"/>
        <v>128.13146549375338</v>
      </c>
      <c r="H752" s="365"/>
      <c r="I752" s="1"/>
    </row>
    <row r="753" spans="1:9" ht="12.75" hidden="1" customHeight="1">
      <c r="A753" s="1"/>
      <c r="B753" s="764" t="s">
        <v>425</v>
      </c>
      <c r="C753" s="689"/>
      <c r="D753" s="689"/>
      <c r="E753" s="689"/>
      <c r="F753" s="689"/>
      <c r="G753" s="765"/>
      <c r="H753" s="366">
        <f>SUM(G749:G752)</f>
        <v>1071.4044746238762</v>
      </c>
      <c r="I753" s="1"/>
    </row>
    <row r="754" spans="1:9" ht="12.75" hidden="1" customHeight="1">
      <c r="A754" s="1"/>
      <c r="B754" s="766"/>
      <c r="C754" s="692"/>
      <c r="D754" s="692"/>
      <c r="E754" s="692"/>
      <c r="F754" s="692"/>
      <c r="G754" s="692"/>
      <c r="H754" s="700"/>
      <c r="I754" s="1"/>
    </row>
    <row r="755" spans="1:9" ht="12.75" hidden="1" customHeight="1">
      <c r="A755" s="1"/>
      <c r="B755" s="347" t="s">
        <v>426</v>
      </c>
      <c r="C755" s="48"/>
      <c r="D755" s="348"/>
      <c r="E755" s="348"/>
      <c r="F755" s="348"/>
      <c r="G755" s="348"/>
      <c r="H755" s="349"/>
      <c r="I755" s="1"/>
    </row>
    <row r="756" spans="1:9" ht="12.75" hidden="1" customHeight="1">
      <c r="A756" s="1"/>
      <c r="B756" s="347" t="s">
        <v>427</v>
      </c>
      <c r="C756" s="48"/>
      <c r="D756" s="348"/>
      <c r="E756" s="348"/>
      <c r="F756" s="348"/>
      <c r="G756" s="348"/>
      <c r="H756" s="349"/>
      <c r="I756" s="1"/>
    </row>
    <row r="757" spans="1:9" ht="12.75" hidden="1" customHeight="1">
      <c r="A757" s="1"/>
      <c r="B757" s="351" t="s">
        <v>428</v>
      </c>
      <c r="C757" s="90"/>
      <c r="D757" s="352"/>
      <c r="E757" s="352"/>
      <c r="F757" s="352"/>
      <c r="G757" s="352"/>
      <c r="H757" s="349"/>
      <c r="I757" s="1"/>
    </row>
    <row r="758" spans="1:9" ht="12.75" hidden="1" customHeight="1">
      <c r="A758" s="1"/>
      <c r="B758" s="368"/>
      <c r="C758" s="355"/>
      <c r="D758" s="355"/>
      <c r="E758" s="355"/>
      <c r="F758" s="355"/>
      <c r="G758" s="369"/>
      <c r="H758" s="358">
        <f>SUM(G757)</f>
        <v>0</v>
      </c>
      <c r="I758" s="1"/>
    </row>
    <row r="759" spans="1:9" ht="12.75" hidden="1" customHeight="1">
      <c r="A759" s="1"/>
      <c r="B759" s="367"/>
      <c r="C759" s="1"/>
      <c r="D759" s="1"/>
      <c r="E759" s="1"/>
      <c r="F759" s="1"/>
      <c r="G759" s="1"/>
      <c r="H759" s="260"/>
      <c r="I759" s="1"/>
    </row>
    <row r="760" spans="1:9" ht="12.75" hidden="1" customHeight="1">
      <c r="A760" s="1"/>
      <c r="B760" s="370" t="s">
        <v>429</v>
      </c>
      <c r="C760" s="355"/>
      <c r="D760" s="355"/>
      <c r="E760" s="355"/>
      <c r="F760" s="355"/>
      <c r="G760" s="369"/>
      <c r="H760" s="371">
        <f>H747+H753+H758</f>
        <v>5995.7924849373667</v>
      </c>
      <c r="I760" s="1"/>
    </row>
    <row r="761" spans="1:9" ht="12.75" hidden="1" customHeight="1">
      <c r="A761" s="1"/>
      <c r="B761" s="367"/>
      <c r="C761" s="1"/>
      <c r="D761" s="1"/>
      <c r="E761" s="1"/>
      <c r="F761" s="1"/>
      <c r="G761" s="1"/>
      <c r="H761" s="372"/>
      <c r="I761" s="1"/>
    </row>
    <row r="762" spans="1:9" ht="12.75" hidden="1" customHeight="1">
      <c r="A762" s="1"/>
      <c r="B762" s="347" t="s">
        <v>349</v>
      </c>
      <c r="C762" s="48"/>
      <c r="D762" s="49">
        <f>'COEF.RESUMEN'!$H$5</f>
        <v>0.15</v>
      </c>
      <c r="E762" s="48"/>
      <c r="F762" s="48"/>
      <c r="G762" s="48"/>
      <c r="H762" s="350">
        <f>H760*D762</f>
        <v>899.36887274060496</v>
      </c>
      <c r="I762" s="1"/>
    </row>
    <row r="763" spans="1:9" ht="12.75" hidden="1" customHeight="1">
      <c r="A763" s="1"/>
      <c r="B763" s="373"/>
      <c r="C763" s="48"/>
      <c r="D763" s="49"/>
      <c r="E763" s="48"/>
      <c r="F763" s="48"/>
      <c r="G763" s="48"/>
      <c r="H763" s="374"/>
      <c r="I763" s="1"/>
    </row>
    <row r="764" spans="1:9" ht="12.75" hidden="1" customHeight="1">
      <c r="A764" s="1"/>
      <c r="B764" s="347"/>
      <c r="C764" s="48"/>
      <c r="D764" s="49"/>
      <c r="E764" s="48"/>
      <c r="F764" s="48"/>
      <c r="G764" s="48"/>
      <c r="H764" s="350"/>
      <c r="I764" s="1"/>
    </row>
    <row r="765" spans="1:9" ht="12.75" hidden="1" customHeight="1">
      <c r="A765" s="1"/>
      <c r="B765" s="347" t="s">
        <v>350</v>
      </c>
      <c r="C765" s="48"/>
      <c r="D765" s="49">
        <f>'COEF.RESUMEN'!$H$6</f>
        <v>0.1</v>
      </c>
      <c r="E765" s="48"/>
      <c r="F765" s="48"/>
      <c r="G765" s="48"/>
      <c r="H765" s="350">
        <f>H760*D765</f>
        <v>599.57924849373671</v>
      </c>
      <c r="I765" s="1"/>
    </row>
    <row r="766" spans="1:9" ht="12.75" hidden="1" customHeight="1">
      <c r="A766" s="1"/>
      <c r="B766" s="347"/>
      <c r="C766" s="48"/>
      <c r="D766" s="49"/>
      <c r="E766" s="48"/>
      <c r="F766" s="48"/>
      <c r="G766" s="48"/>
      <c r="H766" s="374">
        <f>H760+H762+H765</f>
        <v>7494.7406061717084</v>
      </c>
      <c r="I766" s="1"/>
    </row>
    <row r="767" spans="1:9" ht="12.75" hidden="1" customHeight="1">
      <c r="A767" s="1"/>
      <c r="B767" s="347" t="s">
        <v>430</v>
      </c>
      <c r="C767" s="48"/>
      <c r="D767" s="49">
        <f>'COEF.RESUMEN'!$H$8</f>
        <v>0.25</v>
      </c>
      <c r="E767" s="48"/>
      <c r="F767" s="48"/>
      <c r="G767" s="48"/>
      <c r="H767" s="350">
        <f>H766*D767</f>
        <v>1873.6851515429271</v>
      </c>
      <c r="I767" s="1"/>
    </row>
    <row r="768" spans="1:9" ht="12.75" hidden="1" customHeight="1">
      <c r="A768" s="1"/>
      <c r="B768" s="347"/>
      <c r="C768" s="48"/>
      <c r="D768" s="48"/>
      <c r="E768" s="48"/>
      <c r="F768" s="48"/>
      <c r="G768" s="48"/>
      <c r="H768" s="375"/>
      <c r="I768" s="1"/>
    </row>
    <row r="769" spans="1:9" ht="12.75" hidden="1" customHeight="1">
      <c r="A769" s="1"/>
      <c r="B769" s="376" t="s">
        <v>431</v>
      </c>
      <c r="C769" s="340"/>
      <c r="D769" s="340"/>
      <c r="E769" s="340"/>
      <c r="F769" s="340"/>
      <c r="G769" s="377"/>
      <c r="H769" s="371">
        <f>H766+H767</f>
        <v>9368.4257577146345</v>
      </c>
      <c r="I769" s="1"/>
    </row>
    <row r="770" spans="1:9" ht="12.75" hidden="1" customHeight="1">
      <c r="A770" s="1"/>
      <c r="B770" s="1"/>
      <c r="C770" s="1"/>
      <c r="D770" s="1"/>
      <c r="E770" s="1"/>
      <c r="F770" s="1"/>
      <c r="G770" s="1"/>
      <c r="H770" s="1"/>
      <c r="I770" s="1"/>
    </row>
    <row r="771" spans="1:9" ht="12.75" customHeight="1">
      <c r="A771" s="1"/>
      <c r="B771" s="708" t="s">
        <v>2025</v>
      </c>
      <c r="C771" s="687"/>
      <c r="D771" s="762" t="s">
        <v>2026</v>
      </c>
      <c r="E771" s="687"/>
      <c r="F771" s="387" t="s">
        <v>43</v>
      </c>
      <c r="G771" s="763">
        <v>1</v>
      </c>
      <c r="H771" s="687"/>
      <c r="I771" s="1"/>
    </row>
    <row r="772" spans="1:9" ht="12.75" customHeight="1">
      <c r="A772" s="1"/>
      <c r="B772" s="342" t="s">
        <v>416</v>
      </c>
      <c r="C772" s="343" t="s">
        <v>16</v>
      </c>
      <c r="D772" s="342" t="s">
        <v>417</v>
      </c>
      <c r="E772" s="342" t="s">
        <v>418</v>
      </c>
      <c r="F772" s="342" t="s">
        <v>419</v>
      </c>
      <c r="G772" s="342" t="s">
        <v>420</v>
      </c>
      <c r="H772" s="342" t="s">
        <v>421</v>
      </c>
      <c r="I772" s="1"/>
    </row>
    <row r="773" spans="1:9" ht="12.75" customHeight="1">
      <c r="A773" s="1"/>
      <c r="B773" s="378" t="str">
        <f>'LISTA DE PRECIOS '!$D$1714</f>
        <v>Llave paso 0,013</v>
      </c>
      <c r="C773" s="160" t="s">
        <v>43</v>
      </c>
      <c r="D773" s="345">
        <v>1</v>
      </c>
      <c r="E773" s="348">
        <f t="shared" ref="E773:E774" si="55">D773*$G$771</f>
        <v>1</v>
      </c>
      <c r="F773" s="345">
        <f>'LISTA DE PRECIOS '!$J$1714</f>
        <v>2235.451613977611</v>
      </c>
      <c r="G773" s="352">
        <f t="shared" ref="G773:G774" si="56">E773*F773</f>
        <v>2235.451613977611</v>
      </c>
      <c r="H773" s="346"/>
      <c r="I773" s="1"/>
    </row>
    <row r="774" spans="1:9" ht="12.75" customHeight="1">
      <c r="A774" s="1"/>
      <c r="B774" s="347" t="str">
        <f>'LISTA DE PRECIOS '!$D$1836</f>
        <v>Sellador de roscas x 150 gs</v>
      </c>
      <c r="C774" s="48" t="s">
        <v>43</v>
      </c>
      <c r="D774" s="348">
        <v>1.0717944050000006E-2</v>
      </c>
      <c r="E774" s="348">
        <f t="shared" si="55"/>
        <v>1.0717944050000006E-2</v>
      </c>
      <c r="F774" s="348">
        <f>'LISTA DE PRECIOS '!$J$1836</f>
        <v>480.58902055496128</v>
      </c>
      <c r="G774" s="352">
        <f t="shared" si="56"/>
        <v>5.1509262333523775</v>
      </c>
      <c r="H774" s="349"/>
      <c r="I774" s="1"/>
    </row>
    <row r="775" spans="1:9" ht="12.75" customHeight="1">
      <c r="A775" s="1"/>
      <c r="B775" s="347"/>
      <c r="C775" s="48"/>
      <c r="D775" s="348"/>
      <c r="E775" s="348"/>
      <c r="F775" s="348"/>
      <c r="G775" s="352"/>
      <c r="H775" s="349"/>
      <c r="I775" s="1"/>
    </row>
    <row r="776" spans="1:9" ht="12.75" customHeight="1">
      <c r="A776" s="1"/>
      <c r="B776" s="347"/>
      <c r="C776" s="48"/>
      <c r="D776" s="348"/>
      <c r="E776" s="348"/>
      <c r="F776" s="348"/>
      <c r="G776" s="352"/>
      <c r="H776" s="349"/>
      <c r="I776" s="1"/>
    </row>
    <row r="777" spans="1:9" ht="12.75" customHeight="1">
      <c r="A777" s="1"/>
      <c r="B777" s="347"/>
      <c r="C777" s="48"/>
      <c r="D777" s="348"/>
      <c r="E777" s="348"/>
      <c r="F777" s="348"/>
      <c r="G777" s="352"/>
      <c r="H777" s="349"/>
      <c r="I777" s="1"/>
    </row>
    <row r="778" spans="1:9" ht="12.75" customHeight="1">
      <c r="A778" s="1"/>
      <c r="B778" s="347"/>
      <c r="C778" s="48"/>
      <c r="D778" s="348"/>
      <c r="E778" s="348"/>
      <c r="F778" s="348"/>
      <c r="G778" s="352"/>
      <c r="H778" s="349"/>
      <c r="I778" s="1"/>
    </row>
    <row r="779" spans="1:9" ht="12.75" customHeight="1">
      <c r="A779" s="1"/>
      <c r="B779" s="347"/>
      <c r="C779" s="48"/>
      <c r="D779" s="348"/>
      <c r="E779" s="348"/>
      <c r="F779" s="348"/>
      <c r="G779" s="352"/>
      <c r="H779" s="349"/>
      <c r="I779" s="1"/>
    </row>
    <row r="780" spans="1:9" ht="12.75" customHeight="1">
      <c r="A780" s="1"/>
      <c r="B780" s="347"/>
      <c r="C780" s="48"/>
      <c r="D780" s="348"/>
      <c r="E780" s="348"/>
      <c r="F780" s="348"/>
      <c r="G780" s="348"/>
      <c r="H780" s="350"/>
      <c r="I780" s="1"/>
    </row>
    <row r="781" spans="1:9" ht="12.75" customHeight="1">
      <c r="A781" s="1"/>
      <c r="B781" s="347"/>
      <c r="C781" s="48"/>
      <c r="D781" s="348"/>
      <c r="E781" s="348"/>
      <c r="F781" s="348"/>
      <c r="G781" s="348"/>
      <c r="H781" s="350"/>
      <c r="I781" s="1"/>
    </row>
    <row r="782" spans="1:9" ht="12.75" customHeight="1">
      <c r="A782" s="1"/>
      <c r="B782" s="354" t="s">
        <v>422</v>
      </c>
      <c r="C782" s="355"/>
      <c r="D782" s="356"/>
      <c r="E782" s="356"/>
      <c r="F782" s="356"/>
      <c r="G782" s="357"/>
      <c r="H782" s="358">
        <f>SUM(G773:G779)</f>
        <v>2240.6025402109635</v>
      </c>
      <c r="I782" s="1"/>
    </row>
    <row r="783" spans="1:9" ht="12.75" customHeight="1">
      <c r="A783" s="1"/>
      <c r="B783" s="359"/>
      <c r="C783" s="50"/>
      <c r="D783" s="360"/>
      <c r="E783" s="360"/>
      <c r="F783" s="360"/>
      <c r="G783" s="360"/>
      <c r="H783" s="361"/>
      <c r="I783" s="1"/>
    </row>
    <row r="784" spans="1:9" ht="12.75" customHeight="1">
      <c r="A784" s="1"/>
      <c r="B784" s="409" t="s">
        <v>452</v>
      </c>
      <c r="C784" s="52" t="s">
        <v>424</v>
      </c>
      <c r="D784" s="348">
        <v>0.5</v>
      </c>
      <c r="E784" s="348">
        <f t="shared" ref="E784:E785" si="57">D784*$G$771</f>
        <v>0.5</v>
      </c>
      <c r="F784" s="352">
        <f>'MANO DE OBRA'!$K$8</f>
        <v>1165.6790978787881</v>
      </c>
      <c r="G784" s="352">
        <f t="shared" ref="G784:G785" si="58">E784*F784</f>
        <v>582.83954893939404</v>
      </c>
      <c r="H784" s="364"/>
      <c r="I784" s="1"/>
    </row>
    <row r="785" spans="1:9" ht="12.75" customHeight="1">
      <c r="A785" s="1"/>
      <c r="B785" s="409" t="s">
        <v>941</v>
      </c>
      <c r="C785" s="52" t="s">
        <v>424</v>
      </c>
      <c r="D785" s="348">
        <v>0.5</v>
      </c>
      <c r="E785" s="348">
        <f t="shared" si="57"/>
        <v>0.5</v>
      </c>
      <c r="F785" s="352">
        <f>'MANO DE OBRA'!$K$10</f>
        <v>942.27655587878792</v>
      </c>
      <c r="G785" s="352">
        <f t="shared" si="58"/>
        <v>471.13827793939396</v>
      </c>
      <c r="H785" s="364"/>
      <c r="I785" s="1"/>
    </row>
    <row r="786" spans="1:9" ht="12.75" customHeight="1">
      <c r="A786" s="1"/>
      <c r="B786" s="347"/>
      <c r="C786" s="52"/>
      <c r="D786" s="394"/>
      <c r="E786" s="348"/>
      <c r="F786" s="394"/>
      <c r="G786" s="352"/>
      <c r="H786" s="364"/>
      <c r="I786" s="1"/>
    </row>
    <row r="787" spans="1:9" ht="12.75" customHeight="1">
      <c r="A787" s="1"/>
      <c r="B787" s="390"/>
      <c r="C787" s="52"/>
      <c r="D787" s="394"/>
      <c r="E787" s="348"/>
      <c r="F787" s="394"/>
      <c r="G787" s="352"/>
      <c r="H787" s="365"/>
      <c r="I787" s="1"/>
    </row>
    <row r="788" spans="1:9" ht="12.75" customHeight="1">
      <c r="A788" s="1"/>
      <c r="B788" s="764" t="s">
        <v>425</v>
      </c>
      <c r="C788" s="689"/>
      <c r="D788" s="689"/>
      <c r="E788" s="689"/>
      <c r="F788" s="689"/>
      <c r="G788" s="765"/>
      <c r="H788" s="366">
        <f>SUM(G784:G787)</f>
        <v>1053.9778268787879</v>
      </c>
      <c r="I788" s="1"/>
    </row>
    <row r="789" spans="1:9" ht="12.75" customHeight="1">
      <c r="A789" s="1"/>
      <c r="B789" s="766"/>
      <c r="C789" s="692"/>
      <c r="D789" s="692"/>
      <c r="E789" s="692"/>
      <c r="F789" s="692"/>
      <c r="G789" s="692"/>
      <c r="H789" s="700"/>
      <c r="I789" s="1"/>
    </row>
    <row r="790" spans="1:9" ht="12.75" customHeight="1">
      <c r="A790" s="1"/>
      <c r="B790" s="347" t="s">
        <v>426</v>
      </c>
      <c r="C790" s="48"/>
      <c r="D790" s="348"/>
      <c r="E790" s="348"/>
      <c r="F790" s="348"/>
      <c r="G790" s="348"/>
      <c r="H790" s="349"/>
      <c r="I790" s="1"/>
    </row>
    <row r="791" spans="1:9" ht="12.75" customHeight="1">
      <c r="A791" s="1"/>
      <c r="B791" s="347" t="s">
        <v>427</v>
      </c>
      <c r="C791" s="48"/>
      <c r="D791" s="348"/>
      <c r="E791" s="348"/>
      <c r="F791" s="348"/>
      <c r="G791" s="348"/>
      <c r="H791" s="349"/>
      <c r="I791" s="1"/>
    </row>
    <row r="792" spans="1:9" ht="12.75" customHeight="1">
      <c r="A792" s="1"/>
      <c r="B792" s="351" t="s">
        <v>428</v>
      </c>
      <c r="C792" s="90"/>
      <c r="D792" s="352"/>
      <c r="E792" s="352"/>
      <c r="F792" s="352"/>
      <c r="G792" s="352"/>
      <c r="H792" s="349"/>
      <c r="I792" s="1"/>
    </row>
    <row r="793" spans="1:9" ht="12.75" customHeight="1">
      <c r="A793" s="1"/>
      <c r="B793" s="368"/>
      <c r="C793" s="355"/>
      <c r="D793" s="355"/>
      <c r="E793" s="355"/>
      <c r="F793" s="355"/>
      <c r="G793" s="369"/>
      <c r="H793" s="358">
        <f>SUM(G792)</f>
        <v>0</v>
      </c>
      <c r="I793" s="1"/>
    </row>
    <row r="794" spans="1:9" ht="12.75" customHeight="1">
      <c r="A794" s="1"/>
      <c r="B794" s="367"/>
      <c r="C794" s="1"/>
      <c r="D794" s="1"/>
      <c r="E794" s="1"/>
      <c r="F794" s="1"/>
      <c r="G794" s="1"/>
      <c r="H794" s="260"/>
      <c r="I794" s="1"/>
    </row>
    <row r="795" spans="1:9" ht="12.75" customHeight="1">
      <c r="A795" s="1"/>
      <c r="B795" s="370" t="s">
        <v>429</v>
      </c>
      <c r="C795" s="355"/>
      <c r="D795" s="355"/>
      <c r="E795" s="355"/>
      <c r="F795" s="355"/>
      <c r="G795" s="369"/>
      <c r="H795" s="371">
        <f>H782+H788+H793</f>
        <v>3294.5803670897512</v>
      </c>
      <c r="I795" s="1"/>
    </row>
    <row r="796" spans="1:9" ht="12.75" customHeight="1">
      <c r="A796" s="1"/>
      <c r="B796" s="367"/>
      <c r="C796" s="1"/>
      <c r="D796" s="1"/>
      <c r="E796" s="1"/>
      <c r="F796" s="1"/>
      <c r="G796" s="1"/>
      <c r="H796" s="372"/>
      <c r="I796" s="1"/>
    </row>
    <row r="797" spans="1:9" ht="12.75" customHeight="1">
      <c r="A797" s="1"/>
      <c r="B797" s="347" t="s">
        <v>349</v>
      </c>
      <c r="C797" s="48"/>
      <c r="D797" s="49">
        <f>'COEF.RESUMEN'!$H$5</f>
        <v>0.15</v>
      </c>
      <c r="E797" s="48"/>
      <c r="F797" s="48"/>
      <c r="G797" s="48"/>
      <c r="H797" s="350">
        <f>H795*D797</f>
        <v>494.18705506346265</v>
      </c>
      <c r="I797" s="1"/>
    </row>
    <row r="798" spans="1:9" ht="12.75" customHeight="1">
      <c r="A798" s="1"/>
      <c r="B798" s="373"/>
      <c r="C798" s="48"/>
      <c r="D798" s="49"/>
      <c r="E798" s="48"/>
      <c r="F798" s="48"/>
      <c r="G798" s="48"/>
      <c r="H798" s="374"/>
      <c r="I798" s="1"/>
    </row>
    <row r="799" spans="1:9" ht="12.75" customHeight="1">
      <c r="A799" s="1"/>
      <c r="B799" s="347"/>
      <c r="C799" s="48"/>
      <c r="D799" s="49"/>
      <c r="E799" s="48"/>
      <c r="F799" s="48"/>
      <c r="G799" s="48"/>
      <c r="H799" s="350"/>
      <c r="I799" s="1"/>
    </row>
    <row r="800" spans="1:9" ht="12.75" customHeight="1">
      <c r="A800" s="1"/>
      <c r="B800" s="347" t="s">
        <v>350</v>
      </c>
      <c r="C800" s="48"/>
      <c r="D800" s="49">
        <f>'COEF.RESUMEN'!$H$6</f>
        <v>0.1</v>
      </c>
      <c r="E800" s="48"/>
      <c r="F800" s="48"/>
      <c r="G800" s="48"/>
      <c r="H800" s="350">
        <f>H795*D800</f>
        <v>329.45803670897516</v>
      </c>
      <c r="I800" s="1"/>
    </row>
    <row r="801" spans="1:9" ht="12.75" customHeight="1">
      <c r="A801" s="1"/>
      <c r="B801" s="347"/>
      <c r="C801" s="48"/>
      <c r="D801" s="49"/>
      <c r="E801" s="48"/>
      <c r="F801" s="48"/>
      <c r="G801" s="48"/>
      <c r="H801" s="374">
        <f>H795+H797+H800</f>
        <v>4118.225458862189</v>
      </c>
      <c r="I801" s="1"/>
    </row>
    <row r="802" spans="1:9" ht="12.75" customHeight="1">
      <c r="A802" s="1"/>
      <c r="B802" s="347" t="s">
        <v>430</v>
      </c>
      <c r="C802" s="48"/>
      <c r="D802" s="49">
        <f>'COEF.RESUMEN'!$H$8</f>
        <v>0.25</v>
      </c>
      <c r="E802" s="48"/>
      <c r="F802" s="48"/>
      <c r="G802" s="48"/>
      <c r="H802" s="350">
        <f>H801*D802</f>
        <v>1029.5563647155473</v>
      </c>
      <c r="I802" s="1"/>
    </row>
    <row r="803" spans="1:9" ht="12.75" customHeight="1">
      <c r="A803" s="1"/>
      <c r="B803" s="347"/>
      <c r="C803" s="48"/>
      <c r="D803" s="48"/>
      <c r="E803" s="48"/>
      <c r="F803" s="48"/>
      <c r="G803" s="48"/>
      <c r="H803" s="375"/>
      <c r="I803" s="1"/>
    </row>
    <row r="804" spans="1:9" ht="12.75" customHeight="1">
      <c r="A804" s="1"/>
      <c r="B804" s="376" t="s">
        <v>431</v>
      </c>
      <c r="C804" s="340"/>
      <c r="D804" s="340"/>
      <c r="E804" s="340"/>
      <c r="F804" s="340"/>
      <c r="G804" s="377"/>
      <c r="H804" s="371">
        <f>H801+H802</f>
        <v>5147.7818235777358</v>
      </c>
      <c r="I804" s="1"/>
    </row>
    <row r="805" spans="1:9" ht="12.75" customHeight="1">
      <c r="A805" s="1"/>
      <c r="B805" s="1"/>
      <c r="C805" s="1"/>
      <c r="D805" s="1"/>
      <c r="E805" s="1"/>
      <c r="F805" s="1"/>
      <c r="G805" s="1"/>
      <c r="H805" s="1"/>
      <c r="I805" s="1"/>
    </row>
    <row r="806" spans="1:9" ht="12.75" hidden="1" customHeight="1">
      <c r="A806" s="1"/>
      <c r="B806" s="708" t="s">
        <v>2027</v>
      </c>
      <c r="C806" s="687"/>
      <c r="D806" s="762" t="s">
        <v>2028</v>
      </c>
      <c r="E806" s="687"/>
      <c r="F806" s="387" t="s">
        <v>43</v>
      </c>
      <c r="G806" s="763">
        <v>1</v>
      </c>
      <c r="H806" s="687"/>
      <c r="I806" s="1"/>
    </row>
    <row r="807" spans="1:9" ht="12.75" hidden="1" customHeight="1">
      <c r="A807" s="1"/>
      <c r="B807" s="342" t="s">
        <v>416</v>
      </c>
      <c r="C807" s="343" t="s">
        <v>16</v>
      </c>
      <c r="D807" s="342" t="s">
        <v>417</v>
      </c>
      <c r="E807" s="342" t="s">
        <v>418</v>
      </c>
      <c r="F807" s="342" t="s">
        <v>419</v>
      </c>
      <c r="G807" s="342" t="s">
        <v>420</v>
      </c>
      <c r="H807" s="342" t="s">
        <v>421</v>
      </c>
      <c r="I807" s="1"/>
    </row>
    <row r="808" spans="1:9" ht="12.75" hidden="1" customHeight="1">
      <c r="A808" s="1"/>
      <c r="B808" s="378" t="str">
        <f>'LISTA DE PRECIOS '!$D$1715</f>
        <v>Llave paso 0,019</v>
      </c>
      <c r="C808" s="160" t="s">
        <v>43</v>
      </c>
      <c r="D808" s="345">
        <v>1</v>
      </c>
      <c r="E808" s="348">
        <f t="shared" ref="E808:E809" si="59">D808*$G$806</f>
        <v>1</v>
      </c>
      <c r="F808" s="345">
        <f>'LISTA DE PRECIOS '!$J$1715</f>
        <v>2515.3332273389215</v>
      </c>
      <c r="G808" s="352">
        <f t="shared" ref="G808:G809" si="60">E808*F808</f>
        <v>2515.3332273389215</v>
      </c>
      <c r="H808" s="346"/>
      <c r="I808" s="1"/>
    </row>
    <row r="809" spans="1:9" ht="12.75" hidden="1" customHeight="1">
      <c r="A809" s="1"/>
      <c r="B809" s="347" t="str">
        <f>'LISTA DE PRECIOS '!$D$1836</f>
        <v>Sellador de roscas x 150 gs</v>
      </c>
      <c r="C809" s="48" t="s">
        <v>43</v>
      </c>
      <c r="D809" s="348">
        <v>0.02</v>
      </c>
      <c r="E809" s="348">
        <f t="shared" si="59"/>
        <v>0.02</v>
      </c>
      <c r="F809" s="348">
        <f>'LISTA DE PRECIOS '!$J$1836</f>
        <v>480.58902055496128</v>
      </c>
      <c r="G809" s="352">
        <f t="shared" si="60"/>
        <v>9.6117804110992253</v>
      </c>
      <c r="H809" s="349"/>
      <c r="I809" s="1"/>
    </row>
    <row r="810" spans="1:9" ht="12.75" hidden="1" customHeight="1">
      <c r="A810" s="1"/>
      <c r="B810" s="347"/>
      <c r="C810" s="48"/>
      <c r="D810" s="348"/>
      <c r="E810" s="348"/>
      <c r="F810" s="348"/>
      <c r="G810" s="352"/>
      <c r="H810" s="349"/>
      <c r="I810" s="1"/>
    </row>
    <row r="811" spans="1:9" ht="12.75" hidden="1" customHeight="1">
      <c r="A811" s="1"/>
      <c r="B811" s="347"/>
      <c r="C811" s="48"/>
      <c r="D811" s="348"/>
      <c r="E811" s="348"/>
      <c r="F811" s="348"/>
      <c r="G811" s="352"/>
      <c r="H811" s="349"/>
      <c r="I811" s="1"/>
    </row>
    <row r="812" spans="1:9" ht="12.75" hidden="1" customHeight="1">
      <c r="A812" s="1"/>
      <c r="B812" s="347"/>
      <c r="C812" s="48"/>
      <c r="D812" s="348"/>
      <c r="E812" s="348"/>
      <c r="F812" s="348"/>
      <c r="G812" s="352"/>
      <c r="H812" s="349"/>
      <c r="I812" s="1"/>
    </row>
    <row r="813" spans="1:9" ht="12.75" hidden="1" customHeight="1">
      <c r="A813" s="1"/>
      <c r="B813" s="347"/>
      <c r="C813" s="48"/>
      <c r="D813" s="348"/>
      <c r="E813" s="348"/>
      <c r="F813" s="348"/>
      <c r="G813" s="352"/>
      <c r="H813" s="349"/>
      <c r="I813" s="1"/>
    </row>
    <row r="814" spans="1:9" ht="12.75" hidden="1" customHeight="1">
      <c r="A814" s="1"/>
      <c r="B814" s="347"/>
      <c r="C814" s="48"/>
      <c r="D814" s="348"/>
      <c r="E814" s="348"/>
      <c r="F814" s="348"/>
      <c r="G814" s="352"/>
      <c r="H814" s="349"/>
      <c r="I814" s="1"/>
    </row>
    <row r="815" spans="1:9" ht="12.75" hidden="1" customHeight="1">
      <c r="A815" s="1"/>
      <c r="B815" s="347"/>
      <c r="C815" s="48"/>
      <c r="D815" s="348"/>
      <c r="E815" s="348"/>
      <c r="F815" s="348"/>
      <c r="G815" s="348"/>
      <c r="H815" s="350"/>
      <c r="I815" s="1"/>
    </row>
    <row r="816" spans="1:9" ht="12.75" hidden="1" customHeight="1">
      <c r="A816" s="1"/>
      <c r="B816" s="347"/>
      <c r="C816" s="48"/>
      <c r="D816" s="348"/>
      <c r="E816" s="348"/>
      <c r="F816" s="348"/>
      <c r="G816" s="348"/>
      <c r="H816" s="350"/>
      <c r="I816" s="1"/>
    </row>
    <row r="817" spans="1:9" ht="12.75" hidden="1" customHeight="1">
      <c r="A817" s="1"/>
      <c r="B817" s="354" t="s">
        <v>422</v>
      </c>
      <c r="C817" s="355"/>
      <c r="D817" s="356"/>
      <c r="E817" s="356"/>
      <c r="F817" s="356"/>
      <c r="G817" s="357"/>
      <c r="H817" s="358">
        <f>SUM(G808:G814)</f>
        <v>2524.9450077500205</v>
      </c>
      <c r="I817" s="1"/>
    </row>
    <row r="818" spans="1:9" ht="12.75" hidden="1" customHeight="1">
      <c r="A818" s="1"/>
      <c r="B818" s="359"/>
      <c r="C818" s="50"/>
      <c r="D818" s="360"/>
      <c r="E818" s="360"/>
      <c r="F818" s="360"/>
      <c r="G818" s="360"/>
      <c r="H818" s="361"/>
      <c r="I818" s="1"/>
    </row>
    <row r="819" spans="1:9" ht="12.75" hidden="1" customHeight="1">
      <c r="A819" s="1"/>
      <c r="B819" s="409" t="s">
        <v>452</v>
      </c>
      <c r="C819" s="52" t="s">
        <v>424</v>
      </c>
      <c r="D819" s="348">
        <v>0.5</v>
      </c>
      <c r="E819" s="348">
        <f t="shared" ref="E819:E820" si="61">D819*$G$806</f>
        <v>0.5</v>
      </c>
      <c r="F819" s="352">
        <f>'MANO DE OBRA'!$K$8</f>
        <v>1165.6790978787881</v>
      </c>
      <c r="G819" s="352">
        <f t="shared" ref="G819:G820" si="62">E819*F819</f>
        <v>582.83954893939404</v>
      </c>
      <c r="H819" s="364"/>
      <c r="I819" s="1"/>
    </row>
    <row r="820" spans="1:9" ht="12.75" hidden="1" customHeight="1">
      <c r="A820" s="1"/>
      <c r="B820" s="409" t="s">
        <v>941</v>
      </c>
      <c r="C820" s="52" t="s">
        <v>424</v>
      </c>
      <c r="D820" s="348">
        <v>0.5</v>
      </c>
      <c r="E820" s="348">
        <f t="shared" si="61"/>
        <v>0.5</v>
      </c>
      <c r="F820" s="352">
        <f>'MANO DE OBRA'!$K$10</f>
        <v>942.27655587878792</v>
      </c>
      <c r="G820" s="352">
        <f t="shared" si="62"/>
        <v>471.13827793939396</v>
      </c>
      <c r="H820" s="364"/>
      <c r="I820" s="1"/>
    </row>
    <row r="821" spans="1:9" ht="12.75" hidden="1" customHeight="1">
      <c r="A821" s="1"/>
      <c r="B821" s="347"/>
      <c r="C821" s="52"/>
      <c r="D821" s="394"/>
      <c r="E821" s="348"/>
      <c r="F821" s="394"/>
      <c r="G821" s="352"/>
      <c r="H821" s="364"/>
      <c r="I821" s="1"/>
    </row>
    <row r="822" spans="1:9" ht="12.75" hidden="1" customHeight="1">
      <c r="A822" s="1"/>
      <c r="B822" s="390"/>
      <c r="C822" s="52"/>
      <c r="D822" s="394"/>
      <c r="E822" s="348"/>
      <c r="F822" s="394"/>
      <c r="G822" s="352"/>
      <c r="H822" s="365"/>
      <c r="I822" s="1"/>
    </row>
    <row r="823" spans="1:9" ht="12.75" hidden="1" customHeight="1">
      <c r="A823" s="1"/>
      <c r="B823" s="764" t="s">
        <v>425</v>
      </c>
      <c r="C823" s="689"/>
      <c r="D823" s="689"/>
      <c r="E823" s="689"/>
      <c r="F823" s="689"/>
      <c r="G823" s="765"/>
      <c r="H823" s="366">
        <f>SUM(G819:G822)</f>
        <v>1053.9778268787879</v>
      </c>
      <c r="I823" s="1"/>
    </row>
    <row r="824" spans="1:9" ht="12.75" hidden="1" customHeight="1">
      <c r="A824" s="1"/>
      <c r="B824" s="766"/>
      <c r="C824" s="692"/>
      <c r="D824" s="692"/>
      <c r="E824" s="692"/>
      <c r="F824" s="692"/>
      <c r="G824" s="692"/>
      <c r="H824" s="700"/>
      <c r="I824" s="1"/>
    </row>
    <row r="825" spans="1:9" ht="12.75" hidden="1" customHeight="1">
      <c r="A825" s="1"/>
      <c r="B825" s="347" t="s">
        <v>426</v>
      </c>
      <c r="C825" s="48"/>
      <c r="D825" s="348"/>
      <c r="E825" s="348"/>
      <c r="F825" s="348"/>
      <c r="G825" s="348"/>
      <c r="H825" s="349"/>
      <c r="I825" s="1"/>
    </row>
    <row r="826" spans="1:9" ht="12.75" hidden="1" customHeight="1">
      <c r="A826" s="1"/>
      <c r="B826" s="347" t="s">
        <v>427</v>
      </c>
      <c r="C826" s="48"/>
      <c r="D826" s="348"/>
      <c r="E826" s="348"/>
      <c r="F826" s="348"/>
      <c r="G826" s="348"/>
      <c r="H826" s="349"/>
      <c r="I826" s="1"/>
    </row>
    <row r="827" spans="1:9" ht="12.75" hidden="1" customHeight="1">
      <c r="A827" s="1"/>
      <c r="B827" s="351" t="s">
        <v>428</v>
      </c>
      <c r="C827" s="90"/>
      <c r="D827" s="352"/>
      <c r="E827" s="352"/>
      <c r="F827" s="352"/>
      <c r="G827" s="352"/>
      <c r="H827" s="349"/>
      <c r="I827" s="1"/>
    </row>
    <row r="828" spans="1:9" ht="12.75" hidden="1" customHeight="1">
      <c r="A828" s="1"/>
      <c r="B828" s="368"/>
      <c r="C828" s="355"/>
      <c r="D828" s="355"/>
      <c r="E828" s="355"/>
      <c r="F828" s="355"/>
      <c r="G828" s="369"/>
      <c r="H828" s="358">
        <f>SUM(G827)</f>
        <v>0</v>
      </c>
      <c r="I828" s="1"/>
    </row>
    <row r="829" spans="1:9" ht="12.75" hidden="1" customHeight="1">
      <c r="A829" s="1"/>
      <c r="B829" s="367"/>
      <c r="C829" s="1"/>
      <c r="D829" s="1"/>
      <c r="E829" s="1"/>
      <c r="F829" s="1"/>
      <c r="G829" s="1"/>
      <c r="H829" s="260"/>
      <c r="I829" s="1"/>
    </row>
    <row r="830" spans="1:9" ht="12.75" hidden="1" customHeight="1">
      <c r="A830" s="1"/>
      <c r="B830" s="370" t="s">
        <v>429</v>
      </c>
      <c r="C830" s="355"/>
      <c r="D830" s="355"/>
      <c r="E830" s="355"/>
      <c r="F830" s="355"/>
      <c r="G830" s="369"/>
      <c r="H830" s="371">
        <f>H817+H823+H828</f>
        <v>3578.9228346288082</v>
      </c>
      <c r="I830" s="1"/>
    </row>
    <row r="831" spans="1:9" ht="12.75" hidden="1" customHeight="1">
      <c r="A831" s="1"/>
      <c r="B831" s="367"/>
      <c r="C831" s="1"/>
      <c r="D831" s="1"/>
      <c r="E831" s="1"/>
      <c r="F831" s="1"/>
      <c r="G831" s="1"/>
      <c r="H831" s="372"/>
      <c r="I831" s="1"/>
    </row>
    <row r="832" spans="1:9" ht="12.75" hidden="1" customHeight="1">
      <c r="A832" s="1"/>
      <c r="B832" s="347" t="s">
        <v>349</v>
      </c>
      <c r="C832" s="48"/>
      <c r="D832" s="49">
        <f>'COEF.RESUMEN'!$H$5</f>
        <v>0.15</v>
      </c>
      <c r="E832" s="48"/>
      <c r="F832" s="48"/>
      <c r="G832" s="48"/>
      <c r="H832" s="350">
        <f>H830*D832</f>
        <v>536.83842519432119</v>
      </c>
      <c r="I832" s="1"/>
    </row>
    <row r="833" spans="1:9" ht="12.75" hidden="1" customHeight="1">
      <c r="A833" s="1"/>
      <c r="B833" s="373"/>
      <c r="C833" s="48"/>
      <c r="D833" s="49"/>
      <c r="E833" s="48"/>
      <c r="F833" s="48"/>
      <c r="G833" s="48"/>
      <c r="H833" s="374"/>
      <c r="I833" s="1"/>
    </row>
    <row r="834" spans="1:9" ht="12.75" hidden="1" customHeight="1">
      <c r="A834" s="1"/>
      <c r="B834" s="347"/>
      <c r="C834" s="48"/>
      <c r="D834" s="49"/>
      <c r="E834" s="48"/>
      <c r="F834" s="48"/>
      <c r="G834" s="48"/>
      <c r="H834" s="350"/>
      <c r="I834" s="1"/>
    </row>
    <row r="835" spans="1:9" ht="12.75" hidden="1" customHeight="1">
      <c r="A835" s="1"/>
      <c r="B835" s="347" t="s">
        <v>350</v>
      </c>
      <c r="C835" s="48"/>
      <c r="D835" s="49">
        <f>'COEF.RESUMEN'!$H$6</f>
        <v>0.1</v>
      </c>
      <c r="E835" s="48"/>
      <c r="F835" s="48"/>
      <c r="G835" s="48"/>
      <c r="H835" s="350">
        <f>H830*D835</f>
        <v>357.89228346288087</v>
      </c>
      <c r="I835" s="1"/>
    </row>
    <row r="836" spans="1:9" ht="12.75" hidden="1" customHeight="1">
      <c r="A836" s="1"/>
      <c r="B836" s="347"/>
      <c r="C836" s="48"/>
      <c r="D836" s="49"/>
      <c r="E836" s="48"/>
      <c r="F836" s="48"/>
      <c r="G836" s="48"/>
      <c r="H836" s="374">
        <f>H830+H832+H835</f>
        <v>4473.653543286011</v>
      </c>
      <c r="I836" s="1"/>
    </row>
    <row r="837" spans="1:9" ht="12.75" hidden="1" customHeight="1">
      <c r="A837" s="1"/>
      <c r="B837" s="347" t="s">
        <v>430</v>
      </c>
      <c r="C837" s="48"/>
      <c r="D837" s="49">
        <f>'COEF.RESUMEN'!$H$8</f>
        <v>0.25</v>
      </c>
      <c r="E837" s="48"/>
      <c r="F837" s="48"/>
      <c r="G837" s="48"/>
      <c r="H837" s="350">
        <f>H836*D837</f>
        <v>1118.4133858215027</v>
      </c>
      <c r="I837" s="1"/>
    </row>
    <row r="838" spans="1:9" ht="12.75" hidden="1" customHeight="1">
      <c r="A838" s="1"/>
      <c r="B838" s="347"/>
      <c r="C838" s="48"/>
      <c r="D838" s="48"/>
      <c r="E838" s="48"/>
      <c r="F838" s="48"/>
      <c r="G838" s="48"/>
      <c r="H838" s="375"/>
      <c r="I838" s="1"/>
    </row>
    <row r="839" spans="1:9" ht="12.75" hidden="1" customHeight="1">
      <c r="A839" s="1"/>
      <c r="B839" s="376" t="s">
        <v>431</v>
      </c>
      <c r="C839" s="340"/>
      <c r="D839" s="340"/>
      <c r="E839" s="340"/>
      <c r="F839" s="340"/>
      <c r="G839" s="377"/>
      <c r="H839" s="371">
        <f>H836+H837</f>
        <v>5592.0669291075137</v>
      </c>
      <c r="I839" s="1"/>
    </row>
    <row r="840" spans="1:9" ht="12.75" hidden="1" customHeight="1">
      <c r="A840" s="1"/>
      <c r="B840" s="1"/>
      <c r="C840" s="1"/>
      <c r="D840" s="1"/>
      <c r="E840" s="1"/>
      <c r="F840" s="1"/>
      <c r="G840" s="1"/>
      <c r="H840" s="1"/>
      <c r="I840" s="1"/>
    </row>
    <row r="841" spans="1:9" ht="19.5" hidden="1" customHeight="1">
      <c r="A841" s="1"/>
      <c r="B841" s="708" t="s">
        <v>2029</v>
      </c>
      <c r="C841" s="687"/>
      <c r="D841" s="762" t="s">
        <v>2030</v>
      </c>
      <c r="E841" s="687"/>
      <c r="F841" s="387" t="s">
        <v>43</v>
      </c>
      <c r="G841" s="763">
        <v>1</v>
      </c>
      <c r="H841" s="687"/>
      <c r="I841" s="1"/>
    </row>
    <row r="842" spans="1:9" ht="12.75" hidden="1" customHeight="1">
      <c r="A842" s="1"/>
      <c r="B842" s="342" t="s">
        <v>416</v>
      </c>
      <c r="C842" s="343" t="s">
        <v>16</v>
      </c>
      <c r="D842" s="342" t="s">
        <v>417</v>
      </c>
      <c r="E842" s="342" t="s">
        <v>418</v>
      </c>
      <c r="F842" s="342" t="s">
        <v>419</v>
      </c>
      <c r="G842" s="342" t="s">
        <v>420</v>
      </c>
      <c r="H842" s="342" t="s">
        <v>421</v>
      </c>
      <c r="I842" s="1"/>
    </row>
    <row r="843" spans="1:9" ht="12.75" hidden="1" customHeight="1">
      <c r="A843" s="1"/>
      <c r="B843" s="378" t="str">
        <f>'LISTA DE PRECIOS '!$D$1716</f>
        <v>Llave paso 0,025</v>
      </c>
      <c r="C843" s="160" t="s">
        <v>43</v>
      </c>
      <c r="D843" s="345">
        <v>1</v>
      </c>
      <c r="E843" s="348">
        <f t="shared" ref="E843:E844" si="63">D843*$G$841</f>
        <v>1</v>
      </c>
      <c r="F843" s="345">
        <f>'LISTA DE PRECIOS '!$J$1716</f>
        <v>7459.0250607245844</v>
      </c>
      <c r="G843" s="352">
        <f t="shared" ref="G843:G844" si="64">E843*F843</f>
        <v>7459.0250607245844</v>
      </c>
      <c r="H843" s="346"/>
      <c r="I843" s="1"/>
    </row>
    <row r="844" spans="1:9" ht="12.75" hidden="1" customHeight="1">
      <c r="A844" s="1"/>
      <c r="B844" s="347" t="str">
        <f>'LISTA DE PRECIOS '!$D$1836</f>
        <v>Sellador de roscas x 150 gs</v>
      </c>
      <c r="C844" s="48" t="s">
        <v>43</v>
      </c>
      <c r="D844" s="348">
        <v>0.02</v>
      </c>
      <c r="E844" s="348">
        <f t="shared" si="63"/>
        <v>0.02</v>
      </c>
      <c r="F844" s="348">
        <f>'LISTA DE PRECIOS '!$J$1836</f>
        <v>480.58902055496128</v>
      </c>
      <c r="G844" s="352">
        <f t="shared" si="64"/>
        <v>9.6117804110992253</v>
      </c>
      <c r="H844" s="349"/>
      <c r="I844" s="1"/>
    </row>
    <row r="845" spans="1:9" ht="12.75" hidden="1" customHeight="1">
      <c r="A845" s="1"/>
      <c r="B845" s="347"/>
      <c r="C845" s="48"/>
      <c r="D845" s="348"/>
      <c r="E845" s="348"/>
      <c r="F845" s="348"/>
      <c r="G845" s="352"/>
      <c r="H845" s="349"/>
      <c r="I845" s="1"/>
    </row>
    <row r="846" spans="1:9" ht="12.75" hidden="1" customHeight="1">
      <c r="A846" s="1"/>
      <c r="B846" s="347"/>
      <c r="C846" s="48"/>
      <c r="D846" s="348"/>
      <c r="E846" s="348"/>
      <c r="F846" s="348"/>
      <c r="G846" s="352"/>
      <c r="H846" s="349"/>
      <c r="I846" s="1"/>
    </row>
    <row r="847" spans="1:9" ht="12.75" hidden="1" customHeight="1">
      <c r="A847" s="1"/>
      <c r="B847" s="347"/>
      <c r="C847" s="48"/>
      <c r="D847" s="348"/>
      <c r="E847" s="348"/>
      <c r="F847" s="348"/>
      <c r="G847" s="352"/>
      <c r="H847" s="349"/>
      <c r="I847" s="1"/>
    </row>
    <row r="848" spans="1:9" ht="12.75" hidden="1" customHeight="1">
      <c r="A848" s="1"/>
      <c r="B848" s="347"/>
      <c r="C848" s="48"/>
      <c r="D848" s="348"/>
      <c r="E848" s="348"/>
      <c r="F848" s="348"/>
      <c r="G848" s="352"/>
      <c r="H848" s="349"/>
      <c r="I848" s="1"/>
    </row>
    <row r="849" spans="1:9" ht="12.75" hidden="1" customHeight="1">
      <c r="A849" s="1"/>
      <c r="B849" s="347"/>
      <c r="C849" s="48"/>
      <c r="D849" s="348"/>
      <c r="E849" s="348"/>
      <c r="F849" s="348"/>
      <c r="G849" s="352"/>
      <c r="H849" s="349"/>
      <c r="I849" s="1"/>
    </row>
    <row r="850" spans="1:9" ht="12.75" hidden="1" customHeight="1">
      <c r="A850" s="1"/>
      <c r="B850" s="347"/>
      <c r="C850" s="48"/>
      <c r="D850" s="348"/>
      <c r="E850" s="348"/>
      <c r="F850" s="348"/>
      <c r="G850" s="348"/>
      <c r="H850" s="350"/>
      <c r="I850" s="1"/>
    </row>
    <row r="851" spans="1:9" ht="12.75" hidden="1" customHeight="1">
      <c r="A851" s="1"/>
      <c r="B851" s="347"/>
      <c r="C851" s="48"/>
      <c r="D851" s="348"/>
      <c r="E851" s="348"/>
      <c r="F851" s="348"/>
      <c r="G851" s="348"/>
      <c r="H851" s="350"/>
      <c r="I851" s="1"/>
    </row>
    <row r="852" spans="1:9" ht="12.75" hidden="1" customHeight="1">
      <c r="A852" s="1"/>
      <c r="B852" s="354" t="s">
        <v>422</v>
      </c>
      <c r="C852" s="355"/>
      <c r="D852" s="356"/>
      <c r="E852" s="356"/>
      <c r="F852" s="356"/>
      <c r="G852" s="357"/>
      <c r="H852" s="358">
        <f>SUM(G843:G849)</f>
        <v>7468.6368411356834</v>
      </c>
      <c r="I852" s="1"/>
    </row>
    <row r="853" spans="1:9" ht="12.75" hidden="1" customHeight="1">
      <c r="A853" s="1"/>
      <c r="B853" s="359"/>
      <c r="C853" s="50"/>
      <c r="D853" s="360"/>
      <c r="E853" s="360"/>
      <c r="F853" s="360"/>
      <c r="G853" s="360"/>
      <c r="H853" s="361"/>
      <c r="I853" s="1"/>
    </row>
    <row r="854" spans="1:9" ht="12.75" hidden="1" customHeight="1">
      <c r="A854" s="1"/>
      <c r="B854" s="409" t="s">
        <v>452</v>
      </c>
      <c r="C854" s="52" t="s">
        <v>424</v>
      </c>
      <c r="D854" s="348">
        <v>0.5</v>
      </c>
      <c r="E854" s="348">
        <f t="shared" ref="E854:E855" si="65">D854*$G$841</f>
        <v>0.5</v>
      </c>
      <c r="F854" s="352">
        <f>'MANO DE OBRA'!$K$8</f>
        <v>1165.6790978787881</v>
      </c>
      <c r="G854" s="352">
        <f t="shared" ref="G854:G855" si="66">E854*F854</f>
        <v>582.83954893939404</v>
      </c>
      <c r="H854" s="364"/>
      <c r="I854" s="1"/>
    </row>
    <row r="855" spans="1:9" ht="12.75" hidden="1" customHeight="1">
      <c r="A855" s="1"/>
      <c r="B855" s="409" t="s">
        <v>941</v>
      </c>
      <c r="C855" s="52" t="s">
        <v>424</v>
      </c>
      <c r="D855" s="348">
        <v>0.5</v>
      </c>
      <c r="E855" s="348">
        <f t="shared" si="65"/>
        <v>0.5</v>
      </c>
      <c r="F855" s="352">
        <f>'MANO DE OBRA'!$K$10</f>
        <v>942.27655587878792</v>
      </c>
      <c r="G855" s="352">
        <f t="shared" si="66"/>
        <v>471.13827793939396</v>
      </c>
      <c r="H855" s="364"/>
      <c r="I855" s="1"/>
    </row>
    <row r="856" spans="1:9" ht="12.75" hidden="1" customHeight="1">
      <c r="A856" s="1"/>
      <c r="B856" s="347"/>
      <c r="C856" s="52"/>
      <c r="D856" s="394"/>
      <c r="E856" s="348"/>
      <c r="F856" s="394"/>
      <c r="G856" s="352"/>
      <c r="H856" s="364"/>
      <c r="I856" s="1"/>
    </row>
    <row r="857" spans="1:9" ht="12.75" hidden="1" customHeight="1">
      <c r="A857" s="1"/>
      <c r="B857" s="390"/>
      <c r="C857" s="52"/>
      <c r="D857" s="394"/>
      <c r="E857" s="348"/>
      <c r="F857" s="394"/>
      <c r="G857" s="352"/>
      <c r="H857" s="365"/>
      <c r="I857" s="1"/>
    </row>
    <row r="858" spans="1:9" ht="12.75" hidden="1" customHeight="1">
      <c r="A858" s="1"/>
      <c r="B858" s="764" t="s">
        <v>425</v>
      </c>
      <c r="C858" s="689"/>
      <c r="D858" s="689"/>
      <c r="E858" s="689"/>
      <c r="F858" s="689"/>
      <c r="G858" s="765"/>
      <c r="H858" s="366">
        <f>SUM(G854:G857)</f>
        <v>1053.9778268787879</v>
      </c>
      <c r="I858" s="1"/>
    </row>
    <row r="859" spans="1:9" ht="12.75" hidden="1" customHeight="1">
      <c r="A859" s="1"/>
      <c r="B859" s="766"/>
      <c r="C859" s="692"/>
      <c r="D859" s="692"/>
      <c r="E859" s="692"/>
      <c r="F859" s="692"/>
      <c r="G859" s="692"/>
      <c r="H859" s="700"/>
      <c r="I859" s="1"/>
    </row>
    <row r="860" spans="1:9" ht="12.75" hidden="1" customHeight="1">
      <c r="A860" s="1"/>
      <c r="B860" s="347" t="s">
        <v>426</v>
      </c>
      <c r="C860" s="48"/>
      <c r="D860" s="348"/>
      <c r="E860" s="348"/>
      <c r="F860" s="348"/>
      <c r="G860" s="348"/>
      <c r="H860" s="349"/>
      <c r="I860" s="1"/>
    </row>
    <row r="861" spans="1:9" ht="12.75" hidden="1" customHeight="1">
      <c r="A861" s="1"/>
      <c r="B861" s="347" t="s">
        <v>427</v>
      </c>
      <c r="C861" s="48"/>
      <c r="D861" s="348"/>
      <c r="E861" s="348"/>
      <c r="F861" s="348"/>
      <c r="G861" s="348"/>
      <c r="H861" s="349"/>
      <c r="I861" s="1"/>
    </row>
    <row r="862" spans="1:9" ht="12.75" hidden="1" customHeight="1">
      <c r="A862" s="1"/>
      <c r="B862" s="351" t="s">
        <v>428</v>
      </c>
      <c r="C862" s="90"/>
      <c r="D862" s="352"/>
      <c r="E862" s="352"/>
      <c r="F862" s="352"/>
      <c r="G862" s="352"/>
      <c r="H862" s="349"/>
      <c r="I862" s="1"/>
    </row>
    <row r="863" spans="1:9" ht="12.75" hidden="1" customHeight="1">
      <c r="A863" s="1"/>
      <c r="B863" s="368"/>
      <c r="C863" s="355"/>
      <c r="D863" s="355"/>
      <c r="E863" s="355"/>
      <c r="F863" s="355"/>
      <c r="G863" s="369"/>
      <c r="H863" s="358">
        <f>SUM(G862)</f>
        <v>0</v>
      </c>
      <c r="I863" s="1"/>
    </row>
    <row r="864" spans="1:9" ht="12.75" hidden="1" customHeight="1">
      <c r="A864" s="1"/>
      <c r="B864" s="367"/>
      <c r="C864" s="1"/>
      <c r="D864" s="1"/>
      <c r="E864" s="1"/>
      <c r="F864" s="1"/>
      <c r="G864" s="1"/>
      <c r="H864" s="260"/>
      <c r="I864" s="1"/>
    </row>
    <row r="865" spans="1:9" ht="12.75" hidden="1" customHeight="1">
      <c r="A865" s="1"/>
      <c r="B865" s="370" t="s">
        <v>429</v>
      </c>
      <c r="C865" s="355"/>
      <c r="D865" s="355"/>
      <c r="E865" s="355"/>
      <c r="F865" s="355"/>
      <c r="G865" s="369"/>
      <c r="H865" s="371">
        <f>H852+H858+H863</f>
        <v>8522.614668014472</v>
      </c>
      <c r="I865" s="1"/>
    </row>
    <row r="866" spans="1:9" ht="12.75" hidden="1" customHeight="1">
      <c r="A866" s="1"/>
      <c r="B866" s="367"/>
      <c r="C866" s="1"/>
      <c r="D866" s="1"/>
      <c r="E866" s="1"/>
      <c r="F866" s="1"/>
      <c r="G866" s="1"/>
      <c r="H866" s="372"/>
      <c r="I866" s="1"/>
    </row>
    <row r="867" spans="1:9" ht="12.75" hidden="1" customHeight="1">
      <c r="A867" s="1"/>
      <c r="B867" s="347" t="s">
        <v>349</v>
      </c>
      <c r="C867" s="48"/>
      <c r="D867" s="49">
        <f>'COEF.RESUMEN'!$H$5</f>
        <v>0.15</v>
      </c>
      <c r="E867" s="48"/>
      <c r="F867" s="48"/>
      <c r="G867" s="48"/>
      <c r="H867" s="350">
        <f>H865*D867</f>
        <v>1278.3922002021707</v>
      </c>
      <c r="I867" s="1"/>
    </row>
    <row r="868" spans="1:9" ht="12.75" hidden="1" customHeight="1">
      <c r="A868" s="1"/>
      <c r="B868" s="373"/>
      <c r="C868" s="48"/>
      <c r="D868" s="49"/>
      <c r="E868" s="48"/>
      <c r="F868" s="48"/>
      <c r="G868" s="48"/>
      <c r="H868" s="374"/>
      <c r="I868" s="1"/>
    </row>
    <row r="869" spans="1:9" ht="12.75" hidden="1" customHeight="1">
      <c r="A869" s="1"/>
      <c r="B869" s="347"/>
      <c r="C869" s="48"/>
      <c r="D869" s="49"/>
      <c r="E869" s="48"/>
      <c r="F869" s="48"/>
      <c r="G869" s="48"/>
      <c r="H869" s="350"/>
      <c r="I869" s="1"/>
    </row>
    <row r="870" spans="1:9" ht="12.75" hidden="1" customHeight="1">
      <c r="A870" s="1"/>
      <c r="B870" s="347" t="s">
        <v>350</v>
      </c>
      <c r="C870" s="48"/>
      <c r="D870" s="49">
        <f>'COEF.RESUMEN'!$H$6</f>
        <v>0.1</v>
      </c>
      <c r="E870" s="48"/>
      <c r="F870" s="48"/>
      <c r="G870" s="48"/>
      <c r="H870" s="350">
        <f>H865*D870</f>
        <v>852.26146680144723</v>
      </c>
      <c r="I870" s="1"/>
    </row>
    <row r="871" spans="1:9" ht="12.75" hidden="1" customHeight="1">
      <c r="A871" s="1"/>
      <c r="B871" s="347"/>
      <c r="C871" s="48"/>
      <c r="D871" s="49"/>
      <c r="E871" s="48"/>
      <c r="F871" s="48"/>
      <c r="G871" s="48"/>
      <c r="H871" s="374">
        <f>H865+H867+H870</f>
        <v>10653.268335018089</v>
      </c>
      <c r="I871" s="1"/>
    </row>
    <row r="872" spans="1:9" ht="12.75" hidden="1" customHeight="1">
      <c r="A872" s="1"/>
      <c r="B872" s="347" t="s">
        <v>430</v>
      </c>
      <c r="C872" s="48"/>
      <c r="D872" s="49">
        <f>'COEF.RESUMEN'!$H$8</f>
        <v>0.25</v>
      </c>
      <c r="E872" s="48"/>
      <c r="F872" s="48"/>
      <c r="G872" s="48"/>
      <c r="H872" s="350">
        <f>H871*D872</f>
        <v>2663.3170837545222</v>
      </c>
      <c r="I872" s="1"/>
    </row>
    <row r="873" spans="1:9" ht="12.75" hidden="1" customHeight="1">
      <c r="A873" s="1"/>
      <c r="B873" s="347"/>
      <c r="C873" s="48"/>
      <c r="D873" s="48"/>
      <c r="E873" s="48"/>
      <c r="F873" s="48"/>
      <c r="G873" s="48"/>
      <c r="H873" s="375"/>
      <c r="I873" s="1"/>
    </row>
    <row r="874" spans="1:9" ht="12.75" hidden="1" customHeight="1">
      <c r="A874" s="1"/>
      <c r="B874" s="376" t="s">
        <v>431</v>
      </c>
      <c r="C874" s="340"/>
      <c r="D874" s="340"/>
      <c r="E874" s="340"/>
      <c r="F874" s="340"/>
      <c r="G874" s="377"/>
      <c r="H874" s="371">
        <f>H871+H872</f>
        <v>13316.585418772611</v>
      </c>
      <c r="I874" s="1"/>
    </row>
    <row r="875" spans="1:9" ht="12.75" hidden="1" customHeight="1">
      <c r="A875" s="1"/>
      <c r="B875" s="1"/>
      <c r="C875" s="1"/>
      <c r="D875" s="1"/>
      <c r="E875" s="1"/>
      <c r="F875" s="1"/>
      <c r="G875" s="1"/>
      <c r="H875" s="1"/>
      <c r="I875" s="1"/>
    </row>
    <row r="876" spans="1:9" ht="12.75" hidden="1" customHeight="1">
      <c r="A876" s="1"/>
      <c r="B876" s="708" t="s">
        <v>2031</v>
      </c>
      <c r="C876" s="687"/>
      <c r="D876" s="762" t="s">
        <v>2032</v>
      </c>
      <c r="E876" s="687"/>
      <c r="F876" s="387" t="s">
        <v>43</v>
      </c>
      <c r="G876" s="763">
        <v>1</v>
      </c>
      <c r="H876" s="687"/>
      <c r="I876" s="1"/>
    </row>
    <row r="877" spans="1:9" ht="12.75" hidden="1" customHeight="1">
      <c r="A877" s="1"/>
      <c r="B877" s="342" t="s">
        <v>416</v>
      </c>
      <c r="C877" s="343" t="s">
        <v>16</v>
      </c>
      <c r="D877" s="342" t="s">
        <v>417</v>
      </c>
      <c r="E877" s="342" t="s">
        <v>418</v>
      </c>
      <c r="F877" s="342" t="s">
        <v>419</v>
      </c>
      <c r="G877" s="342" t="s">
        <v>420</v>
      </c>
      <c r="H877" s="342" t="s">
        <v>421</v>
      </c>
      <c r="I877" s="1"/>
    </row>
    <row r="878" spans="1:9" ht="12.75" hidden="1" customHeight="1">
      <c r="A878" s="1"/>
      <c r="B878" s="378" t="str">
        <f>'LISTA DE PRECIOS '!$D$1735</f>
        <v>Llave esférica 1 1/4"</v>
      </c>
      <c r="C878" s="160" t="s">
        <v>43</v>
      </c>
      <c r="D878" s="345">
        <v>1</v>
      </c>
      <c r="E878" s="348">
        <f t="shared" ref="E878:E879" si="67">D878*$G$876</f>
        <v>1</v>
      </c>
      <c r="F878" s="345">
        <f>'LISTA DE PRECIOS '!$J$1735</f>
        <v>9293.9471967391873</v>
      </c>
      <c r="G878" s="352">
        <f t="shared" ref="G878:G879" si="68">E878*F878</f>
        <v>9293.9471967391873</v>
      </c>
      <c r="H878" s="346"/>
      <c r="I878" s="1"/>
    </row>
    <row r="879" spans="1:9" ht="12.75" hidden="1" customHeight="1">
      <c r="A879" s="1"/>
      <c r="B879" s="347" t="str">
        <f>'LISTA DE PRECIOS '!$D$1836</f>
        <v>Sellador de roscas x 150 gs</v>
      </c>
      <c r="C879" s="48" t="s">
        <v>43</v>
      </c>
      <c r="D879" s="348">
        <v>0.02</v>
      </c>
      <c r="E879" s="348">
        <f t="shared" si="67"/>
        <v>0.02</v>
      </c>
      <c r="F879" s="348">
        <f>'LISTA DE PRECIOS '!$J$1836</f>
        <v>480.58902055496128</v>
      </c>
      <c r="G879" s="352">
        <f t="shared" si="68"/>
        <v>9.6117804110992253</v>
      </c>
      <c r="H879" s="349"/>
      <c r="I879" s="1"/>
    </row>
    <row r="880" spans="1:9" ht="12.75" hidden="1" customHeight="1">
      <c r="A880" s="1"/>
      <c r="B880" s="347"/>
      <c r="C880" s="48"/>
      <c r="D880" s="348"/>
      <c r="E880" s="348"/>
      <c r="F880" s="348"/>
      <c r="G880" s="352"/>
      <c r="H880" s="349"/>
      <c r="I880" s="1"/>
    </row>
    <row r="881" spans="1:9" ht="12.75" hidden="1" customHeight="1">
      <c r="A881" s="1"/>
      <c r="B881" s="347"/>
      <c r="C881" s="48"/>
      <c r="D881" s="348"/>
      <c r="E881" s="348"/>
      <c r="F881" s="348"/>
      <c r="G881" s="352"/>
      <c r="H881" s="349"/>
      <c r="I881" s="1"/>
    </row>
    <row r="882" spans="1:9" ht="12.75" hidden="1" customHeight="1">
      <c r="A882" s="1"/>
      <c r="B882" s="347"/>
      <c r="C882" s="48"/>
      <c r="D882" s="348"/>
      <c r="E882" s="348"/>
      <c r="F882" s="348"/>
      <c r="G882" s="352"/>
      <c r="H882" s="349"/>
      <c r="I882" s="1"/>
    </row>
    <row r="883" spans="1:9" ht="12.75" hidden="1" customHeight="1">
      <c r="A883" s="1"/>
      <c r="B883" s="347"/>
      <c r="C883" s="48"/>
      <c r="D883" s="348"/>
      <c r="E883" s="348"/>
      <c r="F883" s="348"/>
      <c r="G883" s="352"/>
      <c r="H883" s="349"/>
      <c r="I883" s="1"/>
    </row>
    <row r="884" spans="1:9" ht="12.75" hidden="1" customHeight="1">
      <c r="A884" s="1"/>
      <c r="B884" s="347"/>
      <c r="C884" s="48"/>
      <c r="D884" s="348"/>
      <c r="E884" s="348"/>
      <c r="F884" s="348"/>
      <c r="G884" s="352"/>
      <c r="H884" s="349"/>
      <c r="I884" s="1"/>
    </row>
    <row r="885" spans="1:9" ht="12.75" hidden="1" customHeight="1">
      <c r="A885" s="1"/>
      <c r="B885" s="347"/>
      <c r="C885" s="48"/>
      <c r="D885" s="348"/>
      <c r="E885" s="348"/>
      <c r="F885" s="348"/>
      <c r="G885" s="348"/>
      <c r="H885" s="350"/>
      <c r="I885" s="1"/>
    </row>
    <row r="886" spans="1:9" ht="12.75" hidden="1" customHeight="1">
      <c r="A886" s="1"/>
      <c r="B886" s="347"/>
      <c r="C886" s="48"/>
      <c r="D886" s="348"/>
      <c r="E886" s="348"/>
      <c r="F886" s="348"/>
      <c r="G886" s="348"/>
      <c r="H886" s="350"/>
      <c r="I886" s="1"/>
    </row>
    <row r="887" spans="1:9" ht="12.75" hidden="1" customHeight="1">
      <c r="A887" s="1"/>
      <c r="B887" s="354" t="s">
        <v>422</v>
      </c>
      <c r="C887" s="355"/>
      <c r="D887" s="356"/>
      <c r="E887" s="356"/>
      <c r="F887" s="356"/>
      <c r="G887" s="357"/>
      <c r="H887" s="358">
        <f>SUM(G878:G884)</f>
        <v>9303.5589771502873</v>
      </c>
      <c r="I887" s="1"/>
    </row>
    <row r="888" spans="1:9" ht="12.75" hidden="1" customHeight="1">
      <c r="A888" s="1"/>
      <c r="B888" s="359"/>
      <c r="C888" s="50"/>
      <c r="D888" s="360"/>
      <c r="E888" s="360"/>
      <c r="F888" s="360"/>
      <c r="G888" s="360"/>
      <c r="H888" s="361"/>
      <c r="I888" s="1"/>
    </row>
    <row r="889" spans="1:9" ht="12.75" hidden="1" customHeight="1">
      <c r="A889" s="1"/>
      <c r="B889" s="409" t="s">
        <v>452</v>
      </c>
      <c r="C889" s="52" t="s">
        <v>424</v>
      </c>
      <c r="D889" s="348">
        <v>0.5</v>
      </c>
      <c r="E889" s="348">
        <f t="shared" ref="E889:E890" si="69">D889*$G$876</f>
        <v>0.5</v>
      </c>
      <c r="F889" s="352">
        <f>'MANO DE OBRA'!$K$8</f>
        <v>1165.6790978787881</v>
      </c>
      <c r="G889" s="352">
        <f t="shared" ref="G889:G890" si="70">E889*F889</f>
        <v>582.83954893939404</v>
      </c>
      <c r="H889" s="364"/>
      <c r="I889" s="1"/>
    </row>
    <row r="890" spans="1:9" ht="12.75" hidden="1" customHeight="1">
      <c r="A890" s="1"/>
      <c r="B890" s="409" t="s">
        <v>941</v>
      </c>
      <c r="C890" s="52" t="s">
        <v>424</v>
      </c>
      <c r="D890" s="348">
        <v>0.5</v>
      </c>
      <c r="E890" s="348">
        <f t="shared" si="69"/>
        <v>0.5</v>
      </c>
      <c r="F890" s="352">
        <f>'MANO DE OBRA'!$K$10</f>
        <v>942.27655587878792</v>
      </c>
      <c r="G890" s="352">
        <f t="shared" si="70"/>
        <v>471.13827793939396</v>
      </c>
      <c r="H890" s="364"/>
      <c r="I890" s="1"/>
    </row>
    <row r="891" spans="1:9" ht="12.75" hidden="1" customHeight="1">
      <c r="A891" s="1"/>
      <c r="B891" s="347"/>
      <c r="C891" s="52"/>
      <c r="D891" s="394"/>
      <c r="E891" s="348"/>
      <c r="F891" s="394"/>
      <c r="G891" s="352"/>
      <c r="H891" s="364"/>
      <c r="I891" s="1"/>
    </row>
    <row r="892" spans="1:9" ht="12.75" hidden="1" customHeight="1">
      <c r="A892" s="1"/>
      <c r="B892" s="390"/>
      <c r="C892" s="52"/>
      <c r="D892" s="394"/>
      <c r="E892" s="348"/>
      <c r="F892" s="394"/>
      <c r="G892" s="352"/>
      <c r="H892" s="365"/>
      <c r="I892" s="1"/>
    </row>
    <row r="893" spans="1:9" ht="12.75" hidden="1" customHeight="1">
      <c r="A893" s="1"/>
      <c r="B893" s="764" t="s">
        <v>425</v>
      </c>
      <c r="C893" s="689"/>
      <c r="D893" s="689"/>
      <c r="E893" s="689"/>
      <c r="F893" s="689"/>
      <c r="G893" s="765"/>
      <c r="H893" s="366">
        <f>SUM(G889:G892)</f>
        <v>1053.9778268787879</v>
      </c>
      <c r="I893" s="1"/>
    </row>
    <row r="894" spans="1:9" ht="12.75" hidden="1" customHeight="1">
      <c r="A894" s="1"/>
      <c r="B894" s="766"/>
      <c r="C894" s="692"/>
      <c r="D894" s="692"/>
      <c r="E894" s="692"/>
      <c r="F894" s="692"/>
      <c r="G894" s="692"/>
      <c r="H894" s="700"/>
      <c r="I894" s="1"/>
    </row>
    <row r="895" spans="1:9" ht="12.75" hidden="1" customHeight="1">
      <c r="A895" s="1"/>
      <c r="B895" s="347" t="s">
        <v>426</v>
      </c>
      <c r="C895" s="48"/>
      <c r="D895" s="348"/>
      <c r="E895" s="348"/>
      <c r="F895" s="348"/>
      <c r="G895" s="348"/>
      <c r="H895" s="349"/>
      <c r="I895" s="1"/>
    </row>
    <row r="896" spans="1:9" ht="12.75" hidden="1" customHeight="1">
      <c r="A896" s="1"/>
      <c r="B896" s="347" t="s">
        <v>427</v>
      </c>
      <c r="C896" s="48"/>
      <c r="D896" s="348"/>
      <c r="E896" s="348"/>
      <c r="F896" s="348"/>
      <c r="G896" s="348"/>
      <c r="H896" s="349"/>
      <c r="I896" s="1"/>
    </row>
    <row r="897" spans="1:9" ht="12.75" hidden="1" customHeight="1">
      <c r="A897" s="1"/>
      <c r="B897" s="351" t="s">
        <v>428</v>
      </c>
      <c r="C897" s="90"/>
      <c r="D897" s="352"/>
      <c r="E897" s="352"/>
      <c r="F897" s="352"/>
      <c r="G897" s="352"/>
      <c r="H897" s="349"/>
      <c r="I897" s="1"/>
    </row>
    <row r="898" spans="1:9" ht="12.75" hidden="1" customHeight="1">
      <c r="A898" s="1"/>
      <c r="B898" s="368"/>
      <c r="C898" s="355"/>
      <c r="D898" s="355"/>
      <c r="E898" s="355"/>
      <c r="F898" s="355"/>
      <c r="G898" s="369"/>
      <c r="H898" s="358">
        <f>SUM(G897)</f>
        <v>0</v>
      </c>
      <c r="I898" s="1"/>
    </row>
    <row r="899" spans="1:9" ht="12.75" hidden="1" customHeight="1">
      <c r="A899" s="1"/>
      <c r="B899" s="367"/>
      <c r="C899" s="1"/>
      <c r="D899" s="1"/>
      <c r="E899" s="1"/>
      <c r="F899" s="1"/>
      <c r="G899" s="1"/>
      <c r="H899" s="260"/>
      <c r="I899" s="1"/>
    </row>
    <row r="900" spans="1:9" ht="12.75" hidden="1" customHeight="1">
      <c r="A900" s="1"/>
      <c r="B900" s="370" t="s">
        <v>429</v>
      </c>
      <c r="C900" s="355"/>
      <c r="D900" s="355"/>
      <c r="E900" s="355"/>
      <c r="F900" s="355"/>
      <c r="G900" s="369"/>
      <c r="H900" s="371">
        <f>H887+H893+H898</f>
        <v>10357.536804029076</v>
      </c>
      <c r="I900" s="1"/>
    </row>
    <row r="901" spans="1:9" ht="12.75" hidden="1" customHeight="1">
      <c r="A901" s="1"/>
      <c r="B901" s="367"/>
      <c r="C901" s="1"/>
      <c r="D901" s="1"/>
      <c r="E901" s="1"/>
      <c r="F901" s="1"/>
      <c r="G901" s="1"/>
      <c r="H901" s="372"/>
      <c r="I901" s="1"/>
    </row>
    <row r="902" spans="1:9" ht="12.75" hidden="1" customHeight="1">
      <c r="A902" s="1"/>
      <c r="B902" s="347" t="s">
        <v>349</v>
      </c>
      <c r="C902" s="48"/>
      <c r="D902" s="49">
        <f>'COEF.RESUMEN'!$H$5</f>
        <v>0.15</v>
      </c>
      <c r="E902" s="48"/>
      <c r="F902" s="48"/>
      <c r="G902" s="48"/>
      <c r="H902" s="350">
        <f>H900*D902</f>
        <v>1553.6305206043614</v>
      </c>
      <c r="I902" s="1"/>
    </row>
    <row r="903" spans="1:9" ht="12.75" hidden="1" customHeight="1">
      <c r="A903" s="1"/>
      <c r="B903" s="373"/>
      <c r="C903" s="48"/>
      <c r="D903" s="49"/>
      <c r="E903" s="48"/>
      <c r="F903" s="48"/>
      <c r="G903" s="48"/>
      <c r="H903" s="374"/>
      <c r="I903" s="1"/>
    </row>
    <row r="904" spans="1:9" ht="12.75" hidden="1" customHeight="1">
      <c r="A904" s="1"/>
      <c r="B904" s="347"/>
      <c r="C904" s="48"/>
      <c r="D904" s="49"/>
      <c r="E904" s="48"/>
      <c r="F904" s="48"/>
      <c r="G904" s="48"/>
      <c r="H904" s="350"/>
      <c r="I904" s="1"/>
    </row>
    <row r="905" spans="1:9" ht="12.75" hidden="1" customHeight="1">
      <c r="A905" s="1"/>
      <c r="B905" s="347" t="s">
        <v>350</v>
      </c>
      <c r="C905" s="48"/>
      <c r="D905" s="49">
        <f>'COEF.RESUMEN'!$H$6</f>
        <v>0.1</v>
      </c>
      <c r="E905" s="48"/>
      <c r="F905" s="48"/>
      <c r="G905" s="48"/>
      <c r="H905" s="350">
        <f>H900*D905</f>
        <v>1035.7536804029075</v>
      </c>
      <c r="I905" s="1"/>
    </row>
    <row r="906" spans="1:9" ht="12.75" hidden="1" customHeight="1">
      <c r="A906" s="1"/>
      <c r="B906" s="347"/>
      <c r="C906" s="48"/>
      <c r="D906" s="49"/>
      <c r="E906" s="48"/>
      <c r="F906" s="48"/>
      <c r="G906" s="48"/>
      <c r="H906" s="374">
        <f>H900+H902+H905</f>
        <v>12946.921005036345</v>
      </c>
      <c r="I906" s="1"/>
    </row>
    <row r="907" spans="1:9" ht="12.75" hidden="1" customHeight="1">
      <c r="A907" s="1"/>
      <c r="B907" s="347" t="s">
        <v>430</v>
      </c>
      <c r="C907" s="48"/>
      <c r="D907" s="49">
        <f>'COEF.RESUMEN'!$H$8</f>
        <v>0.25</v>
      </c>
      <c r="E907" s="48"/>
      <c r="F907" s="48"/>
      <c r="G907" s="48"/>
      <c r="H907" s="350">
        <f>H906*D907</f>
        <v>3236.7302512590863</v>
      </c>
      <c r="I907" s="1"/>
    </row>
    <row r="908" spans="1:9" ht="12.75" hidden="1" customHeight="1">
      <c r="A908" s="1"/>
      <c r="B908" s="347"/>
      <c r="C908" s="48"/>
      <c r="D908" s="48"/>
      <c r="E908" s="48"/>
      <c r="F908" s="48"/>
      <c r="G908" s="48"/>
      <c r="H908" s="375"/>
      <c r="I908" s="1"/>
    </row>
    <row r="909" spans="1:9" ht="12.75" hidden="1" customHeight="1">
      <c r="A909" s="1"/>
      <c r="B909" s="376" t="s">
        <v>431</v>
      </c>
      <c r="C909" s="340"/>
      <c r="D909" s="340"/>
      <c r="E909" s="340"/>
      <c r="F909" s="340"/>
      <c r="G909" s="377"/>
      <c r="H909" s="371">
        <f>H906+H907</f>
        <v>16183.651256295432</v>
      </c>
      <c r="I909" s="1"/>
    </row>
    <row r="910" spans="1:9" ht="12.75" hidden="1" customHeight="1">
      <c r="A910" s="1"/>
      <c r="B910" s="1"/>
      <c r="C910" s="1"/>
      <c r="D910" s="1"/>
      <c r="E910" s="1"/>
      <c r="F910" s="1"/>
      <c r="G910" s="1"/>
      <c r="H910" s="1"/>
      <c r="I910" s="1"/>
    </row>
    <row r="911" spans="1:9" ht="12.75" hidden="1" customHeight="1">
      <c r="A911" s="1"/>
      <c r="B911" s="708" t="s">
        <v>2033</v>
      </c>
      <c r="C911" s="687"/>
      <c r="D911" s="762" t="s">
        <v>2034</v>
      </c>
      <c r="E911" s="687"/>
      <c r="F911" s="387" t="s">
        <v>43</v>
      </c>
      <c r="G911" s="763">
        <v>1</v>
      </c>
      <c r="H911" s="687"/>
      <c r="I911" s="1"/>
    </row>
    <row r="912" spans="1:9" ht="12.75" hidden="1" customHeight="1">
      <c r="A912" s="1"/>
      <c r="B912" s="342" t="s">
        <v>416</v>
      </c>
      <c r="C912" s="343" t="s">
        <v>16</v>
      </c>
      <c r="D912" s="342" t="s">
        <v>417</v>
      </c>
      <c r="E912" s="342" t="s">
        <v>418</v>
      </c>
      <c r="F912" s="342" t="s">
        <v>419</v>
      </c>
      <c r="G912" s="342" t="s">
        <v>420</v>
      </c>
      <c r="H912" s="342" t="s">
        <v>421</v>
      </c>
      <c r="I912" s="1"/>
    </row>
    <row r="913" spans="1:9" ht="12.75" hidden="1" customHeight="1">
      <c r="A913" s="1"/>
      <c r="B913" s="378" t="str">
        <f>'LISTA DE PRECIOS '!$D$1736</f>
        <v>Llave esférica 1 1/2"</v>
      </c>
      <c r="C913" s="160" t="s">
        <v>43</v>
      </c>
      <c r="D913" s="345">
        <v>1</v>
      </c>
      <c r="E913" s="348">
        <f t="shared" ref="E913:E914" si="71">D913*$G$911</f>
        <v>1</v>
      </c>
      <c r="F913" s="345">
        <f>'LISTA DE PRECIOS '!$J$1736</f>
        <v>11829.517107715907</v>
      </c>
      <c r="G913" s="352">
        <f t="shared" ref="G913:G914" si="72">E913*F913</f>
        <v>11829.517107715907</v>
      </c>
      <c r="H913" s="346"/>
      <c r="I913" s="1"/>
    </row>
    <row r="914" spans="1:9" ht="12.75" hidden="1" customHeight="1">
      <c r="A914" s="1"/>
      <c r="B914" s="347" t="str">
        <f>'LISTA DE PRECIOS '!$D$1836</f>
        <v>Sellador de roscas x 150 gs</v>
      </c>
      <c r="C914" s="48" t="s">
        <v>43</v>
      </c>
      <c r="D914" s="348">
        <v>0.02</v>
      </c>
      <c r="E914" s="348">
        <f t="shared" si="71"/>
        <v>0.02</v>
      </c>
      <c r="F914" s="348">
        <f>'LISTA DE PRECIOS '!$J$1836</f>
        <v>480.58902055496128</v>
      </c>
      <c r="G914" s="352">
        <f t="shared" si="72"/>
        <v>9.6117804110992253</v>
      </c>
      <c r="H914" s="349"/>
      <c r="I914" s="1"/>
    </row>
    <row r="915" spans="1:9" ht="12.75" hidden="1" customHeight="1">
      <c r="A915" s="1"/>
      <c r="B915" s="347"/>
      <c r="C915" s="48"/>
      <c r="D915" s="348"/>
      <c r="E915" s="348"/>
      <c r="F915" s="348"/>
      <c r="G915" s="352"/>
      <c r="H915" s="349"/>
      <c r="I915" s="1"/>
    </row>
    <row r="916" spans="1:9" ht="12.75" hidden="1" customHeight="1">
      <c r="A916" s="1"/>
      <c r="B916" s="347"/>
      <c r="C916" s="48"/>
      <c r="D916" s="348"/>
      <c r="E916" s="348"/>
      <c r="F916" s="348"/>
      <c r="G916" s="352"/>
      <c r="H916" s="349"/>
      <c r="I916" s="1"/>
    </row>
    <row r="917" spans="1:9" ht="12.75" hidden="1" customHeight="1">
      <c r="A917" s="1"/>
      <c r="B917" s="347"/>
      <c r="C917" s="48"/>
      <c r="D917" s="348"/>
      <c r="E917" s="348"/>
      <c r="F917" s="348"/>
      <c r="G917" s="352"/>
      <c r="H917" s="349"/>
      <c r="I917" s="1"/>
    </row>
    <row r="918" spans="1:9" ht="12.75" hidden="1" customHeight="1">
      <c r="A918" s="1"/>
      <c r="B918" s="347"/>
      <c r="C918" s="48"/>
      <c r="D918" s="348"/>
      <c r="E918" s="348"/>
      <c r="F918" s="348"/>
      <c r="G918" s="352"/>
      <c r="H918" s="349"/>
      <c r="I918" s="1"/>
    </row>
    <row r="919" spans="1:9" ht="12.75" hidden="1" customHeight="1">
      <c r="A919" s="1"/>
      <c r="B919" s="347"/>
      <c r="C919" s="48"/>
      <c r="D919" s="348"/>
      <c r="E919" s="348"/>
      <c r="F919" s="348"/>
      <c r="G919" s="352"/>
      <c r="H919" s="349"/>
      <c r="I919" s="1"/>
    </row>
    <row r="920" spans="1:9" ht="12.75" hidden="1" customHeight="1">
      <c r="A920" s="1"/>
      <c r="B920" s="347"/>
      <c r="C920" s="48"/>
      <c r="D920" s="348"/>
      <c r="E920" s="348"/>
      <c r="F920" s="348"/>
      <c r="G920" s="348"/>
      <c r="H920" s="350"/>
      <c r="I920" s="1"/>
    </row>
    <row r="921" spans="1:9" ht="12.75" hidden="1" customHeight="1">
      <c r="A921" s="1"/>
      <c r="B921" s="347"/>
      <c r="C921" s="48"/>
      <c r="D921" s="348"/>
      <c r="E921" s="348"/>
      <c r="F921" s="348"/>
      <c r="G921" s="348"/>
      <c r="H921" s="350"/>
      <c r="I921" s="1"/>
    </row>
    <row r="922" spans="1:9" ht="12.75" hidden="1" customHeight="1">
      <c r="A922" s="1"/>
      <c r="B922" s="354" t="s">
        <v>422</v>
      </c>
      <c r="C922" s="355"/>
      <c r="D922" s="356"/>
      <c r="E922" s="356"/>
      <c r="F922" s="356"/>
      <c r="G922" s="357"/>
      <c r="H922" s="358">
        <f>SUM(G913:G919)</f>
        <v>11839.128888127007</v>
      </c>
      <c r="I922" s="1"/>
    </row>
    <row r="923" spans="1:9" ht="12.75" hidden="1" customHeight="1">
      <c r="A923" s="1"/>
      <c r="B923" s="359"/>
      <c r="C923" s="50"/>
      <c r="D923" s="360"/>
      <c r="E923" s="360"/>
      <c r="F923" s="360"/>
      <c r="G923" s="360"/>
      <c r="H923" s="361"/>
      <c r="I923" s="1"/>
    </row>
    <row r="924" spans="1:9" ht="12.75" hidden="1" customHeight="1">
      <c r="A924" s="1"/>
      <c r="B924" s="409" t="s">
        <v>452</v>
      </c>
      <c r="C924" s="52" t="s">
        <v>424</v>
      </c>
      <c r="D924" s="348">
        <v>0.5</v>
      </c>
      <c r="E924" s="348">
        <f t="shared" ref="E924:E925" si="73">D924*$G$911</f>
        <v>0.5</v>
      </c>
      <c r="F924" s="352">
        <f>'MANO DE OBRA'!$K$8</f>
        <v>1165.6790978787881</v>
      </c>
      <c r="G924" s="352">
        <f t="shared" ref="G924:G925" si="74">E924*F924</f>
        <v>582.83954893939404</v>
      </c>
      <c r="H924" s="364"/>
      <c r="I924" s="1"/>
    </row>
    <row r="925" spans="1:9" ht="12.75" hidden="1" customHeight="1">
      <c r="A925" s="1"/>
      <c r="B925" s="409" t="s">
        <v>941</v>
      </c>
      <c r="C925" s="52" t="s">
        <v>424</v>
      </c>
      <c r="D925" s="348">
        <v>0.5</v>
      </c>
      <c r="E925" s="348">
        <f t="shared" si="73"/>
        <v>0.5</v>
      </c>
      <c r="F925" s="352">
        <f>'MANO DE OBRA'!$K$10</f>
        <v>942.27655587878792</v>
      </c>
      <c r="G925" s="352">
        <f t="shared" si="74"/>
        <v>471.13827793939396</v>
      </c>
      <c r="H925" s="364"/>
      <c r="I925" s="1"/>
    </row>
    <row r="926" spans="1:9" ht="12.75" hidden="1" customHeight="1">
      <c r="A926" s="1"/>
      <c r="B926" s="347"/>
      <c r="C926" s="52"/>
      <c r="D926" s="394"/>
      <c r="E926" s="348"/>
      <c r="F926" s="394"/>
      <c r="G926" s="352"/>
      <c r="H926" s="364"/>
      <c r="I926" s="1"/>
    </row>
    <row r="927" spans="1:9" ht="12.75" hidden="1" customHeight="1">
      <c r="A927" s="1"/>
      <c r="B927" s="390"/>
      <c r="C927" s="52"/>
      <c r="D927" s="394"/>
      <c r="E927" s="348"/>
      <c r="F927" s="394"/>
      <c r="G927" s="352"/>
      <c r="H927" s="365"/>
      <c r="I927" s="1"/>
    </row>
    <row r="928" spans="1:9" ht="12.75" hidden="1" customHeight="1">
      <c r="A928" s="1"/>
      <c r="B928" s="764" t="s">
        <v>425</v>
      </c>
      <c r="C928" s="689"/>
      <c r="D928" s="689"/>
      <c r="E928" s="689"/>
      <c r="F928" s="689"/>
      <c r="G928" s="765"/>
      <c r="H928" s="366">
        <f>SUM(G924:G927)</f>
        <v>1053.9778268787879</v>
      </c>
      <c r="I928" s="1"/>
    </row>
    <row r="929" spans="1:9" ht="12.75" hidden="1" customHeight="1">
      <c r="A929" s="1"/>
      <c r="B929" s="766"/>
      <c r="C929" s="692"/>
      <c r="D929" s="692"/>
      <c r="E929" s="692"/>
      <c r="F929" s="692"/>
      <c r="G929" s="692"/>
      <c r="H929" s="700"/>
      <c r="I929" s="1"/>
    </row>
    <row r="930" spans="1:9" ht="12.75" hidden="1" customHeight="1">
      <c r="A930" s="1"/>
      <c r="B930" s="347" t="s">
        <v>426</v>
      </c>
      <c r="C930" s="48"/>
      <c r="D930" s="348"/>
      <c r="E930" s="348"/>
      <c r="F930" s="348"/>
      <c r="G930" s="348"/>
      <c r="H930" s="349"/>
      <c r="I930" s="1"/>
    </row>
    <row r="931" spans="1:9" ht="12.75" hidden="1" customHeight="1">
      <c r="A931" s="1"/>
      <c r="B931" s="347" t="s">
        <v>427</v>
      </c>
      <c r="C931" s="48"/>
      <c r="D931" s="348"/>
      <c r="E931" s="348"/>
      <c r="F931" s="348"/>
      <c r="G931" s="348"/>
      <c r="H931" s="349"/>
      <c r="I931" s="1"/>
    </row>
    <row r="932" spans="1:9" ht="12.75" hidden="1" customHeight="1">
      <c r="A932" s="1"/>
      <c r="B932" s="351" t="s">
        <v>428</v>
      </c>
      <c r="C932" s="90"/>
      <c r="D932" s="352"/>
      <c r="E932" s="352"/>
      <c r="F932" s="352"/>
      <c r="G932" s="352"/>
      <c r="H932" s="349"/>
      <c r="I932" s="1"/>
    </row>
    <row r="933" spans="1:9" ht="12.75" hidden="1" customHeight="1">
      <c r="A933" s="1"/>
      <c r="B933" s="368"/>
      <c r="C933" s="355"/>
      <c r="D933" s="355"/>
      <c r="E933" s="355"/>
      <c r="F933" s="355"/>
      <c r="G933" s="369"/>
      <c r="H933" s="358">
        <f>SUM(G932)</f>
        <v>0</v>
      </c>
      <c r="I933" s="1"/>
    </row>
    <row r="934" spans="1:9" ht="12.75" hidden="1" customHeight="1">
      <c r="A934" s="1"/>
      <c r="B934" s="367"/>
      <c r="C934" s="1"/>
      <c r="D934" s="1"/>
      <c r="E934" s="1"/>
      <c r="F934" s="1"/>
      <c r="G934" s="1"/>
      <c r="H934" s="260"/>
      <c r="I934" s="1"/>
    </row>
    <row r="935" spans="1:9" ht="12.75" hidden="1" customHeight="1">
      <c r="A935" s="1"/>
      <c r="B935" s="370" t="s">
        <v>429</v>
      </c>
      <c r="C935" s="355"/>
      <c r="D935" s="355"/>
      <c r="E935" s="355"/>
      <c r="F935" s="355"/>
      <c r="G935" s="369"/>
      <c r="H935" s="371">
        <f>H922+H928+H933</f>
        <v>12893.106715005795</v>
      </c>
      <c r="I935" s="1"/>
    </row>
    <row r="936" spans="1:9" ht="12.75" hidden="1" customHeight="1">
      <c r="A936" s="1"/>
      <c r="B936" s="367"/>
      <c r="C936" s="1"/>
      <c r="D936" s="1"/>
      <c r="E936" s="1"/>
      <c r="F936" s="1"/>
      <c r="G936" s="1"/>
      <c r="H936" s="372"/>
      <c r="I936" s="1"/>
    </row>
    <row r="937" spans="1:9" ht="12.75" hidden="1" customHeight="1">
      <c r="A937" s="1"/>
      <c r="B937" s="347" t="s">
        <v>349</v>
      </c>
      <c r="C937" s="48"/>
      <c r="D937" s="49">
        <f>'COEF.RESUMEN'!$H$5</f>
        <v>0.15</v>
      </c>
      <c r="E937" s="48"/>
      <c r="F937" s="48"/>
      <c r="G937" s="48"/>
      <c r="H937" s="350">
        <f>H935*D937</f>
        <v>1933.9660072508691</v>
      </c>
      <c r="I937" s="1"/>
    </row>
    <row r="938" spans="1:9" ht="12.75" hidden="1" customHeight="1">
      <c r="A938" s="1"/>
      <c r="B938" s="373"/>
      <c r="C938" s="48"/>
      <c r="D938" s="49"/>
      <c r="E938" s="48"/>
      <c r="F938" s="48"/>
      <c r="G938" s="48"/>
      <c r="H938" s="374"/>
      <c r="I938" s="1"/>
    </row>
    <row r="939" spans="1:9" ht="12.75" hidden="1" customHeight="1">
      <c r="A939" s="1"/>
      <c r="B939" s="347"/>
      <c r="C939" s="48"/>
      <c r="D939" s="49"/>
      <c r="E939" s="48"/>
      <c r="F939" s="48"/>
      <c r="G939" s="48"/>
      <c r="H939" s="350"/>
      <c r="I939" s="1"/>
    </row>
    <row r="940" spans="1:9" ht="12.75" hidden="1" customHeight="1">
      <c r="A940" s="1"/>
      <c r="B940" s="347" t="s">
        <v>350</v>
      </c>
      <c r="C940" s="48"/>
      <c r="D940" s="49">
        <f>'COEF.RESUMEN'!$H$6</f>
        <v>0.1</v>
      </c>
      <c r="E940" s="48"/>
      <c r="F940" s="48"/>
      <c r="G940" s="48"/>
      <c r="H940" s="350">
        <f>H935*D940</f>
        <v>1289.3106715005797</v>
      </c>
      <c r="I940" s="1"/>
    </row>
    <row r="941" spans="1:9" ht="12.75" hidden="1" customHeight="1">
      <c r="A941" s="1"/>
      <c r="B941" s="347"/>
      <c r="C941" s="48"/>
      <c r="D941" s="49"/>
      <c r="E941" s="48"/>
      <c r="F941" s="48"/>
      <c r="G941" s="48"/>
      <c r="H941" s="374">
        <f>H935+H937+H940</f>
        <v>16116.383393757244</v>
      </c>
      <c r="I941" s="1"/>
    </row>
    <row r="942" spans="1:9" ht="12.75" hidden="1" customHeight="1">
      <c r="A942" s="1"/>
      <c r="B942" s="347" t="s">
        <v>430</v>
      </c>
      <c r="C942" s="48"/>
      <c r="D942" s="49">
        <f>'COEF.RESUMEN'!$H$8</f>
        <v>0.25</v>
      </c>
      <c r="E942" s="48"/>
      <c r="F942" s="48"/>
      <c r="G942" s="48"/>
      <c r="H942" s="350">
        <f>H941*D942</f>
        <v>4029.0958484393109</v>
      </c>
      <c r="I942" s="1"/>
    </row>
    <row r="943" spans="1:9" ht="12.75" hidden="1" customHeight="1">
      <c r="A943" s="1"/>
      <c r="B943" s="347"/>
      <c r="C943" s="48"/>
      <c r="D943" s="48"/>
      <c r="E943" s="48"/>
      <c r="F943" s="48"/>
      <c r="G943" s="48"/>
      <c r="H943" s="375"/>
      <c r="I943" s="1"/>
    </row>
    <row r="944" spans="1:9" ht="12.75" hidden="1" customHeight="1">
      <c r="A944" s="1"/>
      <c r="B944" s="376" t="s">
        <v>431</v>
      </c>
      <c r="C944" s="340"/>
      <c r="D944" s="340"/>
      <c r="E944" s="340"/>
      <c r="F944" s="340"/>
      <c r="G944" s="377"/>
      <c r="H944" s="371">
        <f>H941+H942</f>
        <v>20145.479242196554</v>
      </c>
      <c r="I944" s="1"/>
    </row>
    <row r="945" spans="1:9" ht="12.75" hidden="1" customHeight="1">
      <c r="A945" s="1"/>
      <c r="B945" s="1"/>
      <c r="C945" s="1"/>
      <c r="D945" s="1"/>
      <c r="E945" s="1"/>
      <c r="F945" s="1"/>
      <c r="G945" s="1"/>
      <c r="H945" s="1"/>
      <c r="I945" s="1"/>
    </row>
    <row r="946" spans="1:9" ht="12.75" customHeight="1">
      <c r="A946" s="1"/>
      <c r="B946" s="708" t="s">
        <v>2035</v>
      </c>
      <c r="C946" s="687"/>
      <c r="D946" s="762" t="s">
        <v>2036</v>
      </c>
      <c r="E946" s="687"/>
      <c r="F946" s="387" t="s">
        <v>43</v>
      </c>
      <c r="G946" s="763">
        <v>1</v>
      </c>
      <c r="H946" s="687"/>
      <c r="I946" s="1"/>
    </row>
    <row r="947" spans="1:9" ht="12.75" customHeight="1">
      <c r="A947" s="1"/>
      <c r="B947" s="342" t="s">
        <v>416</v>
      </c>
      <c r="C947" s="343" t="s">
        <v>16</v>
      </c>
      <c r="D947" s="342" t="s">
        <v>417</v>
      </c>
      <c r="E947" s="342" t="s">
        <v>418</v>
      </c>
      <c r="F947" s="342" t="s">
        <v>419</v>
      </c>
      <c r="G947" s="342" t="s">
        <v>420</v>
      </c>
      <c r="H947" s="342" t="s">
        <v>421</v>
      </c>
      <c r="I947" s="1"/>
    </row>
    <row r="948" spans="1:9" ht="12.75" customHeight="1">
      <c r="A948" s="1"/>
      <c r="B948" s="378" t="str">
        <f>'LISTA DE PRECIOS '!$D$1737</f>
        <v>Llave esférica 2"</v>
      </c>
      <c r="C948" s="160" t="s">
        <v>43</v>
      </c>
      <c r="D948" s="345">
        <v>1</v>
      </c>
      <c r="E948" s="348">
        <f t="shared" ref="E948:E949" si="75">D948*$G$946</f>
        <v>1</v>
      </c>
      <c r="F948" s="345">
        <f>'LISTA DE PRECIOS '!$J$1737</f>
        <v>16037.626777560641</v>
      </c>
      <c r="G948" s="352">
        <f t="shared" ref="G948:G949" si="76">E948*F948</f>
        <v>16037.626777560641</v>
      </c>
      <c r="H948" s="346"/>
      <c r="I948" s="1"/>
    </row>
    <row r="949" spans="1:9" ht="12.75" customHeight="1">
      <c r="A949" s="1"/>
      <c r="B949" s="347" t="str">
        <f>'LISTA DE PRECIOS '!$D$1836</f>
        <v>Sellador de roscas x 150 gs</v>
      </c>
      <c r="C949" s="48" t="s">
        <v>43</v>
      </c>
      <c r="D949" s="348">
        <v>0.03</v>
      </c>
      <c r="E949" s="348">
        <f t="shared" si="75"/>
        <v>0.03</v>
      </c>
      <c r="F949" s="348">
        <f>'LISTA DE PRECIOS '!$J$1836</f>
        <v>480.58902055496128</v>
      </c>
      <c r="G949" s="352">
        <f t="shared" si="76"/>
        <v>14.417670616648838</v>
      </c>
      <c r="H949" s="349"/>
      <c r="I949" s="1"/>
    </row>
    <row r="950" spans="1:9" ht="12.75" customHeight="1">
      <c r="A950" s="1"/>
      <c r="B950" s="347"/>
      <c r="C950" s="48"/>
      <c r="D950" s="348"/>
      <c r="E950" s="348"/>
      <c r="F950" s="348"/>
      <c r="G950" s="352"/>
      <c r="H950" s="349"/>
      <c r="I950" s="1"/>
    </row>
    <row r="951" spans="1:9" ht="12.75" customHeight="1">
      <c r="A951" s="1"/>
      <c r="B951" s="347"/>
      <c r="C951" s="48"/>
      <c r="D951" s="348"/>
      <c r="E951" s="348"/>
      <c r="F951" s="348"/>
      <c r="G951" s="352"/>
      <c r="H951" s="349"/>
      <c r="I951" s="1"/>
    </row>
    <row r="952" spans="1:9" ht="12.75" customHeight="1">
      <c r="A952" s="1"/>
      <c r="B952" s="347"/>
      <c r="C952" s="48"/>
      <c r="D952" s="348"/>
      <c r="E952" s="348"/>
      <c r="F952" s="348"/>
      <c r="G952" s="352"/>
      <c r="H952" s="349"/>
      <c r="I952" s="1"/>
    </row>
    <row r="953" spans="1:9" ht="12.75" customHeight="1">
      <c r="A953" s="1"/>
      <c r="B953" s="347"/>
      <c r="C953" s="48"/>
      <c r="D953" s="348"/>
      <c r="E953" s="348"/>
      <c r="F953" s="348"/>
      <c r="G953" s="352"/>
      <c r="H953" s="349"/>
      <c r="I953" s="1"/>
    </row>
    <row r="954" spans="1:9" ht="12.75" customHeight="1">
      <c r="A954" s="1"/>
      <c r="B954" s="347"/>
      <c r="C954" s="48"/>
      <c r="D954" s="348"/>
      <c r="E954" s="348"/>
      <c r="F954" s="348"/>
      <c r="G954" s="352"/>
      <c r="H954" s="349"/>
      <c r="I954" s="1"/>
    </row>
    <row r="955" spans="1:9" ht="12.75" customHeight="1">
      <c r="A955" s="1"/>
      <c r="B955" s="347"/>
      <c r="C955" s="48"/>
      <c r="D955" s="348"/>
      <c r="E955" s="348"/>
      <c r="F955" s="348"/>
      <c r="G955" s="348"/>
      <c r="H955" s="350"/>
      <c r="I955" s="1"/>
    </row>
    <row r="956" spans="1:9" ht="12.75" customHeight="1">
      <c r="A956" s="1"/>
      <c r="B956" s="347"/>
      <c r="C956" s="48"/>
      <c r="D956" s="348"/>
      <c r="E956" s="348"/>
      <c r="F956" s="348"/>
      <c r="G956" s="348"/>
      <c r="H956" s="350"/>
      <c r="I956" s="1"/>
    </row>
    <row r="957" spans="1:9" ht="12.75" customHeight="1">
      <c r="A957" s="1"/>
      <c r="B957" s="354" t="s">
        <v>422</v>
      </c>
      <c r="C957" s="355"/>
      <c r="D957" s="356"/>
      <c r="E957" s="356"/>
      <c r="F957" s="356"/>
      <c r="G957" s="357"/>
      <c r="H957" s="358">
        <f>SUM(G948:G954)</f>
        <v>16052.04444817729</v>
      </c>
      <c r="I957" s="1"/>
    </row>
    <row r="958" spans="1:9" ht="12.75" customHeight="1">
      <c r="A958" s="1"/>
      <c r="B958" s="359"/>
      <c r="C958" s="50"/>
      <c r="D958" s="360"/>
      <c r="E958" s="360"/>
      <c r="F958" s="360"/>
      <c r="G958" s="360"/>
      <c r="H958" s="361"/>
      <c r="I958" s="1"/>
    </row>
    <row r="959" spans="1:9" ht="12.75" customHeight="1">
      <c r="A959" s="1"/>
      <c r="B959" s="409" t="s">
        <v>452</v>
      </c>
      <c r="C959" s="52" t="s">
        <v>424</v>
      </c>
      <c r="D959" s="348">
        <v>0.5</v>
      </c>
      <c r="E959" s="348">
        <f t="shared" ref="E959:E960" si="77">D959*$G$946</f>
        <v>0.5</v>
      </c>
      <c r="F959" s="352">
        <f>'MANO DE OBRA'!$K$8</f>
        <v>1165.6790978787881</v>
      </c>
      <c r="G959" s="352">
        <f t="shared" ref="G959:G960" si="78">E959*F959</f>
        <v>582.83954893939404</v>
      </c>
      <c r="H959" s="364"/>
      <c r="I959" s="1"/>
    </row>
    <row r="960" spans="1:9" ht="12.75" customHeight="1">
      <c r="A960" s="1"/>
      <c r="B960" s="409" t="s">
        <v>941</v>
      </c>
      <c r="C960" s="52" t="s">
        <v>424</v>
      </c>
      <c r="D960" s="348">
        <v>0.5</v>
      </c>
      <c r="E960" s="348">
        <f t="shared" si="77"/>
        <v>0.5</v>
      </c>
      <c r="F960" s="352">
        <f>'MANO DE OBRA'!$K$10</f>
        <v>942.27655587878792</v>
      </c>
      <c r="G960" s="352">
        <f t="shared" si="78"/>
        <v>471.13827793939396</v>
      </c>
      <c r="H960" s="364"/>
      <c r="I960" s="1"/>
    </row>
    <row r="961" spans="1:9" ht="12.75" customHeight="1">
      <c r="A961" s="1"/>
      <c r="B961" s="347"/>
      <c r="C961" s="52"/>
      <c r="D961" s="394"/>
      <c r="E961" s="348"/>
      <c r="F961" s="394"/>
      <c r="G961" s="352"/>
      <c r="H961" s="364"/>
      <c r="I961" s="1"/>
    </row>
    <row r="962" spans="1:9" ht="12.75" customHeight="1">
      <c r="A962" s="1"/>
      <c r="B962" s="390"/>
      <c r="C962" s="52"/>
      <c r="D962" s="394"/>
      <c r="E962" s="348"/>
      <c r="F962" s="394"/>
      <c r="G962" s="352"/>
      <c r="H962" s="365"/>
      <c r="I962" s="1"/>
    </row>
    <row r="963" spans="1:9" ht="12.75" customHeight="1">
      <c r="A963" s="1"/>
      <c r="B963" s="764" t="s">
        <v>425</v>
      </c>
      <c r="C963" s="689"/>
      <c r="D963" s="689"/>
      <c r="E963" s="689"/>
      <c r="F963" s="689"/>
      <c r="G963" s="765"/>
      <c r="H963" s="366">
        <f>SUM(G959:G962)</f>
        <v>1053.9778268787879</v>
      </c>
      <c r="I963" s="1"/>
    </row>
    <row r="964" spans="1:9" ht="12.75" customHeight="1">
      <c r="A964" s="1"/>
      <c r="B964" s="766"/>
      <c r="C964" s="692"/>
      <c r="D964" s="692"/>
      <c r="E964" s="692"/>
      <c r="F964" s="692"/>
      <c r="G964" s="692"/>
      <c r="H964" s="700"/>
      <c r="I964" s="1"/>
    </row>
    <row r="965" spans="1:9" ht="12.75" customHeight="1">
      <c r="A965" s="1"/>
      <c r="B965" s="347" t="s">
        <v>426</v>
      </c>
      <c r="C965" s="48"/>
      <c r="D965" s="348"/>
      <c r="E965" s="348"/>
      <c r="F965" s="348"/>
      <c r="G965" s="348"/>
      <c r="H965" s="349"/>
      <c r="I965" s="1"/>
    </row>
    <row r="966" spans="1:9" ht="12.75" customHeight="1">
      <c r="A966" s="1"/>
      <c r="B966" s="347" t="s">
        <v>427</v>
      </c>
      <c r="C966" s="48"/>
      <c r="D966" s="348"/>
      <c r="E966" s="348"/>
      <c r="F966" s="348"/>
      <c r="G966" s="348"/>
      <c r="H966" s="349"/>
      <c r="I966" s="1"/>
    </row>
    <row r="967" spans="1:9" ht="12.75" customHeight="1">
      <c r="A967" s="1"/>
      <c r="B967" s="351" t="s">
        <v>428</v>
      </c>
      <c r="C967" s="90"/>
      <c r="D967" s="352"/>
      <c r="E967" s="352"/>
      <c r="F967" s="352"/>
      <c r="G967" s="352"/>
      <c r="H967" s="349"/>
      <c r="I967" s="1"/>
    </row>
    <row r="968" spans="1:9" ht="12.75" customHeight="1">
      <c r="A968" s="1"/>
      <c r="B968" s="368"/>
      <c r="C968" s="355"/>
      <c r="D968" s="355"/>
      <c r="E968" s="355"/>
      <c r="F968" s="355"/>
      <c r="G968" s="369"/>
      <c r="H968" s="358">
        <f>SUM(G967)</f>
        <v>0</v>
      </c>
      <c r="I968" s="1"/>
    </row>
    <row r="969" spans="1:9" ht="12.75" customHeight="1">
      <c r="A969" s="1"/>
      <c r="B969" s="367"/>
      <c r="C969" s="1"/>
      <c r="D969" s="1"/>
      <c r="E969" s="1"/>
      <c r="F969" s="1"/>
      <c r="G969" s="1"/>
      <c r="H969" s="260"/>
      <c r="I969" s="1"/>
    </row>
    <row r="970" spans="1:9" ht="12.75" customHeight="1">
      <c r="A970" s="1"/>
      <c r="B970" s="370" t="s">
        <v>429</v>
      </c>
      <c r="C970" s="355"/>
      <c r="D970" s="355"/>
      <c r="E970" s="355"/>
      <c r="F970" s="355"/>
      <c r="G970" s="369"/>
      <c r="H970" s="371">
        <f>H957+H963+H968</f>
        <v>17106.022275056079</v>
      </c>
      <c r="I970" s="1"/>
    </row>
    <row r="971" spans="1:9" ht="12.75" customHeight="1">
      <c r="A971" s="1"/>
      <c r="B971" s="367"/>
      <c r="C971" s="1"/>
      <c r="D971" s="1"/>
      <c r="E971" s="1"/>
      <c r="F971" s="1"/>
      <c r="G971" s="1"/>
      <c r="H971" s="372"/>
      <c r="I971" s="1"/>
    </row>
    <row r="972" spans="1:9" ht="12.75" customHeight="1">
      <c r="A972" s="1"/>
      <c r="B972" s="347" t="s">
        <v>349</v>
      </c>
      <c r="C972" s="48"/>
      <c r="D972" s="49">
        <f>'COEF.RESUMEN'!$H$5</f>
        <v>0.15</v>
      </c>
      <c r="E972" s="48"/>
      <c r="F972" s="48"/>
      <c r="G972" s="48"/>
      <c r="H972" s="350">
        <f>H970*D972</f>
        <v>2565.9033412584117</v>
      </c>
      <c r="I972" s="1"/>
    </row>
    <row r="973" spans="1:9" ht="12.75" customHeight="1">
      <c r="A973" s="1"/>
      <c r="B973" s="373"/>
      <c r="C973" s="48"/>
      <c r="D973" s="49"/>
      <c r="E973" s="48"/>
      <c r="F973" s="48"/>
      <c r="G973" s="48"/>
      <c r="H973" s="374"/>
      <c r="I973" s="1"/>
    </row>
    <row r="974" spans="1:9" ht="12.75" customHeight="1">
      <c r="A974" s="1"/>
      <c r="B974" s="347"/>
      <c r="C974" s="48"/>
      <c r="D974" s="49"/>
      <c r="E974" s="48"/>
      <c r="F974" s="48"/>
      <c r="G974" s="48"/>
      <c r="H974" s="350"/>
      <c r="I974" s="1"/>
    </row>
    <row r="975" spans="1:9" ht="12.75" customHeight="1">
      <c r="A975" s="1"/>
      <c r="B975" s="347" t="s">
        <v>350</v>
      </c>
      <c r="C975" s="48"/>
      <c r="D975" s="49">
        <f>'COEF.RESUMEN'!$H$6</f>
        <v>0.1</v>
      </c>
      <c r="E975" s="48"/>
      <c r="F975" s="48"/>
      <c r="G975" s="48"/>
      <c r="H975" s="350">
        <f>H970*D975</f>
        <v>1710.602227505608</v>
      </c>
      <c r="I975" s="1"/>
    </row>
    <row r="976" spans="1:9" ht="12.75" customHeight="1">
      <c r="A976" s="1"/>
      <c r="B976" s="347"/>
      <c r="C976" s="48"/>
      <c r="D976" s="49"/>
      <c r="E976" s="48"/>
      <c r="F976" s="48"/>
      <c r="G976" s="48"/>
      <c r="H976" s="374">
        <f>H970+H972+H975</f>
        <v>21382.527843820098</v>
      </c>
      <c r="I976" s="1"/>
    </row>
    <row r="977" spans="1:9" ht="12.75" customHeight="1">
      <c r="A977" s="1"/>
      <c r="B977" s="347" t="s">
        <v>430</v>
      </c>
      <c r="C977" s="48"/>
      <c r="D977" s="49">
        <f>'COEF.RESUMEN'!$H$8</f>
        <v>0.25</v>
      </c>
      <c r="E977" s="48"/>
      <c r="F977" s="48"/>
      <c r="G977" s="48"/>
      <c r="H977" s="350">
        <f>H976*D977</f>
        <v>5345.6319609550246</v>
      </c>
      <c r="I977" s="1"/>
    </row>
    <row r="978" spans="1:9" ht="12.75" customHeight="1">
      <c r="A978" s="1"/>
      <c r="B978" s="347"/>
      <c r="C978" s="48"/>
      <c r="D978" s="48"/>
      <c r="E978" s="48"/>
      <c r="F978" s="48"/>
      <c r="G978" s="48"/>
      <c r="H978" s="375"/>
      <c r="I978" s="1"/>
    </row>
    <row r="979" spans="1:9" ht="12.75" customHeight="1">
      <c r="A979" s="1"/>
      <c r="B979" s="376" t="s">
        <v>431</v>
      </c>
      <c r="C979" s="340"/>
      <c r="D979" s="340"/>
      <c r="E979" s="340"/>
      <c r="F979" s="340"/>
      <c r="G979" s="377"/>
      <c r="H979" s="371">
        <f>H976+H977</f>
        <v>26728.159804775125</v>
      </c>
      <c r="I979" s="1"/>
    </row>
    <row r="980" spans="1:9" ht="12.75" customHeight="1">
      <c r="A980" s="1"/>
      <c r="B980" s="1"/>
      <c r="C980" s="1"/>
      <c r="D980" s="1"/>
      <c r="E980" s="1"/>
      <c r="F980" s="1"/>
      <c r="G980" s="1"/>
      <c r="H980" s="1"/>
      <c r="I980" s="1"/>
    </row>
    <row r="981" spans="1:9" ht="12.75" hidden="1" customHeight="1">
      <c r="A981" s="1"/>
      <c r="B981" s="708" t="s">
        <v>2037</v>
      </c>
      <c r="C981" s="687"/>
      <c r="D981" s="762" t="s">
        <v>2038</v>
      </c>
      <c r="E981" s="687"/>
      <c r="F981" s="387" t="s">
        <v>43</v>
      </c>
      <c r="G981" s="763">
        <v>1</v>
      </c>
      <c r="H981" s="687"/>
      <c r="I981" s="1"/>
    </row>
    <row r="982" spans="1:9" ht="12.75" hidden="1" customHeight="1">
      <c r="A982" s="1"/>
      <c r="B982" s="342" t="s">
        <v>416</v>
      </c>
      <c r="C982" s="343" t="s">
        <v>16</v>
      </c>
      <c r="D982" s="342" t="s">
        <v>417</v>
      </c>
      <c r="E982" s="342" t="s">
        <v>418</v>
      </c>
      <c r="F982" s="342" t="s">
        <v>419</v>
      </c>
      <c r="G982" s="342" t="s">
        <v>420</v>
      </c>
      <c r="H982" s="342" t="s">
        <v>421</v>
      </c>
      <c r="I982" s="1"/>
    </row>
    <row r="983" spans="1:9" ht="12.75" hidden="1" customHeight="1">
      <c r="A983" s="1"/>
      <c r="B983" s="378" t="str">
        <f>'LISTA DE PRECIOS '!$D$1738</f>
        <v>Llave esférica 2 1/2"</v>
      </c>
      <c r="C983" s="160" t="s">
        <v>43</v>
      </c>
      <c r="D983" s="345">
        <v>1</v>
      </c>
      <c r="E983" s="348">
        <f t="shared" ref="E983:E984" si="79">D983*$G$981</f>
        <v>1</v>
      </c>
      <c r="F983" s="345">
        <f>'LISTA DE PRECIOS '!$J$1738</f>
        <v>27638.784257889205</v>
      </c>
      <c r="G983" s="352">
        <f t="shared" ref="G983:G984" si="80">E983*F983</f>
        <v>27638.784257889205</v>
      </c>
      <c r="H983" s="346"/>
      <c r="I983" s="1"/>
    </row>
    <row r="984" spans="1:9" ht="12.75" hidden="1" customHeight="1">
      <c r="A984" s="1"/>
      <c r="B984" s="347" t="str">
        <f>'LISTA DE PRECIOS '!$D$1836</f>
        <v>Sellador de roscas x 150 gs</v>
      </c>
      <c r="C984" s="48" t="s">
        <v>43</v>
      </c>
      <c r="D984" s="348">
        <v>0.03</v>
      </c>
      <c r="E984" s="348">
        <f t="shared" si="79"/>
        <v>0.03</v>
      </c>
      <c r="F984" s="348">
        <f>'LISTA DE PRECIOS '!$J$1836</f>
        <v>480.58902055496128</v>
      </c>
      <c r="G984" s="352">
        <f t="shared" si="80"/>
        <v>14.417670616648838</v>
      </c>
      <c r="H984" s="349"/>
      <c r="I984" s="1"/>
    </row>
    <row r="985" spans="1:9" ht="12.75" hidden="1" customHeight="1">
      <c r="A985" s="1"/>
      <c r="B985" s="347"/>
      <c r="C985" s="48"/>
      <c r="D985" s="348"/>
      <c r="E985" s="348"/>
      <c r="F985" s="348"/>
      <c r="G985" s="352"/>
      <c r="H985" s="349"/>
      <c r="I985" s="1"/>
    </row>
    <row r="986" spans="1:9" ht="12.75" hidden="1" customHeight="1">
      <c r="A986" s="1"/>
      <c r="B986" s="347"/>
      <c r="C986" s="48"/>
      <c r="D986" s="348"/>
      <c r="E986" s="348"/>
      <c r="F986" s="348"/>
      <c r="G986" s="352"/>
      <c r="H986" s="349"/>
      <c r="I986" s="1"/>
    </row>
    <row r="987" spans="1:9" ht="12.75" hidden="1" customHeight="1">
      <c r="A987" s="1"/>
      <c r="B987" s="347"/>
      <c r="C987" s="48"/>
      <c r="D987" s="348"/>
      <c r="E987" s="348"/>
      <c r="F987" s="348"/>
      <c r="G987" s="352"/>
      <c r="H987" s="349"/>
      <c r="I987" s="1"/>
    </row>
    <row r="988" spans="1:9" ht="12.75" hidden="1" customHeight="1">
      <c r="A988" s="1"/>
      <c r="B988" s="347"/>
      <c r="C988" s="48"/>
      <c r="D988" s="348"/>
      <c r="E988" s="348"/>
      <c r="F988" s="348"/>
      <c r="G988" s="352"/>
      <c r="H988" s="349"/>
      <c r="I988" s="1"/>
    </row>
    <row r="989" spans="1:9" ht="12.75" hidden="1" customHeight="1">
      <c r="A989" s="1"/>
      <c r="B989" s="347"/>
      <c r="C989" s="48"/>
      <c r="D989" s="348"/>
      <c r="E989" s="348"/>
      <c r="F989" s="348"/>
      <c r="G989" s="352"/>
      <c r="H989" s="349"/>
      <c r="I989" s="1"/>
    </row>
    <row r="990" spans="1:9" ht="12.75" hidden="1" customHeight="1">
      <c r="A990" s="1"/>
      <c r="B990" s="347"/>
      <c r="C990" s="48"/>
      <c r="D990" s="348"/>
      <c r="E990" s="348"/>
      <c r="F990" s="348"/>
      <c r="G990" s="348"/>
      <c r="H990" s="350"/>
      <c r="I990" s="1"/>
    </row>
    <row r="991" spans="1:9" ht="12.75" hidden="1" customHeight="1">
      <c r="A991" s="1"/>
      <c r="B991" s="347"/>
      <c r="C991" s="48"/>
      <c r="D991" s="348"/>
      <c r="E991" s="348"/>
      <c r="F991" s="348"/>
      <c r="G991" s="348"/>
      <c r="H991" s="350"/>
      <c r="I991" s="1"/>
    </row>
    <row r="992" spans="1:9" ht="12.75" hidden="1" customHeight="1">
      <c r="A992" s="1"/>
      <c r="B992" s="354" t="s">
        <v>422</v>
      </c>
      <c r="C992" s="355"/>
      <c r="D992" s="356"/>
      <c r="E992" s="356"/>
      <c r="F992" s="356"/>
      <c r="G992" s="357"/>
      <c r="H992" s="358">
        <f>SUM(G983:G989)</f>
        <v>27653.201928505852</v>
      </c>
      <c r="I992" s="1"/>
    </row>
    <row r="993" spans="1:9" ht="12.75" hidden="1" customHeight="1">
      <c r="A993" s="1"/>
      <c r="B993" s="359"/>
      <c r="C993" s="50"/>
      <c r="D993" s="360"/>
      <c r="E993" s="360"/>
      <c r="F993" s="360"/>
      <c r="G993" s="360"/>
      <c r="H993" s="361"/>
      <c r="I993" s="1"/>
    </row>
    <row r="994" spans="1:9" ht="12.75" hidden="1" customHeight="1">
      <c r="A994" s="1"/>
      <c r="B994" s="409" t="s">
        <v>452</v>
      </c>
      <c r="C994" s="52" t="s">
        <v>424</v>
      </c>
      <c r="D994" s="348">
        <v>0.5</v>
      </c>
      <c r="E994" s="348">
        <f t="shared" ref="E994:E995" si="81">D994*$G$981</f>
        <v>0.5</v>
      </c>
      <c r="F994" s="352">
        <f>'MANO DE OBRA'!$K$8</f>
        <v>1165.6790978787881</v>
      </c>
      <c r="G994" s="352">
        <f t="shared" ref="G994:G995" si="82">E994*F994</f>
        <v>582.83954893939404</v>
      </c>
      <c r="H994" s="364"/>
      <c r="I994" s="1"/>
    </row>
    <row r="995" spans="1:9" ht="12.75" hidden="1" customHeight="1">
      <c r="A995" s="1"/>
      <c r="B995" s="409" t="s">
        <v>941</v>
      </c>
      <c r="C995" s="52" t="s">
        <v>424</v>
      </c>
      <c r="D995" s="348">
        <v>0.5</v>
      </c>
      <c r="E995" s="348">
        <f t="shared" si="81"/>
        <v>0.5</v>
      </c>
      <c r="F995" s="352">
        <f>'MANO DE OBRA'!$K$10</f>
        <v>942.27655587878792</v>
      </c>
      <c r="G995" s="352">
        <f t="shared" si="82"/>
        <v>471.13827793939396</v>
      </c>
      <c r="H995" s="364"/>
      <c r="I995" s="1"/>
    </row>
    <row r="996" spans="1:9" ht="12.75" hidden="1" customHeight="1">
      <c r="A996" s="1"/>
      <c r="B996" s="347"/>
      <c r="C996" s="52"/>
      <c r="D996" s="394"/>
      <c r="E996" s="348"/>
      <c r="F996" s="394"/>
      <c r="G996" s="352"/>
      <c r="H996" s="364"/>
      <c r="I996" s="1"/>
    </row>
    <row r="997" spans="1:9" ht="12.75" hidden="1" customHeight="1">
      <c r="A997" s="1"/>
      <c r="B997" s="390"/>
      <c r="C997" s="52"/>
      <c r="D997" s="394"/>
      <c r="E997" s="348"/>
      <c r="F997" s="394"/>
      <c r="G997" s="352"/>
      <c r="H997" s="365"/>
      <c r="I997" s="1"/>
    </row>
    <row r="998" spans="1:9" ht="12.75" hidden="1" customHeight="1">
      <c r="A998" s="1"/>
      <c r="B998" s="764" t="s">
        <v>425</v>
      </c>
      <c r="C998" s="689"/>
      <c r="D998" s="689"/>
      <c r="E998" s="689"/>
      <c r="F998" s="689"/>
      <c r="G998" s="765"/>
      <c r="H998" s="366">
        <f>SUM(G994:G997)</f>
        <v>1053.9778268787879</v>
      </c>
      <c r="I998" s="1"/>
    </row>
    <row r="999" spans="1:9" ht="12.75" hidden="1" customHeight="1">
      <c r="A999" s="1"/>
      <c r="B999" s="766"/>
      <c r="C999" s="692"/>
      <c r="D999" s="692"/>
      <c r="E999" s="692"/>
      <c r="F999" s="692"/>
      <c r="G999" s="692"/>
      <c r="H999" s="700"/>
      <c r="I999" s="1"/>
    </row>
    <row r="1000" spans="1:9" ht="12.75" hidden="1" customHeight="1">
      <c r="A1000" s="1"/>
      <c r="B1000" s="347" t="s">
        <v>426</v>
      </c>
      <c r="C1000" s="48"/>
      <c r="D1000" s="348"/>
      <c r="E1000" s="348"/>
      <c r="F1000" s="348"/>
      <c r="G1000" s="348"/>
      <c r="H1000" s="349"/>
      <c r="I1000" s="1"/>
    </row>
    <row r="1001" spans="1:9" ht="12.75" hidden="1" customHeight="1">
      <c r="A1001" s="1"/>
      <c r="B1001" s="347" t="s">
        <v>427</v>
      </c>
      <c r="C1001" s="48"/>
      <c r="D1001" s="348"/>
      <c r="E1001" s="348"/>
      <c r="F1001" s="348"/>
      <c r="G1001" s="348"/>
      <c r="H1001" s="349"/>
      <c r="I1001" s="1"/>
    </row>
    <row r="1002" spans="1:9" ht="12.75" hidden="1" customHeight="1">
      <c r="A1002" s="1"/>
      <c r="B1002" s="351" t="s">
        <v>428</v>
      </c>
      <c r="C1002" s="90"/>
      <c r="D1002" s="352"/>
      <c r="E1002" s="352"/>
      <c r="F1002" s="352"/>
      <c r="G1002" s="352"/>
      <c r="H1002" s="349"/>
      <c r="I1002" s="1"/>
    </row>
    <row r="1003" spans="1:9" ht="12.75" hidden="1" customHeight="1">
      <c r="A1003" s="1"/>
      <c r="B1003" s="368"/>
      <c r="C1003" s="355"/>
      <c r="D1003" s="355"/>
      <c r="E1003" s="355"/>
      <c r="F1003" s="355"/>
      <c r="G1003" s="369"/>
      <c r="H1003" s="358">
        <f>SUM(G1002)</f>
        <v>0</v>
      </c>
      <c r="I1003" s="1"/>
    </row>
    <row r="1004" spans="1:9" ht="12.75" hidden="1" customHeight="1">
      <c r="A1004" s="1"/>
      <c r="B1004" s="367"/>
      <c r="C1004" s="1"/>
      <c r="D1004" s="1"/>
      <c r="E1004" s="1"/>
      <c r="F1004" s="1"/>
      <c r="G1004" s="1"/>
      <c r="H1004" s="260"/>
      <c r="I1004" s="1"/>
    </row>
    <row r="1005" spans="1:9" ht="12.75" hidden="1" customHeight="1">
      <c r="A1005" s="1"/>
      <c r="B1005" s="370" t="s">
        <v>429</v>
      </c>
      <c r="C1005" s="355"/>
      <c r="D1005" s="355"/>
      <c r="E1005" s="355"/>
      <c r="F1005" s="355"/>
      <c r="G1005" s="369"/>
      <c r="H1005" s="371">
        <f>H992+H998+H1003</f>
        <v>28707.179755384641</v>
      </c>
      <c r="I1005" s="1"/>
    </row>
    <row r="1006" spans="1:9" ht="12.75" hidden="1" customHeight="1">
      <c r="A1006" s="1"/>
      <c r="B1006" s="367"/>
      <c r="C1006" s="1"/>
      <c r="D1006" s="1"/>
      <c r="E1006" s="1"/>
      <c r="F1006" s="1"/>
      <c r="G1006" s="1"/>
      <c r="H1006" s="372"/>
      <c r="I1006" s="1"/>
    </row>
    <row r="1007" spans="1:9" ht="12.75" hidden="1" customHeight="1">
      <c r="A1007" s="1"/>
      <c r="B1007" s="347" t="s">
        <v>349</v>
      </c>
      <c r="C1007" s="48"/>
      <c r="D1007" s="49">
        <f>'COEF.RESUMEN'!$H$5</f>
        <v>0.15</v>
      </c>
      <c r="E1007" s="48"/>
      <c r="F1007" s="48"/>
      <c r="G1007" s="48"/>
      <c r="H1007" s="350">
        <f>H1005*D1007</f>
        <v>4306.0769633076961</v>
      </c>
      <c r="I1007" s="1"/>
    </row>
    <row r="1008" spans="1:9" ht="12.75" hidden="1" customHeight="1">
      <c r="A1008" s="1"/>
      <c r="B1008" s="373"/>
      <c r="C1008" s="48"/>
      <c r="D1008" s="49"/>
      <c r="E1008" s="48"/>
      <c r="F1008" s="48"/>
      <c r="G1008" s="48"/>
      <c r="H1008" s="374"/>
      <c r="I1008" s="1"/>
    </row>
    <row r="1009" spans="1:9" ht="12.75" hidden="1" customHeight="1">
      <c r="A1009" s="1"/>
      <c r="B1009" s="347"/>
      <c r="C1009" s="48"/>
      <c r="D1009" s="49"/>
      <c r="E1009" s="48"/>
      <c r="F1009" s="48"/>
      <c r="G1009" s="48"/>
      <c r="H1009" s="350"/>
      <c r="I1009" s="1"/>
    </row>
    <row r="1010" spans="1:9" ht="12.75" hidden="1" customHeight="1">
      <c r="A1010" s="1"/>
      <c r="B1010" s="347" t="s">
        <v>350</v>
      </c>
      <c r="C1010" s="48"/>
      <c r="D1010" s="49">
        <f>'COEF.RESUMEN'!$H$6</f>
        <v>0.1</v>
      </c>
      <c r="E1010" s="48"/>
      <c r="F1010" s="48"/>
      <c r="G1010" s="48"/>
      <c r="H1010" s="350">
        <f>H1005*D1010</f>
        <v>2870.7179755384641</v>
      </c>
      <c r="I1010" s="1"/>
    </row>
    <row r="1011" spans="1:9" ht="12.75" hidden="1" customHeight="1">
      <c r="A1011" s="1"/>
      <c r="B1011" s="347"/>
      <c r="C1011" s="48"/>
      <c r="D1011" s="49"/>
      <c r="E1011" s="48"/>
      <c r="F1011" s="48"/>
      <c r="G1011" s="48"/>
      <c r="H1011" s="374">
        <f>H1005+H1007+H1010</f>
        <v>35883.974694230805</v>
      </c>
      <c r="I1011" s="1"/>
    </row>
    <row r="1012" spans="1:9" ht="12.75" hidden="1" customHeight="1">
      <c r="A1012" s="1"/>
      <c r="B1012" s="347" t="s">
        <v>430</v>
      </c>
      <c r="C1012" s="48"/>
      <c r="D1012" s="49">
        <f>'COEF.RESUMEN'!$H$8</f>
        <v>0.25</v>
      </c>
      <c r="E1012" s="48"/>
      <c r="F1012" s="48"/>
      <c r="G1012" s="48"/>
      <c r="H1012" s="350">
        <f>H1011*D1012</f>
        <v>8970.9936735577012</v>
      </c>
      <c r="I1012" s="1"/>
    </row>
    <row r="1013" spans="1:9" ht="12.75" hidden="1" customHeight="1">
      <c r="A1013" s="1"/>
      <c r="B1013" s="347"/>
      <c r="C1013" s="48"/>
      <c r="D1013" s="48"/>
      <c r="E1013" s="48"/>
      <c r="F1013" s="48"/>
      <c r="G1013" s="48"/>
      <c r="H1013" s="375"/>
      <c r="I1013" s="1"/>
    </row>
    <row r="1014" spans="1:9" ht="12.75" hidden="1" customHeight="1">
      <c r="A1014" s="1"/>
      <c r="B1014" s="376" t="s">
        <v>431</v>
      </c>
      <c r="C1014" s="340"/>
      <c r="D1014" s="340"/>
      <c r="E1014" s="340"/>
      <c r="F1014" s="340"/>
      <c r="G1014" s="377"/>
      <c r="H1014" s="371">
        <f>H1011+H1012</f>
        <v>44854.968367788504</v>
      </c>
      <c r="I1014" s="1"/>
    </row>
    <row r="1015" spans="1:9" ht="12.75" hidden="1" customHeight="1">
      <c r="A1015" s="1"/>
      <c r="B1015" s="1"/>
      <c r="C1015" s="1"/>
      <c r="D1015" s="1"/>
      <c r="E1015" s="1"/>
      <c r="F1015" s="1"/>
      <c r="G1015" s="1"/>
      <c r="H1015" s="1"/>
      <c r="I1015" s="1"/>
    </row>
    <row r="1016" spans="1:9" ht="12.75" hidden="1" customHeight="1">
      <c r="A1016" s="1"/>
      <c r="B1016" s="708" t="s">
        <v>2039</v>
      </c>
      <c r="C1016" s="687"/>
      <c r="D1016" s="762" t="s">
        <v>2040</v>
      </c>
      <c r="E1016" s="687"/>
      <c r="F1016" s="387" t="s">
        <v>43</v>
      </c>
      <c r="G1016" s="763">
        <v>1</v>
      </c>
      <c r="H1016" s="687"/>
      <c r="I1016" s="1"/>
    </row>
    <row r="1017" spans="1:9" ht="12.75" hidden="1" customHeight="1">
      <c r="A1017" s="1"/>
      <c r="B1017" s="342" t="s">
        <v>416</v>
      </c>
      <c r="C1017" s="343" t="s">
        <v>16</v>
      </c>
      <c r="D1017" s="342" t="s">
        <v>417</v>
      </c>
      <c r="E1017" s="342" t="s">
        <v>418</v>
      </c>
      <c r="F1017" s="342" t="s">
        <v>419</v>
      </c>
      <c r="G1017" s="342" t="s">
        <v>420</v>
      </c>
      <c r="H1017" s="342" t="s">
        <v>421</v>
      </c>
      <c r="I1017" s="1"/>
    </row>
    <row r="1018" spans="1:9" ht="12.75" hidden="1" customHeight="1">
      <c r="A1018" s="1"/>
      <c r="B1018" s="378" t="str">
        <f>'LISTA DE PRECIOS '!$D$1739</f>
        <v>Llave esférica 3"</v>
      </c>
      <c r="C1018" s="160" t="s">
        <v>43</v>
      </c>
      <c r="D1018" s="345">
        <v>1</v>
      </c>
      <c r="E1018" s="348">
        <f t="shared" ref="E1018:E1019" si="83">D1018*$G$1016</f>
        <v>1</v>
      </c>
      <c r="F1018" s="345">
        <f>'LISTA DE PRECIOS '!$J$1739</f>
        <v>43562.872968532967</v>
      </c>
      <c r="G1018" s="352">
        <f t="shared" ref="G1018:G1019" si="84">E1018*F1018</f>
        <v>43562.872968532967</v>
      </c>
      <c r="H1018" s="346"/>
      <c r="I1018" s="1"/>
    </row>
    <row r="1019" spans="1:9" ht="12.75" hidden="1" customHeight="1">
      <c r="A1019" s="1"/>
      <c r="B1019" s="347" t="str">
        <f>'LISTA DE PRECIOS '!$D$1836</f>
        <v>Sellador de roscas x 150 gs</v>
      </c>
      <c r="C1019" s="48" t="s">
        <v>43</v>
      </c>
      <c r="D1019" s="348">
        <v>0.03</v>
      </c>
      <c r="E1019" s="348">
        <f t="shared" si="83"/>
        <v>0.03</v>
      </c>
      <c r="F1019" s="348">
        <f>'LISTA DE PRECIOS '!$J$1836</f>
        <v>480.58902055496128</v>
      </c>
      <c r="G1019" s="352">
        <f t="shared" si="84"/>
        <v>14.417670616648838</v>
      </c>
      <c r="H1019" s="349"/>
      <c r="I1019" s="1"/>
    </row>
    <row r="1020" spans="1:9" ht="12.75" hidden="1" customHeight="1">
      <c r="A1020" s="1"/>
      <c r="B1020" s="347"/>
      <c r="C1020" s="48"/>
      <c r="D1020" s="348"/>
      <c r="E1020" s="348"/>
      <c r="F1020" s="348"/>
      <c r="G1020" s="352"/>
      <c r="H1020" s="349"/>
      <c r="I1020" s="1"/>
    </row>
    <row r="1021" spans="1:9" ht="12.75" hidden="1" customHeight="1">
      <c r="A1021" s="1"/>
      <c r="B1021" s="347"/>
      <c r="C1021" s="48"/>
      <c r="D1021" s="348"/>
      <c r="E1021" s="348"/>
      <c r="F1021" s="348"/>
      <c r="G1021" s="352"/>
      <c r="H1021" s="349"/>
      <c r="I1021" s="1"/>
    </row>
    <row r="1022" spans="1:9" ht="12.75" hidden="1" customHeight="1">
      <c r="A1022" s="1"/>
      <c r="B1022" s="347"/>
      <c r="C1022" s="48"/>
      <c r="D1022" s="348"/>
      <c r="E1022" s="348"/>
      <c r="F1022" s="348"/>
      <c r="G1022" s="352"/>
      <c r="H1022" s="349"/>
      <c r="I1022" s="1"/>
    </row>
    <row r="1023" spans="1:9" ht="12.75" hidden="1" customHeight="1">
      <c r="A1023" s="1"/>
      <c r="B1023" s="347"/>
      <c r="C1023" s="48"/>
      <c r="D1023" s="348"/>
      <c r="E1023" s="348"/>
      <c r="F1023" s="348"/>
      <c r="G1023" s="352"/>
      <c r="H1023" s="349"/>
      <c r="I1023" s="1"/>
    </row>
    <row r="1024" spans="1:9" ht="12.75" hidden="1" customHeight="1">
      <c r="A1024" s="1"/>
      <c r="B1024" s="347"/>
      <c r="C1024" s="48"/>
      <c r="D1024" s="348"/>
      <c r="E1024" s="348"/>
      <c r="F1024" s="348"/>
      <c r="G1024" s="352"/>
      <c r="H1024" s="349"/>
      <c r="I1024" s="1"/>
    </row>
    <row r="1025" spans="1:9" ht="12.75" hidden="1" customHeight="1">
      <c r="A1025" s="1"/>
      <c r="B1025" s="347"/>
      <c r="C1025" s="48"/>
      <c r="D1025" s="348"/>
      <c r="E1025" s="348"/>
      <c r="F1025" s="348"/>
      <c r="G1025" s="348"/>
      <c r="H1025" s="350"/>
      <c r="I1025" s="1"/>
    </row>
    <row r="1026" spans="1:9" ht="12.75" hidden="1" customHeight="1">
      <c r="A1026" s="1"/>
      <c r="B1026" s="347"/>
      <c r="C1026" s="48"/>
      <c r="D1026" s="348"/>
      <c r="E1026" s="348"/>
      <c r="F1026" s="348"/>
      <c r="G1026" s="348"/>
      <c r="H1026" s="350"/>
      <c r="I1026" s="1"/>
    </row>
    <row r="1027" spans="1:9" ht="12.75" hidden="1" customHeight="1">
      <c r="A1027" s="1"/>
      <c r="B1027" s="354" t="s">
        <v>422</v>
      </c>
      <c r="C1027" s="355"/>
      <c r="D1027" s="356"/>
      <c r="E1027" s="356"/>
      <c r="F1027" s="356"/>
      <c r="G1027" s="357"/>
      <c r="H1027" s="358">
        <f>SUM(G1018:G1024)</f>
        <v>43577.290639149614</v>
      </c>
      <c r="I1027" s="1"/>
    </row>
    <row r="1028" spans="1:9" ht="12.75" hidden="1" customHeight="1">
      <c r="A1028" s="1"/>
      <c r="B1028" s="359"/>
      <c r="C1028" s="50"/>
      <c r="D1028" s="360"/>
      <c r="E1028" s="360"/>
      <c r="F1028" s="360"/>
      <c r="G1028" s="360"/>
      <c r="H1028" s="361"/>
      <c r="I1028" s="1"/>
    </row>
    <row r="1029" spans="1:9" ht="12.75" hidden="1" customHeight="1">
      <c r="A1029" s="1"/>
      <c r="B1029" s="409" t="s">
        <v>452</v>
      </c>
      <c r="C1029" s="52" t="s">
        <v>424</v>
      </c>
      <c r="D1029" s="348">
        <v>0.5</v>
      </c>
      <c r="E1029" s="348">
        <f t="shared" ref="E1029:E1030" si="85">D1029*$G$1016</f>
        <v>0.5</v>
      </c>
      <c r="F1029" s="352">
        <f>'MANO DE OBRA'!$K$8</f>
        <v>1165.6790978787881</v>
      </c>
      <c r="G1029" s="352">
        <f t="shared" ref="G1029:G1030" si="86">E1029*F1029</f>
        <v>582.83954893939404</v>
      </c>
      <c r="H1029" s="364"/>
      <c r="I1029" s="1"/>
    </row>
    <row r="1030" spans="1:9" ht="12.75" hidden="1" customHeight="1">
      <c r="A1030" s="1"/>
      <c r="B1030" s="409" t="s">
        <v>941</v>
      </c>
      <c r="C1030" s="52" t="s">
        <v>424</v>
      </c>
      <c r="D1030" s="348">
        <v>0.5</v>
      </c>
      <c r="E1030" s="348">
        <f t="shared" si="85"/>
        <v>0.5</v>
      </c>
      <c r="F1030" s="352">
        <f>'MANO DE OBRA'!$K$10</f>
        <v>942.27655587878792</v>
      </c>
      <c r="G1030" s="352">
        <f t="shared" si="86"/>
        <v>471.13827793939396</v>
      </c>
      <c r="H1030" s="364"/>
      <c r="I1030" s="1"/>
    </row>
    <row r="1031" spans="1:9" ht="12.75" hidden="1" customHeight="1">
      <c r="A1031" s="1"/>
      <c r="B1031" s="347"/>
      <c r="C1031" s="52"/>
      <c r="D1031" s="394"/>
      <c r="E1031" s="348"/>
      <c r="F1031" s="394"/>
      <c r="G1031" s="352"/>
      <c r="H1031" s="364"/>
      <c r="I1031" s="1"/>
    </row>
    <row r="1032" spans="1:9" ht="12.75" hidden="1" customHeight="1">
      <c r="A1032" s="1"/>
      <c r="B1032" s="390"/>
      <c r="C1032" s="52"/>
      <c r="D1032" s="394"/>
      <c r="E1032" s="348"/>
      <c r="F1032" s="394"/>
      <c r="G1032" s="352"/>
      <c r="H1032" s="365"/>
      <c r="I1032" s="1"/>
    </row>
    <row r="1033" spans="1:9" ht="12.75" hidden="1" customHeight="1">
      <c r="A1033" s="1"/>
      <c r="B1033" s="764" t="s">
        <v>425</v>
      </c>
      <c r="C1033" s="689"/>
      <c r="D1033" s="689"/>
      <c r="E1033" s="689"/>
      <c r="F1033" s="689"/>
      <c r="G1033" s="765"/>
      <c r="H1033" s="366">
        <f>SUM(G1029:G1032)</f>
        <v>1053.9778268787879</v>
      </c>
      <c r="I1033" s="1"/>
    </row>
    <row r="1034" spans="1:9" ht="12.75" hidden="1" customHeight="1">
      <c r="A1034" s="1"/>
      <c r="B1034" s="766"/>
      <c r="C1034" s="692"/>
      <c r="D1034" s="692"/>
      <c r="E1034" s="692"/>
      <c r="F1034" s="692"/>
      <c r="G1034" s="692"/>
      <c r="H1034" s="700"/>
      <c r="I1034" s="1"/>
    </row>
    <row r="1035" spans="1:9" ht="12.75" hidden="1" customHeight="1">
      <c r="A1035" s="1"/>
      <c r="B1035" s="347" t="s">
        <v>426</v>
      </c>
      <c r="C1035" s="48"/>
      <c r="D1035" s="348"/>
      <c r="E1035" s="348"/>
      <c r="F1035" s="348"/>
      <c r="G1035" s="348"/>
      <c r="H1035" s="349"/>
      <c r="I1035" s="1"/>
    </row>
    <row r="1036" spans="1:9" ht="12.75" hidden="1" customHeight="1">
      <c r="A1036" s="1"/>
      <c r="B1036" s="347" t="s">
        <v>427</v>
      </c>
      <c r="C1036" s="48"/>
      <c r="D1036" s="348"/>
      <c r="E1036" s="348"/>
      <c r="F1036" s="348"/>
      <c r="G1036" s="348"/>
      <c r="H1036" s="349"/>
      <c r="I1036" s="1"/>
    </row>
    <row r="1037" spans="1:9" ht="12.75" hidden="1" customHeight="1">
      <c r="A1037" s="1"/>
      <c r="B1037" s="351" t="s">
        <v>428</v>
      </c>
      <c r="C1037" s="90"/>
      <c r="D1037" s="352"/>
      <c r="E1037" s="352"/>
      <c r="F1037" s="352"/>
      <c r="G1037" s="352"/>
      <c r="H1037" s="349"/>
      <c r="I1037" s="1"/>
    </row>
    <row r="1038" spans="1:9" ht="12.75" hidden="1" customHeight="1">
      <c r="A1038" s="1"/>
      <c r="B1038" s="368"/>
      <c r="C1038" s="355"/>
      <c r="D1038" s="355"/>
      <c r="E1038" s="355"/>
      <c r="F1038" s="355"/>
      <c r="G1038" s="369"/>
      <c r="H1038" s="358">
        <f>SUM(G1037)</f>
        <v>0</v>
      </c>
      <c r="I1038" s="1"/>
    </row>
    <row r="1039" spans="1:9" ht="12.75" hidden="1" customHeight="1">
      <c r="A1039" s="1"/>
      <c r="B1039" s="367"/>
      <c r="C1039" s="1"/>
      <c r="D1039" s="1"/>
      <c r="E1039" s="1"/>
      <c r="F1039" s="1"/>
      <c r="G1039" s="1"/>
      <c r="H1039" s="260"/>
      <c r="I1039" s="1"/>
    </row>
    <row r="1040" spans="1:9" ht="12.75" hidden="1" customHeight="1">
      <c r="A1040" s="1"/>
      <c r="B1040" s="370" t="s">
        <v>429</v>
      </c>
      <c r="C1040" s="355"/>
      <c r="D1040" s="355"/>
      <c r="E1040" s="355"/>
      <c r="F1040" s="355"/>
      <c r="G1040" s="369"/>
      <c r="H1040" s="371">
        <f>H1027+H1033+H1038</f>
        <v>44631.268466028399</v>
      </c>
      <c r="I1040" s="1"/>
    </row>
    <row r="1041" spans="1:9" ht="12.75" hidden="1" customHeight="1">
      <c r="A1041" s="1"/>
      <c r="B1041" s="367"/>
      <c r="C1041" s="1"/>
      <c r="D1041" s="1"/>
      <c r="E1041" s="1"/>
      <c r="F1041" s="1"/>
      <c r="G1041" s="1"/>
      <c r="H1041" s="372"/>
      <c r="I1041" s="1"/>
    </row>
    <row r="1042" spans="1:9" ht="12.75" hidden="1" customHeight="1">
      <c r="A1042" s="1"/>
      <c r="B1042" s="347" t="s">
        <v>349</v>
      </c>
      <c r="C1042" s="48"/>
      <c r="D1042" s="49">
        <f>'COEF.RESUMEN'!$H$5</f>
        <v>0.15</v>
      </c>
      <c r="E1042" s="48"/>
      <c r="F1042" s="48"/>
      <c r="G1042" s="48"/>
      <c r="H1042" s="350">
        <f>H1040*D1042</f>
        <v>6694.6902699042594</v>
      </c>
      <c r="I1042" s="1"/>
    </row>
    <row r="1043" spans="1:9" ht="12.75" hidden="1" customHeight="1">
      <c r="A1043" s="1"/>
      <c r="B1043" s="373"/>
      <c r="C1043" s="48"/>
      <c r="D1043" s="49"/>
      <c r="E1043" s="48"/>
      <c r="F1043" s="48"/>
      <c r="G1043" s="48"/>
      <c r="H1043" s="374"/>
      <c r="I1043" s="1"/>
    </row>
    <row r="1044" spans="1:9" ht="12.75" hidden="1" customHeight="1">
      <c r="A1044" s="1"/>
      <c r="B1044" s="347"/>
      <c r="C1044" s="48"/>
      <c r="D1044" s="49"/>
      <c r="E1044" s="48"/>
      <c r="F1044" s="48"/>
      <c r="G1044" s="48"/>
      <c r="H1044" s="350"/>
      <c r="I1044" s="1"/>
    </row>
    <row r="1045" spans="1:9" ht="12.75" hidden="1" customHeight="1">
      <c r="A1045" s="1"/>
      <c r="B1045" s="347" t="s">
        <v>350</v>
      </c>
      <c r="C1045" s="48"/>
      <c r="D1045" s="49">
        <f>'COEF.RESUMEN'!$H$6</f>
        <v>0.1</v>
      </c>
      <c r="E1045" s="48"/>
      <c r="F1045" s="48"/>
      <c r="G1045" s="48"/>
      <c r="H1045" s="350">
        <f>H1040*D1045</f>
        <v>4463.1268466028405</v>
      </c>
      <c r="I1045" s="1"/>
    </row>
    <row r="1046" spans="1:9" ht="12.75" hidden="1" customHeight="1">
      <c r="A1046" s="1"/>
      <c r="B1046" s="347"/>
      <c r="C1046" s="48"/>
      <c r="D1046" s="49"/>
      <c r="E1046" s="48"/>
      <c r="F1046" s="48"/>
      <c r="G1046" s="48"/>
      <c r="H1046" s="374">
        <f>H1040+H1042+H1045</f>
        <v>55789.085582535503</v>
      </c>
      <c r="I1046" s="1"/>
    </row>
    <row r="1047" spans="1:9" ht="12.75" hidden="1" customHeight="1">
      <c r="A1047" s="1"/>
      <c r="B1047" s="347" t="s">
        <v>430</v>
      </c>
      <c r="C1047" s="48"/>
      <c r="D1047" s="49">
        <f>'COEF.RESUMEN'!$H$8</f>
        <v>0.25</v>
      </c>
      <c r="E1047" s="48"/>
      <c r="F1047" s="48"/>
      <c r="G1047" s="48"/>
      <c r="H1047" s="350">
        <f>H1046*D1047</f>
        <v>13947.271395633876</v>
      </c>
      <c r="I1047" s="1"/>
    </row>
    <row r="1048" spans="1:9" ht="12.75" hidden="1" customHeight="1">
      <c r="A1048" s="1"/>
      <c r="B1048" s="347"/>
      <c r="C1048" s="48"/>
      <c r="D1048" s="48"/>
      <c r="E1048" s="48"/>
      <c r="F1048" s="48"/>
      <c r="G1048" s="48"/>
      <c r="H1048" s="375"/>
      <c r="I1048" s="1"/>
    </row>
    <row r="1049" spans="1:9" ht="12.75" hidden="1" customHeight="1">
      <c r="A1049" s="1"/>
      <c r="B1049" s="376" t="s">
        <v>431</v>
      </c>
      <c r="C1049" s="340"/>
      <c r="D1049" s="340"/>
      <c r="E1049" s="340"/>
      <c r="F1049" s="340"/>
      <c r="G1049" s="377"/>
      <c r="H1049" s="371">
        <f>H1046+H1047</f>
        <v>69736.35697816938</v>
      </c>
      <c r="I1049" s="1"/>
    </row>
    <row r="1050" spans="1:9" ht="12.75" hidden="1" customHeight="1">
      <c r="A1050" s="1"/>
      <c r="B1050" s="1"/>
      <c r="C1050" s="1"/>
      <c r="D1050" s="1"/>
      <c r="E1050" s="1"/>
      <c r="F1050" s="1"/>
      <c r="G1050" s="1"/>
      <c r="H1050" s="1"/>
      <c r="I1050" s="1"/>
    </row>
    <row r="1051" spans="1:9" ht="12.75" hidden="1" customHeight="1">
      <c r="A1051" s="1"/>
      <c r="B1051" s="708" t="s">
        <v>2041</v>
      </c>
      <c r="C1051" s="687"/>
      <c r="D1051" s="762" t="s">
        <v>2042</v>
      </c>
      <c r="E1051" s="687"/>
      <c r="F1051" s="387" t="s">
        <v>43</v>
      </c>
      <c r="G1051" s="763">
        <v>1</v>
      </c>
      <c r="H1051" s="687"/>
      <c r="I1051" s="1"/>
    </row>
    <row r="1052" spans="1:9" ht="12.75" hidden="1" customHeight="1">
      <c r="A1052" s="1"/>
      <c r="B1052" s="342" t="s">
        <v>416</v>
      </c>
      <c r="C1052" s="343" t="s">
        <v>16</v>
      </c>
      <c r="D1052" s="342" t="s">
        <v>417</v>
      </c>
      <c r="E1052" s="342" t="s">
        <v>418</v>
      </c>
      <c r="F1052" s="342" t="s">
        <v>419</v>
      </c>
      <c r="G1052" s="342" t="s">
        <v>420</v>
      </c>
      <c r="H1052" s="342" t="s">
        <v>421</v>
      </c>
      <c r="I1052" s="1"/>
    </row>
    <row r="1053" spans="1:9" ht="12.75" hidden="1" customHeight="1">
      <c r="A1053" s="1"/>
      <c r="B1053" s="378" t="str">
        <f>'LISTA DE PRECIOS '!$D$1740</f>
        <v>Llave esférica 4"</v>
      </c>
      <c r="C1053" s="160" t="s">
        <v>43</v>
      </c>
      <c r="D1053" s="345">
        <v>1</v>
      </c>
      <c r="E1053" s="348">
        <f t="shared" ref="E1053:E1054" si="87">D1053*$G$1051</f>
        <v>1</v>
      </c>
      <c r="F1053" s="345">
        <f>'LISTA DE PRECIOS '!$J$1740</f>
        <v>78975.346063168356</v>
      </c>
      <c r="G1053" s="352">
        <f t="shared" ref="G1053:G1054" si="88">E1053*F1053</f>
        <v>78975.346063168356</v>
      </c>
      <c r="H1053" s="346"/>
      <c r="I1053" s="1"/>
    </row>
    <row r="1054" spans="1:9" ht="12.75" hidden="1" customHeight="1">
      <c r="A1054" s="1"/>
      <c r="B1054" s="347" t="str">
        <f>'LISTA DE PRECIOS '!$D$1836</f>
        <v>Sellador de roscas x 150 gs</v>
      </c>
      <c r="C1054" s="48" t="s">
        <v>43</v>
      </c>
      <c r="D1054" s="348">
        <v>0.04</v>
      </c>
      <c r="E1054" s="348">
        <f t="shared" si="87"/>
        <v>0.04</v>
      </c>
      <c r="F1054" s="348">
        <f>'LISTA DE PRECIOS '!$J$1836</f>
        <v>480.58902055496128</v>
      </c>
      <c r="G1054" s="352">
        <f t="shared" si="88"/>
        <v>19.223560822198451</v>
      </c>
      <c r="H1054" s="349"/>
      <c r="I1054" s="1"/>
    </row>
    <row r="1055" spans="1:9" ht="12.75" hidden="1" customHeight="1">
      <c r="A1055" s="1"/>
      <c r="B1055" s="347"/>
      <c r="C1055" s="48"/>
      <c r="D1055" s="348"/>
      <c r="E1055" s="348"/>
      <c r="F1055" s="348"/>
      <c r="G1055" s="352"/>
      <c r="H1055" s="349"/>
      <c r="I1055" s="1"/>
    </row>
    <row r="1056" spans="1:9" ht="12.75" hidden="1" customHeight="1">
      <c r="A1056" s="1"/>
      <c r="B1056" s="347"/>
      <c r="C1056" s="48"/>
      <c r="D1056" s="348"/>
      <c r="E1056" s="348"/>
      <c r="F1056" s="348"/>
      <c r="G1056" s="352"/>
      <c r="H1056" s="349"/>
      <c r="I1056" s="1"/>
    </row>
    <row r="1057" spans="1:9" ht="12.75" hidden="1" customHeight="1">
      <c r="A1057" s="1"/>
      <c r="B1057" s="347"/>
      <c r="C1057" s="48"/>
      <c r="D1057" s="348"/>
      <c r="E1057" s="348"/>
      <c r="F1057" s="348"/>
      <c r="G1057" s="352"/>
      <c r="H1057" s="349"/>
      <c r="I1057" s="1"/>
    </row>
    <row r="1058" spans="1:9" ht="12.75" hidden="1" customHeight="1">
      <c r="A1058" s="1"/>
      <c r="B1058" s="347"/>
      <c r="C1058" s="48"/>
      <c r="D1058" s="348"/>
      <c r="E1058" s="348"/>
      <c r="F1058" s="348"/>
      <c r="G1058" s="352"/>
      <c r="H1058" s="349"/>
      <c r="I1058" s="1"/>
    </row>
    <row r="1059" spans="1:9" ht="12.75" hidden="1" customHeight="1">
      <c r="A1059" s="1"/>
      <c r="B1059" s="347"/>
      <c r="C1059" s="48"/>
      <c r="D1059" s="348"/>
      <c r="E1059" s="348"/>
      <c r="F1059" s="348"/>
      <c r="G1059" s="352"/>
      <c r="H1059" s="349"/>
      <c r="I1059" s="1"/>
    </row>
    <row r="1060" spans="1:9" ht="12.75" hidden="1" customHeight="1">
      <c r="A1060" s="1"/>
      <c r="B1060" s="347"/>
      <c r="C1060" s="48"/>
      <c r="D1060" s="348"/>
      <c r="E1060" s="348"/>
      <c r="F1060" s="348"/>
      <c r="G1060" s="348"/>
      <c r="H1060" s="350"/>
      <c r="I1060" s="1"/>
    </row>
    <row r="1061" spans="1:9" ht="12.75" hidden="1" customHeight="1">
      <c r="A1061" s="1"/>
      <c r="B1061" s="347"/>
      <c r="C1061" s="48"/>
      <c r="D1061" s="348"/>
      <c r="E1061" s="348"/>
      <c r="F1061" s="348"/>
      <c r="G1061" s="348"/>
      <c r="H1061" s="350"/>
      <c r="I1061" s="1"/>
    </row>
    <row r="1062" spans="1:9" ht="12.75" hidden="1" customHeight="1">
      <c r="A1062" s="1"/>
      <c r="B1062" s="354" t="s">
        <v>422</v>
      </c>
      <c r="C1062" s="355"/>
      <c r="D1062" s="356"/>
      <c r="E1062" s="356"/>
      <c r="F1062" s="356"/>
      <c r="G1062" s="357"/>
      <c r="H1062" s="358">
        <f>SUM(G1053:G1059)</f>
        <v>78994.569623990552</v>
      </c>
      <c r="I1062" s="1"/>
    </row>
    <row r="1063" spans="1:9" ht="12.75" hidden="1" customHeight="1">
      <c r="A1063" s="1"/>
      <c r="B1063" s="359"/>
      <c r="C1063" s="50"/>
      <c r="D1063" s="360"/>
      <c r="E1063" s="360"/>
      <c r="F1063" s="360"/>
      <c r="G1063" s="360"/>
      <c r="H1063" s="361"/>
      <c r="I1063" s="1"/>
    </row>
    <row r="1064" spans="1:9" ht="12.75" hidden="1" customHeight="1">
      <c r="A1064" s="1"/>
      <c r="B1064" s="409" t="s">
        <v>452</v>
      </c>
      <c r="C1064" s="52" t="s">
        <v>424</v>
      </c>
      <c r="D1064" s="348">
        <v>0.5</v>
      </c>
      <c r="E1064" s="348">
        <f t="shared" ref="E1064:E1065" si="89">D1064*$G$1051</f>
        <v>0.5</v>
      </c>
      <c r="F1064" s="352">
        <f>'MANO DE OBRA'!$K$8</f>
        <v>1165.6790978787881</v>
      </c>
      <c r="G1064" s="352">
        <f t="shared" ref="G1064:G1065" si="90">E1064*F1064</f>
        <v>582.83954893939404</v>
      </c>
      <c r="H1064" s="364"/>
      <c r="I1064" s="1"/>
    </row>
    <row r="1065" spans="1:9" ht="12.75" hidden="1" customHeight="1">
      <c r="A1065" s="1"/>
      <c r="B1065" s="409" t="s">
        <v>941</v>
      </c>
      <c r="C1065" s="52" t="s">
        <v>424</v>
      </c>
      <c r="D1065" s="348">
        <v>0.5</v>
      </c>
      <c r="E1065" s="348">
        <f t="shared" si="89"/>
        <v>0.5</v>
      </c>
      <c r="F1065" s="352">
        <f>'MANO DE OBRA'!$K$10</f>
        <v>942.27655587878792</v>
      </c>
      <c r="G1065" s="352">
        <f t="shared" si="90"/>
        <v>471.13827793939396</v>
      </c>
      <c r="H1065" s="364"/>
      <c r="I1065" s="1"/>
    </row>
    <row r="1066" spans="1:9" ht="12.75" hidden="1" customHeight="1">
      <c r="A1066" s="1"/>
      <c r="B1066" s="347"/>
      <c r="C1066" s="52"/>
      <c r="D1066" s="394"/>
      <c r="E1066" s="348"/>
      <c r="F1066" s="394"/>
      <c r="G1066" s="352"/>
      <c r="H1066" s="364"/>
      <c r="I1066" s="1"/>
    </row>
    <row r="1067" spans="1:9" ht="12.75" hidden="1" customHeight="1">
      <c r="A1067" s="1"/>
      <c r="B1067" s="390"/>
      <c r="C1067" s="52"/>
      <c r="D1067" s="394"/>
      <c r="E1067" s="348"/>
      <c r="F1067" s="394"/>
      <c r="G1067" s="352"/>
      <c r="H1067" s="365"/>
      <c r="I1067" s="1"/>
    </row>
    <row r="1068" spans="1:9" ht="12.75" hidden="1" customHeight="1">
      <c r="A1068" s="1"/>
      <c r="B1068" s="764" t="s">
        <v>425</v>
      </c>
      <c r="C1068" s="689"/>
      <c r="D1068" s="689"/>
      <c r="E1068" s="689"/>
      <c r="F1068" s="689"/>
      <c r="G1068" s="765"/>
      <c r="H1068" s="366">
        <f>SUM(G1064:G1067)</f>
        <v>1053.9778268787879</v>
      </c>
      <c r="I1068" s="1"/>
    </row>
    <row r="1069" spans="1:9" ht="12.75" hidden="1" customHeight="1">
      <c r="A1069" s="1"/>
      <c r="B1069" s="766"/>
      <c r="C1069" s="692"/>
      <c r="D1069" s="692"/>
      <c r="E1069" s="692"/>
      <c r="F1069" s="692"/>
      <c r="G1069" s="692"/>
      <c r="H1069" s="700"/>
      <c r="I1069" s="1"/>
    </row>
    <row r="1070" spans="1:9" ht="12.75" hidden="1" customHeight="1">
      <c r="A1070" s="1"/>
      <c r="B1070" s="347" t="s">
        <v>426</v>
      </c>
      <c r="C1070" s="48"/>
      <c r="D1070" s="348"/>
      <c r="E1070" s="348"/>
      <c r="F1070" s="348"/>
      <c r="G1070" s="348"/>
      <c r="H1070" s="349"/>
      <c r="I1070" s="1"/>
    </row>
    <row r="1071" spans="1:9" ht="12.75" hidden="1" customHeight="1">
      <c r="A1071" s="1"/>
      <c r="B1071" s="347" t="s">
        <v>427</v>
      </c>
      <c r="C1071" s="48"/>
      <c r="D1071" s="348"/>
      <c r="E1071" s="348"/>
      <c r="F1071" s="348"/>
      <c r="G1071" s="348"/>
      <c r="H1071" s="349"/>
      <c r="I1071" s="1"/>
    </row>
    <row r="1072" spans="1:9" ht="12.75" hidden="1" customHeight="1">
      <c r="A1072" s="1"/>
      <c r="B1072" s="351" t="s">
        <v>428</v>
      </c>
      <c r="C1072" s="90"/>
      <c r="D1072" s="352"/>
      <c r="E1072" s="352"/>
      <c r="F1072" s="352"/>
      <c r="G1072" s="352"/>
      <c r="H1072" s="349"/>
      <c r="I1072" s="1"/>
    </row>
    <row r="1073" spans="1:9" ht="12.75" hidden="1" customHeight="1">
      <c r="A1073" s="1"/>
      <c r="B1073" s="368"/>
      <c r="C1073" s="355"/>
      <c r="D1073" s="355"/>
      <c r="E1073" s="355"/>
      <c r="F1073" s="355"/>
      <c r="G1073" s="369"/>
      <c r="H1073" s="358">
        <f>SUM(G1072)</f>
        <v>0</v>
      </c>
      <c r="I1073" s="1"/>
    </row>
    <row r="1074" spans="1:9" ht="12.75" hidden="1" customHeight="1">
      <c r="A1074" s="1"/>
      <c r="B1074" s="367"/>
      <c r="C1074" s="1"/>
      <c r="D1074" s="1"/>
      <c r="E1074" s="1"/>
      <c r="F1074" s="1"/>
      <c r="G1074" s="1"/>
      <c r="H1074" s="260"/>
      <c r="I1074" s="1"/>
    </row>
    <row r="1075" spans="1:9" ht="12.75" hidden="1" customHeight="1">
      <c r="A1075" s="1"/>
      <c r="B1075" s="370" t="s">
        <v>429</v>
      </c>
      <c r="C1075" s="355"/>
      <c r="D1075" s="355"/>
      <c r="E1075" s="355"/>
      <c r="F1075" s="355"/>
      <c r="G1075" s="369"/>
      <c r="H1075" s="371">
        <f>H1062+H1068+H1073</f>
        <v>80048.547450869344</v>
      </c>
      <c r="I1075" s="1"/>
    </row>
    <row r="1076" spans="1:9" ht="12.75" hidden="1" customHeight="1">
      <c r="A1076" s="1"/>
      <c r="B1076" s="367"/>
      <c r="C1076" s="1"/>
      <c r="D1076" s="1"/>
      <c r="E1076" s="1"/>
      <c r="F1076" s="1"/>
      <c r="G1076" s="1"/>
      <c r="H1076" s="372"/>
      <c r="I1076" s="1"/>
    </row>
    <row r="1077" spans="1:9" ht="12.75" hidden="1" customHeight="1">
      <c r="A1077" s="1"/>
      <c r="B1077" s="347" t="s">
        <v>349</v>
      </c>
      <c r="C1077" s="48"/>
      <c r="D1077" s="49">
        <f>'COEF.RESUMEN'!$H$5</f>
        <v>0.15</v>
      </c>
      <c r="E1077" s="48"/>
      <c r="F1077" s="48"/>
      <c r="G1077" s="48"/>
      <c r="H1077" s="350">
        <f>H1075*D1077</f>
        <v>12007.282117630401</v>
      </c>
      <c r="I1077" s="1"/>
    </row>
    <row r="1078" spans="1:9" ht="12.75" hidden="1" customHeight="1">
      <c r="A1078" s="1"/>
      <c r="B1078" s="373"/>
      <c r="C1078" s="48"/>
      <c r="D1078" s="49"/>
      <c r="E1078" s="48"/>
      <c r="F1078" s="48"/>
      <c r="G1078" s="48"/>
      <c r="H1078" s="374"/>
      <c r="I1078" s="1"/>
    </row>
    <row r="1079" spans="1:9" ht="12.75" hidden="1" customHeight="1">
      <c r="A1079" s="1"/>
      <c r="B1079" s="347"/>
      <c r="C1079" s="48"/>
      <c r="D1079" s="49"/>
      <c r="E1079" s="48"/>
      <c r="F1079" s="48"/>
      <c r="G1079" s="48"/>
      <c r="H1079" s="350"/>
      <c r="I1079" s="1"/>
    </row>
    <row r="1080" spans="1:9" ht="12.75" hidden="1" customHeight="1">
      <c r="A1080" s="1"/>
      <c r="B1080" s="347" t="s">
        <v>350</v>
      </c>
      <c r="C1080" s="48"/>
      <c r="D1080" s="49">
        <f>'COEF.RESUMEN'!$H$6</f>
        <v>0.1</v>
      </c>
      <c r="E1080" s="48"/>
      <c r="F1080" s="48"/>
      <c r="G1080" s="48"/>
      <c r="H1080" s="350">
        <f>H1075*D1080</f>
        <v>8004.8547450869346</v>
      </c>
      <c r="I1080" s="1"/>
    </row>
    <row r="1081" spans="1:9" ht="12.75" hidden="1" customHeight="1">
      <c r="A1081" s="1"/>
      <c r="B1081" s="347"/>
      <c r="C1081" s="48"/>
      <c r="D1081" s="49"/>
      <c r="E1081" s="48"/>
      <c r="F1081" s="48"/>
      <c r="G1081" s="48"/>
      <c r="H1081" s="374">
        <f>H1075+H1077+H1080</f>
        <v>100060.68431358668</v>
      </c>
      <c r="I1081" s="1"/>
    </row>
    <row r="1082" spans="1:9" ht="12.75" hidden="1" customHeight="1">
      <c r="A1082" s="1"/>
      <c r="B1082" s="347" t="s">
        <v>430</v>
      </c>
      <c r="C1082" s="48"/>
      <c r="D1082" s="49">
        <f>'COEF.RESUMEN'!$H$8</f>
        <v>0.25</v>
      </c>
      <c r="E1082" s="48"/>
      <c r="F1082" s="48"/>
      <c r="G1082" s="48"/>
      <c r="H1082" s="350">
        <f>H1081*D1082</f>
        <v>25015.17107839667</v>
      </c>
      <c r="I1082" s="1"/>
    </row>
    <row r="1083" spans="1:9" ht="12.75" hidden="1" customHeight="1">
      <c r="A1083" s="1"/>
      <c r="B1083" s="347"/>
      <c r="C1083" s="48"/>
      <c r="D1083" s="48"/>
      <c r="E1083" s="48"/>
      <c r="F1083" s="48"/>
      <c r="G1083" s="48"/>
      <c r="H1083" s="375"/>
      <c r="I1083" s="1"/>
    </row>
    <row r="1084" spans="1:9" ht="12.75" hidden="1" customHeight="1">
      <c r="A1084" s="1"/>
      <c r="B1084" s="376" t="s">
        <v>431</v>
      </c>
      <c r="C1084" s="340"/>
      <c r="D1084" s="340"/>
      <c r="E1084" s="340"/>
      <c r="F1084" s="340"/>
      <c r="G1084" s="377"/>
      <c r="H1084" s="371">
        <f>H1081+H1082</f>
        <v>125075.85539198335</v>
      </c>
      <c r="I1084" s="1"/>
    </row>
    <row r="1085" spans="1:9" ht="12.75" hidden="1" customHeight="1">
      <c r="A1085" s="1"/>
      <c r="B1085" s="1"/>
      <c r="C1085" s="1"/>
      <c r="D1085" s="1"/>
      <c r="E1085" s="1"/>
      <c r="F1085" s="1"/>
      <c r="G1085" s="1"/>
      <c r="H1085" s="1"/>
      <c r="I1085" s="1"/>
    </row>
    <row r="1086" spans="1:9" ht="12.75" customHeight="1">
      <c r="A1086" s="1"/>
      <c r="B1086" s="708" t="s">
        <v>2043</v>
      </c>
      <c r="C1086" s="687"/>
      <c r="D1086" s="762" t="s">
        <v>2044</v>
      </c>
      <c r="E1086" s="687"/>
      <c r="F1086" s="387" t="s">
        <v>43</v>
      </c>
      <c r="G1086" s="763">
        <v>1</v>
      </c>
      <c r="H1086" s="687"/>
      <c r="I1086" s="1"/>
    </row>
    <row r="1087" spans="1:9" ht="12.75" customHeight="1">
      <c r="A1087" s="1"/>
      <c r="B1087" s="342" t="s">
        <v>416</v>
      </c>
      <c r="C1087" s="343" t="s">
        <v>16</v>
      </c>
      <c r="D1087" s="342" t="s">
        <v>417</v>
      </c>
      <c r="E1087" s="342" t="s">
        <v>418</v>
      </c>
      <c r="F1087" s="342" t="s">
        <v>419</v>
      </c>
      <c r="G1087" s="342" t="s">
        <v>420</v>
      </c>
      <c r="H1087" s="342" t="s">
        <v>421</v>
      </c>
      <c r="I1087" s="1"/>
    </row>
    <row r="1088" spans="1:9" ht="12.75" customHeight="1">
      <c r="A1088" s="1"/>
      <c r="B1088" s="378" t="str">
        <f>D1086</f>
        <v>Piezas y accesorios epoxi</v>
      </c>
      <c r="C1088" s="160" t="s">
        <v>43</v>
      </c>
      <c r="D1088" s="345">
        <v>1</v>
      </c>
      <c r="E1088" s="348">
        <f>D1088*$G$1086</f>
        <v>1</v>
      </c>
      <c r="F1088" s="345">
        <v>140000</v>
      </c>
      <c r="G1088" s="352">
        <f>E1088*F1088</f>
        <v>140000</v>
      </c>
      <c r="H1088" s="346"/>
      <c r="I1088" s="1"/>
    </row>
    <row r="1089" spans="1:9" ht="12.75" customHeight="1">
      <c r="A1089" s="1"/>
      <c r="B1089" s="347"/>
      <c r="C1089" s="48"/>
      <c r="D1089" s="348"/>
      <c r="E1089" s="348"/>
      <c r="F1089" s="348"/>
      <c r="G1089" s="352"/>
      <c r="H1089" s="349"/>
      <c r="I1089" s="1"/>
    </row>
    <row r="1090" spans="1:9" ht="12.75" customHeight="1">
      <c r="A1090" s="1"/>
      <c r="B1090" s="347"/>
      <c r="C1090" s="48"/>
      <c r="D1090" s="348"/>
      <c r="E1090" s="348"/>
      <c r="F1090" s="348"/>
      <c r="G1090" s="352"/>
      <c r="H1090" s="349"/>
      <c r="I1090" s="1"/>
    </row>
    <row r="1091" spans="1:9" ht="12.75" customHeight="1">
      <c r="A1091" s="1"/>
      <c r="B1091" s="347"/>
      <c r="C1091" s="48"/>
      <c r="D1091" s="348"/>
      <c r="E1091" s="348"/>
      <c r="F1091" s="348"/>
      <c r="G1091" s="352"/>
      <c r="H1091" s="349"/>
      <c r="I1091" s="1"/>
    </row>
    <row r="1092" spans="1:9" ht="12.75" customHeight="1">
      <c r="A1092" s="1"/>
      <c r="B1092" s="354" t="s">
        <v>422</v>
      </c>
      <c r="C1092" s="355"/>
      <c r="D1092" s="356"/>
      <c r="E1092" s="356"/>
      <c r="F1092" s="356"/>
      <c r="G1092" s="357"/>
      <c r="H1092" s="358">
        <f>SUM(G1088:G1091)</f>
        <v>140000</v>
      </c>
      <c r="I1092" s="1"/>
    </row>
    <row r="1093" spans="1:9" ht="12.75" customHeight="1">
      <c r="A1093" s="1"/>
      <c r="B1093" s="359"/>
      <c r="C1093" s="50"/>
      <c r="D1093" s="360"/>
      <c r="E1093" s="360"/>
      <c r="F1093" s="360"/>
      <c r="G1093" s="360"/>
      <c r="H1093" s="361"/>
      <c r="I1093" s="1"/>
    </row>
    <row r="1094" spans="1:9" ht="12.75" customHeight="1">
      <c r="A1094" s="1"/>
      <c r="B1094" s="409" t="s">
        <v>452</v>
      </c>
      <c r="C1094" s="52" t="s">
        <v>424</v>
      </c>
      <c r="D1094" s="55">
        <v>50</v>
      </c>
      <c r="E1094" s="348">
        <f t="shared" ref="E1094:E1095" si="91">D1094*$G$1051</f>
        <v>50</v>
      </c>
      <c r="F1094" s="352">
        <f>'MANO DE OBRA'!$K$8</f>
        <v>1165.6790978787881</v>
      </c>
      <c r="G1094" s="352">
        <f t="shared" ref="G1094:G1095" si="92">E1094*F1094</f>
        <v>58283.954893939401</v>
      </c>
      <c r="H1094" s="364"/>
      <c r="I1094" s="1"/>
    </row>
    <row r="1095" spans="1:9" ht="12.75" customHeight="1">
      <c r="A1095" s="1"/>
      <c r="B1095" s="409" t="s">
        <v>941</v>
      </c>
      <c r="C1095" s="52" t="s">
        <v>424</v>
      </c>
      <c r="D1095" s="55">
        <f>D1094*2</f>
        <v>100</v>
      </c>
      <c r="E1095" s="348">
        <f t="shared" si="91"/>
        <v>100</v>
      </c>
      <c r="F1095" s="352">
        <f>'MANO DE OBRA'!$K$10</f>
        <v>942.27655587878792</v>
      </c>
      <c r="G1095" s="352">
        <f t="shared" si="92"/>
        <v>94227.655587878791</v>
      </c>
      <c r="H1095" s="364"/>
      <c r="I1095" s="1"/>
    </row>
    <row r="1096" spans="1:9" ht="12.75" customHeight="1">
      <c r="A1096" s="1"/>
      <c r="B1096" s="347"/>
      <c r="C1096" s="52"/>
      <c r="D1096" s="394"/>
      <c r="E1096" s="348"/>
      <c r="F1096" s="394"/>
      <c r="G1096" s="352"/>
      <c r="H1096" s="364"/>
      <c r="I1096" s="1"/>
    </row>
    <row r="1097" spans="1:9" ht="12.75" customHeight="1">
      <c r="A1097" s="1"/>
      <c r="B1097" s="390"/>
      <c r="C1097" s="52"/>
      <c r="D1097" s="394"/>
      <c r="E1097" s="348"/>
      <c r="F1097" s="394"/>
      <c r="G1097" s="352"/>
      <c r="H1097" s="365"/>
      <c r="I1097" s="1"/>
    </row>
    <row r="1098" spans="1:9" ht="12.75" customHeight="1">
      <c r="A1098" s="1"/>
      <c r="B1098" s="764" t="s">
        <v>425</v>
      </c>
      <c r="C1098" s="689"/>
      <c r="D1098" s="689"/>
      <c r="E1098" s="689"/>
      <c r="F1098" s="689"/>
      <c r="G1098" s="765"/>
      <c r="H1098" s="366">
        <f>SUM(G1094:G1097)</f>
        <v>152511.61048181821</v>
      </c>
      <c r="I1098" s="1"/>
    </row>
    <row r="1099" spans="1:9" ht="12.75" customHeight="1">
      <c r="A1099" s="1"/>
      <c r="B1099" s="766"/>
      <c r="C1099" s="692"/>
      <c r="D1099" s="692"/>
      <c r="E1099" s="692"/>
      <c r="F1099" s="692"/>
      <c r="G1099" s="692"/>
      <c r="H1099" s="700"/>
      <c r="I1099" s="1"/>
    </row>
    <row r="1100" spans="1:9" ht="12.75" customHeight="1">
      <c r="A1100" s="1"/>
      <c r="B1100" s="347" t="s">
        <v>426</v>
      </c>
      <c r="C1100" s="48"/>
      <c r="D1100" s="348"/>
      <c r="E1100" s="348"/>
      <c r="F1100" s="348"/>
      <c r="G1100" s="348"/>
      <c r="H1100" s="349"/>
      <c r="I1100" s="1"/>
    </row>
    <row r="1101" spans="1:9" ht="12.75" customHeight="1">
      <c r="A1101" s="1"/>
      <c r="B1101" s="347" t="s">
        <v>427</v>
      </c>
      <c r="C1101" s="48"/>
      <c r="D1101" s="348"/>
      <c r="E1101" s="348"/>
      <c r="F1101" s="348"/>
      <c r="G1101" s="348"/>
      <c r="H1101" s="349"/>
      <c r="I1101" s="1"/>
    </row>
    <row r="1102" spans="1:9" ht="12.75" customHeight="1">
      <c r="A1102" s="1"/>
      <c r="B1102" s="351" t="s">
        <v>428</v>
      </c>
      <c r="C1102" s="90"/>
      <c r="D1102" s="352"/>
      <c r="E1102" s="352"/>
      <c r="F1102" s="352"/>
      <c r="G1102" s="352"/>
      <c r="H1102" s="349"/>
      <c r="I1102" s="1"/>
    </row>
    <row r="1103" spans="1:9" ht="12.75" customHeight="1">
      <c r="A1103" s="1"/>
      <c r="B1103" s="368"/>
      <c r="C1103" s="355"/>
      <c r="D1103" s="355"/>
      <c r="E1103" s="355"/>
      <c r="F1103" s="355"/>
      <c r="G1103" s="369"/>
      <c r="H1103" s="358">
        <f>SUM(G1102)</f>
        <v>0</v>
      </c>
      <c r="I1103" s="1"/>
    </row>
    <row r="1104" spans="1:9" ht="12.75" customHeight="1">
      <c r="A1104" s="1"/>
      <c r="B1104" s="367"/>
      <c r="C1104" s="1"/>
      <c r="D1104" s="1"/>
      <c r="E1104" s="1"/>
      <c r="F1104" s="1"/>
      <c r="G1104" s="1"/>
      <c r="H1104" s="260"/>
      <c r="I1104" s="1"/>
    </row>
    <row r="1105" spans="1:9" ht="12.75" customHeight="1">
      <c r="A1105" s="1"/>
      <c r="B1105" s="370" t="s">
        <v>429</v>
      </c>
      <c r="C1105" s="355"/>
      <c r="D1105" s="355"/>
      <c r="E1105" s="355"/>
      <c r="F1105" s="355"/>
      <c r="G1105" s="369"/>
      <c r="H1105" s="371">
        <f>H1092+H1098+H1103</f>
        <v>292511.61048181821</v>
      </c>
      <c r="I1105" s="1"/>
    </row>
    <row r="1106" spans="1:9" ht="12.75" customHeight="1">
      <c r="A1106" s="1"/>
      <c r="B1106" s="367"/>
      <c r="C1106" s="1"/>
      <c r="D1106" s="1"/>
      <c r="E1106" s="1"/>
      <c r="F1106" s="1"/>
      <c r="G1106" s="1"/>
      <c r="H1106" s="372"/>
      <c r="I1106" s="1"/>
    </row>
    <row r="1107" spans="1:9" ht="12.75" customHeight="1">
      <c r="A1107" s="1"/>
      <c r="B1107" s="347" t="s">
        <v>349</v>
      </c>
      <c r="C1107" s="48"/>
      <c r="D1107" s="49">
        <f>'COEF.RESUMEN'!$H$5</f>
        <v>0.15</v>
      </c>
      <c r="E1107" s="48"/>
      <c r="F1107" s="48"/>
      <c r="G1107" s="48"/>
      <c r="H1107" s="350">
        <f>H1105*D1107</f>
        <v>43876.741572272731</v>
      </c>
      <c r="I1107" s="1"/>
    </row>
    <row r="1108" spans="1:9" ht="12.75" customHeight="1">
      <c r="A1108" s="1"/>
      <c r="B1108" s="373"/>
      <c r="C1108" s="48"/>
      <c r="D1108" s="49"/>
      <c r="E1108" s="48"/>
      <c r="F1108" s="48"/>
      <c r="G1108" s="48"/>
      <c r="H1108" s="374"/>
      <c r="I1108" s="1"/>
    </row>
    <row r="1109" spans="1:9" ht="12.75" customHeight="1">
      <c r="A1109" s="1"/>
      <c r="B1109" s="347"/>
      <c r="C1109" s="48"/>
      <c r="D1109" s="49"/>
      <c r="E1109" s="48"/>
      <c r="F1109" s="48"/>
      <c r="G1109" s="48"/>
      <c r="H1109" s="350"/>
      <c r="I1109" s="1"/>
    </row>
    <row r="1110" spans="1:9" ht="12.75" customHeight="1">
      <c r="A1110" s="1"/>
      <c r="B1110" s="347" t="s">
        <v>350</v>
      </c>
      <c r="C1110" s="48"/>
      <c r="D1110" s="49">
        <f>'COEF.RESUMEN'!$H$6</f>
        <v>0.1</v>
      </c>
      <c r="E1110" s="48"/>
      <c r="F1110" s="48"/>
      <c r="G1110" s="48"/>
      <c r="H1110" s="350">
        <f>H1105*D1110</f>
        <v>29251.161048181821</v>
      </c>
      <c r="I1110" s="1"/>
    </row>
    <row r="1111" spans="1:9" ht="12.75" customHeight="1">
      <c r="A1111" s="1"/>
      <c r="B1111" s="347"/>
      <c r="C1111" s="48"/>
      <c r="D1111" s="49"/>
      <c r="E1111" s="48"/>
      <c r="F1111" s="48"/>
      <c r="G1111" s="48"/>
      <c r="H1111" s="374">
        <f>H1105+H1107+H1110</f>
        <v>365639.51310227276</v>
      </c>
      <c r="I1111" s="1"/>
    </row>
    <row r="1112" spans="1:9" ht="12.75" customHeight="1">
      <c r="A1112" s="1"/>
      <c r="B1112" s="347" t="s">
        <v>430</v>
      </c>
      <c r="C1112" s="48"/>
      <c r="D1112" s="49">
        <f>'COEF.RESUMEN'!$H$8</f>
        <v>0.25</v>
      </c>
      <c r="E1112" s="48"/>
      <c r="F1112" s="48"/>
      <c r="G1112" s="48"/>
      <c r="H1112" s="350">
        <f>H1111*D1112</f>
        <v>91409.87827556819</v>
      </c>
      <c r="I1112" s="1"/>
    </row>
    <row r="1113" spans="1:9" ht="12.75" customHeight="1">
      <c r="A1113" s="1"/>
      <c r="B1113" s="347"/>
      <c r="C1113" s="48"/>
      <c r="D1113" s="48"/>
      <c r="E1113" s="48"/>
      <c r="F1113" s="48"/>
      <c r="G1113" s="48"/>
      <c r="H1113" s="375"/>
      <c r="I1113" s="1"/>
    </row>
    <row r="1114" spans="1:9" ht="12.75" customHeight="1">
      <c r="A1114" s="1"/>
      <c r="B1114" s="376" t="s">
        <v>431</v>
      </c>
      <c r="C1114" s="340"/>
      <c r="D1114" s="340"/>
      <c r="E1114" s="340"/>
      <c r="F1114" s="340"/>
      <c r="G1114" s="377"/>
      <c r="H1114" s="371">
        <f>H1111+H1112</f>
        <v>457049.39137784095</v>
      </c>
      <c r="I1114" s="1"/>
    </row>
    <row r="1115" spans="1:9" ht="12.75" customHeight="1">
      <c r="A1115" s="1"/>
      <c r="B1115" s="1"/>
      <c r="C1115" s="1"/>
      <c r="D1115" s="1"/>
      <c r="E1115" s="1"/>
      <c r="F1115" s="1"/>
      <c r="G1115" s="1"/>
      <c r="H1115" s="1"/>
      <c r="I1115" s="1"/>
    </row>
    <row r="1116" spans="1:9" ht="12.75" hidden="1" customHeight="1">
      <c r="A1116" s="1"/>
      <c r="B1116" s="708" t="s">
        <v>2045</v>
      </c>
      <c r="C1116" s="687"/>
      <c r="D1116" s="762" t="s">
        <v>2046</v>
      </c>
      <c r="E1116" s="687"/>
      <c r="F1116" s="387" t="s">
        <v>43</v>
      </c>
      <c r="G1116" s="763">
        <v>1</v>
      </c>
      <c r="H1116" s="687"/>
      <c r="I1116" s="1"/>
    </row>
    <row r="1117" spans="1:9" ht="12.75" hidden="1" customHeight="1">
      <c r="A1117" s="1"/>
      <c r="B1117" s="342" t="s">
        <v>416</v>
      </c>
      <c r="C1117" s="343" t="s">
        <v>16</v>
      </c>
      <c r="D1117" s="342" t="s">
        <v>417</v>
      </c>
      <c r="E1117" s="342" t="s">
        <v>418</v>
      </c>
      <c r="F1117" s="342" t="s">
        <v>419</v>
      </c>
      <c r="G1117" s="342" t="s">
        <v>420</v>
      </c>
      <c r="H1117" s="342" t="s">
        <v>421</v>
      </c>
      <c r="I1117" s="1"/>
    </row>
    <row r="1118" spans="1:9" ht="12.75" hidden="1" customHeight="1">
      <c r="A1118" s="1"/>
      <c r="B1118" s="378" t="str">
        <f>'LISTA DE PRECIOS '!$D$1746</f>
        <v>Caño PPTF Ø 0,013</v>
      </c>
      <c r="C1118" s="160" t="s">
        <v>29</v>
      </c>
      <c r="D1118" s="345">
        <v>1</v>
      </c>
      <c r="E1118" s="348">
        <f t="shared" ref="E1118:E1119" si="93">D1118*$G$1116</f>
        <v>1</v>
      </c>
      <c r="F1118" s="345">
        <f>'LISTA DE PRECIOS '!$J$1746</f>
        <v>495.27521251057755</v>
      </c>
      <c r="G1118" s="352">
        <f t="shared" ref="G1118:G1119" si="94">E1118*F1118</f>
        <v>495.27521251057755</v>
      </c>
      <c r="H1118" s="346"/>
      <c r="I1118" s="1"/>
    </row>
    <row r="1119" spans="1:9" ht="12.75" hidden="1" customHeight="1">
      <c r="A1119" s="1"/>
      <c r="B1119" s="347" t="str">
        <f>'LISTA DE PRECIOS '!$D$1836</f>
        <v>Sellador de roscas x 150 gs</v>
      </c>
      <c r="C1119" s="48" t="s">
        <v>43</v>
      </c>
      <c r="D1119" s="348">
        <v>0.01</v>
      </c>
      <c r="E1119" s="348">
        <f t="shared" si="93"/>
        <v>0.01</v>
      </c>
      <c r="F1119" s="348">
        <f>'LISTA DE PRECIOS '!$J$1836</f>
        <v>480.58902055496128</v>
      </c>
      <c r="G1119" s="352">
        <f t="shared" si="94"/>
        <v>4.8058902055496127</v>
      </c>
      <c r="H1119" s="349"/>
      <c r="I1119" s="1"/>
    </row>
    <row r="1120" spans="1:9" ht="12.75" hidden="1" customHeight="1">
      <c r="A1120" s="1"/>
      <c r="B1120" s="347"/>
      <c r="C1120" s="48"/>
      <c r="D1120" s="348"/>
      <c r="E1120" s="348"/>
      <c r="F1120" s="348"/>
      <c r="G1120" s="352"/>
      <c r="H1120" s="349"/>
      <c r="I1120" s="1"/>
    </row>
    <row r="1121" spans="1:9" ht="12.75" hidden="1" customHeight="1">
      <c r="A1121" s="1"/>
      <c r="B1121" s="347"/>
      <c r="C1121" s="48"/>
      <c r="D1121" s="348"/>
      <c r="E1121" s="348"/>
      <c r="F1121" s="348"/>
      <c r="G1121" s="352"/>
      <c r="H1121" s="349"/>
      <c r="I1121" s="1"/>
    </row>
    <row r="1122" spans="1:9" ht="12.75" hidden="1" customHeight="1">
      <c r="A1122" s="1"/>
      <c r="B1122" s="347"/>
      <c r="C1122" s="48"/>
      <c r="D1122" s="348"/>
      <c r="E1122" s="348"/>
      <c r="F1122" s="348"/>
      <c r="G1122" s="352"/>
      <c r="H1122" s="349"/>
      <c r="I1122" s="1"/>
    </row>
    <row r="1123" spans="1:9" ht="12.75" hidden="1" customHeight="1">
      <c r="A1123" s="1"/>
      <c r="B1123" s="347"/>
      <c r="C1123" s="48"/>
      <c r="D1123" s="348"/>
      <c r="E1123" s="348"/>
      <c r="F1123" s="348"/>
      <c r="G1123" s="352"/>
      <c r="H1123" s="349"/>
      <c r="I1123" s="1"/>
    </row>
    <row r="1124" spans="1:9" ht="12.75" hidden="1" customHeight="1">
      <c r="A1124" s="1"/>
      <c r="B1124" s="347"/>
      <c r="C1124" s="48"/>
      <c r="D1124" s="348"/>
      <c r="E1124" s="348"/>
      <c r="F1124" s="348"/>
      <c r="G1124" s="352"/>
      <c r="H1124" s="349"/>
      <c r="I1124" s="1"/>
    </row>
    <row r="1125" spans="1:9" ht="12.75" hidden="1" customHeight="1">
      <c r="A1125" s="1"/>
      <c r="B1125" s="347"/>
      <c r="C1125" s="48"/>
      <c r="D1125" s="348"/>
      <c r="E1125" s="348"/>
      <c r="F1125" s="348"/>
      <c r="G1125" s="348"/>
      <c r="H1125" s="350"/>
      <c r="I1125" s="1"/>
    </row>
    <row r="1126" spans="1:9" ht="12.75" hidden="1" customHeight="1">
      <c r="A1126" s="1"/>
      <c r="B1126" s="347"/>
      <c r="C1126" s="48"/>
      <c r="D1126" s="348"/>
      <c r="E1126" s="348"/>
      <c r="F1126" s="348"/>
      <c r="G1126" s="348"/>
      <c r="H1126" s="350"/>
      <c r="I1126" s="1"/>
    </row>
    <row r="1127" spans="1:9" ht="12.75" hidden="1" customHeight="1">
      <c r="A1127" s="1"/>
      <c r="B1127" s="354" t="s">
        <v>422</v>
      </c>
      <c r="C1127" s="355"/>
      <c r="D1127" s="356"/>
      <c r="E1127" s="356"/>
      <c r="F1127" s="356"/>
      <c r="G1127" s="357"/>
      <c r="H1127" s="358">
        <f>SUM(G1118:G1124)</f>
        <v>500.08110271612713</v>
      </c>
      <c r="I1127" s="1"/>
    </row>
    <row r="1128" spans="1:9" ht="12.75" hidden="1" customHeight="1">
      <c r="A1128" s="1"/>
      <c r="B1128" s="359"/>
      <c r="C1128" s="50"/>
      <c r="D1128" s="360"/>
      <c r="E1128" s="360"/>
      <c r="F1128" s="360"/>
      <c r="G1128" s="360"/>
      <c r="H1128" s="361"/>
      <c r="I1128" s="1"/>
    </row>
    <row r="1129" spans="1:9" ht="12.75" hidden="1" customHeight="1">
      <c r="A1129" s="1"/>
      <c r="B1129" s="409" t="s">
        <v>452</v>
      </c>
      <c r="C1129" s="52" t="s">
        <v>424</v>
      </c>
      <c r="D1129" s="348">
        <v>0.3</v>
      </c>
      <c r="E1129" s="348">
        <f t="shared" ref="E1129:E1132" si="95">D1129*$G$1116</f>
        <v>0.3</v>
      </c>
      <c r="F1129" s="352">
        <f>'MANO DE OBRA'!$K$8</f>
        <v>1165.6790978787881</v>
      </c>
      <c r="G1129" s="352">
        <f t="shared" ref="G1129:G1132" si="96">E1129*F1129</f>
        <v>349.7037293636364</v>
      </c>
      <c r="H1129" s="364"/>
      <c r="I1129" s="1"/>
    </row>
    <row r="1130" spans="1:9" ht="12.75" hidden="1" customHeight="1">
      <c r="A1130" s="1"/>
      <c r="B1130" s="409" t="s">
        <v>941</v>
      </c>
      <c r="C1130" s="52" t="s">
        <v>424</v>
      </c>
      <c r="D1130" s="348">
        <v>0.3</v>
      </c>
      <c r="E1130" s="348">
        <f t="shared" si="95"/>
        <v>0.3</v>
      </c>
      <c r="F1130" s="352">
        <f>'MANO DE OBRA'!$K$10</f>
        <v>942.27655587878792</v>
      </c>
      <c r="G1130" s="352">
        <f t="shared" si="96"/>
        <v>282.68296676363639</v>
      </c>
      <c r="H1130" s="364"/>
      <c r="I1130" s="1"/>
    </row>
    <row r="1131" spans="1:9" ht="12.75" hidden="1" customHeight="1">
      <c r="A1131" s="1"/>
      <c r="B1131" s="347" t="s">
        <v>579</v>
      </c>
      <c r="C1131" s="52" t="s">
        <v>424</v>
      </c>
      <c r="D1131" s="394">
        <v>0.02</v>
      </c>
      <c r="E1131" s="348">
        <f t="shared" si="95"/>
        <v>0.02</v>
      </c>
      <c r="F1131" s="394">
        <f>'MANO DE OBRA'!$K$9</f>
        <v>1011.539859878788</v>
      </c>
      <c r="G1131" s="352">
        <f t="shared" si="96"/>
        <v>20.230797197575761</v>
      </c>
      <c r="H1131" s="364"/>
      <c r="I1131" s="1"/>
    </row>
    <row r="1132" spans="1:9" ht="12.75" hidden="1" customHeight="1">
      <c r="A1132" s="1"/>
      <c r="B1132" s="390" t="s">
        <v>661</v>
      </c>
      <c r="C1132" s="52" t="s">
        <v>424</v>
      </c>
      <c r="D1132" s="394">
        <v>0.1</v>
      </c>
      <c r="E1132" s="348">
        <f t="shared" si="95"/>
        <v>0.1</v>
      </c>
      <c r="F1132" s="394">
        <f>'MANO DE OBRA'!$K$11</f>
        <v>875.15514987878794</v>
      </c>
      <c r="G1132" s="352">
        <f t="shared" si="96"/>
        <v>87.515514987878802</v>
      </c>
      <c r="H1132" s="365"/>
      <c r="I1132" s="1"/>
    </row>
    <row r="1133" spans="1:9" ht="12.75" hidden="1" customHeight="1">
      <c r="A1133" s="1"/>
      <c r="B1133" s="764" t="s">
        <v>425</v>
      </c>
      <c r="C1133" s="689"/>
      <c r="D1133" s="689"/>
      <c r="E1133" s="689"/>
      <c r="F1133" s="689"/>
      <c r="G1133" s="765"/>
      <c r="H1133" s="366">
        <f>SUM(G1129:G1132)</f>
        <v>740.13300831272727</v>
      </c>
      <c r="I1133" s="1"/>
    </row>
    <row r="1134" spans="1:9" ht="12.75" hidden="1" customHeight="1">
      <c r="A1134" s="1"/>
      <c r="B1134" s="766"/>
      <c r="C1134" s="692"/>
      <c r="D1134" s="692"/>
      <c r="E1134" s="692"/>
      <c r="F1134" s="692"/>
      <c r="G1134" s="692"/>
      <c r="H1134" s="700"/>
      <c r="I1134" s="1"/>
    </row>
    <row r="1135" spans="1:9" ht="12.75" hidden="1" customHeight="1">
      <c r="A1135" s="1"/>
      <c r="B1135" s="347" t="s">
        <v>426</v>
      </c>
      <c r="C1135" s="48"/>
      <c r="D1135" s="348"/>
      <c r="E1135" s="348"/>
      <c r="F1135" s="348"/>
      <c r="G1135" s="348"/>
      <c r="H1135" s="349"/>
      <c r="I1135" s="1"/>
    </row>
    <row r="1136" spans="1:9" ht="12.75" hidden="1" customHeight="1">
      <c r="A1136" s="1"/>
      <c r="B1136" s="347" t="s">
        <v>427</v>
      </c>
      <c r="C1136" s="48"/>
      <c r="D1136" s="348"/>
      <c r="E1136" s="348"/>
      <c r="F1136" s="348"/>
      <c r="G1136" s="348"/>
      <c r="H1136" s="349"/>
      <c r="I1136" s="1"/>
    </row>
    <row r="1137" spans="1:9" ht="12.75" hidden="1" customHeight="1">
      <c r="A1137" s="1"/>
      <c r="B1137" s="351" t="s">
        <v>428</v>
      </c>
      <c r="C1137" s="90"/>
      <c r="D1137" s="352"/>
      <c r="E1137" s="352"/>
      <c r="F1137" s="352"/>
      <c r="G1137" s="352"/>
      <c r="H1137" s="349"/>
      <c r="I1137" s="1"/>
    </row>
    <row r="1138" spans="1:9" ht="12.75" hidden="1" customHeight="1">
      <c r="A1138" s="1"/>
      <c r="B1138" s="368"/>
      <c r="C1138" s="355"/>
      <c r="D1138" s="355"/>
      <c r="E1138" s="355"/>
      <c r="F1138" s="355"/>
      <c r="G1138" s="369"/>
      <c r="H1138" s="358">
        <f>SUM(G1137)</f>
        <v>0</v>
      </c>
      <c r="I1138" s="1"/>
    </row>
    <row r="1139" spans="1:9" ht="12.75" hidden="1" customHeight="1">
      <c r="A1139" s="1"/>
      <c r="B1139" s="367"/>
      <c r="C1139" s="1"/>
      <c r="D1139" s="1"/>
      <c r="E1139" s="1"/>
      <c r="F1139" s="1"/>
      <c r="G1139" s="1"/>
      <c r="H1139" s="260"/>
      <c r="I1139" s="1"/>
    </row>
    <row r="1140" spans="1:9" ht="12.75" hidden="1" customHeight="1">
      <c r="A1140" s="1"/>
      <c r="B1140" s="370" t="s">
        <v>429</v>
      </c>
      <c r="C1140" s="355"/>
      <c r="D1140" s="355"/>
      <c r="E1140" s="355"/>
      <c r="F1140" s="355"/>
      <c r="G1140" s="369"/>
      <c r="H1140" s="371">
        <f>H1127+H1133+H1138</f>
        <v>1240.2141110288544</v>
      </c>
      <c r="I1140" s="1"/>
    </row>
    <row r="1141" spans="1:9" ht="12.75" hidden="1" customHeight="1">
      <c r="A1141" s="1"/>
      <c r="B1141" s="367"/>
      <c r="C1141" s="1"/>
      <c r="D1141" s="1"/>
      <c r="E1141" s="1"/>
      <c r="F1141" s="1"/>
      <c r="G1141" s="1"/>
      <c r="H1141" s="372"/>
      <c r="I1141" s="1"/>
    </row>
    <row r="1142" spans="1:9" ht="12.75" hidden="1" customHeight="1">
      <c r="A1142" s="1"/>
      <c r="B1142" s="347" t="s">
        <v>349</v>
      </c>
      <c r="C1142" s="48"/>
      <c r="D1142" s="49">
        <f>'COEF.RESUMEN'!$H$5</f>
        <v>0.15</v>
      </c>
      <c r="E1142" s="48"/>
      <c r="F1142" s="48"/>
      <c r="G1142" s="48"/>
      <c r="H1142" s="350">
        <f>H1140*D1142</f>
        <v>186.03211665432815</v>
      </c>
      <c r="I1142" s="1"/>
    </row>
    <row r="1143" spans="1:9" ht="12.75" hidden="1" customHeight="1">
      <c r="A1143" s="1"/>
      <c r="B1143" s="373"/>
      <c r="C1143" s="48"/>
      <c r="D1143" s="49"/>
      <c r="E1143" s="48"/>
      <c r="F1143" s="48"/>
      <c r="G1143" s="48"/>
      <c r="H1143" s="374"/>
      <c r="I1143" s="1"/>
    </row>
    <row r="1144" spans="1:9" ht="12.75" hidden="1" customHeight="1">
      <c r="A1144" s="1"/>
      <c r="B1144" s="347"/>
      <c r="C1144" s="48"/>
      <c r="D1144" s="49"/>
      <c r="E1144" s="48"/>
      <c r="F1144" s="48"/>
      <c r="G1144" s="48"/>
      <c r="H1144" s="350"/>
      <c r="I1144" s="1"/>
    </row>
    <row r="1145" spans="1:9" ht="12.75" hidden="1" customHeight="1">
      <c r="A1145" s="1"/>
      <c r="B1145" s="347" t="s">
        <v>350</v>
      </c>
      <c r="C1145" s="48"/>
      <c r="D1145" s="49">
        <f>'COEF.RESUMEN'!$H$6</f>
        <v>0.1</v>
      </c>
      <c r="E1145" s="48"/>
      <c r="F1145" s="48"/>
      <c r="G1145" s="48"/>
      <c r="H1145" s="350">
        <f>H1140*D1145</f>
        <v>124.02141110288545</v>
      </c>
      <c r="I1145" s="1"/>
    </row>
    <row r="1146" spans="1:9" ht="12.75" hidden="1" customHeight="1">
      <c r="A1146" s="1"/>
      <c r="B1146" s="347"/>
      <c r="C1146" s="48"/>
      <c r="D1146" s="49"/>
      <c r="E1146" s="48"/>
      <c r="F1146" s="48"/>
      <c r="G1146" s="48"/>
      <c r="H1146" s="374">
        <f>H1140+H1142+H1145</f>
        <v>1550.2676387860679</v>
      </c>
      <c r="I1146" s="1"/>
    </row>
    <row r="1147" spans="1:9" ht="12.75" hidden="1" customHeight="1">
      <c r="A1147" s="1"/>
      <c r="B1147" s="347" t="s">
        <v>430</v>
      </c>
      <c r="C1147" s="48"/>
      <c r="D1147" s="49">
        <f>'COEF.RESUMEN'!$H$8</f>
        <v>0.25</v>
      </c>
      <c r="E1147" s="48"/>
      <c r="F1147" s="48"/>
      <c r="G1147" s="48"/>
      <c r="H1147" s="350">
        <f>H1146*D1147</f>
        <v>387.56690969651697</v>
      </c>
      <c r="I1147" s="1"/>
    </row>
    <row r="1148" spans="1:9" ht="12.75" hidden="1" customHeight="1">
      <c r="A1148" s="1"/>
      <c r="B1148" s="347"/>
      <c r="C1148" s="48"/>
      <c r="D1148" s="48"/>
      <c r="E1148" s="48"/>
      <c r="F1148" s="48"/>
      <c r="G1148" s="48"/>
      <c r="H1148" s="375"/>
      <c r="I1148" s="1"/>
    </row>
    <row r="1149" spans="1:9" ht="12.75" hidden="1" customHeight="1">
      <c r="A1149" s="1"/>
      <c r="B1149" s="376" t="s">
        <v>431</v>
      </c>
      <c r="C1149" s="340"/>
      <c r="D1149" s="340"/>
      <c r="E1149" s="340"/>
      <c r="F1149" s="340"/>
      <c r="G1149" s="377"/>
      <c r="H1149" s="371">
        <f>H1146+H1147</f>
        <v>1937.834548482585</v>
      </c>
      <c r="I1149" s="1"/>
    </row>
    <row r="1150" spans="1:9" ht="12.75" hidden="1" customHeight="1">
      <c r="A1150" s="1"/>
      <c r="B1150" s="1"/>
      <c r="C1150" s="1"/>
      <c r="D1150" s="1"/>
      <c r="E1150" s="1"/>
      <c r="F1150" s="1"/>
      <c r="G1150" s="1"/>
      <c r="H1150" s="1"/>
      <c r="I1150" s="1"/>
    </row>
    <row r="1151" spans="1:9" ht="12.75" hidden="1" customHeight="1">
      <c r="A1151" s="1"/>
      <c r="B1151" s="708" t="s">
        <v>2047</v>
      </c>
      <c r="C1151" s="687"/>
      <c r="D1151" s="762" t="s">
        <v>2048</v>
      </c>
      <c r="E1151" s="687"/>
      <c r="F1151" s="387" t="s">
        <v>43</v>
      </c>
      <c r="G1151" s="763">
        <v>1</v>
      </c>
      <c r="H1151" s="687"/>
      <c r="I1151" s="1"/>
    </row>
    <row r="1152" spans="1:9" ht="12.75" hidden="1" customHeight="1">
      <c r="A1152" s="1"/>
      <c r="B1152" s="342" t="s">
        <v>416</v>
      </c>
      <c r="C1152" s="343" t="s">
        <v>16</v>
      </c>
      <c r="D1152" s="342" t="s">
        <v>417</v>
      </c>
      <c r="E1152" s="342" t="s">
        <v>418</v>
      </c>
      <c r="F1152" s="342" t="s">
        <v>419</v>
      </c>
      <c r="G1152" s="342" t="s">
        <v>420</v>
      </c>
      <c r="H1152" s="342" t="s">
        <v>421</v>
      </c>
      <c r="I1152" s="1"/>
    </row>
    <row r="1153" spans="1:9" ht="12.75" hidden="1" customHeight="1">
      <c r="A1153" s="1"/>
      <c r="B1153" s="378" t="str">
        <f>'LISTA DE PRECIOS '!$D$1747</f>
        <v>Caño PPTF Ø 0,019</v>
      </c>
      <c r="C1153" s="160" t="s">
        <v>29</v>
      </c>
      <c r="D1153" s="345">
        <v>1</v>
      </c>
      <c r="E1153" s="348">
        <f t="shared" ref="E1153:E1154" si="97">D1153*$G$1151</f>
        <v>1</v>
      </c>
      <c r="F1153" s="345">
        <f>'LISTA DE PRECIOS '!$J$1747</f>
        <v>585.33953631171596</v>
      </c>
      <c r="G1153" s="352">
        <f t="shared" ref="G1153:G1154" si="98">E1153*F1153</f>
        <v>585.33953631171596</v>
      </c>
      <c r="H1153" s="346"/>
      <c r="I1153" s="1"/>
    </row>
    <row r="1154" spans="1:9" ht="12.75" hidden="1" customHeight="1">
      <c r="A1154" s="1"/>
      <c r="B1154" s="347" t="str">
        <f>'LISTA DE PRECIOS '!$D$1836</f>
        <v>Sellador de roscas x 150 gs</v>
      </c>
      <c r="C1154" s="48" t="s">
        <v>43</v>
      </c>
      <c r="D1154" s="348">
        <v>0.01</v>
      </c>
      <c r="E1154" s="348">
        <f t="shared" si="97"/>
        <v>0.01</v>
      </c>
      <c r="F1154" s="348">
        <f>'LISTA DE PRECIOS '!$J$1836</f>
        <v>480.58902055496128</v>
      </c>
      <c r="G1154" s="352">
        <f t="shared" si="98"/>
        <v>4.8058902055496127</v>
      </c>
      <c r="H1154" s="349"/>
      <c r="I1154" s="1"/>
    </row>
    <row r="1155" spans="1:9" ht="12.75" hidden="1" customHeight="1">
      <c r="A1155" s="1"/>
      <c r="B1155" s="347"/>
      <c r="C1155" s="48"/>
      <c r="D1155" s="348"/>
      <c r="E1155" s="348"/>
      <c r="F1155" s="348"/>
      <c r="G1155" s="352"/>
      <c r="H1155" s="349"/>
      <c r="I1155" s="1"/>
    </row>
    <row r="1156" spans="1:9" ht="12.75" hidden="1" customHeight="1">
      <c r="A1156" s="1"/>
      <c r="B1156" s="347"/>
      <c r="C1156" s="48"/>
      <c r="D1156" s="348"/>
      <c r="E1156" s="348"/>
      <c r="F1156" s="348"/>
      <c r="G1156" s="352"/>
      <c r="H1156" s="349"/>
      <c r="I1156" s="1"/>
    </row>
    <row r="1157" spans="1:9" ht="12.75" hidden="1" customHeight="1">
      <c r="A1157" s="1"/>
      <c r="B1157" s="347"/>
      <c r="C1157" s="48"/>
      <c r="D1157" s="348"/>
      <c r="E1157" s="348"/>
      <c r="F1157" s="348"/>
      <c r="G1157" s="352"/>
      <c r="H1157" s="349"/>
      <c r="I1157" s="1"/>
    </row>
    <row r="1158" spans="1:9" ht="12.75" hidden="1" customHeight="1">
      <c r="A1158" s="1"/>
      <c r="B1158" s="347"/>
      <c r="C1158" s="48"/>
      <c r="D1158" s="348"/>
      <c r="E1158" s="348"/>
      <c r="F1158" s="348"/>
      <c r="G1158" s="352"/>
      <c r="H1158" s="349"/>
      <c r="I1158" s="1"/>
    </row>
    <row r="1159" spans="1:9" ht="12.75" hidden="1" customHeight="1">
      <c r="A1159" s="1"/>
      <c r="B1159" s="347"/>
      <c r="C1159" s="48"/>
      <c r="D1159" s="348"/>
      <c r="E1159" s="348"/>
      <c r="F1159" s="348"/>
      <c r="G1159" s="352"/>
      <c r="H1159" s="349"/>
      <c r="I1159" s="1"/>
    </row>
    <row r="1160" spans="1:9" ht="12.75" hidden="1" customHeight="1">
      <c r="A1160" s="1"/>
      <c r="B1160" s="347"/>
      <c r="C1160" s="48"/>
      <c r="D1160" s="348"/>
      <c r="E1160" s="348"/>
      <c r="F1160" s="348"/>
      <c r="G1160" s="348"/>
      <c r="H1160" s="350"/>
      <c r="I1160" s="1"/>
    </row>
    <row r="1161" spans="1:9" ht="12.75" hidden="1" customHeight="1">
      <c r="A1161" s="1"/>
      <c r="B1161" s="347"/>
      <c r="C1161" s="48"/>
      <c r="D1161" s="348"/>
      <c r="E1161" s="348"/>
      <c r="F1161" s="348"/>
      <c r="G1161" s="348"/>
      <c r="H1161" s="350"/>
      <c r="I1161" s="1"/>
    </row>
    <row r="1162" spans="1:9" ht="12.75" hidden="1" customHeight="1">
      <c r="A1162" s="1"/>
      <c r="B1162" s="354" t="s">
        <v>422</v>
      </c>
      <c r="C1162" s="355"/>
      <c r="D1162" s="356"/>
      <c r="E1162" s="356"/>
      <c r="F1162" s="356"/>
      <c r="G1162" s="357"/>
      <c r="H1162" s="358">
        <f>SUM(G1153:G1159)</f>
        <v>590.14542651726561</v>
      </c>
      <c r="I1162" s="1"/>
    </row>
    <row r="1163" spans="1:9" ht="12.75" hidden="1" customHeight="1">
      <c r="A1163" s="1"/>
      <c r="B1163" s="359"/>
      <c r="C1163" s="50"/>
      <c r="D1163" s="360"/>
      <c r="E1163" s="360"/>
      <c r="F1163" s="360"/>
      <c r="G1163" s="360"/>
      <c r="H1163" s="361"/>
      <c r="I1163" s="1"/>
    </row>
    <row r="1164" spans="1:9" ht="12.75" hidden="1" customHeight="1">
      <c r="A1164" s="1"/>
      <c r="B1164" s="409" t="s">
        <v>452</v>
      </c>
      <c r="C1164" s="52" t="s">
        <v>424</v>
      </c>
      <c r="D1164" s="348">
        <v>0.3</v>
      </c>
      <c r="E1164" s="348">
        <f t="shared" ref="E1164:E1167" si="99">D1164*$G$1151</f>
        <v>0.3</v>
      </c>
      <c r="F1164" s="352">
        <f>'MANO DE OBRA'!$K$8</f>
        <v>1165.6790978787881</v>
      </c>
      <c r="G1164" s="352">
        <f t="shared" ref="G1164:G1167" si="100">E1164*F1164</f>
        <v>349.7037293636364</v>
      </c>
      <c r="H1164" s="364"/>
      <c r="I1164" s="1"/>
    </row>
    <row r="1165" spans="1:9" ht="12.75" hidden="1" customHeight="1">
      <c r="A1165" s="1"/>
      <c r="B1165" s="409" t="s">
        <v>941</v>
      </c>
      <c r="C1165" s="52" t="s">
        <v>424</v>
      </c>
      <c r="D1165" s="348">
        <v>0.3</v>
      </c>
      <c r="E1165" s="348">
        <f t="shared" si="99"/>
        <v>0.3</v>
      </c>
      <c r="F1165" s="352">
        <f>'MANO DE OBRA'!$K$10</f>
        <v>942.27655587878792</v>
      </c>
      <c r="G1165" s="352">
        <f t="shared" si="100"/>
        <v>282.68296676363639</v>
      </c>
      <c r="H1165" s="364"/>
      <c r="I1165" s="1"/>
    </row>
    <row r="1166" spans="1:9" ht="12.75" hidden="1" customHeight="1">
      <c r="A1166" s="1"/>
      <c r="B1166" s="347" t="s">
        <v>579</v>
      </c>
      <c r="C1166" s="52" t="s">
        <v>424</v>
      </c>
      <c r="D1166" s="394">
        <v>0.02</v>
      </c>
      <c r="E1166" s="348">
        <f t="shared" si="99"/>
        <v>0.02</v>
      </c>
      <c r="F1166" s="394">
        <f>'MANO DE OBRA'!$K$9</f>
        <v>1011.539859878788</v>
      </c>
      <c r="G1166" s="352">
        <f t="shared" si="100"/>
        <v>20.230797197575761</v>
      </c>
      <c r="H1166" s="364"/>
      <c r="I1166" s="1"/>
    </row>
    <row r="1167" spans="1:9" ht="12.75" hidden="1" customHeight="1">
      <c r="A1167" s="1"/>
      <c r="B1167" s="390" t="s">
        <v>661</v>
      </c>
      <c r="C1167" s="52" t="s">
        <v>424</v>
      </c>
      <c r="D1167" s="394">
        <v>0.1</v>
      </c>
      <c r="E1167" s="348">
        <f t="shared" si="99"/>
        <v>0.1</v>
      </c>
      <c r="F1167" s="394">
        <f>'MANO DE OBRA'!$K$11</f>
        <v>875.15514987878794</v>
      </c>
      <c r="G1167" s="352">
        <f t="shared" si="100"/>
        <v>87.515514987878802</v>
      </c>
      <c r="H1167" s="365"/>
      <c r="I1167" s="1"/>
    </row>
    <row r="1168" spans="1:9" ht="12.75" hidden="1" customHeight="1">
      <c r="A1168" s="1"/>
      <c r="B1168" s="764" t="s">
        <v>425</v>
      </c>
      <c r="C1168" s="689"/>
      <c r="D1168" s="689"/>
      <c r="E1168" s="689"/>
      <c r="F1168" s="689"/>
      <c r="G1168" s="765"/>
      <c r="H1168" s="366">
        <f>SUM(G1164:G1167)</f>
        <v>740.13300831272727</v>
      </c>
      <c r="I1168" s="1"/>
    </row>
    <row r="1169" spans="1:9" ht="12.75" hidden="1" customHeight="1">
      <c r="A1169" s="1"/>
      <c r="B1169" s="766"/>
      <c r="C1169" s="692"/>
      <c r="D1169" s="692"/>
      <c r="E1169" s="692"/>
      <c r="F1169" s="692"/>
      <c r="G1169" s="692"/>
      <c r="H1169" s="700"/>
      <c r="I1169" s="1"/>
    </row>
    <row r="1170" spans="1:9" ht="12.75" hidden="1" customHeight="1">
      <c r="A1170" s="1"/>
      <c r="B1170" s="347" t="s">
        <v>426</v>
      </c>
      <c r="C1170" s="48"/>
      <c r="D1170" s="348"/>
      <c r="E1170" s="348"/>
      <c r="F1170" s="348"/>
      <c r="G1170" s="348"/>
      <c r="H1170" s="349"/>
      <c r="I1170" s="1"/>
    </row>
    <row r="1171" spans="1:9" ht="12.75" hidden="1" customHeight="1">
      <c r="A1171" s="1"/>
      <c r="B1171" s="347" t="s">
        <v>427</v>
      </c>
      <c r="C1171" s="48"/>
      <c r="D1171" s="348"/>
      <c r="E1171" s="348"/>
      <c r="F1171" s="348"/>
      <c r="G1171" s="348"/>
      <c r="H1171" s="349"/>
      <c r="I1171" s="1"/>
    </row>
    <row r="1172" spans="1:9" ht="12.75" hidden="1" customHeight="1">
      <c r="A1172" s="1"/>
      <c r="B1172" s="351" t="s">
        <v>428</v>
      </c>
      <c r="C1172" s="90"/>
      <c r="D1172" s="352"/>
      <c r="E1172" s="352"/>
      <c r="F1172" s="352"/>
      <c r="G1172" s="352"/>
      <c r="H1172" s="349"/>
      <c r="I1172" s="1"/>
    </row>
    <row r="1173" spans="1:9" ht="12.75" hidden="1" customHeight="1">
      <c r="A1173" s="1"/>
      <c r="B1173" s="368"/>
      <c r="C1173" s="355"/>
      <c r="D1173" s="355"/>
      <c r="E1173" s="355"/>
      <c r="F1173" s="355"/>
      <c r="G1173" s="369"/>
      <c r="H1173" s="358">
        <f>SUM(G1172)</f>
        <v>0</v>
      </c>
      <c r="I1173" s="1"/>
    </row>
    <row r="1174" spans="1:9" ht="12.75" hidden="1" customHeight="1">
      <c r="A1174" s="1"/>
      <c r="B1174" s="367"/>
      <c r="C1174" s="1"/>
      <c r="D1174" s="1"/>
      <c r="E1174" s="1"/>
      <c r="F1174" s="1"/>
      <c r="G1174" s="1"/>
      <c r="H1174" s="260"/>
      <c r="I1174" s="1"/>
    </row>
    <row r="1175" spans="1:9" ht="12.75" hidden="1" customHeight="1">
      <c r="A1175" s="1"/>
      <c r="B1175" s="370" t="s">
        <v>429</v>
      </c>
      <c r="C1175" s="355"/>
      <c r="D1175" s="355"/>
      <c r="E1175" s="355"/>
      <c r="F1175" s="355"/>
      <c r="G1175" s="369"/>
      <c r="H1175" s="371">
        <f>H1162+H1168+H1173</f>
        <v>1330.2784348299929</v>
      </c>
      <c r="I1175" s="1"/>
    </row>
    <row r="1176" spans="1:9" ht="12.75" hidden="1" customHeight="1">
      <c r="A1176" s="1"/>
      <c r="B1176" s="367"/>
      <c r="C1176" s="1"/>
      <c r="D1176" s="1"/>
      <c r="E1176" s="1"/>
      <c r="F1176" s="1"/>
      <c r="G1176" s="1"/>
      <c r="H1176" s="372"/>
      <c r="I1176" s="1"/>
    </row>
    <row r="1177" spans="1:9" ht="12.75" hidden="1" customHeight="1">
      <c r="A1177" s="1"/>
      <c r="B1177" s="347" t="s">
        <v>349</v>
      </c>
      <c r="C1177" s="48"/>
      <c r="D1177" s="49">
        <f>'COEF.RESUMEN'!$H$5</f>
        <v>0.15</v>
      </c>
      <c r="E1177" s="48"/>
      <c r="F1177" s="48"/>
      <c r="G1177" s="48"/>
      <c r="H1177" s="350">
        <f>H1175*D1177</f>
        <v>199.54176522449893</v>
      </c>
      <c r="I1177" s="1"/>
    </row>
    <row r="1178" spans="1:9" ht="12.75" hidden="1" customHeight="1">
      <c r="A1178" s="1"/>
      <c r="B1178" s="373"/>
      <c r="C1178" s="48"/>
      <c r="D1178" s="49"/>
      <c r="E1178" s="48"/>
      <c r="F1178" s="48"/>
      <c r="G1178" s="48"/>
      <c r="H1178" s="374"/>
      <c r="I1178" s="1"/>
    </row>
    <row r="1179" spans="1:9" ht="12.75" hidden="1" customHeight="1">
      <c r="A1179" s="1"/>
      <c r="B1179" s="347"/>
      <c r="C1179" s="48"/>
      <c r="D1179" s="49"/>
      <c r="E1179" s="48"/>
      <c r="F1179" s="48"/>
      <c r="G1179" s="48"/>
      <c r="H1179" s="350"/>
      <c r="I1179" s="1"/>
    </row>
    <row r="1180" spans="1:9" ht="12.75" hidden="1" customHeight="1">
      <c r="A1180" s="1"/>
      <c r="B1180" s="347" t="s">
        <v>350</v>
      </c>
      <c r="C1180" s="48"/>
      <c r="D1180" s="49">
        <f>'COEF.RESUMEN'!$H$6</f>
        <v>0.1</v>
      </c>
      <c r="E1180" s="48"/>
      <c r="F1180" s="48"/>
      <c r="G1180" s="48"/>
      <c r="H1180" s="350">
        <f>H1175*D1180</f>
        <v>133.02784348299929</v>
      </c>
      <c r="I1180" s="1"/>
    </row>
    <row r="1181" spans="1:9" ht="12.75" hidden="1" customHeight="1">
      <c r="A1181" s="1"/>
      <c r="B1181" s="347"/>
      <c r="C1181" s="48"/>
      <c r="D1181" s="49"/>
      <c r="E1181" s="48"/>
      <c r="F1181" s="48"/>
      <c r="G1181" s="48"/>
      <c r="H1181" s="374">
        <f>H1175+H1177+H1180</f>
        <v>1662.8480435374911</v>
      </c>
      <c r="I1181" s="1"/>
    </row>
    <row r="1182" spans="1:9" ht="12.75" hidden="1" customHeight="1">
      <c r="A1182" s="1"/>
      <c r="B1182" s="347" t="s">
        <v>430</v>
      </c>
      <c r="C1182" s="48"/>
      <c r="D1182" s="49">
        <f>'COEF.RESUMEN'!$H$8</f>
        <v>0.25</v>
      </c>
      <c r="E1182" s="48"/>
      <c r="F1182" s="48"/>
      <c r="G1182" s="48"/>
      <c r="H1182" s="350">
        <f>H1181*D1182</f>
        <v>415.71201088437277</v>
      </c>
      <c r="I1182" s="1"/>
    </row>
    <row r="1183" spans="1:9" ht="12.75" hidden="1" customHeight="1">
      <c r="A1183" s="1"/>
      <c r="B1183" s="347"/>
      <c r="C1183" s="48"/>
      <c r="D1183" s="48"/>
      <c r="E1183" s="48"/>
      <c r="F1183" s="48"/>
      <c r="G1183" s="48"/>
      <c r="H1183" s="375"/>
      <c r="I1183" s="1"/>
    </row>
    <row r="1184" spans="1:9" ht="12.75" hidden="1" customHeight="1">
      <c r="A1184" s="1"/>
      <c r="B1184" s="376" t="s">
        <v>431</v>
      </c>
      <c r="C1184" s="340"/>
      <c r="D1184" s="340"/>
      <c r="E1184" s="340"/>
      <c r="F1184" s="340"/>
      <c r="G1184" s="377"/>
      <c r="H1184" s="371">
        <f>H1181+H1182</f>
        <v>2078.5600544218637</v>
      </c>
      <c r="I1184" s="1"/>
    </row>
    <row r="1185" spans="1:9" ht="12.75" hidden="1" customHeight="1">
      <c r="A1185" s="1"/>
      <c r="B1185" s="1"/>
      <c r="C1185" s="1"/>
      <c r="D1185" s="1"/>
      <c r="E1185" s="1"/>
      <c r="F1185" s="1"/>
      <c r="G1185" s="1"/>
      <c r="H1185" s="1"/>
      <c r="I1185" s="1"/>
    </row>
    <row r="1186" spans="1:9" ht="12.75" hidden="1" customHeight="1">
      <c r="A1186" s="1"/>
      <c r="B1186" s="708" t="s">
        <v>2049</v>
      </c>
      <c r="C1186" s="687"/>
      <c r="D1186" s="762" t="s">
        <v>2050</v>
      </c>
      <c r="E1186" s="687"/>
      <c r="F1186" s="387" t="s">
        <v>43</v>
      </c>
      <c r="G1186" s="763">
        <v>1</v>
      </c>
      <c r="H1186" s="687"/>
      <c r="I1186" s="1"/>
    </row>
    <row r="1187" spans="1:9" ht="12.75" hidden="1" customHeight="1">
      <c r="A1187" s="1"/>
      <c r="B1187" s="342" t="s">
        <v>416</v>
      </c>
      <c r="C1187" s="343" t="s">
        <v>16</v>
      </c>
      <c r="D1187" s="342" t="s">
        <v>417</v>
      </c>
      <c r="E1187" s="342" t="s">
        <v>418</v>
      </c>
      <c r="F1187" s="342" t="s">
        <v>419</v>
      </c>
      <c r="G1187" s="342" t="s">
        <v>420</v>
      </c>
      <c r="H1187" s="342" t="s">
        <v>421</v>
      </c>
      <c r="I1187" s="1"/>
    </row>
    <row r="1188" spans="1:9" ht="12.75" hidden="1" customHeight="1">
      <c r="A1188" s="1"/>
      <c r="B1188" s="378" t="str">
        <f>'LISTA DE PRECIOS '!$D$1748</f>
        <v>Caño PPTF Ø 0,025</v>
      </c>
      <c r="C1188" s="160" t="s">
        <v>29</v>
      </c>
      <c r="D1188" s="345">
        <v>1</v>
      </c>
      <c r="E1188" s="348">
        <f t="shared" ref="E1188:E1189" si="101">D1188*$G$1186</f>
        <v>1</v>
      </c>
      <c r="F1188" s="345">
        <f>'LISTA DE PRECIOS '!$J$1748</f>
        <v>758.70381918086002</v>
      </c>
      <c r="G1188" s="352">
        <f t="shared" ref="G1188:G1189" si="102">E1188*F1188</f>
        <v>758.70381918086002</v>
      </c>
      <c r="H1188" s="346"/>
      <c r="I1188" s="1"/>
    </row>
    <row r="1189" spans="1:9" ht="12.75" hidden="1" customHeight="1">
      <c r="A1189" s="1"/>
      <c r="B1189" s="347" t="str">
        <f>'LISTA DE PRECIOS '!$D$1836</f>
        <v>Sellador de roscas x 150 gs</v>
      </c>
      <c r="C1189" s="48" t="s">
        <v>43</v>
      </c>
      <c r="D1189" s="348">
        <v>0.02</v>
      </c>
      <c r="E1189" s="348">
        <f t="shared" si="101"/>
        <v>0.02</v>
      </c>
      <c r="F1189" s="348">
        <f>'LISTA DE PRECIOS '!$J$1836</f>
        <v>480.58902055496128</v>
      </c>
      <c r="G1189" s="352">
        <f t="shared" si="102"/>
        <v>9.6117804110992253</v>
      </c>
      <c r="H1189" s="349"/>
      <c r="I1189" s="1"/>
    </row>
    <row r="1190" spans="1:9" ht="12.75" hidden="1" customHeight="1">
      <c r="A1190" s="1"/>
      <c r="B1190" s="347"/>
      <c r="C1190" s="48"/>
      <c r="D1190" s="348"/>
      <c r="E1190" s="348"/>
      <c r="F1190" s="348"/>
      <c r="G1190" s="352"/>
      <c r="H1190" s="349"/>
      <c r="I1190" s="1"/>
    </row>
    <row r="1191" spans="1:9" ht="12.75" hidden="1" customHeight="1">
      <c r="A1191" s="1"/>
      <c r="B1191" s="347"/>
      <c r="C1191" s="48"/>
      <c r="D1191" s="348"/>
      <c r="E1191" s="348"/>
      <c r="F1191" s="348"/>
      <c r="G1191" s="352"/>
      <c r="H1191" s="349"/>
      <c r="I1191" s="1"/>
    </row>
    <row r="1192" spans="1:9" ht="12.75" hidden="1" customHeight="1">
      <c r="A1192" s="1"/>
      <c r="B1192" s="347"/>
      <c r="C1192" s="48"/>
      <c r="D1192" s="348"/>
      <c r="E1192" s="348"/>
      <c r="F1192" s="348"/>
      <c r="G1192" s="352"/>
      <c r="H1192" s="349"/>
      <c r="I1192" s="1"/>
    </row>
    <row r="1193" spans="1:9" ht="12.75" hidden="1" customHeight="1">
      <c r="A1193" s="1"/>
      <c r="B1193" s="347"/>
      <c r="C1193" s="48"/>
      <c r="D1193" s="348"/>
      <c r="E1193" s="348"/>
      <c r="F1193" s="348"/>
      <c r="G1193" s="352"/>
      <c r="H1193" s="349"/>
      <c r="I1193" s="1"/>
    </row>
    <row r="1194" spans="1:9" ht="12.75" hidden="1" customHeight="1">
      <c r="A1194" s="1"/>
      <c r="B1194" s="347"/>
      <c r="C1194" s="48"/>
      <c r="D1194" s="348"/>
      <c r="E1194" s="348"/>
      <c r="F1194" s="348"/>
      <c r="G1194" s="352"/>
      <c r="H1194" s="349"/>
      <c r="I1194" s="1"/>
    </row>
    <row r="1195" spans="1:9" ht="12.75" hidden="1" customHeight="1">
      <c r="A1195" s="1"/>
      <c r="B1195" s="347"/>
      <c r="C1195" s="48"/>
      <c r="D1195" s="348"/>
      <c r="E1195" s="348"/>
      <c r="F1195" s="348"/>
      <c r="G1195" s="348"/>
      <c r="H1195" s="350"/>
      <c r="I1195" s="1"/>
    </row>
    <row r="1196" spans="1:9" ht="12.75" hidden="1" customHeight="1">
      <c r="A1196" s="1"/>
      <c r="B1196" s="347"/>
      <c r="C1196" s="48"/>
      <c r="D1196" s="348"/>
      <c r="E1196" s="348"/>
      <c r="F1196" s="348"/>
      <c r="G1196" s="348"/>
      <c r="H1196" s="350"/>
      <c r="I1196" s="1"/>
    </row>
    <row r="1197" spans="1:9" ht="12.75" hidden="1" customHeight="1">
      <c r="A1197" s="1"/>
      <c r="B1197" s="354" t="s">
        <v>422</v>
      </c>
      <c r="C1197" s="355"/>
      <c r="D1197" s="356"/>
      <c r="E1197" s="356"/>
      <c r="F1197" s="356"/>
      <c r="G1197" s="357"/>
      <c r="H1197" s="358">
        <f>SUM(G1188:G1194)</f>
        <v>768.3155995919592</v>
      </c>
      <c r="I1197" s="1"/>
    </row>
    <row r="1198" spans="1:9" ht="12.75" hidden="1" customHeight="1">
      <c r="A1198" s="1"/>
      <c r="B1198" s="359"/>
      <c r="C1198" s="50"/>
      <c r="D1198" s="360"/>
      <c r="E1198" s="360"/>
      <c r="F1198" s="360"/>
      <c r="G1198" s="360"/>
      <c r="H1198" s="361"/>
      <c r="I1198" s="1"/>
    </row>
    <row r="1199" spans="1:9" ht="12.75" hidden="1" customHeight="1">
      <c r="A1199" s="1"/>
      <c r="B1199" s="409" t="s">
        <v>452</v>
      </c>
      <c r="C1199" s="52" t="s">
        <v>424</v>
      </c>
      <c r="D1199" s="348">
        <v>0.32</v>
      </c>
      <c r="E1199" s="348">
        <f t="shared" ref="E1199:E1202" si="103">D1199*$G$1186</f>
        <v>0.32</v>
      </c>
      <c r="F1199" s="352">
        <f>'MANO DE OBRA'!$K$8</f>
        <v>1165.6790978787881</v>
      </c>
      <c r="G1199" s="352">
        <f t="shared" ref="G1199:G1202" si="104">E1199*F1199</f>
        <v>373.01731132121216</v>
      </c>
      <c r="H1199" s="364"/>
      <c r="I1199" s="1"/>
    </row>
    <row r="1200" spans="1:9" ht="12.75" hidden="1" customHeight="1">
      <c r="A1200" s="1"/>
      <c r="B1200" s="409" t="s">
        <v>941</v>
      </c>
      <c r="C1200" s="52" t="s">
        <v>424</v>
      </c>
      <c r="D1200" s="348">
        <v>0.32</v>
      </c>
      <c r="E1200" s="348">
        <f t="shared" si="103"/>
        <v>0.32</v>
      </c>
      <c r="F1200" s="352">
        <f>'MANO DE OBRA'!$K$10</f>
        <v>942.27655587878792</v>
      </c>
      <c r="G1200" s="352">
        <f t="shared" si="104"/>
        <v>301.52849788121216</v>
      </c>
      <c r="H1200" s="364"/>
      <c r="I1200" s="1"/>
    </row>
    <row r="1201" spans="1:9" ht="12.75" hidden="1" customHeight="1">
      <c r="A1201" s="1"/>
      <c r="B1201" s="347" t="s">
        <v>579</v>
      </c>
      <c r="C1201" s="52" t="s">
        <v>424</v>
      </c>
      <c r="D1201" s="394">
        <v>0.03</v>
      </c>
      <c r="E1201" s="348">
        <f t="shared" si="103"/>
        <v>0.03</v>
      </c>
      <c r="F1201" s="394">
        <f>'MANO DE OBRA'!$K$9</f>
        <v>1011.539859878788</v>
      </c>
      <c r="G1201" s="352">
        <f t="shared" si="104"/>
        <v>30.346195796363638</v>
      </c>
      <c r="H1201" s="364"/>
      <c r="I1201" s="1"/>
    </row>
    <row r="1202" spans="1:9" ht="12.75" hidden="1" customHeight="1">
      <c r="A1202" s="1"/>
      <c r="B1202" s="390" t="s">
        <v>661</v>
      </c>
      <c r="C1202" s="52" t="s">
        <v>424</v>
      </c>
      <c r="D1202" s="394">
        <v>0.11</v>
      </c>
      <c r="E1202" s="348">
        <f t="shared" si="103"/>
        <v>0.11</v>
      </c>
      <c r="F1202" s="394">
        <f>'MANO DE OBRA'!$K$11</f>
        <v>875.15514987878794</v>
      </c>
      <c r="G1202" s="352">
        <f t="shared" si="104"/>
        <v>96.267066486666678</v>
      </c>
      <c r="H1202" s="365"/>
      <c r="I1202" s="1"/>
    </row>
    <row r="1203" spans="1:9" ht="12.75" hidden="1" customHeight="1">
      <c r="A1203" s="1"/>
      <c r="B1203" s="764" t="s">
        <v>425</v>
      </c>
      <c r="C1203" s="689"/>
      <c r="D1203" s="689"/>
      <c r="E1203" s="689"/>
      <c r="F1203" s="689"/>
      <c r="G1203" s="765"/>
      <c r="H1203" s="366">
        <f>SUM(G1199:G1202)</f>
        <v>801.15907148545466</v>
      </c>
      <c r="I1203" s="1"/>
    </row>
    <row r="1204" spans="1:9" ht="12.75" hidden="1" customHeight="1">
      <c r="A1204" s="1"/>
      <c r="B1204" s="766"/>
      <c r="C1204" s="692"/>
      <c r="D1204" s="692"/>
      <c r="E1204" s="692"/>
      <c r="F1204" s="692"/>
      <c r="G1204" s="692"/>
      <c r="H1204" s="700"/>
      <c r="I1204" s="1"/>
    </row>
    <row r="1205" spans="1:9" ht="12.75" hidden="1" customHeight="1">
      <c r="A1205" s="1"/>
      <c r="B1205" s="347" t="s">
        <v>426</v>
      </c>
      <c r="C1205" s="48"/>
      <c r="D1205" s="348"/>
      <c r="E1205" s="348"/>
      <c r="F1205" s="348"/>
      <c r="G1205" s="348"/>
      <c r="H1205" s="349"/>
      <c r="I1205" s="1"/>
    </row>
    <row r="1206" spans="1:9" ht="12.75" hidden="1" customHeight="1">
      <c r="A1206" s="1"/>
      <c r="B1206" s="347" t="s">
        <v>427</v>
      </c>
      <c r="C1206" s="48"/>
      <c r="D1206" s="348"/>
      <c r="E1206" s="348"/>
      <c r="F1206" s="348"/>
      <c r="G1206" s="348"/>
      <c r="H1206" s="349"/>
      <c r="I1206" s="1"/>
    </row>
    <row r="1207" spans="1:9" ht="12.75" hidden="1" customHeight="1">
      <c r="A1207" s="1"/>
      <c r="B1207" s="351" t="s">
        <v>428</v>
      </c>
      <c r="C1207" s="90"/>
      <c r="D1207" s="352"/>
      <c r="E1207" s="352"/>
      <c r="F1207" s="352"/>
      <c r="G1207" s="352"/>
      <c r="H1207" s="349"/>
      <c r="I1207" s="1"/>
    </row>
    <row r="1208" spans="1:9" ht="12.75" hidden="1" customHeight="1">
      <c r="A1208" s="1"/>
      <c r="B1208" s="368"/>
      <c r="C1208" s="355"/>
      <c r="D1208" s="355"/>
      <c r="E1208" s="355"/>
      <c r="F1208" s="355"/>
      <c r="G1208" s="369"/>
      <c r="H1208" s="358">
        <f>SUM(G1207)</f>
        <v>0</v>
      </c>
      <c r="I1208" s="1"/>
    </row>
    <row r="1209" spans="1:9" ht="12.75" hidden="1" customHeight="1">
      <c r="A1209" s="1"/>
      <c r="B1209" s="367"/>
      <c r="C1209" s="1"/>
      <c r="D1209" s="1"/>
      <c r="E1209" s="1"/>
      <c r="F1209" s="1"/>
      <c r="G1209" s="1"/>
      <c r="H1209" s="260"/>
      <c r="I1209" s="1"/>
    </row>
    <row r="1210" spans="1:9" ht="12.75" hidden="1" customHeight="1">
      <c r="A1210" s="1"/>
      <c r="B1210" s="370" t="s">
        <v>429</v>
      </c>
      <c r="C1210" s="355"/>
      <c r="D1210" s="355"/>
      <c r="E1210" s="355"/>
      <c r="F1210" s="355"/>
      <c r="G1210" s="369"/>
      <c r="H1210" s="371">
        <f>H1197+H1203+H1208</f>
        <v>1569.4746710774139</v>
      </c>
      <c r="I1210" s="1"/>
    </row>
    <row r="1211" spans="1:9" ht="12.75" hidden="1" customHeight="1">
      <c r="A1211" s="1"/>
      <c r="B1211" s="367"/>
      <c r="C1211" s="1"/>
      <c r="D1211" s="1"/>
      <c r="E1211" s="1"/>
      <c r="F1211" s="1"/>
      <c r="G1211" s="1"/>
      <c r="H1211" s="372"/>
      <c r="I1211" s="1"/>
    </row>
    <row r="1212" spans="1:9" ht="12.75" hidden="1" customHeight="1">
      <c r="A1212" s="1"/>
      <c r="B1212" s="347" t="s">
        <v>349</v>
      </c>
      <c r="C1212" s="48"/>
      <c r="D1212" s="49">
        <f>'COEF.RESUMEN'!$H$5</f>
        <v>0.15</v>
      </c>
      <c r="E1212" s="48"/>
      <c r="F1212" s="48"/>
      <c r="G1212" s="48"/>
      <c r="H1212" s="350">
        <f>H1210*D1212</f>
        <v>235.42120066161206</v>
      </c>
      <c r="I1212" s="1"/>
    </row>
    <row r="1213" spans="1:9" ht="12.75" hidden="1" customHeight="1">
      <c r="A1213" s="1"/>
      <c r="B1213" s="373"/>
      <c r="C1213" s="48"/>
      <c r="D1213" s="49"/>
      <c r="E1213" s="48"/>
      <c r="F1213" s="48"/>
      <c r="G1213" s="48"/>
      <c r="H1213" s="374"/>
      <c r="I1213" s="1"/>
    </row>
    <row r="1214" spans="1:9" ht="12.75" hidden="1" customHeight="1">
      <c r="A1214" s="1"/>
      <c r="B1214" s="347"/>
      <c r="C1214" s="48"/>
      <c r="D1214" s="49"/>
      <c r="E1214" s="48"/>
      <c r="F1214" s="48"/>
      <c r="G1214" s="48"/>
      <c r="H1214" s="350"/>
      <c r="I1214" s="1"/>
    </row>
    <row r="1215" spans="1:9" ht="12.75" hidden="1" customHeight="1">
      <c r="A1215" s="1"/>
      <c r="B1215" s="347" t="s">
        <v>350</v>
      </c>
      <c r="C1215" s="48"/>
      <c r="D1215" s="49">
        <f>'COEF.RESUMEN'!$H$6</f>
        <v>0.1</v>
      </c>
      <c r="E1215" s="48"/>
      <c r="F1215" s="48"/>
      <c r="G1215" s="48"/>
      <c r="H1215" s="350">
        <f>H1210*D1215</f>
        <v>156.9474671077414</v>
      </c>
      <c r="I1215" s="1"/>
    </row>
    <row r="1216" spans="1:9" ht="12.75" hidden="1" customHeight="1">
      <c r="A1216" s="1"/>
      <c r="B1216" s="347"/>
      <c r="C1216" s="48"/>
      <c r="D1216" s="49"/>
      <c r="E1216" s="48"/>
      <c r="F1216" s="48"/>
      <c r="G1216" s="48"/>
      <c r="H1216" s="374">
        <f>H1210+H1212+H1215</f>
        <v>1961.8433388467674</v>
      </c>
      <c r="I1216" s="1"/>
    </row>
    <row r="1217" spans="1:9" ht="12.75" hidden="1" customHeight="1">
      <c r="A1217" s="1"/>
      <c r="B1217" s="347" t="s">
        <v>430</v>
      </c>
      <c r="C1217" s="48"/>
      <c r="D1217" s="49">
        <f>'COEF.RESUMEN'!$H$8</f>
        <v>0.25</v>
      </c>
      <c r="E1217" s="48"/>
      <c r="F1217" s="48"/>
      <c r="G1217" s="48"/>
      <c r="H1217" s="350">
        <f>H1216*D1217</f>
        <v>490.46083471169186</v>
      </c>
      <c r="I1217" s="1"/>
    </row>
    <row r="1218" spans="1:9" ht="12.75" hidden="1" customHeight="1">
      <c r="A1218" s="1"/>
      <c r="B1218" s="347"/>
      <c r="C1218" s="48"/>
      <c r="D1218" s="48"/>
      <c r="E1218" s="48"/>
      <c r="F1218" s="48"/>
      <c r="G1218" s="48"/>
      <c r="H1218" s="375"/>
      <c r="I1218" s="1"/>
    </row>
    <row r="1219" spans="1:9" ht="12.75" hidden="1" customHeight="1">
      <c r="A1219" s="1"/>
      <c r="B1219" s="376" t="s">
        <v>431</v>
      </c>
      <c r="C1219" s="340"/>
      <c r="D1219" s="340"/>
      <c r="E1219" s="340"/>
      <c r="F1219" s="340"/>
      <c r="G1219" s="377"/>
      <c r="H1219" s="371">
        <f>H1216+H1217</f>
        <v>2452.3041735584593</v>
      </c>
      <c r="I1219" s="1"/>
    </row>
    <row r="1220" spans="1:9" ht="12.75" hidden="1" customHeight="1">
      <c r="A1220" s="1"/>
      <c r="B1220" s="1"/>
      <c r="C1220" s="1"/>
      <c r="D1220" s="1"/>
      <c r="E1220" s="1"/>
      <c r="F1220" s="1"/>
      <c r="G1220" s="1"/>
      <c r="H1220" s="1"/>
      <c r="I1220" s="1"/>
    </row>
    <row r="1221" spans="1:9" ht="12.75" hidden="1" customHeight="1">
      <c r="A1221" s="1"/>
      <c r="B1221" s="708" t="s">
        <v>2051</v>
      </c>
      <c r="C1221" s="687"/>
      <c r="D1221" s="762" t="s">
        <v>2052</v>
      </c>
      <c r="E1221" s="687"/>
      <c r="F1221" s="387" t="s">
        <v>43</v>
      </c>
      <c r="G1221" s="763">
        <v>1</v>
      </c>
      <c r="H1221" s="687"/>
      <c r="I1221" s="1"/>
    </row>
    <row r="1222" spans="1:9" ht="12.75" hidden="1" customHeight="1">
      <c r="A1222" s="1"/>
      <c r="B1222" s="342" t="s">
        <v>416</v>
      </c>
      <c r="C1222" s="343" t="s">
        <v>16</v>
      </c>
      <c r="D1222" s="342" t="s">
        <v>417</v>
      </c>
      <c r="E1222" s="342" t="s">
        <v>418</v>
      </c>
      <c r="F1222" s="342" t="s">
        <v>419</v>
      </c>
      <c r="G1222" s="342" t="s">
        <v>420</v>
      </c>
      <c r="H1222" s="342" t="s">
        <v>421</v>
      </c>
      <c r="I1222" s="1"/>
    </row>
    <row r="1223" spans="1:9" ht="12.75" hidden="1" customHeight="1">
      <c r="A1223" s="1"/>
      <c r="B1223" s="378" t="str">
        <f>'LISTA DE PRECIOS '!$D$1749</f>
        <v>Caño PPTFØ 0,032</v>
      </c>
      <c r="C1223" s="160" t="s">
        <v>29</v>
      </c>
      <c r="D1223" s="345">
        <v>1</v>
      </c>
      <c r="E1223" s="348">
        <f t="shared" ref="E1223:E1224" si="105">D1223*$G$1221</f>
        <v>1</v>
      </c>
      <c r="F1223" s="345">
        <f>'LISTA DE PRECIOS '!$J$1749</f>
        <v>1156.4619343568918</v>
      </c>
      <c r="G1223" s="352">
        <f t="shared" ref="G1223:G1224" si="106">E1223*F1223</f>
        <v>1156.4619343568918</v>
      </c>
      <c r="H1223" s="346"/>
      <c r="I1223" s="1"/>
    </row>
    <row r="1224" spans="1:9" ht="12.75" hidden="1" customHeight="1">
      <c r="A1224" s="1"/>
      <c r="B1224" s="347" t="str">
        <f>'LISTA DE PRECIOS '!$D$1836</f>
        <v>Sellador de roscas x 150 gs</v>
      </c>
      <c r="C1224" s="48" t="s">
        <v>43</v>
      </c>
      <c r="D1224" s="348">
        <v>0.02</v>
      </c>
      <c r="E1224" s="348">
        <f t="shared" si="105"/>
        <v>0.02</v>
      </c>
      <c r="F1224" s="348">
        <f>'LISTA DE PRECIOS '!$J$1836</f>
        <v>480.58902055496128</v>
      </c>
      <c r="G1224" s="352">
        <f t="shared" si="106"/>
        <v>9.6117804110992253</v>
      </c>
      <c r="H1224" s="349"/>
      <c r="I1224" s="1"/>
    </row>
    <row r="1225" spans="1:9" ht="12.75" hidden="1" customHeight="1">
      <c r="A1225" s="1"/>
      <c r="B1225" s="347"/>
      <c r="C1225" s="48"/>
      <c r="D1225" s="348"/>
      <c r="E1225" s="348"/>
      <c r="F1225" s="348"/>
      <c r="G1225" s="352"/>
      <c r="H1225" s="349"/>
      <c r="I1225" s="1"/>
    </row>
    <row r="1226" spans="1:9" ht="12.75" hidden="1" customHeight="1">
      <c r="A1226" s="1"/>
      <c r="B1226" s="347"/>
      <c r="C1226" s="48"/>
      <c r="D1226" s="348"/>
      <c r="E1226" s="348"/>
      <c r="F1226" s="348"/>
      <c r="G1226" s="352"/>
      <c r="H1226" s="349"/>
      <c r="I1226" s="1"/>
    </row>
    <row r="1227" spans="1:9" ht="12.75" hidden="1" customHeight="1">
      <c r="A1227" s="1"/>
      <c r="B1227" s="347"/>
      <c r="C1227" s="48"/>
      <c r="D1227" s="348"/>
      <c r="E1227" s="348"/>
      <c r="F1227" s="348"/>
      <c r="G1227" s="352"/>
      <c r="H1227" s="349"/>
      <c r="I1227" s="1"/>
    </row>
    <row r="1228" spans="1:9" ht="12.75" hidden="1" customHeight="1">
      <c r="A1228" s="1"/>
      <c r="B1228" s="347"/>
      <c r="C1228" s="48"/>
      <c r="D1228" s="348"/>
      <c r="E1228" s="348"/>
      <c r="F1228" s="348"/>
      <c r="G1228" s="352"/>
      <c r="H1228" s="349"/>
      <c r="I1228" s="1"/>
    </row>
    <row r="1229" spans="1:9" ht="12.75" hidden="1" customHeight="1">
      <c r="A1229" s="1"/>
      <c r="B1229" s="347"/>
      <c r="C1229" s="48"/>
      <c r="D1229" s="348"/>
      <c r="E1229" s="348"/>
      <c r="F1229" s="348"/>
      <c r="G1229" s="352"/>
      <c r="H1229" s="349"/>
      <c r="I1229" s="1"/>
    </row>
    <row r="1230" spans="1:9" ht="12.75" hidden="1" customHeight="1">
      <c r="A1230" s="1"/>
      <c r="B1230" s="347"/>
      <c r="C1230" s="48"/>
      <c r="D1230" s="348"/>
      <c r="E1230" s="348"/>
      <c r="F1230" s="348"/>
      <c r="G1230" s="348"/>
      <c r="H1230" s="350"/>
      <c r="I1230" s="1"/>
    </row>
    <row r="1231" spans="1:9" ht="12.75" hidden="1" customHeight="1">
      <c r="A1231" s="1"/>
      <c r="B1231" s="347"/>
      <c r="C1231" s="48"/>
      <c r="D1231" s="348"/>
      <c r="E1231" s="348"/>
      <c r="F1231" s="348"/>
      <c r="G1231" s="348"/>
      <c r="H1231" s="350"/>
      <c r="I1231" s="1"/>
    </row>
    <row r="1232" spans="1:9" ht="12.75" hidden="1" customHeight="1">
      <c r="A1232" s="1"/>
      <c r="B1232" s="354" t="s">
        <v>422</v>
      </c>
      <c r="C1232" s="355"/>
      <c r="D1232" s="356"/>
      <c r="E1232" s="356"/>
      <c r="F1232" s="356"/>
      <c r="G1232" s="357"/>
      <c r="H1232" s="358">
        <f>SUM(G1223:G1229)</f>
        <v>1166.0737147679911</v>
      </c>
      <c r="I1232" s="1"/>
    </row>
    <row r="1233" spans="1:9" ht="12.75" hidden="1" customHeight="1">
      <c r="A1233" s="1"/>
      <c r="B1233" s="359"/>
      <c r="C1233" s="50"/>
      <c r="D1233" s="360"/>
      <c r="E1233" s="360"/>
      <c r="F1233" s="360"/>
      <c r="G1233" s="360"/>
      <c r="H1233" s="361"/>
      <c r="I1233" s="1"/>
    </row>
    <row r="1234" spans="1:9" ht="12.75" hidden="1" customHeight="1">
      <c r="A1234" s="1"/>
      <c r="B1234" s="409" t="s">
        <v>452</v>
      </c>
      <c r="C1234" s="52" t="s">
        <v>424</v>
      </c>
      <c r="D1234" s="348">
        <v>0.32</v>
      </c>
      <c r="E1234" s="348">
        <f t="shared" ref="E1234:E1237" si="107">D1234*$G$1221</f>
        <v>0.32</v>
      </c>
      <c r="F1234" s="352">
        <f>'MANO DE OBRA'!$K$8</f>
        <v>1165.6790978787881</v>
      </c>
      <c r="G1234" s="352">
        <f t="shared" ref="G1234:G1237" si="108">E1234*F1234</f>
        <v>373.01731132121216</v>
      </c>
      <c r="H1234" s="364"/>
      <c r="I1234" s="1"/>
    </row>
    <row r="1235" spans="1:9" ht="12.75" hidden="1" customHeight="1">
      <c r="A1235" s="1"/>
      <c r="B1235" s="409" t="s">
        <v>941</v>
      </c>
      <c r="C1235" s="52" t="s">
        <v>424</v>
      </c>
      <c r="D1235" s="348">
        <v>0.32</v>
      </c>
      <c r="E1235" s="348">
        <f t="shared" si="107"/>
        <v>0.32</v>
      </c>
      <c r="F1235" s="352">
        <f>'MANO DE OBRA'!$K$10</f>
        <v>942.27655587878792</v>
      </c>
      <c r="G1235" s="352">
        <f t="shared" si="108"/>
        <v>301.52849788121216</v>
      </c>
      <c r="H1235" s="364"/>
      <c r="I1235" s="1"/>
    </row>
    <row r="1236" spans="1:9" ht="12.75" hidden="1" customHeight="1">
      <c r="A1236" s="1"/>
      <c r="B1236" s="347" t="s">
        <v>579</v>
      </c>
      <c r="C1236" s="52" t="s">
        <v>424</v>
      </c>
      <c r="D1236" s="394">
        <v>0.03</v>
      </c>
      <c r="E1236" s="348">
        <f t="shared" si="107"/>
        <v>0.03</v>
      </c>
      <c r="F1236" s="394">
        <f>'MANO DE OBRA'!$K$9</f>
        <v>1011.539859878788</v>
      </c>
      <c r="G1236" s="352">
        <f t="shared" si="108"/>
        <v>30.346195796363638</v>
      </c>
      <c r="H1236" s="364"/>
      <c r="I1236" s="1"/>
    </row>
    <row r="1237" spans="1:9" ht="12.75" hidden="1" customHeight="1">
      <c r="A1237" s="1"/>
      <c r="B1237" s="390" t="s">
        <v>661</v>
      </c>
      <c r="C1237" s="52" t="s">
        <v>424</v>
      </c>
      <c r="D1237" s="394">
        <v>0.11</v>
      </c>
      <c r="E1237" s="348">
        <f t="shared" si="107"/>
        <v>0.11</v>
      </c>
      <c r="F1237" s="394">
        <f>'MANO DE OBRA'!$K$11</f>
        <v>875.15514987878794</v>
      </c>
      <c r="G1237" s="352">
        <f t="shared" si="108"/>
        <v>96.267066486666678</v>
      </c>
      <c r="H1237" s="365"/>
      <c r="I1237" s="1"/>
    </row>
    <row r="1238" spans="1:9" ht="12.75" hidden="1" customHeight="1">
      <c r="A1238" s="1"/>
      <c r="B1238" s="764" t="s">
        <v>425</v>
      </c>
      <c r="C1238" s="689"/>
      <c r="D1238" s="689"/>
      <c r="E1238" s="689"/>
      <c r="F1238" s="689"/>
      <c r="G1238" s="765"/>
      <c r="H1238" s="366">
        <f>SUM(G1234:G1237)</f>
        <v>801.15907148545466</v>
      </c>
      <c r="I1238" s="1"/>
    </row>
    <row r="1239" spans="1:9" ht="12.75" hidden="1" customHeight="1">
      <c r="A1239" s="1"/>
      <c r="B1239" s="766"/>
      <c r="C1239" s="692"/>
      <c r="D1239" s="692"/>
      <c r="E1239" s="692"/>
      <c r="F1239" s="692"/>
      <c r="G1239" s="692"/>
      <c r="H1239" s="700"/>
      <c r="I1239" s="1"/>
    </row>
    <row r="1240" spans="1:9" ht="12.75" hidden="1" customHeight="1">
      <c r="A1240" s="1"/>
      <c r="B1240" s="347" t="s">
        <v>426</v>
      </c>
      <c r="C1240" s="48"/>
      <c r="D1240" s="348"/>
      <c r="E1240" s="348"/>
      <c r="F1240" s="348"/>
      <c r="G1240" s="348"/>
      <c r="H1240" s="349"/>
      <c r="I1240" s="1"/>
    </row>
    <row r="1241" spans="1:9" ht="12.75" hidden="1" customHeight="1">
      <c r="A1241" s="1"/>
      <c r="B1241" s="347" t="s">
        <v>427</v>
      </c>
      <c r="C1241" s="48"/>
      <c r="D1241" s="348"/>
      <c r="E1241" s="348"/>
      <c r="F1241" s="348"/>
      <c r="G1241" s="348"/>
      <c r="H1241" s="349"/>
      <c r="I1241" s="1"/>
    </row>
    <row r="1242" spans="1:9" ht="12.75" hidden="1" customHeight="1">
      <c r="A1242" s="1"/>
      <c r="B1242" s="351" t="s">
        <v>428</v>
      </c>
      <c r="C1242" s="90"/>
      <c r="D1242" s="352"/>
      <c r="E1242" s="352"/>
      <c r="F1242" s="352"/>
      <c r="G1242" s="352"/>
      <c r="H1242" s="349"/>
      <c r="I1242" s="1"/>
    </row>
    <row r="1243" spans="1:9" ht="12.75" hidden="1" customHeight="1">
      <c r="A1243" s="1"/>
      <c r="B1243" s="368"/>
      <c r="C1243" s="355"/>
      <c r="D1243" s="355"/>
      <c r="E1243" s="355"/>
      <c r="F1243" s="355"/>
      <c r="G1243" s="369"/>
      <c r="H1243" s="358">
        <f>SUM(G1242)</f>
        <v>0</v>
      </c>
      <c r="I1243" s="1"/>
    </row>
    <row r="1244" spans="1:9" ht="12.75" hidden="1" customHeight="1">
      <c r="A1244" s="1"/>
      <c r="B1244" s="367"/>
      <c r="C1244" s="1"/>
      <c r="D1244" s="1"/>
      <c r="E1244" s="1"/>
      <c r="F1244" s="1"/>
      <c r="G1244" s="1"/>
      <c r="H1244" s="260"/>
      <c r="I1244" s="1"/>
    </row>
    <row r="1245" spans="1:9" ht="12.75" hidden="1" customHeight="1">
      <c r="A1245" s="1"/>
      <c r="B1245" s="370" t="s">
        <v>429</v>
      </c>
      <c r="C1245" s="355"/>
      <c r="D1245" s="355"/>
      <c r="E1245" s="355"/>
      <c r="F1245" s="355"/>
      <c r="G1245" s="369"/>
      <c r="H1245" s="371">
        <f>H1232+H1238+H1243</f>
        <v>1967.2327862534457</v>
      </c>
      <c r="I1245" s="1"/>
    </row>
    <row r="1246" spans="1:9" ht="12.75" hidden="1" customHeight="1">
      <c r="A1246" s="1"/>
      <c r="B1246" s="367"/>
      <c r="C1246" s="1"/>
      <c r="D1246" s="1"/>
      <c r="E1246" s="1"/>
      <c r="F1246" s="1"/>
      <c r="G1246" s="1"/>
      <c r="H1246" s="372"/>
      <c r="I1246" s="1"/>
    </row>
    <row r="1247" spans="1:9" ht="12.75" hidden="1" customHeight="1">
      <c r="A1247" s="1"/>
      <c r="B1247" s="347" t="s">
        <v>349</v>
      </c>
      <c r="C1247" s="48"/>
      <c r="D1247" s="49">
        <f>'COEF.RESUMEN'!$H$5</f>
        <v>0.15</v>
      </c>
      <c r="E1247" s="48"/>
      <c r="F1247" s="48"/>
      <c r="G1247" s="48"/>
      <c r="H1247" s="350">
        <f>H1245*D1247</f>
        <v>295.08491793801687</v>
      </c>
      <c r="I1247" s="1"/>
    </row>
    <row r="1248" spans="1:9" ht="12.75" hidden="1" customHeight="1">
      <c r="A1248" s="1"/>
      <c r="B1248" s="373"/>
      <c r="C1248" s="48"/>
      <c r="D1248" s="49"/>
      <c r="E1248" s="48"/>
      <c r="F1248" s="48"/>
      <c r="G1248" s="48"/>
      <c r="H1248" s="374"/>
      <c r="I1248" s="1"/>
    </row>
    <row r="1249" spans="1:9" ht="12.75" hidden="1" customHeight="1">
      <c r="A1249" s="1"/>
      <c r="B1249" s="347"/>
      <c r="C1249" s="48"/>
      <c r="D1249" s="49"/>
      <c r="E1249" s="48"/>
      <c r="F1249" s="48"/>
      <c r="G1249" s="48"/>
      <c r="H1249" s="350"/>
      <c r="I1249" s="1"/>
    </row>
    <row r="1250" spans="1:9" ht="12.75" hidden="1" customHeight="1">
      <c r="A1250" s="1"/>
      <c r="B1250" s="347" t="s">
        <v>350</v>
      </c>
      <c r="C1250" s="48"/>
      <c r="D1250" s="49">
        <f>'COEF.RESUMEN'!$H$6</f>
        <v>0.1</v>
      </c>
      <c r="E1250" s="48"/>
      <c r="F1250" s="48"/>
      <c r="G1250" s="48"/>
      <c r="H1250" s="350">
        <f>H1245*D1250</f>
        <v>196.72327862534459</v>
      </c>
      <c r="I1250" s="1"/>
    </row>
    <row r="1251" spans="1:9" ht="12.75" hidden="1" customHeight="1">
      <c r="A1251" s="1"/>
      <c r="B1251" s="347"/>
      <c r="C1251" s="48"/>
      <c r="D1251" s="49"/>
      <c r="E1251" s="48"/>
      <c r="F1251" s="48"/>
      <c r="G1251" s="48"/>
      <c r="H1251" s="374">
        <f>H1245+H1247+H1250</f>
        <v>2459.0409828168072</v>
      </c>
      <c r="I1251" s="1"/>
    </row>
    <row r="1252" spans="1:9" ht="12.75" hidden="1" customHeight="1">
      <c r="A1252" s="1"/>
      <c r="B1252" s="347" t="s">
        <v>430</v>
      </c>
      <c r="C1252" s="48"/>
      <c r="D1252" s="49">
        <f>'COEF.RESUMEN'!$H$8</f>
        <v>0.25</v>
      </c>
      <c r="E1252" s="48"/>
      <c r="F1252" s="48"/>
      <c r="G1252" s="48"/>
      <c r="H1252" s="350">
        <f>H1251*D1252</f>
        <v>614.76024570420179</v>
      </c>
      <c r="I1252" s="1"/>
    </row>
    <row r="1253" spans="1:9" ht="12.75" hidden="1" customHeight="1">
      <c r="A1253" s="1"/>
      <c r="B1253" s="347"/>
      <c r="C1253" s="48"/>
      <c r="D1253" s="48"/>
      <c r="E1253" s="48"/>
      <c r="F1253" s="48"/>
      <c r="G1253" s="48"/>
      <c r="H1253" s="375"/>
      <c r="I1253" s="1"/>
    </row>
    <row r="1254" spans="1:9" ht="12.75" hidden="1" customHeight="1">
      <c r="A1254" s="1"/>
      <c r="B1254" s="376" t="s">
        <v>431</v>
      </c>
      <c r="C1254" s="340"/>
      <c r="D1254" s="340"/>
      <c r="E1254" s="340"/>
      <c r="F1254" s="340"/>
      <c r="G1254" s="377"/>
      <c r="H1254" s="371">
        <f>H1251+H1252</f>
        <v>3073.8012285210089</v>
      </c>
      <c r="I1254" s="1"/>
    </row>
    <row r="1255" spans="1:9" ht="12.75" hidden="1" customHeight="1">
      <c r="A1255" s="1"/>
      <c r="B1255" s="1"/>
      <c r="C1255" s="1"/>
      <c r="D1255" s="1"/>
      <c r="E1255" s="1"/>
      <c r="F1255" s="1"/>
      <c r="G1255" s="1"/>
      <c r="H1255" s="1"/>
      <c r="I1255" s="1"/>
    </row>
    <row r="1256" spans="1:9" ht="12.75" hidden="1" customHeight="1">
      <c r="A1256" s="1"/>
      <c r="B1256" s="708" t="s">
        <v>2053</v>
      </c>
      <c r="C1256" s="687"/>
      <c r="D1256" s="762" t="s">
        <v>2054</v>
      </c>
      <c r="E1256" s="687"/>
      <c r="F1256" s="387" t="s">
        <v>43</v>
      </c>
      <c r="G1256" s="763">
        <v>1</v>
      </c>
      <c r="H1256" s="687"/>
      <c r="I1256" s="1"/>
    </row>
    <row r="1257" spans="1:9" ht="12.75" hidden="1" customHeight="1">
      <c r="A1257" s="1"/>
      <c r="B1257" s="342" t="s">
        <v>416</v>
      </c>
      <c r="C1257" s="343" t="s">
        <v>16</v>
      </c>
      <c r="D1257" s="342" t="s">
        <v>417</v>
      </c>
      <c r="E1257" s="342" t="s">
        <v>418</v>
      </c>
      <c r="F1257" s="342" t="s">
        <v>419</v>
      </c>
      <c r="G1257" s="342" t="s">
        <v>420</v>
      </c>
      <c r="H1257" s="342" t="s">
        <v>421</v>
      </c>
      <c r="I1257" s="1"/>
    </row>
    <row r="1258" spans="1:9" ht="12.75" hidden="1" customHeight="1">
      <c r="A1258" s="1"/>
      <c r="B1258" s="378" t="str">
        <f>'LISTA DE PRECIOS '!$D$1750</f>
        <v>Caño PPTF Ø 0,038</v>
      </c>
      <c r="C1258" s="160" t="s">
        <v>29</v>
      </c>
      <c r="D1258" s="345">
        <v>1</v>
      </c>
      <c r="E1258" s="348">
        <f t="shared" ref="E1258:E1259" si="109">D1258*$G$1256</f>
        <v>1</v>
      </c>
      <c r="F1258" s="345">
        <f>'LISTA DE PRECIOS '!$J$1750</f>
        <v>1334.3831841756796</v>
      </c>
      <c r="G1258" s="352">
        <f t="shared" ref="G1258:G1259" si="110">E1258*F1258</f>
        <v>1334.3831841756796</v>
      </c>
      <c r="H1258" s="346"/>
      <c r="I1258" s="1"/>
    </row>
    <row r="1259" spans="1:9" ht="12.75" hidden="1" customHeight="1">
      <c r="A1259" s="1"/>
      <c r="B1259" s="347" t="str">
        <f>'LISTA DE PRECIOS '!$D$1836</f>
        <v>Sellador de roscas x 150 gs</v>
      </c>
      <c r="C1259" s="48" t="s">
        <v>43</v>
      </c>
      <c r="D1259" s="348">
        <v>0.02</v>
      </c>
      <c r="E1259" s="348">
        <f t="shared" si="109"/>
        <v>0.02</v>
      </c>
      <c r="F1259" s="348">
        <f>'LISTA DE PRECIOS '!$J$1836</f>
        <v>480.58902055496128</v>
      </c>
      <c r="G1259" s="352">
        <f t="shared" si="110"/>
        <v>9.6117804110992253</v>
      </c>
      <c r="H1259" s="349"/>
      <c r="I1259" s="1"/>
    </row>
    <row r="1260" spans="1:9" ht="12.75" hidden="1" customHeight="1">
      <c r="A1260" s="1"/>
      <c r="B1260" s="347"/>
      <c r="C1260" s="48"/>
      <c r="D1260" s="348"/>
      <c r="E1260" s="348"/>
      <c r="F1260" s="348"/>
      <c r="G1260" s="352"/>
      <c r="H1260" s="349"/>
      <c r="I1260" s="1"/>
    </row>
    <row r="1261" spans="1:9" ht="12.75" hidden="1" customHeight="1">
      <c r="A1261" s="1"/>
      <c r="B1261" s="347"/>
      <c r="C1261" s="48"/>
      <c r="D1261" s="348"/>
      <c r="E1261" s="348"/>
      <c r="F1261" s="348"/>
      <c r="G1261" s="352"/>
      <c r="H1261" s="349"/>
      <c r="I1261" s="1"/>
    </row>
    <row r="1262" spans="1:9" ht="12.75" hidden="1" customHeight="1">
      <c r="A1262" s="1"/>
      <c r="B1262" s="347"/>
      <c r="C1262" s="48"/>
      <c r="D1262" s="348"/>
      <c r="E1262" s="348"/>
      <c r="F1262" s="348"/>
      <c r="G1262" s="352"/>
      <c r="H1262" s="349"/>
      <c r="I1262" s="1"/>
    </row>
    <row r="1263" spans="1:9" ht="12.75" hidden="1" customHeight="1">
      <c r="A1263" s="1"/>
      <c r="B1263" s="347"/>
      <c r="C1263" s="48"/>
      <c r="D1263" s="348"/>
      <c r="E1263" s="348"/>
      <c r="F1263" s="348"/>
      <c r="G1263" s="352"/>
      <c r="H1263" s="349"/>
      <c r="I1263" s="1"/>
    </row>
    <row r="1264" spans="1:9" ht="12.75" hidden="1" customHeight="1">
      <c r="A1264" s="1"/>
      <c r="B1264" s="347"/>
      <c r="C1264" s="48"/>
      <c r="D1264" s="348"/>
      <c r="E1264" s="348"/>
      <c r="F1264" s="348"/>
      <c r="G1264" s="352"/>
      <c r="H1264" s="349"/>
      <c r="I1264" s="1"/>
    </row>
    <row r="1265" spans="1:9" ht="12.75" hidden="1" customHeight="1">
      <c r="A1265" s="1"/>
      <c r="B1265" s="347"/>
      <c r="C1265" s="48"/>
      <c r="D1265" s="348"/>
      <c r="E1265" s="348"/>
      <c r="F1265" s="348"/>
      <c r="G1265" s="348"/>
      <c r="H1265" s="350"/>
      <c r="I1265" s="1"/>
    </row>
    <row r="1266" spans="1:9" ht="12.75" hidden="1" customHeight="1">
      <c r="A1266" s="1"/>
      <c r="B1266" s="347"/>
      <c r="C1266" s="48"/>
      <c r="D1266" s="348"/>
      <c r="E1266" s="348"/>
      <c r="F1266" s="348"/>
      <c r="G1266" s="348"/>
      <c r="H1266" s="350"/>
      <c r="I1266" s="1"/>
    </row>
    <row r="1267" spans="1:9" ht="12.75" hidden="1" customHeight="1">
      <c r="A1267" s="1"/>
      <c r="B1267" s="354" t="s">
        <v>422</v>
      </c>
      <c r="C1267" s="355"/>
      <c r="D1267" s="356"/>
      <c r="E1267" s="356"/>
      <c r="F1267" s="356"/>
      <c r="G1267" s="357"/>
      <c r="H1267" s="358">
        <f>SUM(G1258:G1264)</f>
        <v>1343.9949645867789</v>
      </c>
      <c r="I1267" s="1"/>
    </row>
    <row r="1268" spans="1:9" ht="12.75" hidden="1" customHeight="1">
      <c r="A1268" s="1"/>
      <c r="B1268" s="359"/>
      <c r="C1268" s="50"/>
      <c r="D1268" s="360"/>
      <c r="E1268" s="360"/>
      <c r="F1268" s="360"/>
      <c r="G1268" s="360"/>
      <c r="H1268" s="361"/>
      <c r="I1268" s="1"/>
    </row>
    <row r="1269" spans="1:9" ht="12.75" hidden="1" customHeight="1">
      <c r="A1269" s="1"/>
      <c r="B1269" s="409" t="s">
        <v>452</v>
      </c>
      <c r="C1269" s="52" t="s">
        <v>424</v>
      </c>
      <c r="D1269" s="348">
        <v>0.32</v>
      </c>
      <c r="E1269" s="348">
        <f t="shared" ref="E1269:E1272" si="111">D1269*$G$1256</f>
        <v>0.32</v>
      </c>
      <c r="F1269" s="352">
        <f>'MANO DE OBRA'!$K$8</f>
        <v>1165.6790978787881</v>
      </c>
      <c r="G1269" s="352">
        <f t="shared" ref="G1269:G1272" si="112">E1269*F1269</f>
        <v>373.01731132121216</v>
      </c>
      <c r="H1269" s="364"/>
      <c r="I1269" s="1"/>
    </row>
    <row r="1270" spans="1:9" ht="12.75" hidden="1" customHeight="1">
      <c r="A1270" s="1"/>
      <c r="B1270" s="409" t="s">
        <v>941</v>
      </c>
      <c r="C1270" s="52" t="s">
        <v>424</v>
      </c>
      <c r="D1270" s="348">
        <v>0.32</v>
      </c>
      <c r="E1270" s="348">
        <f t="shared" si="111"/>
        <v>0.32</v>
      </c>
      <c r="F1270" s="352">
        <f>'MANO DE OBRA'!$K$10</f>
        <v>942.27655587878792</v>
      </c>
      <c r="G1270" s="352">
        <f t="shared" si="112"/>
        <v>301.52849788121216</v>
      </c>
      <c r="H1270" s="364"/>
      <c r="I1270" s="1"/>
    </row>
    <row r="1271" spans="1:9" ht="12.75" hidden="1" customHeight="1">
      <c r="A1271" s="1"/>
      <c r="B1271" s="347" t="s">
        <v>579</v>
      </c>
      <c r="C1271" s="52" t="s">
        <v>424</v>
      </c>
      <c r="D1271" s="394">
        <v>0.03</v>
      </c>
      <c r="E1271" s="348">
        <f t="shared" si="111"/>
        <v>0.03</v>
      </c>
      <c r="F1271" s="394">
        <f>'MANO DE OBRA'!$K$9</f>
        <v>1011.539859878788</v>
      </c>
      <c r="G1271" s="352">
        <f t="shared" si="112"/>
        <v>30.346195796363638</v>
      </c>
      <c r="H1271" s="364"/>
      <c r="I1271" s="1"/>
    </row>
    <row r="1272" spans="1:9" ht="12.75" hidden="1" customHeight="1">
      <c r="A1272" s="1"/>
      <c r="B1272" s="390" t="s">
        <v>661</v>
      </c>
      <c r="C1272" s="52" t="s">
        <v>424</v>
      </c>
      <c r="D1272" s="394">
        <v>0.11</v>
      </c>
      <c r="E1272" s="348">
        <f t="shared" si="111"/>
        <v>0.11</v>
      </c>
      <c r="F1272" s="394">
        <f>'MANO DE OBRA'!$K$11</f>
        <v>875.15514987878794</v>
      </c>
      <c r="G1272" s="352">
        <f t="shared" si="112"/>
        <v>96.267066486666678</v>
      </c>
      <c r="H1272" s="365"/>
      <c r="I1272" s="1"/>
    </row>
    <row r="1273" spans="1:9" ht="12.75" hidden="1" customHeight="1">
      <c r="A1273" s="1"/>
      <c r="B1273" s="764" t="s">
        <v>425</v>
      </c>
      <c r="C1273" s="689"/>
      <c r="D1273" s="689"/>
      <c r="E1273" s="689"/>
      <c r="F1273" s="689"/>
      <c r="G1273" s="765"/>
      <c r="H1273" s="366">
        <f>SUM(G1269:G1272)</f>
        <v>801.15907148545466</v>
      </c>
      <c r="I1273" s="1"/>
    </row>
    <row r="1274" spans="1:9" ht="12.75" hidden="1" customHeight="1">
      <c r="A1274" s="1"/>
      <c r="B1274" s="766"/>
      <c r="C1274" s="692"/>
      <c r="D1274" s="692"/>
      <c r="E1274" s="692"/>
      <c r="F1274" s="692"/>
      <c r="G1274" s="692"/>
      <c r="H1274" s="700"/>
      <c r="I1274" s="1"/>
    </row>
    <row r="1275" spans="1:9" ht="12.75" hidden="1" customHeight="1">
      <c r="A1275" s="1"/>
      <c r="B1275" s="347" t="s">
        <v>426</v>
      </c>
      <c r="C1275" s="48"/>
      <c r="D1275" s="348"/>
      <c r="E1275" s="348"/>
      <c r="F1275" s="348"/>
      <c r="G1275" s="348"/>
      <c r="H1275" s="349"/>
      <c r="I1275" s="1"/>
    </row>
    <row r="1276" spans="1:9" ht="12.75" hidden="1" customHeight="1">
      <c r="A1276" s="1"/>
      <c r="B1276" s="347" t="s">
        <v>427</v>
      </c>
      <c r="C1276" s="48"/>
      <c r="D1276" s="348"/>
      <c r="E1276" s="348"/>
      <c r="F1276" s="348"/>
      <c r="G1276" s="348"/>
      <c r="H1276" s="349"/>
      <c r="I1276" s="1"/>
    </row>
    <row r="1277" spans="1:9" ht="12.75" hidden="1" customHeight="1">
      <c r="A1277" s="1"/>
      <c r="B1277" s="351" t="s">
        <v>428</v>
      </c>
      <c r="C1277" s="90"/>
      <c r="D1277" s="352"/>
      <c r="E1277" s="352"/>
      <c r="F1277" s="352"/>
      <c r="G1277" s="352"/>
      <c r="H1277" s="349"/>
      <c r="I1277" s="1"/>
    </row>
    <row r="1278" spans="1:9" ht="12.75" hidden="1" customHeight="1">
      <c r="A1278" s="1"/>
      <c r="B1278" s="368"/>
      <c r="C1278" s="355"/>
      <c r="D1278" s="355"/>
      <c r="E1278" s="355"/>
      <c r="F1278" s="355"/>
      <c r="G1278" s="369"/>
      <c r="H1278" s="358">
        <f>SUM(G1277)</f>
        <v>0</v>
      </c>
      <c r="I1278" s="1"/>
    </row>
    <row r="1279" spans="1:9" ht="12.75" hidden="1" customHeight="1">
      <c r="A1279" s="1"/>
      <c r="B1279" s="367"/>
      <c r="C1279" s="1"/>
      <c r="D1279" s="1"/>
      <c r="E1279" s="1"/>
      <c r="F1279" s="1"/>
      <c r="G1279" s="1"/>
      <c r="H1279" s="260"/>
      <c r="I1279" s="1"/>
    </row>
    <row r="1280" spans="1:9" ht="12.75" hidden="1" customHeight="1">
      <c r="A1280" s="1"/>
      <c r="B1280" s="370" t="s">
        <v>429</v>
      </c>
      <c r="C1280" s="355"/>
      <c r="D1280" s="355"/>
      <c r="E1280" s="355"/>
      <c r="F1280" s="355"/>
      <c r="G1280" s="369"/>
      <c r="H1280" s="371">
        <f>H1267+H1273+H1278</f>
        <v>2145.1540360722338</v>
      </c>
      <c r="I1280" s="1"/>
    </row>
    <row r="1281" spans="1:9" ht="12.75" hidden="1" customHeight="1">
      <c r="A1281" s="1"/>
      <c r="B1281" s="367"/>
      <c r="C1281" s="1"/>
      <c r="D1281" s="1"/>
      <c r="E1281" s="1"/>
      <c r="F1281" s="1"/>
      <c r="G1281" s="1"/>
      <c r="H1281" s="372"/>
      <c r="I1281" s="1"/>
    </row>
    <row r="1282" spans="1:9" ht="12.75" hidden="1" customHeight="1">
      <c r="A1282" s="1"/>
      <c r="B1282" s="347" t="s">
        <v>349</v>
      </c>
      <c r="C1282" s="48"/>
      <c r="D1282" s="49">
        <f>'COEF.RESUMEN'!$H$5</f>
        <v>0.15</v>
      </c>
      <c r="E1282" s="48"/>
      <c r="F1282" s="48"/>
      <c r="G1282" s="48"/>
      <c r="H1282" s="350">
        <f>H1280*D1282</f>
        <v>321.77310541083506</v>
      </c>
      <c r="I1282" s="1"/>
    </row>
    <row r="1283" spans="1:9" ht="12.75" hidden="1" customHeight="1">
      <c r="A1283" s="1"/>
      <c r="B1283" s="373"/>
      <c r="C1283" s="48"/>
      <c r="D1283" s="49"/>
      <c r="E1283" s="48"/>
      <c r="F1283" s="48"/>
      <c r="G1283" s="48"/>
      <c r="H1283" s="374"/>
      <c r="I1283" s="1"/>
    </row>
    <row r="1284" spans="1:9" ht="12.75" hidden="1" customHeight="1">
      <c r="A1284" s="1"/>
      <c r="B1284" s="347"/>
      <c r="C1284" s="48"/>
      <c r="D1284" s="49"/>
      <c r="E1284" s="48"/>
      <c r="F1284" s="48"/>
      <c r="G1284" s="48"/>
      <c r="H1284" s="350"/>
      <c r="I1284" s="1"/>
    </row>
    <row r="1285" spans="1:9" ht="12.75" hidden="1" customHeight="1">
      <c r="A1285" s="1"/>
      <c r="B1285" s="347" t="s">
        <v>350</v>
      </c>
      <c r="C1285" s="48"/>
      <c r="D1285" s="49">
        <f>'COEF.RESUMEN'!$H$6</f>
        <v>0.1</v>
      </c>
      <c r="E1285" s="48"/>
      <c r="F1285" s="48"/>
      <c r="G1285" s="48"/>
      <c r="H1285" s="350">
        <f>H1280*D1285</f>
        <v>214.51540360722339</v>
      </c>
      <c r="I1285" s="1"/>
    </row>
    <row r="1286" spans="1:9" ht="12.75" hidden="1" customHeight="1">
      <c r="A1286" s="1"/>
      <c r="B1286" s="347"/>
      <c r="C1286" s="48"/>
      <c r="D1286" s="49"/>
      <c r="E1286" s="48"/>
      <c r="F1286" s="48"/>
      <c r="G1286" s="48"/>
      <c r="H1286" s="374">
        <f>H1280+H1282+H1285</f>
        <v>2681.4425450902922</v>
      </c>
      <c r="I1286" s="1"/>
    </row>
    <row r="1287" spans="1:9" ht="12.75" hidden="1" customHeight="1">
      <c r="A1287" s="1"/>
      <c r="B1287" s="347" t="s">
        <v>430</v>
      </c>
      <c r="C1287" s="48"/>
      <c r="D1287" s="49">
        <f>'COEF.RESUMEN'!$H$8</f>
        <v>0.25</v>
      </c>
      <c r="E1287" s="48"/>
      <c r="F1287" s="48"/>
      <c r="G1287" s="48"/>
      <c r="H1287" s="350">
        <f>H1286*D1287</f>
        <v>670.36063627257306</v>
      </c>
      <c r="I1287" s="1"/>
    </row>
    <row r="1288" spans="1:9" ht="12.75" hidden="1" customHeight="1">
      <c r="A1288" s="1"/>
      <c r="B1288" s="347"/>
      <c r="C1288" s="48"/>
      <c r="D1288" s="48"/>
      <c r="E1288" s="48"/>
      <c r="F1288" s="48"/>
      <c r="G1288" s="48"/>
      <c r="H1288" s="375"/>
      <c r="I1288" s="1"/>
    </row>
    <row r="1289" spans="1:9" ht="12.75" hidden="1" customHeight="1">
      <c r="A1289" s="1"/>
      <c r="B1289" s="376" t="s">
        <v>431</v>
      </c>
      <c r="C1289" s="340"/>
      <c r="D1289" s="340"/>
      <c r="E1289" s="340"/>
      <c r="F1289" s="340"/>
      <c r="G1289" s="377"/>
      <c r="H1289" s="371">
        <f>H1286+H1287</f>
        <v>3351.8031813628654</v>
      </c>
      <c r="I1289" s="1"/>
    </row>
    <row r="1290" spans="1:9" ht="12.75" hidden="1" customHeight="1">
      <c r="A1290" s="1"/>
      <c r="B1290" s="1"/>
      <c r="C1290" s="1"/>
      <c r="D1290" s="1"/>
      <c r="E1290" s="1"/>
      <c r="F1290" s="1"/>
      <c r="G1290" s="1"/>
      <c r="H1290" s="1"/>
      <c r="I1290" s="1"/>
    </row>
    <row r="1291" spans="1:9" ht="12.75" hidden="1" customHeight="1">
      <c r="A1291" s="1"/>
      <c r="B1291" s="708" t="s">
        <v>2055</v>
      </c>
      <c r="C1291" s="687"/>
      <c r="D1291" s="762" t="s">
        <v>2056</v>
      </c>
      <c r="E1291" s="687"/>
      <c r="F1291" s="387" t="s">
        <v>43</v>
      </c>
      <c r="G1291" s="763">
        <v>1</v>
      </c>
      <c r="H1291" s="687"/>
      <c r="I1291" s="1"/>
    </row>
    <row r="1292" spans="1:9" ht="12.75" hidden="1" customHeight="1">
      <c r="A1292" s="1"/>
      <c r="B1292" s="342" t="s">
        <v>416</v>
      </c>
      <c r="C1292" s="343" t="s">
        <v>16</v>
      </c>
      <c r="D1292" s="342" t="s">
        <v>417</v>
      </c>
      <c r="E1292" s="342" t="s">
        <v>418</v>
      </c>
      <c r="F1292" s="342" t="s">
        <v>419</v>
      </c>
      <c r="G1292" s="342" t="s">
        <v>420</v>
      </c>
      <c r="H1292" s="342" t="s">
        <v>421</v>
      </c>
      <c r="I1292" s="1"/>
    </row>
    <row r="1293" spans="1:9" ht="12.75" hidden="1" customHeight="1">
      <c r="A1293" s="1"/>
      <c r="B1293" s="378" t="str">
        <f>'LISTA DE PRECIOS '!$D$1751</f>
        <v>Caño PPTF Ø 0,051</v>
      </c>
      <c r="C1293" s="160" t="s">
        <v>29</v>
      </c>
      <c r="D1293" s="345">
        <v>1</v>
      </c>
      <c r="E1293" s="348">
        <f t="shared" ref="E1293:E1294" si="113">D1293*$G$1291</f>
        <v>1</v>
      </c>
      <c r="F1293" s="345">
        <f>'LISTA DE PRECIOS '!$J$1751</f>
        <v>1670.5137463184369</v>
      </c>
      <c r="G1293" s="352">
        <f t="shared" ref="G1293:G1294" si="114">E1293*F1293</f>
        <v>1670.5137463184369</v>
      </c>
      <c r="H1293" s="346"/>
      <c r="I1293" s="1"/>
    </row>
    <row r="1294" spans="1:9" ht="12.75" hidden="1" customHeight="1">
      <c r="A1294" s="1"/>
      <c r="B1294" s="347" t="str">
        <f>'LISTA DE PRECIOS '!$D$1836</f>
        <v>Sellador de roscas x 150 gs</v>
      </c>
      <c r="C1294" s="48" t="s">
        <v>43</v>
      </c>
      <c r="D1294" s="348">
        <v>0.03</v>
      </c>
      <c r="E1294" s="348">
        <f t="shared" si="113"/>
        <v>0.03</v>
      </c>
      <c r="F1294" s="348">
        <f>'LISTA DE PRECIOS '!$J$1836</f>
        <v>480.58902055496128</v>
      </c>
      <c r="G1294" s="352">
        <f t="shared" si="114"/>
        <v>14.417670616648838</v>
      </c>
      <c r="H1294" s="349"/>
      <c r="I1294" s="1"/>
    </row>
    <row r="1295" spans="1:9" ht="12.75" hidden="1" customHeight="1">
      <c r="A1295" s="1"/>
      <c r="B1295" s="347"/>
      <c r="C1295" s="48"/>
      <c r="D1295" s="348"/>
      <c r="E1295" s="348"/>
      <c r="F1295" s="348"/>
      <c r="G1295" s="352"/>
      <c r="H1295" s="349"/>
      <c r="I1295" s="1"/>
    </row>
    <row r="1296" spans="1:9" ht="12.75" hidden="1" customHeight="1">
      <c r="A1296" s="1"/>
      <c r="B1296" s="347"/>
      <c r="C1296" s="48"/>
      <c r="D1296" s="348"/>
      <c r="E1296" s="348"/>
      <c r="F1296" s="348"/>
      <c r="G1296" s="352"/>
      <c r="H1296" s="349"/>
      <c r="I1296" s="1"/>
    </row>
    <row r="1297" spans="1:9" ht="12.75" hidden="1" customHeight="1">
      <c r="A1297" s="1"/>
      <c r="B1297" s="347"/>
      <c r="C1297" s="48"/>
      <c r="D1297" s="348"/>
      <c r="E1297" s="348"/>
      <c r="F1297" s="348"/>
      <c r="G1297" s="352"/>
      <c r="H1297" s="349"/>
      <c r="I1297" s="1"/>
    </row>
    <row r="1298" spans="1:9" ht="12.75" hidden="1" customHeight="1">
      <c r="A1298" s="1"/>
      <c r="B1298" s="347"/>
      <c r="C1298" s="48"/>
      <c r="D1298" s="348"/>
      <c r="E1298" s="348"/>
      <c r="F1298" s="348"/>
      <c r="G1298" s="352"/>
      <c r="H1298" s="349"/>
      <c r="I1298" s="1"/>
    </row>
    <row r="1299" spans="1:9" ht="12.75" hidden="1" customHeight="1">
      <c r="A1299" s="1"/>
      <c r="B1299" s="347"/>
      <c r="C1299" s="48"/>
      <c r="D1299" s="348"/>
      <c r="E1299" s="348"/>
      <c r="F1299" s="348"/>
      <c r="G1299" s="352"/>
      <c r="H1299" s="349"/>
      <c r="I1299" s="1"/>
    </row>
    <row r="1300" spans="1:9" ht="12.75" hidden="1" customHeight="1">
      <c r="A1300" s="1"/>
      <c r="B1300" s="347"/>
      <c r="C1300" s="48"/>
      <c r="D1300" s="348"/>
      <c r="E1300" s="348"/>
      <c r="F1300" s="348"/>
      <c r="G1300" s="348"/>
      <c r="H1300" s="350"/>
      <c r="I1300" s="1"/>
    </row>
    <row r="1301" spans="1:9" ht="12.75" hidden="1" customHeight="1">
      <c r="A1301" s="1"/>
      <c r="B1301" s="347"/>
      <c r="C1301" s="48"/>
      <c r="D1301" s="348"/>
      <c r="E1301" s="348"/>
      <c r="F1301" s="348"/>
      <c r="G1301" s="348"/>
      <c r="H1301" s="350"/>
      <c r="I1301" s="1"/>
    </row>
    <row r="1302" spans="1:9" ht="12.75" hidden="1" customHeight="1">
      <c r="A1302" s="1"/>
      <c r="B1302" s="354" t="s">
        <v>422</v>
      </c>
      <c r="C1302" s="355"/>
      <c r="D1302" s="356"/>
      <c r="E1302" s="356"/>
      <c r="F1302" s="356"/>
      <c r="G1302" s="357"/>
      <c r="H1302" s="358">
        <f>SUM(G1293:G1299)</f>
        <v>1684.9314169350857</v>
      </c>
      <c r="I1302" s="1"/>
    </row>
    <row r="1303" spans="1:9" ht="12.75" hidden="1" customHeight="1">
      <c r="A1303" s="1"/>
      <c r="B1303" s="359"/>
      <c r="C1303" s="50"/>
      <c r="D1303" s="360"/>
      <c r="E1303" s="360"/>
      <c r="F1303" s="360"/>
      <c r="G1303" s="360"/>
      <c r="H1303" s="361"/>
      <c r="I1303" s="1"/>
    </row>
    <row r="1304" spans="1:9" ht="12.75" hidden="1" customHeight="1">
      <c r="A1304" s="1"/>
      <c r="B1304" s="409" t="s">
        <v>452</v>
      </c>
      <c r="C1304" s="52" t="s">
        <v>424</v>
      </c>
      <c r="D1304" s="348">
        <v>0.33</v>
      </c>
      <c r="E1304" s="348">
        <f t="shared" ref="E1304:E1307" si="115">D1304*$G$1291</f>
        <v>0.33</v>
      </c>
      <c r="F1304" s="352">
        <f>'MANO DE OBRA'!$K$8</f>
        <v>1165.6790978787881</v>
      </c>
      <c r="G1304" s="352">
        <f t="shared" ref="G1304:G1307" si="116">E1304*F1304</f>
        <v>384.67410230000007</v>
      </c>
      <c r="H1304" s="364"/>
      <c r="I1304" s="1"/>
    </row>
    <row r="1305" spans="1:9" ht="12.75" hidden="1" customHeight="1">
      <c r="A1305" s="1"/>
      <c r="B1305" s="409" t="s">
        <v>941</v>
      </c>
      <c r="C1305" s="52" t="s">
        <v>424</v>
      </c>
      <c r="D1305" s="348">
        <v>0.33</v>
      </c>
      <c r="E1305" s="348">
        <f t="shared" si="115"/>
        <v>0.33</v>
      </c>
      <c r="F1305" s="352">
        <f>'MANO DE OBRA'!$K$10</f>
        <v>942.27655587878792</v>
      </c>
      <c r="G1305" s="352">
        <f t="shared" si="116"/>
        <v>310.95126344000005</v>
      </c>
      <c r="H1305" s="364"/>
      <c r="I1305" s="1"/>
    </row>
    <row r="1306" spans="1:9" ht="12.75" hidden="1" customHeight="1">
      <c r="A1306" s="1"/>
      <c r="B1306" s="347" t="s">
        <v>579</v>
      </c>
      <c r="C1306" s="52" t="s">
        <v>424</v>
      </c>
      <c r="D1306" s="394">
        <v>0.04</v>
      </c>
      <c r="E1306" s="348">
        <f t="shared" si="115"/>
        <v>0.04</v>
      </c>
      <c r="F1306" s="394">
        <f>'MANO DE OBRA'!$K$9</f>
        <v>1011.539859878788</v>
      </c>
      <c r="G1306" s="352">
        <f t="shared" si="116"/>
        <v>40.461594395151522</v>
      </c>
      <c r="H1306" s="364"/>
      <c r="I1306" s="1"/>
    </row>
    <row r="1307" spans="1:9" ht="12.75" hidden="1" customHeight="1">
      <c r="A1307" s="1"/>
      <c r="B1307" s="390" t="s">
        <v>661</v>
      </c>
      <c r="C1307" s="52" t="s">
        <v>424</v>
      </c>
      <c r="D1307" s="394">
        <v>0.12</v>
      </c>
      <c r="E1307" s="348">
        <f t="shared" si="115"/>
        <v>0.12</v>
      </c>
      <c r="F1307" s="394">
        <f>'MANO DE OBRA'!$K$11</f>
        <v>875.15514987878794</v>
      </c>
      <c r="G1307" s="352">
        <f t="shared" si="116"/>
        <v>105.01861798545455</v>
      </c>
      <c r="H1307" s="365"/>
      <c r="I1307" s="1"/>
    </row>
    <row r="1308" spans="1:9" ht="12.75" hidden="1" customHeight="1">
      <c r="A1308" s="1"/>
      <c r="B1308" s="764" t="s">
        <v>425</v>
      </c>
      <c r="C1308" s="689"/>
      <c r="D1308" s="689"/>
      <c r="E1308" s="689"/>
      <c r="F1308" s="689"/>
      <c r="G1308" s="765"/>
      <c r="H1308" s="366">
        <f>SUM(G1304:G1307)</f>
        <v>841.1055781206062</v>
      </c>
      <c r="I1308" s="1"/>
    </row>
    <row r="1309" spans="1:9" ht="12.75" hidden="1" customHeight="1">
      <c r="A1309" s="1"/>
      <c r="B1309" s="766"/>
      <c r="C1309" s="692"/>
      <c r="D1309" s="692"/>
      <c r="E1309" s="692"/>
      <c r="F1309" s="692"/>
      <c r="G1309" s="692"/>
      <c r="H1309" s="700"/>
      <c r="I1309" s="1"/>
    </row>
    <row r="1310" spans="1:9" ht="12.75" hidden="1" customHeight="1">
      <c r="A1310" s="1"/>
      <c r="B1310" s="347" t="s">
        <v>426</v>
      </c>
      <c r="C1310" s="48"/>
      <c r="D1310" s="348"/>
      <c r="E1310" s="348"/>
      <c r="F1310" s="348"/>
      <c r="G1310" s="348"/>
      <c r="H1310" s="349"/>
      <c r="I1310" s="1"/>
    </row>
    <row r="1311" spans="1:9" ht="12.75" hidden="1" customHeight="1">
      <c r="A1311" s="1"/>
      <c r="B1311" s="347" t="s">
        <v>427</v>
      </c>
      <c r="C1311" s="48"/>
      <c r="D1311" s="348"/>
      <c r="E1311" s="348"/>
      <c r="F1311" s="348"/>
      <c r="G1311" s="348"/>
      <c r="H1311" s="349"/>
      <c r="I1311" s="1"/>
    </row>
    <row r="1312" spans="1:9" ht="12.75" hidden="1" customHeight="1">
      <c r="A1312" s="1"/>
      <c r="B1312" s="351" t="s">
        <v>428</v>
      </c>
      <c r="C1312" s="90"/>
      <c r="D1312" s="352"/>
      <c r="E1312" s="352"/>
      <c r="F1312" s="352"/>
      <c r="G1312" s="352"/>
      <c r="H1312" s="349"/>
      <c r="I1312" s="1"/>
    </row>
    <row r="1313" spans="1:9" ht="12.75" hidden="1" customHeight="1">
      <c r="A1313" s="1"/>
      <c r="B1313" s="368"/>
      <c r="C1313" s="355"/>
      <c r="D1313" s="355"/>
      <c r="E1313" s="355"/>
      <c r="F1313" s="355"/>
      <c r="G1313" s="369"/>
      <c r="H1313" s="358">
        <f>SUM(G1312)</f>
        <v>0</v>
      </c>
      <c r="I1313" s="1"/>
    </row>
    <row r="1314" spans="1:9" ht="12.75" hidden="1" customHeight="1">
      <c r="A1314" s="1"/>
      <c r="B1314" s="367"/>
      <c r="C1314" s="1"/>
      <c r="D1314" s="1"/>
      <c r="E1314" s="1"/>
      <c r="F1314" s="1"/>
      <c r="G1314" s="1"/>
      <c r="H1314" s="260"/>
      <c r="I1314" s="1"/>
    </row>
    <row r="1315" spans="1:9" ht="12.75" hidden="1" customHeight="1">
      <c r="A1315" s="1"/>
      <c r="B1315" s="370" t="s">
        <v>429</v>
      </c>
      <c r="C1315" s="355"/>
      <c r="D1315" s="355"/>
      <c r="E1315" s="355"/>
      <c r="F1315" s="355"/>
      <c r="G1315" s="369"/>
      <c r="H1315" s="371">
        <f>H1302+H1308+H1313</f>
        <v>2526.0369950556919</v>
      </c>
      <c r="I1315" s="1"/>
    </row>
    <row r="1316" spans="1:9" ht="12.75" hidden="1" customHeight="1">
      <c r="A1316" s="1"/>
      <c r="B1316" s="367"/>
      <c r="C1316" s="1"/>
      <c r="D1316" s="1"/>
      <c r="E1316" s="1"/>
      <c r="F1316" s="1"/>
      <c r="G1316" s="1"/>
      <c r="H1316" s="372"/>
      <c r="I1316" s="1"/>
    </row>
    <row r="1317" spans="1:9" ht="12.75" hidden="1" customHeight="1">
      <c r="A1317" s="1"/>
      <c r="B1317" s="347" t="s">
        <v>349</v>
      </c>
      <c r="C1317" s="48"/>
      <c r="D1317" s="49">
        <f>'COEF.RESUMEN'!$H$5</f>
        <v>0.15</v>
      </c>
      <c r="E1317" s="48"/>
      <c r="F1317" s="48"/>
      <c r="G1317" s="48"/>
      <c r="H1317" s="350">
        <f>H1315*D1317</f>
        <v>378.9055492583538</v>
      </c>
      <c r="I1317" s="1"/>
    </row>
    <row r="1318" spans="1:9" ht="12.75" hidden="1" customHeight="1">
      <c r="A1318" s="1"/>
      <c r="B1318" s="373"/>
      <c r="C1318" s="48"/>
      <c r="D1318" s="49"/>
      <c r="E1318" s="48"/>
      <c r="F1318" s="48"/>
      <c r="G1318" s="48"/>
      <c r="H1318" s="374"/>
      <c r="I1318" s="1"/>
    </row>
    <row r="1319" spans="1:9" ht="12.75" hidden="1" customHeight="1">
      <c r="A1319" s="1"/>
      <c r="B1319" s="347"/>
      <c r="C1319" s="48"/>
      <c r="D1319" s="49"/>
      <c r="E1319" s="48"/>
      <c r="F1319" s="48"/>
      <c r="G1319" s="48"/>
      <c r="H1319" s="350"/>
      <c r="I1319" s="1"/>
    </row>
    <row r="1320" spans="1:9" ht="12.75" hidden="1" customHeight="1">
      <c r="A1320" s="1"/>
      <c r="B1320" s="347" t="s">
        <v>350</v>
      </c>
      <c r="C1320" s="48"/>
      <c r="D1320" s="49">
        <f>'COEF.RESUMEN'!$H$6</f>
        <v>0.1</v>
      </c>
      <c r="E1320" s="48"/>
      <c r="F1320" s="48"/>
      <c r="G1320" s="48"/>
      <c r="H1320" s="350">
        <f>H1315*D1320</f>
        <v>252.60369950556921</v>
      </c>
      <c r="I1320" s="1"/>
    </row>
    <row r="1321" spans="1:9" ht="12.75" hidden="1" customHeight="1">
      <c r="A1321" s="1"/>
      <c r="B1321" s="347"/>
      <c r="C1321" s="48"/>
      <c r="D1321" s="49"/>
      <c r="E1321" s="48"/>
      <c r="F1321" s="48"/>
      <c r="G1321" s="48"/>
      <c r="H1321" s="374">
        <f>H1315+H1317+H1320</f>
        <v>3157.546243819615</v>
      </c>
      <c r="I1321" s="1"/>
    </row>
    <row r="1322" spans="1:9" ht="12.75" hidden="1" customHeight="1">
      <c r="A1322" s="1"/>
      <c r="B1322" s="347" t="s">
        <v>430</v>
      </c>
      <c r="C1322" s="48"/>
      <c r="D1322" s="49">
        <f>'COEF.RESUMEN'!$H$8</f>
        <v>0.25</v>
      </c>
      <c r="E1322" s="48"/>
      <c r="F1322" s="48"/>
      <c r="G1322" s="48"/>
      <c r="H1322" s="350">
        <f>H1321*D1322</f>
        <v>789.38656095490376</v>
      </c>
      <c r="I1322" s="1"/>
    </row>
    <row r="1323" spans="1:9" ht="12.75" hidden="1" customHeight="1">
      <c r="A1323" s="1"/>
      <c r="B1323" s="347"/>
      <c r="C1323" s="48"/>
      <c r="D1323" s="48"/>
      <c r="E1323" s="48"/>
      <c r="F1323" s="48"/>
      <c r="G1323" s="48"/>
      <c r="H1323" s="375"/>
      <c r="I1323" s="1"/>
    </row>
    <row r="1324" spans="1:9" ht="12.75" hidden="1" customHeight="1">
      <c r="A1324" s="1"/>
      <c r="B1324" s="376" t="s">
        <v>431</v>
      </c>
      <c r="C1324" s="340"/>
      <c r="D1324" s="340"/>
      <c r="E1324" s="340"/>
      <c r="F1324" s="340"/>
      <c r="G1324" s="377"/>
      <c r="H1324" s="371">
        <f>H1321+H1322</f>
        <v>3946.9328047745189</v>
      </c>
      <c r="I1324" s="1"/>
    </row>
    <row r="1325" spans="1:9" ht="12.75" hidden="1" customHeight="1">
      <c r="A1325" s="1"/>
      <c r="B1325" s="1"/>
      <c r="C1325" s="1"/>
      <c r="D1325" s="1"/>
      <c r="E1325" s="1"/>
      <c r="F1325" s="1"/>
      <c r="G1325" s="1"/>
      <c r="H1325" s="1"/>
      <c r="I1325" s="1"/>
    </row>
    <row r="1326" spans="1:9" ht="12.75" hidden="1" customHeight="1">
      <c r="A1326" s="1"/>
      <c r="B1326" s="708" t="s">
        <v>2057</v>
      </c>
      <c r="C1326" s="687"/>
      <c r="D1326" s="762" t="s">
        <v>2058</v>
      </c>
      <c r="E1326" s="687"/>
      <c r="F1326" s="387" t="s">
        <v>43</v>
      </c>
      <c r="G1326" s="763">
        <v>1</v>
      </c>
      <c r="H1326" s="687"/>
      <c r="I1326" s="1"/>
    </row>
    <row r="1327" spans="1:9" ht="12.75" hidden="1" customHeight="1">
      <c r="A1327" s="1"/>
      <c r="B1327" s="342" t="s">
        <v>416</v>
      </c>
      <c r="C1327" s="343" t="s">
        <v>16</v>
      </c>
      <c r="D1327" s="342" t="s">
        <v>417</v>
      </c>
      <c r="E1327" s="342" t="s">
        <v>418</v>
      </c>
      <c r="F1327" s="342" t="s">
        <v>419</v>
      </c>
      <c r="G1327" s="342" t="s">
        <v>420</v>
      </c>
      <c r="H1327" s="342" t="s">
        <v>421</v>
      </c>
      <c r="I1327" s="1"/>
    </row>
    <row r="1328" spans="1:9" ht="12.75" hidden="1" customHeight="1">
      <c r="A1328" s="1"/>
      <c r="B1328" s="378" t="str">
        <f>'LISTA DE PRECIOS '!$D$1752</f>
        <v>Caño PPTF Ø 0,063</v>
      </c>
      <c r="C1328" s="160" t="s">
        <v>29</v>
      </c>
      <c r="D1328" s="345">
        <v>1</v>
      </c>
      <c r="E1328" s="348">
        <f t="shared" ref="E1328:E1329" si="117">D1328*$G$1326</f>
        <v>1</v>
      </c>
      <c r="F1328" s="345">
        <f>'LISTA DE PRECIOS '!$J$1752</f>
        <v>2173.6906946234708</v>
      </c>
      <c r="G1328" s="352">
        <f t="shared" ref="G1328:G1329" si="118">E1328*F1328</f>
        <v>2173.6906946234708</v>
      </c>
      <c r="H1328" s="346"/>
      <c r="I1328" s="1"/>
    </row>
    <row r="1329" spans="1:9" ht="12.75" hidden="1" customHeight="1">
      <c r="A1329" s="1"/>
      <c r="B1329" s="347" t="str">
        <f>'LISTA DE PRECIOS '!$D$1836</f>
        <v>Sellador de roscas x 150 gs</v>
      </c>
      <c r="C1329" s="48" t="s">
        <v>43</v>
      </c>
      <c r="D1329" s="348">
        <v>0.03</v>
      </c>
      <c r="E1329" s="348">
        <f t="shared" si="117"/>
        <v>0.03</v>
      </c>
      <c r="F1329" s="348">
        <f>'LISTA DE PRECIOS '!$J$1836</f>
        <v>480.58902055496128</v>
      </c>
      <c r="G1329" s="352">
        <f t="shared" si="118"/>
        <v>14.417670616648838</v>
      </c>
      <c r="H1329" s="349"/>
      <c r="I1329" s="1"/>
    </row>
    <row r="1330" spans="1:9" ht="12.75" hidden="1" customHeight="1">
      <c r="A1330" s="1"/>
      <c r="B1330" s="347"/>
      <c r="C1330" s="48"/>
      <c r="D1330" s="348"/>
      <c r="E1330" s="348"/>
      <c r="F1330" s="348"/>
      <c r="G1330" s="352"/>
      <c r="H1330" s="349"/>
      <c r="I1330" s="1"/>
    </row>
    <row r="1331" spans="1:9" ht="12.75" hidden="1" customHeight="1">
      <c r="A1331" s="1"/>
      <c r="B1331" s="347"/>
      <c r="C1331" s="48"/>
      <c r="D1331" s="348"/>
      <c r="E1331" s="348"/>
      <c r="F1331" s="348"/>
      <c r="G1331" s="352"/>
      <c r="H1331" s="349"/>
      <c r="I1331" s="1"/>
    </row>
    <row r="1332" spans="1:9" ht="12.75" hidden="1" customHeight="1">
      <c r="A1332" s="1"/>
      <c r="B1332" s="347"/>
      <c r="C1332" s="48"/>
      <c r="D1332" s="348"/>
      <c r="E1332" s="348"/>
      <c r="F1332" s="348"/>
      <c r="G1332" s="352"/>
      <c r="H1332" s="349"/>
      <c r="I1332" s="1"/>
    </row>
    <row r="1333" spans="1:9" ht="12.75" hidden="1" customHeight="1">
      <c r="A1333" s="1"/>
      <c r="B1333" s="347"/>
      <c r="C1333" s="48"/>
      <c r="D1333" s="348"/>
      <c r="E1333" s="348"/>
      <c r="F1333" s="348"/>
      <c r="G1333" s="352"/>
      <c r="H1333" s="349"/>
      <c r="I1333" s="1"/>
    </row>
    <row r="1334" spans="1:9" ht="12.75" hidden="1" customHeight="1">
      <c r="A1334" s="1"/>
      <c r="B1334" s="347"/>
      <c r="C1334" s="48"/>
      <c r="D1334" s="348"/>
      <c r="E1334" s="348"/>
      <c r="F1334" s="348"/>
      <c r="G1334" s="352"/>
      <c r="H1334" s="349"/>
      <c r="I1334" s="1"/>
    </row>
    <row r="1335" spans="1:9" ht="12.75" hidden="1" customHeight="1">
      <c r="A1335" s="1"/>
      <c r="B1335" s="347"/>
      <c r="C1335" s="48"/>
      <c r="D1335" s="348"/>
      <c r="E1335" s="348"/>
      <c r="F1335" s="348"/>
      <c r="G1335" s="348"/>
      <c r="H1335" s="350"/>
      <c r="I1335" s="1"/>
    </row>
    <row r="1336" spans="1:9" ht="12.75" hidden="1" customHeight="1">
      <c r="A1336" s="1"/>
      <c r="B1336" s="347"/>
      <c r="C1336" s="48"/>
      <c r="D1336" s="348"/>
      <c r="E1336" s="348"/>
      <c r="F1336" s="348"/>
      <c r="G1336" s="348"/>
      <c r="H1336" s="350"/>
      <c r="I1336" s="1"/>
    </row>
    <row r="1337" spans="1:9" ht="12.75" hidden="1" customHeight="1">
      <c r="A1337" s="1"/>
      <c r="B1337" s="354" t="s">
        <v>422</v>
      </c>
      <c r="C1337" s="355"/>
      <c r="D1337" s="356"/>
      <c r="E1337" s="356"/>
      <c r="F1337" s="356"/>
      <c r="G1337" s="357"/>
      <c r="H1337" s="358">
        <f>SUM(G1328:G1334)</f>
        <v>2188.1083652401198</v>
      </c>
      <c r="I1337" s="1"/>
    </row>
    <row r="1338" spans="1:9" ht="12.75" hidden="1" customHeight="1">
      <c r="A1338" s="1"/>
      <c r="B1338" s="359"/>
      <c r="C1338" s="50"/>
      <c r="D1338" s="360"/>
      <c r="E1338" s="360"/>
      <c r="F1338" s="360"/>
      <c r="G1338" s="360"/>
      <c r="H1338" s="361"/>
      <c r="I1338" s="1"/>
    </row>
    <row r="1339" spans="1:9" ht="12.75" hidden="1" customHeight="1">
      <c r="A1339" s="1"/>
      <c r="B1339" s="409" t="s">
        <v>452</v>
      </c>
      <c r="C1339" s="52" t="s">
        <v>424</v>
      </c>
      <c r="D1339" s="348">
        <v>0.33</v>
      </c>
      <c r="E1339" s="348">
        <f t="shared" ref="E1339:E1342" si="119">D1339*$G$1326</f>
        <v>0.33</v>
      </c>
      <c r="F1339" s="352">
        <f>'MANO DE OBRA'!$K$8</f>
        <v>1165.6790978787881</v>
      </c>
      <c r="G1339" s="352">
        <f t="shared" ref="G1339:G1342" si="120">E1339*F1339</f>
        <v>384.67410230000007</v>
      </c>
      <c r="H1339" s="364"/>
      <c r="I1339" s="1"/>
    </row>
    <row r="1340" spans="1:9" ht="12.75" hidden="1" customHeight="1">
      <c r="A1340" s="1"/>
      <c r="B1340" s="409" t="s">
        <v>941</v>
      </c>
      <c r="C1340" s="52" t="s">
        <v>424</v>
      </c>
      <c r="D1340" s="348">
        <v>0.33</v>
      </c>
      <c r="E1340" s="348">
        <f t="shared" si="119"/>
        <v>0.33</v>
      </c>
      <c r="F1340" s="352">
        <f>'MANO DE OBRA'!$K$10</f>
        <v>942.27655587878792</v>
      </c>
      <c r="G1340" s="352">
        <f t="shared" si="120"/>
        <v>310.95126344000005</v>
      </c>
      <c r="H1340" s="364"/>
      <c r="I1340" s="1"/>
    </row>
    <row r="1341" spans="1:9" ht="12.75" hidden="1" customHeight="1">
      <c r="A1341" s="1"/>
      <c r="B1341" s="347" t="s">
        <v>579</v>
      </c>
      <c r="C1341" s="52" t="s">
        <v>424</v>
      </c>
      <c r="D1341" s="394">
        <v>0.04</v>
      </c>
      <c r="E1341" s="348">
        <f t="shared" si="119"/>
        <v>0.04</v>
      </c>
      <c r="F1341" s="394">
        <f>'MANO DE OBRA'!$K$9</f>
        <v>1011.539859878788</v>
      </c>
      <c r="G1341" s="352">
        <f t="shared" si="120"/>
        <v>40.461594395151522</v>
      </c>
      <c r="H1341" s="364"/>
      <c r="I1341" s="1"/>
    </row>
    <row r="1342" spans="1:9" ht="12.75" hidden="1" customHeight="1">
      <c r="A1342" s="1"/>
      <c r="B1342" s="390" t="s">
        <v>661</v>
      </c>
      <c r="C1342" s="52" t="s">
        <v>424</v>
      </c>
      <c r="D1342" s="394">
        <v>0.12</v>
      </c>
      <c r="E1342" s="348">
        <f t="shared" si="119"/>
        <v>0.12</v>
      </c>
      <c r="F1342" s="394">
        <f>'MANO DE OBRA'!$K$11</f>
        <v>875.15514987878794</v>
      </c>
      <c r="G1342" s="352">
        <f t="shared" si="120"/>
        <v>105.01861798545455</v>
      </c>
      <c r="H1342" s="365"/>
      <c r="I1342" s="1"/>
    </row>
    <row r="1343" spans="1:9" ht="12.75" hidden="1" customHeight="1">
      <c r="A1343" s="1"/>
      <c r="B1343" s="764" t="s">
        <v>425</v>
      </c>
      <c r="C1343" s="689"/>
      <c r="D1343" s="689"/>
      <c r="E1343" s="689"/>
      <c r="F1343" s="689"/>
      <c r="G1343" s="765"/>
      <c r="H1343" s="366">
        <f>SUM(G1339:G1342)</f>
        <v>841.1055781206062</v>
      </c>
      <c r="I1343" s="1"/>
    </row>
    <row r="1344" spans="1:9" ht="12.75" hidden="1" customHeight="1">
      <c r="A1344" s="1"/>
      <c r="B1344" s="766"/>
      <c r="C1344" s="692"/>
      <c r="D1344" s="692"/>
      <c r="E1344" s="692"/>
      <c r="F1344" s="692"/>
      <c r="G1344" s="692"/>
      <c r="H1344" s="700"/>
      <c r="I1344" s="1"/>
    </row>
    <row r="1345" spans="1:9" ht="12.75" hidden="1" customHeight="1">
      <c r="A1345" s="1"/>
      <c r="B1345" s="347" t="s">
        <v>426</v>
      </c>
      <c r="C1345" s="48"/>
      <c r="D1345" s="348"/>
      <c r="E1345" s="348"/>
      <c r="F1345" s="348"/>
      <c r="G1345" s="348"/>
      <c r="H1345" s="349"/>
      <c r="I1345" s="1"/>
    </row>
    <row r="1346" spans="1:9" ht="12.75" hidden="1" customHeight="1">
      <c r="A1346" s="1"/>
      <c r="B1346" s="347" t="s">
        <v>427</v>
      </c>
      <c r="C1346" s="48"/>
      <c r="D1346" s="348"/>
      <c r="E1346" s="348"/>
      <c r="F1346" s="348"/>
      <c r="G1346" s="348"/>
      <c r="H1346" s="349"/>
      <c r="I1346" s="1"/>
    </row>
    <row r="1347" spans="1:9" ht="12.75" hidden="1" customHeight="1">
      <c r="A1347" s="1"/>
      <c r="B1347" s="351" t="s">
        <v>428</v>
      </c>
      <c r="C1347" s="90"/>
      <c r="D1347" s="352"/>
      <c r="E1347" s="352"/>
      <c r="F1347" s="352"/>
      <c r="G1347" s="352"/>
      <c r="H1347" s="349"/>
      <c r="I1347" s="1"/>
    </row>
    <row r="1348" spans="1:9" ht="12.75" hidden="1" customHeight="1">
      <c r="A1348" s="1"/>
      <c r="B1348" s="368"/>
      <c r="C1348" s="355"/>
      <c r="D1348" s="355"/>
      <c r="E1348" s="355"/>
      <c r="F1348" s="355"/>
      <c r="G1348" s="369"/>
      <c r="H1348" s="358">
        <f>SUM(G1347)</f>
        <v>0</v>
      </c>
      <c r="I1348" s="1"/>
    </row>
    <row r="1349" spans="1:9" ht="12.75" hidden="1" customHeight="1">
      <c r="A1349" s="1"/>
      <c r="B1349" s="367"/>
      <c r="C1349" s="1"/>
      <c r="D1349" s="1"/>
      <c r="E1349" s="1"/>
      <c r="F1349" s="1"/>
      <c r="G1349" s="1"/>
      <c r="H1349" s="260"/>
      <c r="I1349" s="1"/>
    </row>
    <row r="1350" spans="1:9" ht="12.75" hidden="1" customHeight="1">
      <c r="A1350" s="1"/>
      <c r="B1350" s="370" t="s">
        <v>429</v>
      </c>
      <c r="C1350" s="355"/>
      <c r="D1350" s="355"/>
      <c r="E1350" s="355"/>
      <c r="F1350" s="355"/>
      <c r="G1350" s="369"/>
      <c r="H1350" s="371">
        <f>H1337+H1343+H1348</f>
        <v>3029.2139433607263</v>
      </c>
      <c r="I1350" s="1"/>
    </row>
    <row r="1351" spans="1:9" ht="12.75" hidden="1" customHeight="1">
      <c r="A1351" s="1"/>
      <c r="B1351" s="367"/>
      <c r="C1351" s="1"/>
      <c r="D1351" s="1"/>
      <c r="E1351" s="1"/>
      <c r="F1351" s="1"/>
      <c r="G1351" s="1"/>
      <c r="H1351" s="372"/>
      <c r="I1351" s="1"/>
    </row>
    <row r="1352" spans="1:9" ht="12.75" hidden="1" customHeight="1">
      <c r="A1352" s="1"/>
      <c r="B1352" s="347" t="s">
        <v>349</v>
      </c>
      <c r="C1352" s="48"/>
      <c r="D1352" s="49">
        <f>'COEF.RESUMEN'!$H$5</f>
        <v>0.15</v>
      </c>
      <c r="E1352" s="48"/>
      <c r="F1352" s="48"/>
      <c r="G1352" s="48"/>
      <c r="H1352" s="350">
        <f>H1350*D1352</f>
        <v>454.38209150410893</v>
      </c>
      <c r="I1352" s="1"/>
    </row>
    <row r="1353" spans="1:9" ht="12.75" hidden="1" customHeight="1">
      <c r="A1353" s="1"/>
      <c r="B1353" s="373"/>
      <c r="C1353" s="48"/>
      <c r="D1353" s="49"/>
      <c r="E1353" s="48"/>
      <c r="F1353" s="48"/>
      <c r="G1353" s="48"/>
      <c r="H1353" s="374"/>
      <c r="I1353" s="1"/>
    </row>
    <row r="1354" spans="1:9" ht="12.75" hidden="1" customHeight="1">
      <c r="A1354" s="1"/>
      <c r="B1354" s="347"/>
      <c r="C1354" s="48"/>
      <c r="D1354" s="49"/>
      <c r="E1354" s="48"/>
      <c r="F1354" s="48"/>
      <c r="G1354" s="48"/>
      <c r="H1354" s="350"/>
      <c r="I1354" s="1"/>
    </row>
    <row r="1355" spans="1:9" ht="12.75" hidden="1" customHeight="1">
      <c r="A1355" s="1"/>
      <c r="B1355" s="347" t="s">
        <v>350</v>
      </c>
      <c r="C1355" s="48"/>
      <c r="D1355" s="49">
        <f>'COEF.RESUMEN'!$H$6</f>
        <v>0.1</v>
      </c>
      <c r="E1355" s="48"/>
      <c r="F1355" s="48"/>
      <c r="G1355" s="48"/>
      <c r="H1355" s="350">
        <f>H1350*D1355</f>
        <v>302.92139433607264</v>
      </c>
      <c r="I1355" s="1"/>
    </row>
    <row r="1356" spans="1:9" ht="12.75" hidden="1" customHeight="1">
      <c r="A1356" s="1"/>
      <c r="B1356" s="347"/>
      <c r="C1356" s="48"/>
      <c r="D1356" s="49"/>
      <c r="E1356" s="48"/>
      <c r="F1356" s="48"/>
      <c r="G1356" s="48"/>
      <c r="H1356" s="374">
        <f>H1350+H1352+H1355</f>
        <v>3786.5174292009078</v>
      </c>
      <c r="I1356" s="1"/>
    </row>
    <row r="1357" spans="1:9" ht="12.75" hidden="1" customHeight="1">
      <c r="A1357" s="1"/>
      <c r="B1357" s="347" t="s">
        <v>430</v>
      </c>
      <c r="C1357" s="48"/>
      <c r="D1357" s="49">
        <f>'COEF.RESUMEN'!$H$8</f>
        <v>0.25</v>
      </c>
      <c r="E1357" s="48"/>
      <c r="F1357" s="48"/>
      <c r="G1357" s="48"/>
      <c r="H1357" s="350">
        <f>H1356*D1357</f>
        <v>946.62935730022696</v>
      </c>
      <c r="I1357" s="1"/>
    </row>
    <row r="1358" spans="1:9" ht="12.75" hidden="1" customHeight="1">
      <c r="A1358" s="1"/>
      <c r="B1358" s="347"/>
      <c r="C1358" s="48"/>
      <c r="D1358" s="48"/>
      <c r="E1358" s="48"/>
      <c r="F1358" s="48"/>
      <c r="G1358" s="48"/>
      <c r="H1358" s="375"/>
      <c r="I1358" s="1"/>
    </row>
    <row r="1359" spans="1:9" ht="12.75" hidden="1" customHeight="1">
      <c r="A1359" s="1"/>
      <c r="B1359" s="376" t="s">
        <v>431</v>
      </c>
      <c r="C1359" s="340"/>
      <c r="D1359" s="340"/>
      <c r="E1359" s="340"/>
      <c r="F1359" s="340"/>
      <c r="G1359" s="377"/>
      <c r="H1359" s="371">
        <f>H1356+H1357</f>
        <v>4733.1467865011346</v>
      </c>
      <c r="I1359" s="1"/>
    </row>
    <row r="1360" spans="1:9" ht="12.75" hidden="1" customHeight="1">
      <c r="A1360" s="1"/>
      <c r="B1360" s="1"/>
      <c r="C1360" s="1"/>
      <c r="D1360" s="1"/>
      <c r="E1360" s="1"/>
      <c r="F1360" s="1"/>
      <c r="G1360" s="1"/>
      <c r="H1360" s="1"/>
      <c r="I1360" s="1"/>
    </row>
    <row r="1361" spans="1:9" ht="12.75" hidden="1" customHeight="1">
      <c r="A1361" s="1"/>
      <c r="B1361" s="708" t="s">
        <v>2059</v>
      </c>
      <c r="C1361" s="687"/>
      <c r="D1361" s="762" t="s">
        <v>2060</v>
      </c>
      <c r="E1361" s="687"/>
      <c r="F1361" s="387" t="s">
        <v>43</v>
      </c>
      <c r="G1361" s="763">
        <v>1</v>
      </c>
      <c r="H1361" s="687"/>
      <c r="I1361" s="1"/>
    </row>
    <row r="1362" spans="1:9" ht="12.75" hidden="1" customHeight="1">
      <c r="A1362" s="1"/>
      <c r="B1362" s="342" t="s">
        <v>416</v>
      </c>
      <c r="C1362" s="343" t="s">
        <v>16</v>
      </c>
      <c r="D1362" s="342" t="s">
        <v>417</v>
      </c>
      <c r="E1362" s="342" t="s">
        <v>418</v>
      </c>
      <c r="F1362" s="342" t="s">
        <v>419</v>
      </c>
      <c r="G1362" s="342" t="s">
        <v>420</v>
      </c>
      <c r="H1362" s="342" t="s">
        <v>421</v>
      </c>
      <c r="I1362" s="1"/>
    </row>
    <row r="1363" spans="1:9" ht="12.75" hidden="1" customHeight="1">
      <c r="A1363" s="1"/>
      <c r="B1363" s="378" t="str">
        <f>'LISTA DE PRECIOS '!$D$1753</f>
        <v>Caño PPTF Ø 0,076</v>
      </c>
      <c r="C1363" s="160" t="s">
        <v>29</v>
      </c>
      <c r="D1363" s="345">
        <v>1</v>
      </c>
      <c r="E1363" s="348">
        <f t="shared" ref="E1363:E1364" si="121">D1363*$G$1361</f>
        <v>1</v>
      </c>
      <c r="F1363" s="345">
        <f>'LISTA DE PRECIOS '!$J$1753</f>
        <v>2579.2881897243674</v>
      </c>
      <c r="G1363" s="352">
        <f t="shared" ref="G1363:G1364" si="122">E1363*F1363</f>
        <v>2579.2881897243674</v>
      </c>
      <c r="H1363" s="346"/>
      <c r="I1363" s="1"/>
    </row>
    <row r="1364" spans="1:9" ht="12.75" hidden="1" customHeight="1">
      <c r="A1364" s="1"/>
      <c r="B1364" s="347" t="str">
        <f>'LISTA DE PRECIOS '!$D$1836</f>
        <v>Sellador de roscas x 150 gs</v>
      </c>
      <c r="C1364" s="48" t="s">
        <v>43</v>
      </c>
      <c r="D1364" s="348">
        <v>0.03</v>
      </c>
      <c r="E1364" s="348">
        <f t="shared" si="121"/>
        <v>0.03</v>
      </c>
      <c r="F1364" s="348">
        <f>'LISTA DE PRECIOS '!$J$1836</f>
        <v>480.58902055496128</v>
      </c>
      <c r="G1364" s="352">
        <f t="shared" si="122"/>
        <v>14.417670616648838</v>
      </c>
      <c r="H1364" s="349"/>
      <c r="I1364" s="1"/>
    </row>
    <row r="1365" spans="1:9" ht="12.75" hidden="1" customHeight="1">
      <c r="A1365" s="1"/>
      <c r="B1365" s="347"/>
      <c r="C1365" s="48"/>
      <c r="D1365" s="348"/>
      <c r="E1365" s="348"/>
      <c r="F1365" s="348"/>
      <c r="G1365" s="352"/>
      <c r="H1365" s="349"/>
      <c r="I1365" s="1"/>
    </row>
    <row r="1366" spans="1:9" ht="12.75" hidden="1" customHeight="1">
      <c r="A1366" s="1"/>
      <c r="B1366" s="347"/>
      <c r="C1366" s="48"/>
      <c r="D1366" s="348"/>
      <c r="E1366" s="348"/>
      <c r="F1366" s="348"/>
      <c r="G1366" s="352"/>
      <c r="H1366" s="349"/>
      <c r="I1366" s="1"/>
    </row>
    <row r="1367" spans="1:9" ht="12.75" hidden="1" customHeight="1">
      <c r="A1367" s="1"/>
      <c r="B1367" s="347"/>
      <c r="C1367" s="48"/>
      <c r="D1367" s="348"/>
      <c r="E1367" s="348"/>
      <c r="F1367" s="348"/>
      <c r="G1367" s="352"/>
      <c r="H1367" s="349"/>
      <c r="I1367" s="1"/>
    </row>
    <row r="1368" spans="1:9" ht="12.75" hidden="1" customHeight="1">
      <c r="A1368" s="1"/>
      <c r="B1368" s="347"/>
      <c r="C1368" s="48"/>
      <c r="D1368" s="348"/>
      <c r="E1368" s="348"/>
      <c r="F1368" s="348"/>
      <c r="G1368" s="352"/>
      <c r="H1368" s="349"/>
      <c r="I1368" s="1"/>
    </row>
    <row r="1369" spans="1:9" ht="12.75" hidden="1" customHeight="1">
      <c r="A1369" s="1"/>
      <c r="B1369" s="347"/>
      <c r="C1369" s="48"/>
      <c r="D1369" s="348"/>
      <c r="E1369" s="348"/>
      <c r="F1369" s="348"/>
      <c r="G1369" s="352"/>
      <c r="H1369" s="349"/>
      <c r="I1369" s="1"/>
    </row>
    <row r="1370" spans="1:9" ht="12.75" hidden="1" customHeight="1">
      <c r="A1370" s="1"/>
      <c r="B1370" s="347"/>
      <c r="C1370" s="48"/>
      <c r="D1370" s="348"/>
      <c r="E1370" s="348"/>
      <c r="F1370" s="348"/>
      <c r="G1370" s="348"/>
      <c r="H1370" s="350"/>
      <c r="I1370" s="1"/>
    </row>
    <row r="1371" spans="1:9" ht="12.75" hidden="1" customHeight="1">
      <c r="A1371" s="1"/>
      <c r="B1371" s="347"/>
      <c r="C1371" s="48"/>
      <c r="D1371" s="348"/>
      <c r="E1371" s="348"/>
      <c r="F1371" s="348"/>
      <c r="G1371" s="348"/>
      <c r="H1371" s="350"/>
      <c r="I1371" s="1"/>
    </row>
    <row r="1372" spans="1:9" ht="12.75" hidden="1" customHeight="1">
      <c r="A1372" s="1"/>
      <c r="B1372" s="354" t="s">
        <v>422</v>
      </c>
      <c r="C1372" s="355"/>
      <c r="D1372" s="356"/>
      <c r="E1372" s="356"/>
      <c r="F1372" s="356"/>
      <c r="G1372" s="357"/>
      <c r="H1372" s="358">
        <f>SUM(G1363:G1369)</f>
        <v>2593.7058603410164</v>
      </c>
      <c r="I1372" s="1"/>
    </row>
    <row r="1373" spans="1:9" ht="12.75" hidden="1" customHeight="1">
      <c r="A1373" s="1"/>
      <c r="B1373" s="359"/>
      <c r="C1373" s="50"/>
      <c r="D1373" s="360"/>
      <c r="E1373" s="360"/>
      <c r="F1373" s="360"/>
      <c r="G1373" s="360"/>
      <c r="H1373" s="361"/>
      <c r="I1373" s="1"/>
    </row>
    <row r="1374" spans="1:9" ht="12.75" hidden="1" customHeight="1">
      <c r="A1374" s="1"/>
      <c r="B1374" s="409" t="s">
        <v>452</v>
      </c>
      <c r="C1374" s="52" t="s">
        <v>424</v>
      </c>
      <c r="D1374" s="348">
        <v>0.33</v>
      </c>
      <c r="E1374" s="348">
        <f t="shared" ref="E1374:E1377" si="123">D1374*$G$1361</f>
        <v>0.33</v>
      </c>
      <c r="F1374" s="352">
        <f>'MANO DE OBRA'!$K$8</f>
        <v>1165.6790978787881</v>
      </c>
      <c r="G1374" s="352">
        <f t="shared" ref="G1374:G1377" si="124">E1374*F1374</f>
        <v>384.67410230000007</v>
      </c>
      <c r="H1374" s="364"/>
      <c r="I1374" s="1"/>
    </row>
    <row r="1375" spans="1:9" ht="12.75" hidden="1" customHeight="1">
      <c r="A1375" s="1"/>
      <c r="B1375" s="409" t="s">
        <v>941</v>
      </c>
      <c r="C1375" s="52" t="s">
        <v>424</v>
      </c>
      <c r="D1375" s="348">
        <v>0.33</v>
      </c>
      <c r="E1375" s="348">
        <f t="shared" si="123"/>
        <v>0.33</v>
      </c>
      <c r="F1375" s="352">
        <f>'MANO DE OBRA'!$K$10</f>
        <v>942.27655587878792</v>
      </c>
      <c r="G1375" s="352">
        <f t="shared" si="124"/>
        <v>310.95126344000005</v>
      </c>
      <c r="H1375" s="364"/>
      <c r="I1375" s="1"/>
    </row>
    <row r="1376" spans="1:9" ht="12.75" hidden="1" customHeight="1">
      <c r="A1376" s="1"/>
      <c r="B1376" s="347" t="s">
        <v>579</v>
      </c>
      <c r="C1376" s="52" t="s">
        <v>424</v>
      </c>
      <c r="D1376" s="394">
        <v>0.04</v>
      </c>
      <c r="E1376" s="348">
        <f t="shared" si="123"/>
        <v>0.04</v>
      </c>
      <c r="F1376" s="394">
        <f>'MANO DE OBRA'!$K$9</f>
        <v>1011.539859878788</v>
      </c>
      <c r="G1376" s="352">
        <f t="shared" si="124"/>
        <v>40.461594395151522</v>
      </c>
      <c r="H1376" s="364"/>
      <c r="I1376" s="1"/>
    </row>
    <row r="1377" spans="1:9" ht="12.75" hidden="1" customHeight="1">
      <c r="A1377" s="1"/>
      <c r="B1377" s="390" t="s">
        <v>661</v>
      </c>
      <c r="C1377" s="52" t="s">
        <v>424</v>
      </c>
      <c r="D1377" s="394">
        <v>0.12</v>
      </c>
      <c r="E1377" s="348">
        <f t="shared" si="123"/>
        <v>0.12</v>
      </c>
      <c r="F1377" s="394">
        <f>'MANO DE OBRA'!$K$11</f>
        <v>875.15514987878794</v>
      </c>
      <c r="G1377" s="352">
        <f t="shared" si="124"/>
        <v>105.01861798545455</v>
      </c>
      <c r="H1377" s="365"/>
      <c r="I1377" s="1"/>
    </row>
    <row r="1378" spans="1:9" ht="12.75" hidden="1" customHeight="1">
      <c r="A1378" s="1"/>
      <c r="B1378" s="764" t="s">
        <v>425</v>
      </c>
      <c r="C1378" s="689"/>
      <c r="D1378" s="689"/>
      <c r="E1378" s="689"/>
      <c r="F1378" s="689"/>
      <c r="G1378" s="765"/>
      <c r="H1378" s="366">
        <f>SUM(G1374:G1377)</f>
        <v>841.1055781206062</v>
      </c>
      <c r="I1378" s="1"/>
    </row>
    <row r="1379" spans="1:9" ht="12.75" hidden="1" customHeight="1">
      <c r="A1379" s="1"/>
      <c r="B1379" s="766"/>
      <c r="C1379" s="692"/>
      <c r="D1379" s="692"/>
      <c r="E1379" s="692"/>
      <c r="F1379" s="692"/>
      <c r="G1379" s="692"/>
      <c r="H1379" s="700"/>
      <c r="I1379" s="1"/>
    </row>
    <row r="1380" spans="1:9" ht="12.75" hidden="1" customHeight="1">
      <c r="A1380" s="1"/>
      <c r="B1380" s="347" t="s">
        <v>426</v>
      </c>
      <c r="C1380" s="48"/>
      <c r="D1380" s="348"/>
      <c r="E1380" s="348"/>
      <c r="F1380" s="348"/>
      <c r="G1380" s="348"/>
      <c r="H1380" s="349"/>
      <c r="I1380" s="1"/>
    </row>
    <row r="1381" spans="1:9" ht="12.75" hidden="1" customHeight="1">
      <c r="A1381" s="1"/>
      <c r="B1381" s="347" t="s">
        <v>427</v>
      </c>
      <c r="C1381" s="48"/>
      <c r="D1381" s="348"/>
      <c r="E1381" s="348"/>
      <c r="F1381" s="348"/>
      <c r="G1381" s="348"/>
      <c r="H1381" s="349"/>
      <c r="I1381" s="1"/>
    </row>
    <row r="1382" spans="1:9" ht="12.75" hidden="1" customHeight="1">
      <c r="A1382" s="1"/>
      <c r="B1382" s="351" t="s">
        <v>428</v>
      </c>
      <c r="C1382" s="90"/>
      <c r="D1382" s="352"/>
      <c r="E1382" s="352"/>
      <c r="F1382" s="352"/>
      <c r="G1382" s="352"/>
      <c r="H1382" s="349"/>
      <c r="I1382" s="1"/>
    </row>
    <row r="1383" spans="1:9" ht="12.75" hidden="1" customHeight="1">
      <c r="A1383" s="1"/>
      <c r="B1383" s="368"/>
      <c r="C1383" s="355"/>
      <c r="D1383" s="355"/>
      <c r="E1383" s="355"/>
      <c r="F1383" s="355"/>
      <c r="G1383" s="369"/>
      <c r="H1383" s="358">
        <f>SUM(G1382)</f>
        <v>0</v>
      </c>
      <c r="I1383" s="1"/>
    </row>
    <row r="1384" spans="1:9" ht="12.75" hidden="1" customHeight="1">
      <c r="A1384" s="1"/>
      <c r="B1384" s="367"/>
      <c r="C1384" s="1"/>
      <c r="D1384" s="1"/>
      <c r="E1384" s="1"/>
      <c r="F1384" s="1"/>
      <c r="G1384" s="1"/>
      <c r="H1384" s="260"/>
      <c r="I1384" s="1"/>
    </row>
    <row r="1385" spans="1:9" ht="12.75" hidden="1" customHeight="1">
      <c r="A1385" s="1"/>
      <c r="B1385" s="370" t="s">
        <v>429</v>
      </c>
      <c r="C1385" s="355"/>
      <c r="D1385" s="355"/>
      <c r="E1385" s="355"/>
      <c r="F1385" s="355"/>
      <c r="G1385" s="369"/>
      <c r="H1385" s="371">
        <f>H1372+H1378+H1383</f>
        <v>3434.8114384616229</v>
      </c>
      <c r="I1385" s="1"/>
    </row>
    <row r="1386" spans="1:9" ht="12.75" hidden="1" customHeight="1">
      <c r="A1386" s="1"/>
      <c r="B1386" s="367"/>
      <c r="C1386" s="1"/>
      <c r="D1386" s="1"/>
      <c r="E1386" s="1"/>
      <c r="F1386" s="1"/>
      <c r="G1386" s="1"/>
      <c r="H1386" s="372"/>
      <c r="I1386" s="1"/>
    </row>
    <row r="1387" spans="1:9" ht="12.75" hidden="1" customHeight="1">
      <c r="A1387" s="1"/>
      <c r="B1387" s="347" t="s">
        <v>349</v>
      </c>
      <c r="C1387" s="48"/>
      <c r="D1387" s="49">
        <f>'COEF.RESUMEN'!$H$5</f>
        <v>0.15</v>
      </c>
      <c r="E1387" s="48"/>
      <c r="F1387" s="48"/>
      <c r="G1387" s="48"/>
      <c r="H1387" s="350">
        <f>H1385*D1387</f>
        <v>515.22171576924336</v>
      </c>
      <c r="I1387" s="1"/>
    </row>
    <row r="1388" spans="1:9" ht="12.75" hidden="1" customHeight="1">
      <c r="A1388" s="1"/>
      <c r="B1388" s="373"/>
      <c r="C1388" s="48"/>
      <c r="D1388" s="49"/>
      <c r="E1388" s="48"/>
      <c r="F1388" s="48"/>
      <c r="G1388" s="48"/>
      <c r="H1388" s="374"/>
      <c r="I1388" s="1"/>
    </row>
    <row r="1389" spans="1:9" ht="12.75" hidden="1" customHeight="1">
      <c r="A1389" s="1"/>
      <c r="B1389" s="347"/>
      <c r="C1389" s="48"/>
      <c r="D1389" s="49"/>
      <c r="E1389" s="48"/>
      <c r="F1389" s="48"/>
      <c r="G1389" s="48"/>
      <c r="H1389" s="350"/>
      <c r="I1389" s="1"/>
    </row>
    <row r="1390" spans="1:9" ht="12.75" hidden="1" customHeight="1">
      <c r="A1390" s="1"/>
      <c r="B1390" s="347" t="s">
        <v>350</v>
      </c>
      <c r="C1390" s="48"/>
      <c r="D1390" s="49">
        <f>'COEF.RESUMEN'!$H$6</f>
        <v>0.1</v>
      </c>
      <c r="E1390" s="48"/>
      <c r="F1390" s="48"/>
      <c r="G1390" s="48"/>
      <c r="H1390" s="350">
        <f>H1385*D1390</f>
        <v>343.4811438461623</v>
      </c>
      <c r="I1390" s="1"/>
    </row>
    <row r="1391" spans="1:9" ht="12.75" hidden="1" customHeight="1">
      <c r="A1391" s="1"/>
      <c r="B1391" s="347"/>
      <c r="C1391" s="48"/>
      <c r="D1391" s="49"/>
      <c r="E1391" s="48"/>
      <c r="F1391" s="48"/>
      <c r="G1391" s="48"/>
      <c r="H1391" s="374">
        <f>H1385+H1387+H1390</f>
        <v>4293.5142980770288</v>
      </c>
      <c r="I1391" s="1"/>
    </row>
    <row r="1392" spans="1:9" ht="12.75" hidden="1" customHeight="1">
      <c r="A1392" s="1"/>
      <c r="B1392" s="347" t="s">
        <v>430</v>
      </c>
      <c r="C1392" s="48"/>
      <c r="D1392" s="49">
        <f>'COEF.RESUMEN'!$H$8</f>
        <v>0.25</v>
      </c>
      <c r="E1392" s="48"/>
      <c r="F1392" s="48"/>
      <c r="G1392" s="48"/>
      <c r="H1392" s="350">
        <f>H1391*D1392</f>
        <v>1073.3785745192572</v>
      </c>
      <c r="I1392" s="1"/>
    </row>
    <row r="1393" spans="1:9" ht="12.75" hidden="1" customHeight="1">
      <c r="A1393" s="1"/>
      <c r="B1393" s="347"/>
      <c r="C1393" s="48"/>
      <c r="D1393" s="48"/>
      <c r="E1393" s="48"/>
      <c r="F1393" s="48"/>
      <c r="G1393" s="48"/>
      <c r="H1393" s="375"/>
      <c r="I1393" s="1"/>
    </row>
    <row r="1394" spans="1:9" ht="12.75" hidden="1" customHeight="1">
      <c r="A1394" s="1"/>
      <c r="B1394" s="376" t="s">
        <v>431</v>
      </c>
      <c r="C1394" s="340"/>
      <c r="D1394" s="340"/>
      <c r="E1394" s="340"/>
      <c r="F1394" s="340"/>
      <c r="G1394" s="377"/>
      <c r="H1394" s="371">
        <f>H1391+H1392</f>
        <v>5366.892872596286</v>
      </c>
      <c r="I1394" s="1"/>
    </row>
    <row r="1395" spans="1:9" ht="12.75" hidden="1" customHeight="1">
      <c r="A1395" s="1"/>
      <c r="B1395" s="1"/>
      <c r="C1395" s="1"/>
      <c r="D1395" s="1"/>
      <c r="E1395" s="1"/>
      <c r="F1395" s="1"/>
      <c r="G1395" s="1"/>
      <c r="H1395" s="1"/>
      <c r="I1395" s="1"/>
    </row>
    <row r="1396" spans="1:9" ht="12.75" hidden="1" customHeight="1">
      <c r="A1396" s="1"/>
      <c r="B1396" s="708" t="s">
        <v>2061</v>
      </c>
      <c r="C1396" s="687"/>
      <c r="D1396" s="762" t="s">
        <v>2062</v>
      </c>
      <c r="E1396" s="687"/>
      <c r="F1396" s="387" t="s">
        <v>43</v>
      </c>
      <c r="G1396" s="763">
        <v>1</v>
      </c>
      <c r="H1396" s="687"/>
      <c r="I1396" s="1"/>
    </row>
    <row r="1397" spans="1:9" ht="12.75" hidden="1" customHeight="1">
      <c r="A1397" s="1"/>
      <c r="B1397" s="342" t="s">
        <v>416</v>
      </c>
      <c r="C1397" s="343" t="s">
        <v>16</v>
      </c>
      <c r="D1397" s="342" t="s">
        <v>417</v>
      </c>
      <c r="E1397" s="342" t="s">
        <v>418</v>
      </c>
      <c r="F1397" s="342" t="s">
        <v>419</v>
      </c>
      <c r="G1397" s="342" t="s">
        <v>420</v>
      </c>
      <c r="H1397" s="342" t="s">
        <v>421</v>
      </c>
      <c r="I1397" s="1"/>
    </row>
    <row r="1398" spans="1:9" ht="12.75" hidden="1" customHeight="1">
      <c r="A1398" s="1"/>
      <c r="B1398" s="378" t="str">
        <f>'LISTA DE PRECIOS '!$D$1754</f>
        <v>Caño PPTFØ 0,101</v>
      </c>
      <c r="C1398" s="160" t="s">
        <v>29</v>
      </c>
      <c r="D1398" s="345">
        <v>1</v>
      </c>
      <c r="E1398" s="348">
        <f t="shared" ref="E1398:E1399" si="125">D1398*$G$1396</f>
        <v>1</v>
      </c>
      <c r="F1398" s="345">
        <f>'LISTA DE PRECIOS '!$J$1754</f>
        <v>4767.7239551149823</v>
      </c>
      <c r="G1398" s="352">
        <f t="shared" ref="G1398:G1399" si="126">E1398*F1398</f>
        <v>4767.7239551149823</v>
      </c>
      <c r="H1398" s="346"/>
      <c r="I1398" s="1"/>
    </row>
    <row r="1399" spans="1:9" ht="12.75" hidden="1" customHeight="1">
      <c r="A1399" s="1"/>
      <c r="B1399" s="347" t="str">
        <f>'LISTA DE PRECIOS '!$D$1836</f>
        <v>Sellador de roscas x 150 gs</v>
      </c>
      <c r="C1399" s="48" t="s">
        <v>43</v>
      </c>
      <c r="D1399" s="348">
        <v>0.04</v>
      </c>
      <c r="E1399" s="348">
        <f t="shared" si="125"/>
        <v>0.04</v>
      </c>
      <c r="F1399" s="348">
        <f>'LISTA DE PRECIOS '!$J$1836</f>
        <v>480.58902055496128</v>
      </c>
      <c r="G1399" s="352">
        <f t="shared" si="126"/>
        <v>19.223560822198451</v>
      </c>
      <c r="H1399" s="349"/>
      <c r="I1399" s="1"/>
    </row>
    <row r="1400" spans="1:9" ht="12.75" hidden="1" customHeight="1">
      <c r="A1400" s="1"/>
      <c r="B1400" s="347"/>
      <c r="C1400" s="48"/>
      <c r="D1400" s="348"/>
      <c r="E1400" s="348"/>
      <c r="F1400" s="348"/>
      <c r="G1400" s="352"/>
      <c r="H1400" s="349"/>
      <c r="I1400" s="1"/>
    </row>
    <row r="1401" spans="1:9" ht="12.75" hidden="1" customHeight="1">
      <c r="A1401" s="1"/>
      <c r="B1401" s="347"/>
      <c r="C1401" s="48"/>
      <c r="D1401" s="348"/>
      <c r="E1401" s="348"/>
      <c r="F1401" s="348"/>
      <c r="G1401" s="352"/>
      <c r="H1401" s="349"/>
      <c r="I1401" s="1"/>
    </row>
    <row r="1402" spans="1:9" ht="12.75" hidden="1" customHeight="1">
      <c r="A1402" s="1"/>
      <c r="B1402" s="347"/>
      <c r="C1402" s="48"/>
      <c r="D1402" s="348"/>
      <c r="E1402" s="348"/>
      <c r="F1402" s="348"/>
      <c r="G1402" s="352"/>
      <c r="H1402" s="349"/>
      <c r="I1402" s="1"/>
    </row>
    <row r="1403" spans="1:9" ht="12.75" hidden="1" customHeight="1">
      <c r="A1403" s="1"/>
      <c r="B1403" s="347"/>
      <c r="C1403" s="48"/>
      <c r="D1403" s="348"/>
      <c r="E1403" s="348"/>
      <c r="F1403" s="348"/>
      <c r="G1403" s="352"/>
      <c r="H1403" s="349"/>
      <c r="I1403" s="1"/>
    </row>
    <row r="1404" spans="1:9" ht="12.75" hidden="1" customHeight="1">
      <c r="A1404" s="1"/>
      <c r="B1404" s="347"/>
      <c r="C1404" s="48"/>
      <c r="D1404" s="348"/>
      <c r="E1404" s="348"/>
      <c r="F1404" s="348"/>
      <c r="G1404" s="352"/>
      <c r="H1404" s="349"/>
      <c r="I1404" s="1"/>
    </row>
    <row r="1405" spans="1:9" ht="12.75" hidden="1" customHeight="1">
      <c r="A1405" s="1"/>
      <c r="B1405" s="347"/>
      <c r="C1405" s="48"/>
      <c r="D1405" s="348"/>
      <c r="E1405" s="348"/>
      <c r="F1405" s="348"/>
      <c r="G1405" s="348"/>
      <c r="H1405" s="350"/>
      <c r="I1405" s="1"/>
    </row>
    <row r="1406" spans="1:9" ht="12.75" hidden="1" customHeight="1">
      <c r="A1406" s="1"/>
      <c r="B1406" s="347"/>
      <c r="C1406" s="48"/>
      <c r="D1406" s="348"/>
      <c r="E1406" s="348"/>
      <c r="F1406" s="348"/>
      <c r="G1406" s="348"/>
      <c r="H1406" s="350"/>
      <c r="I1406" s="1"/>
    </row>
    <row r="1407" spans="1:9" ht="12.75" hidden="1" customHeight="1">
      <c r="A1407" s="1"/>
      <c r="B1407" s="354" t="s">
        <v>422</v>
      </c>
      <c r="C1407" s="355"/>
      <c r="D1407" s="356"/>
      <c r="E1407" s="356"/>
      <c r="F1407" s="356"/>
      <c r="G1407" s="357"/>
      <c r="H1407" s="358">
        <f>SUM(G1398:G1404)</f>
        <v>4786.9475159371805</v>
      </c>
      <c r="I1407" s="1"/>
    </row>
    <row r="1408" spans="1:9" ht="12.75" hidden="1" customHeight="1">
      <c r="A1408" s="1"/>
      <c r="B1408" s="359"/>
      <c r="C1408" s="50"/>
      <c r="D1408" s="360"/>
      <c r="E1408" s="360"/>
      <c r="F1408" s="360"/>
      <c r="G1408" s="360"/>
      <c r="H1408" s="361"/>
      <c r="I1408" s="1"/>
    </row>
    <row r="1409" spans="1:9" ht="12.75" hidden="1" customHeight="1">
      <c r="A1409" s="1"/>
      <c r="B1409" s="409" t="s">
        <v>452</v>
      </c>
      <c r="C1409" s="52" t="s">
        <v>424</v>
      </c>
      <c r="D1409" s="348">
        <v>0.34</v>
      </c>
      <c r="E1409" s="348">
        <f t="shared" ref="E1409:E1412" si="127">D1409*$G$1396</f>
        <v>0.34</v>
      </c>
      <c r="F1409" s="352">
        <f>'MANO DE OBRA'!$K$8</f>
        <v>1165.6790978787881</v>
      </c>
      <c r="G1409" s="352">
        <f t="shared" ref="G1409:G1412" si="128">E1409*F1409</f>
        <v>396.33089327878798</v>
      </c>
      <c r="H1409" s="364"/>
      <c r="I1409" s="1"/>
    </row>
    <row r="1410" spans="1:9" ht="12.75" hidden="1" customHeight="1">
      <c r="A1410" s="1"/>
      <c r="B1410" s="409" t="s">
        <v>941</v>
      </c>
      <c r="C1410" s="52" t="s">
        <v>424</v>
      </c>
      <c r="D1410" s="348">
        <v>0.34</v>
      </c>
      <c r="E1410" s="348">
        <f t="shared" si="127"/>
        <v>0.34</v>
      </c>
      <c r="F1410" s="352">
        <f>'MANO DE OBRA'!$K$10</f>
        <v>942.27655587878792</v>
      </c>
      <c r="G1410" s="352">
        <f t="shared" si="128"/>
        <v>320.37402899878794</v>
      </c>
      <c r="H1410" s="364"/>
      <c r="I1410" s="1"/>
    </row>
    <row r="1411" spans="1:9" ht="12.75" hidden="1" customHeight="1">
      <c r="A1411" s="1"/>
      <c r="B1411" s="347" t="s">
        <v>579</v>
      </c>
      <c r="C1411" s="52" t="s">
        <v>424</v>
      </c>
      <c r="D1411" s="394">
        <v>0.05</v>
      </c>
      <c r="E1411" s="348">
        <f t="shared" si="127"/>
        <v>0.05</v>
      </c>
      <c r="F1411" s="394">
        <f>'MANO DE OBRA'!$K$9</f>
        <v>1011.539859878788</v>
      </c>
      <c r="G1411" s="352">
        <f t="shared" si="128"/>
        <v>50.576992993939399</v>
      </c>
      <c r="H1411" s="364"/>
      <c r="I1411" s="1"/>
    </row>
    <row r="1412" spans="1:9" ht="12.75" hidden="1" customHeight="1">
      <c r="A1412" s="1"/>
      <c r="B1412" s="390" t="s">
        <v>661</v>
      </c>
      <c r="C1412" s="52" t="s">
        <v>424</v>
      </c>
      <c r="D1412" s="394">
        <v>0.14000000000000001</v>
      </c>
      <c r="E1412" s="348">
        <f t="shared" si="127"/>
        <v>0.14000000000000001</v>
      </c>
      <c r="F1412" s="394">
        <f>'MANO DE OBRA'!$K$11</f>
        <v>875.15514987878794</v>
      </c>
      <c r="G1412" s="352">
        <f t="shared" si="128"/>
        <v>122.52172098303032</v>
      </c>
      <c r="H1412" s="365"/>
      <c r="I1412" s="1"/>
    </row>
    <row r="1413" spans="1:9" ht="12.75" hidden="1" customHeight="1">
      <c r="A1413" s="1"/>
      <c r="B1413" s="764" t="s">
        <v>425</v>
      </c>
      <c r="C1413" s="689"/>
      <c r="D1413" s="689"/>
      <c r="E1413" s="689"/>
      <c r="F1413" s="689"/>
      <c r="G1413" s="765"/>
      <c r="H1413" s="366">
        <f>SUM(G1409:G1412)</f>
        <v>889.80363625454561</v>
      </c>
      <c r="I1413" s="1"/>
    </row>
    <row r="1414" spans="1:9" ht="12.75" hidden="1" customHeight="1">
      <c r="A1414" s="1"/>
      <c r="B1414" s="766"/>
      <c r="C1414" s="692"/>
      <c r="D1414" s="692"/>
      <c r="E1414" s="692"/>
      <c r="F1414" s="692"/>
      <c r="G1414" s="692"/>
      <c r="H1414" s="700"/>
      <c r="I1414" s="1"/>
    </row>
    <row r="1415" spans="1:9" ht="12.75" hidden="1" customHeight="1">
      <c r="A1415" s="1"/>
      <c r="B1415" s="347" t="s">
        <v>426</v>
      </c>
      <c r="C1415" s="48"/>
      <c r="D1415" s="348"/>
      <c r="E1415" s="348"/>
      <c r="F1415" s="348"/>
      <c r="G1415" s="348"/>
      <c r="H1415" s="349"/>
      <c r="I1415" s="1"/>
    </row>
    <row r="1416" spans="1:9" ht="12.75" hidden="1" customHeight="1">
      <c r="A1416" s="1"/>
      <c r="B1416" s="347" t="s">
        <v>427</v>
      </c>
      <c r="C1416" s="48"/>
      <c r="D1416" s="348"/>
      <c r="E1416" s="348"/>
      <c r="F1416" s="348"/>
      <c r="G1416" s="348"/>
      <c r="H1416" s="349"/>
      <c r="I1416" s="1"/>
    </row>
    <row r="1417" spans="1:9" ht="12.75" hidden="1" customHeight="1">
      <c r="A1417" s="1"/>
      <c r="B1417" s="351" t="s">
        <v>428</v>
      </c>
      <c r="C1417" s="90"/>
      <c r="D1417" s="352"/>
      <c r="E1417" s="352"/>
      <c r="F1417" s="352"/>
      <c r="G1417" s="352"/>
      <c r="H1417" s="349"/>
      <c r="I1417" s="1"/>
    </row>
    <row r="1418" spans="1:9" ht="12.75" hidden="1" customHeight="1">
      <c r="A1418" s="1"/>
      <c r="B1418" s="368"/>
      <c r="C1418" s="355"/>
      <c r="D1418" s="355"/>
      <c r="E1418" s="355"/>
      <c r="F1418" s="355"/>
      <c r="G1418" s="369"/>
      <c r="H1418" s="358">
        <f>SUM(G1417)</f>
        <v>0</v>
      </c>
      <c r="I1418" s="1"/>
    </row>
    <row r="1419" spans="1:9" ht="12.75" hidden="1" customHeight="1">
      <c r="A1419" s="1"/>
      <c r="B1419" s="367"/>
      <c r="C1419" s="1"/>
      <c r="D1419" s="1"/>
      <c r="E1419" s="1"/>
      <c r="F1419" s="1"/>
      <c r="G1419" s="1"/>
      <c r="H1419" s="260"/>
      <c r="I1419" s="1"/>
    </row>
    <row r="1420" spans="1:9" ht="12.75" hidden="1" customHeight="1">
      <c r="A1420" s="1"/>
      <c r="B1420" s="370" t="s">
        <v>429</v>
      </c>
      <c r="C1420" s="355"/>
      <c r="D1420" s="355"/>
      <c r="E1420" s="355"/>
      <c r="F1420" s="355"/>
      <c r="G1420" s="369"/>
      <c r="H1420" s="371">
        <f>H1407+H1413+H1418</f>
        <v>5676.7511521917259</v>
      </c>
      <c r="I1420" s="1"/>
    </row>
    <row r="1421" spans="1:9" ht="12.75" hidden="1" customHeight="1">
      <c r="A1421" s="1"/>
      <c r="B1421" s="367"/>
      <c r="C1421" s="1"/>
      <c r="D1421" s="1"/>
      <c r="E1421" s="1"/>
      <c r="F1421" s="1"/>
      <c r="G1421" s="1"/>
      <c r="H1421" s="372"/>
      <c r="I1421" s="1"/>
    </row>
    <row r="1422" spans="1:9" ht="12.75" hidden="1" customHeight="1">
      <c r="A1422" s="1"/>
      <c r="B1422" s="347" t="s">
        <v>349</v>
      </c>
      <c r="C1422" s="48"/>
      <c r="D1422" s="49">
        <f>'COEF.RESUMEN'!$H$5</f>
        <v>0.15</v>
      </c>
      <c r="E1422" s="48"/>
      <c r="F1422" s="48"/>
      <c r="G1422" s="48"/>
      <c r="H1422" s="350">
        <f>H1420*D1422</f>
        <v>851.51267282875881</v>
      </c>
      <c r="I1422" s="1"/>
    </row>
    <row r="1423" spans="1:9" ht="12.75" hidden="1" customHeight="1">
      <c r="A1423" s="1"/>
      <c r="B1423" s="373"/>
      <c r="C1423" s="48"/>
      <c r="D1423" s="49"/>
      <c r="E1423" s="48"/>
      <c r="F1423" s="48"/>
      <c r="G1423" s="48"/>
      <c r="H1423" s="374"/>
      <c r="I1423" s="1"/>
    </row>
    <row r="1424" spans="1:9" ht="12.75" hidden="1" customHeight="1">
      <c r="A1424" s="1"/>
      <c r="B1424" s="347"/>
      <c r="C1424" s="48"/>
      <c r="D1424" s="49"/>
      <c r="E1424" s="48"/>
      <c r="F1424" s="48"/>
      <c r="G1424" s="48"/>
      <c r="H1424" s="350"/>
      <c r="I1424" s="1"/>
    </row>
    <row r="1425" spans="1:9" ht="12.75" hidden="1" customHeight="1">
      <c r="A1425" s="1"/>
      <c r="B1425" s="347" t="s">
        <v>350</v>
      </c>
      <c r="C1425" s="48"/>
      <c r="D1425" s="49">
        <f>'COEF.RESUMEN'!$H$6</f>
        <v>0.1</v>
      </c>
      <c r="E1425" s="48"/>
      <c r="F1425" s="48"/>
      <c r="G1425" s="48"/>
      <c r="H1425" s="350">
        <f>H1420*D1425</f>
        <v>567.67511521917265</v>
      </c>
      <c r="I1425" s="1"/>
    </row>
    <row r="1426" spans="1:9" ht="12.75" hidden="1" customHeight="1">
      <c r="A1426" s="1"/>
      <c r="B1426" s="347"/>
      <c r="C1426" s="48"/>
      <c r="D1426" s="49"/>
      <c r="E1426" s="48"/>
      <c r="F1426" s="48"/>
      <c r="G1426" s="48"/>
      <c r="H1426" s="374">
        <f>H1420+H1422+H1425</f>
        <v>7095.9389402396573</v>
      </c>
      <c r="I1426" s="1"/>
    </row>
    <row r="1427" spans="1:9" ht="12.75" hidden="1" customHeight="1">
      <c r="A1427" s="1"/>
      <c r="B1427" s="347" t="s">
        <v>430</v>
      </c>
      <c r="C1427" s="48"/>
      <c r="D1427" s="49">
        <f>'COEF.RESUMEN'!$H$8</f>
        <v>0.25</v>
      </c>
      <c r="E1427" s="48"/>
      <c r="F1427" s="48"/>
      <c r="G1427" s="48"/>
      <c r="H1427" s="350">
        <f>H1426*D1427</f>
        <v>1773.9847350599143</v>
      </c>
      <c r="I1427" s="1"/>
    </row>
    <row r="1428" spans="1:9" ht="12.75" hidden="1" customHeight="1">
      <c r="A1428" s="1"/>
      <c r="B1428" s="347"/>
      <c r="C1428" s="48"/>
      <c r="D1428" s="48"/>
      <c r="E1428" s="48"/>
      <c r="F1428" s="48"/>
      <c r="G1428" s="48"/>
      <c r="H1428" s="375"/>
      <c r="I1428" s="1"/>
    </row>
    <row r="1429" spans="1:9" ht="12.75" hidden="1" customHeight="1">
      <c r="A1429" s="1"/>
      <c r="B1429" s="376" t="s">
        <v>431</v>
      </c>
      <c r="C1429" s="340"/>
      <c r="D1429" s="340"/>
      <c r="E1429" s="340"/>
      <c r="F1429" s="340"/>
      <c r="G1429" s="377"/>
      <c r="H1429" s="371">
        <f>H1426+H1427</f>
        <v>8869.9236752995712</v>
      </c>
      <c r="I1429" s="1"/>
    </row>
    <row r="1430" spans="1:9" ht="12.75" hidden="1" customHeight="1">
      <c r="A1430" s="1"/>
      <c r="B1430" s="1"/>
      <c r="C1430" s="1"/>
      <c r="D1430" s="1"/>
      <c r="E1430" s="1"/>
      <c r="F1430" s="1"/>
      <c r="G1430" s="1"/>
      <c r="H1430" s="1"/>
      <c r="I1430" s="1"/>
    </row>
    <row r="1431" spans="1:9" ht="12.75" hidden="1" customHeight="1">
      <c r="A1431" s="1"/>
      <c r="B1431" s="708" t="s">
        <v>2063</v>
      </c>
      <c r="C1431" s="687"/>
      <c r="D1431" s="762" t="s">
        <v>2064</v>
      </c>
      <c r="E1431" s="687"/>
      <c r="F1431" s="387" t="s">
        <v>43</v>
      </c>
      <c r="G1431" s="763">
        <v>1</v>
      </c>
      <c r="H1431" s="687"/>
      <c r="I1431" s="1"/>
    </row>
    <row r="1432" spans="1:9" ht="12.75" hidden="1" customHeight="1">
      <c r="A1432" s="1"/>
      <c r="B1432" s="342" t="s">
        <v>416</v>
      </c>
      <c r="C1432" s="343" t="s">
        <v>16</v>
      </c>
      <c r="D1432" s="342" t="s">
        <v>417</v>
      </c>
      <c r="E1432" s="342" t="s">
        <v>418</v>
      </c>
      <c r="F1432" s="342" t="s">
        <v>419</v>
      </c>
      <c r="G1432" s="342" t="s">
        <v>420</v>
      </c>
      <c r="H1432" s="342" t="s">
        <v>421</v>
      </c>
      <c r="I1432" s="1"/>
    </row>
    <row r="1433" spans="1:9" ht="12.75" hidden="1" customHeight="1">
      <c r="A1433" s="1"/>
      <c r="B1433" s="378" t="str">
        <f>'LISTA DE PRECIOS '!$D$1815</f>
        <v>Llave paso 0,013</v>
      </c>
      <c r="C1433" s="160" t="s">
        <v>43</v>
      </c>
      <c r="D1433" s="345">
        <v>1</v>
      </c>
      <c r="E1433" s="348">
        <f t="shared" ref="E1433:E1434" si="129">D1433*$G$1431</f>
        <v>1</v>
      </c>
      <c r="F1433" s="345">
        <f>'LISTA DE PRECIOS '!$J$1815</f>
        <v>2813.7220210511468</v>
      </c>
      <c r="G1433" s="352">
        <f t="shared" ref="G1433:G1434" si="130">E1433*F1433</f>
        <v>2813.7220210511468</v>
      </c>
      <c r="H1433" s="346"/>
      <c r="I1433" s="1"/>
    </row>
    <row r="1434" spans="1:9" ht="12.75" hidden="1" customHeight="1">
      <c r="A1434" s="1"/>
      <c r="B1434" s="347" t="str">
        <f>'LISTA DE PRECIOS '!$D$1836</f>
        <v>Sellador de roscas x 150 gs</v>
      </c>
      <c r="C1434" s="48" t="s">
        <v>43</v>
      </c>
      <c r="D1434" s="348">
        <v>0.01</v>
      </c>
      <c r="E1434" s="348">
        <f t="shared" si="129"/>
        <v>0.01</v>
      </c>
      <c r="F1434" s="348">
        <f>'LISTA DE PRECIOS '!$J$1836</f>
        <v>480.58902055496128</v>
      </c>
      <c r="G1434" s="352">
        <f t="shared" si="130"/>
        <v>4.8058902055496127</v>
      </c>
      <c r="H1434" s="349"/>
      <c r="I1434" s="1"/>
    </row>
    <row r="1435" spans="1:9" ht="12.75" hidden="1" customHeight="1">
      <c r="A1435" s="1"/>
      <c r="B1435" s="347"/>
      <c r="C1435" s="48"/>
      <c r="D1435" s="348"/>
      <c r="E1435" s="348"/>
      <c r="F1435" s="348"/>
      <c r="G1435" s="352"/>
      <c r="H1435" s="349"/>
      <c r="I1435" s="1"/>
    </row>
    <row r="1436" spans="1:9" ht="12.75" hidden="1" customHeight="1">
      <c r="A1436" s="1"/>
      <c r="B1436" s="347"/>
      <c r="C1436" s="48"/>
      <c r="D1436" s="348"/>
      <c r="E1436" s="348"/>
      <c r="F1436" s="348"/>
      <c r="G1436" s="352"/>
      <c r="H1436" s="349"/>
      <c r="I1436" s="1"/>
    </row>
    <row r="1437" spans="1:9" ht="12.75" hidden="1" customHeight="1">
      <c r="A1437" s="1"/>
      <c r="B1437" s="347"/>
      <c r="C1437" s="48"/>
      <c r="D1437" s="348"/>
      <c r="E1437" s="348"/>
      <c r="F1437" s="348"/>
      <c r="G1437" s="352"/>
      <c r="H1437" s="349"/>
      <c r="I1437" s="1"/>
    </row>
    <row r="1438" spans="1:9" ht="12.75" hidden="1" customHeight="1">
      <c r="A1438" s="1"/>
      <c r="B1438" s="347"/>
      <c r="C1438" s="48"/>
      <c r="D1438" s="348"/>
      <c r="E1438" s="348"/>
      <c r="F1438" s="348"/>
      <c r="G1438" s="352"/>
      <c r="H1438" s="349"/>
      <c r="I1438" s="1"/>
    </row>
    <row r="1439" spans="1:9" ht="12.75" hidden="1" customHeight="1">
      <c r="A1439" s="1"/>
      <c r="B1439" s="347"/>
      <c r="C1439" s="48"/>
      <c r="D1439" s="348"/>
      <c r="E1439" s="348"/>
      <c r="F1439" s="348"/>
      <c r="G1439" s="352"/>
      <c r="H1439" s="349"/>
      <c r="I1439" s="1"/>
    </row>
    <row r="1440" spans="1:9" ht="12.75" hidden="1" customHeight="1">
      <c r="A1440" s="1"/>
      <c r="B1440" s="347"/>
      <c r="C1440" s="48"/>
      <c r="D1440" s="348"/>
      <c r="E1440" s="348"/>
      <c r="F1440" s="348"/>
      <c r="G1440" s="348"/>
      <c r="H1440" s="350"/>
      <c r="I1440" s="1"/>
    </row>
    <row r="1441" spans="1:9" ht="12.75" hidden="1" customHeight="1">
      <c r="A1441" s="1"/>
      <c r="B1441" s="347"/>
      <c r="C1441" s="48"/>
      <c r="D1441" s="348"/>
      <c r="E1441" s="348"/>
      <c r="F1441" s="348"/>
      <c r="G1441" s="348"/>
      <c r="H1441" s="350"/>
      <c r="I1441" s="1"/>
    </row>
    <row r="1442" spans="1:9" ht="12.75" hidden="1" customHeight="1">
      <c r="A1442" s="1"/>
      <c r="B1442" s="354" t="s">
        <v>422</v>
      </c>
      <c r="C1442" s="355"/>
      <c r="D1442" s="356"/>
      <c r="E1442" s="356"/>
      <c r="F1442" s="356"/>
      <c r="G1442" s="357"/>
      <c r="H1442" s="358">
        <f>SUM(G1433:G1439)</f>
        <v>2818.5279112566964</v>
      </c>
      <c r="I1442" s="1"/>
    </row>
    <row r="1443" spans="1:9" ht="12.75" hidden="1" customHeight="1">
      <c r="A1443" s="1"/>
      <c r="B1443" s="359"/>
      <c r="C1443" s="50"/>
      <c r="D1443" s="360"/>
      <c r="E1443" s="360"/>
      <c r="F1443" s="360"/>
      <c r="G1443" s="360"/>
      <c r="H1443" s="361"/>
      <c r="I1443" s="1"/>
    </row>
    <row r="1444" spans="1:9" ht="12.75" hidden="1" customHeight="1">
      <c r="A1444" s="1"/>
      <c r="B1444" s="409" t="s">
        <v>452</v>
      </c>
      <c r="C1444" s="52" t="s">
        <v>424</v>
      </c>
      <c r="D1444" s="348">
        <v>0.3</v>
      </c>
      <c r="E1444" s="348">
        <f t="shared" ref="E1444:E1445" si="131">D1444*$G$1431</f>
        <v>0.3</v>
      </c>
      <c r="F1444" s="352">
        <f>'MANO DE OBRA'!$K$8</f>
        <v>1165.6790978787881</v>
      </c>
      <c r="G1444" s="352">
        <f t="shared" ref="G1444:G1445" si="132">E1444*F1444</f>
        <v>349.7037293636364</v>
      </c>
      <c r="H1444" s="364"/>
      <c r="I1444" s="1"/>
    </row>
    <row r="1445" spans="1:9" ht="12.75" hidden="1" customHeight="1">
      <c r="A1445" s="1"/>
      <c r="B1445" s="409" t="s">
        <v>941</v>
      </c>
      <c r="C1445" s="52" t="s">
        <v>424</v>
      </c>
      <c r="D1445" s="348">
        <v>0.3</v>
      </c>
      <c r="E1445" s="348">
        <f t="shared" si="131"/>
        <v>0.3</v>
      </c>
      <c r="F1445" s="352">
        <f>'MANO DE OBRA'!$K$10</f>
        <v>942.27655587878792</v>
      </c>
      <c r="G1445" s="352">
        <f t="shared" si="132"/>
        <v>282.68296676363639</v>
      </c>
      <c r="H1445" s="364"/>
      <c r="I1445" s="1"/>
    </row>
    <row r="1446" spans="1:9" ht="12.75" hidden="1" customHeight="1">
      <c r="A1446" s="1"/>
      <c r="B1446" s="347"/>
      <c r="C1446" s="52"/>
      <c r="D1446" s="394"/>
      <c r="E1446" s="348"/>
      <c r="F1446" s="394"/>
      <c r="G1446" s="352"/>
      <c r="H1446" s="364"/>
      <c r="I1446" s="1"/>
    </row>
    <row r="1447" spans="1:9" ht="12.75" hidden="1" customHeight="1">
      <c r="A1447" s="1"/>
      <c r="B1447" s="390"/>
      <c r="C1447" s="52"/>
      <c r="D1447" s="394"/>
      <c r="E1447" s="348"/>
      <c r="F1447" s="394"/>
      <c r="G1447" s="352"/>
      <c r="H1447" s="365"/>
      <c r="I1447" s="1"/>
    </row>
    <row r="1448" spans="1:9" ht="12.75" hidden="1" customHeight="1">
      <c r="A1448" s="1"/>
      <c r="B1448" s="764" t="s">
        <v>425</v>
      </c>
      <c r="C1448" s="689"/>
      <c r="D1448" s="689"/>
      <c r="E1448" s="689"/>
      <c r="F1448" s="689"/>
      <c r="G1448" s="765"/>
      <c r="H1448" s="366">
        <f>SUM(G1444:G1447)</f>
        <v>632.38669612727278</v>
      </c>
      <c r="I1448" s="1"/>
    </row>
    <row r="1449" spans="1:9" ht="12.75" hidden="1" customHeight="1">
      <c r="A1449" s="1"/>
      <c r="B1449" s="766"/>
      <c r="C1449" s="692"/>
      <c r="D1449" s="692"/>
      <c r="E1449" s="692"/>
      <c r="F1449" s="692"/>
      <c r="G1449" s="692"/>
      <c r="H1449" s="700"/>
      <c r="I1449" s="1"/>
    </row>
    <row r="1450" spans="1:9" ht="12.75" hidden="1" customHeight="1">
      <c r="A1450" s="1"/>
      <c r="B1450" s="347" t="s">
        <v>426</v>
      </c>
      <c r="C1450" s="48"/>
      <c r="D1450" s="348"/>
      <c r="E1450" s="348"/>
      <c r="F1450" s="348"/>
      <c r="G1450" s="348"/>
      <c r="H1450" s="349"/>
      <c r="I1450" s="1"/>
    </row>
    <row r="1451" spans="1:9" ht="12.75" hidden="1" customHeight="1">
      <c r="A1451" s="1"/>
      <c r="B1451" s="347" t="s">
        <v>427</v>
      </c>
      <c r="C1451" s="48"/>
      <c r="D1451" s="348"/>
      <c r="E1451" s="348"/>
      <c r="F1451" s="348"/>
      <c r="G1451" s="348"/>
      <c r="H1451" s="349"/>
      <c r="I1451" s="1"/>
    </row>
    <row r="1452" spans="1:9" ht="12.75" hidden="1" customHeight="1">
      <c r="A1452" s="1"/>
      <c r="B1452" s="351" t="s">
        <v>428</v>
      </c>
      <c r="C1452" s="90"/>
      <c r="D1452" s="352"/>
      <c r="E1452" s="352"/>
      <c r="F1452" s="352"/>
      <c r="G1452" s="352"/>
      <c r="H1452" s="349"/>
      <c r="I1452" s="1"/>
    </row>
    <row r="1453" spans="1:9" ht="12.75" hidden="1" customHeight="1">
      <c r="A1453" s="1"/>
      <c r="B1453" s="368"/>
      <c r="C1453" s="355"/>
      <c r="D1453" s="355"/>
      <c r="E1453" s="355"/>
      <c r="F1453" s="355"/>
      <c r="G1453" s="369"/>
      <c r="H1453" s="358">
        <f>SUM(G1452)</f>
        <v>0</v>
      </c>
      <c r="I1453" s="1"/>
    </row>
    <row r="1454" spans="1:9" ht="12.75" hidden="1" customHeight="1">
      <c r="A1454" s="1"/>
      <c r="B1454" s="367"/>
      <c r="C1454" s="1"/>
      <c r="D1454" s="1"/>
      <c r="E1454" s="1"/>
      <c r="F1454" s="1"/>
      <c r="G1454" s="1"/>
      <c r="H1454" s="260"/>
      <c r="I1454" s="1"/>
    </row>
    <row r="1455" spans="1:9" ht="12.75" hidden="1" customHeight="1">
      <c r="A1455" s="1"/>
      <c r="B1455" s="370" t="s">
        <v>429</v>
      </c>
      <c r="C1455" s="355"/>
      <c r="D1455" s="355"/>
      <c r="E1455" s="355"/>
      <c r="F1455" s="355"/>
      <c r="G1455" s="369"/>
      <c r="H1455" s="371">
        <f>H1442+H1448+H1453</f>
        <v>3450.9146073839693</v>
      </c>
      <c r="I1455" s="1"/>
    </row>
    <row r="1456" spans="1:9" ht="12.75" hidden="1" customHeight="1">
      <c r="A1456" s="1"/>
      <c r="B1456" s="367"/>
      <c r="C1456" s="1"/>
      <c r="D1456" s="1"/>
      <c r="E1456" s="1"/>
      <c r="F1456" s="1"/>
      <c r="G1456" s="1"/>
      <c r="H1456" s="372"/>
      <c r="I1456" s="1"/>
    </row>
    <row r="1457" spans="1:9" ht="12.75" hidden="1" customHeight="1">
      <c r="A1457" s="1"/>
      <c r="B1457" s="347" t="s">
        <v>349</v>
      </c>
      <c r="C1457" s="48"/>
      <c r="D1457" s="49">
        <f>'COEF.RESUMEN'!$H$5</f>
        <v>0.15</v>
      </c>
      <c r="E1457" s="48"/>
      <c r="F1457" s="48"/>
      <c r="G1457" s="48"/>
      <c r="H1457" s="350">
        <f>H1455*D1457</f>
        <v>517.63719110759541</v>
      </c>
      <c r="I1457" s="1"/>
    </row>
    <row r="1458" spans="1:9" ht="12.75" hidden="1" customHeight="1">
      <c r="A1458" s="1"/>
      <c r="B1458" s="373"/>
      <c r="C1458" s="48"/>
      <c r="D1458" s="49"/>
      <c r="E1458" s="48"/>
      <c r="F1458" s="48"/>
      <c r="G1458" s="48"/>
      <c r="H1458" s="374"/>
      <c r="I1458" s="1"/>
    </row>
    <row r="1459" spans="1:9" ht="12.75" hidden="1" customHeight="1">
      <c r="A1459" s="1"/>
      <c r="B1459" s="347"/>
      <c r="C1459" s="48"/>
      <c r="D1459" s="49"/>
      <c r="E1459" s="48"/>
      <c r="F1459" s="48"/>
      <c r="G1459" s="48"/>
      <c r="H1459" s="350"/>
      <c r="I1459" s="1"/>
    </row>
    <row r="1460" spans="1:9" ht="12.75" hidden="1" customHeight="1">
      <c r="A1460" s="1"/>
      <c r="B1460" s="347" t="s">
        <v>350</v>
      </c>
      <c r="C1460" s="48"/>
      <c r="D1460" s="49">
        <f>'COEF.RESUMEN'!$H$6</f>
        <v>0.1</v>
      </c>
      <c r="E1460" s="48"/>
      <c r="F1460" s="48"/>
      <c r="G1460" s="48"/>
      <c r="H1460" s="350">
        <f>H1455*D1460</f>
        <v>345.09146073839696</v>
      </c>
      <c r="I1460" s="1"/>
    </row>
    <row r="1461" spans="1:9" ht="12.75" hidden="1" customHeight="1">
      <c r="A1461" s="1"/>
      <c r="B1461" s="347"/>
      <c r="C1461" s="48"/>
      <c r="D1461" s="49"/>
      <c r="E1461" s="48"/>
      <c r="F1461" s="48"/>
      <c r="G1461" s="48"/>
      <c r="H1461" s="374">
        <f>H1455+H1457+H1460</f>
        <v>4313.6432592299616</v>
      </c>
      <c r="I1461" s="1"/>
    </row>
    <row r="1462" spans="1:9" ht="12.75" hidden="1" customHeight="1">
      <c r="A1462" s="1"/>
      <c r="B1462" s="347" t="s">
        <v>430</v>
      </c>
      <c r="C1462" s="48"/>
      <c r="D1462" s="49">
        <f>'COEF.RESUMEN'!$H$8</f>
        <v>0.25</v>
      </c>
      <c r="E1462" s="48"/>
      <c r="F1462" s="48"/>
      <c r="G1462" s="48"/>
      <c r="H1462" s="350">
        <f>H1461*D1462</f>
        <v>1078.4108148074904</v>
      </c>
      <c r="I1462" s="1"/>
    </row>
    <row r="1463" spans="1:9" ht="12.75" hidden="1" customHeight="1">
      <c r="A1463" s="1"/>
      <c r="B1463" s="347"/>
      <c r="C1463" s="48"/>
      <c r="D1463" s="48"/>
      <c r="E1463" s="48"/>
      <c r="F1463" s="48"/>
      <c r="G1463" s="48"/>
      <c r="H1463" s="375"/>
      <c r="I1463" s="1"/>
    </row>
    <row r="1464" spans="1:9" ht="12.75" hidden="1" customHeight="1">
      <c r="A1464" s="1"/>
      <c r="B1464" s="376" t="s">
        <v>431</v>
      </c>
      <c r="C1464" s="340"/>
      <c r="D1464" s="340"/>
      <c r="E1464" s="340"/>
      <c r="F1464" s="340"/>
      <c r="G1464" s="377"/>
      <c r="H1464" s="371">
        <f>H1461+H1462</f>
        <v>5392.0540740374518</v>
      </c>
      <c r="I1464" s="1"/>
    </row>
    <row r="1465" spans="1:9" ht="12.75" hidden="1" customHeight="1">
      <c r="A1465" s="1"/>
      <c r="B1465" s="1"/>
      <c r="C1465" s="1"/>
      <c r="D1465" s="1"/>
      <c r="E1465" s="1"/>
      <c r="F1465" s="1"/>
      <c r="G1465" s="1"/>
      <c r="H1465" s="1"/>
      <c r="I1465" s="1"/>
    </row>
    <row r="1466" spans="1:9" ht="12.75" hidden="1" customHeight="1">
      <c r="A1466" s="1"/>
      <c r="B1466" s="708" t="s">
        <v>2065</v>
      </c>
      <c r="C1466" s="687"/>
      <c r="D1466" s="762" t="s">
        <v>2066</v>
      </c>
      <c r="E1466" s="687"/>
      <c r="F1466" s="387" t="s">
        <v>43</v>
      </c>
      <c r="G1466" s="763">
        <v>1</v>
      </c>
      <c r="H1466" s="687"/>
      <c r="I1466" s="1"/>
    </row>
    <row r="1467" spans="1:9" ht="12.75" hidden="1" customHeight="1">
      <c r="A1467" s="1"/>
      <c r="B1467" s="342" t="s">
        <v>416</v>
      </c>
      <c r="C1467" s="343" t="s">
        <v>16</v>
      </c>
      <c r="D1467" s="342" t="s">
        <v>417</v>
      </c>
      <c r="E1467" s="342" t="s">
        <v>418</v>
      </c>
      <c r="F1467" s="342" t="s">
        <v>419</v>
      </c>
      <c r="G1467" s="342" t="s">
        <v>420</v>
      </c>
      <c r="H1467" s="342" t="s">
        <v>421</v>
      </c>
      <c r="I1467" s="1"/>
    </row>
    <row r="1468" spans="1:9" ht="12.75" hidden="1" customHeight="1">
      <c r="A1468" s="1"/>
      <c r="B1468" s="378" t="str">
        <f>'LISTA DE PRECIOS '!$D$1816</f>
        <v>Llave paso 0,019</v>
      </c>
      <c r="C1468" s="160" t="s">
        <v>43</v>
      </c>
      <c r="D1468" s="345">
        <v>1</v>
      </c>
      <c r="E1468" s="348">
        <f t="shared" ref="E1468:E1469" si="133">D1468*$G$1466</f>
        <v>1</v>
      </c>
      <c r="F1468" s="345">
        <f>'LISTA DE PRECIOS '!$J$1816</f>
        <v>3068.5935735817652</v>
      </c>
      <c r="G1468" s="352">
        <f t="shared" ref="G1468:G1469" si="134">E1468*F1468</f>
        <v>3068.5935735817652</v>
      </c>
      <c r="H1468" s="346"/>
      <c r="I1468" s="1"/>
    </row>
    <row r="1469" spans="1:9" ht="12.75" hidden="1" customHeight="1">
      <c r="A1469" s="1"/>
      <c r="B1469" s="347" t="str">
        <f>'LISTA DE PRECIOS '!$D$1836</f>
        <v>Sellador de roscas x 150 gs</v>
      </c>
      <c r="C1469" s="48" t="s">
        <v>43</v>
      </c>
      <c r="D1469" s="348">
        <v>0.01</v>
      </c>
      <c r="E1469" s="348">
        <f t="shared" si="133"/>
        <v>0.01</v>
      </c>
      <c r="F1469" s="348">
        <f>'LISTA DE PRECIOS '!$J$1836</f>
        <v>480.58902055496128</v>
      </c>
      <c r="G1469" s="352">
        <f t="shared" si="134"/>
        <v>4.8058902055496127</v>
      </c>
      <c r="H1469" s="349"/>
      <c r="I1469" s="1"/>
    </row>
    <row r="1470" spans="1:9" ht="12.75" hidden="1" customHeight="1">
      <c r="A1470" s="1"/>
      <c r="B1470" s="347"/>
      <c r="C1470" s="48"/>
      <c r="D1470" s="348"/>
      <c r="E1470" s="348"/>
      <c r="F1470" s="348"/>
      <c r="G1470" s="352"/>
      <c r="H1470" s="349"/>
      <c r="I1470" s="1"/>
    </row>
    <row r="1471" spans="1:9" ht="12.75" hidden="1" customHeight="1">
      <c r="A1471" s="1"/>
      <c r="B1471" s="347"/>
      <c r="C1471" s="48"/>
      <c r="D1471" s="348"/>
      <c r="E1471" s="348"/>
      <c r="F1471" s="348"/>
      <c r="G1471" s="352"/>
      <c r="H1471" s="349"/>
      <c r="I1471" s="1"/>
    </row>
    <row r="1472" spans="1:9" ht="12.75" hidden="1" customHeight="1">
      <c r="A1472" s="1"/>
      <c r="B1472" s="347"/>
      <c r="C1472" s="48"/>
      <c r="D1472" s="348"/>
      <c r="E1472" s="348"/>
      <c r="F1472" s="348"/>
      <c r="G1472" s="352"/>
      <c r="H1472" s="349"/>
      <c r="I1472" s="1"/>
    </row>
    <row r="1473" spans="1:9" ht="12.75" hidden="1" customHeight="1">
      <c r="A1473" s="1"/>
      <c r="B1473" s="347"/>
      <c r="C1473" s="48"/>
      <c r="D1473" s="348"/>
      <c r="E1473" s="348"/>
      <c r="F1473" s="348"/>
      <c r="G1473" s="352"/>
      <c r="H1473" s="349"/>
      <c r="I1473" s="1"/>
    </row>
    <row r="1474" spans="1:9" ht="12.75" hidden="1" customHeight="1">
      <c r="A1474" s="1"/>
      <c r="B1474" s="347"/>
      <c r="C1474" s="48"/>
      <c r="D1474" s="348"/>
      <c r="E1474" s="348"/>
      <c r="F1474" s="348"/>
      <c r="G1474" s="352"/>
      <c r="H1474" s="349"/>
      <c r="I1474" s="1"/>
    </row>
    <row r="1475" spans="1:9" ht="12.75" hidden="1" customHeight="1">
      <c r="A1475" s="1"/>
      <c r="B1475" s="347"/>
      <c r="C1475" s="48"/>
      <c r="D1475" s="348"/>
      <c r="E1475" s="348"/>
      <c r="F1475" s="348"/>
      <c r="G1475" s="348"/>
      <c r="H1475" s="350"/>
      <c r="I1475" s="1"/>
    </row>
    <row r="1476" spans="1:9" ht="12.75" hidden="1" customHeight="1">
      <c r="A1476" s="1"/>
      <c r="B1476" s="347"/>
      <c r="C1476" s="48"/>
      <c r="D1476" s="348"/>
      <c r="E1476" s="348"/>
      <c r="F1476" s="348"/>
      <c r="G1476" s="348"/>
      <c r="H1476" s="350"/>
      <c r="I1476" s="1"/>
    </row>
    <row r="1477" spans="1:9" ht="12.75" hidden="1" customHeight="1">
      <c r="A1477" s="1"/>
      <c r="B1477" s="354" t="s">
        <v>422</v>
      </c>
      <c r="C1477" s="355"/>
      <c r="D1477" s="356"/>
      <c r="E1477" s="356"/>
      <c r="F1477" s="356"/>
      <c r="G1477" s="357"/>
      <c r="H1477" s="358">
        <f>SUM(G1468:G1474)</f>
        <v>3073.3994637873147</v>
      </c>
      <c r="I1477" s="1"/>
    </row>
    <row r="1478" spans="1:9" ht="12.75" hidden="1" customHeight="1">
      <c r="A1478" s="1"/>
      <c r="B1478" s="359"/>
      <c r="C1478" s="50"/>
      <c r="D1478" s="360"/>
      <c r="E1478" s="360"/>
      <c r="F1478" s="360"/>
      <c r="G1478" s="360"/>
      <c r="H1478" s="361"/>
      <c r="I1478" s="1"/>
    </row>
    <row r="1479" spans="1:9" ht="12.75" hidden="1" customHeight="1">
      <c r="A1479" s="1"/>
      <c r="B1479" s="409" t="s">
        <v>452</v>
      </c>
      <c r="C1479" s="52" t="s">
        <v>424</v>
      </c>
      <c r="D1479" s="348">
        <v>0.31</v>
      </c>
      <c r="E1479" s="348">
        <f t="shared" ref="E1479:E1480" si="135">D1479*$G$1466</f>
        <v>0.31</v>
      </c>
      <c r="F1479" s="352">
        <f>'MANO DE OBRA'!$K$8</f>
        <v>1165.6790978787881</v>
      </c>
      <c r="G1479" s="352">
        <f t="shared" ref="G1479:G1480" si="136">E1479*F1479</f>
        <v>361.36052034242431</v>
      </c>
      <c r="H1479" s="364"/>
      <c r="I1479" s="1"/>
    </row>
    <row r="1480" spans="1:9" ht="12.75" hidden="1" customHeight="1">
      <c r="A1480" s="1"/>
      <c r="B1480" s="409" t="s">
        <v>941</v>
      </c>
      <c r="C1480" s="52" t="s">
        <v>424</v>
      </c>
      <c r="D1480" s="348">
        <v>0.31</v>
      </c>
      <c r="E1480" s="348">
        <f t="shared" si="135"/>
        <v>0.31</v>
      </c>
      <c r="F1480" s="352">
        <f>'MANO DE OBRA'!$K$10</f>
        <v>942.27655587878792</v>
      </c>
      <c r="G1480" s="352">
        <f t="shared" si="136"/>
        <v>292.10573232242427</v>
      </c>
      <c r="H1480" s="364"/>
      <c r="I1480" s="1"/>
    </row>
    <row r="1481" spans="1:9" ht="12.75" hidden="1" customHeight="1">
      <c r="A1481" s="1"/>
      <c r="B1481" s="347"/>
      <c r="C1481" s="52"/>
      <c r="D1481" s="394"/>
      <c r="E1481" s="348"/>
      <c r="F1481" s="394"/>
      <c r="G1481" s="352"/>
      <c r="H1481" s="364"/>
      <c r="I1481" s="1"/>
    </row>
    <row r="1482" spans="1:9" ht="12.75" hidden="1" customHeight="1">
      <c r="A1482" s="1"/>
      <c r="B1482" s="390"/>
      <c r="C1482" s="52"/>
      <c r="D1482" s="394"/>
      <c r="E1482" s="348"/>
      <c r="F1482" s="394"/>
      <c r="G1482" s="352"/>
      <c r="H1482" s="365"/>
      <c r="I1482" s="1"/>
    </row>
    <row r="1483" spans="1:9" ht="12.75" hidden="1" customHeight="1">
      <c r="A1483" s="1"/>
      <c r="B1483" s="764" t="s">
        <v>425</v>
      </c>
      <c r="C1483" s="689"/>
      <c r="D1483" s="689"/>
      <c r="E1483" s="689"/>
      <c r="F1483" s="689"/>
      <c r="G1483" s="765"/>
      <c r="H1483" s="366">
        <f>SUM(G1479:G1482)</f>
        <v>653.46625266484853</v>
      </c>
      <c r="I1483" s="1"/>
    </row>
    <row r="1484" spans="1:9" ht="12.75" hidden="1" customHeight="1">
      <c r="A1484" s="1"/>
      <c r="B1484" s="766"/>
      <c r="C1484" s="692"/>
      <c r="D1484" s="692"/>
      <c r="E1484" s="692"/>
      <c r="F1484" s="692"/>
      <c r="G1484" s="692"/>
      <c r="H1484" s="700"/>
      <c r="I1484" s="1"/>
    </row>
    <row r="1485" spans="1:9" ht="12.75" hidden="1" customHeight="1">
      <c r="A1485" s="1"/>
      <c r="B1485" s="347" t="s">
        <v>426</v>
      </c>
      <c r="C1485" s="48"/>
      <c r="D1485" s="348"/>
      <c r="E1485" s="348"/>
      <c r="F1485" s="348"/>
      <c r="G1485" s="348"/>
      <c r="H1485" s="349"/>
      <c r="I1485" s="1"/>
    </row>
    <row r="1486" spans="1:9" ht="12.75" hidden="1" customHeight="1">
      <c r="A1486" s="1"/>
      <c r="B1486" s="347" t="s">
        <v>427</v>
      </c>
      <c r="C1486" s="48"/>
      <c r="D1486" s="348"/>
      <c r="E1486" s="348"/>
      <c r="F1486" s="348"/>
      <c r="G1486" s="348"/>
      <c r="H1486" s="349"/>
      <c r="I1486" s="1"/>
    </row>
    <row r="1487" spans="1:9" ht="12.75" hidden="1" customHeight="1">
      <c r="A1487" s="1"/>
      <c r="B1487" s="351" t="s">
        <v>428</v>
      </c>
      <c r="C1487" s="90"/>
      <c r="D1487" s="352"/>
      <c r="E1487" s="352"/>
      <c r="F1487" s="352"/>
      <c r="G1487" s="352"/>
      <c r="H1487" s="349"/>
      <c r="I1487" s="1"/>
    </row>
    <row r="1488" spans="1:9" ht="12.75" hidden="1" customHeight="1">
      <c r="A1488" s="1"/>
      <c r="B1488" s="368"/>
      <c r="C1488" s="355"/>
      <c r="D1488" s="355"/>
      <c r="E1488" s="355"/>
      <c r="F1488" s="355"/>
      <c r="G1488" s="369"/>
      <c r="H1488" s="358">
        <f>SUM(G1487)</f>
        <v>0</v>
      </c>
      <c r="I1488" s="1"/>
    </row>
    <row r="1489" spans="1:9" ht="12.75" hidden="1" customHeight="1">
      <c r="A1489" s="1"/>
      <c r="B1489" s="367"/>
      <c r="C1489" s="1"/>
      <c r="D1489" s="1"/>
      <c r="E1489" s="1"/>
      <c r="F1489" s="1"/>
      <c r="G1489" s="1"/>
      <c r="H1489" s="260"/>
      <c r="I1489" s="1"/>
    </row>
    <row r="1490" spans="1:9" ht="12.75" hidden="1" customHeight="1">
      <c r="A1490" s="1"/>
      <c r="B1490" s="370" t="s">
        <v>429</v>
      </c>
      <c r="C1490" s="355"/>
      <c r="D1490" s="355"/>
      <c r="E1490" s="355"/>
      <c r="F1490" s="355"/>
      <c r="G1490" s="369"/>
      <c r="H1490" s="371">
        <f>H1477+H1483+H1488</f>
        <v>3726.8657164521633</v>
      </c>
      <c r="I1490" s="1"/>
    </row>
    <row r="1491" spans="1:9" ht="12.75" hidden="1" customHeight="1">
      <c r="A1491" s="1"/>
      <c r="B1491" s="367"/>
      <c r="C1491" s="1"/>
      <c r="D1491" s="1"/>
      <c r="E1491" s="1"/>
      <c r="F1491" s="1"/>
      <c r="G1491" s="1"/>
      <c r="H1491" s="372"/>
      <c r="I1491" s="1"/>
    </row>
    <row r="1492" spans="1:9" ht="12.75" hidden="1" customHeight="1">
      <c r="A1492" s="1"/>
      <c r="B1492" s="347" t="s">
        <v>349</v>
      </c>
      <c r="C1492" s="48"/>
      <c r="D1492" s="49">
        <f>'COEF.RESUMEN'!$H$5</f>
        <v>0.15</v>
      </c>
      <c r="E1492" s="48"/>
      <c r="F1492" s="48"/>
      <c r="G1492" s="48"/>
      <c r="H1492" s="350">
        <f>H1490*D1492</f>
        <v>559.02985746782451</v>
      </c>
      <c r="I1492" s="1"/>
    </row>
    <row r="1493" spans="1:9" ht="12.75" hidden="1" customHeight="1">
      <c r="A1493" s="1"/>
      <c r="B1493" s="373"/>
      <c r="C1493" s="48"/>
      <c r="D1493" s="49"/>
      <c r="E1493" s="48"/>
      <c r="F1493" s="48"/>
      <c r="G1493" s="48"/>
      <c r="H1493" s="374"/>
      <c r="I1493" s="1"/>
    </row>
    <row r="1494" spans="1:9" ht="12.75" hidden="1" customHeight="1">
      <c r="A1494" s="1"/>
      <c r="B1494" s="347"/>
      <c r="C1494" s="48"/>
      <c r="D1494" s="49"/>
      <c r="E1494" s="48"/>
      <c r="F1494" s="48"/>
      <c r="G1494" s="48"/>
      <c r="H1494" s="350"/>
      <c r="I1494" s="1"/>
    </row>
    <row r="1495" spans="1:9" ht="12.75" hidden="1" customHeight="1">
      <c r="A1495" s="1"/>
      <c r="B1495" s="347" t="s">
        <v>350</v>
      </c>
      <c r="C1495" s="48"/>
      <c r="D1495" s="49">
        <f>'COEF.RESUMEN'!$H$6</f>
        <v>0.1</v>
      </c>
      <c r="E1495" s="48"/>
      <c r="F1495" s="48"/>
      <c r="G1495" s="48"/>
      <c r="H1495" s="350">
        <f>H1490*D1495</f>
        <v>372.68657164521636</v>
      </c>
      <c r="I1495" s="1"/>
    </row>
    <row r="1496" spans="1:9" ht="12.75" hidden="1" customHeight="1">
      <c r="A1496" s="1"/>
      <c r="B1496" s="347"/>
      <c r="C1496" s="48"/>
      <c r="D1496" s="49"/>
      <c r="E1496" s="48"/>
      <c r="F1496" s="48"/>
      <c r="G1496" s="48"/>
      <c r="H1496" s="374">
        <f>H1490+H1492+H1495</f>
        <v>4658.5821455652049</v>
      </c>
      <c r="I1496" s="1"/>
    </row>
    <row r="1497" spans="1:9" ht="12.75" hidden="1" customHeight="1">
      <c r="A1497" s="1"/>
      <c r="B1497" s="347" t="s">
        <v>430</v>
      </c>
      <c r="C1497" s="48"/>
      <c r="D1497" s="49">
        <f>'COEF.RESUMEN'!$H$8</f>
        <v>0.25</v>
      </c>
      <c r="E1497" s="48"/>
      <c r="F1497" s="48"/>
      <c r="G1497" s="48"/>
      <c r="H1497" s="350">
        <f>H1496*D1497</f>
        <v>1164.6455363913012</v>
      </c>
      <c r="I1497" s="1"/>
    </row>
    <row r="1498" spans="1:9" ht="12.75" hidden="1" customHeight="1">
      <c r="A1498" s="1"/>
      <c r="B1498" s="347"/>
      <c r="C1498" s="48"/>
      <c r="D1498" s="48"/>
      <c r="E1498" s="48"/>
      <c r="F1498" s="48"/>
      <c r="G1498" s="48"/>
      <c r="H1498" s="375"/>
      <c r="I1498" s="1"/>
    </row>
    <row r="1499" spans="1:9" ht="12.75" hidden="1" customHeight="1">
      <c r="A1499" s="1"/>
      <c r="B1499" s="376" t="s">
        <v>431</v>
      </c>
      <c r="C1499" s="340"/>
      <c r="D1499" s="340"/>
      <c r="E1499" s="340"/>
      <c r="F1499" s="340"/>
      <c r="G1499" s="377"/>
      <c r="H1499" s="371">
        <f>H1496+H1497</f>
        <v>5823.2276819565059</v>
      </c>
      <c r="I1499" s="1"/>
    </row>
    <row r="1500" spans="1:9" ht="12.75" hidden="1" customHeight="1">
      <c r="A1500" s="1"/>
      <c r="B1500" s="1"/>
      <c r="C1500" s="1"/>
      <c r="D1500" s="1"/>
      <c r="E1500" s="1"/>
      <c r="F1500" s="1"/>
      <c r="G1500" s="1"/>
      <c r="H1500" s="1"/>
      <c r="I1500" s="1"/>
    </row>
    <row r="1501" spans="1:9" ht="12.75" hidden="1" customHeight="1">
      <c r="A1501" s="1"/>
      <c r="B1501" s="708" t="s">
        <v>2067</v>
      </c>
      <c r="C1501" s="687"/>
      <c r="D1501" s="762" t="s">
        <v>2068</v>
      </c>
      <c r="E1501" s="687"/>
      <c r="F1501" s="387" t="s">
        <v>43</v>
      </c>
      <c r="G1501" s="763">
        <v>1</v>
      </c>
      <c r="H1501" s="687"/>
      <c r="I1501" s="1"/>
    </row>
    <row r="1502" spans="1:9" ht="12.75" hidden="1" customHeight="1">
      <c r="A1502" s="1"/>
      <c r="B1502" s="342" t="s">
        <v>416</v>
      </c>
      <c r="C1502" s="343" t="s">
        <v>16</v>
      </c>
      <c r="D1502" s="342" t="s">
        <v>417</v>
      </c>
      <c r="E1502" s="342" t="s">
        <v>418</v>
      </c>
      <c r="F1502" s="342" t="s">
        <v>419</v>
      </c>
      <c r="G1502" s="342" t="s">
        <v>420</v>
      </c>
      <c r="H1502" s="342" t="s">
        <v>421</v>
      </c>
      <c r="I1502" s="1"/>
    </row>
    <row r="1503" spans="1:9" ht="12.75" hidden="1" customHeight="1">
      <c r="A1503" s="1"/>
      <c r="B1503" s="378" t="str">
        <f>'LISTA DE PRECIOS '!$D$1817</f>
        <v>Llave paso 0,025</v>
      </c>
      <c r="C1503" s="160" t="s">
        <v>43</v>
      </c>
      <c r="D1503" s="345">
        <v>1</v>
      </c>
      <c r="E1503" s="348">
        <f t="shared" ref="E1503:E1504" si="137">D1503*$G$1501</f>
        <v>1</v>
      </c>
      <c r="F1503" s="345">
        <f>'LISTA DE PRECIOS '!$J$1817</f>
        <v>3071.8203326733797</v>
      </c>
      <c r="G1503" s="352">
        <f t="shared" ref="G1503:G1504" si="138">E1503*F1503</f>
        <v>3071.8203326733797</v>
      </c>
      <c r="H1503" s="346"/>
      <c r="I1503" s="1"/>
    </row>
    <row r="1504" spans="1:9" ht="12.75" hidden="1" customHeight="1">
      <c r="A1504" s="1"/>
      <c r="B1504" s="347" t="str">
        <f>'LISTA DE PRECIOS '!$D$1836</f>
        <v>Sellador de roscas x 150 gs</v>
      </c>
      <c r="C1504" s="48" t="s">
        <v>43</v>
      </c>
      <c r="D1504" s="348">
        <v>0.02</v>
      </c>
      <c r="E1504" s="348">
        <f t="shared" si="137"/>
        <v>0.02</v>
      </c>
      <c r="F1504" s="348">
        <f>'LISTA DE PRECIOS '!$J$1836</f>
        <v>480.58902055496128</v>
      </c>
      <c r="G1504" s="352">
        <f t="shared" si="138"/>
        <v>9.6117804110992253</v>
      </c>
      <c r="H1504" s="349"/>
      <c r="I1504" s="1"/>
    </row>
    <row r="1505" spans="1:9" ht="12.75" hidden="1" customHeight="1">
      <c r="A1505" s="1"/>
      <c r="B1505" s="347"/>
      <c r="C1505" s="48"/>
      <c r="D1505" s="348"/>
      <c r="E1505" s="348"/>
      <c r="F1505" s="348"/>
      <c r="G1505" s="352"/>
      <c r="H1505" s="349"/>
      <c r="I1505" s="1"/>
    </row>
    <row r="1506" spans="1:9" ht="12.75" hidden="1" customHeight="1">
      <c r="A1506" s="1"/>
      <c r="B1506" s="347"/>
      <c r="C1506" s="48"/>
      <c r="D1506" s="348"/>
      <c r="E1506" s="348"/>
      <c r="F1506" s="348"/>
      <c r="G1506" s="352"/>
      <c r="H1506" s="349"/>
      <c r="I1506" s="1"/>
    </row>
    <row r="1507" spans="1:9" ht="12.75" hidden="1" customHeight="1">
      <c r="A1507" s="1"/>
      <c r="B1507" s="347"/>
      <c r="C1507" s="48"/>
      <c r="D1507" s="348"/>
      <c r="E1507" s="348"/>
      <c r="F1507" s="348"/>
      <c r="G1507" s="352"/>
      <c r="H1507" s="349"/>
      <c r="I1507" s="1"/>
    </row>
    <row r="1508" spans="1:9" ht="12.75" hidden="1" customHeight="1">
      <c r="A1508" s="1"/>
      <c r="B1508" s="347"/>
      <c r="C1508" s="48"/>
      <c r="D1508" s="348"/>
      <c r="E1508" s="348"/>
      <c r="F1508" s="348"/>
      <c r="G1508" s="352"/>
      <c r="H1508" s="349"/>
      <c r="I1508" s="1"/>
    </row>
    <row r="1509" spans="1:9" ht="12.75" hidden="1" customHeight="1">
      <c r="A1509" s="1"/>
      <c r="B1509" s="347"/>
      <c r="C1509" s="48"/>
      <c r="D1509" s="348"/>
      <c r="E1509" s="348"/>
      <c r="F1509" s="348"/>
      <c r="G1509" s="352"/>
      <c r="H1509" s="349"/>
      <c r="I1509" s="1"/>
    </row>
    <row r="1510" spans="1:9" ht="12.75" hidden="1" customHeight="1">
      <c r="A1510" s="1"/>
      <c r="B1510" s="347"/>
      <c r="C1510" s="48"/>
      <c r="D1510" s="348"/>
      <c r="E1510" s="348"/>
      <c r="F1510" s="348"/>
      <c r="G1510" s="348"/>
      <c r="H1510" s="350"/>
      <c r="I1510" s="1"/>
    </row>
    <row r="1511" spans="1:9" ht="12.75" hidden="1" customHeight="1">
      <c r="A1511" s="1"/>
      <c r="B1511" s="347"/>
      <c r="C1511" s="48"/>
      <c r="D1511" s="348"/>
      <c r="E1511" s="348"/>
      <c r="F1511" s="348"/>
      <c r="G1511" s="348"/>
      <c r="H1511" s="350"/>
      <c r="I1511" s="1"/>
    </row>
    <row r="1512" spans="1:9" ht="12.75" hidden="1" customHeight="1">
      <c r="A1512" s="1"/>
      <c r="B1512" s="354" t="s">
        <v>422</v>
      </c>
      <c r="C1512" s="355"/>
      <c r="D1512" s="356"/>
      <c r="E1512" s="356"/>
      <c r="F1512" s="356"/>
      <c r="G1512" s="357"/>
      <c r="H1512" s="358">
        <f>SUM(G1503:G1509)</f>
        <v>3081.4321130844787</v>
      </c>
      <c r="I1512" s="1"/>
    </row>
    <row r="1513" spans="1:9" ht="12.75" hidden="1" customHeight="1">
      <c r="A1513" s="1"/>
      <c r="B1513" s="359"/>
      <c r="C1513" s="50"/>
      <c r="D1513" s="360"/>
      <c r="E1513" s="360"/>
      <c r="F1513" s="360"/>
      <c r="G1513" s="360"/>
      <c r="H1513" s="361"/>
      <c r="I1513" s="1"/>
    </row>
    <row r="1514" spans="1:9" ht="12.75" hidden="1" customHeight="1">
      <c r="A1514" s="1"/>
      <c r="B1514" s="409" t="s">
        <v>452</v>
      </c>
      <c r="C1514" s="52" t="s">
        <v>424</v>
      </c>
      <c r="D1514" s="348">
        <v>0.32</v>
      </c>
      <c r="E1514" s="348">
        <f t="shared" ref="E1514:E1515" si="139">D1514*$G$1501</f>
        <v>0.32</v>
      </c>
      <c r="F1514" s="352">
        <f>'MANO DE OBRA'!$K$8</f>
        <v>1165.6790978787881</v>
      </c>
      <c r="G1514" s="352">
        <f t="shared" ref="G1514:G1515" si="140">E1514*F1514</f>
        <v>373.01731132121216</v>
      </c>
      <c r="H1514" s="364"/>
      <c r="I1514" s="1"/>
    </row>
    <row r="1515" spans="1:9" ht="12.75" hidden="1" customHeight="1">
      <c r="A1515" s="1"/>
      <c r="B1515" s="409" t="s">
        <v>941</v>
      </c>
      <c r="C1515" s="52" t="s">
        <v>424</v>
      </c>
      <c r="D1515" s="348">
        <v>0.32</v>
      </c>
      <c r="E1515" s="348">
        <f t="shared" si="139"/>
        <v>0.32</v>
      </c>
      <c r="F1515" s="352">
        <f>'MANO DE OBRA'!$K$10</f>
        <v>942.27655587878792</v>
      </c>
      <c r="G1515" s="352">
        <f t="shared" si="140"/>
        <v>301.52849788121216</v>
      </c>
      <c r="H1515" s="364"/>
      <c r="I1515" s="1"/>
    </row>
    <row r="1516" spans="1:9" ht="12.75" hidden="1" customHeight="1">
      <c r="A1516" s="1"/>
      <c r="B1516" s="347"/>
      <c r="C1516" s="52"/>
      <c r="D1516" s="394"/>
      <c r="E1516" s="348"/>
      <c r="F1516" s="394"/>
      <c r="G1516" s="352"/>
      <c r="H1516" s="364"/>
      <c r="I1516" s="1"/>
    </row>
    <row r="1517" spans="1:9" ht="12.75" hidden="1" customHeight="1">
      <c r="A1517" s="1"/>
      <c r="B1517" s="390"/>
      <c r="C1517" s="52"/>
      <c r="D1517" s="394"/>
      <c r="E1517" s="348"/>
      <c r="F1517" s="394"/>
      <c r="G1517" s="352"/>
      <c r="H1517" s="365"/>
      <c r="I1517" s="1"/>
    </row>
    <row r="1518" spans="1:9" ht="12.75" hidden="1" customHeight="1">
      <c r="A1518" s="1"/>
      <c r="B1518" s="764" t="s">
        <v>425</v>
      </c>
      <c r="C1518" s="689"/>
      <c r="D1518" s="689"/>
      <c r="E1518" s="689"/>
      <c r="F1518" s="689"/>
      <c r="G1518" s="765"/>
      <c r="H1518" s="366">
        <f>SUM(G1514:G1517)</f>
        <v>674.54580920242438</v>
      </c>
      <c r="I1518" s="1"/>
    </row>
    <row r="1519" spans="1:9" ht="12.75" hidden="1" customHeight="1">
      <c r="A1519" s="1"/>
      <c r="B1519" s="766"/>
      <c r="C1519" s="692"/>
      <c r="D1519" s="692"/>
      <c r="E1519" s="692"/>
      <c r="F1519" s="692"/>
      <c r="G1519" s="692"/>
      <c r="H1519" s="700"/>
      <c r="I1519" s="1"/>
    </row>
    <row r="1520" spans="1:9" ht="12.75" hidden="1" customHeight="1">
      <c r="A1520" s="1"/>
      <c r="B1520" s="347" t="s">
        <v>426</v>
      </c>
      <c r="C1520" s="48"/>
      <c r="D1520" s="348"/>
      <c r="E1520" s="348"/>
      <c r="F1520" s="348"/>
      <c r="G1520" s="348"/>
      <c r="H1520" s="349"/>
      <c r="I1520" s="1"/>
    </row>
    <row r="1521" spans="1:9" ht="12.75" hidden="1" customHeight="1">
      <c r="A1521" s="1"/>
      <c r="B1521" s="347" t="s">
        <v>427</v>
      </c>
      <c r="C1521" s="48"/>
      <c r="D1521" s="348"/>
      <c r="E1521" s="348"/>
      <c r="F1521" s="348"/>
      <c r="G1521" s="348"/>
      <c r="H1521" s="349"/>
      <c r="I1521" s="1"/>
    </row>
    <row r="1522" spans="1:9" ht="12.75" hidden="1" customHeight="1">
      <c r="A1522" s="1"/>
      <c r="B1522" s="351" t="s">
        <v>428</v>
      </c>
      <c r="C1522" s="90"/>
      <c r="D1522" s="352"/>
      <c r="E1522" s="352"/>
      <c r="F1522" s="352"/>
      <c r="G1522" s="352"/>
      <c r="H1522" s="349"/>
      <c r="I1522" s="1"/>
    </row>
    <row r="1523" spans="1:9" ht="12.75" hidden="1" customHeight="1">
      <c r="A1523" s="1"/>
      <c r="B1523" s="368"/>
      <c r="C1523" s="355"/>
      <c r="D1523" s="355"/>
      <c r="E1523" s="355"/>
      <c r="F1523" s="355"/>
      <c r="G1523" s="369"/>
      <c r="H1523" s="358">
        <f>SUM(G1522)</f>
        <v>0</v>
      </c>
      <c r="I1523" s="1"/>
    </row>
    <row r="1524" spans="1:9" ht="12.75" hidden="1" customHeight="1">
      <c r="A1524" s="1"/>
      <c r="B1524" s="367"/>
      <c r="C1524" s="1"/>
      <c r="D1524" s="1"/>
      <c r="E1524" s="1"/>
      <c r="F1524" s="1"/>
      <c r="G1524" s="1"/>
      <c r="H1524" s="260"/>
      <c r="I1524" s="1"/>
    </row>
    <row r="1525" spans="1:9" ht="12.75" hidden="1" customHeight="1">
      <c r="A1525" s="1"/>
      <c r="B1525" s="370" t="s">
        <v>429</v>
      </c>
      <c r="C1525" s="355"/>
      <c r="D1525" s="355"/>
      <c r="E1525" s="355"/>
      <c r="F1525" s="355"/>
      <c r="G1525" s="369"/>
      <c r="H1525" s="371">
        <f>H1512+H1518+H1523</f>
        <v>3755.9779222869029</v>
      </c>
      <c r="I1525" s="1"/>
    </row>
    <row r="1526" spans="1:9" ht="12.75" hidden="1" customHeight="1">
      <c r="A1526" s="1"/>
      <c r="B1526" s="367"/>
      <c r="C1526" s="1"/>
      <c r="D1526" s="1"/>
      <c r="E1526" s="1"/>
      <c r="F1526" s="1"/>
      <c r="G1526" s="1"/>
      <c r="H1526" s="372"/>
      <c r="I1526" s="1"/>
    </row>
    <row r="1527" spans="1:9" ht="12.75" hidden="1" customHeight="1">
      <c r="A1527" s="1"/>
      <c r="B1527" s="347" t="s">
        <v>349</v>
      </c>
      <c r="C1527" s="48"/>
      <c r="D1527" s="49">
        <f>'COEF.RESUMEN'!$H$5</f>
        <v>0.15</v>
      </c>
      <c r="E1527" s="48"/>
      <c r="F1527" s="48"/>
      <c r="G1527" s="48"/>
      <c r="H1527" s="350">
        <f>H1525*D1527</f>
        <v>563.39668834303541</v>
      </c>
      <c r="I1527" s="1"/>
    </row>
    <row r="1528" spans="1:9" ht="12.75" hidden="1" customHeight="1">
      <c r="A1528" s="1"/>
      <c r="B1528" s="373"/>
      <c r="C1528" s="48"/>
      <c r="D1528" s="49"/>
      <c r="E1528" s="48"/>
      <c r="F1528" s="48"/>
      <c r="G1528" s="48"/>
      <c r="H1528" s="374"/>
      <c r="I1528" s="1"/>
    </row>
    <row r="1529" spans="1:9" ht="12.75" hidden="1" customHeight="1">
      <c r="A1529" s="1"/>
      <c r="B1529" s="347"/>
      <c r="C1529" s="48"/>
      <c r="D1529" s="49"/>
      <c r="E1529" s="48"/>
      <c r="F1529" s="48"/>
      <c r="G1529" s="48"/>
      <c r="H1529" s="350"/>
      <c r="I1529" s="1"/>
    </row>
    <row r="1530" spans="1:9" ht="12.75" hidden="1" customHeight="1">
      <c r="A1530" s="1"/>
      <c r="B1530" s="347" t="s">
        <v>350</v>
      </c>
      <c r="C1530" s="48"/>
      <c r="D1530" s="49">
        <f>'COEF.RESUMEN'!$H$6</f>
        <v>0.1</v>
      </c>
      <c r="E1530" s="48"/>
      <c r="F1530" s="48"/>
      <c r="G1530" s="48"/>
      <c r="H1530" s="350">
        <f>H1525*D1530</f>
        <v>375.59779222869031</v>
      </c>
      <c r="I1530" s="1"/>
    </row>
    <row r="1531" spans="1:9" ht="12.75" hidden="1" customHeight="1">
      <c r="A1531" s="1"/>
      <c r="B1531" s="347"/>
      <c r="C1531" s="48"/>
      <c r="D1531" s="49"/>
      <c r="E1531" s="48"/>
      <c r="F1531" s="48"/>
      <c r="G1531" s="48"/>
      <c r="H1531" s="374">
        <f>H1525+H1527+H1530</f>
        <v>4694.9724028586288</v>
      </c>
      <c r="I1531" s="1"/>
    </row>
    <row r="1532" spans="1:9" ht="12.75" hidden="1" customHeight="1">
      <c r="A1532" s="1"/>
      <c r="B1532" s="347" t="s">
        <v>430</v>
      </c>
      <c r="C1532" s="48"/>
      <c r="D1532" s="49">
        <f>'COEF.RESUMEN'!$H$8</f>
        <v>0.25</v>
      </c>
      <c r="E1532" s="48"/>
      <c r="F1532" s="48"/>
      <c r="G1532" s="48"/>
      <c r="H1532" s="350">
        <f>H1531*D1532</f>
        <v>1173.7431007146572</v>
      </c>
      <c r="I1532" s="1"/>
    </row>
    <row r="1533" spans="1:9" ht="12.75" hidden="1" customHeight="1">
      <c r="A1533" s="1"/>
      <c r="B1533" s="347"/>
      <c r="C1533" s="48"/>
      <c r="D1533" s="48"/>
      <c r="E1533" s="48"/>
      <c r="F1533" s="48"/>
      <c r="G1533" s="48"/>
      <c r="H1533" s="375"/>
      <c r="I1533" s="1"/>
    </row>
    <row r="1534" spans="1:9" ht="12.75" hidden="1" customHeight="1">
      <c r="A1534" s="1"/>
      <c r="B1534" s="376" t="s">
        <v>431</v>
      </c>
      <c r="C1534" s="340"/>
      <c r="D1534" s="340"/>
      <c r="E1534" s="340"/>
      <c r="F1534" s="340"/>
      <c r="G1534" s="377"/>
      <c r="H1534" s="371">
        <f>H1531+H1532</f>
        <v>5868.7155035732858</v>
      </c>
      <c r="I1534" s="1"/>
    </row>
    <row r="1535" spans="1:9" ht="12.75" hidden="1" customHeight="1">
      <c r="A1535" s="1"/>
      <c r="B1535" s="1"/>
      <c r="C1535" s="1"/>
      <c r="D1535" s="1"/>
      <c r="E1535" s="1"/>
      <c r="F1535" s="1"/>
      <c r="G1535" s="1"/>
      <c r="H1535" s="1"/>
      <c r="I1535" s="1"/>
    </row>
    <row r="1536" spans="1:9" ht="12.75" hidden="1" customHeight="1">
      <c r="A1536" s="1"/>
      <c r="B1536" s="708" t="s">
        <v>2069</v>
      </c>
      <c r="C1536" s="687"/>
      <c r="D1536" s="762" t="s">
        <v>2070</v>
      </c>
      <c r="E1536" s="687"/>
      <c r="F1536" s="387" t="s">
        <v>43</v>
      </c>
      <c r="G1536" s="763">
        <v>1</v>
      </c>
      <c r="H1536" s="687"/>
      <c r="I1536" s="1"/>
    </row>
    <row r="1537" spans="1:9" ht="12.75" hidden="1" customHeight="1">
      <c r="A1537" s="1"/>
      <c r="B1537" s="342" t="s">
        <v>416</v>
      </c>
      <c r="C1537" s="343" t="s">
        <v>16</v>
      </c>
      <c r="D1537" s="342" t="s">
        <v>417</v>
      </c>
      <c r="E1537" s="342" t="s">
        <v>418</v>
      </c>
      <c r="F1537" s="342" t="s">
        <v>419</v>
      </c>
      <c r="G1537" s="342" t="s">
        <v>420</v>
      </c>
      <c r="H1537" s="342" t="s">
        <v>421</v>
      </c>
      <c r="I1537" s="1"/>
    </row>
    <row r="1538" spans="1:9" ht="12.75" hidden="1" customHeight="1">
      <c r="A1538" s="1"/>
      <c r="B1538" s="378" t="str">
        <f>'LISTA DE PRECIOS '!$D$1818</f>
        <v>Llave paso 0,032</v>
      </c>
      <c r="C1538" s="160" t="s">
        <v>43</v>
      </c>
      <c r="D1538" s="345">
        <v>1</v>
      </c>
      <c r="E1538" s="348">
        <f t="shared" ref="E1538:E1539" si="141">D1538*$G$1536</f>
        <v>1</v>
      </c>
      <c r="F1538" s="345">
        <f>'LISTA DE PRECIOS '!$J$1818</f>
        <v>7583.5900583612765</v>
      </c>
      <c r="G1538" s="352">
        <f t="shared" ref="G1538:G1539" si="142">E1538*F1538</f>
        <v>7583.5900583612765</v>
      </c>
      <c r="H1538" s="346"/>
      <c r="I1538" s="1"/>
    </row>
    <row r="1539" spans="1:9" ht="12.75" hidden="1" customHeight="1">
      <c r="A1539" s="1"/>
      <c r="B1539" s="347" t="str">
        <f>'LISTA DE PRECIOS '!$D$1836</f>
        <v>Sellador de roscas x 150 gs</v>
      </c>
      <c r="C1539" s="48" t="s">
        <v>43</v>
      </c>
      <c r="D1539" s="348">
        <v>0.02</v>
      </c>
      <c r="E1539" s="348">
        <f t="shared" si="141"/>
        <v>0.02</v>
      </c>
      <c r="F1539" s="348">
        <f>'LISTA DE PRECIOS '!$J$1836</f>
        <v>480.58902055496128</v>
      </c>
      <c r="G1539" s="352">
        <f t="shared" si="142"/>
        <v>9.6117804110992253</v>
      </c>
      <c r="H1539" s="349"/>
      <c r="I1539" s="1"/>
    </row>
    <row r="1540" spans="1:9" ht="12.75" hidden="1" customHeight="1">
      <c r="A1540" s="1"/>
      <c r="B1540" s="347"/>
      <c r="C1540" s="48"/>
      <c r="D1540" s="348"/>
      <c r="E1540" s="348"/>
      <c r="F1540" s="348"/>
      <c r="G1540" s="352"/>
      <c r="H1540" s="349"/>
      <c r="I1540" s="1"/>
    </row>
    <row r="1541" spans="1:9" ht="12.75" hidden="1" customHeight="1">
      <c r="A1541" s="1"/>
      <c r="B1541" s="347"/>
      <c r="C1541" s="48"/>
      <c r="D1541" s="348"/>
      <c r="E1541" s="348"/>
      <c r="F1541" s="348"/>
      <c r="G1541" s="352"/>
      <c r="H1541" s="349"/>
      <c r="I1541" s="1"/>
    </row>
    <row r="1542" spans="1:9" ht="12.75" hidden="1" customHeight="1">
      <c r="A1542" s="1"/>
      <c r="B1542" s="347"/>
      <c r="C1542" s="48"/>
      <c r="D1542" s="348"/>
      <c r="E1542" s="348"/>
      <c r="F1542" s="348"/>
      <c r="G1542" s="352"/>
      <c r="H1542" s="349"/>
      <c r="I1542" s="1"/>
    </row>
    <row r="1543" spans="1:9" ht="12.75" hidden="1" customHeight="1">
      <c r="A1543" s="1"/>
      <c r="B1543" s="347"/>
      <c r="C1543" s="48"/>
      <c r="D1543" s="348"/>
      <c r="E1543" s="348"/>
      <c r="F1543" s="348"/>
      <c r="G1543" s="352"/>
      <c r="H1543" s="349"/>
      <c r="I1543" s="1"/>
    </row>
    <row r="1544" spans="1:9" ht="12.75" hidden="1" customHeight="1">
      <c r="A1544" s="1"/>
      <c r="B1544" s="347"/>
      <c r="C1544" s="48"/>
      <c r="D1544" s="348"/>
      <c r="E1544" s="348"/>
      <c r="F1544" s="348"/>
      <c r="G1544" s="352"/>
      <c r="H1544" s="349"/>
      <c r="I1544" s="1"/>
    </row>
    <row r="1545" spans="1:9" ht="12.75" hidden="1" customHeight="1">
      <c r="A1545" s="1"/>
      <c r="B1545" s="347"/>
      <c r="C1545" s="48"/>
      <c r="D1545" s="348"/>
      <c r="E1545" s="348"/>
      <c r="F1545" s="348"/>
      <c r="G1545" s="348"/>
      <c r="H1545" s="350"/>
      <c r="I1545" s="1"/>
    </row>
    <row r="1546" spans="1:9" ht="12.75" hidden="1" customHeight="1">
      <c r="A1546" s="1"/>
      <c r="B1546" s="347"/>
      <c r="C1546" s="48"/>
      <c r="D1546" s="348"/>
      <c r="E1546" s="348"/>
      <c r="F1546" s="348"/>
      <c r="G1546" s="348"/>
      <c r="H1546" s="350"/>
      <c r="I1546" s="1"/>
    </row>
    <row r="1547" spans="1:9" ht="12.75" hidden="1" customHeight="1">
      <c r="A1547" s="1"/>
      <c r="B1547" s="354" t="s">
        <v>422</v>
      </c>
      <c r="C1547" s="355"/>
      <c r="D1547" s="356"/>
      <c r="E1547" s="356"/>
      <c r="F1547" s="356"/>
      <c r="G1547" s="357"/>
      <c r="H1547" s="358">
        <f>SUM(G1538:G1544)</f>
        <v>7593.2018387723756</v>
      </c>
      <c r="I1547" s="1"/>
    </row>
    <row r="1548" spans="1:9" ht="12.75" hidden="1" customHeight="1">
      <c r="A1548" s="1"/>
      <c r="B1548" s="359"/>
      <c r="C1548" s="50"/>
      <c r="D1548" s="360"/>
      <c r="E1548" s="360"/>
      <c r="F1548" s="360"/>
      <c r="G1548" s="360"/>
      <c r="H1548" s="361"/>
      <c r="I1548" s="1"/>
    </row>
    <row r="1549" spans="1:9" ht="12.75" hidden="1" customHeight="1">
      <c r="A1549" s="1"/>
      <c r="B1549" s="409" t="s">
        <v>452</v>
      </c>
      <c r="C1549" s="52" t="s">
        <v>424</v>
      </c>
      <c r="D1549" s="348">
        <v>0.32</v>
      </c>
      <c r="E1549" s="348">
        <f t="shared" ref="E1549:E1550" si="143">D1549*$G$1536</f>
        <v>0.32</v>
      </c>
      <c r="F1549" s="352">
        <f>'MANO DE OBRA'!$K$8</f>
        <v>1165.6790978787881</v>
      </c>
      <c r="G1549" s="352">
        <f t="shared" ref="G1549:G1550" si="144">E1549*F1549</f>
        <v>373.01731132121216</v>
      </c>
      <c r="H1549" s="364"/>
      <c r="I1549" s="1"/>
    </row>
    <row r="1550" spans="1:9" ht="12.75" hidden="1" customHeight="1">
      <c r="A1550" s="1"/>
      <c r="B1550" s="409" t="s">
        <v>941</v>
      </c>
      <c r="C1550" s="52" t="s">
        <v>424</v>
      </c>
      <c r="D1550" s="348">
        <v>0.32</v>
      </c>
      <c r="E1550" s="348">
        <f t="shared" si="143"/>
        <v>0.32</v>
      </c>
      <c r="F1550" s="352">
        <f>'MANO DE OBRA'!$K$10</f>
        <v>942.27655587878792</v>
      </c>
      <c r="G1550" s="352">
        <f t="shared" si="144"/>
        <v>301.52849788121216</v>
      </c>
      <c r="H1550" s="364"/>
      <c r="I1550" s="1"/>
    </row>
    <row r="1551" spans="1:9" ht="12.75" hidden="1" customHeight="1">
      <c r="A1551" s="1"/>
      <c r="B1551" s="347"/>
      <c r="C1551" s="52"/>
      <c r="D1551" s="394"/>
      <c r="E1551" s="348"/>
      <c r="F1551" s="394"/>
      <c r="G1551" s="352"/>
      <c r="H1551" s="364"/>
      <c r="I1551" s="1"/>
    </row>
    <row r="1552" spans="1:9" ht="12.75" hidden="1" customHeight="1">
      <c r="A1552" s="1"/>
      <c r="B1552" s="390"/>
      <c r="C1552" s="52"/>
      <c r="D1552" s="394"/>
      <c r="E1552" s="348"/>
      <c r="F1552" s="394"/>
      <c r="G1552" s="352"/>
      <c r="H1552" s="365"/>
      <c r="I1552" s="1"/>
    </row>
    <row r="1553" spans="1:9" ht="12.75" hidden="1" customHeight="1">
      <c r="A1553" s="1"/>
      <c r="B1553" s="764" t="s">
        <v>425</v>
      </c>
      <c r="C1553" s="689"/>
      <c r="D1553" s="689"/>
      <c r="E1553" s="689"/>
      <c r="F1553" s="689"/>
      <c r="G1553" s="765"/>
      <c r="H1553" s="366">
        <f>SUM(G1549:G1552)</f>
        <v>674.54580920242438</v>
      </c>
      <c r="I1553" s="1"/>
    </row>
    <row r="1554" spans="1:9" ht="12.75" hidden="1" customHeight="1">
      <c r="A1554" s="1"/>
      <c r="B1554" s="766"/>
      <c r="C1554" s="692"/>
      <c r="D1554" s="692"/>
      <c r="E1554" s="692"/>
      <c r="F1554" s="692"/>
      <c r="G1554" s="692"/>
      <c r="H1554" s="700"/>
      <c r="I1554" s="1"/>
    </row>
    <row r="1555" spans="1:9" ht="12.75" hidden="1" customHeight="1">
      <c r="A1555" s="1"/>
      <c r="B1555" s="347" t="s">
        <v>426</v>
      </c>
      <c r="C1555" s="48"/>
      <c r="D1555" s="348"/>
      <c r="E1555" s="348"/>
      <c r="F1555" s="348"/>
      <c r="G1555" s="348"/>
      <c r="H1555" s="349"/>
      <c r="I1555" s="1"/>
    </row>
    <row r="1556" spans="1:9" ht="12.75" hidden="1" customHeight="1">
      <c r="A1556" s="1"/>
      <c r="B1556" s="347" t="s">
        <v>427</v>
      </c>
      <c r="C1556" s="48"/>
      <c r="D1556" s="348"/>
      <c r="E1556" s="348"/>
      <c r="F1556" s="348"/>
      <c r="G1556" s="348"/>
      <c r="H1556" s="349"/>
      <c r="I1556" s="1"/>
    </row>
    <row r="1557" spans="1:9" ht="12.75" hidden="1" customHeight="1">
      <c r="A1557" s="1"/>
      <c r="B1557" s="351" t="s">
        <v>428</v>
      </c>
      <c r="C1557" s="90"/>
      <c r="D1557" s="352"/>
      <c r="E1557" s="352"/>
      <c r="F1557" s="352"/>
      <c r="G1557" s="352"/>
      <c r="H1557" s="349"/>
      <c r="I1557" s="1"/>
    </row>
    <row r="1558" spans="1:9" ht="12.75" hidden="1" customHeight="1">
      <c r="A1558" s="1"/>
      <c r="B1558" s="368"/>
      <c r="C1558" s="355"/>
      <c r="D1558" s="355"/>
      <c r="E1558" s="355"/>
      <c r="F1558" s="355"/>
      <c r="G1558" s="369"/>
      <c r="H1558" s="358">
        <f>SUM(G1557)</f>
        <v>0</v>
      </c>
      <c r="I1558" s="1"/>
    </row>
    <row r="1559" spans="1:9" ht="12.75" hidden="1" customHeight="1">
      <c r="A1559" s="1"/>
      <c r="B1559" s="367"/>
      <c r="C1559" s="1"/>
      <c r="D1559" s="1"/>
      <c r="E1559" s="1"/>
      <c r="F1559" s="1"/>
      <c r="G1559" s="1"/>
      <c r="H1559" s="260"/>
      <c r="I1559" s="1"/>
    </row>
    <row r="1560" spans="1:9" ht="12.75" hidden="1" customHeight="1">
      <c r="A1560" s="1"/>
      <c r="B1560" s="370" t="s">
        <v>429</v>
      </c>
      <c r="C1560" s="355"/>
      <c r="D1560" s="355"/>
      <c r="E1560" s="355"/>
      <c r="F1560" s="355"/>
      <c r="G1560" s="369"/>
      <c r="H1560" s="371">
        <f>H1547+H1553+H1558</f>
        <v>8267.7476479748002</v>
      </c>
      <c r="I1560" s="1"/>
    </row>
    <row r="1561" spans="1:9" ht="12.75" hidden="1" customHeight="1">
      <c r="A1561" s="1"/>
      <c r="B1561" s="367"/>
      <c r="C1561" s="1"/>
      <c r="D1561" s="1"/>
      <c r="E1561" s="1"/>
      <c r="F1561" s="1"/>
      <c r="G1561" s="1"/>
      <c r="H1561" s="372"/>
      <c r="I1561" s="1"/>
    </row>
    <row r="1562" spans="1:9" ht="12.75" hidden="1" customHeight="1">
      <c r="A1562" s="1"/>
      <c r="B1562" s="347" t="s">
        <v>349</v>
      </c>
      <c r="C1562" s="48"/>
      <c r="D1562" s="49">
        <f>'COEF.RESUMEN'!$H$5</f>
        <v>0.15</v>
      </c>
      <c r="E1562" s="48"/>
      <c r="F1562" s="48"/>
      <c r="G1562" s="48"/>
      <c r="H1562" s="350">
        <f>H1560*D1562</f>
        <v>1240.1621471962201</v>
      </c>
      <c r="I1562" s="1"/>
    </row>
    <row r="1563" spans="1:9" ht="12.75" hidden="1" customHeight="1">
      <c r="A1563" s="1"/>
      <c r="B1563" s="373"/>
      <c r="C1563" s="48"/>
      <c r="D1563" s="49"/>
      <c r="E1563" s="48"/>
      <c r="F1563" s="48"/>
      <c r="G1563" s="48"/>
      <c r="H1563" s="374"/>
      <c r="I1563" s="1"/>
    </row>
    <row r="1564" spans="1:9" ht="12.75" hidden="1" customHeight="1">
      <c r="A1564" s="1"/>
      <c r="B1564" s="347"/>
      <c r="C1564" s="48"/>
      <c r="D1564" s="49"/>
      <c r="E1564" s="48"/>
      <c r="F1564" s="48"/>
      <c r="G1564" s="48"/>
      <c r="H1564" s="350"/>
      <c r="I1564" s="1"/>
    </row>
    <row r="1565" spans="1:9" ht="12.75" hidden="1" customHeight="1">
      <c r="A1565" s="1"/>
      <c r="B1565" s="347" t="s">
        <v>350</v>
      </c>
      <c r="C1565" s="48"/>
      <c r="D1565" s="49">
        <f>'COEF.RESUMEN'!$H$6</f>
        <v>0.1</v>
      </c>
      <c r="E1565" s="48"/>
      <c r="F1565" s="48"/>
      <c r="G1565" s="48"/>
      <c r="H1565" s="350">
        <f>H1560*D1565</f>
        <v>826.77476479748009</v>
      </c>
      <c r="I1565" s="1"/>
    </row>
    <row r="1566" spans="1:9" ht="12.75" hidden="1" customHeight="1">
      <c r="A1566" s="1"/>
      <c r="B1566" s="347"/>
      <c r="C1566" s="48"/>
      <c r="D1566" s="49"/>
      <c r="E1566" s="48"/>
      <c r="F1566" s="48"/>
      <c r="G1566" s="48"/>
      <c r="H1566" s="374">
        <f>H1560+H1562+H1565</f>
        <v>10334.6845599685</v>
      </c>
      <c r="I1566" s="1"/>
    </row>
    <row r="1567" spans="1:9" ht="12.75" hidden="1" customHeight="1">
      <c r="A1567" s="1"/>
      <c r="B1567" s="347" t="s">
        <v>430</v>
      </c>
      <c r="C1567" s="48"/>
      <c r="D1567" s="49">
        <f>'COEF.RESUMEN'!$H$8</f>
        <v>0.25</v>
      </c>
      <c r="E1567" s="48"/>
      <c r="F1567" s="48"/>
      <c r="G1567" s="48"/>
      <c r="H1567" s="350">
        <f>H1566*D1567</f>
        <v>2583.6711399921251</v>
      </c>
      <c r="I1567" s="1"/>
    </row>
    <row r="1568" spans="1:9" ht="12.75" hidden="1" customHeight="1">
      <c r="A1568" s="1"/>
      <c r="B1568" s="347"/>
      <c r="C1568" s="48"/>
      <c r="D1568" s="48"/>
      <c r="E1568" s="48"/>
      <c r="F1568" s="48"/>
      <c r="G1568" s="48"/>
      <c r="H1568" s="375"/>
      <c r="I1568" s="1"/>
    </row>
    <row r="1569" spans="1:9" ht="12.75" hidden="1" customHeight="1">
      <c r="A1569" s="1"/>
      <c r="B1569" s="376" t="s">
        <v>431</v>
      </c>
      <c r="C1569" s="340"/>
      <c r="D1569" s="340"/>
      <c r="E1569" s="340"/>
      <c r="F1569" s="340"/>
      <c r="G1569" s="377"/>
      <c r="H1569" s="371">
        <f>H1566+H1567</f>
        <v>12918.355699960626</v>
      </c>
      <c r="I1569" s="1"/>
    </row>
    <row r="1570" spans="1:9" ht="12.75" hidden="1" customHeight="1">
      <c r="A1570" s="1"/>
      <c r="B1570" s="1"/>
      <c r="C1570" s="1"/>
      <c r="D1570" s="1"/>
      <c r="E1570" s="1"/>
      <c r="F1570" s="1"/>
      <c r="G1570" s="1"/>
      <c r="H1570" s="1"/>
      <c r="I1570" s="1"/>
    </row>
    <row r="1571" spans="1:9" ht="12.75" hidden="1" customHeight="1">
      <c r="A1571" s="1"/>
      <c r="B1571" s="708" t="s">
        <v>2071</v>
      </c>
      <c r="C1571" s="687"/>
      <c r="D1571" s="762" t="s">
        <v>2072</v>
      </c>
      <c r="E1571" s="687"/>
      <c r="F1571" s="387" t="s">
        <v>43</v>
      </c>
      <c r="G1571" s="763">
        <v>1</v>
      </c>
      <c r="H1571" s="687"/>
      <c r="I1571" s="1"/>
    </row>
    <row r="1572" spans="1:9" ht="12.75" hidden="1" customHeight="1">
      <c r="A1572" s="1"/>
      <c r="B1572" s="342" t="s">
        <v>416</v>
      </c>
      <c r="C1572" s="343" t="s">
        <v>16</v>
      </c>
      <c r="D1572" s="342" t="s">
        <v>417</v>
      </c>
      <c r="E1572" s="342" t="s">
        <v>418</v>
      </c>
      <c r="F1572" s="342" t="s">
        <v>419</v>
      </c>
      <c r="G1572" s="342" t="s">
        <v>420</v>
      </c>
      <c r="H1572" s="342" t="s">
        <v>421</v>
      </c>
      <c r="I1572" s="1"/>
    </row>
    <row r="1573" spans="1:9" ht="12.75" hidden="1" customHeight="1">
      <c r="A1573" s="1"/>
      <c r="B1573" s="378" t="str">
        <f>'LISTA DE PRECIOS '!$D$1819</f>
        <v>Llave paso 0,038</v>
      </c>
      <c r="C1573" s="160" t="s">
        <v>43</v>
      </c>
      <c r="D1573" s="345">
        <v>1</v>
      </c>
      <c r="E1573" s="348">
        <f t="shared" ref="E1573:E1574" si="145">D1573*$G$1571</f>
        <v>1</v>
      </c>
      <c r="F1573" s="345">
        <f>'LISTA DE PRECIOS '!$J$1819</f>
        <v>8066.5066067221287</v>
      </c>
      <c r="G1573" s="352">
        <f t="shared" ref="G1573:G1574" si="146">E1573*F1573</f>
        <v>8066.5066067221287</v>
      </c>
      <c r="H1573" s="346"/>
      <c r="I1573" s="1"/>
    </row>
    <row r="1574" spans="1:9" ht="12.75" hidden="1" customHeight="1">
      <c r="A1574" s="1"/>
      <c r="B1574" s="347" t="str">
        <f>'LISTA DE PRECIOS '!$D$1836</f>
        <v>Sellador de roscas x 150 gs</v>
      </c>
      <c r="C1574" s="48" t="s">
        <v>43</v>
      </c>
      <c r="D1574" s="348">
        <v>0.02</v>
      </c>
      <c r="E1574" s="348">
        <f t="shared" si="145"/>
        <v>0.02</v>
      </c>
      <c r="F1574" s="348">
        <f>'LISTA DE PRECIOS '!$J$1836</f>
        <v>480.58902055496128</v>
      </c>
      <c r="G1574" s="352">
        <f t="shared" si="146"/>
        <v>9.6117804110992253</v>
      </c>
      <c r="H1574" s="349"/>
      <c r="I1574" s="1"/>
    </row>
    <row r="1575" spans="1:9" ht="12.75" hidden="1" customHeight="1">
      <c r="A1575" s="1"/>
      <c r="B1575" s="347"/>
      <c r="C1575" s="48"/>
      <c r="D1575" s="348"/>
      <c r="E1575" s="348"/>
      <c r="F1575" s="348"/>
      <c r="G1575" s="352"/>
      <c r="H1575" s="349"/>
      <c r="I1575" s="1"/>
    </row>
    <row r="1576" spans="1:9" ht="12.75" hidden="1" customHeight="1">
      <c r="A1576" s="1"/>
      <c r="B1576" s="347"/>
      <c r="C1576" s="48"/>
      <c r="D1576" s="348"/>
      <c r="E1576" s="348"/>
      <c r="F1576" s="348"/>
      <c r="G1576" s="352"/>
      <c r="H1576" s="349"/>
      <c r="I1576" s="1"/>
    </row>
    <row r="1577" spans="1:9" ht="12.75" hidden="1" customHeight="1">
      <c r="A1577" s="1"/>
      <c r="B1577" s="347"/>
      <c r="C1577" s="48"/>
      <c r="D1577" s="348"/>
      <c r="E1577" s="348"/>
      <c r="F1577" s="348"/>
      <c r="G1577" s="352"/>
      <c r="H1577" s="349"/>
      <c r="I1577" s="1"/>
    </row>
    <row r="1578" spans="1:9" ht="12.75" hidden="1" customHeight="1">
      <c r="A1578" s="1"/>
      <c r="B1578" s="347"/>
      <c r="C1578" s="48"/>
      <c r="D1578" s="348"/>
      <c r="E1578" s="348"/>
      <c r="F1578" s="348"/>
      <c r="G1578" s="352"/>
      <c r="H1578" s="349"/>
      <c r="I1578" s="1"/>
    </row>
    <row r="1579" spans="1:9" ht="12.75" hidden="1" customHeight="1">
      <c r="A1579" s="1"/>
      <c r="B1579" s="347"/>
      <c r="C1579" s="48"/>
      <c r="D1579" s="348"/>
      <c r="E1579" s="348"/>
      <c r="F1579" s="348"/>
      <c r="G1579" s="352"/>
      <c r="H1579" s="349"/>
      <c r="I1579" s="1"/>
    </row>
    <row r="1580" spans="1:9" ht="12.75" hidden="1" customHeight="1">
      <c r="A1580" s="1"/>
      <c r="B1580" s="347"/>
      <c r="C1580" s="48"/>
      <c r="D1580" s="348"/>
      <c r="E1580" s="348"/>
      <c r="F1580" s="348"/>
      <c r="G1580" s="348"/>
      <c r="H1580" s="350"/>
      <c r="I1580" s="1"/>
    </row>
    <row r="1581" spans="1:9" ht="12.75" hidden="1" customHeight="1">
      <c r="A1581" s="1"/>
      <c r="B1581" s="347"/>
      <c r="C1581" s="48"/>
      <c r="D1581" s="348"/>
      <c r="E1581" s="348"/>
      <c r="F1581" s="348"/>
      <c r="G1581" s="348"/>
      <c r="H1581" s="350"/>
      <c r="I1581" s="1"/>
    </row>
    <row r="1582" spans="1:9" ht="12.75" hidden="1" customHeight="1">
      <c r="A1582" s="1"/>
      <c r="B1582" s="354" t="s">
        <v>422</v>
      </c>
      <c r="C1582" s="355"/>
      <c r="D1582" s="356"/>
      <c r="E1582" s="356"/>
      <c r="F1582" s="356"/>
      <c r="G1582" s="357"/>
      <c r="H1582" s="358">
        <f>SUM(G1573:G1579)</f>
        <v>8076.1183871332278</v>
      </c>
      <c r="I1582" s="1"/>
    </row>
    <row r="1583" spans="1:9" ht="12.75" hidden="1" customHeight="1">
      <c r="A1583" s="1"/>
      <c r="B1583" s="359"/>
      <c r="C1583" s="50"/>
      <c r="D1583" s="360"/>
      <c r="E1583" s="360"/>
      <c r="F1583" s="360"/>
      <c r="G1583" s="360"/>
      <c r="H1583" s="361"/>
      <c r="I1583" s="1"/>
    </row>
    <row r="1584" spans="1:9" ht="12.75" hidden="1" customHeight="1">
      <c r="A1584" s="1"/>
      <c r="B1584" s="409" t="s">
        <v>452</v>
      </c>
      <c r="C1584" s="52" t="s">
        <v>424</v>
      </c>
      <c r="D1584" s="348">
        <v>0.32</v>
      </c>
      <c r="E1584" s="348">
        <f t="shared" ref="E1584:E1585" si="147">D1584*$G$1571</f>
        <v>0.32</v>
      </c>
      <c r="F1584" s="352">
        <f>'MANO DE OBRA'!$K$8</f>
        <v>1165.6790978787881</v>
      </c>
      <c r="G1584" s="352">
        <f t="shared" ref="G1584:G1585" si="148">E1584*F1584</f>
        <v>373.01731132121216</v>
      </c>
      <c r="H1584" s="364"/>
      <c r="I1584" s="1"/>
    </row>
    <row r="1585" spans="1:9" ht="12.75" hidden="1" customHeight="1">
      <c r="A1585" s="1"/>
      <c r="B1585" s="409" t="s">
        <v>941</v>
      </c>
      <c r="C1585" s="52" t="s">
        <v>424</v>
      </c>
      <c r="D1585" s="348">
        <v>0.32</v>
      </c>
      <c r="E1585" s="348">
        <f t="shared" si="147"/>
        <v>0.32</v>
      </c>
      <c r="F1585" s="352">
        <f>'MANO DE OBRA'!$K$10</f>
        <v>942.27655587878792</v>
      </c>
      <c r="G1585" s="352">
        <f t="shared" si="148"/>
        <v>301.52849788121216</v>
      </c>
      <c r="H1585" s="364"/>
      <c r="I1585" s="1"/>
    </row>
    <row r="1586" spans="1:9" ht="12.75" hidden="1" customHeight="1">
      <c r="A1586" s="1"/>
      <c r="B1586" s="347"/>
      <c r="C1586" s="52"/>
      <c r="D1586" s="394"/>
      <c r="E1586" s="348"/>
      <c r="F1586" s="394"/>
      <c r="G1586" s="352"/>
      <c r="H1586" s="364"/>
      <c r="I1586" s="1"/>
    </row>
    <row r="1587" spans="1:9" ht="12.75" hidden="1" customHeight="1">
      <c r="A1587" s="1"/>
      <c r="B1587" s="390"/>
      <c r="C1587" s="52"/>
      <c r="D1587" s="394"/>
      <c r="E1587" s="348"/>
      <c r="F1587" s="394"/>
      <c r="G1587" s="352"/>
      <c r="H1587" s="365"/>
      <c r="I1587" s="1"/>
    </row>
    <row r="1588" spans="1:9" ht="12.75" hidden="1" customHeight="1">
      <c r="A1588" s="1"/>
      <c r="B1588" s="764" t="s">
        <v>425</v>
      </c>
      <c r="C1588" s="689"/>
      <c r="D1588" s="689"/>
      <c r="E1588" s="689"/>
      <c r="F1588" s="689"/>
      <c r="G1588" s="765"/>
      <c r="H1588" s="366">
        <f>SUM(G1584:G1587)</f>
        <v>674.54580920242438</v>
      </c>
      <c r="I1588" s="1"/>
    </row>
    <row r="1589" spans="1:9" ht="12.75" hidden="1" customHeight="1">
      <c r="A1589" s="1"/>
      <c r="B1589" s="766"/>
      <c r="C1589" s="692"/>
      <c r="D1589" s="692"/>
      <c r="E1589" s="692"/>
      <c r="F1589" s="692"/>
      <c r="G1589" s="692"/>
      <c r="H1589" s="700"/>
      <c r="I1589" s="1"/>
    </row>
    <row r="1590" spans="1:9" ht="12.75" hidden="1" customHeight="1">
      <c r="A1590" s="1"/>
      <c r="B1590" s="347" t="s">
        <v>426</v>
      </c>
      <c r="C1590" s="48"/>
      <c r="D1590" s="348"/>
      <c r="E1590" s="348"/>
      <c r="F1590" s="348"/>
      <c r="G1590" s="348"/>
      <c r="H1590" s="349"/>
      <c r="I1590" s="1"/>
    </row>
    <row r="1591" spans="1:9" ht="12.75" hidden="1" customHeight="1">
      <c r="A1591" s="1"/>
      <c r="B1591" s="347" t="s">
        <v>427</v>
      </c>
      <c r="C1591" s="48"/>
      <c r="D1591" s="348"/>
      <c r="E1591" s="348"/>
      <c r="F1591" s="348"/>
      <c r="G1591" s="348"/>
      <c r="H1591" s="349"/>
      <c r="I1591" s="1"/>
    </row>
    <row r="1592" spans="1:9" ht="12.75" hidden="1" customHeight="1">
      <c r="A1592" s="1"/>
      <c r="B1592" s="351" t="s">
        <v>428</v>
      </c>
      <c r="C1592" s="90"/>
      <c r="D1592" s="352"/>
      <c r="E1592" s="352"/>
      <c r="F1592" s="352"/>
      <c r="G1592" s="352"/>
      <c r="H1592" s="349"/>
      <c r="I1592" s="1"/>
    </row>
    <row r="1593" spans="1:9" ht="12.75" hidden="1" customHeight="1">
      <c r="A1593" s="1"/>
      <c r="B1593" s="368"/>
      <c r="C1593" s="355"/>
      <c r="D1593" s="355"/>
      <c r="E1593" s="355"/>
      <c r="F1593" s="355"/>
      <c r="G1593" s="369"/>
      <c r="H1593" s="358">
        <f>SUM(G1592)</f>
        <v>0</v>
      </c>
      <c r="I1593" s="1"/>
    </row>
    <row r="1594" spans="1:9" ht="12.75" hidden="1" customHeight="1">
      <c r="A1594" s="1"/>
      <c r="B1594" s="367"/>
      <c r="C1594" s="1"/>
      <c r="D1594" s="1"/>
      <c r="E1594" s="1"/>
      <c r="F1594" s="1"/>
      <c r="G1594" s="1"/>
      <c r="H1594" s="260"/>
      <c r="I1594" s="1"/>
    </row>
    <row r="1595" spans="1:9" ht="12.75" hidden="1" customHeight="1">
      <c r="A1595" s="1"/>
      <c r="B1595" s="370" t="s">
        <v>429</v>
      </c>
      <c r="C1595" s="355"/>
      <c r="D1595" s="355"/>
      <c r="E1595" s="355"/>
      <c r="F1595" s="355"/>
      <c r="G1595" s="369"/>
      <c r="H1595" s="371">
        <f>H1582+H1588+H1593</f>
        <v>8750.6641963356524</v>
      </c>
      <c r="I1595" s="1"/>
    </row>
    <row r="1596" spans="1:9" ht="12.75" hidden="1" customHeight="1">
      <c r="A1596" s="1"/>
      <c r="B1596" s="367"/>
      <c r="C1596" s="1"/>
      <c r="D1596" s="1"/>
      <c r="E1596" s="1"/>
      <c r="F1596" s="1"/>
      <c r="G1596" s="1"/>
      <c r="H1596" s="372"/>
      <c r="I1596" s="1"/>
    </row>
    <row r="1597" spans="1:9" ht="12.75" hidden="1" customHeight="1">
      <c r="A1597" s="1"/>
      <c r="B1597" s="347" t="s">
        <v>349</v>
      </c>
      <c r="C1597" s="48"/>
      <c r="D1597" s="49">
        <f>'COEF.RESUMEN'!$H$5</f>
        <v>0.15</v>
      </c>
      <c r="E1597" s="48"/>
      <c r="F1597" s="48"/>
      <c r="G1597" s="48"/>
      <c r="H1597" s="350">
        <f>H1595*D1597</f>
        <v>1312.5996294503477</v>
      </c>
      <c r="I1597" s="1"/>
    </row>
    <row r="1598" spans="1:9" ht="12.75" hidden="1" customHeight="1">
      <c r="A1598" s="1"/>
      <c r="B1598" s="373"/>
      <c r="C1598" s="48"/>
      <c r="D1598" s="49"/>
      <c r="E1598" s="48"/>
      <c r="F1598" s="48"/>
      <c r="G1598" s="48"/>
      <c r="H1598" s="374"/>
      <c r="I1598" s="1"/>
    </row>
    <row r="1599" spans="1:9" ht="12.75" hidden="1" customHeight="1">
      <c r="A1599" s="1"/>
      <c r="B1599" s="347"/>
      <c r="C1599" s="48"/>
      <c r="D1599" s="49"/>
      <c r="E1599" s="48"/>
      <c r="F1599" s="48"/>
      <c r="G1599" s="48"/>
      <c r="H1599" s="350"/>
      <c r="I1599" s="1"/>
    </row>
    <row r="1600" spans="1:9" ht="12.75" hidden="1" customHeight="1">
      <c r="A1600" s="1"/>
      <c r="B1600" s="347" t="s">
        <v>350</v>
      </c>
      <c r="C1600" s="48"/>
      <c r="D1600" s="49">
        <f>'COEF.RESUMEN'!$H$6</f>
        <v>0.1</v>
      </c>
      <c r="E1600" s="48"/>
      <c r="F1600" s="48"/>
      <c r="G1600" s="48"/>
      <c r="H1600" s="350">
        <f>H1595*D1600</f>
        <v>875.06641963356526</v>
      </c>
      <c r="I1600" s="1"/>
    </row>
    <row r="1601" spans="1:9" ht="12.75" hidden="1" customHeight="1">
      <c r="A1601" s="1"/>
      <c r="B1601" s="347"/>
      <c r="C1601" s="48"/>
      <c r="D1601" s="49"/>
      <c r="E1601" s="48"/>
      <c r="F1601" s="48"/>
      <c r="G1601" s="48"/>
      <c r="H1601" s="374">
        <f>H1595+H1597+H1600</f>
        <v>10938.330245419565</v>
      </c>
      <c r="I1601" s="1"/>
    </row>
    <row r="1602" spans="1:9" ht="12.75" hidden="1" customHeight="1">
      <c r="A1602" s="1"/>
      <c r="B1602" s="347" t="s">
        <v>430</v>
      </c>
      <c r="C1602" s="48"/>
      <c r="D1602" s="49">
        <f>'COEF.RESUMEN'!$H$8</f>
        <v>0.25</v>
      </c>
      <c r="E1602" s="48"/>
      <c r="F1602" s="48"/>
      <c r="G1602" s="48"/>
      <c r="H1602" s="350">
        <f>H1601*D1602</f>
        <v>2734.5825613548914</v>
      </c>
      <c r="I1602" s="1"/>
    </row>
    <row r="1603" spans="1:9" ht="12.75" hidden="1" customHeight="1">
      <c r="A1603" s="1"/>
      <c r="B1603" s="347"/>
      <c r="C1603" s="48"/>
      <c r="D1603" s="48"/>
      <c r="E1603" s="48"/>
      <c r="F1603" s="48"/>
      <c r="G1603" s="48"/>
      <c r="H1603" s="375"/>
      <c r="I1603" s="1"/>
    </row>
    <row r="1604" spans="1:9" ht="12.75" hidden="1" customHeight="1">
      <c r="A1604" s="1"/>
      <c r="B1604" s="376" t="s">
        <v>431</v>
      </c>
      <c r="C1604" s="340"/>
      <c r="D1604" s="340"/>
      <c r="E1604" s="340"/>
      <c r="F1604" s="340"/>
      <c r="G1604" s="377"/>
      <c r="H1604" s="371">
        <f>H1601+H1602</f>
        <v>13672.912806774457</v>
      </c>
      <c r="I1604" s="1"/>
    </row>
    <row r="1605" spans="1:9" ht="12.75" hidden="1" customHeight="1">
      <c r="A1605" s="1"/>
      <c r="B1605" s="1"/>
      <c r="C1605" s="1"/>
      <c r="D1605" s="1"/>
      <c r="E1605" s="1"/>
      <c r="F1605" s="1"/>
      <c r="G1605" s="1"/>
      <c r="H1605" s="1"/>
      <c r="I1605" s="1"/>
    </row>
    <row r="1606" spans="1:9" ht="12.75" hidden="1" customHeight="1">
      <c r="A1606" s="1"/>
      <c r="B1606" s="708" t="s">
        <v>2073</v>
      </c>
      <c r="C1606" s="687"/>
      <c r="D1606" s="762" t="s">
        <v>2074</v>
      </c>
      <c r="E1606" s="687"/>
      <c r="F1606" s="387" t="s">
        <v>43</v>
      </c>
      <c r="G1606" s="763">
        <v>1</v>
      </c>
      <c r="H1606" s="687"/>
      <c r="I1606" s="1"/>
    </row>
    <row r="1607" spans="1:9" ht="12.75" hidden="1" customHeight="1">
      <c r="A1607" s="1"/>
      <c r="B1607" s="342" t="s">
        <v>416</v>
      </c>
      <c r="C1607" s="343" t="s">
        <v>16</v>
      </c>
      <c r="D1607" s="342" t="s">
        <v>417</v>
      </c>
      <c r="E1607" s="342" t="s">
        <v>418</v>
      </c>
      <c r="F1607" s="342" t="s">
        <v>419</v>
      </c>
      <c r="G1607" s="342" t="s">
        <v>420</v>
      </c>
      <c r="H1607" s="342" t="s">
        <v>421</v>
      </c>
      <c r="I1607" s="1"/>
    </row>
    <row r="1608" spans="1:9" ht="12.75" hidden="1" customHeight="1">
      <c r="A1608" s="1"/>
      <c r="B1608" s="378" t="str">
        <f>'LISTA DE PRECIOS '!$D$1820</f>
        <v>Llave paso 0,051</v>
      </c>
      <c r="C1608" s="160" t="s">
        <v>43</v>
      </c>
      <c r="D1608" s="345">
        <v>1</v>
      </c>
      <c r="E1608" s="348">
        <f t="shared" ref="E1608:E1609" si="149">D1608*$G$1606</f>
        <v>1</v>
      </c>
      <c r="F1608" s="345">
        <f>'LISTA DE PRECIOS '!$J$1820</f>
        <v>12206.927424156209</v>
      </c>
      <c r="G1608" s="352">
        <f t="shared" ref="G1608:G1609" si="150">E1608*F1608</f>
        <v>12206.927424156209</v>
      </c>
      <c r="H1608" s="346"/>
      <c r="I1608" s="1"/>
    </row>
    <row r="1609" spans="1:9" ht="12.75" hidden="1" customHeight="1">
      <c r="A1609" s="1"/>
      <c r="B1609" s="347" t="str">
        <f>'LISTA DE PRECIOS '!$D$1836</f>
        <v>Sellador de roscas x 150 gs</v>
      </c>
      <c r="C1609" s="48" t="s">
        <v>43</v>
      </c>
      <c r="D1609" s="348">
        <v>0.03</v>
      </c>
      <c r="E1609" s="348">
        <f t="shared" si="149"/>
        <v>0.03</v>
      </c>
      <c r="F1609" s="348">
        <f>'LISTA DE PRECIOS '!$J$1836</f>
        <v>480.58902055496128</v>
      </c>
      <c r="G1609" s="352">
        <f t="shared" si="150"/>
        <v>14.417670616648838</v>
      </c>
      <c r="H1609" s="349"/>
      <c r="I1609" s="1"/>
    </row>
    <row r="1610" spans="1:9" ht="12.75" hidden="1" customHeight="1">
      <c r="A1610" s="1"/>
      <c r="B1610" s="347"/>
      <c r="C1610" s="48"/>
      <c r="D1610" s="348"/>
      <c r="E1610" s="348"/>
      <c r="F1610" s="348"/>
      <c r="G1610" s="352"/>
      <c r="H1610" s="349"/>
      <c r="I1610" s="1"/>
    </row>
    <row r="1611" spans="1:9" ht="12.75" hidden="1" customHeight="1">
      <c r="A1611" s="1"/>
      <c r="B1611" s="347"/>
      <c r="C1611" s="48"/>
      <c r="D1611" s="348"/>
      <c r="E1611" s="348"/>
      <c r="F1611" s="348"/>
      <c r="G1611" s="352"/>
      <c r="H1611" s="349"/>
      <c r="I1611" s="1"/>
    </row>
    <row r="1612" spans="1:9" ht="12.75" hidden="1" customHeight="1">
      <c r="A1612" s="1"/>
      <c r="B1612" s="347"/>
      <c r="C1612" s="48"/>
      <c r="D1612" s="348"/>
      <c r="E1612" s="348"/>
      <c r="F1612" s="348"/>
      <c r="G1612" s="352"/>
      <c r="H1612" s="349"/>
      <c r="I1612" s="1"/>
    </row>
    <row r="1613" spans="1:9" ht="12.75" hidden="1" customHeight="1">
      <c r="A1613" s="1"/>
      <c r="B1613" s="347"/>
      <c r="C1613" s="48"/>
      <c r="D1613" s="348"/>
      <c r="E1613" s="348"/>
      <c r="F1613" s="348"/>
      <c r="G1613" s="352"/>
      <c r="H1613" s="349"/>
      <c r="I1613" s="1"/>
    </row>
    <row r="1614" spans="1:9" ht="12.75" hidden="1" customHeight="1">
      <c r="A1614" s="1"/>
      <c r="B1614" s="347"/>
      <c r="C1614" s="48"/>
      <c r="D1614" s="348"/>
      <c r="E1614" s="348"/>
      <c r="F1614" s="348"/>
      <c r="G1614" s="352"/>
      <c r="H1614" s="349"/>
      <c r="I1614" s="1"/>
    </row>
    <row r="1615" spans="1:9" ht="12.75" hidden="1" customHeight="1">
      <c r="A1615" s="1"/>
      <c r="B1615" s="347"/>
      <c r="C1615" s="48"/>
      <c r="D1615" s="348"/>
      <c r="E1615" s="348"/>
      <c r="F1615" s="348"/>
      <c r="G1615" s="348"/>
      <c r="H1615" s="350"/>
      <c r="I1615" s="1"/>
    </row>
    <row r="1616" spans="1:9" ht="12.75" hidden="1" customHeight="1">
      <c r="A1616" s="1"/>
      <c r="B1616" s="347"/>
      <c r="C1616" s="48"/>
      <c r="D1616" s="348"/>
      <c r="E1616" s="348"/>
      <c r="F1616" s="348"/>
      <c r="G1616" s="348"/>
      <c r="H1616" s="350"/>
      <c r="I1616" s="1"/>
    </row>
    <row r="1617" spans="1:9" ht="12.75" hidden="1" customHeight="1">
      <c r="A1617" s="1"/>
      <c r="B1617" s="354" t="s">
        <v>422</v>
      </c>
      <c r="C1617" s="355"/>
      <c r="D1617" s="356"/>
      <c r="E1617" s="356"/>
      <c r="F1617" s="356"/>
      <c r="G1617" s="357"/>
      <c r="H1617" s="358">
        <f>SUM(G1608:G1614)</f>
        <v>12221.345094772858</v>
      </c>
      <c r="I1617" s="1"/>
    </row>
    <row r="1618" spans="1:9" ht="12.75" hidden="1" customHeight="1">
      <c r="A1618" s="1"/>
      <c r="B1618" s="359"/>
      <c r="C1618" s="50"/>
      <c r="D1618" s="360"/>
      <c r="E1618" s="360"/>
      <c r="F1618" s="360"/>
      <c r="G1618" s="360"/>
      <c r="H1618" s="361"/>
      <c r="I1618" s="1"/>
    </row>
    <row r="1619" spans="1:9" ht="12.75" hidden="1" customHeight="1">
      <c r="A1619" s="1"/>
      <c r="B1619" s="409" t="s">
        <v>452</v>
      </c>
      <c r="C1619" s="52" t="s">
        <v>424</v>
      </c>
      <c r="D1619" s="348">
        <v>0.33</v>
      </c>
      <c r="E1619" s="348">
        <f t="shared" ref="E1619:E1620" si="151">D1619*$G$1606</f>
        <v>0.33</v>
      </c>
      <c r="F1619" s="352">
        <f>'MANO DE OBRA'!$K$8</f>
        <v>1165.6790978787881</v>
      </c>
      <c r="G1619" s="352">
        <f t="shared" ref="G1619:G1620" si="152">E1619*F1619</f>
        <v>384.67410230000007</v>
      </c>
      <c r="H1619" s="364"/>
      <c r="I1619" s="1"/>
    </row>
    <row r="1620" spans="1:9" ht="12.75" hidden="1" customHeight="1">
      <c r="A1620" s="1"/>
      <c r="B1620" s="409" t="s">
        <v>941</v>
      </c>
      <c r="C1620" s="52" t="s">
        <v>424</v>
      </c>
      <c r="D1620" s="348">
        <v>0.33</v>
      </c>
      <c r="E1620" s="348">
        <f t="shared" si="151"/>
        <v>0.33</v>
      </c>
      <c r="F1620" s="352">
        <f>'MANO DE OBRA'!$K$10</f>
        <v>942.27655587878792</v>
      </c>
      <c r="G1620" s="352">
        <f t="shared" si="152"/>
        <v>310.95126344000005</v>
      </c>
      <c r="H1620" s="364"/>
      <c r="I1620" s="1"/>
    </row>
    <row r="1621" spans="1:9" ht="12.75" hidden="1" customHeight="1">
      <c r="A1621" s="1"/>
      <c r="B1621" s="347"/>
      <c r="C1621" s="52"/>
      <c r="D1621" s="394"/>
      <c r="E1621" s="348"/>
      <c r="F1621" s="394"/>
      <c r="G1621" s="352"/>
      <c r="H1621" s="364"/>
      <c r="I1621" s="1"/>
    </row>
    <row r="1622" spans="1:9" ht="12.75" hidden="1" customHeight="1">
      <c r="A1622" s="1"/>
      <c r="B1622" s="390"/>
      <c r="C1622" s="52"/>
      <c r="D1622" s="394"/>
      <c r="E1622" s="348"/>
      <c r="F1622" s="394"/>
      <c r="G1622" s="352"/>
      <c r="H1622" s="365"/>
      <c r="I1622" s="1"/>
    </row>
    <row r="1623" spans="1:9" ht="12.75" hidden="1" customHeight="1">
      <c r="A1623" s="1"/>
      <c r="B1623" s="764" t="s">
        <v>425</v>
      </c>
      <c r="C1623" s="689"/>
      <c r="D1623" s="689"/>
      <c r="E1623" s="689"/>
      <c r="F1623" s="689"/>
      <c r="G1623" s="765"/>
      <c r="H1623" s="366">
        <f>SUM(G1619:G1622)</f>
        <v>695.62536574000012</v>
      </c>
      <c r="I1623" s="1"/>
    </row>
    <row r="1624" spans="1:9" ht="12.75" hidden="1" customHeight="1">
      <c r="A1624" s="1"/>
      <c r="B1624" s="766"/>
      <c r="C1624" s="692"/>
      <c r="D1624" s="692"/>
      <c r="E1624" s="692"/>
      <c r="F1624" s="692"/>
      <c r="G1624" s="692"/>
      <c r="H1624" s="700"/>
      <c r="I1624" s="1"/>
    </row>
    <row r="1625" spans="1:9" ht="12.75" hidden="1" customHeight="1">
      <c r="A1625" s="1"/>
      <c r="B1625" s="347" t="s">
        <v>426</v>
      </c>
      <c r="C1625" s="48"/>
      <c r="D1625" s="348"/>
      <c r="E1625" s="348"/>
      <c r="F1625" s="348"/>
      <c r="G1625" s="348"/>
      <c r="H1625" s="349"/>
      <c r="I1625" s="1"/>
    </row>
    <row r="1626" spans="1:9" ht="12.75" hidden="1" customHeight="1">
      <c r="A1626" s="1"/>
      <c r="B1626" s="347" t="s">
        <v>427</v>
      </c>
      <c r="C1626" s="48"/>
      <c r="D1626" s="348"/>
      <c r="E1626" s="348"/>
      <c r="F1626" s="348"/>
      <c r="G1626" s="348"/>
      <c r="H1626" s="349"/>
      <c r="I1626" s="1"/>
    </row>
    <row r="1627" spans="1:9" ht="12.75" hidden="1" customHeight="1">
      <c r="A1627" s="1"/>
      <c r="B1627" s="351" t="s">
        <v>428</v>
      </c>
      <c r="C1627" s="90"/>
      <c r="D1627" s="352"/>
      <c r="E1627" s="352"/>
      <c r="F1627" s="352"/>
      <c r="G1627" s="352"/>
      <c r="H1627" s="349"/>
      <c r="I1627" s="1"/>
    </row>
    <row r="1628" spans="1:9" ht="12.75" hidden="1" customHeight="1">
      <c r="A1628" s="1"/>
      <c r="B1628" s="368"/>
      <c r="C1628" s="355"/>
      <c r="D1628" s="355"/>
      <c r="E1628" s="355"/>
      <c r="F1628" s="355"/>
      <c r="G1628" s="369"/>
      <c r="H1628" s="358">
        <f>SUM(G1627)</f>
        <v>0</v>
      </c>
      <c r="I1628" s="1"/>
    </row>
    <row r="1629" spans="1:9" ht="12.75" hidden="1" customHeight="1">
      <c r="A1629" s="1"/>
      <c r="B1629" s="367"/>
      <c r="C1629" s="1"/>
      <c r="D1629" s="1"/>
      <c r="E1629" s="1"/>
      <c r="F1629" s="1"/>
      <c r="G1629" s="1"/>
      <c r="H1629" s="260"/>
      <c r="I1629" s="1"/>
    </row>
    <row r="1630" spans="1:9" ht="12.75" hidden="1" customHeight="1">
      <c r="A1630" s="1"/>
      <c r="B1630" s="370" t="s">
        <v>429</v>
      </c>
      <c r="C1630" s="355"/>
      <c r="D1630" s="355"/>
      <c r="E1630" s="355"/>
      <c r="F1630" s="355"/>
      <c r="G1630" s="369"/>
      <c r="H1630" s="371">
        <f>H1617+H1623+H1628</f>
        <v>12916.970460512857</v>
      </c>
      <c r="I1630" s="1"/>
    </row>
    <row r="1631" spans="1:9" ht="12.75" hidden="1" customHeight="1">
      <c r="A1631" s="1"/>
      <c r="B1631" s="367"/>
      <c r="C1631" s="1"/>
      <c r="D1631" s="1"/>
      <c r="E1631" s="1"/>
      <c r="F1631" s="1"/>
      <c r="G1631" s="1"/>
      <c r="H1631" s="372"/>
      <c r="I1631" s="1"/>
    </row>
    <row r="1632" spans="1:9" ht="12.75" hidden="1" customHeight="1">
      <c r="A1632" s="1"/>
      <c r="B1632" s="347" t="s">
        <v>349</v>
      </c>
      <c r="C1632" s="48"/>
      <c r="D1632" s="49">
        <f>'COEF.RESUMEN'!$H$5</f>
        <v>0.15</v>
      </c>
      <c r="E1632" s="48"/>
      <c r="F1632" s="48"/>
      <c r="G1632" s="48"/>
      <c r="H1632" s="350">
        <f>H1630*D1632</f>
        <v>1937.5455690769286</v>
      </c>
      <c r="I1632" s="1"/>
    </row>
    <row r="1633" spans="1:9" ht="12.75" hidden="1" customHeight="1">
      <c r="A1633" s="1"/>
      <c r="B1633" s="373"/>
      <c r="C1633" s="48"/>
      <c r="D1633" s="49"/>
      <c r="E1633" s="48"/>
      <c r="F1633" s="48"/>
      <c r="G1633" s="48"/>
      <c r="H1633" s="374"/>
      <c r="I1633" s="1"/>
    </row>
    <row r="1634" spans="1:9" ht="12.75" hidden="1" customHeight="1">
      <c r="A1634" s="1"/>
      <c r="B1634" s="347"/>
      <c r="C1634" s="48"/>
      <c r="D1634" s="49"/>
      <c r="E1634" s="48"/>
      <c r="F1634" s="48"/>
      <c r="G1634" s="48"/>
      <c r="H1634" s="350"/>
      <c r="I1634" s="1"/>
    </row>
    <row r="1635" spans="1:9" ht="12.75" hidden="1" customHeight="1">
      <c r="A1635" s="1"/>
      <c r="B1635" s="347" t="s">
        <v>350</v>
      </c>
      <c r="C1635" s="48"/>
      <c r="D1635" s="49">
        <f>'COEF.RESUMEN'!$H$6</f>
        <v>0.1</v>
      </c>
      <c r="E1635" s="48"/>
      <c r="F1635" s="48"/>
      <c r="G1635" s="48"/>
      <c r="H1635" s="350">
        <f>H1630*D1635</f>
        <v>1291.6970460512857</v>
      </c>
      <c r="I1635" s="1"/>
    </row>
    <row r="1636" spans="1:9" ht="12.75" hidden="1" customHeight="1">
      <c r="A1636" s="1"/>
      <c r="B1636" s="347"/>
      <c r="C1636" s="48"/>
      <c r="D1636" s="49"/>
      <c r="E1636" s="48"/>
      <c r="F1636" s="48"/>
      <c r="G1636" s="48"/>
      <c r="H1636" s="374">
        <f>H1630+H1632+H1635</f>
        <v>16146.213075641072</v>
      </c>
      <c r="I1636" s="1"/>
    </row>
    <row r="1637" spans="1:9" ht="12.75" hidden="1" customHeight="1">
      <c r="A1637" s="1"/>
      <c r="B1637" s="347" t="s">
        <v>430</v>
      </c>
      <c r="C1637" s="48"/>
      <c r="D1637" s="49">
        <f>'COEF.RESUMEN'!$H$8</f>
        <v>0.25</v>
      </c>
      <c r="E1637" s="48"/>
      <c r="F1637" s="48"/>
      <c r="G1637" s="48"/>
      <c r="H1637" s="350">
        <f>H1636*D1637</f>
        <v>4036.5532689102679</v>
      </c>
      <c r="I1637" s="1"/>
    </row>
    <row r="1638" spans="1:9" ht="12.75" hidden="1" customHeight="1">
      <c r="A1638" s="1"/>
      <c r="B1638" s="347"/>
      <c r="C1638" s="48"/>
      <c r="D1638" s="48"/>
      <c r="E1638" s="48"/>
      <c r="F1638" s="48"/>
      <c r="G1638" s="48"/>
      <c r="H1638" s="375"/>
      <c r="I1638" s="1"/>
    </row>
    <row r="1639" spans="1:9" ht="12.75" hidden="1" customHeight="1">
      <c r="A1639" s="1"/>
      <c r="B1639" s="376" t="s">
        <v>431</v>
      </c>
      <c r="C1639" s="340"/>
      <c r="D1639" s="340"/>
      <c r="E1639" s="340"/>
      <c r="F1639" s="340"/>
      <c r="G1639" s="377"/>
      <c r="H1639" s="371">
        <f>H1636+H1637</f>
        <v>20182.766344551339</v>
      </c>
      <c r="I1639" s="1"/>
    </row>
    <row r="1640" spans="1:9" ht="12.75" hidden="1" customHeight="1">
      <c r="A1640" s="1"/>
      <c r="B1640" s="1"/>
      <c r="C1640" s="1"/>
      <c r="D1640" s="1"/>
      <c r="E1640" s="1"/>
      <c r="F1640" s="1"/>
      <c r="G1640" s="1"/>
      <c r="H1640" s="1"/>
      <c r="I1640" s="1"/>
    </row>
    <row r="1641" spans="1:9" ht="12.75" hidden="1" customHeight="1">
      <c r="A1641" s="1"/>
      <c r="B1641" s="708" t="s">
        <v>2075</v>
      </c>
      <c r="C1641" s="687"/>
      <c r="D1641" s="762" t="s">
        <v>2076</v>
      </c>
      <c r="E1641" s="687"/>
      <c r="F1641" s="387" t="s">
        <v>43</v>
      </c>
      <c r="G1641" s="763">
        <v>1</v>
      </c>
      <c r="H1641" s="687"/>
      <c r="I1641" s="1"/>
    </row>
    <row r="1642" spans="1:9" ht="12.75" hidden="1" customHeight="1">
      <c r="A1642" s="1"/>
      <c r="B1642" s="342" t="s">
        <v>416</v>
      </c>
      <c r="C1642" s="343" t="s">
        <v>16</v>
      </c>
      <c r="D1642" s="342" t="s">
        <v>417</v>
      </c>
      <c r="E1642" s="342" t="s">
        <v>418</v>
      </c>
      <c r="F1642" s="342" t="s">
        <v>419</v>
      </c>
      <c r="G1642" s="342" t="s">
        <v>420</v>
      </c>
      <c r="H1642" s="342" t="s">
        <v>421</v>
      </c>
      <c r="I1642" s="1"/>
    </row>
    <row r="1643" spans="1:9" ht="12.75" hidden="1" customHeight="1">
      <c r="A1643" s="1"/>
      <c r="B1643" s="378" t="str">
        <f>'LISTA DE PRECIOS '!$D$1821</f>
        <v>Llave paso 0,063</v>
      </c>
      <c r="C1643" s="160" t="s">
        <v>43</v>
      </c>
      <c r="D1643" s="345">
        <v>1</v>
      </c>
      <c r="E1643" s="348">
        <f t="shared" ref="E1643:E1644" si="153">D1643*$G$1641</f>
        <v>1</v>
      </c>
      <c r="F1643" s="345">
        <f>'LISTA DE PRECIOS '!$J$1821</f>
        <v>16828.320042889194</v>
      </c>
      <c r="G1643" s="352">
        <f t="shared" ref="G1643:G1644" si="154">E1643*F1643</f>
        <v>16828.320042889194</v>
      </c>
      <c r="H1643" s="346"/>
      <c r="I1643" s="1"/>
    </row>
    <row r="1644" spans="1:9" ht="12.75" hidden="1" customHeight="1">
      <c r="A1644" s="1"/>
      <c r="B1644" s="347" t="str">
        <f>'LISTA DE PRECIOS '!$D$1836</f>
        <v>Sellador de roscas x 150 gs</v>
      </c>
      <c r="C1644" s="48" t="s">
        <v>43</v>
      </c>
      <c r="D1644" s="348">
        <v>0.03</v>
      </c>
      <c r="E1644" s="348">
        <f t="shared" si="153"/>
        <v>0.03</v>
      </c>
      <c r="F1644" s="348">
        <f>'LISTA DE PRECIOS '!$J$1836</f>
        <v>480.58902055496128</v>
      </c>
      <c r="G1644" s="352">
        <f t="shared" si="154"/>
        <v>14.417670616648838</v>
      </c>
      <c r="H1644" s="349"/>
      <c r="I1644" s="1"/>
    </row>
    <row r="1645" spans="1:9" ht="12.75" hidden="1" customHeight="1">
      <c r="A1645" s="1"/>
      <c r="B1645" s="347"/>
      <c r="C1645" s="48"/>
      <c r="D1645" s="348"/>
      <c r="E1645" s="348"/>
      <c r="F1645" s="348"/>
      <c r="G1645" s="352"/>
      <c r="H1645" s="349"/>
      <c r="I1645" s="1"/>
    </row>
    <row r="1646" spans="1:9" ht="12.75" hidden="1" customHeight="1">
      <c r="A1646" s="1"/>
      <c r="B1646" s="347"/>
      <c r="C1646" s="48"/>
      <c r="D1646" s="348"/>
      <c r="E1646" s="348"/>
      <c r="F1646" s="348"/>
      <c r="G1646" s="352"/>
      <c r="H1646" s="349"/>
      <c r="I1646" s="1"/>
    </row>
    <row r="1647" spans="1:9" ht="12.75" hidden="1" customHeight="1">
      <c r="A1647" s="1"/>
      <c r="B1647" s="347"/>
      <c r="C1647" s="48"/>
      <c r="D1647" s="348"/>
      <c r="E1647" s="348"/>
      <c r="F1647" s="348"/>
      <c r="G1647" s="352"/>
      <c r="H1647" s="349"/>
      <c r="I1647" s="1"/>
    </row>
    <row r="1648" spans="1:9" ht="12.75" hidden="1" customHeight="1">
      <c r="A1648" s="1"/>
      <c r="B1648" s="347"/>
      <c r="C1648" s="48"/>
      <c r="D1648" s="348"/>
      <c r="E1648" s="348"/>
      <c r="F1648" s="348"/>
      <c r="G1648" s="352"/>
      <c r="H1648" s="349"/>
      <c r="I1648" s="1"/>
    </row>
    <row r="1649" spans="1:9" ht="12.75" hidden="1" customHeight="1">
      <c r="A1649" s="1"/>
      <c r="B1649" s="347"/>
      <c r="C1649" s="48"/>
      <c r="D1649" s="348"/>
      <c r="E1649" s="348"/>
      <c r="F1649" s="348"/>
      <c r="G1649" s="352"/>
      <c r="H1649" s="349"/>
      <c r="I1649" s="1"/>
    </row>
    <row r="1650" spans="1:9" ht="12.75" hidden="1" customHeight="1">
      <c r="A1650" s="1"/>
      <c r="B1650" s="347"/>
      <c r="C1650" s="48"/>
      <c r="D1650" s="348"/>
      <c r="E1650" s="348"/>
      <c r="F1650" s="348"/>
      <c r="G1650" s="348"/>
      <c r="H1650" s="350"/>
      <c r="I1650" s="1"/>
    </row>
    <row r="1651" spans="1:9" ht="12.75" hidden="1" customHeight="1">
      <c r="A1651" s="1"/>
      <c r="B1651" s="347"/>
      <c r="C1651" s="48"/>
      <c r="D1651" s="348"/>
      <c r="E1651" s="348"/>
      <c r="F1651" s="348"/>
      <c r="G1651" s="348"/>
      <c r="H1651" s="350"/>
      <c r="I1651" s="1"/>
    </row>
    <row r="1652" spans="1:9" ht="12.75" hidden="1" customHeight="1">
      <c r="A1652" s="1"/>
      <c r="B1652" s="354" t="s">
        <v>422</v>
      </c>
      <c r="C1652" s="355"/>
      <c r="D1652" s="356"/>
      <c r="E1652" s="356"/>
      <c r="F1652" s="356"/>
      <c r="G1652" s="357"/>
      <c r="H1652" s="358">
        <f>SUM(G1643:G1649)</f>
        <v>16842.737713505841</v>
      </c>
      <c r="I1652" s="1"/>
    </row>
    <row r="1653" spans="1:9" ht="12.75" hidden="1" customHeight="1">
      <c r="A1653" s="1"/>
      <c r="B1653" s="359"/>
      <c r="C1653" s="50"/>
      <c r="D1653" s="360"/>
      <c r="E1653" s="360"/>
      <c r="F1653" s="360"/>
      <c r="G1653" s="360"/>
      <c r="H1653" s="361"/>
      <c r="I1653" s="1"/>
    </row>
    <row r="1654" spans="1:9" ht="12.75" hidden="1" customHeight="1">
      <c r="A1654" s="1"/>
      <c r="B1654" s="409" t="s">
        <v>452</v>
      </c>
      <c r="C1654" s="52" t="s">
        <v>424</v>
      </c>
      <c r="D1654" s="348">
        <v>0.33</v>
      </c>
      <c r="E1654" s="348">
        <f t="shared" ref="E1654:E1655" si="155">D1654*$G$1641</f>
        <v>0.33</v>
      </c>
      <c r="F1654" s="352">
        <f>'MANO DE OBRA'!$K$8</f>
        <v>1165.6790978787881</v>
      </c>
      <c r="G1654" s="352">
        <f t="shared" ref="G1654:G1655" si="156">E1654*F1654</f>
        <v>384.67410230000007</v>
      </c>
      <c r="H1654" s="364"/>
      <c r="I1654" s="1"/>
    </row>
    <row r="1655" spans="1:9" ht="12.75" hidden="1" customHeight="1">
      <c r="A1655" s="1"/>
      <c r="B1655" s="409" t="s">
        <v>941</v>
      </c>
      <c r="C1655" s="52" t="s">
        <v>424</v>
      </c>
      <c r="D1655" s="348">
        <v>0.33</v>
      </c>
      <c r="E1655" s="348">
        <f t="shared" si="155"/>
        <v>0.33</v>
      </c>
      <c r="F1655" s="352">
        <f>'MANO DE OBRA'!$K$10</f>
        <v>942.27655587878792</v>
      </c>
      <c r="G1655" s="352">
        <f t="shared" si="156"/>
        <v>310.95126344000005</v>
      </c>
      <c r="H1655" s="364"/>
      <c r="I1655" s="1"/>
    </row>
    <row r="1656" spans="1:9" ht="12.75" hidden="1" customHeight="1">
      <c r="A1656" s="1"/>
      <c r="B1656" s="347"/>
      <c r="C1656" s="52"/>
      <c r="D1656" s="394"/>
      <c r="E1656" s="348"/>
      <c r="F1656" s="394"/>
      <c r="G1656" s="352"/>
      <c r="H1656" s="364"/>
      <c r="I1656" s="1"/>
    </row>
    <row r="1657" spans="1:9" ht="12.75" hidden="1" customHeight="1">
      <c r="A1657" s="1"/>
      <c r="B1657" s="390"/>
      <c r="C1657" s="52"/>
      <c r="D1657" s="394"/>
      <c r="E1657" s="348"/>
      <c r="F1657" s="394"/>
      <c r="G1657" s="352"/>
      <c r="H1657" s="365"/>
      <c r="I1657" s="1"/>
    </row>
    <row r="1658" spans="1:9" ht="12.75" hidden="1" customHeight="1">
      <c r="A1658" s="1"/>
      <c r="B1658" s="764" t="s">
        <v>425</v>
      </c>
      <c r="C1658" s="689"/>
      <c r="D1658" s="689"/>
      <c r="E1658" s="689"/>
      <c r="F1658" s="689"/>
      <c r="G1658" s="765"/>
      <c r="H1658" s="366">
        <f>SUM(G1654:G1657)</f>
        <v>695.62536574000012</v>
      </c>
      <c r="I1658" s="1"/>
    </row>
    <row r="1659" spans="1:9" ht="12.75" hidden="1" customHeight="1">
      <c r="A1659" s="1"/>
      <c r="B1659" s="766"/>
      <c r="C1659" s="692"/>
      <c r="D1659" s="692"/>
      <c r="E1659" s="692"/>
      <c r="F1659" s="692"/>
      <c r="G1659" s="692"/>
      <c r="H1659" s="700"/>
      <c r="I1659" s="1"/>
    </row>
    <row r="1660" spans="1:9" ht="12.75" hidden="1" customHeight="1">
      <c r="A1660" s="1"/>
      <c r="B1660" s="347" t="s">
        <v>426</v>
      </c>
      <c r="C1660" s="48"/>
      <c r="D1660" s="348"/>
      <c r="E1660" s="348"/>
      <c r="F1660" s="348"/>
      <c r="G1660" s="348"/>
      <c r="H1660" s="349"/>
      <c r="I1660" s="1"/>
    </row>
    <row r="1661" spans="1:9" ht="12.75" hidden="1" customHeight="1">
      <c r="A1661" s="1"/>
      <c r="B1661" s="347" t="s">
        <v>427</v>
      </c>
      <c r="C1661" s="48"/>
      <c r="D1661" s="348"/>
      <c r="E1661" s="348"/>
      <c r="F1661" s="348"/>
      <c r="G1661" s="348"/>
      <c r="H1661" s="349"/>
      <c r="I1661" s="1"/>
    </row>
    <row r="1662" spans="1:9" ht="12.75" hidden="1" customHeight="1">
      <c r="A1662" s="1"/>
      <c r="B1662" s="351" t="s">
        <v>428</v>
      </c>
      <c r="C1662" s="90"/>
      <c r="D1662" s="352"/>
      <c r="E1662" s="352"/>
      <c r="F1662" s="352"/>
      <c r="G1662" s="352"/>
      <c r="H1662" s="349"/>
      <c r="I1662" s="1"/>
    </row>
    <row r="1663" spans="1:9" ht="12.75" hidden="1" customHeight="1">
      <c r="A1663" s="1"/>
      <c r="B1663" s="368"/>
      <c r="C1663" s="355"/>
      <c r="D1663" s="355"/>
      <c r="E1663" s="355"/>
      <c r="F1663" s="355"/>
      <c r="G1663" s="369"/>
      <c r="H1663" s="358">
        <f>SUM(G1662)</f>
        <v>0</v>
      </c>
      <c r="I1663" s="1"/>
    </row>
    <row r="1664" spans="1:9" ht="12.75" hidden="1" customHeight="1">
      <c r="A1664" s="1"/>
      <c r="B1664" s="367"/>
      <c r="C1664" s="1"/>
      <c r="D1664" s="1"/>
      <c r="E1664" s="1"/>
      <c r="F1664" s="1"/>
      <c r="G1664" s="1"/>
      <c r="H1664" s="260"/>
      <c r="I1664" s="1"/>
    </row>
    <row r="1665" spans="1:9" ht="12.75" hidden="1" customHeight="1">
      <c r="A1665" s="1"/>
      <c r="B1665" s="370" t="s">
        <v>429</v>
      </c>
      <c r="C1665" s="355"/>
      <c r="D1665" s="355"/>
      <c r="E1665" s="355"/>
      <c r="F1665" s="355"/>
      <c r="G1665" s="369"/>
      <c r="H1665" s="371">
        <f>H1652+H1658+H1663</f>
        <v>17538.363079245843</v>
      </c>
      <c r="I1665" s="1"/>
    </row>
    <row r="1666" spans="1:9" ht="12.75" hidden="1" customHeight="1">
      <c r="A1666" s="1"/>
      <c r="B1666" s="367"/>
      <c r="C1666" s="1"/>
      <c r="D1666" s="1"/>
      <c r="E1666" s="1"/>
      <c r="F1666" s="1"/>
      <c r="G1666" s="1"/>
      <c r="H1666" s="372"/>
      <c r="I1666" s="1"/>
    </row>
    <row r="1667" spans="1:9" ht="12.75" hidden="1" customHeight="1">
      <c r="A1667" s="1"/>
      <c r="B1667" s="347" t="s">
        <v>349</v>
      </c>
      <c r="C1667" s="48"/>
      <c r="D1667" s="49">
        <f>'COEF.RESUMEN'!$H$5</f>
        <v>0.15</v>
      </c>
      <c r="E1667" s="48"/>
      <c r="F1667" s="48"/>
      <c r="G1667" s="48"/>
      <c r="H1667" s="350">
        <f>H1665*D1667</f>
        <v>2630.7544618868765</v>
      </c>
      <c r="I1667" s="1"/>
    </row>
    <row r="1668" spans="1:9" ht="12.75" hidden="1" customHeight="1">
      <c r="A1668" s="1"/>
      <c r="B1668" s="373"/>
      <c r="C1668" s="48"/>
      <c r="D1668" s="49"/>
      <c r="E1668" s="48"/>
      <c r="F1668" s="48"/>
      <c r="G1668" s="48"/>
      <c r="H1668" s="374"/>
      <c r="I1668" s="1"/>
    </row>
    <row r="1669" spans="1:9" ht="12.75" hidden="1" customHeight="1">
      <c r="A1669" s="1"/>
      <c r="B1669" s="347"/>
      <c r="C1669" s="48"/>
      <c r="D1669" s="49"/>
      <c r="E1669" s="48"/>
      <c r="F1669" s="48"/>
      <c r="G1669" s="48"/>
      <c r="H1669" s="350"/>
      <c r="I1669" s="1"/>
    </row>
    <row r="1670" spans="1:9" ht="12.75" hidden="1" customHeight="1">
      <c r="A1670" s="1"/>
      <c r="B1670" s="347" t="s">
        <v>350</v>
      </c>
      <c r="C1670" s="48"/>
      <c r="D1670" s="49">
        <f>'COEF.RESUMEN'!$H$6</f>
        <v>0.1</v>
      </c>
      <c r="E1670" s="48"/>
      <c r="F1670" s="48"/>
      <c r="G1670" s="48"/>
      <c r="H1670" s="350">
        <f>H1665*D1670</f>
        <v>1753.8363079245844</v>
      </c>
      <c r="I1670" s="1"/>
    </row>
    <row r="1671" spans="1:9" ht="12.75" hidden="1" customHeight="1">
      <c r="A1671" s="1"/>
      <c r="B1671" s="347"/>
      <c r="C1671" s="48"/>
      <c r="D1671" s="49"/>
      <c r="E1671" s="48"/>
      <c r="F1671" s="48"/>
      <c r="G1671" s="48"/>
      <c r="H1671" s="374">
        <f>H1665+H1667+H1670</f>
        <v>21922.953849057303</v>
      </c>
      <c r="I1671" s="1"/>
    </row>
    <row r="1672" spans="1:9" ht="12.75" hidden="1" customHeight="1">
      <c r="A1672" s="1"/>
      <c r="B1672" s="347" t="s">
        <v>430</v>
      </c>
      <c r="C1672" s="48"/>
      <c r="D1672" s="49">
        <f>'COEF.RESUMEN'!$H$8</f>
        <v>0.25</v>
      </c>
      <c r="E1672" s="48"/>
      <c r="F1672" s="48"/>
      <c r="G1672" s="48"/>
      <c r="H1672" s="350">
        <f>H1671*D1672</f>
        <v>5480.7384622643258</v>
      </c>
      <c r="I1672" s="1"/>
    </row>
    <row r="1673" spans="1:9" ht="12.75" hidden="1" customHeight="1">
      <c r="A1673" s="1"/>
      <c r="B1673" s="347"/>
      <c r="C1673" s="48"/>
      <c r="D1673" s="48"/>
      <c r="E1673" s="48"/>
      <c r="F1673" s="48"/>
      <c r="G1673" s="48"/>
      <c r="H1673" s="375"/>
      <c r="I1673" s="1"/>
    </row>
    <row r="1674" spans="1:9" ht="12.75" hidden="1" customHeight="1">
      <c r="A1674" s="1"/>
      <c r="B1674" s="376" t="s">
        <v>431</v>
      </c>
      <c r="C1674" s="340"/>
      <c r="D1674" s="340"/>
      <c r="E1674" s="340"/>
      <c r="F1674" s="340"/>
      <c r="G1674" s="377"/>
      <c r="H1674" s="371">
        <f>H1671+H1672</f>
        <v>27403.692311321629</v>
      </c>
      <c r="I1674" s="1"/>
    </row>
    <row r="1675" spans="1:9" ht="12.75" hidden="1" customHeight="1">
      <c r="A1675" s="1"/>
      <c r="B1675" s="1"/>
      <c r="C1675" s="1"/>
      <c r="D1675" s="1"/>
      <c r="E1675" s="1"/>
      <c r="F1675" s="1"/>
      <c r="G1675" s="1"/>
      <c r="H1675" s="1"/>
      <c r="I1675" s="1"/>
    </row>
    <row r="1676" spans="1:9" ht="12.75" hidden="1" customHeight="1">
      <c r="A1676" s="1"/>
      <c r="B1676" s="708" t="s">
        <v>2077</v>
      </c>
      <c r="C1676" s="687"/>
      <c r="D1676" s="762" t="s">
        <v>2078</v>
      </c>
      <c r="E1676" s="687"/>
      <c r="F1676" s="387" t="s">
        <v>43</v>
      </c>
      <c r="G1676" s="763">
        <v>1</v>
      </c>
      <c r="H1676" s="687"/>
      <c r="I1676" s="1"/>
    </row>
    <row r="1677" spans="1:9" ht="12.75" hidden="1" customHeight="1">
      <c r="A1677" s="1"/>
      <c r="B1677" s="342" t="s">
        <v>416</v>
      </c>
      <c r="C1677" s="343" t="s">
        <v>16</v>
      </c>
      <c r="D1677" s="342" t="s">
        <v>417</v>
      </c>
      <c r="E1677" s="342" t="s">
        <v>418</v>
      </c>
      <c r="F1677" s="342" t="s">
        <v>419</v>
      </c>
      <c r="G1677" s="342" t="s">
        <v>420</v>
      </c>
      <c r="H1677" s="342" t="s">
        <v>421</v>
      </c>
      <c r="I1677" s="1"/>
    </row>
    <row r="1678" spans="1:9" ht="12.75" hidden="1" customHeight="1">
      <c r="A1678" s="1"/>
      <c r="B1678" s="378" t="str">
        <f>'LISTA DE PRECIOS '!$D$1822</f>
        <v>Llave paso 0,076</v>
      </c>
      <c r="C1678" s="160" t="s">
        <v>43</v>
      </c>
      <c r="D1678" s="345">
        <v>1</v>
      </c>
      <c r="E1678" s="348">
        <f t="shared" ref="E1678:E1679" si="157">D1678*$G$1676</f>
        <v>1</v>
      </c>
      <c r="F1678" s="345">
        <f>'LISTA DE PRECIOS '!$J$1822</f>
        <v>25606.017390813631</v>
      </c>
      <c r="G1678" s="352">
        <f t="shared" ref="G1678:G1679" si="158">E1678*F1678</f>
        <v>25606.017390813631</v>
      </c>
      <c r="H1678" s="346"/>
      <c r="I1678" s="1"/>
    </row>
    <row r="1679" spans="1:9" ht="12.75" hidden="1" customHeight="1">
      <c r="A1679" s="1"/>
      <c r="B1679" s="347" t="str">
        <f>'LISTA DE PRECIOS '!$D$1836</f>
        <v>Sellador de roscas x 150 gs</v>
      </c>
      <c r="C1679" s="48" t="s">
        <v>43</v>
      </c>
      <c r="D1679" s="348">
        <v>0.03</v>
      </c>
      <c r="E1679" s="348">
        <f t="shared" si="157"/>
        <v>0.03</v>
      </c>
      <c r="F1679" s="348">
        <f>'LISTA DE PRECIOS '!$J$1836</f>
        <v>480.58902055496128</v>
      </c>
      <c r="G1679" s="352">
        <f t="shared" si="158"/>
        <v>14.417670616648838</v>
      </c>
      <c r="H1679" s="349"/>
      <c r="I1679" s="1"/>
    </row>
    <row r="1680" spans="1:9" ht="12.75" hidden="1" customHeight="1">
      <c r="A1680" s="1"/>
      <c r="B1680" s="347"/>
      <c r="C1680" s="48"/>
      <c r="D1680" s="348"/>
      <c r="E1680" s="348"/>
      <c r="F1680" s="348"/>
      <c r="G1680" s="352"/>
      <c r="H1680" s="349"/>
      <c r="I1680" s="1"/>
    </row>
    <row r="1681" spans="1:9" ht="12.75" hidden="1" customHeight="1">
      <c r="A1681" s="1"/>
      <c r="B1681" s="347"/>
      <c r="C1681" s="48"/>
      <c r="D1681" s="348"/>
      <c r="E1681" s="348"/>
      <c r="F1681" s="348"/>
      <c r="G1681" s="352"/>
      <c r="H1681" s="349"/>
      <c r="I1681" s="1"/>
    </row>
    <row r="1682" spans="1:9" ht="12.75" hidden="1" customHeight="1">
      <c r="A1682" s="1"/>
      <c r="B1682" s="347"/>
      <c r="C1682" s="48"/>
      <c r="D1682" s="348"/>
      <c r="E1682" s="348"/>
      <c r="F1682" s="348"/>
      <c r="G1682" s="352"/>
      <c r="H1682" s="349"/>
      <c r="I1682" s="1"/>
    </row>
    <row r="1683" spans="1:9" ht="12.75" hidden="1" customHeight="1">
      <c r="A1683" s="1"/>
      <c r="B1683" s="347"/>
      <c r="C1683" s="48"/>
      <c r="D1683" s="348"/>
      <c r="E1683" s="348"/>
      <c r="F1683" s="348"/>
      <c r="G1683" s="352"/>
      <c r="H1683" s="349"/>
      <c r="I1683" s="1"/>
    </row>
    <row r="1684" spans="1:9" ht="12.75" hidden="1" customHeight="1">
      <c r="A1684" s="1"/>
      <c r="B1684" s="347"/>
      <c r="C1684" s="48"/>
      <c r="D1684" s="348"/>
      <c r="E1684" s="348"/>
      <c r="F1684" s="348"/>
      <c r="G1684" s="352"/>
      <c r="H1684" s="349"/>
      <c r="I1684" s="1"/>
    </row>
    <row r="1685" spans="1:9" ht="12.75" hidden="1" customHeight="1">
      <c r="A1685" s="1"/>
      <c r="B1685" s="347"/>
      <c r="C1685" s="48"/>
      <c r="D1685" s="348"/>
      <c r="E1685" s="348"/>
      <c r="F1685" s="348"/>
      <c r="G1685" s="348"/>
      <c r="H1685" s="350"/>
      <c r="I1685" s="1"/>
    </row>
    <row r="1686" spans="1:9" ht="12.75" hidden="1" customHeight="1">
      <c r="A1686" s="1"/>
      <c r="B1686" s="347"/>
      <c r="C1686" s="48"/>
      <c r="D1686" s="348"/>
      <c r="E1686" s="348"/>
      <c r="F1686" s="348"/>
      <c r="G1686" s="348"/>
      <c r="H1686" s="350"/>
      <c r="I1686" s="1"/>
    </row>
    <row r="1687" spans="1:9" ht="12.75" hidden="1" customHeight="1">
      <c r="A1687" s="1"/>
      <c r="B1687" s="354" t="s">
        <v>422</v>
      </c>
      <c r="C1687" s="355"/>
      <c r="D1687" s="356"/>
      <c r="E1687" s="356"/>
      <c r="F1687" s="356"/>
      <c r="G1687" s="357"/>
      <c r="H1687" s="358">
        <f>SUM(G1678:G1684)</f>
        <v>25620.435061430278</v>
      </c>
      <c r="I1687" s="1"/>
    </row>
    <row r="1688" spans="1:9" ht="12.75" hidden="1" customHeight="1">
      <c r="A1688" s="1"/>
      <c r="B1688" s="359"/>
      <c r="C1688" s="50"/>
      <c r="D1688" s="360"/>
      <c r="E1688" s="360"/>
      <c r="F1688" s="360"/>
      <c r="G1688" s="360"/>
      <c r="H1688" s="361"/>
      <c r="I1688" s="1"/>
    </row>
    <row r="1689" spans="1:9" ht="12.75" hidden="1" customHeight="1">
      <c r="A1689" s="1"/>
      <c r="B1689" s="409" t="s">
        <v>452</v>
      </c>
      <c r="C1689" s="52" t="s">
        <v>424</v>
      </c>
      <c r="D1689" s="348">
        <v>0.33</v>
      </c>
      <c r="E1689" s="348">
        <f t="shared" ref="E1689:E1690" si="159">D1689*$G$1676</f>
        <v>0.33</v>
      </c>
      <c r="F1689" s="352">
        <f>'MANO DE OBRA'!$K$8</f>
        <v>1165.6790978787881</v>
      </c>
      <c r="G1689" s="352">
        <f t="shared" ref="G1689:G1690" si="160">E1689*F1689</f>
        <v>384.67410230000007</v>
      </c>
      <c r="H1689" s="364"/>
      <c r="I1689" s="1"/>
    </row>
    <row r="1690" spans="1:9" ht="12.75" hidden="1" customHeight="1">
      <c r="A1690" s="1"/>
      <c r="B1690" s="409" t="s">
        <v>941</v>
      </c>
      <c r="C1690" s="52" t="s">
        <v>424</v>
      </c>
      <c r="D1690" s="348">
        <v>0.33</v>
      </c>
      <c r="E1690" s="348">
        <f t="shared" si="159"/>
        <v>0.33</v>
      </c>
      <c r="F1690" s="352">
        <f>'MANO DE OBRA'!$K$10</f>
        <v>942.27655587878792</v>
      </c>
      <c r="G1690" s="352">
        <f t="shared" si="160"/>
        <v>310.95126344000005</v>
      </c>
      <c r="H1690" s="364"/>
      <c r="I1690" s="1"/>
    </row>
    <row r="1691" spans="1:9" ht="12.75" hidden="1" customHeight="1">
      <c r="A1691" s="1"/>
      <c r="B1691" s="347"/>
      <c r="C1691" s="52"/>
      <c r="D1691" s="394"/>
      <c r="E1691" s="348"/>
      <c r="F1691" s="394"/>
      <c r="G1691" s="352"/>
      <c r="H1691" s="364"/>
      <c r="I1691" s="1"/>
    </row>
    <row r="1692" spans="1:9" ht="12.75" hidden="1" customHeight="1">
      <c r="A1692" s="1"/>
      <c r="B1692" s="390"/>
      <c r="C1692" s="52"/>
      <c r="D1692" s="394"/>
      <c r="E1692" s="348"/>
      <c r="F1692" s="394"/>
      <c r="G1692" s="352"/>
      <c r="H1692" s="365"/>
      <c r="I1692" s="1"/>
    </row>
    <row r="1693" spans="1:9" ht="12.75" hidden="1" customHeight="1">
      <c r="A1693" s="1"/>
      <c r="B1693" s="764" t="s">
        <v>425</v>
      </c>
      <c r="C1693" s="689"/>
      <c r="D1693" s="689"/>
      <c r="E1693" s="689"/>
      <c r="F1693" s="689"/>
      <c r="G1693" s="765"/>
      <c r="H1693" s="366">
        <f>SUM(G1689:G1692)</f>
        <v>695.62536574000012</v>
      </c>
      <c r="I1693" s="1"/>
    </row>
    <row r="1694" spans="1:9" ht="12.75" hidden="1" customHeight="1">
      <c r="A1694" s="1"/>
      <c r="B1694" s="766"/>
      <c r="C1694" s="692"/>
      <c r="D1694" s="692"/>
      <c r="E1694" s="692"/>
      <c r="F1694" s="692"/>
      <c r="G1694" s="692"/>
      <c r="H1694" s="700"/>
      <c r="I1694" s="1"/>
    </row>
    <row r="1695" spans="1:9" ht="12.75" hidden="1" customHeight="1">
      <c r="A1695" s="1"/>
      <c r="B1695" s="347" t="s">
        <v>426</v>
      </c>
      <c r="C1695" s="48"/>
      <c r="D1695" s="348"/>
      <c r="E1695" s="348"/>
      <c r="F1695" s="348"/>
      <c r="G1695" s="348"/>
      <c r="H1695" s="349"/>
      <c r="I1695" s="1"/>
    </row>
    <row r="1696" spans="1:9" ht="12.75" hidden="1" customHeight="1">
      <c r="A1696" s="1"/>
      <c r="B1696" s="347" t="s">
        <v>427</v>
      </c>
      <c r="C1696" s="48"/>
      <c r="D1696" s="348"/>
      <c r="E1696" s="348"/>
      <c r="F1696" s="348"/>
      <c r="G1696" s="348"/>
      <c r="H1696" s="349"/>
      <c r="I1696" s="1"/>
    </row>
    <row r="1697" spans="1:9" ht="12.75" hidden="1" customHeight="1">
      <c r="A1697" s="1"/>
      <c r="B1697" s="351" t="s">
        <v>428</v>
      </c>
      <c r="C1697" s="90"/>
      <c r="D1697" s="352"/>
      <c r="E1697" s="352"/>
      <c r="F1697" s="352"/>
      <c r="G1697" s="352"/>
      <c r="H1697" s="349"/>
      <c r="I1697" s="1"/>
    </row>
    <row r="1698" spans="1:9" ht="12.75" hidden="1" customHeight="1">
      <c r="A1698" s="1"/>
      <c r="B1698" s="368"/>
      <c r="C1698" s="355"/>
      <c r="D1698" s="355"/>
      <c r="E1698" s="355"/>
      <c r="F1698" s="355"/>
      <c r="G1698" s="369"/>
      <c r="H1698" s="358">
        <f>SUM(G1697)</f>
        <v>0</v>
      </c>
      <c r="I1698" s="1"/>
    </row>
    <row r="1699" spans="1:9" ht="12.75" hidden="1" customHeight="1">
      <c r="A1699" s="1"/>
      <c r="B1699" s="367"/>
      <c r="C1699" s="1"/>
      <c r="D1699" s="1"/>
      <c r="E1699" s="1"/>
      <c r="F1699" s="1"/>
      <c r="G1699" s="1"/>
      <c r="H1699" s="260"/>
      <c r="I1699" s="1"/>
    </row>
    <row r="1700" spans="1:9" ht="12.75" hidden="1" customHeight="1">
      <c r="A1700" s="1"/>
      <c r="B1700" s="370" t="s">
        <v>429</v>
      </c>
      <c r="C1700" s="355"/>
      <c r="D1700" s="355"/>
      <c r="E1700" s="355"/>
      <c r="F1700" s="355"/>
      <c r="G1700" s="369"/>
      <c r="H1700" s="371">
        <f>H1687+H1693+H1698</f>
        <v>26316.06042717028</v>
      </c>
      <c r="I1700" s="1"/>
    </row>
    <row r="1701" spans="1:9" ht="12.75" hidden="1" customHeight="1">
      <c r="A1701" s="1"/>
      <c r="B1701" s="367"/>
      <c r="C1701" s="1"/>
      <c r="D1701" s="1"/>
      <c r="E1701" s="1"/>
      <c r="F1701" s="1"/>
      <c r="G1701" s="1"/>
      <c r="H1701" s="372"/>
      <c r="I1701" s="1"/>
    </row>
    <row r="1702" spans="1:9" ht="12.75" hidden="1" customHeight="1">
      <c r="A1702" s="1"/>
      <c r="B1702" s="347" t="s">
        <v>349</v>
      </c>
      <c r="C1702" s="48"/>
      <c r="D1702" s="49">
        <f>'COEF.RESUMEN'!$H$5</f>
        <v>0.15</v>
      </c>
      <c r="E1702" s="48"/>
      <c r="F1702" s="48"/>
      <c r="G1702" s="48"/>
      <c r="H1702" s="350">
        <f>H1700*D1702</f>
        <v>3947.4090640755417</v>
      </c>
      <c r="I1702" s="1"/>
    </row>
    <row r="1703" spans="1:9" ht="12.75" hidden="1" customHeight="1">
      <c r="A1703" s="1"/>
      <c r="B1703" s="373"/>
      <c r="C1703" s="48"/>
      <c r="D1703" s="49"/>
      <c r="E1703" s="48"/>
      <c r="F1703" s="48"/>
      <c r="G1703" s="48"/>
      <c r="H1703" s="374"/>
      <c r="I1703" s="1"/>
    </row>
    <row r="1704" spans="1:9" ht="12.75" hidden="1" customHeight="1">
      <c r="A1704" s="1"/>
      <c r="B1704" s="347"/>
      <c r="C1704" s="48"/>
      <c r="D1704" s="49"/>
      <c r="E1704" s="48"/>
      <c r="F1704" s="48"/>
      <c r="G1704" s="48"/>
      <c r="H1704" s="350"/>
      <c r="I1704" s="1"/>
    </row>
    <row r="1705" spans="1:9" ht="12.75" hidden="1" customHeight="1">
      <c r="A1705" s="1"/>
      <c r="B1705" s="347" t="s">
        <v>350</v>
      </c>
      <c r="C1705" s="48"/>
      <c r="D1705" s="49">
        <f>'COEF.RESUMEN'!$H$6</f>
        <v>0.1</v>
      </c>
      <c r="E1705" s="48"/>
      <c r="F1705" s="48"/>
      <c r="G1705" s="48"/>
      <c r="H1705" s="350">
        <f>H1700*D1705</f>
        <v>2631.6060427170282</v>
      </c>
      <c r="I1705" s="1"/>
    </row>
    <row r="1706" spans="1:9" ht="12.75" hidden="1" customHeight="1">
      <c r="A1706" s="1"/>
      <c r="B1706" s="347"/>
      <c r="C1706" s="48"/>
      <c r="D1706" s="49"/>
      <c r="E1706" s="48"/>
      <c r="F1706" s="48"/>
      <c r="G1706" s="48"/>
      <c r="H1706" s="374">
        <f>H1700+H1702+H1705</f>
        <v>32895.075533962852</v>
      </c>
      <c r="I1706" s="1"/>
    </row>
    <row r="1707" spans="1:9" ht="12.75" hidden="1" customHeight="1">
      <c r="A1707" s="1"/>
      <c r="B1707" s="347" t="s">
        <v>430</v>
      </c>
      <c r="C1707" s="48"/>
      <c r="D1707" s="49">
        <f>'COEF.RESUMEN'!$H$8</f>
        <v>0.25</v>
      </c>
      <c r="E1707" s="48"/>
      <c r="F1707" s="48"/>
      <c r="G1707" s="48"/>
      <c r="H1707" s="350">
        <f>H1706*D1707</f>
        <v>8223.7688834907131</v>
      </c>
      <c r="I1707" s="1"/>
    </row>
    <row r="1708" spans="1:9" ht="12.75" hidden="1" customHeight="1">
      <c r="A1708" s="1"/>
      <c r="B1708" s="347"/>
      <c r="C1708" s="48"/>
      <c r="D1708" s="48"/>
      <c r="E1708" s="48"/>
      <c r="F1708" s="48"/>
      <c r="G1708" s="48"/>
      <c r="H1708" s="375"/>
      <c r="I1708" s="1"/>
    </row>
    <row r="1709" spans="1:9" ht="12.75" hidden="1" customHeight="1">
      <c r="A1709" s="1"/>
      <c r="B1709" s="376" t="s">
        <v>431</v>
      </c>
      <c r="C1709" s="340"/>
      <c r="D1709" s="340"/>
      <c r="E1709" s="340"/>
      <c r="F1709" s="340"/>
      <c r="G1709" s="377"/>
      <c r="H1709" s="371">
        <f>H1706+H1707</f>
        <v>41118.844417453569</v>
      </c>
      <c r="I1709" s="1"/>
    </row>
    <row r="1710" spans="1:9" ht="12.75" hidden="1" customHeight="1">
      <c r="A1710" s="1"/>
      <c r="B1710" s="1"/>
      <c r="C1710" s="1"/>
      <c r="D1710" s="1"/>
      <c r="E1710" s="1"/>
      <c r="F1710" s="1"/>
      <c r="G1710" s="1"/>
      <c r="H1710" s="1"/>
      <c r="I1710" s="1"/>
    </row>
    <row r="1711" spans="1:9" ht="12.75" hidden="1" customHeight="1">
      <c r="A1711" s="1"/>
      <c r="B1711" s="708" t="s">
        <v>2079</v>
      </c>
      <c r="C1711" s="687"/>
      <c r="D1711" s="762" t="s">
        <v>2080</v>
      </c>
      <c r="E1711" s="687"/>
      <c r="F1711" s="387" t="s">
        <v>43</v>
      </c>
      <c r="G1711" s="763">
        <v>1</v>
      </c>
      <c r="H1711" s="687"/>
      <c r="I1711" s="1"/>
    </row>
    <row r="1712" spans="1:9" ht="12.75" hidden="1" customHeight="1">
      <c r="A1712" s="1"/>
      <c r="B1712" s="342" t="s">
        <v>416</v>
      </c>
      <c r="C1712" s="343" t="s">
        <v>16</v>
      </c>
      <c r="D1712" s="342" t="s">
        <v>417</v>
      </c>
      <c r="E1712" s="342" t="s">
        <v>418</v>
      </c>
      <c r="F1712" s="342" t="s">
        <v>419</v>
      </c>
      <c r="G1712" s="342" t="s">
        <v>420</v>
      </c>
      <c r="H1712" s="342" t="s">
        <v>421</v>
      </c>
      <c r="I1712" s="1"/>
    </row>
    <row r="1713" spans="1:9" ht="12.75" hidden="1" customHeight="1">
      <c r="A1713" s="1"/>
      <c r="B1713" s="378" t="str">
        <f>'LISTA DE PRECIOS '!$D$1823</f>
        <v>Llave paso 0,101</v>
      </c>
      <c r="C1713" s="160" t="s">
        <v>43</v>
      </c>
      <c r="D1713" s="345">
        <v>1</v>
      </c>
      <c r="E1713" s="348">
        <f t="shared" ref="E1713:E1714" si="161">D1713*$G$1711</f>
        <v>1</v>
      </c>
      <c r="F1713" s="345">
        <f>'LISTA DE PRECIOS '!$J$1823</f>
        <v>28135.275022220554</v>
      </c>
      <c r="G1713" s="352">
        <f t="shared" ref="G1713:G1714" si="162">E1713*F1713</f>
        <v>28135.275022220554</v>
      </c>
      <c r="H1713" s="346"/>
      <c r="I1713" s="1"/>
    </row>
    <row r="1714" spans="1:9" ht="12.75" hidden="1" customHeight="1">
      <c r="A1714" s="1"/>
      <c r="B1714" s="347" t="str">
        <f>'LISTA DE PRECIOS '!$D$1836</f>
        <v>Sellador de roscas x 150 gs</v>
      </c>
      <c r="C1714" s="48" t="s">
        <v>43</v>
      </c>
      <c r="D1714" s="348">
        <v>0.04</v>
      </c>
      <c r="E1714" s="348">
        <f t="shared" si="161"/>
        <v>0.04</v>
      </c>
      <c r="F1714" s="348">
        <f>'LISTA DE PRECIOS '!$J$1836</f>
        <v>480.58902055496128</v>
      </c>
      <c r="G1714" s="352">
        <f t="shared" si="162"/>
        <v>19.223560822198451</v>
      </c>
      <c r="H1714" s="349"/>
      <c r="I1714" s="1"/>
    </row>
    <row r="1715" spans="1:9" ht="12.75" hidden="1" customHeight="1">
      <c r="A1715" s="1"/>
      <c r="B1715" s="347"/>
      <c r="C1715" s="48"/>
      <c r="D1715" s="348"/>
      <c r="E1715" s="348"/>
      <c r="F1715" s="348"/>
      <c r="G1715" s="352"/>
      <c r="H1715" s="349"/>
      <c r="I1715" s="1"/>
    </row>
    <row r="1716" spans="1:9" ht="12.75" hidden="1" customHeight="1">
      <c r="A1716" s="1"/>
      <c r="B1716" s="347"/>
      <c r="C1716" s="48"/>
      <c r="D1716" s="348"/>
      <c r="E1716" s="348"/>
      <c r="F1716" s="348"/>
      <c r="G1716" s="352"/>
      <c r="H1716" s="349"/>
      <c r="I1716" s="1"/>
    </row>
    <row r="1717" spans="1:9" ht="12.75" hidden="1" customHeight="1">
      <c r="A1717" s="1"/>
      <c r="B1717" s="347"/>
      <c r="C1717" s="48"/>
      <c r="D1717" s="348"/>
      <c r="E1717" s="348"/>
      <c r="F1717" s="348"/>
      <c r="G1717" s="352"/>
      <c r="H1717" s="349"/>
      <c r="I1717" s="1"/>
    </row>
    <row r="1718" spans="1:9" ht="12.75" hidden="1" customHeight="1">
      <c r="A1718" s="1"/>
      <c r="B1718" s="347"/>
      <c r="C1718" s="48"/>
      <c r="D1718" s="348"/>
      <c r="E1718" s="348"/>
      <c r="F1718" s="348"/>
      <c r="G1718" s="352"/>
      <c r="H1718" s="349"/>
      <c r="I1718" s="1"/>
    </row>
    <row r="1719" spans="1:9" ht="12.75" hidden="1" customHeight="1">
      <c r="A1719" s="1"/>
      <c r="B1719" s="347"/>
      <c r="C1719" s="48"/>
      <c r="D1719" s="348"/>
      <c r="E1719" s="348"/>
      <c r="F1719" s="348"/>
      <c r="G1719" s="352"/>
      <c r="H1719" s="349"/>
      <c r="I1719" s="1"/>
    </row>
    <row r="1720" spans="1:9" ht="12.75" hidden="1" customHeight="1">
      <c r="A1720" s="1"/>
      <c r="B1720" s="347"/>
      <c r="C1720" s="48"/>
      <c r="D1720" s="348"/>
      <c r="E1720" s="348"/>
      <c r="F1720" s="348"/>
      <c r="G1720" s="348"/>
      <c r="H1720" s="350"/>
      <c r="I1720" s="1"/>
    </row>
    <row r="1721" spans="1:9" ht="12.75" hidden="1" customHeight="1">
      <c r="A1721" s="1"/>
      <c r="B1721" s="347"/>
      <c r="C1721" s="48"/>
      <c r="D1721" s="348"/>
      <c r="E1721" s="348"/>
      <c r="F1721" s="348"/>
      <c r="G1721" s="348"/>
      <c r="H1721" s="350"/>
      <c r="I1721" s="1"/>
    </row>
    <row r="1722" spans="1:9" ht="12.75" hidden="1" customHeight="1">
      <c r="A1722" s="1"/>
      <c r="B1722" s="354" t="s">
        <v>422</v>
      </c>
      <c r="C1722" s="355"/>
      <c r="D1722" s="356"/>
      <c r="E1722" s="356"/>
      <c r="F1722" s="356"/>
      <c r="G1722" s="357"/>
      <c r="H1722" s="358">
        <f>SUM(G1713:G1719)</f>
        <v>28154.498583042754</v>
      </c>
      <c r="I1722" s="1"/>
    </row>
    <row r="1723" spans="1:9" ht="12.75" hidden="1" customHeight="1">
      <c r="A1723" s="1"/>
      <c r="B1723" s="359"/>
      <c r="C1723" s="50"/>
      <c r="D1723" s="360"/>
      <c r="E1723" s="360"/>
      <c r="F1723" s="360"/>
      <c r="G1723" s="360"/>
      <c r="H1723" s="361"/>
      <c r="I1723" s="1"/>
    </row>
    <row r="1724" spans="1:9" ht="12.75" hidden="1" customHeight="1">
      <c r="A1724" s="1"/>
      <c r="B1724" s="409" t="s">
        <v>452</v>
      </c>
      <c r="C1724" s="52" t="s">
        <v>424</v>
      </c>
      <c r="D1724" s="348">
        <v>0.34</v>
      </c>
      <c r="E1724" s="348">
        <f t="shared" ref="E1724:E1725" si="163">D1724*$G$1711</f>
        <v>0.34</v>
      </c>
      <c r="F1724" s="352">
        <f>'MANO DE OBRA'!$K$8</f>
        <v>1165.6790978787881</v>
      </c>
      <c r="G1724" s="352">
        <f t="shared" ref="G1724:G1725" si="164">E1724*F1724</f>
        <v>396.33089327878798</v>
      </c>
      <c r="H1724" s="364"/>
      <c r="I1724" s="1"/>
    </row>
    <row r="1725" spans="1:9" ht="12.75" hidden="1" customHeight="1">
      <c r="A1725" s="1"/>
      <c r="B1725" s="409" t="s">
        <v>941</v>
      </c>
      <c r="C1725" s="52" t="s">
        <v>424</v>
      </c>
      <c r="D1725" s="348">
        <v>0.34</v>
      </c>
      <c r="E1725" s="348">
        <f t="shared" si="163"/>
        <v>0.34</v>
      </c>
      <c r="F1725" s="352">
        <f>'MANO DE OBRA'!$K$10</f>
        <v>942.27655587878792</v>
      </c>
      <c r="G1725" s="352">
        <f t="shared" si="164"/>
        <v>320.37402899878794</v>
      </c>
      <c r="H1725" s="364"/>
      <c r="I1725" s="1"/>
    </row>
    <row r="1726" spans="1:9" ht="12.75" hidden="1" customHeight="1">
      <c r="A1726" s="1"/>
      <c r="B1726" s="347"/>
      <c r="C1726" s="52"/>
      <c r="D1726" s="394"/>
      <c r="E1726" s="348"/>
      <c r="F1726" s="394"/>
      <c r="G1726" s="352"/>
      <c r="H1726" s="364"/>
      <c r="I1726" s="1"/>
    </row>
    <row r="1727" spans="1:9" ht="12.75" hidden="1" customHeight="1">
      <c r="A1727" s="1"/>
      <c r="B1727" s="390"/>
      <c r="C1727" s="52"/>
      <c r="D1727" s="394"/>
      <c r="E1727" s="348"/>
      <c r="F1727" s="394"/>
      <c r="G1727" s="352"/>
      <c r="H1727" s="365"/>
      <c r="I1727" s="1"/>
    </row>
    <row r="1728" spans="1:9" ht="12.75" hidden="1" customHeight="1">
      <c r="A1728" s="1"/>
      <c r="B1728" s="764" t="s">
        <v>425</v>
      </c>
      <c r="C1728" s="689"/>
      <c r="D1728" s="689"/>
      <c r="E1728" s="689"/>
      <c r="F1728" s="689"/>
      <c r="G1728" s="765"/>
      <c r="H1728" s="366">
        <f>SUM(G1724:G1727)</f>
        <v>716.70492227757586</v>
      </c>
      <c r="I1728" s="1"/>
    </row>
    <row r="1729" spans="1:9" ht="12.75" hidden="1" customHeight="1">
      <c r="A1729" s="1"/>
      <c r="B1729" s="766"/>
      <c r="C1729" s="692"/>
      <c r="D1729" s="692"/>
      <c r="E1729" s="692"/>
      <c r="F1729" s="692"/>
      <c r="G1729" s="692"/>
      <c r="H1729" s="700"/>
      <c r="I1729" s="1"/>
    </row>
    <row r="1730" spans="1:9" ht="12.75" hidden="1" customHeight="1">
      <c r="A1730" s="1"/>
      <c r="B1730" s="347" t="s">
        <v>426</v>
      </c>
      <c r="C1730" s="48"/>
      <c r="D1730" s="348"/>
      <c r="E1730" s="348"/>
      <c r="F1730" s="348"/>
      <c r="G1730" s="348"/>
      <c r="H1730" s="349"/>
      <c r="I1730" s="1"/>
    </row>
    <row r="1731" spans="1:9" ht="12.75" hidden="1" customHeight="1">
      <c r="A1731" s="1"/>
      <c r="B1731" s="347" t="s">
        <v>427</v>
      </c>
      <c r="C1731" s="48"/>
      <c r="D1731" s="348"/>
      <c r="E1731" s="348"/>
      <c r="F1731" s="348"/>
      <c r="G1731" s="348"/>
      <c r="H1731" s="349"/>
      <c r="I1731" s="1"/>
    </row>
    <row r="1732" spans="1:9" ht="12.75" hidden="1" customHeight="1">
      <c r="A1732" s="1"/>
      <c r="B1732" s="351" t="s">
        <v>428</v>
      </c>
      <c r="C1732" s="90"/>
      <c r="D1732" s="352"/>
      <c r="E1732" s="352"/>
      <c r="F1732" s="352"/>
      <c r="G1732" s="352"/>
      <c r="H1732" s="349"/>
      <c r="I1732" s="1"/>
    </row>
    <row r="1733" spans="1:9" ht="12.75" hidden="1" customHeight="1">
      <c r="A1733" s="1"/>
      <c r="B1733" s="368"/>
      <c r="C1733" s="355"/>
      <c r="D1733" s="355"/>
      <c r="E1733" s="355"/>
      <c r="F1733" s="355"/>
      <c r="G1733" s="369"/>
      <c r="H1733" s="358">
        <f>SUM(G1732)</f>
        <v>0</v>
      </c>
      <c r="I1733" s="1"/>
    </row>
    <row r="1734" spans="1:9" ht="12.75" hidden="1" customHeight="1">
      <c r="A1734" s="1"/>
      <c r="B1734" s="367"/>
      <c r="C1734" s="1"/>
      <c r="D1734" s="1"/>
      <c r="E1734" s="1"/>
      <c r="F1734" s="1"/>
      <c r="G1734" s="1"/>
      <c r="H1734" s="260"/>
      <c r="I1734" s="1"/>
    </row>
    <row r="1735" spans="1:9" ht="12.75" hidden="1" customHeight="1">
      <c r="A1735" s="1"/>
      <c r="B1735" s="370" t="s">
        <v>429</v>
      </c>
      <c r="C1735" s="355"/>
      <c r="D1735" s="355"/>
      <c r="E1735" s="355"/>
      <c r="F1735" s="355"/>
      <c r="G1735" s="369"/>
      <c r="H1735" s="371">
        <f>H1722+H1728+H1733</f>
        <v>28871.203505320329</v>
      </c>
      <c r="I1735" s="1"/>
    </row>
    <row r="1736" spans="1:9" ht="12.75" hidden="1" customHeight="1">
      <c r="A1736" s="1"/>
      <c r="B1736" s="367"/>
      <c r="C1736" s="1"/>
      <c r="D1736" s="1"/>
      <c r="E1736" s="1"/>
      <c r="F1736" s="1"/>
      <c r="G1736" s="1"/>
      <c r="H1736" s="372"/>
      <c r="I1736" s="1"/>
    </row>
    <row r="1737" spans="1:9" ht="12.75" hidden="1" customHeight="1">
      <c r="A1737" s="1"/>
      <c r="B1737" s="347" t="s">
        <v>349</v>
      </c>
      <c r="C1737" s="48"/>
      <c r="D1737" s="49">
        <f>'COEF.RESUMEN'!$H$5</f>
        <v>0.15</v>
      </c>
      <c r="E1737" s="48"/>
      <c r="F1737" s="48"/>
      <c r="G1737" s="48"/>
      <c r="H1737" s="350">
        <f>H1735*D1737</f>
        <v>4330.6805257980495</v>
      </c>
      <c r="I1737" s="1"/>
    </row>
    <row r="1738" spans="1:9" ht="12.75" hidden="1" customHeight="1">
      <c r="A1738" s="1"/>
      <c r="B1738" s="373"/>
      <c r="C1738" s="48"/>
      <c r="D1738" s="49"/>
      <c r="E1738" s="48"/>
      <c r="F1738" s="48"/>
      <c r="G1738" s="48"/>
      <c r="H1738" s="374"/>
      <c r="I1738" s="1"/>
    </row>
    <row r="1739" spans="1:9" ht="12.75" hidden="1" customHeight="1">
      <c r="A1739" s="1"/>
      <c r="B1739" s="347"/>
      <c r="C1739" s="48"/>
      <c r="D1739" s="49"/>
      <c r="E1739" s="48"/>
      <c r="F1739" s="48"/>
      <c r="G1739" s="48"/>
      <c r="H1739" s="350"/>
      <c r="I1739" s="1"/>
    </row>
    <row r="1740" spans="1:9" ht="12.75" hidden="1" customHeight="1">
      <c r="A1740" s="1"/>
      <c r="B1740" s="347" t="s">
        <v>350</v>
      </c>
      <c r="C1740" s="48"/>
      <c r="D1740" s="49">
        <f>'COEF.RESUMEN'!$H$6</f>
        <v>0.1</v>
      </c>
      <c r="E1740" s="48"/>
      <c r="F1740" s="48"/>
      <c r="G1740" s="48"/>
      <c r="H1740" s="350">
        <f>H1735*D1740</f>
        <v>2887.1203505320332</v>
      </c>
      <c r="I1740" s="1"/>
    </row>
    <row r="1741" spans="1:9" ht="12.75" hidden="1" customHeight="1">
      <c r="A1741" s="1"/>
      <c r="B1741" s="347"/>
      <c r="C1741" s="48"/>
      <c r="D1741" s="49"/>
      <c r="E1741" s="48"/>
      <c r="F1741" s="48"/>
      <c r="G1741" s="48"/>
      <c r="H1741" s="374">
        <f>H1735+H1737+H1740</f>
        <v>36089.004381650411</v>
      </c>
      <c r="I1741" s="1"/>
    </row>
    <row r="1742" spans="1:9" ht="12.75" hidden="1" customHeight="1">
      <c r="A1742" s="1"/>
      <c r="B1742" s="347" t="s">
        <v>430</v>
      </c>
      <c r="C1742" s="48"/>
      <c r="D1742" s="49">
        <f>'COEF.RESUMEN'!$H$8</f>
        <v>0.25</v>
      </c>
      <c r="E1742" s="48"/>
      <c r="F1742" s="48"/>
      <c r="G1742" s="48"/>
      <c r="H1742" s="350">
        <f>H1741*D1742</f>
        <v>9022.2510954126028</v>
      </c>
      <c r="I1742" s="1"/>
    </row>
    <row r="1743" spans="1:9" ht="12.75" hidden="1" customHeight="1">
      <c r="A1743" s="1"/>
      <c r="B1743" s="347"/>
      <c r="C1743" s="48"/>
      <c r="D1743" s="48"/>
      <c r="E1743" s="48"/>
      <c r="F1743" s="48"/>
      <c r="G1743" s="48"/>
      <c r="H1743" s="375"/>
      <c r="I1743" s="1"/>
    </row>
    <row r="1744" spans="1:9" ht="12.75" hidden="1" customHeight="1">
      <c r="A1744" s="1"/>
      <c r="B1744" s="376" t="s">
        <v>431</v>
      </c>
      <c r="C1744" s="340"/>
      <c r="D1744" s="340"/>
      <c r="E1744" s="340"/>
      <c r="F1744" s="340"/>
      <c r="G1744" s="377"/>
      <c r="H1744" s="371">
        <f>H1741+H1742</f>
        <v>45111.255477063016</v>
      </c>
      <c r="I1744" s="1"/>
    </row>
    <row r="1745" spans="1:9" ht="12.75" hidden="1" customHeight="1">
      <c r="A1745" s="1"/>
      <c r="B1745" s="1"/>
      <c r="C1745" s="1"/>
      <c r="D1745" s="1"/>
      <c r="E1745" s="1"/>
      <c r="F1745" s="1"/>
      <c r="G1745" s="1"/>
      <c r="H1745" s="1"/>
      <c r="I1745" s="1"/>
    </row>
    <row r="1746" spans="1:9" ht="12.75" hidden="1" customHeight="1">
      <c r="A1746" s="1"/>
      <c r="B1746" s="708" t="s">
        <v>2081</v>
      </c>
      <c r="C1746" s="687"/>
      <c r="D1746" s="762" t="s">
        <v>2082</v>
      </c>
      <c r="E1746" s="687"/>
      <c r="F1746" s="387" t="s">
        <v>178</v>
      </c>
      <c r="G1746" s="763">
        <v>1</v>
      </c>
      <c r="H1746" s="687"/>
      <c r="I1746" s="1"/>
    </row>
    <row r="1747" spans="1:9" ht="12.75" hidden="1" customHeight="1">
      <c r="A1747" s="1"/>
      <c r="B1747" s="342" t="s">
        <v>416</v>
      </c>
      <c r="C1747" s="343" t="s">
        <v>16</v>
      </c>
      <c r="D1747" s="342" t="s">
        <v>417</v>
      </c>
      <c r="E1747" s="342" t="s">
        <v>418</v>
      </c>
      <c r="F1747" s="342" t="s">
        <v>419</v>
      </c>
      <c r="G1747" s="342" t="s">
        <v>420</v>
      </c>
      <c r="H1747" s="342" t="s">
        <v>421</v>
      </c>
      <c r="I1747" s="1"/>
    </row>
    <row r="1748" spans="1:9" ht="12.75" hidden="1" customHeight="1">
      <c r="A1748" s="1"/>
      <c r="B1748" s="378" t="str">
        <f>'LISTA DE PRECIOS '!D1755</f>
        <v>Codo PPTFHH 0,013</v>
      </c>
      <c r="C1748" s="160" t="s">
        <v>16</v>
      </c>
      <c r="D1748" s="345">
        <f>DATOS!E810</f>
        <v>0</v>
      </c>
      <c r="E1748" s="348">
        <f t="shared" ref="E1748:E1809" si="165">D1748*$G$1746</f>
        <v>0</v>
      </c>
      <c r="F1748" s="345">
        <f>'LISTA DE PRECIOS '!J1755</f>
        <v>210.01456877941376</v>
      </c>
      <c r="G1748" s="352">
        <f t="shared" ref="G1748:G1809" si="166">E1748*F1748</f>
        <v>0</v>
      </c>
      <c r="H1748" s="346"/>
      <c r="I1748" s="1"/>
    </row>
    <row r="1749" spans="1:9" ht="12.75" hidden="1" customHeight="1">
      <c r="A1749" s="1"/>
      <c r="B1749" s="396" t="str">
        <f>'LISTA DE PRECIOS '!D1756</f>
        <v>Codo PPTF HH 0,019</v>
      </c>
      <c r="C1749" s="106" t="s">
        <v>16</v>
      </c>
      <c r="D1749" s="348">
        <f>DATOS!E811</f>
        <v>0</v>
      </c>
      <c r="E1749" s="348">
        <f t="shared" si="165"/>
        <v>0</v>
      </c>
      <c r="F1749" s="348">
        <f>'LISTA DE PRECIOS '!J1756</f>
        <v>269.48710295965532</v>
      </c>
      <c r="G1749" s="352">
        <f t="shared" si="166"/>
        <v>0</v>
      </c>
      <c r="H1749" s="382"/>
      <c r="I1749" s="1"/>
    </row>
    <row r="1750" spans="1:9" ht="12.75" hidden="1" customHeight="1">
      <c r="A1750" s="1"/>
      <c r="B1750" s="396" t="str">
        <f>'LISTA DE PRECIOS '!D1757</f>
        <v>Codo PPTF HH 0,025</v>
      </c>
      <c r="C1750" s="106" t="s">
        <v>16</v>
      </c>
      <c r="D1750" s="348">
        <f>DATOS!E812</f>
        <v>0</v>
      </c>
      <c r="E1750" s="348">
        <f t="shared" si="165"/>
        <v>0</v>
      </c>
      <c r="F1750" s="348">
        <f>'LISTA DE PRECIOS '!J1757</f>
        <v>293.92062689983516</v>
      </c>
      <c r="G1750" s="352">
        <f t="shared" si="166"/>
        <v>0</v>
      </c>
      <c r="H1750" s="382"/>
      <c r="I1750" s="1"/>
    </row>
    <row r="1751" spans="1:9" ht="12.75" hidden="1" customHeight="1">
      <c r="A1751" s="1"/>
      <c r="B1751" s="396" t="str">
        <f>'LISTA DE PRECIOS '!D1758</f>
        <v>Codo PPTF HH 0,032</v>
      </c>
      <c r="C1751" s="106" t="s">
        <v>16</v>
      </c>
      <c r="D1751" s="348">
        <f>DATOS!E813</f>
        <v>0</v>
      </c>
      <c r="E1751" s="348">
        <f t="shared" si="165"/>
        <v>0</v>
      </c>
      <c r="F1751" s="348">
        <f>'LISTA DE PRECIOS '!J1758</f>
        <v>438.92546027940745</v>
      </c>
      <c r="G1751" s="352">
        <f t="shared" si="166"/>
        <v>0</v>
      </c>
      <c r="H1751" s="382"/>
      <c r="I1751" s="1"/>
    </row>
    <row r="1752" spans="1:9" ht="12.75" hidden="1" customHeight="1">
      <c r="A1752" s="1"/>
      <c r="B1752" s="396" t="str">
        <f>'LISTA DE PRECIOS '!D1759</f>
        <v>Codo PPTF HH 0,038</v>
      </c>
      <c r="C1752" s="106" t="s">
        <v>16</v>
      </c>
      <c r="D1752" s="348">
        <f>DATOS!E814</f>
        <v>0</v>
      </c>
      <c r="E1752" s="348">
        <f t="shared" si="165"/>
        <v>0</v>
      </c>
      <c r="F1752" s="348">
        <f>'LISTA DE PRECIOS '!J1759</f>
        <v>748.09085017662721</v>
      </c>
      <c r="G1752" s="352">
        <f t="shared" si="166"/>
        <v>0</v>
      </c>
      <c r="H1752" s="382"/>
      <c r="I1752" s="1"/>
    </row>
    <row r="1753" spans="1:9" ht="12.75" hidden="1" customHeight="1">
      <c r="A1753" s="1"/>
      <c r="B1753" s="396" t="str">
        <f>'LISTA DE PRECIOS '!D1760</f>
        <v>Codo PPTF HH 0,051</v>
      </c>
      <c r="C1753" s="106" t="s">
        <v>16</v>
      </c>
      <c r="D1753" s="348">
        <f>DATOS!E815</f>
        <v>0</v>
      </c>
      <c r="E1753" s="348">
        <f t="shared" si="165"/>
        <v>0</v>
      </c>
      <c r="F1753" s="348">
        <f>'LISTA DE PRECIOS '!J1760</f>
        <v>1870.8357187287675</v>
      </c>
      <c r="G1753" s="352">
        <f t="shared" si="166"/>
        <v>0</v>
      </c>
      <c r="H1753" s="382"/>
      <c r="I1753" s="1"/>
    </row>
    <row r="1754" spans="1:9" ht="12.75" hidden="1" customHeight="1">
      <c r="A1754" s="1"/>
      <c r="B1754" s="396" t="str">
        <f>'LISTA DE PRECIOS '!D1761</f>
        <v>Codo PPTF HH 0,063</v>
      </c>
      <c r="C1754" s="106" t="s">
        <v>16</v>
      </c>
      <c r="D1754" s="348">
        <f>DATOS!E816</f>
        <v>0</v>
      </c>
      <c r="E1754" s="348">
        <f t="shared" si="165"/>
        <v>0</v>
      </c>
      <c r="F1754" s="348">
        <f>'LISTA DE PRECIOS '!J1761</f>
        <v>3021.057077657083</v>
      </c>
      <c r="G1754" s="352">
        <f t="shared" si="166"/>
        <v>0</v>
      </c>
      <c r="H1754" s="382"/>
      <c r="I1754" s="1"/>
    </row>
    <row r="1755" spans="1:9" ht="12.75" hidden="1" customHeight="1">
      <c r="A1755" s="1"/>
      <c r="B1755" s="396" t="str">
        <f>'LISTA DE PRECIOS '!D1762</f>
        <v>Codo PPTF HH 0,076</v>
      </c>
      <c r="C1755" s="106" t="s">
        <v>16</v>
      </c>
      <c r="D1755" s="348">
        <f>DATOS!E817</f>
        <v>0</v>
      </c>
      <c r="E1755" s="348">
        <f t="shared" si="165"/>
        <v>0</v>
      </c>
      <c r="F1755" s="348">
        <f>'LISTA DE PRECIOS '!J1762</f>
        <v>3586.7096188218179</v>
      </c>
      <c r="G1755" s="352">
        <f t="shared" si="166"/>
        <v>0</v>
      </c>
      <c r="H1755" s="382"/>
      <c r="I1755" s="1"/>
    </row>
    <row r="1756" spans="1:9" ht="12.75" hidden="1" customHeight="1">
      <c r="A1756" s="1"/>
      <c r="B1756" s="396" t="str">
        <f>'LISTA DE PRECIOS '!D1763</f>
        <v>Codo PPTF HH 0,101</v>
      </c>
      <c r="C1756" s="106" t="s">
        <v>16</v>
      </c>
      <c r="D1756" s="348">
        <f>DATOS!E818</f>
        <v>0</v>
      </c>
      <c r="E1756" s="348">
        <f t="shared" si="165"/>
        <v>0</v>
      </c>
      <c r="F1756" s="348">
        <f>'LISTA DE PRECIOS '!J1763</f>
        <v>4337.1051419384949</v>
      </c>
      <c r="G1756" s="352">
        <f t="shared" si="166"/>
        <v>0</v>
      </c>
      <c r="H1756" s="382"/>
      <c r="I1756" s="1"/>
    </row>
    <row r="1757" spans="1:9" ht="12.75" hidden="1" customHeight="1">
      <c r="A1757" s="1"/>
      <c r="B1757" s="396" t="str">
        <f>'LISTA DE PRECIOS '!D1764</f>
        <v>Codo PPTF MH 0,013</v>
      </c>
      <c r="C1757" s="106" t="s">
        <v>16</v>
      </c>
      <c r="D1757" s="348">
        <f>DATOS!E819</f>
        <v>0</v>
      </c>
      <c r="E1757" s="348">
        <f t="shared" si="165"/>
        <v>0</v>
      </c>
      <c r="F1757" s="348">
        <f>'LISTA DE PRECIOS '!J1764</f>
        <v>452.32444611017183</v>
      </c>
      <c r="G1757" s="352">
        <f t="shared" si="166"/>
        <v>0</v>
      </c>
      <c r="H1757" s="382"/>
      <c r="I1757" s="1"/>
    </row>
    <row r="1758" spans="1:9" ht="12.75" hidden="1" customHeight="1">
      <c r="A1758" s="1"/>
      <c r="B1758" s="396" t="str">
        <f>'LISTA DE PRECIOS '!D1765</f>
        <v>Codo PPTF MH 0,051</v>
      </c>
      <c r="C1758" s="106" t="s">
        <v>16</v>
      </c>
      <c r="D1758" s="348">
        <f>DATOS!E820</f>
        <v>0</v>
      </c>
      <c r="E1758" s="348">
        <f t="shared" si="165"/>
        <v>0</v>
      </c>
      <c r="F1758" s="348">
        <f>'LISTA DE PRECIOS '!J1765</f>
        <v>2835.8126018113726</v>
      </c>
      <c r="G1758" s="352">
        <f t="shared" si="166"/>
        <v>0</v>
      </c>
      <c r="H1758" s="382"/>
      <c r="I1758" s="1"/>
    </row>
    <row r="1759" spans="1:9" ht="12.75" hidden="1" customHeight="1">
      <c r="A1759" s="1"/>
      <c r="B1759" s="396" t="str">
        <f>'LISTA DE PRECIOS '!D1766</f>
        <v>Codo PPTFMH 0,063</v>
      </c>
      <c r="C1759" s="106" t="s">
        <v>16</v>
      </c>
      <c r="D1759" s="348">
        <f>DATOS!E821</f>
        <v>0</v>
      </c>
      <c r="E1759" s="348">
        <f t="shared" si="165"/>
        <v>0</v>
      </c>
      <c r="F1759" s="348">
        <f>'LISTA DE PRECIOS '!J1766</f>
        <v>4566.607796431289</v>
      </c>
      <c r="G1759" s="352">
        <f t="shared" si="166"/>
        <v>0</v>
      </c>
      <c r="H1759" s="382"/>
      <c r="I1759" s="1"/>
    </row>
    <row r="1760" spans="1:9" ht="12.75" hidden="1" customHeight="1">
      <c r="A1760" s="1"/>
      <c r="B1760" s="396" t="str">
        <f>'LISTA DE PRECIOS '!D1767</f>
        <v>Codo PPTFMH 0,076</v>
      </c>
      <c r="C1760" s="106" t="s">
        <v>16</v>
      </c>
      <c r="D1760" s="348">
        <f>DATOS!E822</f>
        <v>0</v>
      </c>
      <c r="E1760" s="348">
        <f t="shared" si="165"/>
        <v>0</v>
      </c>
      <c r="F1760" s="348">
        <f>'LISTA DE PRECIOS '!J1767</f>
        <v>5075.7531646974494</v>
      </c>
      <c r="G1760" s="352">
        <f t="shared" si="166"/>
        <v>0</v>
      </c>
      <c r="H1760" s="382"/>
      <c r="I1760" s="1"/>
    </row>
    <row r="1761" spans="1:9" ht="12.75" hidden="1" customHeight="1">
      <c r="A1761" s="1"/>
      <c r="B1761" s="396" t="str">
        <f>'LISTA DE PRECIOS '!D1768</f>
        <v>Codo PPTF MH 0,101</v>
      </c>
      <c r="C1761" s="106" t="s">
        <v>16</v>
      </c>
      <c r="D1761" s="348">
        <f>DATOS!E823</f>
        <v>0</v>
      </c>
      <c r="E1761" s="348">
        <f t="shared" si="165"/>
        <v>0</v>
      </c>
      <c r="F1761" s="348">
        <f>'LISTA DE PRECIOS '!J1768</f>
        <v>5608.0374874540848</v>
      </c>
      <c r="G1761" s="352">
        <f t="shared" si="166"/>
        <v>0</v>
      </c>
      <c r="H1761" s="382"/>
      <c r="I1761" s="1"/>
    </row>
    <row r="1762" spans="1:9" ht="12.75" hidden="1" customHeight="1">
      <c r="A1762" s="1"/>
      <c r="B1762" s="396" t="str">
        <f>'LISTA DE PRECIOS '!D1769</f>
        <v>Buje de Reducción 0,025 x 0,020</v>
      </c>
      <c r="C1762" s="106" t="s">
        <v>16</v>
      </c>
      <c r="D1762" s="348">
        <f>DATOS!E824</f>
        <v>0</v>
      </c>
      <c r="E1762" s="348">
        <f t="shared" si="165"/>
        <v>0</v>
      </c>
      <c r="F1762" s="348">
        <f>'LISTA DE PRECIOS '!J1769</f>
        <v>163.73397305475635</v>
      </c>
      <c r="G1762" s="352">
        <f t="shared" si="166"/>
        <v>0</v>
      </c>
      <c r="H1762" s="382"/>
      <c r="I1762" s="1"/>
    </row>
    <row r="1763" spans="1:9" ht="12.75" hidden="1" customHeight="1">
      <c r="A1763" s="1"/>
      <c r="B1763" s="396" t="str">
        <f>'LISTA DE PRECIOS '!D1770</f>
        <v>Buje de Reducción 0,032 x 0,025</v>
      </c>
      <c r="C1763" s="106" t="s">
        <v>16</v>
      </c>
      <c r="D1763" s="348">
        <f>DATOS!E825</f>
        <v>0</v>
      </c>
      <c r="E1763" s="348">
        <f t="shared" si="165"/>
        <v>0</v>
      </c>
      <c r="F1763" s="348">
        <f>'LISTA DE PRECIOS '!J1770</f>
        <v>192.29552487669457</v>
      </c>
      <c r="G1763" s="352">
        <f t="shared" si="166"/>
        <v>0</v>
      </c>
      <c r="H1763" s="382"/>
      <c r="I1763" s="1"/>
    </row>
    <row r="1764" spans="1:9" ht="12.75" hidden="1" customHeight="1">
      <c r="A1764" s="1"/>
      <c r="B1764" s="396" t="str">
        <f>'LISTA DE PRECIOS '!D1771</f>
        <v>Buje de Reducción 0,038 x 0,025</v>
      </c>
      <c r="C1764" s="106" t="s">
        <v>16</v>
      </c>
      <c r="D1764" s="348">
        <f>DATOS!E826</f>
        <v>0</v>
      </c>
      <c r="E1764" s="348">
        <f t="shared" si="165"/>
        <v>0</v>
      </c>
      <c r="F1764" s="348">
        <f>'LISTA DE PRECIOS '!J1771</f>
        <v>809.96782668826256</v>
      </c>
      <c r="G1764" s="352">
        <f t="shared" si="166"/>
        <v>0</v>
      </c>
      <c r="H1764" s="382"/>
      <c r="I1764" s="1"/>
    </row>
    <row r="1765" spans="1:9" ht="12.75" hidden="1" customHeight="1">
      <c r="A1765" s="1"/>
      <c r="B1765" s="396" t="str">
        <f>'LISTA DE PRECIOS '!D1772</f>
        <v>Cupla PPTF 0,013</v>
      </c>
      <c r="C1765" s="106" t="s">
        <v>16</v>
      </c>
      <c r="D1765" s="348">
        <f>DATOS!E827</f>
        <v>0</v>
      </c>
      <c r="E1765" s="348">
        <f t="shared" si="165"/>
        <v>0</v>
      </c>
      <c r="F1765" s="348">
        <f>'LISTA DE PRECIOS '!J1772</f>
        <v>198.10210345292347</v>
      </c>
      <c r="G1765" s="352">
        <f t="shared" si="166"/>
        <v>0</v>
      </c>
      <c r="H1765" s="382"/>
      <c r="I1765" s="1"/>
    </row>
    <row r="1766" spans="1:9" ht="12.75" hidden="1" customHeight="1">
      <c r="A1766" s="1"/>
      <c r="B1766" s="396" t="str">
        <f>'LISTA DE PRECIOS '!D1773</f>
        <v>Cupla PPTF 0,019</v>
      </c>
      <c r="C1766" s="106" t="s">
        <v>16</v>
      </c>
      <c r="D1766" s="348">
        <f>DATOS!E828</f>
        <v>0</v>
      </c>
      <c r="E1766" s="348">
        <f t="shared" si="165"/>
        <v>0</v>
      </c>
      <c r="F1766" s="348">
        <f>'LISTA DE PRECIOS '!J1773</f>
        <v>206.452801508428</v>
      </c>
      <c r="G1766" s="352">
        <f t="shared" si="166"/>
        <v>0</v>
      </c>
      <c r="H1766" s="382"/>
      <c r="I1766" s="1"/>
    </row>
    <row r="1767" spans="1:9" ht="12.75" hidden="1" customHeight="1">
      <c r="A1767" s="1"/>
      <c r="B1767" s="396" t="str">
        <f>'LISTA DE PRECIOS '!D1774</f>
        <v>Cupla PPTF0,025</v>
      </c>
      <c r="C1767" s="106" t="s">
        <v>16</v>
      </c>
      <c r="D1767" s="348">
        <f>DATOS!E829</f>
        <v>0</v>
      </c>
      <c r="E1767" s="348">
        <f t="shared" si="165"/>
        <v>0</v>
      </c>
      <c r="F1767" s="348">
        <f>'LISTA DE PRECIOS '!J1774</f>
        <v>322.88368120703888</v>
      </c>
      <c r="G1767" s="352">
        <f t="shared" si="166"/>
        <v>0</v>
      </c>
      <c r="H1767" s="382"/>
      <c r="I1767" s="1"/>
    </row>
    <row r="1768" spans="1:9" ht="12.75" hidden="1" customHeight="1">
      <c r="A1768" s="1"/>
      <c r="B1768" s="396" t="str">
        <f>'LISTA DE PRECIOS '!D1775</f>
        <v>Cupla PPTF0,032</v>
      </c>
      <c r="C1768" s="106" t="s">
        <v>16</v>
      </c>
      <c r="D1768" s="348">
        <f>DATOS!E830</f>
        <v>0</v>
      </c>
      <c r="E1768" s="348">
        <f t="shared" si="165"/>
        <v>0</v>
      </c>
      <c r="F1768" s="348">
        <f>'LISTA DE PRECIOS '!J1775</f>
        <v>266.28450549750841</v>
      </c>
      <c r="G1768" s="352">
        <f t="shared" si="166"/>
        <v>0</v>
      </c>
      <c r="H1768" s="382"/>
      <c r="I1768" s="1"/>
    </row>
    <row r="1769" spans="1:9" ht="12.75" hidden="1" customHeight="1">
      <c r="A1769" s="1"/>
      <c r="B1769" s="396" t="str">
        <f>'LISTA DE PRECIOS '!D1776</f>
        <v>CuplaPPTF 0,038</v>
      </c>
      <c r="C1769" s="106" t="s">
        <v>16</v>
      </c>
      <c r="D1769" s="348">
        <f>DATOS!E831</f>
        <v>0</v>
      </c>
      <c r="E1769" s="348">
        <f t="shared" si="165"/>
        <v>0</v>
      </c>
      <c r="F1769" s="348">
        <f>'LISTA DE PRECIOS '!J1776</f>
        <v>636.99244311713437</v>
      </c>
      <c r="G1769" s="352">
        <f t="shared" si="166"/>
        <v>0</v>
      </c>
      <c r="H1769" s="382"/>
      <c r="I1769" s="1"/>
    </row>
    <row r="1770" spans="1:9" ht="12.75" hidden="1" customHeight="1">
      <c r="A1770" s="1"/>
      <c r="B1770" s="396" t="str">
        <f>'LISTA DE PRECIOS '!D1777</f>
        <v>Cupla PPTF 0,051</v>
      </c>
      <c r="C1770" s="106" t="s">
        <v>16</v>
      </c>
      <c r="D1770" s="348">
        <f>DATOS!E832</f>
        <v>0</v>
      </c>
      <c r="E1770" s="348">
        <f t="shared" si="165"/>
        <v>0</v>
      </c>
      <c r="F1770" s="348">
        <f>'LISTA DE PRECIOS '!J1777</f>
        <v>1259.779655695271</v>
      </c>
      <c r="G1770" s="352">
        <f t="shared" si="166"/>
        <v>0</v>
      </c>
      <c r="H1770" s="382"/>
      <c r="I1770" s="1"/>
    </row>
    <row r="1771" spans="1:9" ht="12.75" hidden="1" customHeight="1">
      <c r="A1771" s="1"/>
      <c r="B1771" s="396" t="str">
        <f>'LISTA DE PRECIOS '!D1778</f>
        <v>Cupla PPTF 0,063</v>
      </c>
      <c r="C1771" s="106" t="s">
        <v>16</v>
      </c>
      <c r="D1771" s="348">
        <f>DATOS!E833</f>
        <v>0</v>
      </c>
      <c r="E1771" s="348">
        <f t="shared" si="165"/>
        <v>0</v>
      </c>
      <c r="F1771" s="348">
        <f>'LISTA DE PRECIOS '!J1778</f>
        <v>1718.0852515060749</v>
      </c>
      <c r="G1771" s="352">
        <f t="shared" si="166"/>
        <v>0</v>
      </c>
      <c r="H1771" s="382"/>
      <c r="I1771" s="1"/>
    </row>
    <row r="1772" spans="1:9" ht="12.75" hidden="1" customHeight="1">
      <c r="A1772" s="1"/>
      <c r="B1772" s="396" t="str">
        <f>'LISTA DE PRECIOS '!D1779</f>
        <v>Cupla PPTF 0,076</v>
      </c>
      <c r="C1772" s="106" t="s">
        <v>16</v>
      </c>
      <c r="D1772" s="348">
        <f>DATOS!E834</f>
        <v>0</v>
      </c>
      <c r="E1772" s="348">
        <f t="shared" si="165"/>
        <v>0</v>
      </c>
      <c r="F1772" s="348">
        <f>'LISTA DE PRECIOS '!J1779</f>
        <v>2432.9821694739171</v>
      </c>
      <c r="G1772" s="352">
        <f t="shared" si="166"/>
        <v>0</v>
      </c>
      <c r="H1772" s="382"/>
      <c r="I1772" s="1"/>
    </row>
    <row r="1773" spans="1:9" ht="12.75" hidden="1" customHeight="1">
      <c r="A1773" s="1"/>
      <c r="B1773" s="396" t="str">
        <f>'LISTA DE PRECIOS '!D1780</f>
        <v>Cupla PPTF 0,101</v>
      </c>
      <c r="C1773" s="106" t="s">
        <v>16</v>
      </c>
      <c r="D1773" s="348">
        <f>DATOS!E835</f>
        <v>0</v>
      </c>
      <c r="E1773" s="348">
        <f t="shared" si="165"/>
        <v>0</v>
      </c>
      <c r="F1773" s="348">
        <f>'LISTA DE PRECIOS '!J1780</f>
        <v>3892.3826964277305</v>
      </c>
      <c r="G1773" s="352">
        <f t="shared" si="166"/>
        <v>0</v>
      </c>
      <c r="H1773" s="382"/>
      <c r="I1773" s="1"/>
    </row>
    <row r="1774" spans="1:9" ht="12.75" hidden="1" customHeight="1">
      <c r="A1774" s="1"/>
      <c r="B1774" s="396" t="str">
        <f>'LISTA DE PRECIOS '!D1781</f>
        <v>Tee PPTF0,013</v>
      </c>
      <c r="C1774" s="106" t="s">
        <v>16</v>
      </c>
      <c r="D1774" s="348">
        <f>DATOS!E836</f>
        <v>0</v>
      </c>
      <c r="E1774" s="348">
        <f t="shared" si="165"/>
        <v>0</v>
      </c>
      <c r="F1774" s="348">
        <f>'LISTA DE PRECIOS '!J1781</f>
        <v>488.37117062956298</v>
      </c>
      <c r="G1774" s="352">
        <f t="shared" si="166"/>
        <v>0</v>
      </c>
      <c r="H1774" s="382"/>
      <c r="I1774" s="1"/>
    </row>
    <row r="1775" spans="1:9" ht="12.75" hidden="1" customHeight="1">
      <c r="A1775" s="1"/>
      <c r="B1775" s="396" t="str">
        <f>'LISTA DE PRECIOS '!D1782</f>
        <v>Tee PPTF 0,019</v>
      </c>
      <c r="C1775" s="106" t="s">
        <v>16</v>
      </c>
      <c r="D1775" s="348">
        <f>DATOS!E837</f>
        <v>0</v>
      </c>
      <c r="E1775" s="348">
        <f t="shared" si="165"/>
        <v>0</v>
      </c>
      <c r="F1775" s="348">
        <f>'LISTA DE PRECIOS '!J1782</f>
        <v>521.73405509504346</v>
      </c>
      <c r="G1775" s="352">
        <f t="shared" si="166"/>
        <v>0</v>
      </c>
      <c r="H1775" s="382"/>
      <c r="I1775" s="1"/>
    </row>
    <row r="1776" spans="1:9" ht="12.75" hidden="1" customHeight="1">
      <c r="A1776" s="1"/>
      <c r="B1776" s="396" t="str">
        <f>'LISTA DE PRECIOS '!D1783</f>
        <v>Tee PPTF 0,025</v>
      </c>
      <c r="C1776" s="106" t="s">
        <v>16</v>
      </c>
      <c r="D1776" s="348">
        <f>DATOS!E838</f>
        <v>0</v>
      </c>
      <c r="E1776" s="348">
        <f t="shared" si="165"/>
        <v>0</v>
      </c>
      <c r="F1776" s="348">
        <f>'LISTA DE PRECIOS '!J1783</f>
        <v>559.98563973638647</v>
      </c>
      <c r="G1776" s="352">
        <f t="shared" si="166"/>
        <v>0</v>
      </c>
      <c r="H1776" s="382"/>
      <c r="I1776" s="1"/>
    </row>
    <row r="1777" spans="1:9" ht="12.75" hidden="1" customHeight="1">
      <c r="A1777" s="1"/>
      <c r="B1777" s="396" t="str">
        <f>'LISTA DE PRECIOS '!D1784</f>
        <v>Tee PPTF 0,032</v>
      </c>
      <c r="C1777" s="106" t="s">
        <v>16</v>
      </c>
      <c r="D1777" s="348">
        <f>DATOS!E839</f>
        <v>0</v>
      </c>
      <c r="E1777" s="348">
        <f t="shared" si="165"/>
        <v>0</v>
      </c>
      <c r="F1777" s="348">
        <f>'LISTA DE PRECIOS '!J1784</f>
        <v>701.90759892342498</v>
      </c>
      <c r="G1777" s="352">
        <f t="shared" si="166"/>
        <v>0</v>
      </c>
      <c r="H1777" s="382"/>
      <c r="I1777" s="1"/>
    </row>
    <row r="1778" spans="1:9" ht="12.75" hidden="1" customHeight="1">
      <c r="A1778" s="1"/>
      <c r="B1778" s="396" t="str">
        <f>'LISTA DE PRECIOS '!D1785</f>
        <v>Tee PPTF 0,038</v>
      </c>
      <c r="C1778" s="106" t="s">
        <v>16</v>
      </c>
      <c r="D1778" s="348">
        <f>DATOS!E840</f>
        <v>0</v>
      </c>
      <c r="E1778" s="348">
        <f t="shared" si="165"/>
        <v>0</v>
      </c>
      <c r="F1778" s="348">
        <f>'LISTA DE PRECIOS '!J1785</f>
        <v>1222.67389092243</v>
      </c>
      <c r="G1778" s="352">
        <f t="shared" si="166"/>
        <v>0</v>
      </c>
      <c r="H1778" s="382"/>
      <c r="I1778" s="1"/>
    </row>
    <row r="1779" spans="1:9" ht="12.75" hidden="1" customHeight="1">
      <c r="A1779" s="1"/>
      <c r="B1779" s="396" t="str">
        <f>'LISTA DE PRECIOS '!D1786</f>
        <v>Tee PPTF 0,051</v>
      </c>
      <c r="C1779" s="106" t="s">
        <v>16</v>
      </c>
      <c r="D1779" s="348">
        <f>DATOS!E841</f>
        <v>0</v>
      </c>
      <c r="E1779" s="348">
        <f t="shared" si="165"/>
        <v>0</v>
      </c>
      <c r="F1779" s="348">
        <f>'LISTA DE PRECIOS '!J1786</f>
        <v>2386.5836103431616</v>
      </c>
      <c r="G1779" s="352">
        <f t="shared" si="166"/>
        <v>0</v>
      </c>
      <c r="H1779" s="382"/>
      <c r="I1779" s="1"/>
    </row>
    <row r="1780" spans="1:9" ht="12.75" hidden="1" customHeight="1">
      <c r="A1780" s="1"/>
      <c r="B1780" s="396" t="str">
        <f>'LISTA DE PRECIOS '!D1787</f>
        <v>Tee PPTF0,063</v>
      </c>
      <c r="C1780" s="106" t="s">
        <v>16</v>
      </c>
      <c r="D1780" s="348">
        <f>DATOS!E842</f>
        <v>0</v>
      </c>
      <c r="E1780" s="348">
        <f t="shared" si="165"/>
        <v>0</v>
      </c>
      <c r="F1780" s="348">
        <f>'LISTA DE PRECIOS '!J1787</f>
        <v>4428.4939044097246</v>
      </c>
      <c r="G1780" s="352">
        <f t="shared" si="166"/>
        <v>0</v>
      </c>
      <c r="H1780" s="382"/>
      <c r="I1780" s="1"/>
    </row>
    <row r="1781" spans="1:9" ht="12.75" hidden="1" customHeight="1">
      <c r="A1781" s="1"/>
      <c r="B1781" s="396" t="str">
        <f>'LISTA DE PRECIOS '!D1788</f>
        <v>Tee PPTF 0,076</v>
      </c>
      <c r="C1781" s="106" t="s">
        <v>16</v>
      </c>
      <c r="D1781" s="348">
        <f>DATOS!E843</f>
        <v>0</v>
      </c>
      <c r="E1781" s="348">
        <f t="shared" si="165"/>
        <v>0</v>
      </c>
      <c r="F1781" s="348">
        <f>'LISTA DE PRECIOS '!J1788</f>
        <v>7310.8914819767224</v>
      </c>
      <c r="G1781" s="352">
        <f t="shared" si="166"/>
        <v>0</v>
      </c>
      <c r="H1781" s="382"/>
      <c r="I1781" s="1"/>
    </row>
    <row r="1782" spans="1:9" ht="12.75" hidden="1" customHeight="1">
      <c r="A1782" s="1"/>
      <c r="B1782" s="396" t="str">
        <f>'LISTA DE PRECIOS '!D1789</f>
        <v>Tee ePPTF 0,101</v>
      </c>
      <c r="C1782" s="106" t="s">
        <v>16</v>
      </c>
      <c r="D1782" s="348">
        <f>DATOS!E844</f>
        <v>0</v>
      </c>
      <c r="E1782" s="348">
        <f t="shared" si="165"/>
        <v>0</v>
      </c>
      <c r="F1782" s="348">
        <f>'LISTA DE PRECIOS '!J1789</f>
        <v>7788.3179503758347</v>
      </c>
      <c r="G1782" s="352">
        <f t="shared" si="166"/>
        <v>0</v>
      </c>
      <c r="H1782" s="382"/>
      <c r="I1782" s="1"/>
    </row>
    <row r="1783" spans="1:9" ht="12.75" hidden="1" customHeight="1">
      <c r="A1783" s="1"/>
      <c r="B1783" s="396" t="str">
        <f>'LISTA DE PRECIOS '!D1790</f>
        <v>Tee epoxi reduccion central 0,019x0,013</v>
      </c>
      <c r="C1783" s="106" t="s">
        <v>16</v>
      </c>
      <c r="D1783" s="348">
        <f>DATOS!E845</f>
        <v>0</v>
      </c>
      <c r="E1783" s="348">
        <f t="shared" si="165"/>
        <v>0</v>
      </c>
      <c r="F1783" s="348">
        <f>'LISTA DE PRECIOS '!J1790</f>
        <v>467.35208473300582</v>
      </c>
      <c r="G1783" s="352">
        <f t="shared" si="166"/>
        <v>0</v>
      </c>
      <c r="H1783" s="382"/>
      <c r="I1783" s="1"/>
    </row>
    <row r="1784" spans="1:9" ht="12.75" hidden="1" customHeight="1">
      <c r="A1784" s="1"/>
      <c r="B1784" s="396" t="str">
        <f>'LISTA DE PRECIOS '!D1791</f>
        <v>Tee epoxi reduccion central 0,025x0,013</v>
      </c>
      <c r="C1784" s="106" t="s">
        <v>16</v>
      </c>
      <c r="D1784" s="348">
        <f>DATOS!E846</f>
        <v>0</v>
      </c>
      <c r="E1784" s="348">
        <f t="shared" si="165"/>
        <v>0</v>
      </c>
      <c r="F1784" s="348">
        <f>'LISTA DE PRECIOS '!J1791</f>
        <v>524.09824251773625</v>
      </c>
      <c r="G1784" s="352">
        <f t="shared" si="166"/>
        <v>0</v>
      </c>
      <c r="H1784" s="382"/>
      <c r="I1784" s="1"/>
    </row>
    <row r="1785" spans="1:9" ht="12.75" hidden="1" customHeight="1">
      <c r="A1785" s="1"/>
      <c r="B1785" s="396" t="str">
        <f>'LISTA DE PRECIOS '!D1792</f>
        <v>Tee epoxi reduccion central 0,025x0,019</v>
      </c>
      <c r="C1785" s="106" t="s">
        <v>16</v>
      </c>
      <c r="D1785" s="348">
        <f>DATOS!E847</f>
        <v>0</v>
      </c>
      <c r="E1785" s="348">
        <f t="shared" si="165"/>
        <v>0</v>
      </c>
      <c r="F1785" s="348">
        <f>'LISTA DE PRECIOS '!J1792</f>
        <v>574.05312391591008</v>
      </c>
      <c r="G1785" s="352">
        <f t="shared" si="166"/>
        <v>0</v>
      </c>
      <c r="H1785" s="382"/>
      <c r="I1785" s="1"/>
    </row>
    <row r="1786" spans="1:9" ht="12.75" hidden="1" customHeight="1">
      <c r="A1786" s="1"/>
      <c r="B1786" s="396" t="str">
        <f>'LISTA DE PRECIOS '!D1793</f>
        <v>Tee epoxi reduccion central 0,032x0,013</v>
      </c>
      <c r="C1786" s="106" t="s">
        <v>16</v>
      </c>
      <c r="D1786" s="348">
        <f>DATOS!E848</f>
        <v>0</v>
      </c>
      <c r="E1786" s="348">
        <f t="shared" si="165"/>
        <v>0</v>
      </c>
      <c r="F1786" s="348">
        <f>'LISTA DE PRECIOS '!J1793</f>
        <v>618.86953450769761</v>
      </c>
      <c r="G1786" s="352">
        <f t="shared" si="166"/>
        <v>0</v>
      </c>
      <c r="H1786" s="382"/>
      <c r="I1786" s="1"/>
    </row>
    <row r="1787" spans="1:9" ht="12.75" hidden="1" customHeight="1">
      <c r="A1787" s="1"/>
      <c r="B1787" s="396" t="str">
        <f>'LISTA DE PRECIOS '!D1794</f>
        <v>Tee epoxi reduccion central 0,032x0,019</v>
      </c>
      <c r="C1787" s="106" t="s">
        <v>16</v>
      </c>
      <c r="D1787" s="348">
        <f>DATOS!E849</f>
        <v>0</v>
      </c>
      <c r="E1787" s="348">
        <f t="shared" si="165"/>
        <v>0</v>
      </c>
      <c r="F1787" s="348">
        <f>'LISTA DE PRECIOS '!J1794</f>
        <v>670.36051738040794</v>
      </c>
      <c r="G1787" s="352">
        <f t="shared" si="166"/>
        <v>0</v>
      </c>
      <c r="H1787" s="382"/>
      <c r="I1787" s="1"/>
    </row>
    <row r="1788" spans="1:9" ht="12.75" hidden="1" customHeight="1">
      <c r="A1788" s="1"/>
      <c r="B1788" s="396" t="str">
        <f>'LISTA DE PRECIOS '!D1795</f>
        <v>Tee epoxi reduccion central 0,032x0,025</v>
      </c>
      <c r="C1788" s="106" t="s">
        <v>16</v>
      </c>
      <c r="D1788" s="348">
        <f>DATOS!E850</f>
        <v>0</v>
      </c>
      <c r="E1788" s="348">
        <f t="shared" si="165"/>
        <v>0</v>
      </c>
      <c r="F1788" s="348">
        <f>'LISTA DE PRECIOS '!J1795</f>
        <v>645.73743159667447</v>
      </c>
      <c r="G1788" s="352">
        <f t="shared" si="166"/>
        <v>0</v>
      </c>
      <c r="H1788" s="382"/>
      <c r="I1788" s="1"/>
    </row>
    <row r="1789" spans="1:9" ht="12.75" hidden="1" customHeight="1">
      <c r="A1789" s="1"/>
      <c r="B1789" s="396" t="str">
        <f>'LISTA DE PRECIOS '!D1796</f>
        <v>Tee epoxi reduccion central 0,038x0,013</v>
      </c>
      <c r="C1789" s="106" t="s">
        <v>16</v>
      </c>
      <c r="D1789" s="348">
        <f>DATOS!E851</f>
        <v>0</v>
      </c>
      <c r="E1789" s="348">
        <f t="shared" si="165"/>
        <v>0</v>
      </c>
      <c r="F1789" s="348">
        <f>'LISTA DE PRECIOS '!J1796</f>
        <v>953.99492003266255</v>
      </c>
      <c r="G1789" s="352">
        <f t="shared" si="166"/>
        <v>0</v>
      </c>
      <c r="H1789" s="382"/>
      <c r="I1789" s="1"/>
    </row>
    <row r="1790" spans="1:9" ht="12.75" hidden="1" customHeight="1">
      <c r="A1790" s="1"/>
      <c r="B1790" s="396" t="str">
        <f>'LISTA DE PRECIOS '!D1797</f>
        <v>Tee epoxi reduccion central 0,038x0,019</v>
      </c>
      <c r="C1790" s="106" t="s">
        <v>16</v>
      </c>
      <c r="D1790" s="348">
        <f>DATOS!E852</f>
        <v>0</v>
      </c>
      <c r="E1790" s="348">
        <f t="shared" si="165"/>
        <v>0</v>
      </c>
      <c r="F1790" s="348">
        <f>'LISTA DE PRECIOS '!J1797</f>
        <v>1171.7216627629782</v>
      </c>
      <c r="G1790" s="352">
        <f t="shared" si="166"/>
        <v>0</v>
      </c>
      <c r="H1790" s="382"/>
      <c r="I1790" s="1"/>
    </row>
    <row r="1791" spans="1:9" ht="12.75" hidden="1" customHeight="1">
      <c r="A1791" s="1"/>
      <c r="B1791" s="396" t="str">
        <f>'LISTA DE PRECIOS '!D1798</f>
        <v>Tee epoxi reduccion central 0,038x0,025</v>
      </c>
      <c r="C1791" s="106" t="s">
        <v>16</v>
      </c>
      <c r="D1791" s="348">
        <f>DATOS!E853</f>
        <v>0</v>
      </c>
      <c r="E1791" s="348">
        <f t="shared" si="165"/>
        <v>0</v>
      </c>
      <c r="F1791" s="348">
        <f>'LISTA DE PRECIOS '!J1798</f>
        <v>1171.7216627629782</v>
      </c>
      <c r="G1791" s="352">
        <f t="shared" si="166"/>
        <v>0</v>
      </c>
      <c r="H1791" s="382"/>
      <c r="I1791" s="1"/>
    </row>
    <row r="1792" spans="1:9" ht="12.75" hidden="1" customHeight="1">
      <c r="A1792" s="1"/>
      <c r="B1792" s="396" t="str">
        <f>'LISTA DE PRECIOS '!D1799</f>
        <v>Tee epoxi reduccion central 0,038x0,032</v>
      </c>
      <c r="C1792" s="106" t="s">
        <v>16</v>
      </c>
      <c r="D1792" s="348">
        <f>DATOS!E854</f>
        <v>0</v>
      </c>
      <c r="E1792" s="348">
        <f t="shared" si="165"/>
        <v>0</v>
      </c>
      <c r="F1792" s="348">
        <f>'LISTA DE PRECIOS '!J1799</f>
        <v>1171.7216627629782</v>
      </c>
      <c r="G1792" s="352">
        <f t="shared" si="166"/>
        <v>0</v>
      </c>
      <c r="H1792" s="382"/>
      <c r="I1792" s="1"/>
    </row>
    <row r="1793" spans="1:9" ht="12.75" hidden="1" customHeight="1">
      <c r="A1793" s="1"/>
      <c r="B1793" s="396" t="str">
        <f>'LISTA DE PRECIOS '!D1800</f>
        <v>Tee epoxi reduccion central 0,051x0,013</v>
      </c>
      <c r="C1793" s="106" t="s">
        <v>16</v>
      </c>
      <c r="D1793" s="348">
        <f>DATOS!E855</f>
        <v>0</v>
      </c>
      <c r="E1793" s="348">
        <f t="shared" si="165"/>
        <v>0</v>
      </c>
      <c r="F1793" s="348">
        <f>'LISTA DE PRECIOS '!J1800</f>
        <v>2010.9518519324765</v>
      </c>
      <c r="G1793" s="352">
        <f t="shared" si="166"/>
        <v>0</v>
      </c>
      <c r="H1793" s="382"/>
      <c r="I1793" s="1"/>
    </row>
    <row r="1794" spans="1:9" ht="12.75" hidden="1" customHeight="1">
      <c r="A1794" s="1"/>
      <c r="B1794" s="396" t="str">
        <f>'LISTA DE PRECIOS '!D1801</f>
        <v>Tee epoxi reduccion central 0,051x0,019</v>
      </c>
      <c r="C1794" s="106" t="s">
        <v>16</v>
      </c>
      <c r="D1794" s="348">
        <f>DATOS!E856</f>
        <v>0</v>
      </c>
      <c r="E1794" s="348">
        <f t="shared" si="165"/>
        <v>0</v>
      </c>
      <c r="F1794" s="348">
        <f>'LISTA DE PRECIOS '!J1801</f>
        <v>2694.93089123136</v>
      </c>
      <c r="G1794" s="352">
        <f t="shared" si="166"/>
        <v>0</v>
      </c>
      <c r="H1794" s="382"/>
      <c r="I1794" s="1"/>
    </row>
    <row r="1795" spans="1:9" ht="12.75" hidden="1" customHeight="1">
      <c r="A1795" s="1"/>
      <c r="B1795" s="396" t="str">
        <f>'LISTA DE PRECIOS '!D1802</f>
        <v>Tee epoxi reduccion central 0,051x0,025</v>
      </c>
      <c r="C1795" s="106" t="s">
        <v>16</v>
      </c>
      <c r="D1795" s="348">
        <f>DATOS!E857</f>
        <v>0</v>
      </c>
      <c r="E1795" s="348">
        <f t="shared" si="165"/>
        <v>0</v>
      </c>
      <c r="F1795" s="348">
        <f>'LISTA DE PRECIOS '!J1802</f>
        <v>2694.93089123136</v>
      </c>
      <c r="G1795" s="352">
        <f t="shared" si="166"/>
        <v>0</v>
      </c>
      <c r="H1795" s="382"/>
      <c r="I1795" s="1"/>
    </row>
    <row r="1796" spans="1:9" ht="12.75" hidden="1" customHeight="1">
      <c r="A1796" s="1"/>
      <c r="B1796" s="396" t="str">
        <f>'LISTA DE PRECIOS '!D1803</f>
        <v>Tee epoxi reduccion central 0,051x0,032</v>
      </c>
      <c r="C1796" s="106" t="s">
        <v>16</v>
      </c>
      <c r="D1796" s="348">
        <f>DATOS!E858</f>
        <v>0</v>
      </c>
      <c r="E1796" s="348">
        <f t="shared" si="165"/>
        <v>0</v>
      </c>
      <c r="F1796" s="348">
        <f>'LISTA DE PRECIOS '!J1803</f>
        <v>2694.93089123136</v>
      </c>
      <c r="G1796" s="352">
        <f t="shared" si="166"/>
        <v>0</v>
      </c>
      <c r="H1796" s="382"/>
      <c r="I1796" s="1"/>
    </row>
    <row r="1797" spans="1:9" ht="12.75" hidden="1" customHeight="1">
      <c r="A1797" s="1"/>
      <c r="B1797" s="396" t="str">
        <f>'LISTA DE PRECIOS '!D1804</f>
        <v>Tee epoxi reduccion central 0,051x0,038</v>
      </c>
      <c r="C1797" s="106" t="s">
        <v>16</v>
      </c>
      <c r="D1797" s="348">
        <f>DATOS!E859</f>
        <v>0</v>
      </c>
      <c r="E1797" s="348">
        <f t="shared" si="165"/>
        <v>0</v>
      </c>
      <c r="F1797" s="348">
        <f>'LISTA DE PRECIOS '!J1804</f>
        <v>3226.3924619824566</v>
      </c>
      <c r="G1797" s="352">
        <f t="shared" si="166"/>
        <v>0</v>
      </c>
      <c r="H1797" s="382"/>
      <c r="I1797" s="1"/>
    </row>
    <row r="1798" spans="1:9" ht="12.75" hidden="1" customHeight="1">
      <c r="A1798" s="1"/>
      <c r="B1798" s="396" t="str">
        <f>'LISTA DE PRECIOS '!D1805</f>
        <v>Tee epoxi reduccion central 0,063x0,051</v>
      </c>
      <c r="C1798" s="106" t="s">
        <v>16</v>
      </c>
      <c r="D1798" s="348">
        <f>DATOS!E860</f>
        <v>0</v>
      </c>
      <c r="E1798" s="348">
        <f t="shared" si="165"/>
        <v>0</v>
      </c>
      <c r="F1798" s="348">
        <f>'LISTA DE PRECIOS '!J1805</f>
        <v>4449.9842313052532</v>
      </c>
      <c r="G1798" s="352">
        <f t="shared" si="166"/>
        <v>0</v>
      </c>
      <c r="H1798" s="382"/>
      <c r="I1798" s="1"/>
    </row>
    <row r="1799" spans="1:9" ht="12.75" hidden="1" customHeight="1">
      <c r="A1799" s="1"/>
      <c r="B1799" s="396" t="str">
        <f>'LISTA DE PRECIOS '!D1806</f>
        <v>Transición  1/2"</v>
      </c>
      <c r="C1799" s="106" t="s">
        <v>16</v>
      </c>
      <c r="D1799" s="348">
        <f>DATOS!E861</f>
        <v>0</v>
      </c>
      <c r="E1799" s="348">
        <f t="shared" si="165"/>
        <v>0</v>
      </c>
      <c r="F1799" s="348">
        <f>'LISTA DE PRECIOS '!J1806</f>
        <v>318.44394329222462</v>
      </c>
      <c r="G1799" s="352">
        <f t="shared" si="166"/>
        <v>0</v>
      </c>
      <c r="H1799" s="382"/>
      <c r="I1799" s="1"/>
    </row>
    <row r="1800" spans="1:9" ht="12.75" hidden="1" customHeight="1">
      <c r="A1800" s="1"/>
      <c r="B1800" s="396" t="str">
        <f>'LISTA DE PRECIOS '!D1807</f>
        <v>Transición 3/4"</v>
      </c>
      <c r="C1800" s="106" t="s">
        <v>16</v>
      </c>
      <c r="D1800" s="348">
        <f>DATOS!E862</f>
        <v>0</v>
      </c>
      <c r="E1800" s="348">
        <f t="shared" si="165"/>
        <v>0</v>
      </c>
      <c r="F1800" s="348">
        <f>'LISTA DE PRECIOS '!J1807</f>
        <v>379.83204978627373</v>
      </c>
      <c r="G1800" s="352">
        <f t="shared" si="166"/>
        <v>0</v>
      </c>
      <c r="H1800" s="382"/>
      <c r="I1800" s="1"/>
    </row>
    <row r="1801" spans="1:9" ht="12.75" hidden="1" customHeight="1">
      <c r="A1801" s="1"/>
      <c r="B1801" s="396" t="str">
        <f>'LISTA DE PRECIOS '!D1808</f>
        <v>Transición 1"</v>
      </c>
      <c r="C1801" s="106" t="s">
        <v>16</v>
      </c>
      <c r="D1801" s="348">
        <f>DATOS!E863</f>
        <v>0</v>
      </c>
      <c r="E1801" s="348">
        <f t="shared" si="165"/>
        <v>0</v>
      </c>
      <c r="F1801" s="348">
        <f>'LISTA DE PRECIOS '!J1808</f>
        <v>587.64795808693418</v>
      </c>
      <c r="G1801" s="352">
        <f t="shared" si="166"/>
        <v>0</v>
      </c>
      <c r="H1801" s="382"/>
      <c r="I1801" s="1"/>
    </row>
    <row r="1802" spans="1:9" ht="12.75" hidden="1" customHeight="1">
      <c r="A1802" s="1"/>
      <c r="B1802" s="396" t="str">
        <f>'LISTA DE PRECIOS '!D1809</f>
        <v>Transición 1 1/4"</v>
      </c>
      <c r="C1802" s="106" t="s">
        <v>16</v>
      </c>
      <c r="D1802" s="348">
        <f>DATOS!E864</f>
        <v>0</v>
      </c>
      <c r="E1802" s="348">
        <f t="shared" si="165"/>
        <v>0</v>
      </c>
      <c r="F1802" s="348">
        <f>'LISTA DE PRECIOS '!J1809</f>
        <v>1295.2179676715066</v>
      </c>
      <c r="G1802" s="352">
        <f t="shared" si="166"/>
        <v>0</v>
      </c>
      <c r="H1802" s="382"/>
      <c r="I1802" s="1"/>
    </row>
    <row r="1803" spans="1:9" ht="12.75" hidden="1" customHeight="1">
      <c r="A1803" s="1"/>
      <c r="B1803" s="396" t="str">
        <f>'LISTA DE PRECIOS '!D1810</f>
        <v>Transición 1 1/2"</v>
      </c>
      <c r="C1803" s="106" t="s">
        <v>16</v>
      </c>
      <c r="D1803" s="348">
        <f>DATOS!E865</f>
        <v>0</v>
      </c>
      <c r="E1803" s="348">
        <f t="shared" si="165"/>
        <v>0</v>
      </c>
      <c r="F1803" s="348">
        <f>'LISTA DE PRECIOS '!J1810</f>
        <v>1883.167215498903</v>
      </c>
      <c r="G1803" s="352">
        <f t="shared" si="166"/>
        <v>0</v>
      </c>
      <c r="H1803" s="382"/>
      <c r="I1803" s="1"/>
    </row>
    <row r="1804" spans="1:9" ht="12.75" hidden="1" customHeight="1">
      <c r="A1804" s="1"/>
      <c r="B1804" s="396" t="str">
        <f>'LISTA DE PRECIOS '!D1811</f>
        <v>Niple entrefusion 0,019</v>
      </c>
      <c r="C1804" s="106" t="s">
        <v>16</v>
      </c>
      <c r="D1804" s="348">
        <f>DATOS!E866</f>
        <v>0</v>
      </c>
      <c r="E1804" s="348">
        <f t="shared" si="165"/>
        <v>0</v>
      </c>
      <c r="F1804" s="348">
        <f>'LISTA DE PRECIOS '!J1811</f>
        <v>174.07763401725467</v>
      </c>
      <c r="G1804" s="352">
        <f t="shared" si="166"/>
        <v>0</v>
      </c>
      <c r="H1804" s="382"/>
      <c r="I1804" s="1"/>
    </row>
    <row r="1805" spans="1:9" ht="12.75" hidden="1" customHeight="1">
      <c r="A1805" s="1"/>
      <c r="B1805" s="396" t="str">
        <f>'LISTA DE PRECIOS '!D1812</f>
        <v>Niple entrefusion 0,025</v>
      </c>
      <c r="C1805" s="106" t="s">
        <v>16</v>
      </c>
      <c r="D1805" s="348">
        <f>DATOS!E867</f>
        <v>0</v>
      </c>
      <c r="E1805" s="348">
        <f t="shared" si="165"/>
        <v>0</v>
      </c>
      <c r="F1805" s="348">
        <f>'LISTA DE PRECIOS '!J1812</f>
        <v>194.20112025136766</v>
      </c>
      <c r="G1805" s="352">
        <f t="shared" si="166"/>
        <v>0</v>
      </c>
      <c r="H1805" s="382"/>
      <c r="I1805" s="1"/>
    </row>
    <row r="1806" spans="1:9" ht="12.75" hidden="1" customHeight="1">
      <c r="A1806" s="1"/>
      <c r="B1806" s="396" t="str">
        <f>'LISTA DE PRECIOS '!D1813</f>
        <v>Niple entrefusion 0,032</v>
      </c>
      <c r="C1806" s="106" t="s">
        <v>16</v>
      </c>
      <c r="D1806" s="348">
        <f>DATOS!E868</f>
        <v>0</v>
      </c>
      <c r="E1806" s="348">
        <f t="shared" si="165"/>
        <v>0</v>
      </c>
      <c r="F1806" s="348">
        <f>'LISTA DE PRECIOS '!J1813</f>
        <v>229.180268856623</v>
      </c>
      <c r="G1806" s="352">
        <f t="shared" si="166"/>
        <v>0</v>
      </c>
      <c r="H1806" s="382"/>
      <c r="I1806" s="1"/>
    </row>
    <row r="1807" spans="1:9" ht="12.75" hidden="1" customHeight="1">
      <c r="A1807" s="1"/>
      <c r="B1807" s="396" t="str">
        <f>'LISTA DE PRECIOS '!D1814</f>
        <v>Niple entrefusion 0,038</v>
      </c>
      <c r="C1807" s="48" t="s">
        <v>16</v>
      </c>
      <c r="D1807" s="348">
        <f>DATOS!E869</f>
        <v>0</v>
      </c>
      <c r="E1807" s="348">
        <f t="shared" si="165"/>
        <v>0</v>
      </c>
      <c r="F1807" s="348">
        <f>'LISTA DE PRECIOS '!J1814</f>
        <v>271.49246772567255</v>
      </c>
      <c r="G1807" s="352">
        <f t="shared" si="166"/>
        <v>0</v>
      </c>
      <c r="H1807" s="349"/>
      <c r="I1807" s="1"/>
    </row>
    <row r="1808" spans="1:9" ht="12.75" hidden="1" customHeight="1">
      <c r="A1808" s="1"/>
      <c r="B1808" s="347" t="str">
        <f>'LISTA DE PRECIOS '!D1824</f>
        <v>Llave esférica 1 1/2"</v>
      </c>
      <c r="C1808" s="48" t="s">
        <v>16</v>
      </c>
      <c r="D1808" s="348">
        <f>DATOS!E870</f>
        <v>0</v>
      </c>
      <c r="E1808" s="348">
        <f t="shared" si="165"/>
        <v>0</v>
      </c>
      <c r="F1808" s="348">
        <f>'LISTA DE PRECIOS '!J1824</f>
        <v>13377.817258571962</v>
      </c>
      <c r="G1808" s="352">
        <f t="shared" si="166"/>
        <v>0</v>
      </c>
      <c r="H1808" s="349"/>
      <c r="I1808" s="1"/>
    </row>
    <row r="1809" spans="1:9" ht="12.75" hidden="1" customHeight="1">
      <c r="A1809" s="1"/>
      <c r="B1809" s="347" t="str">
        <f>'LISTA DE PRECIOS '!D1825</f>
        <v>Llave esférica 2"</v>
      </c>
      <c r="C1809" s="48" t="s">
        <v>16</v>
      </c>
      <c r="D1809" s="348">
        <f>DATOS!E871</f>
        <v>0</v>
      </c>
      <c r="E1809" s="348">
        <f t="shared" si="165"/>
        <v>0</v>
      </c>
      <c r="F1809" s="348">
        <f>'LISTA DE PRECIOS '!J1825</f>
        <v>23205.879272575472</v>
      </c>
      <c r="G1809" s="352">
        <f t="shared" si="166"/>
        <v>0</v>
      </c>
      <c r="H1809" s="349"/>
      <c r="I1809" s="1"/>
    </row>
    <row r="1810" spans="1:9" ht="12.75" hidden="1" customHeight="1">
      <c r="A1810" s="1"/>
      <c r="B1810" s="347"/>
      <c r="C1810" s="48"/>
      <c r="D1810" s="348"/>
      <c r="E1810" s="348"/>
      <c r="F1810" s="348"/>
      <c r="G1810" s="352"/>
      <c r="H1810" s="349"/>
      <c r="I1810" s="1"/>
    </row>
    <row r="1811" spans="1:9" ht="12.75" hidden="1" customHeight="1">
      <c r="A1811" s="1"/>
      <c r="B1811" s="347"/>
      <c r="C1811" s="48"/>
      <c r="D1811" s="348"/>
      <c r="E1811" s="348"/>
      <c r="F1811" s="348"/>
      <c r="G1811" s="352"/>
      <c r="H1811" s="349"/>
      <c r="I1811" s="1"/>
    </row>
    <row r="1812" spans="1:9" ht="12.75" hidden="1" customHeight="1">
      <c r="A1812" s="1"/>
      <c r="B1812" s="347"/>
      <c r="C1812" s="48"/>
      <c r="D1812" s="348"/>
      <c r="E1812" s="348"/>
      <c r="F1812" s="348"/>
      <c r="G1812" s="352"/>
      <c r="H1812" s="349"/>
      <c r="I1812" s="1"/>
    </row>
    <row r="1813" spans="1:9" ht="12.75" hidden="1" customHeight="1">
      <c r="A1813" s="1"/>
      <c r="B1813" s="347"/>
      <c r="C1813" s="48"/>
      <c r="D1813" s="348"/>
      <c r="E1813" s="348"/>
      <c r="F1813" s="348"/>
      <c r="G1813" s="348"/>
      <c r="H1813" s="350"/>
      <c r="I1813" s="1"/>
    </row>
    <row r="1814" spans="1:9" ht="12.75" hidden="1" customHeight="1">
      <c r="A1814" s="1"/>
      <c r="B1814" s="347"/>
      <c r="C1814" s="48"/>
      <c r="D1814" s="348"/>
      <c r="E1814" s="348"/>
      <c r="F1814" s="348"/>
      <c r="G1814" s="348"/>
      <c r="H1814" s="350"/>
      <c r="I1814" s="1"/>
    </row>
    <row r="1815" spans="1:9" ht="12.75" hidden="1" customHeight="1">
      <c r="A1815" s="1"/>
      <c r="B1815" s="354" t="s">
        <v>422</v>
      </c>
      <c r="C1815" s="355"/>
      <c r="D1815" s="356"/>
      <c r="E1815" s="356"/>
      <c r="F1815" s="356"/>
      <c r="G1815" s="357"/>
      <c r="H1815" s="358">
        <f>SUM(G1748:G1812)</f>
        <v>0</v>
      </c>
      <c r="I1815" s="1"/>
    </row>
    <row r="1816" spans="1:9" ht="12.75" hidden="1" customHeight="1">
      <c r="A1816" s="1"/>
      <c r="B1816" s="359"/>
      <c r="C1816" s="50"/>
      <c r="D1816" s="360"/>
      <c r="E1816" s="360"/>
      <c r="F1816" s="360"/>
      <c r="G1816" s="360"/>
      <c r="H1816" s="361"/>
      <c r="I1816" s="1"/>
    </row>
    <row r="1817" spans="1:9" ht="12.75" hidden="1" customHeight="1">
      <c r="A1817" s="1"/>
      <c r="B1817" s="409" t="s">
        <v>452</v>
      </c>
      <c r="C1817" s="52" t="s">
        <v>424</v>
      </c>
      <c r="D1817" s="55">
        <f>SUM(D1748:D1809)*0.2</f>
        <v>0</v>
      </c>
      <c r="E1817" s="348">
        <f t="shared" ref="E1817:E1818" si="167">D1817*$G$1746</f>
        <v>0</v>
      </c>
      <c r="F1817" s="352">
        <f>'MANO DE OBRA'!$K$8</f>
        <v>1165.6790978787881</v>
      </c>
      <c r="G1817" s="352">
        <f t="shared" ref="G1817:G1818" si="168">E1817*F1817</f>
        <v>0</v>
      </c>
      <c r="H1817" s="364"/>
      <c r="I1817" s="1"/>
    </row>
    <row r="1818" spans="1:9" ht="12.75" hidden="1" customHeight="1">
      <c r="A1818" s="1"/>
      <c r="B1818" s="409" t="s">
        <v>941</v>
      </c>
      <c r="C1818" s="52" t="s">
        <v>424</v>
      </c>
      <c r="D1818" s="55">
        <f>D1817*2</f>
        <v>0</v>
      </c>
      <c r="E1818" s="348">
        <f t="shared" si="167"/>
        <v>0</v>
      </c>
      <c r="F1818" s="352">
        <f>'MANO DE OBRA'!$K$10</f>
        <v>942.27655587878792</v>
      </c>
      <c r="G1818" s="352">
        <f t="shared" si="168"/>
        <v>0</v>
      </c>
      <c r="H1818" s="364"/>
      <c r="I1818" s="1"/>
    </row>
    <row r="1819" spans="1:9" ht="12.75" hidden="1" customHeight="1">
      <c r="A1819" s="1"/>
      <c r="B1819" s="347"/>
      <c r="C1819" s="52"/>
      <c r="D1819" s="394"/>
      <c r="E1819" s="348"/>
      <c r="F1819" s="394"/>
      <c r="G1819" s="352"/>
      <c r="H1819" s="364"/>
      <c r="I1819" s="1"/>
    </row>
    <row r="1820" spans="1:9" ht="12.75" hidden="1" customHeight="1">
      <c r="A1820" s="1"/>
      <c r="B1820" s="390"/>
      <c r="C1820" s="52"/>
      <c r="D1820" s="394"/>
      <c r="E1820" s="348"/>
      <c r="F1820" s="394"/>
      <c r="G1820" s="352"/>
      <c r="H1820" s="365"/>
      <c r="I1820" s="1"/>
    </row>
    <row r="1821" spans="1:9" ht="12.75" hidden="1" customHeight="1">
      <c r="A1821" s="1"/>
      <c r="B1821" s="764" t="s">
        <v>425</v>
      </c>
      <c r="C1821" s="689"/>
      <c r="D1821" s="689"/>
      <c r="E1821" s="689"/>
      <c r="F1821" s="689"/>
      <c r="G1821" s="765"/>
      <c r="H1821" s="366">
        <f>SUM(G1817:G1820)</f>
        <v>0</v>
      </c>
      <c r="I1821" s="1"/>
    </row>
    <row r="1822" spans="1:9" ht="12.75" hidden="1" customHeight="1">
      <c r="A1822" s="1"/>
      <c r="B1822" s="766"/>
      <c r="C1822" s="692"/>
      <c r="D1822" s="692"/>
      <c r="E1822" s="692"/>
      <c r="F1822" s="692"/>
      <c r="G1822" s="692"/>
      <c r="H1822" s="700"/>
      <c r="I1822" s="1"/>
    </row>
    <row r="1823" spans="1:9" ht="12.75" hidden="1" customHeight="1">
      <c r="A1823" s="1"/>
      <c r="B1823" s="347" t="s">
        <v>426</v>
      </c>
      <c r="C1823" s="48"/>
      <c r="D1823" s="348"/>
      <c r="E1823" s="348"/>
      <c r="F1823" s="348"/>
      <c r="G1823" s="348"/>
      <c r="H1823" s="349"/>
      <c r="I1823" s="1"/>
    </row>
    <row r="1824" spans="1:9" ht="12.75" hidden="1" customHeight="1">
      <c r="A1824" s="1"/>
      <c r="B1824" s="347" t="s">
        <v>427</v>
      </c>
      <c r="C1824" s="48"/>
      <c r="D1824" s="348"/>
      <c r="E1824" s="348"/>
      <c r="F1824" s="348"/>
      <c r="G1824" s="348"/>
      <c r="H1824" s="349"/>
      <c r="I1824" s="1"/>
    </row>
    <row r="1825" spans="1:9" ht="12.75" hidden="1" customHeight="1">
      <c r="A1825" s="1"/>
      <c r="B1825" s="351" t="s">
        <v>428</v>
      </c>
      <c r="C1825" s="90"/>
      <c r="D1825" s="352"/>
      <c r="E1825" s="352"/>
      <c r="F1825" s="352"/>
      <c r="G1825" s="352"/>
      <c r="H1825" s="349"/>
      <c r="I1825" s="1"/>
    </row>
    <row r="1826" spans="1:9" ht="12.75" hidden="1" customHeight="1">
      <c r="A1826" s="1"/>
      <c r="B1826" s="368"/>
      <c r="C1826" s="355"/>
      <c r="D1826" s="355"/>
      <c r="E1826" s="355"/>
      <c r="F1826" s="355"/>
      <c r="G1826" s="369"/>
      <c r="H1826" s="358">
        <f>SUM(G1825)</f>
        <v>0</v>
      </c>
      <c r="I1826" s="1"/>
    </row>
    <row r="1827" spans="1:9" ht="12.75" hidden="1" customHeight="1">
      <c r="A1827" s="1"/>
      <c r="B1827" s="367"/>
      <c r="C1827" s="1"/>
      <c r="D1827" s="1"/>
      <c r="E1827" s="1"/>
      <c r="F1827" s="1"/>
      <c r="G1827" s="1"/>
      <c r="H1827" s="260"/>
      <c r="I1827" s="1"/>
    </row>
    <row r="1828" spans="1:9" ht="12.75" hidden="1" customHeight="1">
      <c r="A1828" s="1"/>
      <c r="B1828" s="370" t="s">
        <v>429</v>
      </c>
      <c r="C1828" s="355"/>
      <c r="D1828" s="355"/>
      <c r="E1828" s="355"/>
      <c r="F1828" s="355"/>
      <c r="G1828" s="369"/>
      <c r="H1828" s="371">
        <f>H1815+H1821+H1826</f>
        <v>0</v>
      </c>
      <c r="I1828" s="1"/>
    </row>
    <row r="1829" spans="1:9" ht="12.75" hidden="1" customHeight="1">
      <c r="A1829" s="1"/>
      <c r="B1829" s="367"/>
      <c r="C1829" s="1"/>
      <c r="D1829" s="1"/>
      <c r="E1829" s="1"/>
      <c r="F1829" s="1"/>
      <c r="G1829" s="1"/>
      <c r="H1829" s="372"/>
      <c r="I1829" s="1"/>
    </row>
    <row r="1830" spans="1:9" ht="12.75" hidden="1" customHeight="1">
      <c r="A1830" s="1"/>
      <c r="B1830" s="347" t="s">
        <v>349</v>
      </c>
      <c r="C1830" s="48"/>
      <c r="D1830" s="49">
        <f>'COEF.RESUMEN'!$H$5</f>
        <v>0.15</v>
      </c>
      <c r="E1830" s="48"/>
      <c r="F1830" s="48"/>
      <c r="G1830" s="48"/>
      <c r="H1830" s="350">
        <f>H1828*D1830</f>
        <v>0</v>
      </c>
      <c r="I1830" s="1"/>
    </row>
    <row r="1831" spans="1:9" ht="12.75" hidden="1" customHeight="1">
      <c r="A1831" s="1"/>
      <c r="B1831" s="373"/>
      <c r="C1831" s="48"/>
      <c r="D1831" s="49"/>
      <c r="E1831" s="48"/>
      <c r="F1831" s="48"/>
      <c r="G1831" s="48"/>
      <c r="H1831" s="374"/>
      <c r="I1831" s="1"/>
    </row>
    <row r="1832" spans="1:9" ht="12.75" hidden="1" customHeight="1">
      <c r="A1832" s="1"/>
      <c r="B1832" s="347"/>
      <c r="C1832" s="48"/>
      <c r="D1832" s="49"/>
      <c r="E1832" s="48"/>
      <c r="F1832" s="48"/>
      <c r="G1832" s="48"/>
      <c r="H1832" s="350"/>
      <c r="I1832" s="1"/>
    </row>
    <row r="1833" spans="1:9" ht="12.75" hidden="1" customHeight="1">
      <c r="A1833" s="1"/>
      <c r="B1833" s="347" t="s">
        <v>350</v>
      </c>
      <c r="C1833" s="48"/>
      <c r="D1833" s="49">
        <f>'COEF.RESUMEN'!$H$6</f>
        <v>0.1</v>
      </c>
      <c r="E1833" s="48"/>
      <c r="F1833" s="48"/>
      <c r="G1833" s="48"/>
      <c r="H1833" s="350">
        <f>H1828*D1833</f>
        <v>0</v>
      </c>
      <c r="I1833" s="1"/>
    </row>
    <row r="1834" spans="1:9" ht="12.75" hidden="1" customHeight="1">
      <c r="A1834" s="1"/>
      <c r="B1834" s="347"/>
      <c r="C1834" s="48"/>
      <c r="D1834" s="49"/>
      <c r="E1834" s="48"/>
      <c r="F1834" s="48"/>
      <c r="G1834" s="48"/>
      <c r="H1834" s="374">
        <f>H1828+H1830+H1833</f>
        <v>0</v>
      </c>
      <c r="I1834" s="1"/>
    </row>
    <row r="1835" spans="1:9" ht="12.75" hidden="1" customHeight="1">
      <c r="A1835" s="1"/>
      <c r="B1835" s="347" t="s">
        <v>430</v>
      </c>
      <c r="C1835" s="48"/>
      <c r="D1835" s="49">
        <f>'COEF.RESUMEN'!$H$8</f>
        <v>0.25</v>
      </c>
      <c r="E1835" s="48"/>
      <c r="F1835" s="48"/>
      <c r="G1835" s="48"/>
      <c r="H1835" s="350">
        <f>H1834*D1835</f>
        <v>0</v>
      </c>
      <c r="I1835" s="1"/>
    </row>
    <row r="1836" spans="1:9" ht="12.75" hidden="1" customHeight="1">
      <c r="A1836" s="1"/>
      <c r="B1836" s="347"/>
      <c r="C1836" s="48"/>
      <c r="D1836" s="48"/>
      <c r="E1836" s="48"/>
      <c r="F1836" s="48"/>
      <c r="G1836" s="48"/>
      <c r="H1836" s="375"/>
      <c r="I1836" s="1"/>
    </row>
    <row r="1837" spans="1:9" ht="12.75" hidden="1" customHeight="1">
      <c r="A1837" s="1"/>
      <c r="B1837" s="376" t="s">
        <v>431</v>
      </c>
      <c r="C1837" s="340"/>
      <c r="D1837" s="340"/>
      <c r="E1837" s="340"/>
      <c r="F1837" s="340"/>
      <c r="G1837" s="377"/>
      <c r="H1837" s="371">
        <f>H1834+H1835</f>
        <v>0</v>
      </c>
      <c r="I1837" s="1"/>
    </row>
    <row r="1838" spans="1:9" ht="12.75" hidden="1" customHeight="1">
      <c r="A1838" s="1"/>
      <c r="B1838" s="1"/>
      <c r="C1838" s="1"/>
      <c r="D1838" s="1"/>
      <c r="E1838" s="1"/>
      <c r="F1838" s="1"/>
      <c r="G1838" s="1"/>
      <c r="H1838" s="1"/>
      <c r="I1838" s="1"/>
    </row>
    <row r="1839" spans="1:9" ht="12.75" hidden="1" customHeight="1">
      <c r="A1839" s="1"/>
      <c r="B1839" s="708" t="s">
        <v>2083</v>
      </c>
      <c r="C1839" s="687"/>
      <c r="D1839" s="762" t="s">
        <v>2084</v>
      </c>
      <c r="E1839" s="687"/>
      <c r="F1839" s="387" t="s">
        <v>167</v>
      </c>
      <c r="G1839" s="763">
        <v>1</v>
      </c>
      <c r="H1839" s="687"/>
      <c r="I1839" s="1"/>
    </row>
    <row r="1840" spans="1:9" ht="12.75" hidden="1" customHeight="1">
      <c r="A1840" s="1"/>
      <c r="B1840" s="342" t="s">
        <v>416</v>
      </c>
      <c r="C1840" s="343" t="s">
        <v>16</v>
      </c>
      <c r="D1840" s="342" t="s">
        <v>417</v>
      </c>
      <c r="E1840" s="342" t="s">
        <v>418</v>
      </c>
      <c r="F1840" s="342" t="s">
        <v>419</v>
      </c>
      <c r="G1840" s="342" t="s">
        <v>420</v>
      </c>
      <c r="H1840" s="342" t="s">
        <v>421</v>
      </c>
      <c r="I1840" s="1"/>
    </row>
    <row r="1841" spans="1:9" ht="12.75" hidden="1" customHeight="1">
      <c r="A1841" s="1"/>
      <c r="B1841" s="401" t="str">
        <f>'LISTA DE PRECIOS '!D1592</f>
        <v>Caño epoxi Ø 0,013</v>
      </c>
      <c r="C1841" s="160" t="s">
        <v>385</v>
      </c>
      <c r="D1841" s="345">
        <v>2.5</v>
      </c>
      <c r="E1841" s="348">
        <f t="shared" ref="E1841:E1877" si="169">D1841*$G$1839</f>
        <v>2.5</v>
      </c>
      <c r="F1841" s="345">
        <f>'LISTA DE PRECIOS '!J1592</f>
        <v>505.70131014260244</v>
      </c>
      <c r="G1841" s="352">
        <f t="shared" ref="G1841:G1877" si="170">E1841*F1841</f>
        <v>1264.253275356506</v>
      </c>
      <c r="H1841" s="346"/>
      <c r="I1841" s="1"/>
    </row>
    <row r="1842" spans="1:9" ht="12.75" hidden="1" customHeight="1">
      <c r="A1842" s="1"/>
      <c r="B1842" s="396" t="str">
        <f>'LISTA DE PRECIOS '!D1593</f>
        <v>Caño epoxi Ø 0,019</v>
      </c>
      <c r="C1842" s="106" t="s">
        <v>385</v>
      </c>
      <c r="D1842" s="381">
        <v>2.5</v>
      </c>
      <c r="E1842" s="348">
        <f t="shared" si="169"/>
        <v>2.5</v>
      </c>
      <c r="F1842" s="348">
        <f>'LISTA DE PRECIOS '!J1593</f>
        <v>637.09744767804762</v>
      </c>
      <c r="G1842" s="352">
        <f t="shared" si="170"/>
        <v>1592.743619195119</v>
      </c>
      <c r="H1842" s="382"/>
      <c r="I1842" s="1"/>
    </row>
    <row r="1843" spans="1:9" ht="12.75" hidden="1" customHeight="1">
      <c r="A1843" s="1"/>
      <c r="B1843" s="396" t="str">
        <f>'LISTA DE PRECIOS '!D1594</f>
        <v>Caño epoxi Ø 0,025</v>
      </c>
      <c r="C1843" s="106" t="s">
        <v>385</v>
      </c>
      <c r="D1843" s="381">
        <v>1.25</v>
      </c>
      <c r="E1843" s="348">
        <f t="shared" si="169"/>
        <v>1.25</v>
      </c>
      <c r="F1843" s="348">
        <f>'LISTA DE PRECIOS '!J1594</f>
        <v>945.04036368524078</v>
      </c>
      <c r="G1843" s="352">
        <f t="shared" si="170"/>
        <v>1181.3004546065511</v>
      </c>
      <c r="H1843" s="382"/>
      <c r="I1843" s="1"/>
    </row>
    <row r="1844" spans="1:9" ht="12.75" hidden="1" customHeight="1">
      <c r="A1844" s="1"/>
      <c r="B1844" s="396" t="str">
        <f>'LISTA DE PRECIOS '!D1595</f>
        <v>Caño epoxi Ø 0,032</v>
      </c>
      <c r="C1844" s="106" t="s">
        <v>385</v>
      </c>
      <c r="D1844" s="381">
        <v>1.2</v>
      </c>
      <c r="E1844" s="348">
        <f t="shared" si="169"/>
        <v>1.2</v>
      </c>
      <c r="F1844" s="348">
        <f>'LISTA DE PRECIOS '!J1595</f>
        <v>1183.3424788992886</v>
      </c>
      <c r="G1844" s="352">
        <f t="shared" si="170"/>
        <v>1420.0109746791463</v>
      </c>
      <c r="H1844" s="382"/>
      <c r="I1844" s="1"/>
    </row>
    <row r="1845" spans="1:9" ht="12.75" hidden="1" customHeight="1">
      <c r="A1845" s="1"/>
      <c r="B1845" s="396" t="str">
        <f>'LISTA DE PRECIOS '!D1596</f>
        <v>Caño epoxi Ø 0,038</v>
      </c>
      <c r="C1845" s="106" t="s">
        <v>385</v>
      </c>
      <c r="D1845" s="381">
        <v>1.2</v>
      </c>
      <c r="E1845" s="348">
        <f t="shared" si="169"/>
        <v>1.2</v>
      </c>
      <c r="F1845" s="348">
        <f>'LISTA DE PRECIOS '!J1596</f>
        <v>1366.3191608533596</v>
      </c>
      <c r="G1845" s="352">
        <f t="shared" si="170"/>
        <v>1639.5829930240313</v>
      </c>
      <c r="H1845" s="382"/>
      <c r="I1845" s="1"/>
    </row>
    <row r="1846" spans="1:9" ht="12.75" hidden="1" customHeight="1">
      <c r="A1846" s="1"/>
      <c r="B1846" s="396" t="str">
        <f>'LISTA DE PRECIOS '!D1597</f>
        <v>Caño epoxi Ø 0,051</v>
      </c>
      <c r="C1846" s="106" t="s">
        <v>385</v>
      </c>
      <c r="D1846" s="381">
        <v>1.2</v>
      </c>
      <c r="E1846" s="348">
        <f t="shared" si="169"/>
        <v>1.2</v>
      </c>
      <c r="F1846" s="348">
        <f>'LISTA DE PRECIOS '!J1597</f>
        <v>1913.1718532828222</v>
      </c>
      <c r="G1846" s="352">
        <f t="shared" si="170"/>
        <v>2295.8062239393867</v>
      </c>
      <c r="H1846" s="382"/>
      <c r="I1846" s="1"/>
    </row>
    <row r="1847" spans="1:9" ht="12.75" hidden="1" customHeight="1">
      <c r="A1847" s="1"/>
      <c r="B1847" s="396" t="str">
        <f>'LISTA DE PRECIOS '!D1610</f>
        <v>Codo epoxi HH 0,013</v>
      </c>
      <c r="C1847" s="106" t="s">
        <v>43</v>
      </c>
      <c r="D1847" s="381">
        <v>3</v>
      </c>
      <c r="E1847" s="348">
        <f t="shared" si="169"/>
        <v>3</v>
      </c>
      <c r="F1847" s="348">
        <f>'LISTA DE PRECIOS '!J1610</f>
        <v>216.06736765561911</v>
      </c>
      <c r="G1847" s="352">
        <f t="shared" si="170"/>
        <v>648.2021029668573</v>
      </c>
      <c r="H1847" s="382"/>
      <c r="I1847" s="1"/>
    </row>
    <row r="1848" spans="1:9" ht="12.75" hidden="1" customHeight="1">
      <c r="A1848" s="1"/>
      <c r="B1848" s="396" t="str">
        <f>'LISTA DE PRECIOS '!D1611</f>
        <v>Codo epoxi HH 0,019</v>
      </c>
      <c r="C1848" s="106" t="s">
        <v>43</v>
      </c>
      <c r="D1848" s="381">
        <v>1</v>
      </c>
      <c r="E1848" s="348">
        <f t="shared" si="169"/>
        <v>1</v>
      </c>
      <c r="F1848" s="348">
        <f>'LISTA DE PRECIOS '!J1611</f>
        <v>279.28674396004686</v>
      </c>
      <c r="G1848" s="352">
        <f t="shared" si="170"/>
        <v>279.28674396004686</v>
      </c>
      <c r="H1848" s="382"/>
      <c r="I1848" s="1"/>
    </row>
    <row r="1849" spans="1:9" ht="12.75" hidden="1" customHeight="1">
      <c r="A1849" s="1"/>
      <c r="B1849" s="396" t="str">
        <f>'LISTA DE PRECIOS '!D1612</f>
        <v>Codo epoxi HH 0,025</v>
      </c>
      <c r="C1849" s="106" t="s">
        <v>43</v>
      </c>
      <c r="D1849" s="381">
        <v>1</v>
      </c>
      <c r="E1849" s="348">
        <f t="shared" si="169"/>
        <v>1</v>
      </c>
      <c r="F1849" s="348">
        <f>'LISTA DE PRECIOS '!J1612</f>
        <v>619.35091406683966</v>
      </c>
      <c r="G1849" s="352">
        <f t="shared" si="170"/>
        <v>619.35091406683966</v>
      </c>
      <c r="H1849" s="382"/>
      <c r="I1849" s="1"/>
    </row>
    <row r="1850" spans="1:9" ht="12.75" hidden="1" customHeight="1">
      <c r="A1850" s="1"/>
      <c r="B1850" s="396" t="str">
        <f>'LISTA DE PRECIOS '!D1613</f>
        <v>Codo epoxi HH 0,032</v>
      </c>
      <c r="C1850" s="106" t="s">
        <v>43</v>
      </c>
      <c r="D1850" s="381">
        <v>1</v>
      </c>
      <c r="E1850" s="348">
        <f t="shared" si="169"/>
        <v>1</v>
      </c>
      <c r="F1850" s="348">
        <f>'LISTA DE PRECIOS '!J1613</f>
        <v>757.90897486567098</v>
      </c>
      <c r="G1850" s="352">
        <f t="shared" si="170"/>
        <v>757.90897486567098</v>
      </c>
      <c r="H1850" s="382"/>
      <c r="I1850" s="1"/>
    </row>
    <row r="1851" spans="1:9" ht="12.75" hidden="1" customHeight="1">
      <c r="A1851" s="1"/>
      <c r="B1851" s="396" t="str">
        <f>'LISTA DE PRECIOS '!D1615</f>
        <v>Codo epoxi HH 0,051</v>
      </c>
      <c r="C1851" s="106" t="s">
        <v>43</v>
      </c>
      <c r="D1851" s="381">
        <v>0.25</v>
      </c>
      <c r="E1851" s="348">
        <f t="shared" si="169"/>
        <v>0.25</v>
      </c>
      <c r="F1851" s="348">
        <f>'LISTA DE PRECIOS '!J1614</f>
        <v>960.50039535482415</v>
      </c>
      <c r="G1851" s="352">
        <f t="shared" si="170"/>
        <v>240.12509883870604</v>
      </c>
      <c r="H1851" s="382"/>
      <c r="I1851" s="1"/>
    </row>
    <row r="1852" spans="1:9" ht="12.75" hidden="1" customHeight="1">
      <c r="A1852" s="1"/>
      <c r="B1852" s="396" t="str">
        <f>'LISTA DE PRECIOS '!D1723</f>
        <v>rosca c/tuerca epoxi 1/2"</v>
      </c>
      <c r="C1852" s="106" t="s">
        <v>43</v>
      </c>
      <c r="D1852" s="381">
        <v>1</v>
      </c>
      <c r="E1852" s="348">
        <f t="shared" si="169"/>
        <v>1</v>
      </c>
      <c r="F1852" s="348">
        <f>'LISTA DE PRECIOS '!J1723</f>
        <v>226.55870907380748</v>
      </c>
      <c r="G1852" s="352">
        <f t="shared" si="170"/>
        <v>226.55870907380748</v>
      </c>
      <c r="H1852" s="382"/>
      <c r="I1852" s="1"/>
    </row>
    <row r="1853" spans="1:9" ht="12.75" hidden="1" customHeight="1">
      <c r="A1853" s="1"/>
      <c r="B1853" s="396" t="str">
        <f>'LISTA DE PRECIOS '!D1640</f>
        <v>Entrerrosca epoxi 0,032x0,051</v>
      </c>
      <c r="C1853" s="106" t="s">
        <v>43</v>
      </c>
      <c r="D1853" s="381">
        <v>0.14000000000000001</v>
      </c>
      <c r="E1853" s="348">
        <f t="shared" si="169"/>
        <v>0.14000000000000001</v>
      </c>
      <c r="F1853" s="348">
        <f>'LISTA DE PRECIOS '!J1640</f>
        <v>722.0937058863384</v>
      </c>
      <c r="G1853" s="352">
        <f t="shared" si="170"/>
        <v>101.09311882408738</v>
      </c>
      <c r="H1853" s="382"/>
      <c r="I1853" s="1"/>
    </row>
    <row r="1854" spans="1:9" ht="12.75" hidden="1" customHeight="1">
      <c r="A1854" s="1"/>
      <c r="B1854" s="396" t="str">
        <f>'LISTA DE PRECIOS '!D1642</f>
        <v>Entrerrosca epoxi 0,038x0,051</v>
      </c>
      <c r="C1854" s="106" t="s">
        <v>43</v>
      </c>
      <c r="D1854" s="381">
        <v>0.14000000000000001</v>
      </c>
      <c r="E1854" s="348">
        <f t="shared" si="169"/>
        <v>0.14000000000000001</v>
      </c>
      <c r="F1854" s="348">
        <f>'LISTA DE PRECIOS '!J1642</f>
        <v>694.59915596281098</v>
      </c>
      <c r="G1854" s="352">
        <f t="shared" si="170"/>
        <v>97.243881834793541</v>
      </c>
      <c r="H1854" s="382"/>
      <c r="I1854" s="1"/>
    </row>
    <row r="1855" spans="1:9" ht="12.75" hidden="1" customHeight="1">
      <c r="A1855" s="1"/>
      <c r="B1855" s="396" t="str">
        <f>'LISTA DE PRECIOS '!D1636</f>
        <v>Entrerrosca epoxi 0,025x0,038</v>
      </c>
      <c r="C1855" s="106" t="s">
        <v>43</v>
      </c>
      <c r="D1855" s="381">
        <v>0.14000000000000001</v>
      </c>
      <c r="E1855" s="348">
        <f t="shared" si="169"/>
        <v>0.14000000000000001</v>
      </c>
      <c r="F1855" s="348">
        <f>'LISTA DE PRECIOS '!J1636</f>
        <v>475.09496956675054</v>
      </c>
      <c r="G1855" s="352">
        <f t="shared" si="170"/>
        <v>66.513295739345082</v>
      </c>
      <c r="H1855" s="382"/>
      <c r="I1855" s="1"/>
    </row>
    <row r="1856" spans="1:9" ht="12.75" hidden="1" customHeight="1">
      <c r="A1856" s="1"/>
      <c r="B1856" s="396" t="str">
        <f>'LISTA DE PRECIOS '!D1673</f>
        <v>Tee epoxi reduccion central 0,038x0,013</v>
      </c>
      <c r="C1856" s="106" t="s">
        <v>43</v>
      </c>
      <c r="D1856" s="381">
        <v>0.2</v>
      </c>
      <c r="E1856" s="348">
        <f t="shared" si="169"/>
        <v>0.2</v>
      </c>
      <c r="F1856" s="348">
        <f>'LISTA DE PRECIOS '!J1673</f>
        <v>1035.9295224476614</v>
      </c>
      <c r="G1856" s="352">
        <f t="shared" si="170"/>
        <v>207.18590448953228</v>
      </c>
      <c r="H1856" s="382"/>
      <c r="I1856" s="1"/>
    </row>
    <row r="1857" spans="1:9" ht="12.75" hidden="1" customHeight="1">
      <c r="A1857" s="1"/>
      <c r="B1857" s="396" t="str">
        <f>'LISTA DE PRECIOS '!D1677</f>
        <v>Tee epoxi reduccion central 0,051x0,013</v>
      </c>
      <c r="C1857" s="106" t="s">
        <v>43</v>
      </c>
      <c r="D1857" s="381">
        <v>0.1</v>
      </c>
      <c r="E1857" s="348">
        <f t="shared" si="169"/>
        <v>0.1</v>
      </c>
      <c r="F1857" s="348">
        <f>'LISTA DE PRECIOS '!J1677</f>
        <v>2335.1374489327868</v>
      </c>
      <c r="G1857" s="352">
        <f t="shared" si="170"/>
        <v>233.5137448932787</v>
      </c>
      <c r="H1857" s="382"/>
      <c r="I1857" s="1"/>
    </row>
    <row r="1858" spans="1:9" ht="12.75" hidden="1" customHeight="1">
      <c r="A1858" s="1"/>
      <c r="B1858" s="396" t="str">
        <f>'LISTA DE PRECIOS '!D1658</f>
        <v>Tee epoxi 0,013</v>
      </c>
      <c r="C1858" s="106" t="s">
        <v>43</v>
      </c>
      <c r="D1858" s="381">
        <v>0.4</v>
      </c>
      <c r="E1858" s="348">
        <f t="shared" si="169"/>
        <v>0.4</v>
      </c>
      <c r="F1858" s="348">
        <f>'LISTA DE PRECIOS '!J1658</f>
        <v>298.64146002463525</v>
      </c>
      <c r="G1858" s="352">
        <f t="shared" si="170"/>
        <v>119.45658400985411</v>
      </c>
      <c r="H1858" s="382"/>
      <c r="I1858" s="1"/>
    </row>
    <row r="1859" spans="1:9" ht="12.75" hidden="1" customHeight="1">
      <c r="A1859" s="1"/>
      <c r="B1859" s="396" t="str">
        <f>'LISTA DE PRECIOS '!D1659</f>
        <v>Tee epoxi 0,019</v>
      </c>
      <c r="C1859" s="106" t="s">
        <v>43</v>
      </c>
      <c r="D1859" s="381">
        <v>0.3</v>
      </c>
      <c r="E1859" s="348">
        <f t="shared" si="169"/>
        <v>0.3</v>
      </c>
      <c r="F1859" s="348">
        <f>'LISTA DE PRECIOS '!J1659</f>
        <v>424.17578664916437</v>
      </c>
      <c r="G1859" s="352">
        <f t="shared" si="170"/>
        <v>127.2527359947493</v>
      </c>
      <c r="H1859" s="382"/>
      <c r="I1859" s="1"/>
    </row>
    <row r="1860" spans="1:9" ht="12.75" hidden="1" customHeight="1">
      <c r="A1860" s="1"/>
      <c r="B1860" s="396" t="str">
        <f>'LISTA DE PRECIOS '!D1661</f>
        <v>Tee epoxi 0,032</v>
      </c>
      <c r="C1860" s="106" t="s">
        <v>43</v>
      </c>
      <c r="D1860" s="381">
        <v>0.2</v>
      </c>
      <c r="E1860" s="348">
        <f t="shared" si="169"/>
        <v>0.2</v>
      </c>
      <c r="F1860" s="348">
        <f>'LISTA DE PRECIOS '!J1661</f>
        <v>974.97121110404953</v>
      </c>
      <c r="G1860" s="352">
        <f t="shared" si="170"/>
        <v>194.99424222080992</v>
      </c>
      <c r="H1860" s="382"/>
      <c r="I1860" s="1"/>
    </row>
    <row r="1861" spans="1:9" ht="12.75" hidden="1" customHeight="1">
      <c r="A1861" s="1"/>
      <c r="B1861" s="396" t="str">
        <f>'LISTA DE PRECIOS '!D1649</f>
        <v>Cupla epoxi 0,013</v>
      </c>
      <c r="C1861" s="106" t="s">
        <v>43</v>
      </c>
      <c r="D1861" s="381">
        <v>1</v>
      </c>
      <c r="E1861" s="348">
        <f t="shared" si="169"/>
        <v>1</v>
      </c>
      <c r="F1861" s="348">
        <f>'LISTA DE PRECIOS '!J1649</f>
        <v>239.58244324811017</v>
      </c>
      <c r="G1861" s="352">
        <f t="shared" si="170"/>
        <v>239.58244324811017</v>
      </c>
      <c r="H1861" s="382"/>
      <c r="I1861" s="1"/>
    </row>
    <row r="1862" spans="1:9" ht="12.75" hidden="1" customHeight="1">
      <c r="A1862" s="1"/>
      <c r="B1862" s="396" t="str">
        <f>'LISTA DE PRECIOS '!D1650</f>
        <v>Cupla epoxi 0,019</v>
      </c>
      <c r="C1862" s="106" t="s">
        <v>43</v>
      </c>
      <c r="D1862" s="381">
        <v>0.5</v>
      </c>
      <c r="E1862" s="348">
        <f t="shared" si="169"/>
        <v>0.5</v>
      </c>
      <c r="F1862" s="348">
        <f>'LISTA DE PRECIOS '!J1650</f>
        <v>256.76653695031501</v>
      </c>
      <c r="G1862" s="352">
        <f t="shared" si="170"/>
        <v>128.38326847515751</v>
      </c>
      <c r="H1862" s="382"/>
      <c r="I1862" s="1"/>
    </row>
    <row r="1863" spans="1:9" ht="12.75" hidden="1" customHeight="1">
      <c r="A1863" s="1"/>
      <c r="B1863" s="396" t="str">
        <f>'LISTA DE PRECIOS '!D1651</f>
        <v>Cupla epoxi 0,025</v>
      </c>
      <c r="C1863" s="106" t="s">
        <v>43</v>
      </c>
      <c r="D1863" s="381">
        <v>0.25</v>
      </c>
      <c r="E1863" s="348">
        <f t="shared" si="169"/>
        <v>0.25</v>
      </c>
      <c r="F1863" s="348">
        <f>'LISTA DE PRECIOS '!J1651</f>
        <v>389.80759924475439</v>
      </c>
      <c r="G1863" s="352">
        <f t="shared" si="170"/>
        <v>97.451899811188596</v>
      </c>
      <c r="H1863" s="382"/>
      <c r="I1863" s="1"/>
    </row>
    <row r="1864" spans="1:9" ht="12.75" hidden="1" customHeight="1">
      <c r="A1864" s="1"/>
      <c r="B1864" s="396" t="str">
        <f>'LISTA DE PRECIOS '!D1652</f>
        <v>Cupla epoxi 0,032</v>
      </c>
      <c r="C1864" s="106" t="s">
        <v>43</v>
      </c>
      <c r="D1864" s="381">
        <v>0.2</v>
      </c>
      <c r="E1864" s="348">
        <f t="shared" si="169"/>
        <v>0.2</v>
      </c>
      <c r="F1864" s="348">
        <f>'LISTA DE PRECIOS '!J1652</f>
        <v>637.98208934396723</v>
      </c>
      <c r="G1864" s="352">
        <f t="shared" si="170"/>
        <v>127.59641786879345</v>
      </c>
      <c r="H1864" s="382"/>
      <c r="I1864" s="1"/>
    </row>
    <row r="1865" spans="1:9" ht="12.75" hidden="1" customHeight="1">
      <c r="A1865" s="1"/>
      <c r="B1865" s="396" t="str">
        <f>'LISTA DE PRECIOS '!D1653</f>
        <v>Cupla epoxi 0,038</v>
      </c>
      <c r="C1865" s="106" t="s">
        <v>43</v>
      </c>
      <c r="D1865" s="381">
        <v>0.2</v>
      </c>
      <c r="E1865" s="348">
        <f t="shared" si="169"/>
        <v>0.2</v>
      </c>
      <c r="F1865" s="348">
        <f>'LISTA DE PRECIOS '!J1653</f>
        <v>878.7402863717017</v>
      </c>
      <c r="G1865" s="352">
        <f t="shared" si="170"/>
        <v>175.74805727434034</v>
      </c>
      <c r="H1865" s="382"/>
      <c r="I1865" s="1"/>
    </row>
    <row r="1866" spans="1:9" ht="12.75" hidden="1" customHeight="1">
      <c r="A1866" s="1"/>
      <c r="B1866" s="396" t="str">
        <f>'LISTA DE PRECIOS '!D1654</f>
        <v>Cupla epoxi 0,051</v>
      </c>
      <c r="C1866" s="106" t="s">
        <v>43</v>
      </c>
      <c r="D1866" s="381">
        <v>0.1</v>
      </c>
      <c r="E1866" s="348">
        <f t="shared" si="169"/>
        <v>0.1</v>
      </c>
      <c r="F1866" s="348">
        <f>'LISTA DE PRECIOS '!J1654</f>
        <v>1464.717881616891</v>
      </c>
      <c r="G1866" s="352">
        <f t="shared" si="170"/>
        <v>146.47178816168909</v>
      </c>
      <c r="H1866" s="382"/>
      <c r="I1866" s="1"/>
    </row>
    <row r="1867" spans="1:9" ht="12.75" hidden="1" customHeight="1">
      <c r="A1867" s="1"/>
      <c r="B1867" s="396" t="str">
        <f>'LISTA DE PRECIOS '!D1714</f>
        <v>Llave paso 0,013</v>
      </c>
      <c r="C1867" s="106" t="s">
        <v>43</v>
      </c>
      <c r="D1867" s="381">
        <v>0.8</v>
      </c>
      <c r="E1867" s="348">
        <f t="shared" si="169"/>
        <v>0.8</v>
      </c>
      <c r="F1867" s="348">
        <f>'LISTA DE PRECIOS '!J1714</f>
        <v>2235.451613977611</v>
      </c>
      <c r="G1867" s="352">
        <f t="shared" si="170"/>
        <v>1788.361291182089</v>
      </c>
      <c r="H1867" s="382"/>
      <c r="I1867" s="1"/>
    </row>
    <row r="1868" spans="1:9" ht="12.75" hidden="1" customHeight="1">
      <c r="A1868" s="1"/>
      <c r="B1868" s="396" t="str">
        <f>'LISTA DE PRECIOS '!D1715</f>
        <v>Llave paso 0,019</v>
      </c>
      <c r="C1868" s="106" t="s">
        <v>43</v>
      </c>
      <c r="D1868" s="381">
        <v>0.2</v>
      </c>
      <c r="E1868" s="348">
        <f t="shared" si="169"/>
        <v>0.2</v>
      </c>
      <c r="F1868" s="348">
        <f>'LISTA DE PRECIOS '!J1715</f>
        <v>2515.3332273389215</v>
      </c>
      <c r="G1868" s="352">
        <f t="shared" si="170"/>
        <v>503.06664546778433</v>
      </c>
      <c r="H1868" s="382"/>
      <c r="I1868" s="1"/>
    </row>
    <row r="1869" spans="1:9" ht="12.75" hidden="1" customHeight="1">
      <c r="A1869" s="1"/>
      <c r="B1869" s="396" t="str">
        <f>'LISTA DE PRECIOS '!D1683</f>
        <v>Union doble epoxi 1/2"</v>
      </c>
      <c r="C1869" s="106" t="s">
        <v>43</v>
      </c>
      <c r="D1869" s="381">
        <v>1</v>
      </c>
      <c r="E1869" s="348">
        <f t="shared" si="169"/>
        <v>1</v>
      </c>
      <c r="F1869" s="348">
        <f>'LISTA DE PRECIOS '!J1683</f>
        <v>740.45355336816806</v>
      </c>
      <c r="G1869" s="352">
        <f t="shared" si="170"/>
        <v>740.45355336816806</v>
      </c>
      <c r="H1869" s="382"/>
      <c r="I1869" s="1"/>
    </row>
    <row r="1870" spans="1:9" ht="12.75" hidden="1" customHeight="1">
      <c r="A1870" s="1"/>
      <c r="B1870" s="396" t="str">
        <f>'LISTA DE PRECIOS '!D1684</f>
        <v>Union doble epoxi 3/4"</v>
      </c>
      <c r="C1870" s="106" t="s">
        <v>43</v>
      </c>
      <c r="D1870" s="381">
        <v>0.2</v>
      </c>
      <c r="E1870" s="348">
        <f t="shared" si="169"/>
        <v>0.2</v>
      </c>
      <c r="F1870" s="348">
        <f>'LISTA DE PRECIOS '!J1684</f>
        <v>804.57735565692178</v>
      </c>
      <c r="G1870" s="352">
        <f t="shared" si="170"/>
        <v>160.91547113138438</v>
      </c>
      <c r="H1870" s="382"/>
      <c r="I1870" s="1"/>
    </row>
    <row r="1871" spans="1:9" ht="12.75" hidden="1" customHeight="1">
      <c r="A1871" s="1"/>
      <c r="B1871" s="396" t="str">
        <f>'LISTA DE PRECIOS '!D1834</f>
        <v>Rollo Polyguard 0,05 x 25 mts</v>
      </c>
      <c r="C1871" s="106" t="s">
        <v>385</v>
      </c>
      <c r="D1871" s="381">
        <v>10</v>
      </c>
      <c r="E1871" s="348">
        <f t="shared" si="169"/>
        <v>10</v>
      </c>
      <c r="F1871" s="348">
        <f>'LISTA DE PRECIOS '!J1834</f>
        <v>187.52447022720281</v>
      </c>
      <c r="G1871" s="352">
        <f t="shared" si="170"/>
        <v>1875.244702272028</v>
      </c>
      <c r="H1871" s="382"/>
      <c r="I1871" s="1"/>
    </row>
    <row r="1872" spans="1:9" ht="12.75" hidden="1" customHeight="1">
      <c r="A1872" s="1"/>
      <c r="B1872" s="396" t="str">
        <f>'LISTA DE PRECIOS '!D1835</f>
        <v>Pintura Epoxidica</v>
      </c>
      <c r="C1872" s="106" t="s">
        <v>2085</v>
      </c>
      <c r="D1872" s="381">
        <v>0.15</v>
      </c>
      <c r="E1872" s="348">
        <f t="shared" si="169"/>
        <v>0.15</v>
      </c>
      <c r="F1872" s="348">
        <f>'LISTA DE PRECIOS '!J1835</f>
        <v>2859.7507382372105</v>
      </c>
      <c r="G1872" s="352">
        <f t="shared" si="170"/>
        <v>428.96261073558156</v>
      </c>
      <c r="H1872" s="382"/>
      <c r="I1872" s="1"/>
    </row>
    <row r="1873" spans="1:9" ht="12.75" hidden="1" customHeight="1">
      <c r="A1873" s="1"/>
      <c r="B1873" s="396" t="str">
        <f>'LISTA DE PRECIOS '!D1836</f>
        <v>Sellador de roscas x 150 gs</v>
      </c>
      <c r="C1873" s="106" t="s">
        <v>43</v>
      </c>
      <c r="D1873" s="381">
        <v>0.1</v>
      </c>
      <c r="E1873" s="348">
        <f t="shared" si="169"/>
        <v>0.1</v>
      </c>
      <c r="F1873" s="348">
        <f>'LISTA DE PRECIOS '!J1836</f>
        <v>480.58902055496128</v>
      </c>
      <c r="G1873" s="352">
        <f t="shared" si="170"/>
        <v>48.058902055496134</v>
      </c>
      <c r="H1873" s="382"/>
      <c r="I1873" s="1"/>
    </row>
    <row r="1874" spans="1:9" ht="12.75" hidden="1" customHeight="1">
      <c r="A1874" s="1"/>
      <c r="B1874" s="396" t="str">
        <f>'LISTA DE PRECIOS '!D1858</f>
        <v>Rejillas de ventilación Aº Iº 20x20</v>
      </c>
      <c r="C1874" s="106" t="s">
        <v>43</v>
      </c>
      <c r="D1874" s="381">
        <v>0.4</v>
      </c>
      <c r="E1874" s="348">
        <f t="shared" si="169"/>
        <v>0.4</v>
      </c>
      <c r="F1874" s="348">
        <f>'LISTA DE PRECIOS '!J1858</f>
        <v>501.67738690189032</v>
      </c>
      <c r="G1874" s="352">
        <f t="shared" si="170"/>
        <v>200.67095476075613</v>
      </c>
      <c r="H1874" s="382"/>
      <c r="I1874" s="1"/>
    </row>
    <row r="1875" spans="1:9" ht="12.75" hidden="1" customHeight="1">
      <c r="A1875" s="1"/>
      <c r="B1875" s="396" t="str">
        <f>'LISTA DE PRECIOS '!D13</f>
        <v xml:space="preserve">Arena </v>
      </c>
      <c r="C1875" s="106" t="s">
        <v>34</v>
      </c>
      <c r="D1875" s="381">
        <v>1.7999999999999999E-2</v>
      </c>
      <c r="E1875" s="348">
        <f t="shared" si="169"/>
        <v>1.7999999999999999E-2</v>
      </c>
      <c r="F1875" s="348">
        <f>'LISTA DE PRECIOS '!J13</f>
        <v>3879.0178778148006</v>
      </c>
      <c r="G1875" s="352">
        <f t="shared" si="170"/>
        <v>69.822321800666401</v>
      </c>
      <c r="H1875" s="382"/>
      <c r="I1875" s="1"/>
    </row>
    <row r="1876" spans="1:9" ht="12.75" hidden="1" customHeight="1">
      <c r="A1876" s="1"/>
      <c r="B1876" s="396" t="str">
        <f>'LISTA DE PRECIOS '!D327</f>
        <v xml:space="preserve">Cemento </v>
      </c>
      <c r="C1876" s="106" t="s">
        <v>405</v>
      </c>
      <c r="D1876" s="381">
        <v>8</v>
      </c>
      <c r="E1876" s="348">
        <f t="shared" si="169"/>
        <v>8</v>
      </c>
      <c r="F1876" s="348">
        <f>'LISTA DE PRECIOS '!J327</f>
        <v>17.538396272848146</v>
      </c>
      <c r="G1876" s="352">
        <f t="shared" si="170"/>
        <v>140.30717018278517</v>
      </c>
      <c r="H1876" s="382"/>
      <c r="I1876" s="1"/>
    </row>
    <row r="1877" spans="1:9" ht="12.75" hidden="1" customHeight="1">
      <c r="A1877" s="1"/>
      <c r="B1877" s="396" t="str">
        <f>'LISTA DE PRECIOS '!D31</f>
        <v>Contenedor p/residuos</v>
      </c>
      <c r="C1877" s="106" t="s">
        <v>34</v>
      </c>
      <c r="D1877" s="381">
        <v>0.04</v>
      </c>
      <c r="E1877" s="348">
        <f t="shared" si="169"/>
        <v>0.04</v>
      </c>
      <c r="F1877" s="348">
        <f>'LISTA DE PRECIOS '!J31</f>
        <v>1223.0302084367952</v>
      </c>
      <c r="G1877" s="352">
        <f t="shared" si="170"/>
        <v>48.921208337471811</v>
      </c>
      <c r="H1877" s="382"/>
      <c r="I1877" s="1"/>
    </row>
    <row r="1878" spans="1:9" ht="12.75" hidden="1" customHeight="1">
      <c r="A1878" s="1"/>
      <c r="B1878" s="347"/>
      <c r="C1878" s="48"/>
      <c r="D1878" s="348"/>
      <c r="E1878" s="348"/>
      <c r="F1878" s="348"/>
      <c r="G1878" s="352"/>
      <c r="H1878" s="349"/>
      <c r="I1878" s="1"/>
    </row>
    <row r="1879" spans="1:9" ht="12.75" hidden="1" customHeight="1">
      <c r="A1879" s="1"/>
      <c r="B1879" s="347"/>
      <c r="C1879" s="48"/>
      <c r="D1879" s="348"/>
      <c r="E1879" s="348"/>
      <c r="F1879" s="348"/>
      <c r="G1879" s="352"/>
      <c r="H1879" s="349"/>
      <c r="I1879" s="1"/>
    </row>
    <row r="1880" spans="1:9" ht="12.75" hidden="1" customHeight="1">
      <c r="A1880" s="1"/>
      <c r="B1880" s="347"/>
      <c r="C1880" s="48"/>
      <c r="D1880" s="348"/>
      <c r="E1880" s="348"/>
      <c r="F1880" s="348"/>
      <c r="G1880" s="352"/>
      <c r="H1880" s="349"/>
      <c r="I1880" s="1"/>
    </row>
    <row r="1881" spans="1:9" ht="12.75" hidden="1" customHeight="1">
      <c r="A1881" s="1"/>
      <c r="B1881" s="347"/>
      <c r="C1881" s="48"/>
      <c r="D1881" s="348"/>
      <c r="E1881" s="348"/>
      <c r="F1881" s="348"/>
      <c r="G1881" s="352"/>
      <c r="H1881" s="349"/>
      <c r="I1881" s="1"/>
    </row>
    <row r="1882" spans="1:9" ht="12.75" hidden="1" customHeight="1">
      <c r="A1882" s="1"/>
      <c r="B1882" s="347"/>
      <c r="C1882" s="48"/>
      <c r="D1882" s="348"/>
      <c r="E1882" s="348"/>
      <c r="F1882" s="348"/>
      <c r="G1882" s="348"/>
      <c r="H1882" s="350"/>
      <c r="I1882" s="1"/>
    </row>
    <row r="1883" spans="1:9" ht="12.75" hidden="1" customHeight="1">
      <c r="A1883" s="1"/>
      <c r="B1883" s="347"/>
      <c r="C1883" s="48"/>
      <c r="D1883" s="348"/>
      <c r="E1883" s="348"/>
      <c r="F1883" s="348"/>
      <c r="G1883" s="348"/>
      <c r="H1883" s="350"/>
      <c r="I1883" s="1"/>
    </row>
    <row r="1884" spans="1:9" ht="12.75" hidden="1" customHeight="1">
      <c r="A1884" s="1"/>
      <c r="B1884" s="354" t="s">
        <v>422</v>
      </c>
      <c r="C1884" s="355"/>
      <c r="D1884" s="356"/>
      <c r="E1884" s="356"/>
      <c r="F1884" s="356"/>
      <c r="G1884" s="357"/>
      <c r="H1884" s="358">
        <f>SUM(G1841:G1881)</f>
        <v>20232.402298712608</v>
      </c>
      <c r="I1884" s="1"/>
    </row>
    <row r="1885" spans="1:9" ht="12.75" hidden="1" customHeight="1">
      <c r="A1885" s="1"/>
      <c r="B1885" s="359"/>
      <c r="C1885" s="50"/>
      <c r="D1885" s="360"/>
      <c r="E1885" s="360"/>
      <c r="F1885" s="360"/>
      <c r="G1885" s="360"/>
      <c r="H1885" s="361"/>
      <c r="I1885" s="1"/>
    </row>
    <row r="1886" spans="1:9" ht="12.75" hidden="1" customHeight="1">
      <c r="A1886" s="1"/>
      <c r="B1886" s="409" t="s">
        <v>452</v>
      </c>
      <c r="C1886" s="52" t="s">
        <v>424</v>
      </c>
      <c r="D1886" s="55">
        <v>7</v>
      </c>
      <c r="E1886" s="348">
        <f t="shared" ref="E1886:E1889" si="171">D1886*$G$1839</f>
        <v>7</v>
      </c>
      <c r="F1886" s="352">
        <f>'MANO DE OBRA'!$K$8</f>
        <v>1165.6790978787881</v>
      </c>
      <c r="G1886" s="352">
        <f t="shared" ref="G1886:G1889" si="172">E1886*F1886</f>
        <v>8159.753685151516</v>
      </c>
      <c r="H1886" s="364"/>
      <c r="I1886" s="1"/>
    </row>
    <row r="1887" spans="1:9" ht="12.75" hidden="1" customHeight="1">
      <c r="A1887" s="1"/>
      <c r="B1887" s="409" t="s">
        <v>941</v>
      </c>
      <c r="C1887" s="52" t="s">
        <v>424</v>
      </c>
      <c r="D1887" s="55">
        <v>7</v>
      </c>
      <c r="E1887" s="348">
        <f t="shared" si="171"/>
        <v>7</v>
      </c>
      <c r="F1887" s="352">
        <f>'MANO DE OBRA'!$K$10</f>
        <v>942.27655587878792</v>
      </c>
      <c r="G1887" s="352">
        <f t="shared" si="172"/>
        <v>6595.9358911515155</v>
      </c>
      <c r="H1887" s="364"/>
      <c r="I1887" s="1"/>
    </row>
    <row r="1888" spans="1:9" ht="12.75" hidden="1" customHeight="1">
      <c r="A1888" s="1"/>
      <c r="B1888" s="347" t="s">
        <v>579</v>
      </c>
      <c r="C1888" s="52" t="s">
        <v>424</v>
      </c>
      <c r="D1888" s="394">
        <v>0.6</v>
      </c>
      <c r="E1888" s="348">
        <f t="shared" si="171"/>
        <v>0.6</v>
      </c>
      <c r="F1888" s="394">
        <f>'MANO DE OBRA'!$K$9</f>
        <v>1011.539859878788</v>
      </c>
      <c r="G1888" s="352">
        <f t="shared" si="172"/>
        <v>606.92391592727279</v>
      </c>
      <c r="H1888" s="364"/>
      <c r="I1888" s="1"/>
    </row>
    <row r="1889" spans="1:9" ht="12.75" hidden="1" customHeight="1">
      <c r="A1889" s="1"/>
      <c r="B1889" s="390" t="s">
        <v>661</v>
      </c>
      <c r="C1889" s="52" t="s">
        <v>424</v>
      </c>
      <c r="D1889" s="394">
        <v>2.6</v>
      </c>
      <c r="E1889" s="348">
        <f t="shared" si="171"/>
        <v>2.6</v>
      </c>
      <c r="F1889" s="394">
        <f>'MANO DE OBRA'!$K$11</f>
        <v>875.15514987878794</v>
      </c>
      <c r="G1889" s="352">
        <f t="shared" si="172"/>
        <v>2275.4033896848487</v>
      </c>
      <c r="H1889" s="365"/>
      <c r="I1889" s="1"/>
    </row>
    <row r="1890" spans="1:9" ht="12.75" hidden="1" customHeight="1">
      <c r="A1890" s="1"/>
      <c r="B1890" s="764" t="s">
        <v>425</v>
      </c>
      <c r="C1890" s="689"/>
      <c r="D1890" s="689"/>
      <c r="E1890" s="689"/>
      <c r="F1890" s="689"/>
      <c r="G1890" s="765"/>
      <c r="H1890" s="366">
        <f>SUM(G1886:G1889)</f>
        <v>17638.016881915151</v>
      </c>
      <c r="I1890" s="1"/>
    </row>
    <row r="1891" spans="1:9" ht="12.75" hidden="1" customHeight="1">
      <c r="A1891" s="1"/>
      <c r="B1891" s="766"/>
      <c r="C1891" s="692"/>
      <c r="D1891" s="692"/>
      <c r="E1891" s="692"/>
      <c r="F1891" s="692"/>
      <c r="G1891" s="692"/>
      <c r="H1891" s="700"/>
      <c r="I1891" s="1"/>
    </row>
    <row r="1892" spans="1:9" ht="12.75" hidden="1" customHeight="1">
      <c r="A1892" s="1"/>
      <c r="B1892" s="347" t="s">
        <v>426</v>
      </c>
      <c r="C1892" s="48"/>
      <c r="D1892" s="348"/>
      <c r="E1892" s="348"/>
      <c r="F1892" s="348"/>
      <c r="G1892" s="348"/>
      <c r="H1892" s="349"/>
      <c r="I1892" s="1"/>
    </row>
    <row r="1893" spans="1:9" ht="12.75" hidden="1" customHeight="1">
      <c r="A1893" s="1"/>
      <c r="B1893" s="347" t="s">
        <v>427</v>
      </c>
      <c r="C1893" s="48"/>
      <c r="D1893" s="348"/>
      <c r="E1893" s="348"/>
      <c r="F1893" s="348"/>
      <c r="G1893" s="348"/>
      <c r="H1893" s="349"/>
      <c r="I1893" s="1"/>
    </row>
    <row r="1894" spans="1:9" ht="12.75" hidden="1" customHeight="1">
      <c r="A1894" s="1"/>
      <c r="B1894" s="351" t="s">
        <v>428</v>
      </c>
      <c r="C1894" s="90"/>
      <c r="D1894" s="352"/>
      <c r="E1894" s="352"/>
      <c r="F1894" s="352"/>
      <c r="G1894" s="352"/>
      <c r="H1894" s="349"/>
      <c r="I1894" s="1"/>
    </row>
    <row r="1895" spans="1:9" ht="12.75" hidden="1" customHeight="1">
      <c r="A1895" s="1"/>
      <c r="B1895" s="368"/>
      <c r="C1895" s="355"/>
      <c r="D1895" s="355"/>
      <c r="E1895" s="355"/>
      <c r="F1895" s="355"/>
      <c r="G1895" s="369"/>
      <c r="H1895" s="358">
        <f>SUM(G1894)</f>
        <v>0</v>
      </c>
      <c r="I1895" s="1"/>
    </row>
    <row r="1896" spans="1:9" ht="12.75" hidden="1" customHeight="1">
      <c r="A1896" s="1"/>
      <c r="B1896" s="367"/>
      <c r="C1896" s="1"/>
      <c r="D1896" s="1"/>
      <c r="E1896" s="1"/>
      <c r="F1896" s="1"/>
      <c r="G1896" s="1"/>
      <c r="H1896" s="260"/>
      <c r="I1896" s="1"/>
    </row>
    <row r="1897" spans="1:9" ht="12.75" hidden="1" customHeight="1">
      <c r="A1897" s="1"/>
      <c r="B1897" s="370" t="s">
        <v>429</v>
      </c>
      <c r="C1897" s="355"/>
      <c r="D1897" s="355"/>
      <c r="E1897" s="355"/>
      <c r="F1897" s="355"/>
      <c r="G1897" s="369"/>
      <c r="H1897" s="371">
        <f>H1884+H1890+H1895</f>
        <v>37870.419180627759</v>
      </c>
      <c r="I1897" s="1"/>
    </row>
    <row r="1898" spans="1:9" ht="12.75" hidden="1" customHeight="1">
      <c r="A1898" s="1"/>
      <c r="B1898" s="367"/>
      <c r="C1898" s="1"/>
      <c r="D1898" s="1"/>
      <c r="E1898" s="1"/>
      <c r="F1898" s="1"/>
      <c r="G1898" s="1"/>
      <c r="H1898" s="372"/>
      <c r="I1898" s="1"/>
    </row>
    <row r="1899" spans="1:9" ht="12.75" hidden="1" customHeight="1">
      <c r="A1899" s="1"/>
      <c r="B1899" s="347" t="s">
        <v>349</v>
      </c>
      <c r="C1899" s="48"/>
      <c r="D1899" s="49">
        <f>'COEF.RESUMEN'!$H$5</f>
        <v>0.15</v>
      </c>
      <c r="E1899" s="48"/>
      <c r="F1899" s="48"/>
      <c r="G1899" s="48"/>
      <c r="H1899" s="350">
        <f>H1897*D1899</f>
        <v>5680.5628770941639</v>
      </c>
      <c r="I1899" s="1"/>
    </row>
    <row r="1900" spans="1:9" ht="12.75" hidden="1" customHeight="1">
      <c r="A1900" s="1"/>
      <c r="B1900" s="373"/>
      <c r="C1900" s="48"/>
      <c r="D1900" s="49"/>
      <c r="E1900" s="48"/>
      <c r="F1900" s="48"/>
      <c r="G1900" s="48"/>
      <c r="H1900" s="374"/>
      <c r="I1900" s="1"/>
    </row>
    <row r="1901" spans="1:9" ht="12.75" hidden="1" customHeight="1">
      <c r="A1901" s="1"/>
      <c r="B1901" s="347"/>
      <c r="C1901" s="48"/>
      <c r="D1901" s="49"/>
      <c r="E1901" s="48"/>
      <c r="F1901" s="48"/>
      <c r="G1901" s="48"/>
      <c r="H1901" s="350"/>
      <c r="I1901" s="1"/>
    </row>
    <row r="1902" spans="1:9" ht="12.75" hidden="1" customHeight="1">
      <c r="A1902" s="1"/>
      <c r="B1902" s="347" t="s">
        <v>350</v>
      </c>
      <c r="C1902" s="48"/>
      <c r="D1902" s="49">
        <f>'COEF.RESUMEN'!$H$6</f>
        <v>0.1</v>
      </c>
      <c r="E1902" s="48"/>
      <c r="F1902" s="48"/>
      <c r="G1902" s="48"/>
      <c r="H1902" s="350">
        <f>H1897*D1902</f>
        <v>3787.0419180627759</v>
      </c>
      <c r="I1902" s="1"/>
    </row>
    <row r="1903" spans="1:9" ht="12.75" hidden="1" customHeight="1">
      <c r="A1903" s="1"/>
      <c r="B1903" s="347"/>
      <c r="C1903" s="48"/>
      <c r="D1903" s="49"/>
      <c r="E1903" s="48"/>
      <c r="F1903" s="48"/>
      <c r="G1903" s="48"/>
      <c r="H1903" s="374">
        <f>H1897+H1899+H1902</f>
        <v>47338.023975784701</v>
      </c>
      <c r="I1903" s="1"/>
    </row>
    <row r="1904" spans="1:9" ht="12.75" hidden="1" customHeight="1">
      <c r="A1904" s="1"/>
      <c r="B1904" s="347" t="s">
        <v>430</v>
      </c>
      <c r="C1904" s="48"/>
      <c r="D1904" s="49">
        <f>'COEF.RESUMEN'!$H$8</f>
        <v>0.25</v>
      </c>
      <c r="E1904" s="48"/>
      <c r="F1904" s="48"/>
      <c r="G1904" s="48"/>
      <c r="H1904" s="350">
        <f>H1903*D1904</f>
        <v>11834.505993946175</v>
      </c>
      <c r="I1904" s="1"/>
    </row>
    <row r="1905" spans="1:9" ht="12.75" hidden="1" customHeight="1">
      <c r="A1905" s="1"/>
      <c r="B1905" s="347"/>
      <c r="C1905" s="48"/>
      <c r="D1905" s="48"/>
      <c r="E1905" s="48"/>
      <c r="F1905" s="48"/>
      <c r="G1905" s="48"/>
      <c r="H1905" s="375"/>
      <c r="I1905" s="1"/>
    </row>
    <row r="1906" spans="1:9" ht="12.75" hidden="1" customHeight="1">
      <c r="A1906" s="1"/>
      <c r="B1906" s="376" t="s">
        <v>431</v>
      </c>
      <c r="C1906" s="340"/>
      <c r="D1906" s="340"/>
      <c r="E1906" s="340"/>
      <c r="F1906" s="340"/>
      <c r="G1906" s="377"/>
      <c r="H1906" s="371">
        <f>H1903+H1904</f>
        <v>59172.52996973088</v>
      </c>
      <c r="I1906" s="1"/>
    </row>
    <row r="1907" spans="1:9" ht="12.75" hidden="1" customHeight="1">
      <c r="A1907" s="1"/>
      <c r="B1907" s="1"/>
      <c r="C1907" s="1"/>
      <c r="D1907" s="1"/>
      <c r="E1907" s="1"/>
      <c r="F1907" s="1"/>
      <c r="G1907" s="1"/>
      <c r="H1907" s="1"/>
      <c r="I1907" s="1"/>
    </row>
    <row r="1908" spans="1:9" ht="12.75" hidden="1" customHeight="1">
      <c r="A1908" s="1"/>
      <c r="B1908" s="708" t="s">
        <v>2086</v>
      </c>
      <c r="C1908" s="687"/>
      <c r="D1908" s="762" t="s">
        <v>2087</v>
      </c>
      <c r="E1908" s="687"/>
      <c r="F1908" s="387" t="s">
        <v>167</v>
      </c>
      <c r="G1908" s="763">
        <v>1</v>
      </c>
      <c r="H1908" s="687"/>
      <c r="I1908" s="1"/>
    </row>
    <row r="1909" spans="1:9" ht="12.75" hidden="1" customHeight="1">
      <c r="A1909" s="1"/>
      <c r="B1909" s="342" t="s">
        <v>416</v>
      </c>
      <c r="C1909" s="343" t="s">
        <v>16</v>
      </c>
      <c r="D1909" s="342" t="s">
        <v>417</v>
      </c>
      <c r="E1909" s="342" t="s">
        <v>418</v>
      </c>
      <c r="F1909" s="342" t="s">
        <v>419</v>
      </c>
      <c r="G1909" s="342" t="s">
        <v>420</v>
      </c>
      <c r="H1909" s="342" t="s">
        <v>421</v>
      </c>
      <c r="I1909" s="1"/>
    </row>
    <row r="1910" spans="1:9" ht="12.75" hidden="1" customHeight="1">
      <c r="A1910" s="1"/>
      <c r="B1910" s="378" t="str">
        <f>'LISTA DE PRECIOS '!D1746</f>
        <v>Caño PPTF Ø 0,013</v>
      </c>
      <c r="C1910" s="160" t="s">
        <v>385</v>
      </c>
      <c r="D1910" s="345">
        <v>2.5</v>
      </c>
      <c r="E1910" s="348">
        <f t="shared" ref="E1910:E1941" si="173">D1910*$G$1908</f>
        <v>2.5</v>
      </c>
      <c r="F1910" s="345">
        <f>'LISTA DE PRECIOS '!J1746</f>
        <v>495.27521251057755</v>
      </c>
      <c r="G1910" s="352">
        <f t="shared" ref="G1910:G1941" si="174">E1910*F1910</f>
        <v>1238.1880312764438</v>
      </c>
      <c r="H1910" s="346"/>
      <c r="I1910" s="1"/>
    </row>
    <row r="1911" spans="1:9" ht="12.75" hidden="1" customHeight="1">
      <c r="A1911" s="1"/>
      <c r="B1911" s="396" t="str">
        <f>'LISTA DE PRECIOS '!D1747</f>
        <v>Caño PPTF Ø 0,019</v>
      </c>
      <c r="C1911" s="106" t="s">
        <v>385</v>
      </c>
      <c r="D1911" s="381">
        <v>2.5</v>
      </c>
      <c r="E1911" s="348">
        <f t="shared" si="173"/>
        <v>2.5</v>
      </c>
      <c r="F1911" s="348">
        <f>'LISTA DE PRECIOS '!J1747</f>
        <v>585.33953631171596</v>
      </c>
      <c r="G1911" s="352">
        <f t="shared" si="174"/>
        <v>1463.34884077929</v>
      </c>
      <c r="H1911" s="382"/>
      <c r="I1911" s="1"/>
    </row>
    <row r="1912" spans="1:9" ht="12.75" hidden="1" customHeight="1">
      <c r="A1912" s="1"/>
      <c r="B1912" s="396" t="str">
        <f>'LISTA DE PRECIOS '!D1748</f>
        <v>Caño PPTF Ø 0,025</v>
      </c>
      <c r="C1912" s="106" t="s">
        <v>385</v>
      </c>
      <c r="D1912" s="381">
        <v>1.25</v>
      </c>
      <c r="E1912" s="348">
        <f t="shared" si="173"/>
        <v>1.25</v>
      </c>
      <c r="F1912" s="348">
        <f>'LISTA DE PRECIOS '!J1748</f>
        <v>758.70381918086002</v>
      </c>
      <c r="G1912" s="352">
        <f t="shared" si="174"/>
        <v>948.37977397607506</v>
      </c>
      <c r="H1912" s="382"/>
      <c r="I1912" s="1"/>
    </row>
    <row r="1913" spans="1:9" ht="12.75" hidden="1" customHeight="1">
      <c r="A1913" s="1"/>
      <c r="B1913" s="396" t="str">
        <f>'LISTA DE PRECIOS '!D1749</f>
        <v>Caño PPTFØ 0,032</v>
      </c>
      <c r="C1913" s="106" t="s">
        <v>385</v>
      </c>
      <c r="D1913" s="381">
        <v>1.2</v>
      </c>
      <c r="E1913" s="348">
        <f t="shared" si="173"/>
        <v>1.2</v>
      </c>
      <c r="F1913" s="348">
        <f>'LISTA DE PRECIOS '!J1749</f>
        <v>1156.4619343568918</v>
      </c>
      <c r="G1913" s="352">
        <f t="shared" si="174"/>
        <v>1387.7543212282701</v>
      </c>
      <c r="H1913" s="382"/>
      <c r="I1913" s="1"/>
    </row>
    <row r="1914" spans="1:9" ht="12.75" hidden="1" customHeight="1">
      <c r="A1914" s="1"/>
      <c r="B1914" s="396" t="str">
        <f>'LISTA DE PRECIOS '!D1750</f>
        <v>Caño PPTF Ø 0,038</v>
      </c>
      <c r="C1914" s="106" t="s">
        <v>385</v>
      </c>
      <c r="D1914" s="381">
        <v>1.2</v>
      </c>
      <c r="E1914" s="348">
        <f t="shared" si="173"/>
        <v>1.2</v>
      </c>
      <c r="F1914" s="348">
        <f>'LISTA DE PRECIOS '!J1750</f>
        <v>1334.3831841756796</v>
      </c>
      <c r="G1914" s="352">
        <f t="shared" si="174"/>
        <v>1601.2598210108156</v>
      </c>
      <c r="H1914" s="382"/>
      <c r="I1914" s="1"/>
    </row>
    <row r="1915" spans="1:9" ht="12.75" hidden="1" customHeight="1">
      <c r="A1915" s="1"/>
      <c r="B1915" s="396" t="str">
        <f>'LISTA DE PRECIOS '!D1751</f>
        <v>Caño PPTF Ø 0,051</v>
      </c>
      <c r="C1915" s="106" t="s">
        <v>385</v>
      </c>
      <c r="D1915" s="381">
        <v>1.2</v>
      </c>
      <c r="E1915" s="348">
        <f t="shared" si="173"/>
        <v>1.2</v>
      </c>
      <c r="F1915" s="348">
        <f>'LISTA DE PRECIOS '!J1751</f>
        <v>1670.5137463184369</v>
      </c>
      <c r="G1915" s="352">
        <f t="shared" si="174"/>
        <v>2004.6164955821241</v>
      </c>
      <c r="H1915" s="382"/>
      <c r="I1915" s="1"/>
    </row>
    <row r="1916" spans="1:9" ht="12.75" hidden="1" customHeight="1">
      <c r="A1916" s="1"/>
      <c r="B1916" s="396" t="str">
        <f>'LISTA DE PRECIOS '!D1755</f>
        <v>Codo PPTFHH 0,013</v>
      </c>
      <c r="C1916" s="106" t="s">
        <v>43</v>
      </c>
      <c r="D1916" s="381">
        <v>3</v>
      </c>
      <c r="E1916" s="348">
        <f t="shared" si="173"/>
        <v>3</v>
      </c>
      <c r="F1916" s="348">
        <f>'LISTA DE PRECIOS '!J1755</f>
        <v>210.01456877941376</v>
      </c>
      <c r="G1916" s="352">
        <f t="shared" si="174"/>
        <v>630.04370633824124</v>
      </c>
      <c r="H1916" s="382"/>
      <c r="I1916" s="1"/>
    </row>
    <row r="1917" spans="1:9" ht="12.75" hidden="1" customHeight="1">
      <c r="A1917" s="1"/>
      <c r="B1917" s="396" t="str">
        <f>'LISTA DE PRECIOS '!D1756</f>
        <v>Codo PPTF HH 0,019</v>
      </c>
      <c r="C1917" s="106" t="s">
        <v>43</v>
      </c>
      <c r="D1917" s="381">
        <v>1</v>
      </c>
      <c r="E1917" s="348">
        <f t="shared" si="173"/>
        <v>1</v>
      </c>
      <c r="F1917" s="348">
        <f>'LISTA DE PRECIOS '!J1756</f>
        <v>269.48710295965532</v>
      </c>
      <c r="G1917" s="352">
        <f t="shared" si="174"/>
        <v>269.48710295965532</v>
      </c>
      <c r="H1917" s="382"/>
      <c r="I1917" s="1"/>
    </row>
    <row r="1918" spans="1:9" ht="12.75" hidden="1" customHeight="1">
      <c r="A1918" s="1"/>
      <c r="B1918" s="396" t="str">
        <f>'LISTA DE PRECIOS '!D1757</f>
        <v>Codo PPTF HH 0,025</v>
      </c>
      <c r="C1918" s="106" t="s">
        <v>43</v>
      </c>
      <c r="D1918" s="381">
        <v>1</v>
      </c>
      <c r="E1918" s="348">
        <f t="shared" si="173"/>
        <v>1</v>
      </c>
      <c r="F1918" s="348">
        <f>'LISTA DE PRECIOS '!J1757</f>
        <v>293.92062689983516</v>
      </c>
      <c r="G1918" s="352">
        <f t="shared" si="174"/>
        <v>293.92062689983516</v>
      </c>
      <c r="H1918" s="382"/>
      <c r="I1918" s="1"/>
    </row>
    <row r="1919" spans="1:9" ht="12.75" hidden="1" customHeight="1">
      <c r="A1919" s="1"/>
      <c r="B1919" s="396" t="str">
        <f>'LISTA DE PRECIOS '!D1759</f>
        <v>Codo PPTF HH 0,038</v>
      </c>
      <c r="C1919" s="106" t="s">
        <v>43</v>
      </c>
      <c r="D1919" s="381">
        <v>1</v>
      </c>
      <c r="E1919" s="348">
        <f t="shared" si="173"/>
        <v>1</v>
      </c>
      <c r="F1919" s="348">
        <f>'LISTA DE PRECIOS '!J1759</f>
        <v>748.09085017662721</v>
      </c>
      <c r="G1919" s="352">
        <f t="shared" si="174"/>
        <v>748.09085017662721</v>
      </c>
      <c r="H1919" s="382"/>
      <c r="I1919" s="1"/>
    </row>
    <row r="1920" spans="1:9" ht="12.75" hidden="1" customHeight="1">
      <c r="A1920" s="1"/>
      <c r="B1920" s="396" t="str">
        <f>'LISTA DE PRECIOS '!D1760</f>
        <v>Codo PPTF HH 0,051</v>
      </c>
      <c r="C1920" s="106" t="s">
        <v>43</v>
      </c>
      <c r="D1920" s="381">
        <v>0.25</v>
      </c>
      <c r="E1920" s="348">
        <f t="shared" si="173"/>
        <v>0.25</v>
      </c>
      <c r="F1920" s="348">
        <f>'LISTA DE PRECIOS '!J1760</f>
        <v>1870.8357187287675</v>
      </c>
      <c r="G1920" s="352">
        <f t="shared" si="174"/>
        <v>467.70892968219187</v>
      </c>
      <c r="H1920" s="382"/>
      <c r="I1920" s="1"/>
    </row>
    <row r="1921" spans="1:9" ht="12.75" hidden="1" customHeight="1">
      <c r="A1921" s="1"/>
      <c r="B1921" s="396" t="str">
        <f>'LISTA DE PRECIOS '!D1806</f>
        <v>Transición  1/2"</v>
      </c>
      <c r="C1921" s="106" t="s">
        <v>43</v>
      </c>
      <c r="D1921" s="381">
        <v>1</v>
      </c>
      <c r="E1921" s="348">
        <f t="shared" si="173"/>
        <v>1</v>
      </c>
      <c r="F1921" s="348">
        <f>'LISTA DE PRECIOS '!J1806</f>
        <v>318.44394329222462</v>
      </c>
      <c r="G1921" s="352">
        <f t="shared" si="174"/>
        <v>318.44394329222462</v>
      </c>
      <c r="H1921" s="382"/>
      <c r="I1921" s="1"/>
    </row>
    <row r="1922" spans="1:9" ht="12.75" hidden="1" customHeight="1">
      <c r="A1922" s="1"/>
      <c r="B1922" s="396" t="s">
        <v>2088</v>
      </c>
      <c r="C1922" s="106" t="s">
        <v>43</v>
      </c>
      <c r="D1922" s="381">
        <v>0.14000000000000001</v>
      </c>
      <c r="E1922" s="348">
        <f t="shared" si="173"/>
        <v>0.14000000000000001</v>
      </c>
      <c r="F1922" s="348">
        <f>'LISTA DE PRECIOS '!J1709</f>
        <v>1795.4391501614575</v>
      </c>
      <c r="G1922" s="352">
        <f t="shared" si="174"/>
        <v>251.36148102260407</v>
      </c>
      <c r="H1922" s="382"/>
      <c r="I1922" s="1"/>
    </row>
    <row r="1923" spans="1:9" ht="12.75" hidden="1" customHeight="1">
      <c r="A1923" s="1"/>
      <c r="B1923" s="396" t="s">
        <v>2089</v>
      </c>
      <c r="C1923" s="106" t="s">
        <v>43</v>
      </c>
      <c r="D1923" s="381">
        <v>0.14000000000000001</v>
      </c>
      <c r="E1923" s="348">
        <f t="shared" si="173"/>
        <v>0.14000000000000001</v>
      </c>
      <c r="F1923" s="348">
        <f>'LISTA DE PRECIOS '!J1711</f>
        <v>1936.6049597557815</v>
      </c>
      <c r="G1923" s="352">
        <f t="shared" si="174"/>
        <v>271.12469436580943</v>
      </c>
      <c r="H1923" s="382"/>
      <c r="I1923" s="1"/>
    </row>
    <row r="1924" spans="1:9" ht="12.75" hidden="1" customHeight="1">
      <c r="A1924" s="1"/>
      <c r="B1924" s="396" t="s">
        <v>2090</v>
      </c>
      <c r="C1924" s="106" t="s">
        <v>43</v>
      </c>
      <c r="D1924" s="381">
        <v>0.14000000000000001</v>
      </c>
      <c r="E1924" s="348">
        <f t="shared" si="173"/>
        <v>0.14000000000000001</v>
      </c>
      <c r="F1924" s="348">
        <f>'LISTA DE PRECIOS '!J1705</f>
        <v>840.41143678211461</v>
      </c>
      <c r="G1924" s="352">
        <f t="shared" si="174"/>
        <v>117.65760114949606</v>
      </c>
      <c r="H1924" s="382"/>
      <c r="I1924" s="1"/>
    </row>
    <row r="1925" spans="1:9" ht="12.75" hidden="1" customHeight="1">
      <c r="A1925" s="1"/>
      <c r="B1925" s="396" t="str">
        <f>'LISTA DE PRECIOS '!D1796</f>
        <v>Tee epoxi reduccion central 0,038x0,013</v>
      </c>
      <c r="C1925" s="106" t="s">
        <v>43</v>
      </c>
      <c r="D1925" s="381">
        <v>0.2</v>
      </c>
      <c r="E1925" s="348">
        <f t="shared" si="173"/>
        <v>0.2</v>
      </c>
      <c r="F1925" s="348">
        <f>'LISTA DE PRECIOS '!J1796</f>
        <v>953.99492003266255</v>
      </c>
      <c r="G1925" s="352">
        <f t="shared" si="174"/>
        <v>190.79898400653252</v>
      </c>
      <c r="H1925" s="382"/>
      <c r="I1925" s="1"/>
    </row>
    <row r="1926" spans="1:9" ht="12.75" hidden="1" customHeight="1">
      <c r="A1926" s="1"/>
      <c r="B1926" s="396" t="str">
        <f>'LISTA DE PRECIOS '!D1800</f>
        <v>Tee epoxi reduccion central 0,051x0,013</v>
      </c>
      <c r="C1926" s="106" t="s">
        <v>43</v>
      </c>
      <c r="D1926" s="381">
        <v>0.1</v>
      </c>
      <c r="E1926" s="348">
        <f t="shared" si="173"/>
        <v>0.1</v>
      </c>
      <c r="F1926" s="348">
        <f>'LISTA DE PRECIOS '!J1800</f>
        <v>2010.9518519324765</v>
      </c>
      <c r="G1926" s="352">
        <f t="shared" si="174"/>
        <v>201.09518519324766</v>
      </c>
      <c r="H1926" s="382"/>
      <c r="I1926" s="1"/>
    </row>
    <row r="1927" spans="1:9" ht="12.75" hidden="1" customHeight="1">
      <c r="A1927" s="1"/>
      <c r="B1927" s="396" t="str">
        <f>'LISTA DE PRECIOS '!D1781</f>
        <v>Tee PPTF0,013</v>
      </c>
      <c r="C1927" s="106" t="s">
        <v>43</v>
      </c>
      <c r="D1927" s="381">
        <v>0.4</v>
      </c>
      <c r="E1927" s="348">
        <f t="shared" si="173"/>
        <v>0.4</v>
      </c>
      <c r="F1927" s="348">
        <f>'LISTA DE PRECIOS '!J1781</f>
        <v>488.37117062956298</v>
      </c>
      <c r="G1927" s="352">
        <f t="shared" si="174"/>
        <v>195.34846825182521</v>
      </c>
      <c r="H1927" s="382"/>
      <c r="I1927" s="1"/>
    </row>
    <row r="1928" spans="1:9" ht="12.75" hidden="1" customHeight="1">
      <c r="A1928" s="1"/>
      <c r="B1928" s="396" t="str">
        <f>'LISTA DE PRECIOS '!D1782</f>
        <v>Tee PPTF 0,019</v>
      </c>
      <c r="C1928" s="106" t="s">
        <v>43</v>
      </c>
      <c r="D1928" s="381">
        <v>0.3</v>
      </c>
      <c r="E1928" s="348">
        <f t="shared" si="173"/>
        <v>0.3</v>
      </c>
      <c r="F1928" s="348">
        <f>'LISTA DE PRECIOS '!J1782</f>
        <v>521.73405509504346</v>
      </c>
      <c r="G1928" s="352">
        <f t="shared" si="174"/>
        <v>156.52021652851303</v>
      </c>
      <c r="H1928" s="382"/>
      <c r="I1928" s="1"/>
    </row>
    <row r="1929" spans="1:9" ht="12.75" hidden="1" customHeight="1">
      <c r="A1929" s="1"/>
      <c r="B1929" s="396" t="str">
        <f>'LISTA DE PRECIOS '!D1784</f>
        <v>Tee PPTF 0,032</v>
      </c>
      <c r="C1929" s="106" t="s">
        <v>43</v>
      </c>
      <c r="D1929" s="381">
        <v>0.2</v>
      </c>
      <c r="E1929" s="348">
        <f t="shared" si="173"/>
        <v>0.2</v>
      </c>
      <c r="F1929" s="348">
        <f>'LISTA DE PRECIOS '!J1784</f>
        <v>701.90759892342498</v>
      </c>
      <c r="G1929" s="352">
        <f t="shared" si="174"/>
        <v>140.381519784685</v>
      </c>
      <c r="H1929" s="382"/>
      <c r="I1929" s="1"/>
    </row>
    <row r="1930" spans="1:9" ht="12.75" hidden="1" customHeight="1">
      <c r="A1930" s="1"/>
      <c r="B1930" s="396" t="str">
        <f>'LISTA DE PRECIOS '!D1772</f>
        <v>Cupla PPTF 0,013</v>
      </c>
      <c r="C1930" s="106" t="s">
        <v>43</v>
      </c>
      <c r="D1930" s="381">
        <v>1</v>
      </c>
      <c r="E1930" s="348">
        <f t="shared" si="173"/>
        <v>1</v>
      </c>
      <c r="F1930" s="348">
        <f>'LISTA DE PRECIOS '!J1772</f>
        <v>198.10210345292347</v>
      </c>
      <c r="G1930" s="352">
        <f t="shared" si="174"/>
        <v>198.10210345292347</v>
      </c>
      <c r="H1930" s="382"/>
      <c r="I1930" s="1"/>
    </row>
    <row r="1931" spans="1:9" ht="12.75" hidden="1" customHeight="1">
      <c r="A1931" s="1"/>
      <c r="B1931" s="396" t="str">
        <f>'LISTA DE PRECIOS '!D1773</f>
        <v>Cupla PPTF 0,019</v>
      </c>
      <c r="C1931" s="106" t="s">
        <v>43</v>
      </c>
      <c r="D1931" s="381">
        <v>0.5</v>
      </c>
      <c r="E1931" s="348">
        <f t="shared" si="173"/>
        <v>0.5</v>
      </c>
      <c r="F1931" s="348">
        <f>'LISTA DE PRECIOS '!J1773</f>
        <v>206.452801508428</v>
      </c>
      <c r="G1931" s="352">
        <f t="shared" si="174"/>
        <v>103.226400754214</v>
      </c>
      <c r="H1931" s="382"/>
      <c r="I1931" s="1"/>
    </row>
    <row r="1932" spans="1:9" ht="12.75" hidden="1" customHeight="1">
      <c r="A1932" s="1"/>
      <c r="B1932" s="396" t="str">
        <f>'LISTA DE PRECIOS '!D1774</f>
        <v>Cupla PPTF0,025</v>
      </c>
      <c r="C1932" s="106" t="s">
        <v>43</v>
      </c>
      <c r="D1932" s="381">
        <v>0.25</v>
      </c>
      <c r="E1932" s="348">
        <f t="shared" si="173"/>
        <v>0.25</v>
      </c>
      <c r="F1932" s="348">
        <f>'LISTA DE PRECIOS '!J1774</f>
        <v>322.88368120703888</v>
      </c>
      <c r="G1932" s="352">
        <f t="shared" si="174"/>
        <v>80.720920301759719</v>
      </c>
      <c r="H1932" s="382"/>
      <c r="I1932" s="1"/>
    </row>
    <row r="1933" spans="1:9" ht="12.75" hidden="1" customHeight="1">
      <c r="A1933" s="1"/>
      <c r="B1933" s="396" t="str">
        <f>'LISTA DE PRECIOS '!D1775</f>
        <v>Cupla PPTF0,032</v>
      </c>
      <c r="C1933" s="106" t="s">
        <v>43</v>
      </c>
      <c r="D1933" s="381">
        <v>0.2</v>
      </c>
      <c r="E1933" s="348">
        <f t="shared" si="173"/>
        <v>0.2</v>
      </c>
      <c r="F1933" s="348">
        <f>'LISTA DE PRECIOS '!J1775</f>
        <v>266.28450549750841</v>
      </c>
      <c r="G1933" s="352">
        <f t="shared" si="174"/>
        <v>53.256901099501682</v>
      </c>
      <c r="H1933" s="382"/>
      <c r="I1933" s="1"/>
    </row>
    <row r="1934" spans="1:9" ht="12.75" hidden="1" customHeight="1">
      <c r="A1934" s="1"/>
      <c r="B1934" s="396" t="str">
        <f>'LISTA DE PRECIOS '!D1776</f>
        <v>CuplaPPTF 0,038</v>
      </c>
      <c r="C1934" s="106" t="s">
        <v>43</v>
      </c>
      <c r="D1934" s="381">
        <v>0.2</v>
      </c>
      <c r="E1934" s="348">
        <f t="shared" si="173"/>
        <v>0.2</v>
      </c>
      <c r="F1934" s="348">
        <f>'LISTA DE PRECIOS '!J1776</f>
        <v>636.99244311713437</v>
      </c>
      <c r="G1934" s="352">
        <f t="shared" si="174"/>
        <v>127.39848862342689</v>
      </c>
      <c r="H1934" s="382"/>
      <c r="I1934" s="1"/>
    </row>
    <row r="1935" spans="1:9" ht="12.75" hidden="1" customHeight="1">
      <c r="A1935" s="1"/>
      <c r="B1935" s="396" t="str">
        <f>'LISTA DE PRECIOS '!D1777</f>
        <v>Cupla PPTF 0,051</v>
      </c>
      <c r="C1935" s="106" t="s">
        <v>43</v>
      </c>
      <c r="D1935" s="381">
        <v>0.1</v>
      </c>
      <c r="E1935" s="348">
        <f t="shared" si="173"/>
        <v>0.1</v>
      </c>
      <c r="F1935" s="348">
        <f>'LISTA DE PRECIOS '!J1777</f>
        <v>1259.779655695271</v>
      </c>
      <c r="G1935" s="352">
        <f t="shared" si="174"/>
        <v>125.9779655695271</v>
      </c>
      <c r="H1935" s="382"/>
      <c r="I1935" s="1"/>
    </row>
    <row r="1936" spans="1:9" ht="12.75" hidden="1" customHeight="1">
      <c r="A1936" s="1"/>
      <c r="B1936" s="396" t="str">
        <f>'LISTA DE PRECIOS '!D1815</f>
        <v>Llave paso 0,013</v>
      </c>
      <c r="C1936" s="106" t="s">
        <v>43</v>
      </c>
      <c r="D1936" s="381">
        <v>0.8</v>
      </c>
      <c r="E1936" s="348">
        <f t="shared" si="173"/>
        <v>0.8</v>
      </c>
      <c r="F1936" s="348">
        <f>'LISTA DE PRECIOS '!J1815</f>
        <v>2813.7220210511468</v>
      </c>
      <c r="G1936" s="352">
        <f t="shared" si="174"/>
        <v>2250.9776168409176</v>
      </c>
      <c r="H1936" s="382"/>
      <c r="I1936" s="1"/>
    </row>
    <row r="1937" spans="1:9" ht="12.75" hidden="1" customHeight="1">
      <c r="A1937" s="1"/>
      <c r="B1937" s="396" t="str">
        <f>'LISTA DE PRECIOS '!D1816</f>
        <v>Llave paso 0,019</v>
      </c>
      <c r="C1937" s="106" t="s">
        <v>43</v>
      </c>
      <c r="D1937" s="381">
        <v>0.2</v>
      </c>
      <c r="E1937" s="348">
        <f t="shared" si="173"/>
        <v>0.2</v>
      </c>
      <c r="F1937" s="348">
        <f>'LISTA DE PRECIOS '!J1816</f>
        <v>3068.5935735817652</v>
      </c>
      <c r="G1937" s="352">
        <f t="shared" si="174"/>
        <v>613.71871471635302</v>
      </c>
      <c r="H1937" s="382"/>
      <c r="I1937" s="1"/>
    </row>
    <row r="1938" spans="1:9" ht="12.75" hidden="1" customHeight="1">
      <c r="A1938" s="1"/>
      <c r="B1938" s="396" t="str">
        <f>'LISTA DE PRECIOS '!D1858</f>
        <v>Rejillas de ventilación Aº Iº 20x20</v>
      </c>
      <c r="C1938" s="106" t="s">
        <v>43</v>
      </c>
      <c r="D1938" s="381">
        <v>0.4</v>
      </c>
      <c r="E1938" s="348">
        <f t="shared" si="173"/>
        <v>0.4</v>
      </c>
      <c r="F1938" s="348">
        <f>'LISTA DE PRECIOS '!J1858</f>
        <v>501.67738690189032</v>
      </c>
      <c r="G1938" s="352">
        <f t="shared" si="174"/>
        <v>200.67095476075613</v>
      </c>
      <c r="H1938" s="382"/>
      <c r="I1938" s="1"/>
    </row>
    <row r="1939" spans="1:9" ht="12.75" hidden="1" customHeight="1">
      <c r="A1939" s="1"/>
      <c r="B1939" s="396" t="str">
        <f>'LISTA DE PRECIOS '!D13</f>
        <v xml:space="preserve">Arena </v>
      </c>
      <c r="C1939" s="106" t="s">
        <v>34</v>
      </c>
      <c r="D1939" s="381">
        <v>1.7999999999999999E-2</v>
      </c>
      <c r="E1939" s="348">
        <f t="shared" si="173"/>
        <v>1.7999999999999999E-2</v>
      </c>
      <c r="F1939" s="348">
        <f>'LISTA DE PRECIOS '!J13</f>
        <v>3879.0178778148006</v>
      </c>
      <c r="G1939" s="352">
        <f t="shared" si="174"/>
        <v>69.822321800666401</v>
      </c>
      <c r="H1939" s="382"/>
      <c r="I1939" s="1"/>
    </row>
    <row r="1940" spans="1:9" ht="12.75" hidden="1" customHeight="1">
      <c r="A1940" s="1"/>
      <c r="B1940" s="396" t="str">
        <f>'LISTA DE PRECIOS '!D327</f>
        <v xml:space="preserve">Cemento </v>
      </c>
      <c r="C1940" s="106" t="s">
        <v>405</v>
      </c>
      <c r="D1940" s="381">
        <v>8</v>
      </c>
      <c r="E1940" s="348">
        <f t="shared" si="173"/>
        <v>8</v>
      </c>
      <c r="F1940" s="348">
        <f>'LISTA DE PRECIOS '!J327</f>
        <v>17.538396272848146</v>
      </c>
      <c r="G1940" s="352">
        <f t="shared" si="174"/>
        <v>140.30717018278517</v>
      </c>
      <c r="H1940" s="382"/>
      <c r="I1940" s="1"/>
    </row>
    <row r="1941" spans="1:9" ht="12.75" hidden="1" customHeight="1">
      <c r="A1941" s="1"/>
      <c r="B1941" s="396" t="str">
        <f>'LISTA DE PRECIOS '!D31</f>
        <v>Contenedor p/residuos</v>
      </c>
      <c r="C1941" s="106" t="s">
        <v>34</v>
      </c>
      <c r="D1941" s="381">
        <v>0.04</v>
      </c>
      <c r="E1941" s="348">
        <f t="shared" si="173"/>
        <v>0.04</v>
      </c>
      <c r="F1941" s="348">
        <f>'LISTA DE PRECIOS '!J31</f>
        <v>1223.0302084367952</v>
      </c>
      <c r="G1941" s="352">
        <f t="shared" si="174"/>
        <v>48.921208337471811</v>
      </c>
      <c r="H1941" s="382"/>
      <c r="I1941" s="1"/>
    </row>
    <row r="1942" spans="1:9" ht="12.75" hidden="1" customHeight="1">
      <c r="A1942" s="1"/>
      <c r="B1942" s="347"/>
      <c r="C1942" s="48"/>
      <c r="D1942" s="348"/>
      <c r="E1942" s="348"/>
      <c r="F1942" s="348"/>
      <c r="G1942" s="352"/>
      <c r="H1942" s="349"/>
      <c r="I1942" s="1"/>
    </row>
    <row r="1943" spans="1:9" ht="12.75" hidden="1" customHeight="1">
      <c r="A1943" s="1"/>
      <c r="B1943" s="347"/>
      <c r="C1943" s="48"/>
      <c r="D1943" s="348"/>
      <c r="E1943" s="348"/>
      <c r="F1943" s="348"/>
      <c r="G1943" s="352"/>
      <c r="H1943" s="349"/>
      <c r="I1943" s="1"/>
    </row>
    <row r="1944" spans="1:9" ht="12.75" hidden="1" customHeight="1">
      <c r="A1944" s="1"/>
      <c r="B1944" s="347"/>
      <c r="C1944" s="48"/>
      <c r="D1944" s="348"/>
      <c r="E1944" s="348"/>
      <c r="F1944" s="348"/>
      <c r="G1944" s="352"/>
      <c r="H1944" s="349"/>
      <c r="I1944" s="1"/>
    </row>
    <row r="1945" spans="1:9" ht="12.75" hidden="1" customHeight="1">
      <c r="A1945" s="1"/>
      <c r="B1945" s="347"/>
      <c r="C1945" s="48"/>
      <c r="D1945" s="348"/>
      <c r="E1945" s="348"/>
      <c r="F1945" s="348"/>
      <c r="G1945" s="352"/>
      <c r="H1945" s="349"/>
      <c r="I1945" s="1"/>
    </row>
    <row r="1946" spans="1:9" ht="12.75" hidden="1" customHeight="1">
      <c r="A1946" s="1"/>
      <c r="B1946" s="347"/>
      <c r="C1946" s="48"/>
      <c r="D1946" s="348"/>
      <c r="E1946" s="348"/>
      <c r="F1946" s="348"/>
      <c r="G1946" s="348"/>
      <c r="H1946" s="350"/>
      <c r="I1946" s="1"/>
    </row>
    <row r="1947" spans="1:9" ht="12.75" hidden="1" customHeight="1">
      <c r="A1947" s="1"/>
      <c r="B1947" s="347"/>
      <c r="C1947" s="48"/>
      <c r="D1947" s="348"/>
      <c r="E1947" s="348"/>
      <c r="F1947" s="348"/>
      <c r="G1947" s="348"/>
      <c r="H1947" s="350"/>
      <c r="I1947" s="1"/>
    </row>
    <row r="1948" spans="1:9" ht="12.75" hidden="1" customHeight="1">
      <c r="A1948" s="1"/>
      <c r="B1948" s="354" t="s">
        <v>422</v>
      </c>
      <c r="C1948" s="355"/>
      <c r="D1948" s="356"/>
      <c r="E1948" s="356"/>
      <c r="F1948" s="356"/>
      <c r="G1948" s="357"/>
      <c r="H1948" s="358">
        <f>SUM(G1910:G1945)</f>
        <v>16908.631359944819</v>
      </c>
      <c r="I1948" s="1"/>
    </row>
    <row r="1949" spans="1:9" ht="12.75" hidden="1" customHeight="1">
      <c r="A1949" s="1"/>
      <c r="B1949" s="359"/>
      <c r="C1949" s="50"/>
      <c r="D1949" s="360"/>
      <c r="E1949" s="360"/>
      <c r="F1949" s="360"/>
      <c r="G1949" s="360"/>
      <c r="H1949" s="361"/>
      <c r="I1949" s="1"/>
    </row>
    <row r="1950" spans="1:9" ht="12.75" hidden="1" customHeight="1">
      <c r="A1950" s="1"/>
      <c r="B1950" s="409" t="s">
        <v>452</v>
      </c>
      <c r="C1950" s="52" t="s">
        <v>424</v>
      </c>
      <c r="D1950" s="55">
        <v>7</v>
      </c>
      <c r="E1950" s="348">
        <f t="shared" ref="E1950:E1953" si="175">D1950*$G$1908</f>
        <v>7</v>
      </c>
      <c r="F1950" s="352">
        <f>'MANO DE OBRA'!$K$8</f>
        <v>1165.6790978787881</v>
      </c>
      <c r="G1950" s="352">
        <f t="shared" ref="G1950:G1953" si="176">E1950*F1950</f>
        <v>8159.753685151516</v>
      </c>
      <c r="H1950" s="364"/>
      <c r="I1950" s="1"/>
    </row>
    <row r="1951" spans="1:9" ht="12.75" hidden="1" customHeight="1">
      <c r="A1951" s="1"/>
      <c r="B1951" s="409" t="s">
        <v>941</v>
      </c>
      <c r="C1951" s="52" t="s">
        <v>424</v>
      </c>
      <c r="D1951" s="55">
        <v>7</v>
      </c>
      <c r="E1951" s="348">
        <f t="shared" si="175"/>
        <v>7</v>
      </c>
      <c r="F1951" s="352">
        <f>'MANO DE OBRA'!$K$10</f>
        <v>942.27655587878792</v>
      </c>
      <c r="G1951" s="352">
        <f t="shared" si="176"/>
        <v>6595.9358911515155</v>
      </c>
      <c r="H1951" s="364"/>
      <c r="I1951" s="1"/>
    </row>
    <row r="1952" spans="1:9" ht="12.75" hidden="1" customHeight="1">
      <c r="A1952" s="1"/>
      <c r="B1952" s="347" t="s">
        <v>579</v>
      </c>
      <c r="C1952" s="52" t="s">
        <v>424</v>
      </c>
      <c r="D1952" s="394">
        <v>0.6</v>
      </c>
      <c r="E1952" s="348">
        <f t="shared" si="175"/>
        <v>0.6</v>
      </c>
      <c r="F1952" s="394">
        <f>'MANO DE OBRA'!$K$9</f>
        <v>1011.539859878788</v>
      </c>
      <c r="G1952" s="352">
        <f t="shared" si="176"/>
        <v>606.92391592727279</v>
      </c>
      <c r="H1952" s="364"/>
      <c r="I1952" s="1"/>
    </row>
    <row r="1953" spans="1:9" ht="12.75" hidden="1" customHeight="1">
      <c r="A1953" s="1"/>
      <c r="B1953" s="390" t="s">
        <v>661</v>
      </c>
      <c r="C1953" s="52" t="s">
        <v>424</v>
      </c>
      <c r="D1953" s="394">
        <v>2.6</v>
      </c>
      <c r="E1953" s="348">
        <f t="shared" si="175"/>
        <v>2.6</v>
      </c>
      <c r="F1953" s="394">
        <f>'MANO DE OBRA'!$K$11</f>
        <v>875.15514987878794</v>
      </c>
      <c r="G1953" s="352">
        <f t="shared" si="176"/>
        <v>2275.4033896848487</v>
      </c>
      <c r="H1953" s="365"/>
      <c r="I1953" s="1"/>
    </row>
    <row r="1954" spans="1:9" ht="12.75" hidden="1" customHeight="1">
      <c r="A1954" s="1"/>
      <c r="B1954" s="764" t="s">
        <v>425</v>
      </c>
      <c r="C1954" s="689"/>
      <c r="D1954" s="689"/>
      <c r="E1954" s="689"/>
      <c r="F1954" s="689"/>
      <c r="G1954" s="765"/>
      <c r="H1954" s="366">
        <f>SUM(G1950:G1953)</f>
        <v>17638.016881915151</v>
      </c>
      <c r="I1954" s="1"/>
    </row>
    <row r="1955" spans="1:9" ht="12.75" hidden="1" customHeight="1">
      <c r="A1955" s="1"/>
      <c r="B1955" s="766"/>
      <c r="C1955" s="692"/>
      <c r="D1955" s="692"/>
      <c r="E1955" s="692"/>
      <c r="F1955" s="692"/>
      <c r="G1955" s="692"/>
      <c r="H1955" s="700"/>
      <c r="I1955" s="1"/>
    </row>
    <row r="1956" spans="1:9" ht="12.75" hidden="1" customHeight="1">
      <c r="A1956" s="1"/>
      <c r="B1956" s="347" t="s">
        <v>426</v>
      </c>
      <c r="C1956" s="48"/>
      <c r="D1956" s="348"/>
      <c r="E1956" s="348"/>
      <c r="F1956" s="348"/>
      <c r="G1956" s="348"/>
      <c r="H1956" s="349"/>
      <c r="I1956" s="1"/>
    </row>
    <row r="1957" spans="1:9" ht="12.75" hidden="1" customHeight="1">
      <c r="A1957" s="1"/>
      <c r="B1957" s="347" t="s">
        <v>427</v>
      </c>
      <c r="C1957" s="48"/>
      <c r="D1957" s="348"/>
      <c r="E1957" s="348"/>
      <c r="F1957" s="348"/>
      <c r="G1957" s="348"/>
      <c r="H1957" s="349"/>
      <c r="I1957" s="1"/>
    </row>
    <row r="1958" spans="1:9" ht="12.75" hidden="1" customHeight="1">
      <c r="A1958" s="1"/>
      <c r="B1958" s="351" t="s">
        <v>428</v>
      </c>
      <c r="C1958" s="90"/>
      <c r="D1958" s="352"/>
      <c r="E1958" s="352"/>
      <c r="F1958" s="352"/>
      <c r="G1958" s="352"/>
      <c r="H1958" s="349"/>
      <c r="I1958" s="1"/>
    </row>
    <row r="1959" spans="1:9" ht="12.75" hidden="1" customHeight="1">
      <c r="A1959" s="1"/>
      <c r="B1959" s="368"/>
      <c r="C1959" s="355"/>
      <c r="D1959" s="355"/>
      <c r="E1959" s="355"/>
      <c r="F1959" s="355"/>
      <c r="G1959" s="369"/>
      <c r="H1959" s="358">
        <f>SUM(G1958)</f>
        <v>0</v>
      </c>
      <c r="I1959" s="1"/>
    </row>
    <row r="1960" spans="1:9" ht="12.75" hidden="1" customHeight="1">
      <c r="A1960" s="1"/>
      <c r="B1960" s="367"/>
      <c r="C1960" s="1"/>
      <c r="D1960" s="1"/>
      <c r="E1960" s="1"/>
      <c r="F1960" s="1"/>
      <c r="G1960" s="1"/>
      <c r="H1960" s="260"/>
      <c r="I1960" s="1"/>
    </row>
    <row r="1961" spans="1:9" ht="12.75" hidden="1" customHeight="1">
      <c r="A1961" s="1"/>
      <c r="B1961" s="370" t="s">
        <v>429</v>
      </c>
      <c r="C1961" s="355"/>
      <c r="D1961" s="355"/>
      <c r="E1961" s="355"/>
      <c r="F1961" s="355"/>
      <c r="G1961" s="369"/>
      <c r="H1961" s="371">
        <f>H1948+H1954+H1959</f>
        <v>34546.64824185997</v>
      </c>
      <c r="I1961" s="1"/>
    </row>
    <row r="1962" spans="1:9" ht="12.75" hidden="1" customHeight="1">
      <c r="A1962" s="1"/>
      <c r="B1962" s="367"/>
      <c r="C1962" s="1"/>
      <c r="D1962" s="1"/>
      <c r="E1962" s="1"/>
      <c r="F1962" s="1"/>
      <c r="G1962" s="1"/>
      <c r="H1962" s="372"/>
      <c r="I1962" s="1"/>
    </row>
    <row r="1963" spans="1:9" ht="12.75" hidden="1" customHeight="1">
      <c r="A1963" s="1"/>
      <c r="B1963" s="347" t="s">
        <v>349</v>
      </c>
      <c r="C1963" s="48"/>
      <c r="D1963" s="49">
        <f>'COEF.RESUMEN'!$H$5</f>
        <v>0.15</v>
      </c>
      <c r="E1963" s="48"/>
      <c r="F1963" s="48"/>
      <c r="G1963" s="48"/>
      <c r="H1963" s="350">
        <f>H1961*D1963</f>
        <v>5181.9972362789949</v>
      </c>
      <c r="I1963" s="1"/>
    </row>
    <row r="1964" spans="1:9" ht="12.75" hidden="1" customHeight="1">
      <c r="A1964" s="1"/>
      <c r="B1964" s="373"/>
      <c r="C1964" s="48"/>
      <c r="D1964" s="49"/>
      <c r="E1964" s="48"/>
      <c r="F1964" s="48"/>
      <c r="G1964" s="48"/>
      <c r="H1964" s="374"/>
      <c r="I1964" s="1"/>
    </row>
    <row r="1965" spans="1:9" ht="12.75" hidden="1" customHeight="1">
      <c r="A1965" s="1"/>
      <c r="B1965" s="347"/>
      <c r="C1965" s="48"/>
      <c r="D1965" s="49"/>
      <c r="E1965" s="48"/>
      <c r="F1965" s="48"/>
      <c r="G1965" s="48"/>
      <c r="H1965" s="350"/>
      <c r="I1965" s="1"/>
    </row>
    <row r="1966" spans="1:9" ht="12.75" hidden="1" customHeight="1">
      <c r="A1966" s="1"/>
      <c r="B1966" s="347" t="s">
        <v>350</v>
      </c>
      <c r="C1966" s="48"/>
      <c r="D1966" s="49">
        <f>'COEF.RESUMEN'!$H$6</f>
        <v>0.1</v>
      </c>
      <c r="E1966" s="48"/>
      <c r="F1966" s="48"/>
      <c r="G1966" s="48"/>
      <c r="H1966" s="350">
        <f>H1961*D1966</f>
        <v>3454.6648241859971</v>
      </c>
      <c r="I1966" s="1"/>
    </row>
    <row r="1967" spans="1:9" ht="12.75" hidden="1" customHeight="1">
      <c r="A1967" s="1"/>
      <c r="B1967" s="347"/>
      <c r="C1967" s="48"/>
      <c r="D1967" s="49"/>
      <c r="E1967" s="48"/>
      <c r="F1967" s="48"/>
      <c r="G1967" s="48"/>
      <c r="H1967" s="374">
        <f>H1961+H1963+H1966</f>
        <v>43183.310302324957</v>
      </c>
      <c r="I1967" s="1"/>
    </row>
    <row r="1968" spans="1:9" ht="12.75" hidden="1" customHeight="1">
      <c r="A1968" s="1"/>
      <c r="B1968" s="347" t="s">
        <v>430</v>
      </c>
      <c r="C1968" s="48"/>
      <c r="D1968" s="49">
        <f>'COEF.RESUMEN'!$H$8</f>
        <v>0.25</v>
      </c>
      <c r="E1968" s="48"/>
      <c r="F1968" s="48"/>
      <c r="G1968" s="48"/>
      <c r="H1968" s="350">
        <f>H1967*D1968</f>
        <v>10795.827575581239</v>
      </c>
      <c r="I1968" s="1"/>
    </row>
    <row r="1969" spans="1:9" ht="12.75" hidden="1" customHeight="1">
      <c r="A1969" s="1"/>
      <c r="B1969" s="347"/>
      <c r="C1969" s="48"/>
      <c r="D1969" s="48"/>
      <c r="E1969" s="48"/>
      <c r="F1969" s="48"/>
      <c r="G1969" s="48"/>
      <c r="H1969" s="375"/>
      <c r="I1969" s="1"/>
    </row>
    <row r="1970" spans="1:9" ht="12.75" hidden="1" customHeight="1">
      <c r="A1970" s="1"/>
      <c r="B1970" s="376" t="s">
        <v>431</v>
      </c>
      <c r="C1970" s="340"/>
      <c r="D1970" s="340"/>
      <c r="E1970" s="340"/>
      <c r="F1970" s="340"/>
      <c r="G1970" s="377"/>
      <c r="H1970" s="371">
        <f>H1967+H1968</f>
        <v>53979.137877906192</v>
      </c>
      <c r="I1970" s="1"/>
    </row>
    <row r="1971" spans="1:9" ht="12.75" hidden="1" customHeight="1">
      <c r="A1971" s="1"/>
      <c r="B1971" s="1"/>
      <c r="C1971" s="1"/>
      <c r="D1971" s="1"/>
      <c r="E1971" s="1"/>
      <c r="F1971" s="1"/>
      <c r="G1971" s="1"/>
      <c r="H1971" s="1"/>
      <c r="I1971" s="1"/>
    </row>
    <row r="1972" spans="1:9" ht="12.75" hidden="1" customHeight="1">
      <c r="A1972" s="1"/>
      <c r="B1972" s="1"/>
      <c r="C1972" s="1"/>
      <c r="D1972" s="1"/>
      <c r="E1972" s="1"/>
      <c r="F1972" s="1"/>
      <c r="G1972" s="1"/>
      <c r="H1972" s="1"/>
      <c r="I1972" s="1"/>
    </row>
    <row r="1973" spans="1:9" ht="12.75" hidden="1" customHeight="1">
      <c r="A1973" s="1"/>
      <c r="B1973" s="721" t="s">
        <v>2091</v>
      </c>
      <c r="C1973" s="689"/>
      <c r="D1973" s="689"/>
      <c r="E1973" s="689"/>
      <c r="F1973" s="689"/>
      <c r="G1973" s="689"/>
      <c r="H1973" s="690"/>
      <c r="I1973" s="1"/>
    </row>
    <row r="1974" spans="1:9" ht="12.75" hidden="1" customHeight="1">
      <c r="A1974" s="1"/>
      <c r="B1974" s="1"/>
      <c r="C1974" s="1"/>
      <c r="D1974" s="1"/>
      <c r="E1974" s="1"/>
      <c r="F1974" s="1"/>
      <c r="G1974" s="1"/>
      <c r="H1974" s="1"/>
      <c r="I1974" s="1"/>
    </row>
    <row r="1975" spans="1:9" ht="32.25" hidden="1" customHeight="1">
      <c r="A1975" s="1"/>
      <c r="B1975" s="708" t="s">
        <v>2092</v>
      </c>
      <c r="C1975" s="687"/>
      <c r="D1975" s="762" t="s">
        <v>2093</v>
      </c>
      <c r="E1975" s="687"/>
      <c r="F1975" s="387" t="s">
        <v>178</v>
      </c>
      <c r="G1975" s="763">
        <v>1</v>
      </c>
      <c r="H1975" s="687"/>
      <c r="I1975" s="1"/>
    </row>
    <row r="1976" spans="1:9" ht="12.75" hidden="1" customHeight="1">
      <c r="A1976" s="1"/>
      <c r="B1976" s="342" t="s">
        <v>416</v>
      </c>
      <c r="C1976" s="343" t="s">
        <v>16</v>
      </c>
      <c r="D1976" s="342" t="s">
        <v>417</v>
      </c>
      <c r="E1976" s="342" t="s">
        <v>418</v>
      </c>
      <c r="F1976" s="342" t="s">
        <v>419</v>
      </c>
      <c r="G1976" s="342" t="s">
        <v>420</v>
      </c>
      <c r="H1976" s="342" t="s">
        <v>421</v>
      </c>
      <c r="I1976" s="1"/>
    </row>
    <row r="1977" spans="1:9" ht="12.75" hidden="1" customHeight="1">
      <c r="A1977" s="1"/>
      <c r="B1977" s="378" t="str">
        <f>'LISTA DE PRECIOS '!$D$1837</f>
        <v>Zepelin de 1/2 m3 c/ instalación</v>
      </c>
      <c r="C1977" s="160" t="s">
        <v>43</v>
      </c>
      <c r="D1977" s="345">
        <v>1</v>
      </c>
      <c r="E1977" s="348">
        <f t="shared" ref="E1977:E1979" si="177">D1977*$G$1975</f>
        <v>1</v>
      </c>
      <c r="F1977" s="345">
        <f>'LISTA DE PRECIOS '!$J$1837</f>
        <v>60515.035393891172</v>
      </c>
      <c r="G1977" s="352">
        <f t="shared" ref="G1977:G1979" si="178">E1977*F1977</f>
        <v>60515.035393891172</v>
      </c>
      <c r="H1977" s="346"/>
      <c r="I1977" s="1"/>
    </row>
    <row r="1978" spans="1:9" ht="12.75" hidden="1" customHeight="1">
      <c r="A1978" s="1"/>
      <c r="B1978" s="396" t="str">
        <f>'A. DE PRECIOS CIVIL'!$D$1444</f>
        <v xml:space="preserve">Platea de fundación </v>
      </c>
      <c r="C1978" s="106" t="s">
        <v>34</v>
      </c>
      <c r="D1978" s="381">
        <v>0.48</v>
      </c>
      <c r="E1978" s="348">
        <f t="shared" si="177"/>
        <v>0.48</v>
      </c>
      <c r="F1978" s="348">
        <f>'A. DE PRECIOS CIVIL'!H1465</f>
        <v>47015.032434711349</v>
      </c>
      <c r="G1978" s="352">
        <f t="shared" si="178"/>
        <v>22567.215568661446</v>
      </c>
      <c r="H1978" s="382"/>
      <c r="I1978" s="1"/>
    </row>
    <row r="1979" spans="1:9" ht="12.75" hidden="1" customHeight="1">
      <c r="A1979" s="1"/>
      <c r="B1979" s="396" t="str">
        <f>'LISTA DE PRECIOS '!$D$1840</f>
        <v>primera carga de zepelin 1/2 m3</v>
      </c>
      <c r="C1979" s="106" t="s">
        <v>178</v>
      </c>
      <c r="D1979" s="381">
        <v>1</v>
      </c>
      <c r="E1979" s="348">
        <f t="shared" si="177"/>
        <v>1</v>
      </c>
      <c r="F1979" s="348">
        <f>'LISTA DE PRECIOS '!$J$1840</f>
        <v>5140.5055264197445</v>
      </c>
      <c r="G1979" s="352">
        <f t="shared" si="178"/>
        <v>5140.5055264197445</v>
      </c>
      <c r="H1979" s="382"/>
      <c r="I1979" s="1"/>
    </row>
    <row r="1980" spans="1:9" ht="12.75" hidden="1" customHeight="1">
      <c r="A1980" s="1"/>
      <c r="B1980" s="347"/>
      <c r="C1980" s="48"/>
      <c r="D1980" s="348"/>
      <c r="E1980" s="348"/>
      <c r="F1980" s="348"/>
      <c r="G1980" s="348"/>
      <c r="H1980" s="350"/>
      <c r="I1980" s="1"/>
    </row>
    <row r="1981" spans="1:9" ht="12.75" hidden="1" customHeight="1">
      <c r="A1981" s="1"/>
      <c r="B1981" s="347"/>
      <c r="C1981" s="48"/>
      <c r="D1981" s="348"/>
      <c r="E1981" s="348"/>
      <c r="F1981" s="348"/>
      <c r="G1981" s="348"/>
      <c r="H1981" s="350"/>
      <c r="I1981" s="1"/>
    </row>
    <row r="1982" spans="1:9" ht="12.75" hidden="1" customHeight="1">
      <c r="A1982" s="1"/>
      <c r="B1982" s="354" t="s">
        <v>422</v>
      </c>
      <c r="C1982" s="355"/>
      <c r="D1982" s="356"/>
      <c r="E1982" s="356"/>
      <c r="F1982" s="356"/>
      <c r="G1982" s="357"/>
      <c r="H1982" s="358">
        <f>SUM(G1977:G1979)</f>
        <v>88222.756488972358</v>
      </c>
      <c r="I1982" s="1"/>
    </row>
    <row r="1983" spans="1:9" ht="12.75" hidden="1" customHeight="1">
      <c r="A1983" s="1"/>
      <c r="B1983" s="359"/>
      <c r="C1983" s="50"/>
      <c r="D1983" s="360"/>
      <c r="E1983" s="360"/>
      <c r="F1983" s="360"/>
      <c r="G1983" s="360"/>
      <c r="H1983" s="361"/>
      <c r="I1983" s="1"/>
    </row>
    <row r="1984" spans="1:9" ht="12.75" hidden="1" customHeight="1">
      <c r="A1984" s="1"/>
      <c r="B1984" s="409" t="s">
        <v>452</v>
      </c>
      <c r="C1984" s="52" t="s">
        <v>424</v>
      </c>
      <c r="D1984" s="55">
        <v>15</v>
      </c>
      <c r="E1984" s="348">
        <f>D1984*$G$1975</f>
        <v>15</v>
      </c>
      <c r="F1984" s="352">
        <f>'MANO DE OBRA'!$K$8</f>
        <v>1165.6790978787881</v>
      </c>
      <c r="G1984" s="352">
        <f>E1984*F1984</f>
        <v>17485.186468181822</v>
      </c>
      <c r="H1984" s="364"/>
      <c r="I1984" s="1"/>
    </row>
    <row r="1985" spans="1:9" ht="12.75" hidden="1" customHeight="1">
      <c r="A1985" s="1"/>
      <c r="B1985" s="409"/>
      <c r="C1985" s="52"/>
      <c r="D1985" s="55"/>
      <c r="E1985" s="348"/>
      <c r="F1985" s="352"/>
      <c r="G1985" s="352"/>
      <c r="H1985" s="364"/>
      <c r="I1985" s="1"/>
    </row>
    <row r="1986" spans="1:9" ht="12.75" hidden="1" customHeight="1">
      <c r="A1986" s="1"/>
      <c r="B1986" s="347" t="s">
        <v>579</v>
      </c>
      <c r="C1986" s="52" t="s">
        <v>424</v>
      </c>
      <c r="D1986" s="394">
        <v>3</v>
      </c>
      <c r="E1986" s="348">
        <f t="shared" ref="E1986:E1987" si="179">D1986*$G$1975</f>
        <v>3</v>
      </c>
      <c r="F1986" s="394">
        <f>'MANO DE OBRA'!$K$9</f>
        <v>1011.539859878788</v>
      </c>
      <c r="G1986" s="352">
        <f t="shared" ref="G1986:G1987" si="180">E1986*F1986</f>
        <v>3034.6195796363641</v>
      </c>
      <c r="H1986" s="364"/>
      <c r="I1986" s="1"/>
    </row>
    <row r="1987" spans="1:9" ht="12.75" hidden="1" customHeight="1">
      <c r="A1987" s="1"/>
      <c r="B1987" s="390" t="s">
        <v>661</v>
      </c>
      <c r="C1987" s="52" t="s">
        <v>424</v>
      </c>
      <c r="D1987" s="394">
        <v>3</v>
      </c>
      <c r="E1987" s="348">
        <f t="shared" si="179"/>
        <v>3</v>
      </c>
      <c r="F1987" s="394">
        <f>'MANO DE OBRA'!$K$11</f>
        <v>875.15514987878794</v>
      </c>
      <c r="G1987" s="352">
        <f t="shared" si="180"/>
        <v>2625.4654496363637</v>
      </c>
      <c r="H1987" s="365"/>
      <c r="I1987" s="1"/>
    </row>
    <row r="1988" spans="1:9" ht="12.75" hidden="1" customHeight="1">
      <c r="A1988" s="1"/>
      <c r="B1988" s="764" t="s">
        <v>425</v>
      </c>
      <c r="C1988" s="689"/>
      <c r="D1988" s="689"/>
      <c r="E1988" s="689"/>
      <c r="F1988" s="689"/>
      <c r="G1988" s="765"/>
      <c r="H1988" s="366">
        <f>SUM(G1984:G1987)</f>
        <v>23145.271497454552</v>
      </c>
      <c r="I1988" s="1"/>
    </row>
    <row r="1989" spans="1:9" ht="12.75" hidden="1" customHeight="1">
      <c r="A1989" s="1"/>
      <c r="B1989" s="766"/>
      <c r="C1989" s="692"/>
      <c r="D1989" s="692"/>
      <c r="E1989" s="692"/>
      <c r="F1989" s="692"/>
      <c r="G1989" s="692"/>
      <c r="H1989" s="700"/>
      <c r="I1989" s="1"/>
    </row>
    <row r="1990" spans="1:9" ht="12.75" hidden="1" customHeight="1">
      <c r="A1990" s="1"/>
      <c r="B1990" s="347" t="s">
        <v>426</v>
      </c>
      <c r="C1990" s="48"/>
      <c r="D1990" s="348"/>
      <c r="E1990" s="348"/>
      <c r="F1990" s="348"/>
      <c r="G1990" s="348"/>
      <c r="H1990" s="349"/>
      <c r="I1990" s="1"/>
    </row>
    <row r="1991" spans="1:9" ht="12.75" hidden="1" customHeight="1">
      <c r="A1991" s="1"/>
      <c r="B1991" s="347" t="s">
        <v>427</v>
      </c>
      <c r="C1991" s="48"/>
      <c r="D1991" s="348"/>
      <c r="E1991" s="348"/>
      <c r="F1991" s="348"/>
      <c r="G1991" s="348"/>
      <c r="H1991" s="349"/>
      <c r="I1991" s="1"/>
    </row>
    <row r="1992" spans="1:9" ht="12.75" hidden="1" customHeight="1">
      <c r="A1992" s="1"/>
      <c r="B1992" s="351" t="s">
        <v>428</v>
      </c>
      <c r="C1992" s="90"/>
      <c r="D1992" s="352"/>
      <c r="E1992" s="352"/>
      <c r="F1992" s="352"/>
      <c r="G1992" s="352"/>
      <c r="H1992" s="349"/>
      <c r="I1992" s="1"/>
    </row>
    <row r="1993" spans="1:9" ht="12.75" hidden="1" customHeight="1">
      <c r="A1993" s="1"/>
      <c r="B1993" s="368"/>
      <c r="C1993" s="355"/>
      <c r="D1993" s="355"/>
      <c r="E1993" s="355"/>
      <c r="F1993" s="355"/>
      <c r="G1993" s="369"/>
      <c r="H1993" s="358">
        <f>SUM(G1992)</f>
        <v>0</v>
      </c>
      <c r="I1993" s="1"/>
    </row>
    <row r="1994" spans="1:9" ht="12.75" hidden="1" customHeight="1">
      <c r="A1994" s="1"/>
      <c r="B1994" s="367"/>
      <c r="C1994" s="1"/>
      <c r="D1994" s="1"/>
      <c r="E1994" s="1"/>
      <c r="F1994" s="1"/>
      <c r="G1994" s="1"/>
      <c r="H1994" s="260"/>
      <c r="I1994" s="1"/>
    </row>
    <row r="1995" spans="1:9" ht="12.75" hidden="1" customHeight="1">
      <c r="A1995" s="1"/>
      <c r="B1995" s="370" t="s">
        <v>429</v>
      </c>
      <c r="C1995" s="355"/>
      <c r="D1995" s="355"/>
      <c r="E1995" s="355"/>
      <c r="F1995" s="355"/>
      <c r="G1995" s="369"/>
      <c r="H1995" s="371">
        <f>H1982+H1988+H1993</f>
        <v>111368.02798642691</v>
      </c>
      <c r="I1995" s="1"/>
    </row>
    <row r="1996" spans="1:9" ht="12.75" hidden="1" customHeight="1">
      <c r="A1996" s="1"/>
      <c r="B1996" s="367"/>
      <c r="C1996" s="1"/>
      <c r="D1996" s="1"/>
      <c r="E1996" s="1"/>
      <c r="F1996" s="1"/>
      <c r="G1996" s="1"/>
      <c r="H1996" s="372"/>
      <c r="I1996" s="1"/>
    </row>
    <row r="1997" spans="1:9" ht="12.75" hidden="1" customHeight="1">
      <c r="A1997" s="1"/>
      <c r="B1997" s="347" t="s">
        <v>349</v>
      </c>
      <c r="C1997" s="48"/>
      <c r="D1997" s="49">
        <f>'COEF.RESUMEN'!$H$5</f>
        <v>0.15</v>
      </c>
      <c r="E1997" s="48"/>
      <c r="F1997" s="48"/>
      <c r="G1997" s="48"/>
      <c r="H1997" s="350">
        <f>H1995*D1997</f>
        <v>16705.204197964034</v>
      </c>
      <c r="I1997" s="1"/>
    </row>
    <row r="1998" spans="1:9" ht="12.75" hidden="1" customHeight="1">
      <c r="A1998" s="1"/>
      <c r="B1998" s="373"/>
      <c r="C1998" s="48"/>
      <c r="D1998" s="49"/>
      <c r="E1998" s="48"/>
      <c r="F1998" s="48"/>
      <c r="G1998" s="48"/>
      <c r="H1998" s="374"/>
      <c r="I1998" s="1"/>
    </row>
    <row r="1999" spans="1:9" ht="12.75" hidden="1" customHeight="1">
      <c r="A1999" s="1"/>
      <c r="B1999" s="347"/>
      <c r="C1999" s="48"/>
      <c r="D1999" s="49"/>
      <c r="E1999" s="48"/>
      <c r="F1999" s="48"/>
      <c r="G1999" s="48"/>
      <c r="H1999" s="350"/>
      <c r="I1999" s="1"/>
    </row>
    <row r="2000" spans="1:9" ht="12.75" hidden="1" customHeight="1">
      <c r="A2000" s="1"/>
      <c r="B2000" s="347" t="s">
        <v>350</v>
      </c>
      <c r="C2000" s="48"/>
      <c r="D2000" s="49">
        <f>'COEF.RESUMEN'!$H$6</f>
        <v>0.1</v>
      </c>
      <c r="E2000" s="48"/>
      <c r="F2000" s="48"/>
      <c r="G2000" s="48"/>
      <c r="H2000" s="350">
        <f>H1995*D2000</f>
        <v>11136.802798642691</v>
      </c>
      <c r="I2000" s="1"/>
    </row>
    <row r="2001" spans="1:9" ht="12.75" hidden="1" customHeight="1">
      <c r="A2001" s="1"/>
      <c r="B2001" s="347"/>
      <c r="C2001" s="48"/>
      <c r="D2001" s="49"/>
      <c r="E2001" s="48"/>
      <c r="F2001" s="48"/>
      <c r="G2001" s="48"/>
      <c r="H2001" s="374">
        <f>H1995+H1997+H2000</f>
        <v>139210.03498303363</v>
      </c>
      <c r="I2001" s="1"/>
    </row>
    <row r="2002" spans="1:9" ht="12.75" hidden="1" customHeight="1">
      <c r="A2002" s="1"/>
      <c r="B2002" s="347" t="s">
        <v>430</v>
      </c>
      <c r="C2002" s="48"/>
      <c r="D2002" s="49">
        <f>'COEF.RESUMEN'!$H$8</f>
        <v>0.25</v>
      </c>
      <c r="E2002" s="48"/>
      <c r="F2002" s="48"/>
      <c r="G2002" s="48"/>
      <c r="H2002" s="350">
        <f>H2001*D2002</f>
        <v>34802.508745758409</v>
      </c>
      <c r="I2002" s="1"/>
    </row>
    <row r="2003" spans="1:9" ht="12.75" hidden="1" customHeight="1">
      <c r="A2003" s="1"/>
      <c r="B2003" s="347"/>
      <c r="C2003" s="48"/>
      <c r="D2003" s="48"/>
      <c r="E2003" s="48"/>
      <c r="F2003" s="48"/>
      <c r="G2003" s="48"/>
      <c r="H2003" s="375"/>
      <c r="I2003" s="1"/>
    </row>
    <row r="2004" spans="1:9" ht="12.75" hidden="1" customHeight="1">
      <c r="A2004" s="1"/>
      <c r="B2004" s="376" t="s">
        <v>431</v>
      </c>
      <c r="C2004" s="340"/>
      <c r="D2004" s="340"/>
      <c r="E2004" s="340"/>
      <c r="F2004" s="340"/>
      <c r="G2004" s="377"/>
      <c r="H2004" s="371">
        <f>H2001+H2002</f>
        <v>174012.54372879205</v>
      </c>
      <c r="I2004" s="1"/>
    </row>
    <row r="2005" spans="1:9" ht="12.75" hidden="1" customHeight="1">
      <c r="A2005" s="1"/>
      <c r="B2005" s="1"/>
      <c r="C2005" s="1"/>
      <c r="D2005" s="1"/>
      <c r="E2005" s="1"/>
      <c r="F2005" s="1"/>
      <c r="G2005" s="1"/>
      <c r="H2005" s="1"/>
      <c r="I2005" s="1"/>
    </row>
    <row r="2006" spans="1:9" ht="69.75" hidden="1" customHeight="1">
      <c r="A2006" s="1"/>
      <c r="B2006" s="708" t="s">
        <v>2094</v>
      </c>
      <c r="C2006" s="687"/>
      <c r="D2006" s="762" t="s">
        <v>2095</v>
      </c>
      <c r="E2006" s="687"/>
      <c r="F2006" s="387" t="s">
        <v>178</v>
      </c>
      <c r="G2006" s="763">
        <v>1</v>
      </c>
      <c r="H2006" s="687"/>
      <c r="I2006" s="1"/>
    </row>
    <row r="2007" spans="1:9" ht="12.75" hidden="1" customHeight="1">
      <c r="A2007" s="1"/>
      <c r="B2007" s="342" t="s">
        <v>416</v>
      </c>
      <c r="C2007" s="343" t="s">
        <v>16</v>
      </c>
      <c r="D2007" s="342" t="s">
        <v>417</v>
      </c>
      <c r="E2007" s="342" t="s">
        <v>418</v>
      </c>
      <c r="F2007" s="342" t="s">
        <v>419</v>
      </c>
      <c r="G2007" s="342" t="s">
        <v>420</v>
      </c>
      <c r="H2007" s="342" t="s">
        <v>421</v>
      </c>
      <c r="I2007" s="1"/>
    </row>
    <row r="2008" spans="1:9" ht="12.75" hidden="1" customHeight="1">
      <c r="A2008" s="1"/>
      <c r="B2008" s="378" t="str">
        <f>'LISTA DE PRECIOS '!$D$1838</f>
        <v>Zepelin de 1 m3 c/ instalación</v>
      </c>
      <c r="C2008" s="160" t="s">
        <v>43</v>
      </c>
      <c r="D2008" s="345">
        <v>1</v>
      </c>
      <c r="E2008" s="348">
        <f t="shared" ref="E2008:E2012" si="181">D2008*$G$2006</f>
        <v>1</v>
      </c>
      <c r="F2008" s="345">
        <f>'LISTA DE PRECIOS '!$J$1838</f>
        <v>94542.048241564451</v>
      </c>
      <c r="G2008" s="352">
        <f t="shared" ref="G2008:G2012" si="182">E2008*F2008</f>
        <v>94542.048241564451</v>
      </c>
      <c r="H2008" s="346"/>
      <c r="I2008" s="1"/>
    </row>
    <row r="2009" spans="1:9" ht="12.75" hidden="1" customHeight="1">
      <c r="A2009" s="1"/>
      <c r="B2009" s="396" t="str">
        <f>'A. DE PRECIOS CIVIL'!$D$1444</f>
        <v xml:space="preserve">Platea de fundación </v>
      </c>
      <c r="C2009" s="106" t="s">
        <v>34</v>
      </c>
      <c r="D2009" s="381">
        <v>1.79</v>
      </c>
      <c r="E2009" s="348">
        <f t="shared" si="181"/>
        <v>1.79</v>
      </c>
      <c r="F2009" s="348">
        <f>'A. DE PRECIOS CIVIL'!H1465</f>
        <v>47015.032434711349</v>
      </c>
      <c r="G2009" s="352">
        <f t="shared" si="182"/>
        <v>84156.908058133311</v>
      </c>
      <c r="H2009" s="382"/>
      <c r="I2009" s="1"/>
    </row>
    <row r="2010" spans="1:9" ht="12.75" hidden="1" customHeight="1">
      <c r="A2010" s="1"/>
      <c r="B2010" s="396" t="str">
        <f>'LISTA DE PRECIOS '!$D$1841</f>
        <v>primera carga de zepelin 1 m3</v>
      </c>
      <c r="C2010" s="106" t="s">
        <v>178</v>
      </c>
      <c r="D2010" s="381">
        <v>1</v>
      </c>
      <c r="E2010" s="348">
        <f t="shared" si="181"/>
        <v>1</v>
      </c>
      <c r="F2010" s="348">
        <f>'LISTA DE PRECIOS '!$J$1841</f>
        <v>98118.775387778849</v>
      </c>
      <c r="G2010" s="352">
        <f t="shared" si="182"/>
        <v>98118.775387778849</v>
      </c>
      <c r="H2010" s="382"/>
      <c r="I2010" s="1"/>
    </row>
    <row r="2011" spans="1:9" ht="12.75" hidden="1" customHeight="1">
      <c r="A2011" s="1"/>
      <c r="B2011" s="347" t="str">
        <f>'A. DE PRECIOS CIVIL'!$D$12234</f>
        <v>Cerco olímpico h: 2,40 m</v>
      </c>
      <c r="C2011" s="48" t="s">
        <v>29</v>
      </c>
      <c r="D2011" s="348">
        <v>11.4</v>
      </c>
      <c r="E2011" s="348">
        <f t="shared" si="181"/>
        <v>11.4</v>
      </c>
      <c r="F2011" s="348">
        <f>'A. DE PRECIOS CIVIL'!$H$12241*0.8</f>
        <v>5682.278914041447</v>
      </c>
      <c r="G2011" s="352">
        <f t="shared" si="182"/>
        <v>64777.979620072496</v>
      </c>
      <c r="H2011" s="350"/>
      <c r="I2011" s="1"/>
    </row>
    <row r="2012" spans="1:9" ht="12.75" hidden="1" customHeight="1">
      <c r="A2012" s="1"/>
      <c r="B2012" s="347" t="s">
        <v>2096</v>
      </c>
      <c r="C2012" s="48" t="s">
        <v>25</v>
      </c>
      <c r="D2012" s="348">
        <v>4</v>
      </c>
      <c r="E2012" s="348">
        <f t="shared" si="181"/>
        <v>4</v>
      </c>
      <c r="F2012" s="348">
        <f>'A. DE PRECIOS CIVIL'!$H$8343</f>
        <v>14160.864335136632</v>
      </c>
      <c r="G2012" s="352">
        <f t="shared" si="182"/>
        <v>56643.457340546527</v>
      </c>
      <c r="H2012" s="350"/>
      <c r="I2012" s="1"/>
    </row>
    <row r="2013" spans="1:9" ht="12.75" hidden="1" customHeight="1">
      <c r="A2013" s="1"/>
      <c r="B2013" s="347"/>
      <c r="C2013" s="48"/>
      <c r="D2013" s="348"/>
      <c r="E2013" s="348"/>
      <c r="F2013" s="348"/>
      <c r="G2013" s="348"/>
      <c r="H2013" s="350"/>
      <c r="I2013" s="1"/>
    </row>
    <row r="2014" spans="1:9" ht="12.75" hidden="1" customHeight="1">
      <c r="A2014" s="1"/>
      <c r="B2014" s="347"/>
      <c r="C2014" s="48"/>
      <c r="D2014" s="348"/>
      <c r="E2014" s="348"/>
      <c r="F2014" s="348"/>
      <c r="G2014" s="348"/>
      <c r="H2014" s="350"/>
      <c r="I2014" s="1"/>
    </row>
    <row r="2015" spans="1:9" ht="12.75" hidden="1" customHeight="1">
      <c r="A2015" s="1"/>
      <c r="B2015" s="347"/>
      <c r="C2015" s="48"/>
      <c r="D2015" s="348"/>
      <c r="E2015" s="348"/>
      <c r="F2015" s="348"/>
      <c r="G2015" s="348"/>
      <c r="H2015" s="350"/>
      <c r="I2015" s="1"/>
    </row>
    <row r="2016" spans="1:9" ht="12.75" hidden="1" customHeight="1">
      <c r="A2016" s="1"/>
      <c r="B2016" s="354" t="s">
        <v>422</v>
      </c>
      <c r="C2016" s="355"/>
      <c r="D2016" s="356"/>
      <c r="E2016" s="356"/>
      <c r="F2016" s="356"/>
      <c r="G2016" s="357"/>
      <c r="H2016" s="358">
        <f>SUM(G2008:G2012)</f>
        <v>398239.16864809569</v>
      </c>
      <c r="I2016" s="1"/>
    </row>
    <row r="2017" spans="1:9" ht="12.75" hidden="1" customHeight="1">
      <c r="A2017" s="1"/>
      <c r="B2017" s="359"/>
      <c r="C2017" s="50"/>
      <c r="D2017" s="360"/>
      <c r="E2017" s="360"/>
      <c r="F2017" s="360"/>
      <c r="G2017" s="360"/>
      <c r="H2017" s="361"/>
      <c r="I2017" s="1"/>
    </row>
    <row r="2018" spans="1:9" ht="12.75" hidden="1" customHeight="1">
      <c r="A2018" s="1"/>
      <c r="B2018" s="409" t="s">
        <v>452</v>
      </c>
      <c r="C2018" s="52" t="s">
        <v>424</v>
      </c>
      <c r="D2018" s="55">
        <v>25</v>
      </c>
      <c r="E2018" s="348">
        <f>D2018*$G$2006</f>
        <v>25</v>
      </c>
      <c r="F2018" s="352">
        <f>'MANO DE OBRA'!$K$8</f>
        <v>1165.6790978787881</v>
      </c>
      <c r="G2018" s="352">
        <f>E2018*F2018</f>
        <v>29141.9774469697</v>
      </c>
      <c r="H2018" s="364"/>
      <c r="I2018" s="1"/>
    </row>
    <row r="2019" spans="1:9" ht="12.75" hidden="1" customHeight="1">
      <c r="A2019" s="1"/>
      <c r="B2019" s="409"/>
      <c r="C2019" s="52"/>
      <c r="D2019" s="55"/>
      <c r="E2019" s="348"/>
      <c r="F2019" s="352"/>
      <c r="G2019" s="352"/>
      <c r="H2019" s="364"/>
      <c r="I2019" s="1"/>
    </row>
    <row r="2020" spans="1:9" ht="12.75" hidden="1" customHeight="1">
      <c r="A2020" s="1"/>
      <c r="B2020" s="347" t="s">
        <v>579</v>
      </c>
      <c r="C2020" s="52" t="s">
        <v>424</v>
      </c>
      <c r="D2020" s="394">
        <v>6</v>
      </c>
      <c r="E2020" s="348">
        <f t="shared" ref="E2020:E2021" si="183">D2020*$G$2006</f>
        <v>6</v>
      </c>
      <c r="F2020" s="394">
        <f>'MANO DE OBRA'!$K$9</f>
        <v>1011.539859878788</v>
      </c>
      <c r="G2020" s="352">
        <f t="shared" ref="G2020:G2021" si="184">E2020*F2020</f>
        <v>6069.2391592727281</v>
      </c>
      <c r="H2020" s="364"/>
      <c r="I2020" s="1"/>
    </row>
    <row r="2021" spans="1:9" ht="12.75" hidden="1" customHeight="1">
      <c r="A2021" s="1"/>
      <c r="B2021" s="390" t="s">
        <v>661</v>
      </c>
      <c r="C2021" s="52" t="s">
        <v>424</v>
      </c>
      <c r="D2021" s="394">
        <v>6</v>
      </c>
      <c r="E2021" s="348">
        <f t="shared" si="183"/>
        <v>6</v>
      </c>
      <c r="F2021" s="394">
        <f>'MANO DE OBRA'!$K$11</f>
        <v>875.15514987878794</v>
      </c>
      <c r="G2021" s="352">
        <f t="shared" si="184"/>
        <v>5250.9308992727274</v>
      </c>
      <c r="H2021" s="365"/>
      <c r="I2021" s="1"/>
    </row>
    <row r="2022" spans="1:9" ht="12.75" hidden="1" customHeight="1">
      <c r="A2022" s="1"/>
      <c r="B2022" s="764" t="s">
        <v>425</v>
      </c>
      <c r="C2022" s="689"/>
      <c r="D2022" s="689"/>
      <c r="E2022" s="689"/>
      <c r="F2022" s="689"/>
      <c r="G2022" s="765"/>
      <c r="H2022" s="366">
        <f>SUM(G2018:G2021)</f>
        <v>40462.147505515153</v>
      </c>
      <c r="I2022" s="1"/>
    </row>
    <row r="2023" spans="1:9" ht="12.75" hidden="1" customHeight="1">
      <c r="A2023" s="1"/>
      <c r="B2023" s="766"/>
      <c r="C2023" s="692"/>
      <c r="D2023" s="692"/>
      <c r="E2023" s="692"/>
      <c r="F2023" s="692"/>
      <c r="G2023" s="692"/>
      <c r="H2023" s="700"/>
      <c r="I2023" s="1"/>
    </row>
    <row r="2024" spans="1:9" ht="12.75" hidden="1" customHeight="1">
      <c r="A2024" s="1"/>
      <c r="B2024" s="347" t="s">
        <v>426</v>
      </c>
      <c r="C2024" s="48"/>
      <c r="D2024" s="348"/>
      <c r="E2024" s="348"/>
      <c r="F2024" s="348"/>
      <c r="G2024" s="348"/>
      <c r="H2024" s="349"/>
      <c r="I2024" s="1"/>
    </row>
    <row r="2025" spans="1:9" ht="12.75" hidden="1" customHeight="1">
      <c r="A2025" s="1"/>
      <c r="B2025" s="347" t="s">
        <v>427</v>
      </c>
      <c r="C2025" s="48"/>
      <c r="D2025" s="348"/>
      <c r="E2025" s="348"/>
      <c r="F2025" s="348"/>
      <c r="G2025" s="348"/>
      <c r="H2025" s="349"/>
      <c r="I2025" s="1"/>
    </row>
    <row r="2026" spans="1:9" ht="12.75" hidden="1" customHeight="1">
      <c r="A2026" s="1"/>
      <c r="B2026" s="351" t="s">
        <v>428</v>
      </c>
      <c r="C2026" s="90"/>
      <c r="D2026" s="352"/>
      <c r="E2026" s="352"/>
      <c r="F2026" s="352"/>
      <c r="G2026" s="352"/>
      <c r="H2026" s="349"/>
      <c r="I2026" s="1"/>
    </row>
    <row r="2027" spans="1:9" ht="12.75" hidden="1" customHeight="1">
      <c r="A2027" s="1"/>
      <c r="B2027" s="368"/>
      <c r="C2027" s="355"/>
      <c r="D2027" s="355"/>
      <c r="E2027" s="355"/>
      <c r="F2027" s="355"/>
      <c r="G2027" s="369"/>
      <c r="H2027" s="358">
        <f>SUM(G2026)</f>
        <v>0</v>
      </c>
      <c r="I2027" s="1"/>
    </row>
    <row r="2028" spans="1:9" ht="12.75" hidden="1" customHeight="1">
      <c r="A2028" s="1"/>
      <c r="B2028" s="367"/>
      <c r="C2028" s="1"/>
      <c r="D2028" s="1"/>
      <c r="E2028" s="1"/>
      <c r="F2028" s="1"/>
      <c r="G2028" s="1"/>
      <c r="H2028" s="260"/>
      <c r="I2028" s="1"/>
    </row>
    <row r="2029" spans="1:9" ht="12.75" hidden="1" customHeight="1">
      <c r="A2029" s="1"/>
      <c r="B2029" s="370" t="s">
        <v>429</v>
      </c>
      <c r="C2029" s="355"/>
      <c r="D2029" s="355"/>
      <c r="E2029" s="355"/>
      <c r="F2029" s="355"/>
      <c r="G2029" s="369"/>
      <c r="H2029" s="371">
        <f>H2016+H2022+H2027</f>
        <v>438701.31615361082</v>
      </c>
      <c r="I2029" s="1"/>
    </row>
    <row r="2030" spans="1:9" ht="12.75" hidden="1" customHeight="1">
      <c r="A2030" s="1"/>
      <c r="B2030" s="367"/>
      <c r="C2030" s="1"/>
      <c r="D2030" s="1"/>
      <c r="E2030" s="1"/>
      <c r="F2030" s="1"/>
      <c r="G2030" s="1"/>
      <c r="H2030" s="372"/>
      <c r="I2030" s="1"/>
    </row>
    <row r="2031" spans="1:9" ht="12.75" hidden="1" customHeight="1">
      <c r="A2031" s="1"/>
      <c r="B2031" s="347" t="s">
        <v>349</v>
      </c>
      <c r="C2031" s="48"/>
      <c r="D2031" s="49">
        <f>'COEF.RESUMEN'!$H$5</f>
        <v>0.15</v>
      </c>
      <c r="E2031" s="48"/>
      <c r="F2031" s="48"/>
      <c r="G2031" s="48"/>
      <c r="H2031" s="350">
        <f>H2029*D2031</f>
        <v>65805.197423041624</v>
      </c>
      <c r="I2031" s="1"/>
    </row>
    <row r="2032" spans="1:9" ht="12.75" hidden="1" customHeight="1">
      <c r="A2032" s="1"/>
      <c r="B2032" s="373"/>
      <c r="C2032" s="48"/>
      <c r="D2032" s="49"/>
      <c r="E2032" s="48"/>
      <c r="F2032" s="48"/>
      <c r="G2032" s="48"/>
      <c r="H2032" s="374"/>
      <c r="I2032" s="1"/>
    </row>
    <row r="2033" spans="1:9" ht="12.75" hidden="1" customHeight="1">
      <c r="A2033" s="1"/>
      <c r="B2033" s="347"/>
      <c r="C2033" s="48"/>
      <c r="D2033" s="49"/>
      <c r="E2033" s="48"/>
      <c r="F2033" s="48"/>
      <c r="G2033" s="48"/>
      <c r="H2033" s="350"/>
      <c r="I2033" s="1"/>
    </row>
    <row r="2034" spans="1:9" ht="12.75" hidden="1" customHeight="1">
      <c r="A2034" s="1"/>
      <c r="B2034" s="347" t="s">
        <v>350</v>
      </c>
      <c r="C2034" s="48"/>
      <c r="D2034" s="49">
        <f>'COEF.RESUMEN'!$H$6</f>
        <v>0.1</v>
      </c>
      <c r="E2034" s="48"/>
      <c r="F2034" s="48"/>
      <c r="G2034" s="48"/>
      <c r="H2034" s="350">
        <f>H2029*D2034</f>
        <v>43870.131615361082</v>
      </c>
      <c r="I2034" s="1"/>
    </row>
    <row r="2035" spans="1:9" ht="12.75" hidden="1" customHeight="1">
      <c r="A2035" s="1"/>
      <c r="B2035" s="347"/>
      <c r="C2035" s="48"/>
      <c r="D2035" s="49"/>
      <c r="E2035" s="48"/>
      <c r="F2035" s="48"/>
      <c r="G2035" s="48"/>
      <c r="H2035" s="374">
        <f>H2029+H2031+H2034</f>
        <v>548376.64519201359</v>
      </c>
      <c r="I2035" s="1"/>
    </row>
    <row r="2036" spans="1:9" ht="12.75" hidden="1" customHeight="1">
      <c r="A2036" s="1"/>
      <c r="B2036" s="347" t="s">
        <v>430</v>
      </c>
      <c r="C2036" s="48"/>
      <c r="D2036" s="49">
        <f>'COEF.RESUMEN'!$H$8</f>
        <v>0.25</v>
      </c>
      <c r="E2036" s="48"/>
      <c r="F2036" s="48"/>
      <c r="G2036" s="48"/>
      <c r="H2036" s="350">
        <f>H2035*D2036</f>
        <v>137094.1612980034</v>
      </c>
      <c r="I2036" s="1"/>
    </row>
    <row r="2037" spans="1:9" ht="12.75" hidden="1" customHeight="1">
      <c r="A2037" s="1"/>
      <c r="B2037" s="347"/>
      <c r="C2037" s="48"/>
      <c r="D2037" s="48"/>
      <c r="E2037" s="48"/>
      <c r="F2037" s="48"/>
      <c r="G2037" s="48"/>
      <c r="H2037" s="375"/>
      <c r="I2037" s="1"/>
    </row>
    <row r="2038" spans="1:9" ht="12.75" hidden="1" customHeight="1">
      <c r="A2038" s="1"/>
      <c r="B2038" s="376" t="s">
        <v>431</v>
      </c>
      <c r="C2038" s="340"/>
      <c r="D2038" s="340"/>
      <c r="E2038" s="340"/>
      <c r="F2038" s="340"/>
      <c r="G2038" s="377"/>
      <c r="H2038" s="371">
        <f>H2035+H2036</f>
        <v>685470.80649001698</v>
      </c>
      <c r="I2038" s="1"/>
    </row>
    <row r="2039" spans="1:9" ht="12.75" hidden="1" customHeight="1">
      <c r="A2039" s="1"/>
      <c r="B2039" s="1"/>
      <c r="C2039" s="1"/>
      <c r="D2039" s="1"/>
      <c r="E2039" s="1"/>
      <c r="F2039" s="1"/>
      <c r="G2039" s="1"/>
      <c r="H2039" s="1"/>
      <c r="I2039" s="1"/>
    </row>
    <row r="2040" spans="1:9" ht="86.25" hidden="1" customHeight="1">
      <c r="A2040" s="1"/>
      <c r="B2040" s="708" t="s">
        <v>2097</v>
      </c>
      <c r="C2040" s="687"/>
      <c r="D2040" s="762" t="s">
        <v>2098</v>
      </c>
      <c r="E2040" s="687"/>
      <c r="F2040" s="387" t="s">
        <v>178</v>
      </c>
      <c r="G2040" s="763">
        <v>1</v>
      </c>
      <c r="H2040" s="687"/>
      <c r="I2040" s="1"/>
    </row>
    <row r="2041" spans="1:9" ht="12.75" hidden="1" customHeight="1">
      <c r="A2041" s="1"/>
      <c r="B2041" s="342" t="s">
        <v>416</v>
      </c>
      <c r="C2041" s="343" t="s">
        <v>16</v>
      </c>
      <c r="D2041" s="342" t="s">
        <v>417</v>
      </c>
      <c r="E2041" s="342" t="s">
        <v>418</v>
      </c>
      <c r="F2041" s="342" t="s">
        <v>419</v>
      </c>
      <c r="G2041" s="342" t="s">
        <v>420</v>
      </c>
      <c r="H2041" s="342" t="s">
        <v>421</v>
      </c>
      <c r="I2041" s="1"/>
    </row>
    <row r="2042" spans="1:9" ht="12.75" hidden="1" customHeight="1">
      <c r="A2042" s="1"/>
      <c r="B2042" s="378" t="str">
        <f>'LISTA DE PRECIOS '!$D$1838</f>
        <v>Zepelin de 1 m3 c/ instalación</v>
      </c>
      <c r="C2042" s="160" t="s">
        <v>43</v>
      </c>
      <c r="D2042" s="345">
        <v>1</v>
      </c>
      <c r="E2042" s="348">
        <f t="shared" ref="E2042:E2046" si="185">D2042*$G$2040</f>
        <v>1</v>
      </c>
      <c r="F2042" s="345">
        <f>'LISTA DE PRECIOS '!$J$1838*1.01</f>
        <v>95487.468723980099</v>
      </c>
      <c r="G2042" s="352">
        <f t="shared" ref="G2042:G2046" si="186">E2042*F2042</f>
        <v>95487.468723980099</v>
      </c>
      <c r="H2042" s="346"/>
      <c r="I2042" s="1"/>
    </row>
    <row r="2043" spans="1:9" ht="12.75" hidden="1" customHeight="1">
      <c r="A2043" s="1"/>
      <c r="B2043" s="396" t="str">
        <f>'A. DE PRECIOS CIVIL'!$D$1444</f>
        <v xml:space="preserve">Platea de fundación </v>
      </c>
      <c r="C2043" s="106" t="s">
        <v>34</v>
      </c>
      <c r="D2043" s="381">
        <v>2.3711999999999995</v>
      </c>
      <c r="E2043" s="348">
        <f t="shared" si="185"/>
        <v>2.3711999999999995</v>
      </c>
      <c r="F2043" s="348">
        <f>'A. DE PRECIOS CIVIL'!H1465</f>
        <v>47015.032434711349</v>
      </c>
      <c r="G2043" s="352">
        <f t="shared" si="186"/>
        <v>111482.04490918753</v>
      </c>
      <c r="H2043" s="382"/>
      <c r="I2043" s="1"/>
    </row>
    <row r="2044" spans="1:9" ht="12.75" hidden="1" customHeight="1">
      <c r="A2044" s="1"/>
      <c r="B2044" s="396" t="str">
        <f>'LISTA DE PRECIOS '!$D$1841</f>
        <v>primera carga de zepelin 1 m3</v>
      </c>
      <c r="C2044" s="106" t="s">
        <v>178</v>
      </c>
      <c r="D2044" s="381">
        <v>2</v>
      </c>
      <c r="E2044" s="348">
        <f t="shared" si="185"/>
        <v>2</v>
      </c>
      <c r="F2044" s="348">
        <f>'LISTA DE PRECIOS '!$J$1841*1.1</f>
        <v>107930.65292655674</v>
      </c>
      <c r="G2044" s="352">
        <f t="shared" si="186"/>
        <v>215861.30585311347</v>
      </c>
      <c r="H2044" s="382"/>
      <c r="I2044" s="1"/>
    </row>
    <row r="2045" spans="1:9" ht="12.75" hidden="1" customHeight="1">
      <c r="A2045" s="1"/>
      <c r="B2045" s="347" t="str">
        <f>'A. DE PRECIOS CIVIL'!$D$12234</f>
        <v>Cerco olímpico h: 2,40 m</v>
      </c>
      <c r="C2045" s="48" t="s">
        <v>29</v>
      </c>
      <c r="D2045" s="348">
        <v>13.95</v>
      </c>
      <c r="E2045" s="348">
        <f t="shared" si="185"/>
        <v>13.95</v>
      </c>
      <c r="F2045" s="348">
        <f>'A. DE PRECIOS CIVIL'!$H$12241*0.8</f>
        <v>5682.278914041447</v>
      </c>
      <c r="G2045" s="352">
        <f t="shared" si="186"/>
        <v>79267.790850878184</v>
      </c>
      <c r="H2045" s="350"/>
      <c r="I2045" s="1"/>
    </row>
    <row r="2046" spans="1:9" ht="12.75" hidden="1" customHeight="1">
      <c r="A2046" s="1"/>
      <c r="B2046" s="347" t="s">
        <v>2096</v>
      </c>
      <c r="C2046" s="48" t="s">
        <v>25</v>
      </c>
      <c r="D2046" s="348">
        <v>4</v>
      </c>
      <c r="E2046" s="348">
        <f t="shared" si="185"/>
        <v>4</v>
      </c>
      <c r="F2046" s="348">
        <f>'A. DE PRECIOS CIVIL'!$H$8343</f>
        <v>14160.864335136632</v>
      </c>
      <c r="G2046" s="352">
        <f t="shared" si="186"/>
        <v>56643.457340546527</v>
      </c>
      <c r="H2046" s="350"/>
      <c r="I2046" s="1"/>
    </row>
    <row r="2047" spans="1:9" ht="12.75" hidden="1" customHeight="1">
      <c r="A2047" s="1"/>
      <c r="B2047" s="347"/>
      <c r="C2047" s="48"/>
      <c r="D2047" s="348"/>
      <c r="E2047" s="348"/>
      <c r="F2047" s="348"/>
      <c r="G2047" s="348"/>
      <c r="H2047" s="350"/>
      <c r="I2047" s="1"/>
    </row>
    <row r="2048" spans="1:9" ht="12.75" hidden="1" customHeight="1">
      <c r="A2048" s="1"/>
      <c r="B2048" s="347"/>
      <c r="C2048" s="48"/>
      <c r="D2048" s="348"/>
      <c r="E2048" s="348"/>
      <c r="F2048" s="348"/>
      <c r="G2048" s="348"/>
      <c r="H2048" s="350"/>
      <c r="I2048" s="1"/>
    </row>
    <row r="2049" spans="1:9" ht="12.75" hidden="1" customHeight="1">
      <c r="A2049" s="1"/>
      <c r="B2049" s="347"/>
      <c r="C2049" s="48"/>
      <c r="D2049" s="348"/>
      <c r="E2049" s="348"/>
      <c r="F2049" s="348"/>
      <c r="G2049" s="348"/>
      <c r="H2049" s="350"/>
      <c r="I2049" s="1"/>
    </row>
    <row r="2050" spans="1:9" ht="12.75" hidden="1" customHeight="1">
      <c r="A2050" s="1"/>
      <c r="B2050" s="354" t="s">
        <v>422</v>
      </c>
      <c r="C2050" s="355"/>
      <c r="D2050" s="356"/>
      <c r="E2050" s="356"/>
      <c r="F2050" s="356"/>
      <c r="G2050" s="357"/>
      <c r="H2050" s="358">
        <f>SUM(G2042:G2046)</f>
        <v>558742.06767770578</v>
      </c>
      <c r="I2050" s="1"/>
    </row>
    <row r="2051" spans="1:9" ht="12.75" hidden="1" customHeight="1">
      <c r="A2051" s="1"/>
      <c r="B2051" s="359"/>
      <c r="C2051" s="50"/>
      <c r="D2051" s="360"/>
      <c r="E2051" s="360"/>
      <c r="F2051" s="360"/>
      <c r="G2051" s="360"/>
      <c r="H2051" s="361"/>
      <c r="I2051" s="1"/>
    </row>
    <row r="2052" spans="1:9" ht="12.75" hidden="1" customHeight="1">
      <c r="A2052" s="1"/>
      <c r="B2052" s="409" t="s">
        <v>452</v>
      </c>
      <c r="C2052" s="52" t="s">
        <v>424</v>
      </c>
      <c r="D2052" s="55">
        <v>25</v>
      </c>
      <c r="E2052" s="348">
        <f>D2052*$G$2040</f>
        <v>25</v>
      </c>
      <c r="F2052" s="352">
        <f>'MANO DE OBRA'!$K$8</f>
        <v>1165.6790978787881</v>
      </c>
      <c r="G2052" s="352">
        <f>E2052*F2052</f>
        <v>29141.9774469697</v>
      </c>
      <c r="H2052" s="364"/>
      <c r="I2052" s="1"/>
    </row>
    <row r="2053" spans="1:9" ht="12.75" hidden="1" customHeight="1">
      <c r="A2053" s="1"/>
      <c r="B2053" s="409"/>
      <c r="C2053" s="52"/>
      <c r="D2053" s="55"/>
      <c r="E2053" s="348"/>
      <c r="F2053" s="352"/>
      <c r="G2053" s="352"/>
      <c r="H2053" s="364"/>
      <c r="I2053" s="1"/>
    </row>
    <row r="2054" spans="1:9" ht="12.75" hidden="1" customHeight="1">
      <c r="A2054" s="1"/>
      <c r="B2054" s="347" t="s">
        <v>579</v>
      </c>
      <c r="C2054" s="52" t="s">
        <v>424</v>
      </c>
      <c r="D2054" s="394">
        <v>6</v>
      </c>
      <c r="E2054" s="348">
        <f t="shared" ref="E2054:E2055" si="187">D2054*$G$2040</f>
        <v>6</v>
      </c>
      <c r="F2054" s="394">
        <f>'MANO DE OBRA'!$K$9</f>
        <v>1011.539859878788</v>
      </c>
      <c r="G2054" s="352">
        <f t="shared" ref="G2054:G2055" si="188">E2054*F2054</f>
        <v>6069.2391592727281</v>
      </c>
      <c r="H2054" s="364"/>
      <c r="I2054" s="1"/>
    </row>
    <row r="2055" spans="1:9" ht="12.75" hidden="1" customHeight="1">
      <c r="A2055" s="1"/>
      <c r="B2055" s="390" t="s">
        <v>661</v>
      </c>
      <c r="C2055" s="52" t="s">
        <v>424</v>
      </c>
      <c r="D2055" s="394">
        <v>6</v>
      </c>
      <c r="E2055" s="348">
        <f t="shared" si="187"/>
        <v>6</v>
      </c>
      <c r="F2055" s="394">
        <f>'MANO DE OBRA'!$K$11</f>
        <v>875.15514987878794</v>
      </c>
      <c r="G2055" s="352">
        <f t="shared" si="188"/>
        <v>5250.9308992727274</v>
      </c>
      <c r="H2055" s="365"/>
      <c r="I2055" s="1"/>
    </row>
    <row r="2056" spans="1:9" ht="12.75" hidden="1" customHeight="1">
      <c r="A2056" s="1"/>
      <c r="B2056" s="764" t="s">
        <v>425</v>
      </c>
      <c r="C2056" s="689"/>
      <c r="D2056" s="689"/>
      <c r="E2056" s="689"/>
      <c r="F2056" s="689"/>
      <c r="G2056" s="765"/>
      <c r="H2056" s="366">
        <f>SUM(G2052:G2055)</f>
        <v>40462.147505515153</v>
      </c>
      <c r="I2056" s="1"/>
    </row>
    <row r="2057" spans="1:9" ht="12.75" hidden="1" customHeight="1">
      <c r="A2057" s="1"/>
      <c r="B2057" s="766"/>
      <c r="C2057" s="692"/>
      <c r="D2057" s="692"/>
      <c r="E2057" s="692"/>
      <c r="F2057" s="692"/>
      <c r="G2057" s="692"/>
      <c r="H2057" s="700"/>
      <c r="I2057" s="1"/>
    </row>
    <row r="2058" spans="1:9" ht="12.75" hidden="1" customHeight="1">
      <c r="A2058" s="1"/>
      <c r="B2058" s="347" t="s">
        <v>426</v>
      </c>
      <c r="C2058" s="48"/>
      <c r="D2058" s="348"/>
      <c r="E2058" s="348"/>
      <c r="F2058" s="348"/>
      <c r="G2058" s="348"/>
      <c r="H2058" s="349"/>
      <c r="I2058" s="1"/>
    </row>
    <row r="2059" spans="1:9" ht="12.75" hidden="1" customHeight="1">
      <c r="A2059" s="1"/>
      <c r="B2059" s="347" t="s">
        <v>427</v>
      </c>
      <c r="C2059" s="48"/>
      <c r="D2059" s="348"/>
      <c r="E2059" s="348"/>
      <c r="F2059" s="348"/>
      <c r="G2059" s="348"/>
      <c r="H2059" s="349"/>
      <c r="I2059" s="1"/>
    </row>
    <row r="2060" spans="1:9" ht="12.75" hidden="1" customHeight="1">
      <c r="A2060" s="1"/>
      <c r="B2060" s="351" t="s">
        <v>428</v>
      </c>
      <c r="C2060" s="90"/>
      <c r="D2060" s="352"/>
      <c r="E2060" s="352"/>
      <c r="F2060" s="352"/>
      <c r="G2060" s="352"/>
      <c r="H2060" s="349"/>
      <c r="I2060" s="1"/>
    </row>
    <row r="2061" spans="1:9" ht="12.75" hidden="1" customHeight="1">
      <c r="A2061" s="1"/>
      <c r="B2061" s="368"/>
      <c r="C2061" s="355"/>
      <c r="D2061" s="355"/>
      <c r="E2061" s="355"/>
      <c r="F2061" s="355"/>
      <c r="G2061" s="369"/>
      <c r="H2061" s="358">
        <f>SUM(G2060)</f>
        <v>0</v>
      </c>
      <c r="I2061" s="1"/>
    </row>
    <row r="2062" spans="1:9" ht="12.75" hidden="1" customHeight="1">
      <c r="A2062" s="1"/>
      <c r="B2062" s="367"/>
      <c r="C2062" s="1"/>
      <c r="D2062" s="1"/>
      <c r="E2062" s="1"/>
      <c r="F2062" s="1"/>
      <c r="G2062" s="1"/>
      <c r="H2062" s="260"/>
      <c r="I2062" s="1"/>
    </row>
    <row r="2063" spans="1:9" ht="12.75" hidden="1" customHeight="1">
      <c r="A2063" s="1"/>
      <c r="B2063" s="370" t="s">
        <v>429</v>
      </c>
      <c r="C2063" s="355"/>
      <c r="D2063" s="355"/>
      <c r="E2063" s="355"/>
      <c r="F2063" s="355"/>
      <c r="G2063" s="369"/>
      <c r="H2063" s="371">
        <f>H2050+H2056+H2061</f>
        <v>599204.21518322092</v>
      </c>
      <c r="I2063" s="1"/>
    </row>
    <row r="2064" spans="1:9" ht="12.75" hidden="1" customHeight="1">
      <c r="A2064" s="1"/>
      <c r="B2064" s="367"/>
      <c r="C2064" s="1"/>
      <c r="D2064" s="1"/>
      <c r="E2064" s="1"/>
      <c r="F2064" s="1"/>
      <c r="G2064" s="1"/>
      <c r="H2064" s="372"/>
      <c r="I2064" s="1"/>
    </row>
    <row r="2065" spans="1:9" ht="12.75" hidden="1" customHeight="1">
      <c r="A2065" s="1"/>
      <c r="B2065" s="347" t="s">
        <v>349</v>
      </c>
      <c r="C2065" s="48"/>
      <c r="D2065" s="49">
        <f>'COEF.RESUMEN'!$H$5</f>
        <v>0.15</v>
      </c>
      <c r="E2065" s="48"/>
      <c r="F2065" s="48"/>
      <c r="G2065" s="48"/>
      <c r="H2065" s="350">
        <f>H2063*D2065</f>
        <v>89880.632277483135</v>
      </c>
      <c r="I2065" s="1"/>
    </row>
    <row r="2066" spans="1:9" ht="12.75" hidden="1" customHeight="1">
      <c r="A2066" s="1"/>
      <c r="B2066" s="373"/>
      <c r="C2066" s="48"/>
      <c r="D2066" s="49"/>
      <c r="E2066" s="48"/>
      <c r="F2066" s="48"/>
      <c r="G2066" s="48"/>
      <c r="H2066" s="374"/>
      <c r="I2066" s="1"/>
    </row>
    <row r="2067" spans="1:9" ht="12.75" hidden="1" customHeight="1">
      <c r="A2067" s="1"/>
      <c r="B2067" s="347"/>
      <c r="C2067" s="48"/>
      <c r="D2067" s="49"/>
      <c r="E2067" s="48"/>
      <c r="F2067" s="48"/>
      <c r="G2067" s="48"/>
      <c r="H2067" s="350"/>
      <c r="I2067" s="1"/>
    </row>
    <row r="2068" spans="1:9" ht="12.75" hidden="1" customHeight="1">
      <c r="A2068" s="1"/>
      <c r="B2068" s="347" t="s">
        <v>350</v>
      </c>
      <c r="C2068" s="48"/>
      <c r="D2068" s="49">
        <f>'COEF.RESUMEN'!$H$6</f>
        <v>0.1</v>
      </c>
      <c r="E2068" s="48"/>
      <c r="F2068" s="48"/>
      <c r="G2068" s="48"/>
      <c r="H2068" s="350">
        <f>H2063*D2068</f>
        <v>59920.421518322095</v>
      </c>
      <c r="I2068" s="1"/>
    </row>
    <row r="2069" spans="1:9" ht="12.75" hidden="1" customHeight="1">
      <c r="A2069" s="1"/>
      <c r="B2069" s="347"/>
      <c r="C2069" s="48"/>
      <c r="D2069" s="49"/>
      <c r="E2069" s="48"/>
      <c r="F2069" s="48"/>
      <c r="G2069" s="48"/>
      <c r="H2069" s="374">
        <f>H2063+H2065+H2068</f>
        <v>749005.26897902612</v>
      </c>
      <c r="I2069" s="1"/>
    </row>
    <row r="2070" spans="1:9" ht="12.75" hidden="1" customHeight="1">
      <c r="A2070" s="1"/>
      <c r="B2070" s="347" t="s">
        <v>430</v>
      </c>
      <c r="C2070" s="48"/>
      <c r="D2070" s="49">
        <f>'COEF.RESUMEN'!$H$8</f>
        <v>0.25</v>
      </c>
      <c r="E2070" s="48"/>
      <c r="F2070" s="48"/>
      <c r="G2070" s="48"/>
      <c r="H2070" s="350">
        <f>H2069*D2070</f>
        <v>187251.31724475653</v>
      </c>
      <c r="I2070" s="1"/>
    </row>
    <row r="2071" spans="1:9" ht="12.75" hidden="1" customHeight="1">
      <c r="A2071" s="1"/>
      <c r="B2071" s="347"/>
      <c r="C2071" s="48"/>
      <c r="D2071" s="48"/>
      <c r="E2071" s="48"/>
      <c r="F2071" s="48"/>
      <c r="G2071" s="48"/>
      <c r="H2071" s="375"/>
      <c r="I2071" s="1"/>
    </row>
    <row r="2072" spans="1:9" ht="12.75" hidden="1" customHeight="1">
      <c r="A2072" s="1"/>
      <c r="B2072" s="376" t="s">
        <v>431</v>
      </c>
      <c r="C2072" s="340"/>
      <c r="D2072" s="340"/>
      <c r="E2072" s="340"/>
      <c r="F2072" s="340"/>
      <c r="G2072" s="377"/>
      <c r="H2072" s="371">
        <f>H2069+H2070</f>
        <v>936256.58622378262</v>
      </c>
      <c r="I2072" s="1"/>
    </row>
    <row r="2073" spans="1:9" ht="12.75" hidden="1" customHeight="1">
      <c r="A2073" s="1"/>
      <c r="B2073" s="1"/>
      <c r="C2073" s="1"/>
      <c r="D2073" s="1"/>
      <c r="E2073" s="1"/>
      <c r="F2073" s="1"/>
      <c r="G2073" s="1"/>
      <c r="H2073" s="1"/>
      <c r="I2073" s="1"/>
    </row>
    <row r="2074" spans="1:9" ht="81.75" hidden="1" customHeight="1">
      <c r="A2074" s="1"/>
      <c r="B2074" s="708" t="s">
        <v>2099</v>
      </c>
      <c r="C2074" s="687"/>
      <c r="D2074" s="762" t="s">
        <v>2100</v>
      </c>
      <c r="E2074" s="687"/>
      <c r="F2074" s="387" t="s">
        <v>178</v>
      </c>
      <c r="G2074" s="763">
        <v>1</v>
      </c>
      <c r="H2074" s="687"/>
      <c r="I2074" s="1"/>
    </row>
    <row r="2075" spans="1:9" ht="12.75" hidden="1" customHeight="1">
      <c r="A2075" s="1"/>
      <c r="B2075" s="342" t="s">
        <v>416</v>
      </c>
      <c r="C2075" s="343" t="s">
        <v>16</v>
      </c>
      <c r="D2075" s="342" t="s">
        <v>417</v>
      </c>
      <c r="E2075" s="342" t="s">
        <v>418</v>
      </c>
      <c r="F2075" s="342" t="s">
        <v>419</v>
      </c>
      <c r="G2075" s="342" t="s">
        <v>420</v>
      </c>
      <c r="H2075" s="342" t="s">
        <v>421</v>
      </c>
      <c r="I2075" s="1"/>
    </row>
    <row r="2076" spans="1:9" ht="12.75" hidden="1" customHeight="1">
      <c r="A2076" s="1"/>
      <c r="B2076" s="378" t="str">
        <f>'LISTA DE PRECIOS '!$D$1839</f>
        <v>Zepelin de 4 m3 c/ instalación</v>
      </c>
      <c r="C2076" s="160" t="s">
        <v>43</v>
      </c>
      <c r="D2076" s="345">
        <v>1</v>
      </c>
      <c r="E2076" s="348">
        <f t="shared" ref="E2076:E2080" si="189">D2076*$G$2074</f>
        <v>1</v>
      </c>
      <c r="F2076" s="345">
        <f>'LISTA DE PRECIOS '!$J$1839</f>
        <v>113440.47632574834</v>
      </c>
      <c r="G2076" s="352">
        <f t="shared" ref="G2076:G2080" si="190">E2076*F2076</f>
        <v>113440.47632574834</v>
      </c>
      <c r="H2076" s="346"/>
      <c r="I2076" s="1"/>
    </row>
    <row r="2077" spans="1:9" ht="12.75" hidden="1" customHeight="1">
      <c r="A2077" s="1"/>
      <c r="B2077" s="396" t="str">
        <f>'A. DE PRECIOS CIVIL'!$D$1444</f>
        <v xml:space="preserve">Platea de fundación </v>
      </c>
      <c r="C2077" s="106" t="s">
        <v>34</v>
      </c>
      <c r="D2077" s="381">
        <v>3.4732800000000004</v>
      </c>
      <c r="E2077" s="348">
        <f t="shared" si="189"/>
        <v>3.4732800000000004</v>
      </c>
      <c r="F2077" s="348">
        <f>'A. DE PRECIOS CIVIL'!H1465</f>
        <v>47015.032434711349</v>
      </c>
      <c r="G2077" s="352">
        <f t="shared" si="190"/>
        <v>163296.37185483426</v>
      </c>
      <c r="H2077" s="382"/>
      <c r="I2077" s="1"/>
    </row>
    <row r="2078" spans="1:9" ht="12.75" hidden="1" customHeight="1">
      <c r="A2078" s="1"/>
      <c r="B2078" s="396" t="str">
        <f>'LISTA DE PRECIOS '!$D$1842</f>
        <v>primera carga de zepelin 4 m3</v>
      </c>
      <c r="C2078" s="106" t="s">
        <v>178</v>
      </c>
      <c r="D2078" s="381">
        <v>1</v>
      </c>
      <c r="E2078" s="348">
        <f t="shared" si="189"/>
        <v>1</v>
      </c>
      <c r="F2078" s="348">
        <f>'LISTA DE PRECIOS '!$J$1842</f>
        <v>392541.64531197515</v>
      </c>
      <c r="G2078" s="352">
        <f t="shared" si="190"/>
        <v>392541.64531197515</v>
      </c>
      <c r="H2078" s="382"/>
      <c r="I2078" s="1"/>
    </row>
    <row r="2079" spans="1:9" ht="12.75" hidden="1" customHeight="1">
      <c r="A2079" s="1"/>
      <c r="B2079" s="347" t="str">
        <f>'A. DE PRECIOS CIVIL'!$D$12234</f>
        <v>Cerco olímpico h: 2,40 m</v>
      </c>
      <c r="C2079" s="48" t="s">
        <v>29</v>
      </c>
      <c r="D2079" s="348">
        <v>17.599999999999998</v>
      </c>
      <c r="E2079" s="348">
        <f t="shared" si="189"/>
        <v>17.599999999999998</v>
      </c>
      <c r="F2079" s="348">
        <f>'A. DE PRECIOS CIVIL'!$H$12241*0.8</f>
        <v>5682.278914041447</v>
      </c>
      <c r="G2079" s="352">
        <f t="shared" si="190"/>
        <v>100008.10888712945</v>
      </c>
      <c r="H2079" s="350"/>
      <c r="I2079" s="1"/>
    </row>
    <row r="2080" spans="1:9" ht="12.75" hidden="1" customHeight="1">
      <c r="A2080" s="1"/>
      <c r="B2080" s="347" t="s">
        <v>2096</v>
      </c>
      <c r="C2080" s="48" t="s">
        <v>25</v>
      </c>
      <c r="D2080" s="348">
        <v>4</v>
      </c>
      <c r="E2080" s="348">
        <f t="shared" si="189"/>
        <v>4</v>
      </c>
      <c r="F2080" s="348">
        <f>'A. DE PRECIOS CIVIL'!$H$8343</f>
        <v>14160.864335136632</v>
      </c>
      <c r="G2080" s="352">
        <f t="shared" si="190"/>
        <v>56643.457340546527</v>
      </c>
      <c r="H2080" s="350"/>
      <c r="I2080" s="1"/>
    </row>
    <row r="2081" spans="1:9" ht="12.75" hidden="1" customHeight="1">
      <c r="A2081" s="1"/>
      <c r="B2081" s="347"/>
      <c r="C2081" s="48"/>
      <c r="D2081" s="348"/>
      <c r="E2081" s="348"/>
      <c r="F2081" s="348"/>
      <c r="G2081" s="348"/>
      <c r="H2081" s="350"/>
      <c r="I2081" s="1"/>
    </row>
    <row r="2082" spans="1:9" ht="12.75" hidden="1" customHeight="1">
      <c r="A2082" s="1"/>
      <c r="B2082" s="347"/>
      <c r="C2082" s="48"/>
      <c r="D2082" s="348"/>
      <c r="E2082" s="348"/>
      <c r="F2082" s="348"/>
      <c r="G2082" s="348"/>
      <c r="H2082" s="350"/>
      <c r="I2082" s="1"/>
    </row>
    <row r="2083" spans="1:9" ht="12.75" hidden="1" customHeight="1">
      <c r="A2083" s="1"/>
      <c r="B2083" s="347"/>
      <c r="C2083" s="48"/>
      <c r="D2083" s="348"/>
      <c r="E2083" s="348"/>
      <c r="F2083" s="348"/>
      <c r="G2083" s="348"/>
      <c r="H2083" s="350"/>
      <c r="I2083" s="1"/>
    </row>
    <row r="2084" spans="1:9" ht="12.75" hidden="1" customHeight="1">
      <c r="A2084" s="1"/>
      <c r="B2084" s="354" t="s">
        <v>422</v>
      </c>
      <c r="C2084" s="355"/>
      <c r="D2084" s="356"/>
      <c r="E2084" s="356"/>
      <c r="F2084" s="356"/>
      <c r="G2084" s="357"/>
      <c r="H2084" s="358">
        <f>SUM(G2076:G2080)</f>
        <v>825930.05972023378</v>
      </c>
      <c r="I2084" s="1"/>
    </row>
    <row r="2085" spans="1:9" ht="12.75" hidden="1" customHeight="1">
      <c r="A2085" s="1"/>
      <c r="B2085" s="359"/>
      <c r="C2085" s="50"/>
      <c r="D2085" s="360"/>
      <c r="E2085" s="360"/>
      <c r="F2085" s="360"/>
      <c r="G2085" s="360"/>
      <c r="H2085" s="361"/>
      <c r="I2085" s="1"/>
    </row>
    <row r="2086" spans="1:9" ht="12.75" hidden="1" customHeight="1">
      <c r="A2086" s="1"/>
      <c r="B2086" s="409" t="s">
        <v>452</v>
      </c>
      <c r="C2086" s="52" t="s">
        <v>424</v>
      </c>
      <c r="D2086" s="55">
        <v>25</v>
      </c>
      <c r="E2086" s="348">
        <f>D2086*$G$2074</f>
        <v>25</v>
      </c>
      <c r="F2086" s="352">
        <f>'MANO DE OBRA'!$K$8</f>
        <v>1165.6790978787881</v>
      </c>
      <c r="G2086" s="352">
        <f>E2086*F2086</f>
        <v>29141.9774469697</v>
      </c>
      <c r="H2086" s="364"/>
      <c r="I2086" s="1"/>
    </row>
    <row r="2087" spans="1:9" ht="12.75" hidden="1" customHeight="1">
      <c r="A2087" s="1"/>
      <c r="B2087" s="409"/>
      <c r="C2087" s="52"/>
      <c r="D2087" s="55"/>
      <c r="E2087" s="348"/>
      <c r="F2087" s="352"/>
      <c r="G2087" s="352"/>
      <c r="H2087" s="364"/>
      <c r="I2087" s="1"/>
    </row>
    <row r="2088" spans="1:9" ht="12.75" hidden="1" customHeight="1">
      <c r="A2088" s="1"/>
      <c r="B2088" s="347" t="s">
        <v>579</v>
      </c>
      <c r="C2088" s="52" t="s">
        <v>424</v>
      </c>
      <c r="D2088" s="394">
        <v>6</v>
      </c>
      <c r="E2088" s="348">
        <f t="shared" ref="E2088:E2089" si="191">D2088*$G$2074</f>
        <v>6</v>
      </c>
      <c r="F2088" s="394">
        <f>'MANO DE OBRA'!$K$9</f>
        <v>1011.539859878788</v>
      </c>
      <c r="G2088" s="352">
        <f t="shared" ref="G2088:G2089" si="192">E2088*F2088</f>
        <v>6069.2391592727281</v>
      </c>
      <c r="H2088" s="364"/>
      <c r="I2088" s="1"/>
    </row>
    <row r="2089" spans="1:9" ht="12.75" hidden="1" customHeight="1">
      <c r="A2089" s="1"/>
      <c r="B2089" s="390" t="s">
        <v>661</v>
      </c>
      <c r="C2089" s="52" t="s">
        <v>424</v>
      </c>
      <c r="D2089" s="394">
        <v>6</v>
      </c>
      <c r="E2089" s="348">
        <f t="shared" si="191"/>
        <v>6</v>
      </c>
      <c r="F2089" s="394">
        <f>'MANO DE OBRA'!$K$11</f>
        <v>875.15514987878794</v>
      </c>
      <c r="G2089" s="352">
        <f t="shared" si="192"/>
        <v>5250.9308992727274</v>
      </c>
      <c r="H2089" s="365"/>
      <c r="I2089" s="1"/>
    </row>
    <row r="2090" spans="1:9" ht="12.75" hidden="1" customHeight="1">
      <c r="A2090" s="1"/>
      <c r="B2090" s="764" t="s">
        <v>425</v>
      </c>
      <c r="C2090" s="689"/>
      <c r="D2090" s="689"/>
      <c r="E2090" s="689"/>
      <c r="F2090" s="689"/>
      <c r="G2090" s="765"/>
      <c r="H2090" s="366">
        <f>SUM(G2086:G2089)</f>
        <v>40462.147505515153</v>
      </c>
      <c r="I2090" s="1"/>
    </row>
    <row r="2091" spans="1:9" ht="12.75" hidden="1" customHeight="1">
      <c r="A2091" s="1"/>
      <c r="B2091" s="766"/>
      <c r="C2091" s="692"/>
      <c r="D2091" s="692"/>
      <c r="E2091" s="692"/>
      <c r="F2091" s="692"/>
      <c r="G2091" s="692"/>
      <c r="H2091" s="700"/>
      <c r="I2091" s="1"/>
    </row>
    <row r="2092" spans="1:9" ht="12.75" hidden="1" customHeight="1">
      <c r="A2092" s="1"/>
      <c r="B2092" s="347" t="s">
        <v>426</v>
      </c>
      <c r="C2092" s="48"/>
      <c r="D2092" s="348"/>
      <c r="E2092" s="348"/>
      <c r="F2092" s="348"/>
      <c r="G2092" s="348"/>
      <c r="H2092" s="349"/>
      <c r="I2092" s="1"/>
    </row>
    <row r="2093" spans="1:9" ht="12.75" hidden="1" customHeight="1">
      <c r="A2093" s="1"/>
      <c r="B2093" s="347" t="s">
        <v>427</v>
      </c>
      <c r="C2093" s="48"/>
      <c r="D2093" s="348"/>
      <c r="E2093" s="348"/>
      <c r="F2093" s="348"/>
      <c r="G2093" s="348"/>
      <c r="H2093" s="349"/>
      <c r="I2093" s="1"/>
    </row>
    <row r="2094" spans="1:9" ht="12.75" hidden="1" customHeight="1">
      <c r="A2094" s="1"/>
      <c r="B2094" s="351" t="s">
        <v>428</v>
      </c>
      <c r="C2094" s="90"/>
      <c r="D2094" s="352"/>
      <c r="E2094" s="352"/>
      <c r="F2094" s="352"/>
      <c r="G2094" s="352"/>
      <c r="H2094" s="349"/>
      <c r="I2094" s="1"/>
    </row>
    <row r="2095" spans="1:9" ht="12.75" hidden="1" customHeight="1">
      <c r="A2095" s="1"/>
      <c r="B2095" s="368"/>
      <c r="C2095" s="355"/>
      <c r="D2095" s="355"/>
      <c r="E2095" s="355"/>
      <c r="F2095" s="355"/>
      <c r="G2095" s="369"/>
      <c r="H2095" s="358">
        <f>SUM(G2094)</f>
        <v>0</v>
      </c>
      <c r="I2095" s="1"/>
    </row>
    <row r="2096" spans="1:9" ht="12.75" hidden="1" customHeight="1">
      <c r="A2096" s="1"/>
      <c r="B2096" s="367"/>
      <c r="C2096" s="1"/>
      <c r="D2096" s="1"/>
      <c r="E2096" s="1"/>
      <c r="F2096" s="1"/>
      <c r="G2096" s="1"/>
      <c r="H2096" s="260"/>
      <c r="I2096" s="1"/>
    </row>
    <row r="2097" spans="1:9" ht="12.75" hidden="1" customHeight="1">
      <c r="A2097" s="1"/>
      <c r="B2097" s="370" t="s">
        <v>429</v>
      </c>
      <c r="C2097" s="355"/>
      <c r="D2097" s="355"/>
      <c r="E2097" s="355"/>
      <c r="F2097" s="355"/>
      <c r="G2097" s="369"/>
      <c r="H2097" s="371">
        <f>H2084+H2090+H2095</f>
        <v>866392.20722574892</v>
      </c>
      <c r="I2097" s="1"/>
    </row>
    <row r="2098" spans="1:9" ht="12.75" hidden="1" customHeight="1">
      <c r="A2098" s="1"/>
      <c r="B2098" s="367"/>
      <c r="C2098" s="1"/>
      <c r="D2098" s="1"/>
      <c r="E2098" s="1"/>
      <c r="F2098" s="1"/>
      <c r="G2098" s="1"/>
      <c r="H2098" s="372"/>
      <c r="I2098" s="1"/>
    </row>
    <row r="2099" spans="1:9" ht="12.75" hidden="1" customHeight="1">
      <c r="A2099" s="1"/>
      <c r="B2099" s="347" t="s">
        <v>349</v>
      </c>
      <c r="C2099" s="48"/>
      <c r="D2099" s="49">
        <f>'COEF.RESUMEN'!$H$5</f>
        <v>0.15</v>
      </c>
      <c r="E2099" s="48"/>
      <c r="F2099" s="48"/>
      <c r="G2099" s="48"/>
      <c r="H2099" s="350">
        <f>H2097*D2099</f>
        <v>129958.83108386233</v>
      </c>
      <c r="I2099" s="1"/>
    </row>
    <row r="2100" spans="1:9" ht="12.75" hidden="1" customHeight="1">
      <c r="A2100" s="1"/>
      <c r="B2100" s="373"/>
      <c r="C2100" s="48"/>
      <c r="D2100" s="49"/>
      <c r="E2100" s="48"/>
      <c r="F2100" s="48"/>
      <c r="G2100" s="48"/>
      <c r="H2100" s="374"/>
      <c r="I2100" s="1"/>
    </row>
    <row r="2101" spans="1:9" ht="12.75" hidden="1" customHeight="1">
      <c r="A2101" s="1"/>
      <c r="B2101" s="347"/>
      <c r="C2101" s="48"/>
      <c r="D2101" s="49"/>
      <c r="E2101" s="48"/>
      <c r="F2101" s="48"/>
      <c r="G2101" s="48"/>
      <c r="H2101" s="350"/>
      <c r="I2101" s="1"/>
    </row>
    <row r="2102" spans="1:9" ht="12.75" hidden="1" customHeight="1">
      <c r="A2102" s="1"/>
      <c r="B2102" s="347" t="s">
        <v>350</v>
      </c>
      <c r="C2102" s="48"/>
      <c r="D2102" s="49">
        <f>'COEF.RESUMEN'!$H$6</f>
        <v>0.1</v>
      </c>
      <c r="E2102" s="48"/>
      <c r="F2102" s="48"/>
      <c r="G2102" s="48"/>
      <c r="H2102" s="350">
        <f>H2097*D2102</f>
        <v>86639.220722574901</v>
      </c>
      <c r="I2102" s="1"/>
    </row>
    <row r="2103" spans="1:9" ht="12.75" hidden="1" customHeight="1">
      <c r="A2103" s="1"/>
      <c r="B2103" s="347"/>
      <c r="C2103" s="48"/>
      <c r="D2103" s="49"/>
      <c r="E2103" s="48"/>
      <c r="F2103" s="48"/>
      <c r="G2103" s="48"/>
      <c r="H2103" s="374">
        <f>H2097+H2099+H2102</f>
        <v>1082990.2590321861</v>
      </c>
      <c r="I2103" s="1"/>
    </row>
    <row r="2104" spans="1:9" ht="12.75" hidden="1" customHeight="1">
      <c r="A2104" s="1"/>
      <c r="B2104" s="347" t="s">
        <v>430</v>
      </c>
      <c r="C2104" s="48"/>
      <c r="D2104" s="49">
        <f>'COEF.RESUMEN'!$H$8</f>
        <v>0.25</v>
      </c>
      <c r="E2104" s="48"/>
      <c r="F2104" s="48"/>
      <c r="G2104" s="48"/>
      <c r="H2104" s="350">
        <f>H2103*D2104</f>
        <v>270747.56475804653</v>
      </c>
      <c r="I2104" s="1"/>
    </row>
    <row r="2105" spans="1:9" ht="12.75" hidden="1" customHeight="1">
      <c r="A2105" s="1"/>
      <c r="B2105" s="347"/>
      <c r="C2105" s="48"/>
      <c r="D2105" s="48"/>
      <c r="E2105" s="48"/>
      <c r="F2105" s="48"/>
      <c r="G2105" s="48"/>
      <c r="H2105" s="375"/>
      <c r="I2105" s="1"/>
    </row>
    <row r="2106" spans="1:9" ht="12.75" hidden="1" customHeight="1">
      <c r="A2106" s="1"/>
      <c r="B2106" s="376" t="s">
        <v>431</v>
      </c>
      <c r="C2106" s="340"/>
      <c r="D2106" s="340"/>
      <c r="E2106" s="340"/>
      <c r="F2106" s="340"/>
      <c r="G2106" s="377"/>
      <c r="H2106" s="371">
        <f>H2103+H2104</f>
        <v>1353737.8237902327</v>
      </c>
      <c r="I2106" s="1"/>
    </row>
    <row r="2107" spans="1:9" ht="12.75" hidden="1" customHeight="1">
      <c r="A2107" s="1"/>
      <c r="B2107" s="1"/>
      <c r="C2107" s="1"/>
      <c r="D2107" s="1"/>
      <c r="E2107" s="1"/>
      <c r="F2107" s="1"/>
      <c r="G2107" s="1"/>
      <c r="H2107" s="1"/>
      <c r="I2107" s="1"/>
    </row>
    <row r="2108" spans="1:9" ht="48" hidden="1" customHeight="1">
      <c r="A2108" s="1"/>
      <c r="B2108" s="708" t="s">
        <v>2101</v>
      </c>
      <c r="C2108" s="687"/>
      <c r="D2108" s="762" t="s">
        <v>2102</v>
      </c>
      <c r="E2108" s="687"/>
      <c r="F2108" s="387" t="s">
        <v>178</v>
      </c>
      <c r="G2108" s="763">
        <v>1</v>
      </c>
      <c r="H2108" s="687"/>
      <c r="I2108" s="1"/>
    </row>
    <row r="2109" spans="1:9" ht="12.75" hidden="1" customHeight="1">
      <c r="A2109" s="1"/>
      <c r="B2109" s="342" t="s">
        <v>416</v>
      </c>
      <c r="C2109" s="343" t="s">
        <v>16</v>
      </c>
      <c r="D2109" s="342" t="s">
        <v>417</v>
      </c>
      <c r="E2109" s="342" t="s">
        <v>418</v>
      </c>
      <c r="F2109" s="342" t="s">
        <v>419</v>
      </c>
      <c r="G2109" s="342" t="s">
        <v>420</v>
      </c>
      <c r="H2109" s="342" t="s">
        <v>421</v>
      </c>
      <c r="I2109" s="1"/>
    </row>
    <row r="2110" spans="1:9" ht="12.75" hidden="1" customHeight="1">
      <c r="A2110" s="1"/>
      <c r="B2110" s="378" t="str">
        <f>'A. DE PRECIOS CIVIL'!D1726</f>
        <v>Losa llena H°A°</v>
      </c>
      <c r="C2110" s="160" t="s">
        <v>34</v>
      </c>
      <c r="D2110" s="345">
        <v>0.84</v>
      </c>
      <c r="E2110" s="348">
        <f t="shared" ref="E2110:E2118" si="193">D2110*$G$2108</f>
        <v>0.84</v>
      </c>
      <c r="F2110" s="345">
        <f>'A. DE PRECIOS CIVIL'!H1757</f>
        <v>97024.885667160532</v>
      </c>
      <c r="G2110" s="352">
        <f t="shared" ref="G2110:G2118" si="194">E2110*F2110</f>
        <v>81500.903960414842</v>
      </c>
      <c r="H2110" s="346"/>
      <c r="I2110" s="1"/>
    </row>
    <row r="2111" spans="1:9" ht="12.75" hidden="1" customHeight="1">
      <c r="A2111" s="1"/>
      <c r="B2111" s="396" t="str">
        <f>'A. DE PRECIOS CIVIL'!D3613</f>
        <v>Azotado de concreto con hidrófugo incorporado</v>
      </c>
      <c r="C2111" s="106" t="s">
        <v>25</v>
      </c>
      <c r="D2111" s="381">
        <v>9.7200000000000009E-2</v>
      </c>
      <c r="E2111" s="348">
        <f t="shared" si="193"/>
        <v>9.7200000000000009E-2</v>
      </c>
      <c r="F2111" s="348">
        <f>'A. DE PRECIOS CIVIL'!H3622</f>
        <v>90.443713990146449</v>
      </c>
      <c r="G2111" s="352">
        <f t="shared" si="194"/>
        <v>8.7911289998422362</v>
      </c>
      <c r="H2111" s="382"/>
      <c r="I2111" s="1"/>
    </row>
    <row r="2112" spans="1:9" ht="12.75" hidden="1" customHeight="1">
      <c r="A2112" s="1"/>
      <c r="B2112" s="396" t="str">
        <f>'A. DE PRECIOS CIVIL'!D2759</f>
        <v>Ladrillo común</v>
      </c>
      <c r="C2112" s="106" t="s">
        <v>34</v>
      </c>
      <c r="D2112" s="381">
        <v>1.55</v>
      </c>
      <c r="E2112" s="348">
        <f t="shared" si="193"/>
        <v>1.55</v>
      </c>
      <c r="F2112" s="348">
        <f>'A. DE PRECIOS CIVIL'!H2768</f>
        <v>14393.17752210931</v>
      </c>
      <c r="G2112" s="352">
        <f t="shared" si="194"/>
        <v>22309.425159269431</v>
      </c>
      <c r="H2112" s="382"/>
      <c r="I2112" s="1"/>
    </row>
    <row r="2113" spans="1:9" ht="12.75" hidden="1" customHeight="1">
      <c r="A2113" s="1"/>
      <c r="B2113" s="347" t="s">
        <v>2103</v>
      </c>
      <c r="C2113" s="48" t="s">
        <v>25</v>
      </c>
      <c r="D2113" s="348">
        <v>20.66</v>
      </c>
      <c r="E2113" s="348">
        <f t="shared" si="193"/>
        <v>20.66</v>
      </c>
      <c r="F2113" s="348">
        <f>'A. DE PRECIOS CIVIL'!H3622+'A. DE PRECIOS CIVIL'!H3688+'A. DE PRECIOS CIVIL'!H3787</f>
        <v>342.66293753608562</v>
      </c>
      <c r="G2113" s="352">
        <f t="shared" si="194"/>
        <v>7079.4162894955289</v>
      </c>
      <c r="H2113" s="350"/>
      <c r="I2113" s="1"/>
    </row>
    <row r="2114" spans="1:9" ht="12.75" hidden="1" customHeight="1">
      <c r="A2114" s="1"/>
      <c r="B2114" s="347" t="str">
        <f>'A. DE PRECIOS CIVIL'!D11490</f>
        <v>Muros exteriores con Latex</v>
      </c>
      <c r="C2114" s="48" t="s">
        <v>25</v>
      </c>
      <c r="D2114" s="348">
        <v>20.66</v>
      </c>
      <c r="E2114" s="348">
        <f t="shared" si="193"/>
        <v>20.66</v>
      </c>
      <c r="F2114" s="348">
        <f>'A. DE PRECIOS CIVIL'!H11499</f>
        <v>195.93277081281201</v>
      </c>
      <c r="G2114" s="352">
        <f t="shared" si="194"/>
        <v>4047.9710449926961</v>
      </c>
      <c r="H2114" s="350"/>
      <c r="I2114" s="1"/>
    </row>
    <row r="2115" spans="1:9" ht="12.75" hidden="1" customHeight="1">
      <c r="A2115" s="1"/>
      <c r="B2115" s="347" t="str">
        <f>'A. DE PRECIOS CIVIL'!D8433</f>
        <v>Tipo PH puerta c/visor</v>
      </c>
      <c r="C2115" s="48" t="s">
        <v>25</v>
      </c>
      <c r="D2115" s="348">
        <v>1</v>
      </c>
      <c r="E2115" s="348">
        <f t="shared" si="193"/>
        <v>1</v>
      </c>
      <c r="F2115" s="348">
        <f>'A. DE PRECIOS CIVIL'!H8441</f>
        <v>24891.901150547474</v>
      </c>
      <c r="G2115" s="352">
        <f t="shared" si="194"/>
        <v>24891.901150547474</v>
      </c>
      <c r="H2115" s="350"/>
      <c r="I2115" s="1"/>
    </row>
    <row r="2116" spans="1:9" ht="12.75" hidden="1" customHeight="1">
      <c r="A2116" s="1"/>
      <c r="B2116" s="347" t="str">
        <f>'LISTA DE PRECIOS '!D1835</f>
        <v>Pintura Epoxidica</v>
      </c>
      <c r="C2116" s="48" t="s">
        <v>2085</v>
      </c>
      <c r="D2116" s="348">
        <v>3.2</v>
      </c>
      <c r="E2116" s="348">
        <f t="shared" si="193"/>
        <v>3.2</v>
      </c>
      <c r="F2116" s="348">
        <f>'LISTA DE PRECIOS '!J1835</f>
        <v>2859.7507382372105</v>
      </c>
      <c r="G2116" s="352">
        <f t="shared" si="194"/>
        <v>9151.202362359074</v>
      </c>
      <c r="H2116" s="350"/>
      <c r="I2116" s="1"/>
    </row>
    <row r="2117" spans="1:9" ht="26.25" hidden="1" customHeight="1">
      <c r="A2117" s="1"/>
      <c r="B2117" s="396" t="str">
        <f>'LISTA DE PRECIOS '!D1845</f>
        <v>Cuadro de regulación completo 0,700 Kg/cm2 a 0,300 Kg/Cm2</v>
      </c>
      <c r="C2117" s="48" t="s">
        <v>178</v>
      </c>
      <c r="D2117" s="348">
        <v>1</v>
      </c>
      <c r="E2117" s="348">
        <f t="shared" si="193"/>
        <v>1</v>
      </c>
      <c r="F2117" s="348">
        <f>'LISTA DE PRECIOS '!J1845</f>
        <v>39904.273281538728</v>
      </c>
      <c r="G2117" s="352">
        <f t="shared" si="194"/>
        <v>39904.273281538728</v>
      </c>
      <c r="H2117" s="350"/>
      <c r="I2117" s="1"/>
    </row>
    <row r="2118" spans="1:9" ht="12.75" hidden="1" customHeight="1">
      <c r="A2118" s="1"/>
      <c r="B2118" s="347" t="str">
        <f>'LISTA DE PRECIOS '!D1836</f>
        <v>Sellador de roscas x 150 gs</v>
      </c>
      <c r="C2118" s="48" t="s">
        <v>43</v>
      </c>
      <c r="D2118" s="348">
        <v>0.15</v>
      </c>
      <c r="E2118" s="348">
        <f t="shared" si="193"/>
        <v>0.15</v>
      </c>
      <c r="F2118" s="348">
        <f>'LISTA DE PRECIOS '!J1836</f>
        <v>480.58902055496128</v>
      </c>
      <c r="G2118" s="352">
        <f t="shared" si="194"/>
        <v>72.088353083244186</v>
      </c>
      <c r="H2118" s="350"/>
      <c r="I2118" s="1"/>
    </row>
    <row r="2119" spans="1:9" ht="12.75" hidden="1" customHeight="1">
      <c r="A2119" s="1"/>
      <c r="B2119" s="347"/>
      <c r="C2119" s="48"/>
      <c r="D2119" s="348"/>
      <c r="E2119" s="348"/>
      <c r="F2119" s="348"/>
      <c r="G2119" s="352"/>
      <c r="H2119" s="350"/>
      <c r="I2119" s="1"/>
    </row>
    <row r="2120" spans="1:9" ht="12.75" hidden="1" customHeight="1">
      <c r="A2120" s="1"/>
      <c r="B2120" s="347"/>
      <c r="C2120" s="48"/>
      <c r="D2120" s="348"/>
      <c r="E2120" s="348"/>
      <c r="F2120" s="348"/>
      <c r="G2120" s="348"/>
      <c r="H2120" s="350"/>
      <c r="I2120" s="1"/>
    </row>
    <row r="2121" spans="1:9" ht="12.75" hidden="1" customHeight="1">
      <c r="A2121" s="1"/>
      <c r="B2121" s="347"/>
      <c r="C2121" s="48"/>
      <c r="D2121" s="348"/>
      <c r="E2121" s="348"/>
      <c r="F2121" s="348"/>
      <c r="G2121" s="348"/>
      <c r="H2121" s="350"/>
      <c r="I2121" s="1"/>
    </row>
    <row r="2122" spans="1:9" ht="12.75" hidden="1" customHeight="1">
      <c r="A2122" s="1"/>
      <c r="B2122" s="347"/>
      <c r="C2122" s="48"/>
      <c r="D2122" s="348"/>
      <c r="E2122" s="348"/>
      <c r="F2122" s="348"/>
      <c r="G2122" s="348"/>
      <c r="H2122" s="350"/>
      <c r="I2122" s="1"/>
    </row>
    <row r="2123" spans="1:9" ht="12.75" hidden="1" customHeight="1">
      <c r="A2123" s="1"/>
      <c r="B2123" s="354" t="s">
        <v>422</v>
      </c>
      <c r="C2123" s="355"/>
      <c r="D2123" s="356"/>
      <c r="E2123" s="356"/>
      <c r="F2123" s="356"/>
      <c r="G2123" s="357"/>
      <c r="H2123" s="358">
        <f>SUM(G2110:G2120)</f>
        <v>188965.97273070086</v>
      </c>
      <c r="I2123" s="1"/>
    </row>
    <row r="2124" spans="1:9" ht="12.75" hidden="1" customHeight="1">
      <c r="A2124" s="1"/>
      <c r="B2124" s="359"/>
      <c r="C2124" s="50"/>
      <c r="D2124" s="360"/>
      <c r="E2124" s="360"/>
      <c r="F2124" s="360"/>
      <c r="G2124" s="360"/>
      <c r="H2124" s="361"/>
      <c r="I2124" s="1"/>
    </row>
    <row r="2125" spans="1:9" ht="12.75" hidden="1" customHeight="1">
      <c r="A2125" s="1"/>
      <c r="B2125" s="409" t="s">
        <v>452</v>
      </c>
      <c r="C2125" s="52" t="s">
        <v>424</v>
      </c>
      <c r="D2125" s="55">
        <v>14</v>
      </c>
      <c r="E2125" s="348">
        <f t="shared" ref="E2125:E2127" si="195">D2125*$G$2108</f>
        <v>14</v>
      </c>
      <c r="F2125" s="352">
        <f>'MANO DE OBRA'!$K$8</f>
        <v>1165.6790978787881</v>
      </c>
      <c r="G2125" s="352">
        <f t="shared" ref="G2125:G2127" si="196">E2125*F2125</f>
        <v>16319.507370303032</v>
      </c>
      <c r="H2125" s="364"/>
      <c r="I2125" s="1"/>
    </row>
    <row r="2126" spans="1:9" ht="12.75" hidden="1" customHeight="1">
      <c r="A2126" s="1"/>
      <c r="B2126" s="409" t="s">
        <v>941</v>
      </c>
      <c r="C2126" s="52" t="s">
        <v>424</v>
      </c>
      <c r="D2126" s="55">
        <v>26</v>
      </c>
      <c r="E2126" s="348">
        <f t="shared" si="195"/>
        <v>26</v>
      </c>
      <c r="F2126" s="352">
        <f>'MANO DE OBRA'!$K$10</f>
        <v>942.27655587878792</v>
      </c>
      <c r="G2126" s="352">
        <f t="shared" si="196"/>
        <v>24499.190452848485</v>
      </c>
      <c r="H2126" s="364"/>
      <c r="I2126" s="1"/>
    </row>
    <row r="2127" spans="1:9" ht="12.75" hidden="1" customHeight="1">
      <c r="A2127" s="1"/>
      <c r="B2127" s="347" t="s">
        <v>579</v>
      </c>
      <c r="C2127" s="52" t="s">
        <v>424</v>
      </c>
      <c r="D2127" s="394">
        <v>12</v>
      </c>
      <c r="E2127" s="348">
        <f t="shared" si="195"/>
        <v>12</v>
      </c>
      <c r="F2127" s="394">
        <f>'MANO DE OBRA'!$K$9</f>
        <v>1011.539859878788</v>
      </c>
      <c r="G2127" s="352">
        <f t="shared" si="196"/>
        <v>12138.478318545456</v>
      </c>
      <c r="H2127" s="364"/>
      <c r="I2127" s="1"/>
    </row>
    <row r="2128" spans="1:9" ht="12.75" hidden="1" customHeight="1">
      <c r="A2128" s="1"/>
      <c r="B2128" s="390"/>
      <c r="C2128" s="52"/>
      <c r="D2128" s="394"/>
      <c r="E2128" s="348"/>
      <c r="F2128" s="394"/>
      <c r="G2128" s="352"/>
      <c r="H2128" s="365"/>
      <c r="I2128" s="1"/>
    </row>
    <row r="2129" spans="1:9" ht="12.75" hidden="1" customHeight="1">
      <c r="A2129" s="1"/>
      <c r="B2129" s="764" t="s">
        <v>425</v>
      </c>
      <c r="C2129" s="689"/>
      <c r="D2129" s="689"/>
      <c r="E2129" s="689"/>
      <c r="F2129" s="689"/>
      <c r="G2129" s="765"/>
      <c r="H2129" s="366">
        <f>SUM(G2125:G2128)</f>
        <v>52957.176141696975</v>
      </c>
      <c r="I2129" s="1"/>
    </row>
    <row r="2130" spans="1:9" ht="12.75" hidden="1" customHeight="1">
      <c r="A2130" s="1"/>
      <c r="B2130" s="766"/>
      <c r="C2130" s="692"/>
      <c r="D2130" s="692"/>
      <c r="E2130" s="692"/>
      <c r="F2130" s="692"/>
      <c r="G2130" s="692"/>
      <c r="H2130" s="700"/>
      <c r="I2130" s="1"/>
    </row>
    <row r="2131" spans="1:9" ht="12.75" hidden="1" customHeight="1">
      <c r="A2131" s="1"/>
      <c r="B2131" s="347" t="s">
        <v>426</v>
      </c>
      <c r="C2131" s="48"/>
      <c r="D2131" s="348"/>
      <c r="E2131" s="348"/>
      <c r="F2131" s="348"/>
      <c r="G2131" s="348"/>
      <c r="H2131" s="349"/>
      <c r="I2131" s="1"/>
    </row>
    <row r="2132" spans="1:9" ht="12.75" hidden="1" customHeight="1">
      <c r="A2132" s="1"/>
      <c r="B2132" s="347" t="s">
        <v>427</v>
      </c>
      <c r="C2132" s="48"/>
      <c r="D2132" s="348"/>
      <c r="E2132" s="348"/>
      <c r="F2132" s="348"/>
      <c r="G2132" s="348"/>
      <c r="H2132" s="349"/>
      <c r="I2132" s="1"/>
    </row>
    <row r="2133" spans="1:9" ht="12.75" hidden="1" customHeight="1">
      <c r="A2133" s="1"/>
      <c r="B2133" s="351" t="s">
        <v>428</v>
      </c>
      <c r="C2133" s="90"/>
      <c r="D2133" s="352"/>
      <c r="E2133" s="352"/>
      <c r="F2133" s="352"/>
      <c r="G2133" s="352"/>
      <c r="H2133" s="349"/>
      <c r="I2133" s="1"/>
    </row>
    <row r="2134" spans="1:9" ht="12.75" hidden="1" customHeight="1">
      <c r="A2134" s="1"/>
      <c r="B2134" s="368"/>
      <c r="C2134" s="355"/>
      <c r="D2134" s="355"/>
      <c r="E2134" s="355"/>
      <c r="F2134" s="355"/>
      <c r="G2134" s="369"/>
      <c r="H2134" s="358">
        <f>SUM(G2133)</f>
        <v>0</v>
      </c>
      <c r="I2134" s="1"/>
    </row>
    <row r="2135" spans="1:9" ht="12.75" hidden="1" customHeight="1">
      <c r="A2135" s="1"/>
      <c r="B2135" s="367"/>
      <c r="C2135" s="1"/>
      <c r="D2135" s="1"/>
      <c r="E2135" s="1"/>
      <c r="F2135" s="1"/>
      <c r="G2135" s="1"/>
      <c r="H2135" s="260"/>
      <c r="I2135" s="1"/>
    </row>
    <row r="2136" spans="1:9" ht="12.75" hidden="1" customHeight="1">
      <c r="A2136" s="1"/>
      <c r="B2136" s="370" t="s">
        <v>429</v>
      </c>
      <c r="C2136" s="355"/>
      <c r="D2136" s="355"/>
      <c r="E2136" s="355"/>
      <c r="F2136" s="355"/>
      <c r="G2136" s="369"/>
      <c r="H2136" s="371">
        <f>H2123+H2129+H2134</f>
        <v>241923.14887239784</v>
      </c>
      <c r="I2136" s="1"/>
    </row>
    <row r="2137" spans="1:9" ht="12.75" hidden="1" customHeight="1">
      <c r="A2137" s="1"/>
      <c r="B2137" s="367"/>
      <c r="C2137" s="1"/>
      <c r="D2137" s="1"/>
      <c r="E2137" s="1"/>
      <c r="F2137" s="1"/>
      <c r="G2137" s="1"/>
      <c r="H2137" s="372"/>
      <c r="I2137" s="1"/>
    </row>
    <row r="2138" spans="1:9" ht="12.75" hidden="1" customHeight="1">
      <c r="A2138" s="1"/>
      <c r="B2138" s="347" t="s">
        <v>349</v>
      </c>
      <c r="C2138" s="48"/>
      <c r="D2138" s="49">
        <f>'COEF.RESUMEN'!$H$5</f>
        <v>0.15</v>
      </c>
      <c r="E2138" s="48"/>
      <c r="F2138" s="48"/>
      <c r="G2138" s="48"/>
      <c r="H2138" s="350">
        <f>H2136*D2138</f>
        <v>36288.472330859673</v>
      </c>
      <c r="I2138" s="1"/>
    </row>
    <row r="2139" spans="1:9" ht="12.75" hidden="1" customHeight="1">
      <c r="A2139" s="1"/>
      <c r="B2139" s="373"/>
      <c r="C2139" s="48"/>
      <c r="D2139" s="49"/>
      <c r="E2139" s="48"/>
      <c r="F2139" s="48"/>
      <c r="G2139" s="48"/>
      <c r="H2139" s="374"/>
      <c r="I2139" s="1"/>
    </row>
    <row r="2140" spans="1:9" ht="12.75" hidden="1" customHeight="1">
      <c r="A2140" s="1"/>
      <c r="B2140" s="347"/>
      <c r="C2140" s="48"/>
      <c r="D2140" s="49"/>
      <c r="E2140" s="48"/>
      <c r="F2140" s="48"/>
      <c r="G2140" s="48"/>
      <c r="H2140" s="350"/>
      <c r="I2140" s="1"/>
    </row>
    <row r="2141" spans="1:9" ht="12.75" hidden="1" customHeight="1">
      <c r="A2141" s="1"/>
      <c r="B2141" s="347" t="s">
        <v>350</v>
      </c>
      <c r="C2141" s="48"/>
      <c r="D2141" s="49">
        <f>'COEF.RESUMEN'!$H$6</f>
        <v>0.1</v>
      </c>
      <c r="E2141" s="48"/>
      <c r="F2141" s="48"/>
      <c r="G2141" s="48"/>
      <c r="H2141" s="350">
        <f>H2136*D2141</f>
        <v>24192.314887239787</v>
      </c>
      <c r="I2141" s="1"/>
    </row>
    <row r="2142" spans="1:9" ht="12.75" hidden="1" customHeight="1">
      <c r="A2142" s="1"/>
      <c r="B2142" s="347"/>
      <c r="C2142" s="48"/>
      <c r="D2142" s="49"/>
      <c r="E2142" s="48"/>
      <c r="F2142" s="48"/>
      <c r="G2142" s="48"/>
      <c r="H2142" s="374">
        <f>H2136+H2138+H2141</f>
        <v>302403.9360904973</v>
      </c>
      <c r="I2142" s="1"/>
    </row>
    <row r="2143" spans="1:9" ht="12.75" hidden="1" customHeight="1">
      <c r="A2143" s="1"/>
      <c r="B2143" s="347" t="s">
        <v>430</v>
      </c>
      <c r="C2143" s="48"/>
      <c r="D2143" s="49">
        <f>'COEF.RESUMEN'!$H$8</f>
        <v>0.25</v>
      </c>
      <c r="E2143" s="48"/>
      <c r="F2143" s="48"/>
      <c r="G2143" s="48"/>
      <c r="H2143" s="350">
        <f>H2142*D2143</f>
        <v>75600.984022624325</v>
      </c>
      <c r="I2143" s="1"/>
    </row>
    <row r="2144" spans="1:9" ht="12.75" hidden="1" customHeight="1">
      <c r="A2144" s="1"/>
      <c r="B2144" s="347"/>
      <c r="C2144" s="48"/>
      <c r="D2144" s="48"/>
      <c r="E2144" s="48"/>
      <c r="F2144" s="48"/>
      <c r="G2144" s="48"/>
      <c r="H2144" s="375"/>
      <c r="I2144" s="1"/>
    </row>
    <row r="2145" spans="1:9" ht="12.75" hidden="1" customHeight="1">
      <c r="A2145" s="1"/>
      <c r="B2145" s="376" t="s">
        <v>431</v>
      </c>
      <c r="C2145" s="340"/>
      <c r="D2145" s="340"/>
      <c r="E2145" s="340"/>
      <c r="F2145" s="340"/>
      <c r="G2145" s="377"/>
      <c r="H2145" s="371">
        <f>H2142+H2143</f>
        <v>378004.92011312163</v>
      </c>
      <c r="I2145" s="1"/>
    </row>
    <row r="2146" spans="1:9" ht="12.75" hidden="1" customHeight="1">
      <c r="A2146" s="1"/>
      <c r="B2146" s="1"/>
      <c r="C2146" s="1"/>
      <c r="D2146" s="1"/>
      <c r="E2146" s="1"/>
      <c r="F2146" s="1"/>
      <c r="G2146" s="1"/>
      <c r="H2146" s="1"/>
      <c r="I2146" s="1"/>
    </row>
    <row r="2147" spans="1:9" ht="12.75" hidden="1" customHeight="1">
      <c r="A2147" s="1"/>
      <c r="B2147" s="1"/>
      <c r="C2147" s="1"/>
      <c r="D2147" s="1"/>
      <c r="E2147" s="1"/>
      <c r="F2147" s="1"/>
      <c r="G2147" s="1"/>
      <c r="H2147" s="1"/>
      <c r="I2147" s="1"/>
    </row>
    <row r="2148" spans="1:9" ht="12.75" customHeight="1">
      <c r="A2148" s="1"/>
      <c r="B2148" s="721" t="s">
        <v>2104</v>
      </c>
      <c r="C2148" s="689"/>
      <c r="D2148" s="689"/>
      <c r="E2148" s="689"/>
      <c r="F2148" s="689"/>
      <c r="G2148" s="689"/>
      <c r="H2148" s="690"/>
      <c r="I2148" s="1"/>
    </row>
    <row r="2149" spans="1:9" ht="12.75" hidden="1" customHeight="1">
      <c r="A2149" s="1"/>
      <c r="B2149" s="721" t="s">
        <v>2105</v>
      </c>
      <c r="C2149" s="689"/>
      <c r="D2149" s="689"/>
      <c r="E2149" s="689"/>
      <c r="F2149" s="689"/>
      <c r="G2149" s="689"/>
      <c r="H2149" s="690"/>
      <c r="I2149" s="1"/>
    </row>
    <row r="2150" spans="1:9" ht="12.75" hidden="1" customHeight="1">
      <c r="A2150" s="1"/>
      <c r="B2150" s="1"/>
      <c r="C2150" s="1"/>
      <c r="D2150" s="1"/>
      <c r="E2150" s="1"/>
      <c r="F2150" s="1"/>
      <c r="G2150" s="1"/>
      <c r="H2150" s="1"/>
      <c r="I2150" s="1"/>
    </row>
    <row r="2151" spans="1:9" ht="24" hidden="1" customHeight="1">
      <c r="A2151" s="1"/>
      <c r="B2151" s="708" t="s">
        <v>2106</v>
      </c>
      <c r="C2151" s="687"/>
      <c r="D2151" s="762" t="s">
        <v>2107</v>
      </c>
      <c r="E2151" s="687"/>
      <c r="F2151" s="387" t="s">
        <v>167</v>
      </c>
      <c r="G2151" s="763">
        <v>1</v>
      </c>
      <c r="H2151" s="687"/>
      <c r="I2151" s="1"/>
    </row>
    <row r="2152" spans="1:9" ht="12.75" hidden="1" customHeight="1">
      <c r="A2152" s="1"/>
      <c r="B2152" s="342" t="s">
        <v>416</v>
      </c>
      <c r="C2152" s="343" t="s">
        <v>16</v>
      </c>
      <c r="D2152" s="342" t="s">
        <v>417</v>
      </c>
      <c r="E2152" s="342" t="s">
        <v>418</v>
      </c>
      <c r="F2152" s="342" t="s">
        <v>419</v>
      </c>
      <c r="G2152" s="342" t="s">
        <v>420</v>
      </c>
      <c r="H2152" s="342" t="s">
        <v>421</v>
      </c>
      <c r="I2152" s="1"/>
    </row>
    <row r="2153" spans="1:9" ht="12.75" hidden="1" customHeight="1">
      <c r="A2153" s="1"/>
      <c r="B2153" s="378" t="str">
        <f>'LISTA DE PRECIOS '!$D$1865</f>
        <v>Calefactor tiro balanceado  tipo "CTZ" 2500 Kcal/h</v>
      </c>
      <c r="C2153" s="160" t="s">
        <v>43</v>
      </c>
      <c r="D2153" s="345">
        <v>1</v>
      </c>
      <c r="E2153" s="348">
        <f t="shared" ref="E2153:E2155" si="197">D2153*$G$2151</f>
        <v>1</v>
      </c>
      <c r="F2153" s="345">
        <f>'LISTA DE PRECIOS '!$J$1865</f>
        <v>21648.374719489024</v>
      </c>
      <c r="G2153" s="352">
        <f t="shared" ref="G2153:G2155" si="198">E2153*F2153</f>
        <v>21648.374719489024</v>
      </c>
      <c r="H2153" s="346"/>
      <c r="I2153" s="1"/>
    </row>
    <row r="2154" spans="1:9" ht="12.75" hidden="1" customHeight="1">
      <c r="A2154" s="1"/>
      <c r="B2154" s="396" t="str">
        <f>'LISTA DE PRECIOS '!$D$1683</f>
        <v>Union doble epoxi 1/2"</v>
      </c>
      <c r="C2154" s="106" t="s">
        <v>43</v>
      </c>
      <c r="D2154" s="381">
        <v>1</v>
      </c>
      <c r="E2154" s="348">
        <f t="shared" si="197"/>
        <v>1</v>
      </c>
      <c r="F2154" s="348">
        <f>'LISTA DE PRECIOS '!$J$1683</f>
        <v>740.45355336816806</v>
      </c>
      <c r="G2154" s="352">
        <f t="shared" si="198"/>
        <v>740.45355336816806</v>
      </c>
      <c r="H2154" s="382"/>
      <c r="I2154" s="1"/>
    </row>
    <row r="2155" spans="1:9" ht="12.75" hidden="1" customHeight="1">
      <c r="A2155" s="1"/>
      <c r="B2155" s="396" t="str">
        <f>'LISTA DE PRECIOS '!$D$1692</f>
        <v>Niple 0,019 x 15 cm</v>
      </c>
      <c r="C2155" s="106" t="s">
        <v>43</v>
      </c>
      <c r="D2155" s="381">
        <v>1</v>
      </c>
      <c r="E2155" s="348">
        <f t="shared" si="197"/>
        <v>1</v>
      </c>
      <c r="F2155" s="348">
        <f>'LISTA DE PRECIOS '!$J$1692</f>
        <v>177.10481157820089</v>
      </c>
      <c r="G2155" s="352">
        <f t="shared" si="198"/>
        <v>177.10481157820089</v>
      </c>
      <c r="H2155" s="382"/>
      <c r="I2155" s="1"/>
    </row>
    <row r="2156" spans="1:9" ht="12.75" hidden="1" customHeight="1">
      <c r="A2156" s="1"/>
      <c r="B2156" s="347"/>
      <c r="C2156" s="48"/>
      <c r="D2156" s="348"/>
      <c r="E2156" s="348"/>
      <c r="F2156" s="348"/>
      <c r="G2156" s="352"/>
      <c r="H2156" s="350"/>
      <c r="I2156" s="1"/>
    </row>
    <row r="2157" spans="1:9" ht="12.75" hidden="1" customHeight="1">
      <c r="A2157" s="1"/>
      <c r="B2157" s="347"/>
      <c r="C2157" s="48"/>
      <c r="D2157" s="348"/>
      <c r="E2157" s="348"/>
      <c r="F2157" s="348"/>
      <c r="G2157" s="352"/>
      <c r="H2157" s="350"/>
      <c r="I2157" s="1"/>
    </row>
    <row r="2158" spans="1:9" ht="12.75" hidden="1" customHeight="1">
      <c r="A2158" s="1"/>
      <c r="B2158" s="347"/>
      <c r="C2158" s="48"/>
      <c r="D2158" s="348"/>
      <c r="E2158" s="348"/>
      <c r="F2158" s="348"/>
      <c r="G2158" s="348"/>
      <c r="H2158" s="350"/>
      <c r="I2158" s="1"/>
    </row>
    <row r="2159" spans="1:9" ht="12.75" hidden="1" customHeight="1">
      <c r="A2159" s="1"/>
      <c r="B2159" s="347"/>
      <c r="C2159" s="48"/>
      <c r="D2159" s="348"/>
      <c r="E2159" s="348"/>
      <c r="F2159" s="348"/>
      <c r="G2159" s="348"/>
      <c r="H2159" s="350"/>
      <c r="I2159" s="1"/>
    </row>
    <row r="2160" spans="1:9" ht="12.75" hidden="1" customHeight="1">
      <c r="A2160" s="1"/>
      <c r="B2160" s="347"/>
      <c r="C2160" s="48"/>
      <c r="D2160" s="348"/>
      <c r="E2160" s="348"/>
      <c r="F2160" s="348"/>
      <c r="G2160" s="348"/>
      <c r="H2160" s="350"/>
      <c r="I2160" s="1"/>
    </row>
    <row r="2161" spans="1:9" ht="12.75" hidden="1" customHeight="1">
      <c r="A2161" s="1"/>
      <c r="B2161" s="354" t="s">
        <v>422</v>
      </c>
      <c r="C2161" s="355"/>
      <c r="D2161" s="356"/>
      <c r="E2161" s="356"/>
      <c r="F2161" s="356"/>
      <c r="G2161" s="357"/>
      <c r="H2161" s="358">
        <f>SUM(G2153:G2158)</f>
        <v>22565.93308443539</v>
      </c>
      <c r="I2161" s="1"/>
    </row>
    <row r="2162" spans="1:9" ht="12.75" hidden="1" customHeight="1">
      <c r="A2162" s="1"/>
      <c r="B2162" s="359"/>
      <c r="C2162" s="50"/>
      <c r="D2162" s="360"/>
      <c r="E2162" s="360"/>
      <c r="F2162" s="360"/>
      <c r="G2162" s="360"/>
      <c r="H2162" s="361"/>
      <c r="I2162" s="1"/>
    </row>
    <row r="2163" spans="1:9" ht="12.75" hidden="1" customHeight="1">
      <c r="A2163" s="1"/>
      <c r="B2163" s="409" t="s">
        <v>452</v>
      </c>
      <c r="C2163" s="52" t="s">
        <v>424</v>
      </c>
      <c r="D2163" s="55">
        <v>2</v>
      </c>
      <c r="E2163" s="348">
        <f>D2163*$G$2151</f>
        <v>2</v>
      </c>
      <c r="F2163" s="352">
        <f>'MANO DE OBRA'!$K$8</f>
        <v>1165.6790978787881</v>
      </c>
      <c r="G2163" s="352">
        <f>E2163*F2163</f>
        <v>2331.3581957575761</v>
      </c>
      <c r="H2163" s="364"/>
      <c r="I2163" s="1"/>
    </row>
    <row r="2164" spans="1:9" ht="12.75" hidden="1" customHeight="1">
      <c r="A2164" s="1"/>
      <c r="B2164" s="409"/>
      <c r="C2164" s="52"/>
      <c r="D2164" s="55"/>
      <c r="E2164" s="348"/>
      <c r="F2164" s="352"/>
      <c r="G2164" s="352"/>
      <c r="H2164" s="364"/>
      <c r="I2164" s="1"/>
    </row>
    <row r="2165" spans="1:9" ht="12.75" hidden="1" customHeight="1">
      <c r="A2165" s="1"/>
      <c r="B2165" s="347" t="s">
        <v>579</v>
      </c>
      <c r="C2165" s="52" t="s">
        <v>424</v>
      </c>
      <c r="D2165" s="394">
        <v>0.5</v>
      </c>
      <c r="E2165" s="348">
        <f t="shared" ref="E2165:E2166" si="199">D2165*$G$2151</f>
        <v>0.5</v>
      </c>
      <c r="F2165" s="394">
        <f>'MANO DE OBRA'!$K$9</f>
        <v>1011.539859878788</v>
      </c>
      <c r="G2165" s="352">
        <f t="shared" ref="G2165:G2166" si="200">E2165*F2165</f>
        <v>505.76992993939399</v>
      </c>
      <c r="H2165" s="364"/>
      <c r="I2165" s="1"/>
    </row>
    <row r="2166" spans="1:9" ht="12.75" hidden="1" customHeight="1">
      <c r="A2166" s="1"/>
      <c r="B2166" s="390" t="s">
        <v>661</v>
      </c>
      <c r="C2166" s="52" t="s">
        <v>424</v>
      </c>
      <c r="D2166" s="394">
        <v>1</v>
      </c>
      <c r="E2166" s="348">
        <f t="shared" si="199"/>
        <v>1</v>
      </c>
      <c r="F2166" s="394">
        <f>'MANO DE OBRA'!$K$11</f>
        <v>875.15514987878794</v>
      </c>
      <c r="G2166" s="352">
        <f t="shared" si="200"/>
        <v>875.15514987878794</v>
      </c>
      <c r="H2166" s="365"/>
      <c r="I2166" s="1"/>
    </row>
    <row r="2167" spans="1:9" ht="12.75" hidden="1" customHeight="1">
      <c r="A2167" s="1"/>
      <c r="B2167" s="764" t="s">
        <v>425</v>
      </c>
      <c r="C2167" s="689"/>
      <c r="D2167" s="689"/>
      <c r="E2167" s="689"/>
      <c r="F2167" s="689"/>
      <c r="G2167" s="765"/>
      <c r="H2167" s="366">
        <f>SUM(G2163:G2166)</f>
        <v>3712.2832755757581</v>
      </c>
      <c r="I2167" s="1"/>
    </row>
    <row r="2168" spans="1:9" ht="12.75" hidden="1" customHeight="1">
      <c r="A2168" s="1"/>
      <c r="B2168" s="766"/>
      <c r="C2168" s="692"/>
      <c r="D2168" s="692"/>
      <c r="E2168" s="692"/>
      <c r="F2168" s="692"/>
      <c r="G2168" s="692"/>
      <c r="H2168" s="700"/>
      <c r="I2168" s="1"/>
    </row>
    <row r="2169" spans="1:9" ht="12.75" hidden="1" customHeight="1">
      <c r="A2169" s="1"/>
      <c r="B2169" s="347" t="s">
        <v>426</v>
      </c>
      <c r="C2169" s="48"/>
      <c r="D2169" s="348"/>
      <c r="E2169" s="348"/>
      <c r="F2169" s="348"/>
      <c r="G2169" s="348"/>
      <c r="H2169" s="349"/>
      <c r="I2169" s="1"/>
    </row>
    <row r="2170" spans="1:9" ht="12.75" hidden="1" customHeight="1">
      <c r="A2170" s="1"/>
      <c r="B2170" s="347" t="s">
        <v>427</v>
      </c>
      <c r="C2170" s="48"/>
      <c r="D2170" s="348"/>
      <c r="E2170" s="348"/>
      <c r="F2170" s="348"/>
      <c r="G2170" s="348"/>
      <c r="H2170" s="349"/>
      <c r="I2170" s="1"/>
    </row>
    <row r="2171" spans="1:9" ht="12.75" hidden="1" customHeight="1">
      <c r="A2171" s="1"/>
      <c r="B2171" s="351" t="s">
        <v>428</v>
      </c>
      <c r="C2171" s="90"/>
      <c r="D2171" s="352"/>
      <c r="E2171" s="352"/>
      <c r="F2171" s="352"/>
      <c r="G2171" s="352"/>
      <c r="H2171" s="349"/>
      <c r="I2171" s="1"/>
    </row>
    <row r="2172" spans="1:9" ht="12.75" hidden="1" customHeight="1">
      <c r="A2172" s="1"/>
      <c r="B2172" s="368"/>
      <c r="C2172" s="355"/>
      <c r="D2172" s="355"/>
      <c r="E2172" s="355"/>
      <c r="F2172" s="355"/>
      <c r="G2172" s="369"/>
      <c r="H2172" s="358">
        <f>SUM(G2171)</f>
        <v>0</v>
      </c>
      <c r="I2172" s="1"/>
    </row>
    <row r="2173" spans="1:9" ht="12.75" hidden="1" customHeight="1">
      <c r="A2173" s="1"/>
      <c r="B2173" s="367"/>
      <c r="C2173" s="1"/>
      <c r="D2173" s="1"/>
      <c r="E2173" s="1"/>
      <c r="F2173" s="1"/>
      <c r="G2173" s="1"/>
      <c r="H2173" s="260"/>
      <c r="I2173" s="1"/>
    </row>
    <row r="2174" spans="1:9" ht="12.75" hidden="1" customHeight="1">
      <c r="A2174" s="1"/>
      <c r="B2174" s="370" t="s">
        <v>429</v>
      </c>
      <c r="C2174" s="355"/>
      <c r="D2174" s="355"/>
      <c r="E2174" s="355"/>
      <c r="F2174" s="355"/>
      <c r="G2174" s="369"/>
      <c r="H2174" s="371">
        <f>H2161+H2167+H2172</f>
        <v>26278.216360011149</v>
      </c>
      <c r="I2174" s="1"/>
    </row>
    <row r="2175" spans="1:9" ht="12.75" hidden="1" customHeight="1">
      <c r="A2175" s="1"/>
      <c r="B2175" s="367"/>
      <c r="C2175" s="1"/>
      <c r="D2175" s="1"/>
      <c r="E2175" s="1"/>
      <c r="F2175" s="1"/>
      <c r="G2175" s="1"/>
      <c r="H2175" s="372"/>
      <c r="I2175" s="1"/>
    </row>
    <row r="2176" spans="1:9" ht="12.75" hidden="1" customHeight="1">
      <c r="A2176" s="1"/>
      <c r="B2176" s="347" t="s">
        <v>349</v>
      </c>
      <c r="C2176" s="48"/>
      <c r="D2176" s="49">
        <f>'COEF.RESUMEN'!$H$5</f>
        <v>0.15</v>
      </c>
      <c r="E2176" s="48"/>
      <c r="F2176" s="48"/>
      <c r="G2176" s="48"/>
      <c r="H2176" s="350">
        <f>H2174*D2176</f>
        <v>3941.7324540016721</v>
      </c>
      <c r="I2176" s="1"/>
    </row>
    <row r="2177" spans="1:9" ht="12.75" hidden="1" customHeight="1">
      <c r="A2177" s="1"/>
      <c r="B2177" s="373"/>
      <c r="C2177" s="48"/>
      <c r="D2177" s="49"/>
      <c r="E2177" s="48"/>
      <c r="F2177" s="48"/>
      <c r="G2177" s="48"/>
      <c r="H2177" s="374"/>
      <c r="I2177" s="1"/>
    </row>
    <row r="2178" spans="1:9" ht="12.75" hidden="1" customHeight="1">
      <c r="A2178" s="1"/>
      <c r="B2178" s="347"/>
      <c r="C2178" s="48"/>
      <c r="D2178" s="49"/>
      <c r="E2178" s="48"/>
      <c r="F2178" s="48"/>
      <c r="G2178" s="48"/>
      <c r="H2178" s="350"/>
      <c r="I2178" s="1"/>
    </row>
    <row r="2179" spans="1:9" ht="12.75" hidden="1" customHeight="1">
      <c r="A2179" s="1"/>
      <c r="B2179" s="347" t="s">
        <v>350</v>
      </c>
      <c r="C2179" s="48"/>
      <c r="D2179" s="49">
        <f>'COEF.RESUMEN'!$H$6</f>
        <v>0.1</v>
      </c>
      <c r="E2179" s="48"/>
      <c r="F2179" s="48"/>
      <c r="G2179" s="48"/>
      <c r="H2179" s="350">
        <f>H2174*D2179</f>
        <v>2627.8216360011152</v>
      </c>
      <c r="I2179" s="1"/>
    </row>
    <row r="2180" spans="1:9" ht="12.75" hidden="1" customHeight="1">
      <c r="A2180" s="1"/>
      <c r="B2180" s="347"/>
      <c r="C2180" s="48"/>
      <c r="D2180" s="49"/>
      <c r="E2180" s="48"/>
      <c r="F2180" s="48"/>
      <c r="G2180" s="48"/>
      <c r="H2180" s="374">
        <f>H2174+H2176+H2179</f>
        <v>32847.770450013937</v>
      </c>
      <c r="I2180" s="1"/>
    </row>
    <row r="2181" spans="1:9" ht="12.75" hidden="1" customHeight="1">
      <c r="A2181" s="1"/>
      <c r="B2181" s="347" t="s">
        <v>430</v>
      </c>
      <c r="C2181" s="48"/>
      <c r="D2181" s="49">
        <f>'COEF.RESUMEN'!$H$8</f>
        <v>0.25</v>
      </c>
      <c r="E2181" s="48"/>
      <c r="F2181" s="48"/>
      <c r="G2181" s="48"/>
      <c r="H2181" s="350">
        <f>H2180*D2181</f>
        <v>8211.9426125034843</v>
      </c>
      <c r="I2181" s="1"/>
    </row>
    <row r="2182" spans="1:9" ht="12.75" hidden="1" customHeight="1">
      <c r="A2182" s="1"/>
      <c r="B2182" s="347"/>
      <c r="C2182" s="48"/>
      <c r="D2182" s="48"/>
      <c r="E2182" s="48"/>
      <c r="F2182" s="48"/>
      <c r="G2182" s="48"/>
      <c r="H2182" s="375"/>
      <c r="I2182" s="1"/>
    </row>
    <row r="2183" spans="1:9" ht="12.75" hidden="1" customHeight="1">
      <c r="A2183" s="1"/>
      <c r="B2183" s="376" t="s">
        <v>431</v>
      </c>
      <c r="C2183" s="340"/>
      <c r="D2183" s="340"/>
      <c r="E2183" s="340"/>
      <c r="F2183" s="340"/>
      <c r="G2183" s="377"/>
      <c r="H2183" s="371">
        <f>H2180+H2181</f>
        <v>41059.713062517418</v>
      </c>
      <c r="I2183" s="1"/>
    </row>
    <row r="2184" spans="1:9" ht="12.75" hidden="1" customHeight="1">
      <c r="A2184" s="1"/>
      <c r="B2184" s="1"/>
      <c r="C2184" s="1"/>
      <c r="D2184" s="1"/>
      <c r="E2184" s="1"/>
      <c r="F2184" s="1"/>
      <c r="G2184" s="1"/>
      <c r="H2184" s="1"/>
      <c r="I2184" s="1"/>
    </row>
    <row r="2185" spans="1:9" ht="31.5" hidden="1" customHeight="1">
      <c r="A2185" s="1"/>
      <c r="B2185" s="708" t="s">
        <v>2108</v>
      </c>
      <c r="C2185" s="687"/>
      <c r="D2185" s="762" t="s">
        <v>2109</v>
      </c>
      <c r="E2185" s="687"/>
      <c r="F2185" s="387" t="s">
        <v>167</v>
      </c>
      <c r="G2185" s="763">
        <v>1</v>
      </c>
      <c r="H2185" s="687"/>
      <c r="I2185" s="1"/>
    </row>
    <row r="2186" spans="1:9" ht="12.75" hidden="1" customHeight="1">
      <c r="A2186" s="1"/>
      <c r="B2186" s="342" t="s">
        <v>416</v>
      </c>
      <c r="C2186" s="343" t="s">
        <v>16</v>
      </c>
      <c r="D2186" s="342" t="s">
        <v>417</v>
      </c>
      <c r="E2186" s="342" t="s">
        <v>418</v>
      </c>
      <c r="F2186" s="342" t="s">
        <v>419</v>
      </c>
      <c r="G2186" s="342" t="s">
        <v>420</v>
      </c>
      <c r="H2186" s="342" t="s">
        <v>421</v>
      </c>
      <c r="I2186" s="1"/>
    </row>
    <row r="2187" spans="1:9" ht="12.75" hidden="1" customHeight="1">
      <c r="A2187" s="1"/>
      <c r="B2187" s="378" t="str">
        <f>'LISTA DE PRECIOS '!$D$1866</f>
        <v>Calefactor tiro balanceado  tipo "CTZ" 4000 Kcal/h</v>
      </c>
      <c r="C2187" s="160" t="s">
        <v>43</v>
      </c>
      <c r="D2187" s="345">
        <v>1</v>
      </c>
      <c r="E2187" s="348">
        <f t="shared" ref="E2187:E2189" si="201">D2187*$G$2185</f>
        <v>1</v>
      </c>
      <c r="F2187" s="345">
        <f>'LISTA DE PRECIOS '!$J$1866</f>
        <v>29596.254924868666</v>
      </c>
      <c r="G2187" s="352">
        <f t="shared" ref="G2187:G2189" si="202">E2187*F2187</f>
        <v>29596.254924868666</v>
      </c>
      <c r="H2187" s="346"/>
      <c r="I2187" s="1"/>
    </row>
    <row r="2188" spans="1:9" ht="12.75" hidden="1" customHeight="1">
      <c r="A2188" s="1"/>
      <c r="B2188" s="396" t="str">
        <f>'LISTA DE PRECIOS '!$D$1683</f>
        <v>Union doble epoxi 1/2"</v>
      </c>
      <c r="C2188" s="106" t="s">
        <v>43</v>
      </c>
      <c r="D2188" s="381">
        <v>1</v>
      </c>
      <c r="E2188" s="348">
        <f t="shared" si="201"/>
        <v>1</v>
      </c>
      <c r="F2188" s="348">
        <f>'LISTA DE PRECIOS '!$J$1683</f>
        <v>740.45355336816806</v>
      </c>
      <c r="G2188" s="352">
        <f t="shared" si="202"/>
        <v>740.45355336816806</v>
      </c>
      <c r="H2188" s="382"/>
      <c r="I2188" s="1"/>
    </row>
    <row r="2189" spans="1:9" ht="12.75" hidden="1" customHeight="1">
      <c r="A2189" s="1"/>
      <c r="B2189" s="396" t="str">
        <f>'LISTA DE PRECIOS '!$D$1692</f>
        <v>Niple 0,019 x 15 cm</v>
      </c>
      <c r="C2189" s="106" t="s">
        <v>43</v>
      </c>
      <c r="D2189" s="381">
        <v>1</v>
      </c>
      <c r="E2189" s="348">
        <f t="shared" si="201"/>
        <v>1</v>
      </c>
      <c r="F2189" s="348">
        <f>'LISTA DE PRECIOS '!$J$1692</f>
        <v>177.10481157820089</v>
      </c>
      <c r="G2189" s="352">
        <f t="shared" si="202"/>
        <v>177.10481157820089</v>
      </c>
      <c r="H2189" s="382"/>
      <c r="I2189" s="1"/>
    </row>
    <row r="2190" spans="1:9" ht="12.75" hidden="1" customHeight="1">
      <c r="A2190" s="1"/>
      <c r="B2190" s="347"/>
      <c r="C2190" s="48"/>
      <c r="D2190" s="348"/>
      <c r="E2190" s="348"/>
      <c r="F2190" s="348"/>
      <c r="G2190" s="352"/>
      <c r="H2190" s="350"/>
      <c r="I2190" s="1"/>
    </row>
    <row r="2191" spans="1:9" ht="12.75" hidden="1" customHeight="1">
      <c r="A2191" s="1"/>
      <c r="B2191" s="347"/>
      <c r="C2191" s="48"/>
      <c r="D2191" s="348"/>
      <c r="E2191" s="348"/>
      <c r="F2191" s="348"/>
      <c r="G2191" s="352"/>
      <c r="H2191" s="350"/>
      <c r="I2191" s="1"/>
    </row>
    <row r="2192" spans="1:9" ht="12.75" hidden="1" customHeight="1">
      <c r="A2192" s="1"/>
      <c r="B2192" s="347"/>
      <c r="C2192" s="48"/>
      <c r="D2192" s="348"/>
      <c r="E2192" s="348"/>
      <c r="F2192" s="348"/>
      <c r="G2192" s="348"/>
      <c r="H2192" s="350"/>
      <c r="I2192" s="1"/>
    </row>
    <row r="2193" spans="1:9" ht="12.75" hidden="1" customHeight="1">
      <c r="A2193" s="1"/>
      <c r="B2193" s="347"/>
      <c r="C2193" s="48"/>
      <c r="D2193" s="348"/>
      <c r="E2193" s="348"/>
      <c r="F2193" s="348"/>
      <c r="G2193" s="348"/>
      <c r="H2193" s="350"/>
      <c r="I2193" s="1"/>
    </row>
    <row r="2194" spans="1:9" ht="12.75" hidden="1" customHeight="1">
      <c r="A2194" s="1"/>
      <c r="B2194" s="347"/>
      <c r="C2194" s="48"/>
      <c r="D2194" s="348"/>
      <c r="E2194" s="348"/>
      <c r="F2194" s="348"/>
      <c r="G2194" s="348"/>
      <c r="H2194" s="350"/>
      <c r="I2194" s="1"/>
    </row>
    <row r="2195" spans="1:9" ht="12.75" hidden="1" customHeight="1">
      <c r="A2195" s="1"/>
      <c r="B2195" s="354" t="s">
        <v>422</v>
      </c>
      <c r="C2195" s="355"/>
      <c r="D2195" s="356"/>
      <c r="E2195" s="356"/>
      <c r="F2195" s="356"/>
      <c r="G2195" s="357"/>
      <c r="H2195" s="358">
        <f>SUM(G2187:G2192)</f>
        <v>30513.813289815032</v>
      </c>
      <c r="I2195" s="1"/>
    </row>
    <row r="2196" spans="1:9" ht="12.75" hidden="1" customHeight="1">
      <c r="A2196" s="1"/>
      <c r="B2196" s="359"/>
      <c r="C2196" s="50"/>
      <c r="D2196" s="360"/>
      <c r="E2196" s="360"/>
      <c r="F2196" s="360"/>
      <c r="G2196" s="360"/>
      <c r="H2196" s="361"/>
      <c r="I2196" s="1"/>
    </row>
    <row r="2197" spans="1:9" ht="12.75" hidden="1" customHeight="1">
      <c r="A2197" s="1"/>
      <c r="B2197" s="409" t="s">
        <v>452</v>
      </c>
      <c r="C2197" s="52" t="s">
        <v>424</v>
      </c>
      <c r="D2197" s="55">
        <v>2</v>
      </c>
      <c r="E2197" s="348">
        <f>D2197*$G$2185</f>
        <v>2</v>
      </c>
      <c r="F2197" s="352">
        <f>'MANO DE OBRA'!$K$8</f>
        <v>1165.6790978787881</v>
      </c>
      <c r="G2197" s="352">
        <f>E2197*F2197</f>
        <v>2331.3581957575761</v>
      </c>
      <c r="H2197" s="364"/>
      <c r="I2197" s="1"/>
    </row>
    <row r="2198" spans="1:9" ht="12.75" hidden="1" customHeight="1">
      <c r="A2198" s="1"/>
      <c r="B2198" s="409"/>
      <c r="C2198" s="52"/>
      <c r="D2198" s="55"/>
      <c r="E2198" s="348"/>
      <c r="F2198" s="352"/>
      <c r="G2198" s="352"/>
      <c r="H2198" s="364"/>
      <c r="I2198" s="1"/>
    </row>
    <row r="2199" spans="1:9" ht="12.75" hidden="1" customHeight="1">
      <c r="A2199" s="1"/>
      <c r="B2199" s="347" t="s">
        <v>579</v>
      </c>
      <c r="C2199" s="52" t="s">
        <v>424</v>
      </c>
      <c r="D2199" s="394">
        <v>0.5</v>
      </c>
      <c r="E2199" s="348">
        <f t="shared" ref="E2199:E2200" si="203">D2199*$G$2185</f>
        <v>0.5</v>
      </c>
      <c r="F2199" s="394">
        <f>'MANO DE OBRA'!$K$9</f>
        <v>1011.539859878788</v>
      </c>
      <c r="G2199" s="352">
        <f t="shared" ref="G2199:G2200" si="204">E2199*F2199</f>
        <v>505.76992993939399</v>
      </c>
      <c r="H2199" s="364"/>
      <c r="I2199" s="1"/>
    </row>
    <row r="2200" spans="1:9" ht="12.75" hidden="1" customHeight="1">
      <c r="A2200" s="1"/>
      <c r="B2200" s="390" t="s">
        <v>661</v>
      </c>
      <c r="C2200" s="52" t="s">
        <v>424</v>
      </c>
      <c r="D2200" s="394">
        <v>1</v>
      </c>
      <c r="E2200" s="348">
        <f t="shared" si="203"/>
        <v>1</v>
      </c>
      <c r="F2200" s="394">
        <f>'MANO DE OBRA'!$K$11</f>
        <v>875.15514987878794</v>
      </c>
      <c r="G2200" s="352">
        <f t="shared" si="204"/>
        <v>875.15514987878794</v>
      </c>
      <c r="H2200" s="365"/>
      <c r="I2200" s="1"/>
    </row>
    <row r="2201" spans="1:9" ht="12.75" hidden="1" customHeight="1">
      <c r="A2201" s="1"/>
      <c r="B2201" s="764" t="s">
        <v>425</v>
      </c>
      <c r="C2201" s="689"/>
      <c r="D2201" s="689"/>
      <c r="E2201" s="689"/>
      <c r="F2201" s="689"/>
      <c r="G2201" s="765"/>
      <c r="H2201" s="366">
        <f>SUM(G2197:G2200)</f>
        <v>3712.2832755757581</v>
      </c>
      <c r="I2201" s="1"/>
    </row>
    <row r="2202" spans="1:9" ht="12.75" hidden="1" customHeight="1">
      <c r="A2202" s="1"/>
      <c r="B2202" s="766"/>
      <c r="C2202" s="692"/>
      <c r="D2202" s="692"/>
      <c r="E2202" s="692"/>
      <c r="F2202" s="692"/>
      <c r="G2202" s="692"/>
      <c r="H2202" s="700"/>
      <c r="I2202" s="1"/>
    </row>
    <row r="2203" spans="1:9" ht="12.75" hidden="1" customHeight="1">
      <c r="A2203" s="1"/>
      <c r="B2203" s="347" t="s">
        <v>426</v>
      </c>
      <c r="C2203" s="48"/>
      <c r="D2203" s="348"/>
      <c r="E2203" s="348"/>
      <c r="F2203" s="348"/>
      <c r="G2203" s="348"/>
      <c r="H2203" s="349"/>
      <c r="I2203" s="1"/>
    </row>
    <row r="2204" spans="1:9" ht="12.75" hidden="1" customHeight="1">
      <c r="A2204" s="1"/>
      <c r="B2204" s="347" t="s">
        <v>427</v>
      </c>
      <c r="C2204" s="48"/>
      <c r="D2204" s="348"/>
      <c r="E2204" s="348"/>
      <c r="F2204" s="348"/>
      <c r="G2204" s="348"/>
      <c r="H2204" s="349"/>
      <c r="I2204" s="1"/>
    </row>
    <row r="2205" spans="1:9" ht="12.75" hidden="1" customHeight="1">
      <c r="A2205" s="1"/>
      <c r="B2205" s="351" t="s">
        <v>428</v>
      </c>
      <c r="C2205" s="90"/>
      <c r="D2205" s="352"/>
      <c r="E2205" s="352"/>
      <c r="F2205" s="352"/>
      <c r="G2205" s="352"/>
      <c r="H2205" s="349"/>
      <c r="I2205" s="1"/>
    </row>
    <row r="2206" spans="1:9" ht="12.75" hidden="1" customHeight="1">
      <c r="A2206" s="1"/>
      <c r="B2206" s="368"/>
      <c r="C2206" s="355"/>
      <c r="D2206" s="355"/>
      <c r="E2206" s="355"/>
      <c r="F2206" s="355"/>
      <c r="G2206" s="369"/>
      <c r="H2206" s="358">
        <f>SUM(G2205)</f>
        <v>0</v>
      </c>
      <c r="I2206" s="1"/>
    </row>
    <row r="2207" spans="1:9" ht="12.75" hidden="1" customHeight="1">
      <c r="A2207" s="1"/>
      <c r="B2207" s="367"/>
      <c r="C2207" s="1"/>
      <c r="D2207" s="1"/>
      <c r="E2207" s="1"/>
      <c r="F2207" s="1"/>
      <c r="G2207" s="1"/>
      <c r="H2207" s="260"/>
      <c r="I2207" s="1"/>
    </row>
    <row r="2208" spans="1:9" ht="12.75" hidden="1" customHeight="1">
      <c r="A2208" s="1"/>
      <c r="B2208" s="370" t="s">
        <v>429</v>
      </c>
      <c r="C2208" s="355"/>
      <c r="D2208" s="355"/>
      <c r="E2208" s="355"/>
      <c r="F2208" s="355"/>
      <c r="G2208" s="369"/>
      <c r="H2208" s="371">
        <f>H2195+H2201+H2206</f>
        <v>34226.096565390792</v>
      </c>
      <c r="I2208" s="1"/>
    </row>
    <row r="2209" spans="1:9" ht="12.75" hidden="1" customHeight="1">
      <c r="A2209" s="1"/>
      <c r="B2209" s="367"/>
      <c r="C2209" s="1"/>
      <c r="D2209" s="1"/>
      <c r="E2209" s="1"/>
      <c r="F2209" s="1"/>
      <c r="G2209" s="1"/>
      <c r="H2209" s="372"/>
      <c r="I2209" s="1"/>
    </row>
    <row r="2210" spans="1:9" ht="12.75" hidden="1" customHeight="1">
      <c r="A2210" s="1"/>
      <c r="B2210" s="347" t="s">
        <v>349</v>
      </c>
      <c r="C2210" s="48"/>
      <c r="D2210" s="49">
        <f>'COEF.RESUMEN'!$H$5</f>
        <v>0.15</v>
      </c>
      <c r="E2210" s="48"/>
      <c r="F2210" s="48"/>
      <c r="G2210" s="48"/>
      <c r="H2210" s="350">
        <f>H2208*D2210</f>
        <v>5133.9144848086189</v>
      </c>
      <c r="I2210" s="1"/>
    </row>
    <row r="2211" spans="1:9" ht="12.75" hidden="1" customHeight="1">
      <c r="A2211" s="1"/>
      <c r="B2211" s="373"/>
      <c r="C2211" s="48"/>
      <c r="D2211" s="49"/>
      <c r="E2211" s="48"/>
      <c r="F2211" s="48"/>
      <c r="G2211" s="48"/>
      <c r="H2211" s="374"/>
      <c r="I2211" s="1"/>
    </row>
    <row r="2212" spans="1:9" ht="12.75" hidden="1" customHeight="1">
      <c r="A2212" s="1"/>
      <c r="B2212" s="347"/>
      <c r="C2212" s="48"/>
      <c r="D2212" s="49"/>
      <c r="E2212" s="48"/>
      <c r="F2212" s="48"/>
      <c r="G2212" s="48"/>
      <c r="H2212" s="350"/>
      <c r="I2212" s="1"/>
    </row>
    <row r="2213" spans="1:9" ht="12.75" hidden="1" customHeight="1">
      <c r="A2213" s="1"/>
      <c r="B2213" s="347" t="s">
        <v>350</v>
      </c>
      <c r="C2213" s="48"/>
      <c r="D2213" s="49">
        <f>'COEF.RESUMEN'!$H$6</f>
        <v>0.1</v>
      </c>
      <c r="E2213" s="48"/>
      <c r="F2213" s="48"/>
      <c r="G2213" s="48"/>
      <c r="H2213" s="350">
        <f>H2208*D2213</f>
        <v>3422.6096565390794</v>
      </c>
      <c r="I2213" s="1"/>
    </row>
    <row r="2214" spans="1:9" ht="12.75" hidden="1" customHeight="1">
      <c r="A2214" s="1"/>
      <c r="B2214" s="347"/>
      <c r="C2214" s="48"/>
      <c r="D2214" s="49"/>
      <c r="E2214" s="48"/>
      <c r="F2214" s="48"/>
      <c r="G2214" s="48"/>
      <c r="H2214" s="374">
        <f>H2208+H2210+H2213</f>
        <v>42782.620706738489</v>
      </c>
      <c r="I2214" s="1"/>
    </row>
    <row r="2215" spans="1:9" ht="12.75" hidden="1" customHeight="1">
      <c r="A2215" s="1"/>
      <c r="B2215" s="347" t="s">
        <v>430</v>
      </c>
      <c r="C2215" s="48"/>
      <c r="D2215" s="49">
        <f>'COEF.RESUMEN'!$H$8</f>
        <v>0.25</v>
      </c>
      <c r="E2215" s="48"/>
      <c r="F2215" s="48"/>
      <c r="G2215" s="48"/>
      <c r="H2215" s="350">
        <f>H2214*D2215</f>
        <v>10695.655176684622</v>
      </c>
      <c r="I2215" s="1"/>
    </row>
    <row r="2216" spans="1:9" ht="12.75" hidden="1" customHeight="1">
      <c r="A2216" s="1"/>
      <c r="B2216" s="347"/>
      <c r="C2216" s="48"/>
      <c r="D2216" s="48"/>
      <c r="E2216" s="48"/>
      <c r="F2216" s="48"/>
      <c r="G2216" s="48"/>
      <c r="H2216" s="375"/>
      <c r="I2216" s="1"/>
    </row>
    <row r="2217" spans="1:9" ht="12.75" hidden="1" customHeight="1">
      <c r="A2217" s="1"/>
      <c r="B2217" s="376" t="s">
        <v>431</v>
      </c>
      <c r="C2217" s="340"/>
      <c r="D2217" s="340"/>
      <c r="E2217" s="340"/>
      <c r="F2217" s="340"/>
      <c r="G2217" s="377"/>
      <c r="H2217" s="371">
        <f>H2214+H2215</f>
        <v>53478.275883423114</v>
      </c>
      <c r="I2217" s="1"/>
    </row>
    <row r="2218" spans="1:9" ht="12.75" hidden="1" customHeight="1">
      <c r="A2218" s="1"/>
      <c r="B2218" s="1"/>
      <c r="C2218" s="1"/>
      <c r="D2218" s="1"/>
      <c r="E2218" s="1"/>
      <c r="F2218" s="1"/>
      <c r="G2218" s="1"/>
      <c r="H2218" s="1"/>
      <c r="I2218" s="1"/>
    </row>
    <row r="2219" spans="1:9" ht="32.25" hidden="1" customHeight="1">
      <c r="A2219" s="1"/>
      <c r="B2219" s="708" t="s">
        <v>2110</v>
      </c>
      <c r="C2219" s="687"/>
      <c r="D2219" s="762" t="s">
        <v>2111</v>
      </c>
      <c r="E2219" s="687"/>
      <c r="F2219" s="387" t="s">
        <v>167</v>
      </c>
      <c r="G2219" s="763">
        <v>1</v>
      </c>
      <c r="H2219" s="687"/>
      <c r="I2219" s="1"/>
    </row>
    <row r="2220" spans="1:9" ht="12.75" hidden="1" customHeight="1">
      <c r="A2220" s="1"/>
      <c r="B2220" s="342" t="s">
        <v>416</v>
      </c>
      <c r="C2220" s="343" t="s">
        <v>16</v>
      </c>
      <c r="D2220" s="342" t="s">
        <v>417</v>
      </c>
      <c r="E2220" s="342" t="s">
        <v>418</v>
      </c>
      <c r="F2220" s="342" t="s">
        <v>419</v>
      </c>
      <c r="G2220" s="342" t="s">
        <v>420</v>
      </c>
      <c r="H2220" s="342" t="s">
        <v>421</v>
      </c>
      <c r="I2220" s="1"/>
    </row>
    <row r="2221" spans="1:9" ht="12.75" hidden="1" customHeight="1">
      <c r="A2221" s="1"/>
      <c r="B2221" s="378" t="str">
        <f>'LISTA DE PRECIOS '!$D$1867</f>
        <v>Calefactor tiro balanceado  tipo "CTZ" 6000 Kcal/h</v>
      </c>
      <c r="C2221" s="160" t="s">
        <v>43</v>
      </c>
      <c r="D2221" s="345">
        <v>1</v>
      </c>
      <c r="E2221" s="348">
        <f t="shared" ref="E2221:E2223" si="205">D2221*$G$2219</f>
        <v>1</v>
      </c>
      <c r="F2221" s="345">
        <f>'LISTA DE PRECIOS '!$J$1867</f>
        <v>38313.258669992494</v>
      </c>
      <c r="G2221" s="352">
        <f t="shared" ref="G2221:G2223" si="206">E2221*F2221</f>
        <v>38313.258669992494</v>
      </c>
      <c r="H2221" s="346"/>
      <c r="I2221" s="1"/>
    </row>
    <row r="2222" spans="1:9" ht="12.75" hidden="1" customHeight="1">
      <c r="A2222" s="1"/>
      <c r="B2222" s="396" t="str">
        <f>'LISTA DE PRECIOS '!$D$1684</f>
        <v>Union doble epoxi 3/4"</v>
      </c>
      <c r="C2222" s="106" t="s">
        <v>43</v>
      </c>
      <c r="D2222" s="381">
        <v>1</v>
      </c>
      <c r="E2222" s="348">
        <f t="shared" si="205"/>
        <v>1</v>
      </c>
      <c r="F2222" s="348">
        <f>'LISTA DE PRECIOS '!$J$1684</f>
        <v>804.57735565692178</v>
      </c>
      <c r="G2222" s="352">
        <f t="shared" si="206"/>
        <v>804.57735565692178</v>
      </c>
      <c r="H2222" s="382"/>
      <c r="I2222" s="1"/>
    </row>
    <row r="2223" spans="1:9" ht="12.75" hidden="1" customHeight="1">
      <c r="A2223" s="1"/>
      <c r="B2223" s="396" t="str">
        <f>'LISTA DE PRECIOS '!$D$1692</f>
        <v>Niple 0,019 x 15 cm</v>
      </c>
      <c r="C2223" s="106" t="s">
        <v>43</v>
      </c>
      <c r="D2223" s="381">
        <v>1</v>
      </c>
      <c r="E2223" s="348">
        <f t="shared" si="205"/>
        <v>1</v>
      </c>
      <c r="F2223" s="348">
        <f>'LISTA DE PRECIOS '!$J$1692</f>
        <v>177.10481157820089</v>
      </c>
      <c r="G2223" s="352">
        <f t="shared" si="206"/>
        <v>177.10481157820089</v>
      </c>
      <c r="H2223" s="382"/>
      <c r="I2223" s="1"/>
    </row>
    <row r="2224" spans="1:9" ht="12.75" hidden="1" customHeight="1">
      <c r="A2224" s="1"/>
      <c r="B2224" s="347"/>
      <c r="C2224" s="48"/>
      <c r="D2224" s="348"/>
      <c r="E2224" s="348"/>
      <c r="F2224" s="348"/>
      <c r="G2224" s="352"/>
      <c r="H2224" s="350"/>
      <c r="I2224" s="1"/>
    </row>
    <row r="2225" spans="1:9" ht="12.75" hidden="1" customHeight="1">
      <c r="A2225" s="1"/>
      <c r="B2225" s="347"/>
      <c r="C2225" s="48"/>
      <c r="D2225" s="348"/>
      <c r="E2225" s="348"/>
      <c r="F2225" s="348"/>
      <c r="G2225" s="352"/>
      <c r="H2225" s="350"/>
      <c r="I2225" s="1"/>
    </row>
    <row r="2226" spans="1:9" ht="12.75" hidden="1" customHeight="1">
      <c r="A2226" s="1"/>
      <c r="B2226" s="347"/>
      <c r="C2226" s="48"/>
      <c r="D2226" s="348"/>
      <c r="E2226" s="348"/>
      <c r="F2226" s="348"/>
      <c r="G2226" s="348"/>
      <c r="H2226" s="350"/>
      <c r="I2226" s="1"/>
    </row>
    <row r="2227" spans="1:9" ht="12.75" hidden="1" customHeight="1">
      <c r="A2227" s="1"/>
      <c r="B2227" s="347"/>
      <c r="C2227" s="48"/>
      <c r="D2227" s="348"/>
      <c r="E2227" s="348"/>
      <c r="F2227" s="348"/>
      <c r="G2227" s="348"/>
      <c r="H2227" s="350"/>
      <c r="I2227" s="1"/>
    </row>
    <row r="2228" spans="1:9" ht="12.75" hidden="1" customHeight="1">
      <c r="A2228" s="1"/>
      <c r="B2228" s="347"/>
      <c r="C2228" s="48"/>
      <c r="D2228" s="348"/>
      <c r="E2228" s="348"/>
      <c r="F2228" s="348"/>
      <c r="G2228" s="348"/>
      <c r="H2228" s="350"/>
      <c r="I2228" s="1"/>
    </row>
    <row r="2229" spans="1:9" ht="12.75" hidden="1" customHeight="1">
      <c r="A2229" s="1"/>
      <c r="B2229" s="354" t="s">
        <v>422</v>
      </c>
      <c r="C2229" s="355"/>
      <c r="D2229" s="356"/>
      <c r="E2229" s="356"/>
      <c r="F2229" s="356"/>
      <c r="G2229" s="357"/>
      <c r="H2229" s="358">
        <f>SUM(G2221:G2226)</f>
        <v>39294.940837227616</v>
      </c>
      <c r="I2229" s="1"/>
    </row>
    <row r="2230" spans="1:9" ht="12.75" hidden="1" customHeight="1">
      <c r="A2230" s="1"/>
      <c r="B2230" s="359"/>
      <c r="C2230" s="50"/>
      <c r="D2230" s="360"/>
      <c r="E2230" s="360"/>
      <c r="F2230" s="360"/>
      <c r="G2230" s="360"/>
      <c r="H2230" s="361"/>
      <c r="I2230" s="1"/>
    </row>
    <row r="2231" spans="1:9" ht="12.75" hidden="1" customHeight="1">
      <c r="A2231" s="1"/>
      <c r="B2231" s="409" t="s">
        <v>452</v>
      </c>
      <c r="C2231" s="52" t="s">
        <v>424</v>
      </c>
      <c r="D2231" s="55">
        <v>2</v>
      </c>
      <c r="E2231" s="348">
        <f>D2231*$G$2219</f>
        <v>2</v>
      </c>
      <c r="F2231" s="352">
        <f>'MANO DE OBRA'!$K$8</f>
        <v>1165.6790978787881</v>
      </c>
      <c r="G2231" s="352">
        <f>E2231*F2231</f>
        <v>2331.3581957575761</v>
      </c>
      <c r="H2231" s="364"/>
      <c r="I2231" s="1"/>
    </row>
    <row r="2232" spans="1:9" ht="12.75" hidden="1" customHeight="1">
      <c r="A2232" s="1"/>
      <c r="B2232" s="409"/>
      <c r="C2232" s="52"/>
      <c r="D2232" s="55"/>
      <c r="E2232" s="348"/>
      <c r="F2232" s="352"/>
      <c r="G2232" s="352"/>
      <c r="H2232" s="364"/>
      <c r="I2232" s="1"/>
    </row>
    <row r="2233" spans="1:9" ht="12.75" hidden="1" customHeight="1">
      <c r="A2233" s="1"/>
      <c r="B2233" s="347" t="s">
        <v>579</v>
      </c>
      <c r="C2233" s="52" t="s">
        <v>424</v>
      </c>
      <c r="D2233" s="394">
        <v>0.5</v>
      </c>
      <c r="E2233" s="348">
        <f t="shared" ref="E2233:E2234" si="207">D2233*$G$2219</f>
        <v>0.5</v>
      </c>
      <c r="F2233" s="394">
        <f>'MANO DE OBRA'!$K$9</f>
        <v>1011.539859878788</v>
      </c>
      <c r="G2233" s="352">
        <f t="shared" ref="G2233:G2234" si="208">E2233*F2233</f>
        <v>505.76992993939399</v>
      </c>
      <c r="H2233" s="364"/>
      <c r="I2233" s="1"/>
    </row>
    <row r="2234" spans="1:9" ht="12.75" hidden="1" customHeight="1">
      <c r="A2234" s="1"/>
      <c r="B2234" s="390" t="s">
        <v>661</v>
      </c>
      <c r="C2234" s="52" t="s">
        <v>424</v>
      </c>
      <c r="D2234" s="394">
        <v>1</v>
      </c>
      <c r="E2234" s="348">
        <f t="shared" si="207"/>
        <v>1</v>
      </c>
      <c r="F2234" s="394">
        <f>'MANO DE OBRA'!$K$11</f>
        <v>875.15514987878794</v>
      </c>
      <c r="G2234" s="352">
        <f t="shared" si="208"/>
        <v>875.15514987878794</v>
      </c>
      <c r="H2234" s="365"/>
      <c r="I2234" s="1"/>
    </row>
    <row r="2235" spans="1:9" ht="12.75" hidden="1" customHeight="1">
      <c r="A2235" s="1"/>
      <c r="B2235" s="764" t="s">
        <v>425</v>
      </c>
      <c r="C2235" s="689"/>
      <c r="D2235" s="689"/>
      <c r="E2235" s="689"/>
      <c r="F2235" s="689"/>
      <c r="G2235" s="765"/>
      <c r="H2235" s="366">
        <f>SUM(G2231:G2234)</f>
        <v>3712.2832755757581</v>
      </c>
      <c r="I2235" s="1"/>
    </row>
    <row r="2236" spans="1:9" ht="12.75" hidden="1" customHeight="1">
      <c r="A2236" s="1"/>
      <c r="B2236" s="766"/>
      <c r="C2236" s="692"/>
      <c r="D2236" s="692"/>
      <c r="E2236" s="692"/>
      <c r="F2236" s="692"/>
      <c r="G2236" s="692"/>
      <c r="H2236" s="700"/>
      <c r="I2236" s="1"/>
    </row>
    <row r="2237" spans="1:9" ht="12.75" hidden="1" customHeight="1">
      <c r="A2237" s="1"/>
      <c r="B2237" s="347" t="s">
        <v>426</v>
      </c>
      <c r="C2237" s="48"/>
      <c r="D2237" s="348"/>
      <c r="E2237" s="348"/>
      <c r="F2237" s="348"/>
      <c r="G2237" s="348"/>
      <c r="H2237" s="349"/>
      <c r="I2237" s="1"/>
    </row>
    <row r="2238" spans="1:9" ht="12.75" hidden="1" customHeight="1">
      <c r="A2238" s="1"/>
      <c r="B2238" s="347" t="s">
        <v>427</v>
      </c>
      <c r="C2238" s="48"/>
      <c r="D2238" s="348"/>
      <c r="E2238" s="348"/>
      <c r="F2238" s="348"/>
      <c r="G2238" s="348"/>
      <c r="H2238" s="349"/>
      <c r="I2238" s="1"/>
    </row>
    <row r="2239" spans="1:9" ht="12.75" hidden="1" customHeight="1">
      <c r="A2239" s="1"/>
      <c r="B2239" s="351" t="s">
        <v>428</v>
      </c>
      <c r="C2239" s="90"/>
      <c r="D2239" s="352"/>
      <c r="E2239" s="352"/>
      <c r="F2239" s="352"/>
      <c r="G2239" s="352"/>
      <c r="H2239" s="349"/>
      <c r="I2239" s="1"/>
    </row>
    <row r="2240" spans="1:9" ht="12.75" hidden="1" customHeight="1">
      <c r="A2240" s="1"/>
      <c r="B2240" s="368"/>
      <c r="C2240" s="355"/>
      <c r="D2240" s="355"/>
      <c r="E2240" s="355"/>
      <c r="F2240" s="355"/>
      <c r="G2240" s="369"/>
      <c r="H2240" s="358">
        <f>SUM(G2239)</f>
        <v>0</v>
      </c>
      <c r="I2240" s="1"/>
    </row>
    <row r="2241" spans="1:9" ht="12.75" hidden="1" customHeight="1">
      <c r="A2241" s="1"/>
      <c r="B2241" s="367"/>
      <c r="C2241" s="1"/>
      <c r="D2241" s="1"/>
      <c r="E2241" s="1"/>
      <c r="F2241" s="1"/>
      <c r="G2241" s="1"/>
      <c r="H2241" s="260"/>
      <c r="I2241" s="1"/>
    </row>
    <row r="2242" spans="1:9" ht="12.75" hidden="1" customHeight="1">
      <c r="A2242" s="1"/>
      <c r="B2242" s="370" t="s">
        <v>429</v>
      </c>
      <c r="C2242" s="355"/>
      <c r="D2242" s="355"/>
      <c r="E2242" s="355"/>
      <c r="F2242" s="355"/>
      <c r="G2242" s="369"/>
      <c r="H2242" s="371">
        <f>H2229+H2235+H2240</f>
        <v>43007.224112803371</v>
      </c>
      <c r="I2242" s="1"/>
    </row>
    <row r="2243" spans="1:9" ht="12.75" hidden="1" customHeight="1">
      <c r="A2243" s="1"/>
      <c r="B2243" s="367"/>
      <c r="C2243" s="1"/>
      <c r="D2243" s="1"/>
      <c r="E2243" s="1"/>
      <c r="F2243" s="1"/>
      <c r="G2243" s="1"/>
      <c r="H2243" s="372"/>
      <c r="I2243" s="1"/>
    </row>
    <row r="2244" spans="1:9" ht="12.75" hidden="1" customHeight="1">
      <c r="A2244" s="1"/>
      <c r="B2244" s="347" t="s">
        <v>349</v>
      </c>
      <c r="C2244" s="48"/>
      <c r="D2244" s="49">
        <f>'COEF.RESUMEN'!$H$5</f>
        <v>0.15</v>
      </c>
      <c r="E2244" s="48"/>
      <c r="F2244" s="48"/>
      <c r="G2244" s="48"/>
      <c r="H2244" s="350">
        <f>H2242*D2244</f>
        <v>6451.0836169205058</v>
      </c>
      <c r="I2244" s="1"/>
    </row>
    <row r="2245" spans="1:9" ht="12.75" hidden="1" customHeight="1">
      <c r="A2245" s="1"/>
      <c r="B2245" s="373"/>
      <c r="C2245" s="48"/>
      <c r="D2245" s="49"/>
      <c r="E2245" s="48"/>
      <c r="F2245" s="48"/>
      <c r="G2245" s="48"/>
      <c r="H2245" s="374"/>
      <c r="I2245" s="1"/>
    </row>
    <row r="2246" spans="1:9" ht="12.75" hidden="1" customHeight="1">
      <c r="A2246" s="1"/>
      <c r="B2246" s="347"/>
      <c r="C2246" s="48"/>
      <c r="D2246" s="49"/>
      <c r="E2246" s="48"/>
      <c r="F2246" s="48"/>
      <c r="G2246" s="48"/>
      <c r="H2246" s="350"/>
      <c r="I2246" s="1"/>
    </row>
    <row r="2247" spans="1:9" ht="12.75" hidden="1" customHeight="1">
      <c r="A2247" s="1"/>
      <c r="B2247" s="347" t="s">
        <v>350</v>
      </c>
      <c r="C2247" s="48"/>
      <c r="D2247" s="49">
        <f>'COEF.RESUMEN'!$H$6</f>
        <v>0.1</v>
      </c>
      <c r="E2247" s="48"/>
      <c r="F2247" s="48"/>
      <c r="G2247" s="48"/>
      <c r="H2247" s="350">
        <f>H2242*D2247</f>
        <v>4300.7224112803369</v>
      </c>
      <c r="I2247" s="1"/>
    </row>
    <row r="2248" spans="1:9" ht="12.75" hidden="1" customHeight="1">
      <c r="A2248" s="1"/>
      <c r="B2248" s="347"/>
      <c r="C2248" s="48"/>
      <c r="D2248" s="49"/>
      <c r="E2248" s="48"/>
      <c r="F2248" s="48"/>
      <c r="G2248" s="48"/>
      <c r="H2248" s="374">
        <f>H2242+H2244+H2247</f>
        <v>53759.030141004216</v>
      </c>
      <c r="I2248" s="1"/>
    </row>
    <row r="2249" spans="1:9" ht="12.75" hidden="1" customHeight="1">
      <c r="A2249" s="1"/>
      <c r="B2249" s="347" t="s">
        <v>430</v>
      </c>
      <c r="C2249" s="48"/>
      <c r="D2249" s="49">
        <f>'COEF.RESUMEN'!$H$8</f>
        <v>0.25</v>
      </c>
      <c r="E2249" s="48"/>
      <c r="F2249" s="48"/>
      <c r="G2249" s="48"/>
      <c r="H2249" s="350">
        <f>H2248*D2249</f>
        <v>13439.757535251054</v>
      </c>
      <c r="I2249" s="1"/>
    </row>
    <row r="2250" spans="1:9" ht="12.75" hidden="1" customHeight="1">
      <c r="A2250" s="1"/>
      <c r="B2250" s="347"/>
      <c r="C2250" s="48"/>
      <c r="D2250" s="48"/>
      <c r="E2250" s="48"/>
      <c r="F2250" s="48"/>
      <c r="G2250" s="48"/>
      <c r="H2250" s="375"/>
      <c r="I2250" s="1"/>
    </row>
    <row r="2251" spans="1:9" ht="12.75" hidden="1" customHeight="1">
      <c r="A2251" s="1"/>
      <c r="B2251" s="376" t="s">
        <v>431</v>
      </c>
      <c r="C2251" s="340"/>
      <c r="D2251" s="340"/>
      <c r="E2251" s="340"/>
      <c r="F2251" s="340"/>
      <c r="G2251" s="377"/>
      <c r="H2251" s="371">
        <f>H2248+H2249</f>
        <v>67198.787676255277</v>
      </c>
      <c r="I2251" s="1"/>
    </row>
    <row r="2252" spans="1:9" ht="12.75" hidden="1" customHeight="1">
      <c r="A2252" s="1"/>
      <c r="B2252" s="1"/>
      <c r="C2252" s="1"/>
      <c r="D2252" s="1"/>
      <c r="E2252" s="1"/>
      <c r="F2252" s="1"/>
      <c r="G2252" s="1"/>
      <c r="H2252" s="1"/>
      <c r="I2252" s="1"/>
    </row>
    <row r="2253" spans="1:9" ht="27" hidden="1" customHeight="1">
      <c r="A2253" s="1"/>
      <c r="B2253" s="708" t="s">
        <v>2112</v>
      </c>
      <c r="C2253" s="687"/>
      <c r="D2253" s="762" t="s">
        <v>2113</v>
      </c>
      <c r="E2253" s="687"/>
      <c r="F2253" s="387" t="s">
        <v>167</v>
      </c>
      <c r="G2253" s="763">
        <v>1</v>
      </c>
      <c r="H2253" s="687"/>
      <c r="I2253" s="1"/>
    </row>
    <row r="2254" spans="1:9" ht="12.75" hidden="1" customHeight="1">
      <c r="A2254" s="1"/>
      <c r="B2254" s="342" t="s">
        <v>416</v>
      </c>
      <c r="C2254" s="343" t="s">
        <v>16</v>
      </c>
      <c r="D2254" s="342" t="s">
        <v>417</v>
      </c>
      <c r="E2254" s="342" t="s">
        <v>418</v>
      </c>
      <c r="F2254" s="342" t="s">
        <v>419</v>
      </c>
      <c r="G2254" s="342" t="s">
        <v>420</v>
      </c>
      <c r="H2254" s="342" t="s">
        <v>421</v>
      </c>
      <c r="I2254" s="1"/>
    </row>
    <row r="2255" spans="1:9" ht="12.75" hidden="1" customHeight="1">
      <c r="A2255" s="1"/>
      <c r="B2255" s="378" t="str">
        <f>'LISTA DE PRECIOS '!$D$1868</f>
        <v>Calefactor tiro balanceado  tipo "CTZ" 9000 Kcal/h</v>
      </c>
      <c r="C2255" s="160" t="s">
        <v>43</v>
      </c>
      <c r="D2255" s="345">
        <v>1</v>
      </c>
      <c r="E2255" s="348">
        <f t="shared" ref="E2255:E2257" si="209">D2255*$G$2253</f>
        <v>1</v>
      </c>
      <c r="F2255" s="345">
        <f>'LISTA DE PRECIOS '!$J$1868</f>
        <v>50806.954967945552</v>
      </c>
      <c r="G2255" s="352">
        <f t="shared" ref="G2255:G2257" si="210">E2255*F2255</f>
        <v>50806.954967945552</v>
      </c>
      <c r="H2255" s="346"/>
      <c r="I2255" s="1"/>
    </row>
    <row r="2256" spans="1:9" ht="12.75" hidden="1" customHeight="1">
      <c r="A2256" s="1"/>
      <c r="B2256" s="396" t="str">
        <f>'LISTA DE PRECIOS '!$D$1684</f>
        <v>Union doble epoxi 3/4"</v>
      </c>
      <c r="C2256" s="106" t="s">
        <v>43</v>
      </c>
      <c r="D2256" s="381">
        <v>1</v>
      </c>
      <c r="E2256" s="348">
        <f t="shared" si="209"/>
        <v>1</v>
      </c>
      <c r="F2256" s="348">
        <f>'LISTA DE PRECIOS '!$J$1684</f>
        <v>804.57735565692178</v>
      </c>
      <c r="G2256" s="352">
        <f t="shared" si="210"/>
        <v>804.57735565692178</v>
      </c>
      <c r="H2256" s="382"/>
      <c r="I2256" s="1"/>
    </row>
    <row r="2257" spans="1:9" ht="12.75" hidden="1" customHeight="1">
      <c r="A2257" s="1"/>
      <c r="B2257" s="396" t="str">
        <f>'LISTA DE PRECIOS '!$D$1692</f>
        <v>Niple 0,019 x 15 cm</v>
      </c>
      <c r="C2257" s="106" t="s">
        <v>43</v>
      </c>
      <c r="D2257" s="381">
        <v>1</v>
      </c>
      <c r="E2257" s="348">
        <f t="shared" si="209"/>
        <v>1</v>
      </c>
      <c r="F2257" s="348">
        <f>'LISTA DE PRECIOS '!$J$1692</f>
        <v>177.10481157820089</v>
      </c>
      <c r="G2257" s="352">
        <f t="shared" si="210"/>
        <v>177.10481157820089</v>
      </c>
      <c r="H2257" s="382"/>
      <c r="I2257" s="1"/>
    </row>
    <row r="2258" spans="1:9" ht="12.75" hidden="1" customHeight="1">
      <c r="A2258" s="1"/>
      <c r="B2258" s="347"/>
      <c r="C2258" s="48"/>
      <c r="D2258" s="348"/>
      <c r="E2258" s="348"/>
      <c r="F2258" s="348"/>
      <c r="G2258" s="352"/>
      <c r="H2258" s="350"/>
      <c r="I2258" s="1"/>
    </row>
    <row r="2259" spans="1:9" ht="12.75" hidden="1" customHeight="1">
      <c r="A2259" s="1"/>
      <c r="B2259" s="347"/>
      <c r="C2259" s="48"/>
      <c r="D2259" s="348"/>
      <c r="E2259" s="348"/>
      <c r="F2259" s="348"/>
      <c r="G2259" s="352"/>
      <c r="H2259" s="350"/>
      <c r="I2259" s="1"/>
    </row>
    <row r="2260" spans="1:9" ht="12.75" hidden="1" customHeight="1">
      <c r="A2260" s="1"/>
      <c r="B2260" s="347"/>
      <c r="C2260" s="48"/>
      <c r="D2260" s="348"/>
      <c r="E2260" s="348"/>
      <c r="F2260" s="348"/>
      <c r="G2260" s="348"/>
      <c r="H2260" s="350"/>
      <c r="I2260" s="1"/>
    </row>
    <row r="2261" spans="1:9" ht="12.75" hidden="1" customHeight="1">
      <c r="A2261" s="1"/>
      <c r="B2261" s="347"/>
      <c r="C2261" s="48"/>
      <c r="D2261" s="348"/>
      <c r="E2261" s="348"/>
      <c r="F2261" s="348"/>
      <c r="G2261" s="348"/>
      <c r="H2261" s="350"/>
      <c r="I2261" s="1"/>
    </row>
    <row r="2262" spans="1:9" ht="12.75" hidden="1" customHeight="1">
      <c r="A2262" s="1"/>
      <c r="B2262" s="347"/>
      <c r="C2262" s="48"/>
      <c r="D2262" s="348"/>
      <c r="E2262" s="348"/>
      <c r="F2262" s="348"/>
      <c r="G2262" s="348"/>
      <c r="H2262" s="350"/>
      <c r="I2262" s="1"/>
    </row>
    <row r="2263" spans="1:9" ht="12.75" hidden="1" customHeight="1">
      <c r="A2263" s="1"/>
      <c r="B2263" s="354" t="s">
        <v>422</v>
      </c>
      <c r="C2263" s="355"/>
      <c r="D2263" s="356"/>
      <c r="E2263" s="356"/>
      <c r="F2263" s="356"/>
      <c r="G2263" s="357"/>
      <c r="H2263" s="358">
        <f>SUM(G2255:G2260)</f>
        <v>51788.637135180674</v>
      </c>
      <c r="I2263" s="1"/>
    </row>
    <row r="2264" spans="1:9" ht="12.75" hidden="1" customHeight="1">
      <c r="A2264" s="1"/>
      <c r="B2264" s="359"/>
      <c r="C2264" s="50"/>
      <c r="D2264" s="360"/>
      <c r="E2264" s="360"/>
      <c r="F2264" s="360"/>
      <c r="G2264" s="360"/>
      <c r="H2264" s="361"/>
      <c r="I2264" s="1"/>
    </row>
    <row r="2265" spans="1:9" ht="12.75" hidden="1" customHeight="1">
      <c r="A2265" s="1"/>
      <c r="B2265" s="409" t="s">
        <v>452</v>
      </c>
      <c r="C2265" s="52" t="s">
        <v>424</v>
      </c>
      <c r="D2265" s="55">
        <v>2</v>
      </c>
      <c r="E2265" s="348">
        <f>D2265*$G$2253</f>
        <v>2</v>
      </c>
      <c r="F2265" s="352">
        <f>'MANO DE OBRA'!$K$8</f>
        <v>1165.6790978787881</v>
      </c>
      <c r="G2265" s="352">
        <f>E2265*F2265</f>
        <v>2331.3581957575761</v>
      </c>
      <c r="H2265" s="364"/>
      <c r="I2265" s="1"/>
    </row>
    <row r="2266" spans="1:9" ht="12.75" hidden="1" customHeight="1">
      <c r="A2266" s="1"/>
      <c r="B2266" s="409"/>
      <c r="C2266" s="52"/>
      <c r="D2266" s="55"/>
      <c r="E2266" s="348"/>
      <c r="F2266" s="352"/>
      <c r="G2266" s="352"/>
      <c r="H2266" s="364"/>
      <c r="I2266" s="1"/>
    </row>
    <row r="2267" spans="1:9" ht="12.75" hidden="1" customHeight="1">
      <c r="A2267" s="1"/>
      <c r="B2267" s="347" t="s">
        <v>579</v>
      </c>
      <c r="C2267" s="52" t="s">
        <v>424</v>
      </c>
      <c r="D2267" s="394">
        <v>0.5</v>
      </c>
      <c r="E2267" s="348">
        <f t="shared" ref="E2267:E2268" si="211">D2267*$G$2253</f>
        <v>0.5</v>
      </c>
      <c r="F2267" s="394">
        <f>'MANO DE OBRA'!$K$9</f>
        <v>1011.539859878788</v>
      </c>
      <c r="G2267" s="352">
        <f t="shared" ref="G2267:G2268" si="212">E2267*F2267</f>
        <v>505.76992993939399</v>
      </c>
      <c r="H2267" s="364"/>
      <c r="I2267" s="1"/>
    </row>
    <row r="2268" spans="1:9" ht="12.75" hidden="1" customHeight="1">
      <c r="A2268" s="1"/>
      <c r="B2268" s="390" t="s">
        <v>661</v>
      </c>
      <c r="C2268" s="52" t="s">
        <v>424</v>
      </c>
      <c r="D2268" s="394">
        <v>1</v>
      </c>
      <c r="E2268" s="348">
        <f t="shared" si="211"/>
        <v>1</v>
      </c>
      <c r="F2268" s="394">
        <f>'MANO DE OBRA'!$K$11</f>
        <v>875.15514987878794</v>
      </c>
      <c r="G2268" s="352">
        <f t="shared" si="212"/>
        <v>875.15514987878794</v>
      </c>
      <c r="H2268" s="365"/>
      <c r="I2268" s="1"/>
    </row>
    <row r="2269" spans="1:9" ht="12.75" hidden="1" customHeight="1">
      <c r="A2269" s="1"/>
      <c r="B2269" s="764" t="s">
        <v>425</v>
      </c>
      <c r="C2269" s="689"/>
      <c r="D2269" s="689"/>
      <c r="E2269" s="689"/>
      <c r="F2269" s="689"/>
      <c r="G2269" s="765"/>
      <c r="H2269" s="366">
        <f>SUM(G2265:G2268)</f>
        <v>3712.2832755757581</v>
      </c>
      <c r="I2269" s="1"/>
    </row>
    <row r="2270" spans="1:9" ht="12.75" hidden="1" customHeight="1">
      <c r="A2270" s="1"/>
      <c r="B2270" s="766"/>
      <c r="C2270" s="692"/>
      <c r="D2270" s="692"/>
      <c r="E2270" s="692"/>
      <c r="F2270" s="692"/>
      <c r="G2270" s="692"/>
      <c r="H2270" s="700"/>
      <c r="I2270" s="1"/>
    </row>
    <row r="2271" spans="1:9" ht="12.75" hidden="1" customHeight="1">
      <c r="A2271" s="1"/>
      <c r="B2271" s="347" t="s">
        <v>426</v>
      </c>
      <c r="C2271" s="48"/>
      <c r="D2271" s="348"/>
      <c r="E2271" s="348"/>
      <c r="F2271" s="348"/>
      <c r="G2271" s="348"/>
      <c r="H2271" s="349"/>
      <c r="I2271" s="1"/>
    </row>
    <row r="2272" spans="1:9" ht="12.75" hidden="1" customHeight="1">
      <c r="A2272" s="1"/>
      <c r="B2272" s="347" t="s">
        <v>427</v>
      </c>
      <c r="C2272" s="48"/>
      <c r="D2272" s="348"/>
      <c r="E2272" s="348"/>
      <c r="F2272" s="348"/>
      <c r="G2272" s="348"/>
      <c r="H2272" s="349"/>
      <c r="I2272" s="1"/>
    </row>
    <row r="2273" spans="1:9" ht="12.75" hidden="1" customHeight="1">
      <c r="A2273" s="1"/>
      <c r="B2273" s="351" t="s">
        <v>428</v>
      </c>
      <c r="C2273" s="90"/>
      <c r="D2273" s="352"/>
      <c r="E2273" s="352"/>
      <c r="F2273" s="352"/>
      <c r="G2273" s="352"/>
      <c r="H2273" s="349"/>
      <c r="I2273" s="1"/>
    </row>
    <row r="2274" spans="1:9" ht="12.75" hidden="1" customHeight="1">
      <c r="A2274" s="1"/>
      <c r="B2274" s="368"/>
      <c r="C2274" s="355"/>
      <c r="D2274" s="355"/>
      <c r="E2274" s="355"/>
      <c r="F2274" s="355"/>
      <c r="G2274" s="369"/>
      <c r="H2274" s="358">
        <f>SUM(G2273)</f>
        <v>0</v>
      </c>
      <c r="I2274" s="1"/>
    </row>
    <row r="2275" spans="1:9" ht="12.75" hidden="1" customHeight="1">
      <c r="A2275" s="1"/>
      <c r="B2275" s="367"/>
      <c r="C2275" s="1"/>
      <c r="D2275" s="1"/>
      <c r="E2275" s="1"/>
      <c r="F2275" s="1"/>
      <c r="G2275" s="1"/>
      <c r="H2275" s="260"/>
      <c r="I2275" s="1"/>
    </row>
    <row r="2276" spans="1:9" ht="12.75" hidden="1" customHeight="1">
      <c r="A2276" s="1"/>
      <c r="B2276" s="370" t="s">
        <v>429</v>
      </c>
      <c r="C2276" s="355"/>
      <c r="D2276" s="355"/>
      <c r="E2276" s="355"/>
      <c r="F2276" s="355"/>
      <c r="G2276" s="369"/>
      <c r="H2276" s="371">
        <f>H2263+H2269+H2274</f>
        <v>55500.920410756429</v>
      </c>
      <c r="I2276" s="1"/>
    </row>
    <row r="2277" spans="1:9" ht="12.75" hidden="1" customHeight="1">
      <c r="A2277" s="1"/>
      <c r="B2277" s="367"/>
      <c r="C2277" s="1"/>
      <c r="D2277" s="1"/>
      <c r="E2277" s="1"/>
      <c r="F2277" s="1"/>
      <c r="G2277" s="1"/>
      <c r="H2277" s="372"/>
      <c r="I2277" s="1"/>
    </row>
    <row r="2278" spans="1:9" ht="12.75" hidden="1" customHeight="1">
      <c r="A2278" s="1"/>
      <c r="B2278" s="347" t="s">
        <v>349</v>
      </c>
      <c r="C2278" s="48"/>
      <c r="D2278" s="49">
        <f>'COEF.RESUMEN'!$H$5</f>
        <v>0.15</v>
      </c>
      <c r="E2278" s="48"/>
      <c r="F2278" s="48"/>
      <c r="G2278" s="48"/>
      <c r="H2278" s="350">
        <f>H2276*D2278</f>
        <v>8325.1380616134647</v>
      </c>
      <c r="I2278" s="1"/>
    </row>
    <row r="2279" spans="1:9" ht="12.75" hidden="1" customHeight="1">
      <c r="A2279" s="1"/>
      <c r="B2279" s="373"/>
      <c r="C2279" s="48"/>
      <c r="D2279" s="49"/>
      <c r="E2279" s="48"/>
      <c r="F2279" s="48"/>
      <c r="G2279" s="48"/>
      <c r="H2279" s="374"/>
      <c r="I2279" s="1"/>
    </row>
    <row r="2280" spans="1:9" ht="12.75" hidden="1" customHeight="1">
      <c r="A2280" s="1"/>
      <c r="B2280" s="347"/>
      <c r="C2280" s="48"/>
      <c r="D2280" s="49"/>
      <c r="E2280" s="48"/>
      <c r="F2280" s="48"/>
      <c r="G2280" s="48"/>
      <c r="H2280" s="350"/>
      <c r="I2280" s="1"/>
    </row>
    <row r="2281" spans="1:9" ht="12.75" hidden="1" customHeight="1">
      <c r="A2281" s="1"/>
      <c r="B2281" s="347" t="s">
        <v>350</v>
      </c>
      <c r="C2281" s="48"/>
      <c r="D2281" s="49">
        <f>'COEF.RESUMEN'!$H$6</f>
        <v>0.1</v>
      </c>
      <c r="E2281" s="48"/>
      <c r="F2281" s="48"/>
      <c r="G2281" s="48"/>
      <c r="H2281" s="350">
        <f>H2276*D2281</f>
        <v>5550.0920410756435</v>
      </c>
      <c r="I2281" s="1"/>
    </row>
    <row r="2282" spans="1:9" ht="12.75" hidden="1" customHeight="1">
      <c r="A2282" s="1"/>
      <c r="B2282" s="347"/>
      <c r="C2282" s="48"/>
      <c r="D2282" s="49"/>
      <c r="E2282" s="48"/>
      <c r="F2282" s="48"/>
      <c r="G2282" s="48"/>
      <c r="H2282" s="374">
        <f>H2276+H2278+H2281</f>
        <v>69376.150513445536</v>
      </c>
      <c r="I2282" s="1"/>
    </row>
    <row r="2283" spans="1:9" ht="12.75" hidden="1" customHeight="1">
      <c r="A2283" s="1"/>
      <c r="B2283" s="347" t="s">
        <v>430</v>
      </c>
      <c r="C2283" s="48"/>
      <c r="D2283" s="49">
        <f>'COEF.RESUMEN'!$H$8</f>
        <v>0.25</v>
      </c>
      <c r="E2283" s="48"/>
      <c r="F2283" s="48"/>
      <c r="G2283" s="48"/>
      <c r="H2283" s="350">
        <f>H2282*D2283</f>
        <v>17344.037628361384</v>
      </c>
      <c r="I2283" s="1"/>
    </row>
    <row r="2284" spans="1:9" ht="12.75" hidden="1" customHeight="1">
      <c r="A2284" s="1"/>
      <c r="B2284" s="347"/>
      <c r="C2284" s="48"/>
      <c r="D2284" s="48"/>
      <c r="E2284" s="48"/>
      <c r="F2284" s="48"/>
      <c r="G2284" s="48"/>
      <c r="H2284" s="375"/>
      <c r="I2284" s="1"/>
    </row>
    <row r="2285" spans="1:9" ht="12.75" hidden="1" customHeight="1">
      <c r="A2285" s="1"/>
      <c r="B2285" s="376" t="s">
        <v>431</v>
      </c>
      <c r="C2285" s="340"/>
      <c r="D2285" s="340"/>
      <c r="E2285" s="340"/>
      <c r="F2285" s="340"/>
      <c r="G2285" s="377"/>
      <c r="H2285" s="371">
        <f>H2282+H2283</f>
        <v>86720.188141806924</v>
      </c>
      <c r="I2285" s="1"/>
    </row>
    <row r="2286" spans="1:9" ht="12.75" hidden="1" customHeight="1">
      <c r="A2286" s="1"/>
      <c r="B2286" s="1"/>
      <c r="C2286" s="1"/>
      <c r="D2286" s="1"/>
      <c r="E2286" s="1"/>
      <c r="F2286" s="1"/>
      <c r="G2286" s="1"/>
      <c r="H2286" s="1"/>
      <c r="I2286" s="1"/>
    </row>
    <row r="2287" spans="1:9" ht="28.5" hidden="1" customHeight="1">
      <c r="A2287" s="1"/>
      <c r="B2287" s="708" t="s">
        <v>2114</v>
      </c>
      <c r="C2287" s="687"/>
      <c r="D2287" s="762" t="s">
        <v>2115</v>
      </c>
      <c r="E2287" s="687"/>
      <c r="F2287" s="387" t="s">
        <v>167</v>
      </c>
      <c r="G2287" s="763">
        <v>1</v>
      </c>
      <c r="H2287" s="687"/>
      <c r="I2287" s="1"/>
    </row>
    <row r="2288" spans="1:9" ht="12.75" hidden="1" customHeight="1">
      <c r="A2288" s="1"/>
      <c r="B2288" s="342" t="s">
        <v>416</v>
      </c>
      <c r="C2288" s="343" t="s">
        <v>16</v>
      </c>
      <c r="D2288" s="342" t="s">
        <v>417</v>
      </c>
      <c r="E2288" s="342" t="s">
        <v>418</v>
      </c>
      <c r="F2288" s="342" t="s">
        <v>419</v>
      </c>
      <c r="G2288" s="342" t="s">
        <v>420</v>
      </c>
      <c r="H2288" s="342" t="s">
        <v>421</v>
      </c>
      <c r="I2288" s="1"/>
    </row>
    <row r="2289" spans="1:9" ht="12.75" hidden="1" customHeight="1">
      <c r="A2289" s="1"/>
      <c r="B2289" s="378" t="str">
        <f>'LISTA DE PRECIOS '!D59</f>
        <v>Hierro ángulo 3/4" x 1/8"</v>
      </c>
      <c r="C2289" s="160" t="s">
        <v>29</v>
      </c>
      <c r="D2289" s="345">
        <v>8</v>
      </c>
      <c r="E2289" s="348">
        <f t="shared" ref="E2289:E2293" si="213">D2289*$G$2287</f>
        <v>8</v>
      </c>
      <c r="F2289" s="345">
        <f>'LISTA DE PRECIOS '!J59</f>
        <v>204.4992243359462</v>
      </c>
      <c r="G2289" s="352">
        <f t="shared" ref="G2289:G2293" si="214">E2289*F2289</f>
        <v>1635.9937946875696</v>
      </c>
      <c r="H2289" s="346"/>
      <c r="I2289" s="1"/>
    </row>
    <row r="2290" spans="1:9" ht="24.75" hidden="1" customHeight="1">
      <c r="A2290" s="1"/>
      <c r="B2290" s="396" t="str">
        <f>'LISTA DE PRECIOS '!D250</f>
        <v>Malla metal desplegado reforzado romboidal 270x30x30 ( hoja 1 x 3 m)- 10, 7 Kg/m2 - Para protector calefactor). Entramado chico</v>
      </c>
      <c r="C2290" s="106" t="s">
        <v>25</v>
      </c>
      <c r="D2290" s="381">
        <v>1.2</v>
      </c>
      <c r="E2290" s="348">
        <f t="shared" si="213"/>
        <v>1.2</v>
      </c>
      <c r="F2290" s="348">
        <f>'LISTA DE PRECIOS '!J250</f>
        <v>7749.3711529008651</v>
      </c>
      <c r="G2290" s="352">
        <f t="shared" si="214"/>
        <v>9299.2453834810385</v>
      </c>
      <c r="H2290" s="382"/>
      <c r="I2290" s="1"/>
    </row>
    <row r="2291" spans="1:9" ht="12.75" hidden="1" customHeight="1">
      <c r="A2291" s="1"/>
      <c r="B2291" s="396" t="str">
        <f>'LISTA DE PRECIOS '!D249</f>
        <v>Electrodos 2 ,5</v>
      </c>
      <c r="C2291" s="106" t="s">
        <v>546</v>
      </c>
      <c r="D2291" s="381">
        <v>0.35</v>
      </c>
      <c r="E2291" s="348">
        <f t="shared" si="213"/>
        <v>0.35</v>
      </c>
      <c r="F2291" s="348">
        <f>'LISTA DE PRECIOS '!J249</f>
        <v>897.79717225511467</v>
      </c>
      <c r="G2291" s="352">
        <f t="shared" si="214"/>
        <v>314.2290102892901</v>
      </c>
      <c r="H2291" s="382"/>
      <c r="I2291" s="1"/>
    </row>
    <row r="2292" spans="1:9" ht="12.75" hidden="1" customHeight="1">
      <c r="A2292" s="1"/>
      <c r="B2292" s="347" t="str">
        <f>'LISTA DE PRECIOS '!D311</f>
        <v>Tarugos y tornillos 8 mm</v>
      </c>
      <c r="C2292" s="48" t="s">
        <v>16</v>
      </c>
      <c r="D2292" s="348">
        <v>4</v>
      </c>
      <c r="E2292" s="348">
        <f t="shared" si="213"/>
        <v>4</v>
      </c>
      <c r="F2292" s="348">
        <f>'LISTA DE PRECIOS '!J311</f>
        <v>34.535396434408838</v>
      </c>
      <c r="G2292" s="352">
        <f t="shared" si="214"/>
        <v>138.14158573763535</v>
      </c>
      <c r="H2292" s="350"/>
      <c r="I2292" s="1"/>
    </row>
    <row r="2293" spans="1:9" ht="12.75" hidden="1" customHeight="1">
      <c r="A2293" s="1"/>
      <c r="B2293" s="347" t="str">
        <f>'LISTA DE PRECIOS '!D696</f>
        <v>Candado de bce chico</v>
      </c>
      <c r="C2293" s="48" t="s">
        <v>16</v>
      </c>
      <c r="D2293" s="348">
        <v>1</v>
      </c>
      <c r="E2293" s="348">
        <f t="shared" si="213"/>
        <v>1</v>
      </c>
      <c r="F2293" s="348">
        <f>'LISTA DE PRECIOS '!J696</f>
        <v>572.1941460425171</v>
      </c>
      <c r="G2293" s="352">
        <f t="shared" si="214"/>
        <v>572.1941460425171</v>
      </c>
      <c r="H2293" s="350"/>
      <c r="I2293" s="1"/>
    </row>
    <row r="2294" spans="1:9" ht="12.75" hidden="1" customHeight="1">
      <c r="A2294" s="1"/>
      <c r="B2294" s="347"/>
      <c r="C2294" s="48"/>
      <c r="D2294" s="348"/>
      <c r="E2294" s="348"/>
      <c r="F2294" s="348"/>
      <c r="G2294" s="348"/>
      <c r="H2294" s="350"/>
      <c r="I2294" s="1"/>
    </row>
    <row r="2295" spans="1:9" ht="12.75" hidden="1" customHeight="1">
      <c r="A2295" s="1"/>
      <c r="B2295" s="347"/>
      <c r="C2295" s="48"/>
      <c r="D2295" s="348"/>
      <c r="E2295" s="348"/>
      <c r="F2295" s="348"/>
      <c r="G2295" s="348"/>
      <c r="H2295" s="350"/>
      <c r="I2295" s="1"/>
    </row>
    <row r="2296" spans="1:9" ht="12.75" hidden="1" customHeight="1">
      <c r="A2296" s="1"/>
      <c r="B2296" s="347"/>
      <c r="C2296" s="48"/>
      <c r="D2296" s="348"/>
      <c r="E2296" s="348"/>
      <c r="F2296" s="348"/>
      <c r="G2296" s="348"/>
      <c r="H2296" s="350"/>
      <c r="I2296" s="1"/>
    </row>
    <row r="2297" spans="1:9" ht="12.75" hidden="1" customHeight="1">
      <c r="A2297" s="1"/>
      <c r="B2297" s="354" t="s">
        <v>422</v>
      </c>
      <c r="C2297" s="355"/>
      <c r="D2297" s="356"/>
      <c r="E2297" s="356"/>
      <c r="F2297" s="356"/>
      <c r="G2297" s="357"/>
      <c r="H2297" s="358">
        <f>SUM(G2289:G2294)</f>
        <v>11959.80392023805</v>
      </c>
      <c r="I2297" s="1"/>
    </row>
    <row r="2298" spans="1:9" ht="12.75" hidden="1" customHeight="1">
      <c r="A2298" s="1"/>
      <c r="B2298" s="359"/>
      <c r="C2298" s="50"/>
      <c r="D2298" s="360"/>
      <c r="E2298" s="360"/>
      <c r="F2298" s="360"/>
      <c r="G2298" s="360"/>
      <c r="H2298" s="361"/>
      <c r="I2298" s="1"/>
    </row>
    <row r="2299" spans="1:9" ht="12.75" hidden="1" customHeight="1">
      <c r="A2299" s="1"/>
      <c r="B2299" s="409" t="s">
        <v>452</v>
      </c>
      <c r="C2299" s="52" t="s">
        <v>424</v>
      </c>
      <c r="D2299" s="55">
        <v>4</v>
      </c>
      <c r="E2299" s="348">
        <f>D2299*$G$2287</f>
        <v>4</v>
      </c>
      <c r="F2299" s="352">
        <f>'MANO DE OBRA'!$K$8</f>
        <v>1165.6790978787881</v>
      </c>
      <c r="G2299" s="352">
        <f>E2299*F2299</f>
        <v>4662.7163915151523</v>
      </c>
      <c r="H2299" s="364"/>
      <c r="I2299" s="1"/>
    </row>
    <row r="2300" spans="1:9" ht="12.75" hidden="1" customHeight="1">
      <c r="A2300" s="1"/>
      <c r="B2300" s="409"/>
      <c r="C2300" s="52"/>
      <c r="D2300" s="55"/>
      <c r="E2300" s="348"/>
      <c r="F2300" s="352"/>
      <c r="G2300" s="352"/>
      <c r="H2300" s="364"/>
      <c r="I2300" s="1"/>
    </row>
    <row r="2301" spans="1:9" ht="12.75" hidden="1" customHeight="1">
      <c r="A2301" s="1"/>
      <c r="B2301" s="347"/>
      <c r="C2301" s="52"/>
      <c r="D2301" s="394"/>
      <c r="E2301" s="348"/>
      <c r="F2301" s="394"/>
      <c r="G2301" s="352"/>
      <c r="H2301" s="364"/>
      <c r="I2301" s="1"/>
    </row>
    <row r="2302" spans="1:9" ht="12.75" hidden="1" customHeight="1">
      <c r="A2302" s="1"/>
      <c r="B2302" s="390" t="s">
        <v>661</v>
      </c>
      <c r="C2302" s="52" t="s">
        <v>424</v>
      </c>
      <c r="D2302" s="394">
        <v>1.5</v>
      </c>
      <c r="E2302" s="348">
        <f>D2302*$G$2287</f>
        <v>1.5</v>
      </c>
      <c r="F2302" s="394">
        <f>'MANO DE OBRA'!$K$11</f>
        <v>875.15514987878794</v>
      </c>
      <c r="G2302" s="352">
        <f>E2302*F2302</f>
        <v>1312.7327248181819</v>
      </c>
      <c r="H2302" s="365"/>
      <c r="I2302" s="1"/>
    </row>
    <row r="2303" spans="1:9" ht="12.75" hidden="1" customHeight="1">
      <c r="A2303" s="1"/>
      <c r="B2303" s="764" t="s">
        <v>425</v>
      </c>
      <c r="C2303" s="689"/>
      <c r="D2303" s="689"/>
      <c r="E2303" s="689"/>
      <c r="F2303" s="689"/>
      <c r="G2303" s="765"/>
      <c r="H2303" s="366">
        <f>SUM(G2299:G2302)</f>
        <v>5975.4491163333341</v>
      </c>
      <c r="I2303" s="1"/>
    </row>
    <row r="2304" spans="1:9" ht="12.75" hidden="1" customHeight="1">
      <c r="A2304" s="1"/>
      <c r="B2304" s="766"/>
      <c r="C2304" s="692"/>
      <c r="D2304" s="692"/>
      <c r="E2304" s="692"/>
      <c r="F2304" s="692"/>
      <c r="G2304" s="692"/>
      <c r="H2304" s="700"/>
      <c r="I2304" s="1"/>
    </row>
    <row r="2305" spans="1:9" ht="12.75" hidden="1" customHeight="1">
      <c r="A2305" s="1"/>
      <c r="B2305" s="347" t="s">
        <v>426</v>
      </c>
      <c r="C2305" s="48"/>
      <c r="D2305" s="348"/>
      <c r="E2305" s="348"/>
      <c r="F2305" s="348"/>
      <c r="G2305" s="348"/>
      <c r="H2305" s="349"/>
      <c r="I2305" s="1"/>
    </row>
    <row r="2306" spans="1:9" ht="12.75" hidden="1" customHeight="1">
      <c r="A2306" s="1"/>
      <c r="B2306" s="347" t="s">
        <v>427</v>
      </c>
      <c r="C2306" s="48"/>
      <c r="D2306" s="348"/>
      <c r="E2306" s="348"/>
      <c r="F2306" s="348"/>
      <c r="G2306" s="348"/>
      <c r="H2306" s="349"/>
      <c r="I2306" s="1"/>
    </row>
    <row r="2307" spans="1:9" ht="12.75" hidden="1" customHeight="1">
      <c r="A2307" s="1"/>
      <c r="B2307" s="351" t="s">
        <v>428</v>
      </c>
      <c r="C2307" s="90"/>
      <c r="D2307" s="352"/>
      <c r="E2307" s="352"/>
      <c r="F2307" s="352"/>
      <c r="G2307" s="352"/>
      <c r="H2307" s="349"/>
      <c r="I2307" s="1"/>
    </row>
    <row r="2308" spans="1:9" ht="12.75" hidden="1" customHeight="1">
      <c r="A2308" s="1"/>
      <c r="B2308" s="368"/>
      <c r="C2308" s="355"/>
      <c r="D2308" s="355"/>
      <c r="E2308" s="355"/>
      <c r="F2308" s="355"/>
      <c r="G2308" s="369"/>
      <c r="H2308" s="358">
        <f>SUM(G2307)</f>
        <v>0</v>
      </c>
      <c r="I2308" s="1"/>
    </row>
    <row r="2309" spans="1:9" ht="12.75" hidden="1" customHeight="1">
      <c r="A2309" s="1"/>
      <c r="B2309" s="367"/>
      <c r="C2309" s="1"/>
      <c r="D2309" s="1"/>
      <c r="E2309" s="1"/>
      <c r="F2309" s="1"/>
      <c r="G2309" s="1"/>
      <c r="H2309" s="260"/>
      <c r="I2309" s="1"/>
    </row>
    <row r="2310" spans="1:9" ht="12.75" hidden="1" customHeight="1">
      <c r="A2310" s="1"/>
      <c r="B2310" s="370" t="s">
        <v>429</v>
      </c>
      <c r="C2310" s="355"/>
      <c r="D2310" s="355"/>
      <c r="E2310" s="355"/>
      <c r="F2310" s="355"/>
      <c r="G2310" s="369"/>
      <c r="H2310" s="371">
        <f>H2297+H2303+H2308</f>
        <v>17935.253036571383</v>
      </c>
      <c r="I2310" s="1"/>
    </row>
    <row r="2311" spans="1:9" ht="12.75" hidden="1" customHeight="1">
      <c r="A2311" s="1"/>
      <c r="B2311" s="367"/>
      <c r="C2311" s="1"/>
      <c r="D2311" s="1"/>
      <c r="E2311" s="1"/>
      <c r="F2311" s="1"/>
      <c r="G2311" s="1"/>
      <c r="H2311" s="372"/>
      <c r="I2311" s="1"/>
    </row>
    <row r="2312" spans="1:9" ht="12.75" hidden="1" customHeight="1">
      <c r="A2312" s="1"/>
      <c r="B2312" s="347" t="s">
        <v>349</v>
      </c>
      <c r="C2312" s="48"/>
      <c r="D2312" s="49">
        <f>'COEF.RESUMEN'!$H$5</f>
        <v>0.15</v>
      </c>
      <c r="E2312" s="48"/>
      <c r="F2312" s="48"/>
      <c r="G2312" s="48"/>
      <c r="H2312" s="350">
        <f>H2310*D2312</f>
        <v>2690.2879554857072</v>
      </c>
      <c r="I2312" s="1"/>
    </row>
    <row r="2313" spans="1:9" ht="12.75" hidden="1" customHeight="1">
      <c r="A2313" s="1"/>
      <c r="B2313" s="373"/>
      <c r="C2313" s="48"/>
      <c r="D2313" s="49"/>
      <c r="E2313" s="48"/>
      <c r="F2313" s="48"/>
      <c r="G2313" s="48"/>
      <c r="H2313" s="374"/>
      <c r="I2313" s="1"/>
    </row>
    <row r="2314" spans="1:9" ht="12.75" hidden="1" customHeight="1">
      <c r="A2314" s="1"/>
      <c r="B2314" s="347"/>
      <c r="C2314" s="48"/>
      <c r="D2314" s="49"/>
      <c r="E2314" s="48"/>
      <c r="F2314" s="48"/>
      <c r="G2314" s="48"/>
      <c r="H2314" s="350"/>
      <c r="I2314" s="1"/>
    </row>
    <row r="2315" spans="1:9" ht="12.75" hidden="1" customHeight="1">
      <c r="A2315" s="1"/>
      <c r="B2315" s="347" t="s">
        <v>350</v>
      </c>
      <c r="C2315" s="48"/>
      <c r="D2315" s="49">
        <f>'COEF.RESUMEN'!$H$6</f>
        <v>0.1</v>
      </c>
      <c r="E2315" s="48"/>
      <c r="F2315" s="48"/>
      <c r="G2315" s="48"/>
      <c r="H2315" s="350">
        <f>H2310*D2315</f>
        <v>1793.5253036571385</v>
      </c>
      <c r="I2315" s="1"/>
    </row>
    <row r="2316" spans="1:9" ht="12.75" hidden="1" customHeight="1">
      <c r="A2316" s="1"/>
      <c r="B2316" s="347"/>
      <c r="C2316" s="48"/>
      <c r="D2316" s="49"/>
      <c r="E2316" s="48"/>
      <c r="F2316" s="48"/>
      <c r="G2316" s="48"/>
      <c r="H2316" s="374">
        <f>H2310+H2312+H2315</f>
        <v>22419.066295714227</v>
      </c>
      <c r="I2316" s="1"/>
    </row>
    <row r="2317" spans="1:9" ht="12.75" hidden="1" customHeight="1">
      <c r="A2317" s="1"/>
      <c r="B2317" s="347" t="s">
        <v>430</v>
      </c>
      <c r="C2317" s="48"/>
      <c r="D2317" s="49">
        <f>'COEF.RESUMEN'!$H$8</f>
        <v>0.25</v>
      </c>
      <c r="E2317" s="48"/>
      <c r="F2317" s="48"/>
      <c r="G2317" s="48"/>
      <c r="H2317" s="350">
        <f>H2316*D2317</f>
        <v>5604.7665739285567</v>
      </c>
      <c r="I2317" s="1"/>
    </row>
    <row r="2318" spans="1:9" ht="12.75" hidden="1" customHeight="1">
      <c r="A2318" s="1"/>
      <c r="B2318" s="347"/>
      <c r="C2318" s="48"/>
      <c r="D2318" s="48"/>
      <c r="E2318" s="48"/>
      <c r="F2318" s="48"/>
      <c r="G2318" s="48"/>
      <c r="H2318" s="375"/>
      <c r="I2318" s="1"/>
    </row>
    <row r="2319" spans="1:9" ht="12.75" hidden="1" customHeight="1">
      <c r="A2319" s="1"/>
      <c r="B2319" s="376" t="s">
        <v>431</v>
      </c>
      <c r="C2319" s="340"/>
      <c r="D2319" s="340"/>
      <c r="E2319" s="340"/>
      <c r="F2319" s="340"/>
      <c r="G2319" s="377"/>
      <c r="H2319" s="371">
        <f>H2316+H2317</f>
        <v>28023.832869642785</v>
      </c>
      <c r="I2319" s="1"/>
    </row>
    <row r="2320" spans="1:9" ht="12.75" hidden="1" customHeight="1">
      <c r="A2320" s="1"/>
      <c r="B2320" s="1"/>
      <c r="C2320" s="1"/>
      <c r="D2320" s="1"/>
      <c r="E2320" s="1"/>
      <c r="F2320" s="1"/>
      <c r="G2320" s="1"/>
      <c r="H2320" s="1"/>
      <c r="I2320" s="1"/>
    </row>
    <row r="2321" spans="1:9" ht="24.75" hidden="1" customHeight="1">
      <c r="A2321" s="1"/>
      <c r="B2321" s="708" t="s">
        <v>2116</v>
      </c>
      <c r="C2321" s="687"/>
      <c r="D2321" s="762" t="s">
        <v>2117</v>
      </c>
      <c r="E2321" s="687"/>
      <c r="F2321" s="387" t="s">
        <v>167</v>
      </c>
      <c r="G2321" s="763">
        <v>1</v>
      </c>
      <c r="H2321" s="687"/>
      <c r="I2321" s="1"/>
    </row>
    <row r="2322" spans="1:9" ht="12.75" hidden="1" customHeight="1">
      <c r="A2322" s="1"/>
      <c r="B2322" s="342" t="s">
        <v>416</v>
      </c>
      <c r="C2322" s="343" t="s">
        <v>16</v>
      </c>
      <c r="D2322" s="342" t="s">
        <v>417</v>
      </c>
      <c r="E2322" s="342" t="s">
        <v>418</v>
      </c>
      <c r="F2322" s="342" t="s">
        <v>419</v>
      </c>
      <c r="G2322" s="342" t="s">
        <v>420</v>
      </c>
      <c r="H2322" s="342" t="s">
        <v>421</v>
      </c>
      <c r="I2322" s="1"/>
    </row>
    <row r="2323" spans="1:9" ht="12.75" hidden="1" customHeight="1">
      <c r="A2323" s="1"/>
      <c r="B2323" s="378" t="str">
        <f>'LISTA DE PRECIOS '!D45</f>
        <v>Hierro liso diam 12 mm (10,7 kg/barra)</v>
      </c>
      <c r="C2323" s="160" t="s">
        <v>29</v>
      </c>
      <c r="D2323" s="345">
        <v>3</v>
      </c>
      <c r="E2323" s="348">
        <f t="shared" ref="E2323:E2324" si="215">D2323*$G$2321</f>
        <v>3</v>
      </c>
      <c r="F2323" s="345">
        <f>'LISTA DE PRECIOS '!J45</f>
        <v>196.58136856457864</v>
      </c>
      <c r="G2323" s="352">
        <f t="shared" ref="G2323:G2324" si="216">E2323*F2323</f>
        <v>589.74410569373595</v>
      </c>
      <c r="H2323" s="346"/>
      <c r="I2323" s="1"/>
    </row>
    <row r="2324" spans="1:9" ht="13.5" hidden="1" customHeight="1">
      <c r="A2324" s="1"/>
      <c r="B2324" s="396" t="str">
        <f>'LISTA DE PRECIOS '!D249</f>
        <v>Electrodos 2 ,5</v>
      </c>
      <c r="C2324" s="106" t="s">
        <v>405</v>
      </c>
      <c r="D2324" s="381">
        <v>0.2</v>
      </c>
      <c r="E2324" s="348">
        <f t="shared" si="215"/>
        <v>0.2</v>
      </c>
      <c r="F2324" s="348">
        <f>'LISTA DE PRECIOS '!J249</f>
        <v>897.79717225511467</v>
      </c>
      <c r="G2324" s="352">
        <f t="shared" si="216"/>
        <v>179.55943445102295</v>
      </c>
      <c r="H2324" s="382"/>
      <c r="I2324" s="1"/>
    </row>
    <row r="2325" spans="1:9" ht="12.75" hidden="1" customHeight="1">
      <c r="A2325" s="1"/>
      <c r="B2325" s="396"/>
      <c r="C2325" s="106"/>
      <c r="D2325" s="381"/>
      <c r="E2325" s="348"/>
      <c r="F2325" s="348"/>
      <c r="G2325" s="352"/>
      <c r="H2325" s="382"/>
      <c r="I2325" s="1"/>
    </row>
    <row r="2326" spans="1:9" ht="12.75" hidden="1" customHeight="1">
      <c r="A2326" s="1"/>
      <c r="B2326" s="347"/>
      <c r="C2326" s="48"/>
      <c r="D2326" s="348"/>
      <c r="E2326" s="348"/>
      <c r="F2326" s="348"/>
      <c r="G2326" s="352"/>
      <c r="H2326" s="350"/>
      <c r="I2326" s="1"/>
    </row>
    <row r="2327" spans="1:9" ht="12.75" hidden="1" customHeight="1">
      <c r="A2327" s="1"/>
      <c r="B2327" s="347"/>
      <c r="C2327" s="48"/>
      <c r="D2327" s="348"/>
      <c r="E2327" s="348"/>
      <c r="F2327" s="348"/>
      <c r="G2327" s="352"/>
      <c r="H2327" s="350"/>
      <c r="I2327" s="1"/>
    </row>
    <row r="2328" spans="1:9" ht="12.75" hidden="1" customHeight="1">
      <c r="A2328" s="1"/>
      <c r="B2328" s="347"/>
      <c r="C2328" s="48"/>
      <c r="D2328" s="348"/>
      <c r="E2328" s="348"/>
      <c r="F2328" s="348"/>
      <c r="G2328" s="348"/>
      <c r="H2328" s="350"/>
      <c r="I2328" s="1"/>
    </row>
    <row r="2329" spans="1:9" ht="12.75" hidden="1" customHeight="1">
      <c r="A2329" s="1"/>
      <c r="B2329" s="347"/>
      <c r="C2329" s="48"/>
      <c r="D2329" s="348"/>
      <c r="E2329" s="348"/>
      <c r="F2329" s="348"/>
      <c r="G2329" s="348"/>
      <c r="H2329" s="350"/>
      <c r="I2329" s="1"/>
    </row>
    <row r="2330" spans="1:9" ht="12.75" hidden="1" customHeight="1">
      <c r="A2330" s="1"/>
      <c r="B2330" s="347"/>
      <c r="C2330" s="48"/>
      <c r="D2330" s="348"/>
      <c r="E2330" s="348"/>
      <c r="F2330" s="348"/>
      <c r="G2330" s="348"/>
      <c r="H2330" s="350"/>
      <c r="I2330" s="1"/>
    </row>
    <row r="2331" spans="1:9" ht="12.75" hidden="1" customHeight="1">
      <c r="A2331" s="1"/>
      <c r="B2331" s="354" t="s">
        <v>422</v>
      </c>
      <c r="C2331" s="355"/>
      <c r="D2331" s="356"/>
      <c r="E2331" s="356"/>
      <c r="F2331" s="356"/>
      <c r="G2331" s="357"/>
      <c r="H2331" s="358">
        <f>SUM(G2323:G2328)</f>
        <v>769.30354014475893</v>
      </c>
      <c r="I2331" s="1"/>
    </row>
    <row r="2332" spans="1:9" ht="12.75" hidden="1" customHeight="1">
      <c r="A2332" s="1"/>
      <c r="B2332" s="359"/>
      <c r="C2332" s="50"/>
      <c r="D2332" s="360"/>
      <c r="E2332" s="360"/>
      <c r="F2332" s="360"/>
      <c r="G2332" s="360"/>
      <c r="H2332" s="361"/>
      <c r="I2332" s="1"/>
    </row>
    <row r="2333" spans="1:9" ht="12.75" hidden="1" customHeight="1">
      <c r="A2333" s="1"/>
      <c r="B2333" s="409" t="s">
        <v>452</v>
      </c>
      <c r="C2333" s="52" t="s">
        <v>424</v>
      </c>
      <c r="D2333" s="55">
        <v>1.2</v>
      </c>
      <c r="E2333" s="348">
        <f>D2333*$G$2321</f>
        <v>1.2</v>
      </c>
      <c r="F2333" s="352">
        <f>'MANO DE OBRA'!$K$8</f>
        <v>1165.6790978787881</v>
      </c>
      <c r="G2333" s="352">
        <f>E2333*F2333</f>
        <v>1398.8149174545456</v>
      </c>
      <c r="H2333" s="364"/>
      <c r="I2333" s="1"/>
    </row>
    <row r="2334" spans="1:9" ht="12.75" hidden="1" customHeight="1">
      <c r="A2334" s="1"/>
      <c r="B2334" s="409"/>
      <c r="C2334" s="52"/>
      <c r="D2334" s="55"/>
      <c r="E2334" s="348"/>
      <c r="F2334" s="352"/>
      <c r="G2334" s="352"/>
      <c r="H2334" s="364"/>
      <c r="I2334" s="1"/>
    </row>
    <row r="2335" spans="1:9" ht="12.75" hidden="1" customHeight="1">
      <c r="A2335" s="1"/>
      <c r="B2335" s="347"/>
      <c r="C2335" s="52"/>
      <c r="D2335" s="394"/>
      <c r="E2335" s="348"/>
      <c r="F2335" s="394"/>
      <c r="G2335" s="352"/>
      <c r="H2335" s="364"/>
      <c r="I2335" s="1"/>
    </row>
    <row r="2336" spans="1:9" ht="12.75" hidden="1" customHeight="1">
      <c r="A2336" s="1"/>
      <c r="B2336" s="390" t="s">
        <v>661</v>
      </c>
      <c r="C2336" s="52" t="s">
        <v>424</v>
      </c>
      <c r="D2336" s="394">
        <v>1</v>
      </c>
      <c r="E2336" s="348">
        <f>D2336*$G$2321</f>
        <v>1</v>
      </c>
      <c r="F2336" s="394">
        <f>'MANO DE OBRA'!$K$11</f>
        <v>875.15514987878794</v>
      </c>
      <c r="G2336" s="352">
        <f>E2336*F2336</f>
        <v>875.15514987878794</v>
      </c>
      <c r="H2336" s="365"/>
      <c r="I2336" s="1"/>
    </row>
    <row r="2337" spans="1:9" ht="12.75" hidden="1" customHeight="1">
      <c r="A2337" s="1"/>
      <c r="B2337" s="764" t="s">
        <v>425</v>
      </c>
      <c r="C2337" s="689"/>
      <c r="D2337" s="689"/>
      <c r="E2337" s="689"/>
      <c r="F2337" s="689"/>
      <c r="G2337" s="765"/>
      <c r="H2337" s="366">
        <f>SUM(G2333:G2336)</f>
        <v>2273.9700673333336</v>
      </c>
      <c r="I2337" s="1"/>
    </row>
    <row r="2338" spans="1:9" ht="12.75" hidden="1" customHeight="1">
      <c r="A2338" s="1"/>
      <c r="B2338" s="766"/>
      <c r="C2338" s="692"/>
      <c r="D2338" s="692"/>
      <c r="E2338" s="692"/>
      <c r="F2338" s="692"/>
      <c r="G2338" s="692"/>
      <c r="H2338" s="700"/>
      <c r="I2338" s="1"/>
    </row>
    <row r="2339" spans="1:9" ht="12.75" hidden="1" customHeight="1">
      <c r="A2339" s="1"/>
      <c r="B2339" s="347" t="s">
        <v>426</v>
      </c>
      <c r="C2339" s="48"/>
      <c r="D2339" s="348"/>
      <c r="E2339" s="348"/>
      <c r="F2339" s="348"/>
      <c r="G2339" s="348"/>
      <c r="H2339" s="349"/>
      <c r="I2339" s="1"/>
    </row>
    <row r="2340" spans="1:9" ht="12.75" hidden="1" customHeight="1">
      <c r="A2340" s="1"/>
      <c r="B2340" s="347" t="s">
        <v>427</v>
      </c>
      <c r="C2340" s="48"/>
      <c r="D2340" s="348"/>
      <c r="E2340" s="348"/>
      <c r="F2340" s="348"/>
      <c r="G2340" s="348"/>
      <c r="H2340" s="349"/>
      <c r="I2340" s="1"/>
    </row>
    <row r="2341" spans="1:9" ht="12.75" hidden="1" customHeight="1">
      <c r="A2341" s="1"/>
      <c r="B2341" s="351" t="s">
        <v>428</v>
      </c>
      <c r="C2341" s="90"/>
      <c r="D2341" s="352"/>
      <c r="E2341" s="352"/>
      <c r="F2341" s="352"/>
      <c r="G2341" s="352"/>
      <c r="H2341" s="349"/>
      <c r="I2341" s="1"/>
    </row>
    <row r="2342" spans="1:9" ht="12.75" hidden="1" customHeight="1">
      <c r="A2342" s="1"/>
      <c r="B2342" s="368"/>
      <c r="C2342" s="355"/>
      <c r="D2342" s="355"/>
      <c r="E2342" s="355"/>
      <c r="F2342" s="355"/>
      <c r="G2342" s="369"/>
      <c r="H2342" s="358">
        <f>SUM(G2341)</f>
        <v>0</v>
      </c>
      <c r="I2342" s="1"/>
    </row>
    <row r="2343" spans="1:9" ht="12.75" hidden="1" customHeight="1">
      <c r="A2343" s="1"/>
      <c r="B2343" s="367"/>
      <c r="C2343" s="1"/>
      <c r="D2343" s="1"/>
      <c r="E2343" s="1"/>
      <c r="F2343" s="1"/>
      <c r="G2343" s="1"/>
      <c r="H2343" s="260"/>
      <c r="I2343" s="1"/>
    </row>
    <row r="2344" spans="1:9" ht="12.75" hidden="1" customHeight="1">
      <c r="A2344" s="1"/>
      <c r="B2344" s="370" t="s">
        <v>429</v>
      </c>
      <c r="C2344" s="355"/>
      <c r="D2344" s="355"/>
      <c r="E2344" s="355"/>
      <c r="F2344" s="355"/>
      <c r="G2344" s="369"/>
      <c r="H2344" s="371">
        <f>H2331+H2337+H2342</f>
        <v>3043.2736074780923</v>
      </c>
      <c r="I2344" s="1"/>
    </row>
    <row r="2345" spans="1:9" ht="12.75" hidden="1" customHeight="1">
      <c r="A2345" s="1"/>
      <c r="B2345" s="367"/>
      <c r="C2345" s="1"/>
      <c r="D2345" s="1"/>
      <c r="E2345" s="1"/>
      <c r="F2345" s="1"/>
      <c r="G2345" s="1"/>
      <c r="H2345" s="372"/>
      <c r="I2345" s="1"/>
    </row>
    <row r="2346" spans="1:9" ht="12.75" hidden="1" customHeight="1">
      <c r="A2346" s="1"/>
      <c r="B2346" s="347" t="s">
        <v>349</v>
      </c>
      <c r="C2346" s="48"/>
      <c r="D2346" s="49">
        <f>'COEF.RESUMEN'!$H$5</f>
        <v>0.15</v>
      </c>
      <c r="E2346" s="48"/>
      <c r="F2346" s="48"/>
      <c r="G2346" s="48"/>
      <c r="H2346" s="350">
        <f>H2344*D2346</f>
        <v>456.49104112171386</v>
      </c>
      <c r="I2346" s="1"/>
    </row>
    <row r="2347" spans="1:9" ht="12.75" hidden="1" customHeight="1">
      <c r="A2347" s="1"/>
      <c r="B2347" s="373"/>
      <c r="C2347" s="48"/>
      <c r="D2347" s="49"/>
      <c r="E2347" s="48"/>
      <c r="F2347" s="48"/>
      <c r="G2347" s="48"/>
      <c r="H2347" s="374"/>
      <c r="I2347" s="1"/>
    </row>
    <row r="2348" spans="1:9" ht="12.75" hidden="1" customHeight="1">
      <c r="A2348" s="1"/>
      <c r="B2348" s="347"/>
      <c r="C2348" s="48"/>
      <c r="D2348" s="49"/>
      <c r="E2348" s="48"/>
      <c r="F2348" s="48"/>
      <c r="G2348" s="48"/>
      <c r="H2348" s="350"/>
      <c r="I2348" s="1"/>
    </row>
    <row r="2349" spans="1:9" ht="12.75" hidden="1" customHeight="1">
      <c r="A2349" s="1"/>
      <c r="B2349" s="347" t="s">
        <v>350</v>
      </c>
      <c r="C2349" s="48"/>
      <c r="D2349" s="49">
        <f>'COEF.RESUMEN'!$H$6</f>
        <v>0.1</v>
      </c>
      <c r="E2349" s="48"/>
      <c r="F2349" s="48"/>
      <c r="G2349" s="48"/>
      <c r="H2349" s="350">
        <f>H2344*D2349</f>
        <v>304.32736074780922</v>
      </c>
      <c r="I2349" s="1"/>
    </row>
    <row r="2350" spans="1:9" ht="12.75" hidden="1" customHeight="1">
      <c r="A2350" s="1"/>
      <c r="B2350" s="347"/>
      <c r="C2350" s="48"/>
      <c r="D2350" s="49"/>
      <c r="E2350" s="48"/>
      <c r="F2350" s="48"/>
      <c r="G2350" s="48"/>
      <c r="H2350" s="374">
        <f>H2344+H2346+H2349</f>
        <v>3804.0920093476152</v>
      </c>
      <c r="I2350" s="1"/>
    </row>
    <row r="2351" spans="1:9" ht="12.75" hidden="1" customHeight="1">
      <c r="A2351" s="1"/>
      <c r="B2351" s="347" t="s">
        <v>430</v>
      </c>
      <c r="C2351" s="48"/>
      <c r="D2351" s="49">
        <f>'COEF.RESUMEN'!$H$8</f>
        <v>0.25</v>
      </c>
      <c r="E2351" s="48"/>
      <c r="F2351" s="48"/>
      <c r="G2351" s="48"/>
      <c r="H2351" s="350">
        <f>H2350*D2351</f>
        <v>951.0230023369038</v>
      </c>
      <c r="I2351" s="1"/>
    </row>
    <row r="2352" spans="1:9" ht="12.75" hidden="1" customHeight="1">
      <c r="A2352" s="1"/>
      <c r="B2352" s="347"/>
      <c r="C2352" s="48"/>
      <c r="D2352" s="48"/>
      <c r="E2352" s="48"/>
      <c r="F2352" s="48"/>
      <c r="G2352" s="48"/>
      <c r="H2352" s="375"/>
      <c r="I2352" s="1"/>
    </row>
    <row r="2353" spans="1:9" ht="12.75" hidden="1" customHeight="1">
      <c r="A2353" s="1"/>
      <c r="B2353" s="376" t="s">
        <v>431</v>
      </c>
      <c r="C2353" s="340"/>
      <c r="D2353" s="340"/>
      <c r="E2353" s="340"/>
      <c r="F2353" s="340"/>
      <c r="G2353" s="377"/>
      <c r="H2353" s="371">
        <f>H2350+H2351</f>
        <v>4755.1150116845192</v>
      </c>
      <c r="I2353" s="1"/>
    </row>
    <row r="2354" spans="1:9" ht="12.75" hidden="1" customHeight="1">
      <c r="A2354" s="1"/>
      <c r="B2354" s="1"/>
      <c r="C2354" s="1"/>
      <c r="D2354" s="1"/>
      <c r="E2354" s="1"/>
      <c r="F2354" s="1"/>
      <c r="G2354" s="1"/>
      <c r="H2354" s="1"/>
      <c r="I2354" s="1"/>
    </row>
    <row r="2355" spans="1:9" ht="12.75" hidden="1" customHeight="1">
      <c r="A2355" s="1"/>
      <c r="B2355" s="1"/>
      <c r="C2355" s="1"/>
      <c r="D2355" s="1"/>
      <c r="E2355" s="1"/>
      <c r="F2355" s="1"/>
      <c r="G2355" s="1"/>
      <c r="H2355" s="1"/>
      <c r="I2355" s="1"/>
    </row>
    <row r="2356" spans="1:9" ht="12.75" customHeight="1">
      <c r="A2356" s="1"/>
      <c r="B2356" s="721" t="s">
        <v>278</v>
      </c>
      <c r="C2356" s="689"/>
      <c r="D2356" s="689"/>
      <c r="E2356" s="689"/>
      <c r="F2356" s="689"/>
      <c r="G2356" s="689"/>
      <c r="H2356" s="690"/>
      <c r="I2356" s="1"/>
    </row>
    <row r="2357" spans="1:9" ht="12.75" customHeight="1">
      <c r="A2357" s="1"/>
      <c r="B2357" s="1"/>
      <c r="C2357" s="1"/>
      <c r="D2357" s="1"/>
      <c r="E2357" s="1"/>
      <c r="F2357" s="1"/>
      <c r="G2357" s="1"/>
      <c r="H2357" s="1"/>
      <c r="I2357" s="1"/>
    </row>
    <row r="2358" spans="1:9" ht="12.75" hidden="1" customHeight="1">
      <c r="A2358" s="1"/>
      <c r="B2358" s="708" t="s">
        <v>2118</v>
      </c>
      <c r="C2358" s="687"/>
      <c r="D2358" s="762" t="s">
        <v>2119</v>
      </c>
      <c r="E2358" s="687"/>
      <c r="F2358" s="387" t="s">
        <v>167</v>
      </c>
      <c r="G2358" s="763">
        <v>1</v>
      </c>
      <c r="H2358" s="687"/>
      <c r="I2358" s="1"/>
    </row>
    <row r="2359" spans="1:9" ht="12.75" hidden="1" customHeight="1">
      <c r="A2359" s="1"/>
      <c r="B2359" s="342" t="s">
        <v>416</v>
      </c>
      <c r="C2359" s="343" t="s">
        <v>16</v>
      </c>
      <c r="D2359" s="342" t="s">
        <v>417</v>
      </c>
      <c r="E2359" s="342" t="s">
        <v>418</v>
      </c>
      <c r="F2359" s="342" t="s">
        <v>419</v>
      </c>
      <c r="G2359" s="342" t="s">
        <v>420</v>
      </c>
      <c r="H2359" s="342" t="s">
        <v>421</v>
      </c>
      <c r="I2359" s="1"/>
    </row>
    <row r="2360" spans="1:9" ht="12.75" hidden="1" customHeight="1">
      <c r="A2360" s="1"/>
      <c r="B2360" s="378" t="str">
        <f>'LISTA DE PRECIOS '!$D$1861</f>
        <v>Horno Pizzero 6 moldes A°I°</v>
      </c>
      <c r="C2360" s="160" t="s">
        <v>43</v>
      </c>
      <c r="D2360" s="345">
        <v>1</v>
      </c>
      <c r="E2360" s="348">
        <f t="shared" ref="E2360:E2363" si="217">D2360*$G$2358</f>
        <v>1</v>
      </c>
      <c r="F2360" s="345">
        <f>'LISTA DE PRECIOS '!$J$1861</f>
        <v>43624.519446470011</v>
      </c>
      <c r="G2360" s="352">
        <f t="shared" ref="G2360:G2363" si="218">E2360*F2360</f>
        <v>43624.519446470011</v>
      </c>
      <c r="H2360" s="346"/>
      <c r="I2360" s="1"/>
    </row>
    <row r="2361" spans="1:9" ht="12.75" hidden="1" customHeight="1">
      <c r="A2361" s="1"/>
      <c r="B2361" s="396" t="str">
        <f>'LISTA DE PRECIOS '!$D$1684</f>
        <v>Union doble epoxi 3/4"</v>
      </c>
      <c r="C2361" s="106" t="s">
        <v>43</v>
      </c>
      <c r="D2361" s="381">
        <v>1</v>
      </c>
      <c r="E2361" s="348">
        <f t="shared" si="217"/>
        <v>1</v>
      </c>
      <c r="F2361" s="348">
        <f>'LISTA DE PRECIOS '!$J$1684</f>
        <v>804.57735565692178</v>
      </c>
      <c r="G2361" s="352">
        <f t="shared" si="218"/>
        <v>804.57735565692178</v>
      </c>
      <c r="H2361" s="382"/>
      <c r="I2361" s="1"/>
    </row>
    <row r="2362" spans="1:9" ht="12.75" hidden="1" customHeight="1">
      <c r="A2362" s="1"/>
      <c r="B2362" s="396" t="str">
        <f>'LISTA DE PRECIOS '!$D$1694</f>
        <v>Niple 0,019 x 40 cm</v>
      </c>
      <c r="C2362" s="106" t="s">
        <v>43</v>
      </c>
      <c r="D2362" s="381">
        <v>2</v>
      </c>
      <c r="E2362" s="348">
        <f t="shared" si="217"/>
        <v>2</v>
      </c>
      <c r="F2362" s="348">
        <f>'LISTA DE PRECIOS '!$J$1694</f>
        <v>433.42652242416528</v>
      </c>
      <c r="G2362" s="352">
        <f t="shared" si="218"/>
        <v>866.85304484833057</v>
      </c>
      <c r="H2362" s="382"/>
      <c r="I2362" s="1"/>
    </row>
    <row r="2363" spans="1:9" ht="12.75" hidden="1" customHeight="1">
      <c r="A2363" s="1"/>
      <c r="B2363" s="347" t="str">
        <f>'LISTA DE PRECIOS '!$D$1836</f>
        <v>Sellador de roscas x 150 gs</v>
      </c>
      <c r="C2363" s="48" t="s">
        <v>43</v>
      </c>
      <c r="D2363" s="348">
        <v>0.1</v>
      </c>
      <c r="E2363" s="348">
        <f t="shared" si="217"/>
        <v>0.1</v>
      </c>
      <c r="F2363" s="348">
        <f>'LISTA DE PRECIOS '!$J$1836</f>
        <v>480.58902055496128</v>
      </c>
      <c r="G2363" s="352">
        <f t="shared" si="218"/>
        <v>48.058902055496134</v>
      </c>
      <c r="H2363" s="350"/>
      <c r="I2363" s="1"/>
    </row>
    <row r="2364" spans="1:9" ht="12.75" hidden="1" customHeight="1">
      <c r="A2364" s="1"/>
      <c r="B2364" s="347"/>
      <c r="C2364" s="48"/>
      <c r="D2364" s="348"/>
      <c r="E2364" s="348"/>
      <c r="F2364" s="348"/>
      <c r="G2364" s="352"/>
      <c r="H2364" s="350"/>
      <c r="I2364" s="1"/>
    </row>
    <row r="2365" spans="1:9" ht="12.75" hidden="1" customHeight="1">
      <c r="A2365" s="1"/>
      <c r="B2365" s="347"/>
      <c r="C2365" s="48"/>
      <c r="D2365" s="348"/>
      <c r="E2365" s="348"/>
      <c r="F2365" s="348"/>
      <c r="G2365" s="348"/>
      <c r="H2365" s="350"/>
      <c r="I2365" s="1"/>
    </row>
    <row r="2366" spans="1:9" ht="12.75" hidden="1" customHeight="1">
      <c r="A2366" s="1"/>
      <c r="B2366" s="347"/>
      <c r="C2366" s="48"/>
      <c r="D2366" s="348"/>
      <c r="E2366" s="348"/>
      <c r="F2366" s="348"/>
      <c r="G2366" s="348"/>
      <c r="H2366" s="350"/>
      <c r="I2366" s="1"/>
    </row>
    <row r="2367" spans="1:9" ht="12.75" hidden="1" customHeight="1">
      <c r="A2367" s="1"/>
      <c r="B2367" s="347"/>
      <c r="C2367" s="48"/>
      <c r="D2367" s="348"/>
      <c r="E2367" s="348"/>
      <c r="F2367" s="348"/>
      <c r="G2367" s="348"/>
      <c r="H2367" s="350"/>
      <c r="I2367" s="1"/>
    </row>
    <row r="2368" spans="1:9" ht="12.75" hidden="1" customHeight="1">
      <c r="A2368" s="1"/>
      <c r="B2368" s="354" t="s">
        <v>422</v>
      </c>
      <c r="C2368" s="355"/>
      <c r="D2368" s="356"/>
      <c r="E2368" s="356"/>
      <c r="F2368" s="356"/>
      <c r="G2368" s="357"/>
      <c r="H2368" s="358">
        <f>SUM(G2360:G2365)</f>
        <v>45344.008749030756</v>
      </c>
      <c r="I2368" s="1"/>
    </row>
    <row r="2369" spans="1:9" ht="12.75" hidden="1" customHeight="1">
      <c r="A2369" s="1"/>
      <c r="B2369" s="359"/>
      <c r="C2369" s="50"/>
      <c r="D2369" s="360"/>
      <c r="E2369" s="360"/>
      <c r="F2369" s="360"/>
      <c r="G2369" s="360"/>
      <c r="H2369" s="361"/>
      <c r="I2369" s="1"/>
    </row>
    <row r="2370" spans="1:9" ht="12.75" hidden="1" customHeight="1">
      <c r="A2370" s="1"/>
      <c r="B2370" s="409" t="s">
        <v>452</v>
      </c>
      <c r="C2370" s="52" t="s">
        <v>424</v>
      </c>
      <c r="D2370" s="55">
        <v>2</v>
      </c>
      <c r="E2370" s="348">
        <f>D2370*$G$2358</f>
        <v>2</v>
      </c>
      <c r="F2370" s="352">
        <f>'MANO DE OBRA'!$K$8</f>
        <v>1165.6790978787881</v>
      </c>
      <c r="G2370" s="352">
        <f>E2370*F2370</f>
        <v>2331.3581957575761</v>
      </c>
      <c r="H2370" s="364"/>
      <c r="I2370" s="1"/>
    </row>
    <row r="2371" spans="1:9" ht="12.75" hidden="1" customHeight="1">
      <c r="A2371" s="1"/>
      <c r="B2371" s="409"/>
      <c r="C2371" s="52"/>
      <c r="D2371" s="55"/>
      <c r="E2371" s="348"/>
      <c r="F2371" s="352"/>
      <c r="G2371" s="352"/>
      <c r="H2371" s="364"/>
      <c r="I2371" s="1"/>
    </row>
    <row r="2372" spans="1:9" ht="12.75" hidden="1" customHeight="1">
      <c r="A2372" s="1"/>
      <c r="B2372" s="347"/>
      <c r="C2372" s="52"/>
      <c r="D2372" s="394"/>
      <c r="E2372" s="348"/>
      <c r="F2372" s="394"/>
      <c r="G2372" s="352"/>
      <c r="H2372" s="364"/>
      <c r="I2372" s="1"/>
    </row>
    <row r="2373" spans="1:9" ht="12.75" hidden="1" customHeight="1">
      <c r="A2373" s="1"/>
      <c r="B2373" s="390"/>
      <c r="C2373" s="52"/>
      <c r="D2373" s="394"/>
      <c r="E2373" s="348"/>
      <c r="F2373" s="394"/>
      <c r="G2373" s="352"/>
      <c r="H2373" s="365"/>
      <c r="I2373" s="1"/>
    </row>
    <row r="2374" spans="1:9" ht="12.75" hidden="1" customHeight="1">
      <c r="A2374" s="1"/>
      <c r="B2374" s="764" t="s">
        <v>425</v>
      </c>
      <c r="C2374" s="689"/>
      <c r="D2374" s="689"/>
      <c r="E2374" s="689"/>
      <c r="F2374" s="689"/>
      <c r="G2374" s="765"/>
      <c r="H2374" s="366">
        <f>SUM(G2370:G2373)</f>
        <v>2331.3581957575761</v>
      </c>
      <c r="I2374" s="1"/>
    </row>
    <row r="2375" spans="1:9" ht="12.75" hidden="1" customHeight="1">
      <c r="A2375" s="1"/>
      <c r="B2375" s="766"/>
      <c r="C2375" s="692"/>
      <c r="D2375" s="692"/>
      <c r="E2375" s="692"/>
      <c r="F2375" s="692"/>
      <c r="G2375" s="692"/>
      <c r="H2375" s="700"/>
      <c r="I2375" s="1"/>
    </row>
    <row r="2376" spans="1:9" ht="12.75" hidden="1" customHeight="1">
      <c r="A2376" s="1"/>
      <c r="B2376" s="347" t="s">
        <v>426</v>
      </c>
      <c r="C2376" s="48"/>
      <c r="D2376" s="348"/>
      <c r="E2376" s="348"/>
      <c r="F2376" s="348"/>
      <c r="G2376" s="348"/>
      <c r="H2376" s="349"/>
      <c r="I2376" s="1"/>
    </row>
    <row r="2377" spans="1:9" ht="12.75" hidden="1" customHeight="1">
      <c r="A2377" s="1"/>
      <c r="B2377" s="347" t="s">
        <v>427</v>
      </c>
      <c r="C2377" s="48"/>
      <c r="D2377" s="348"/>
      <c r="E2377" s="348"/>
      <c r="F2377" s="348"/>
      <c r="G2377" s="348"/>
      <c r="H2377" s="349"/>
      <c r="I2377" s="1"/>
    </row>
    <row r="2378" spans="1:9" ht="12.75" hidden="1" customHeight="1">
      <c r="A2378" s="1"/>
      <c r="B2378" s="351" t="s">
        <v>428</v>
      </c>
      <c r="C2378" s="90"/>
      <c r="D2378" s="352"/>
      <c r="E2378" s="352"/>
      <c r="F2378" s="352"/>
      <c r="G2378" s="352"/>
      <c r="H2378" s="349"/>
      <c r="I2378" s="1"/>
    </row>
    <row r="2379" spans="1:9" ht="12.75" hidden="1" customHeight="1">
      <c r="A2379" s="1"/>
      <c r="B2379" s="368"/>
      <c r="C2379" s="355"/>
      <c r="D2379" s="355"/>
      <c r="E2379" s="355"/>
      <c r="F2379" s="355"/>
      <c r="G2379" s="369"/>
      <c r="H2379" s="358">
        <f>SUM(G2378)</f>
        <v>0</v>
      </c>
      <c r="I2379" s="1"/>
    </row>
    <row r="2380" spans="1:9" ht="12.75" hidden="1" customHeight="1">
      <c r="A2380" s="1"/>
      <c r="B2380" s="367"/>
      <c r="C2380" s="1"/>
      <c r="D2380" s="1"/>
      <c r="E2380" s="1"/>
      <c r="F2380" s="1"/>
      <c r="G2380" s="1"/>
      <c r="H2380" s="260"/>
      <c r="I2380" s="1"/>
    </row>
    <row r="2381" spans="1:9" ht="12.75" hidden="1" customHeight="1">
      <c r="A2381" s="1"/>
      <c r="B2381" s="370" t="s">
        <v>429</v>
      </c>
      <c r="C2381" s="355"/>
      <c r="D2381" s="355"/>
      <c r="E2381" s="355"/>
      <c r="F2381" s="355"/>
      <c r="G2381" s="369"/>
      <c r="H2381" s="371">
        <f>H2368+H2374+H2379</f>
        <v>47675.366944788329</v>
      </c>
      <c r="I2381" s="1"/>
    </row>
    <row r="2382" spans="1:9" ht="12.75" hidden="1" customHeight="1">
      <c r="A2382" s="1"/>
      <c r="B2382" s="367"/>
      <c r="C2382" s="1"/>
      <c r="D2382" s="1"/>
      <c r="E2382" s="1"/>
      <c r="F2382" s="1"/>
      <c r="G2382" s="1"/>
      <c r="H2382" s="372"/>
      <c r="I2382" s="1"/>
    </row>
    <row r="2383" spans="1:9" ht="12.75" hidden="1" customHeight="1">
      <c r="A2383" s="1"/>
      <c r="B2383" s="347" t="s">
        <v>349</v>
      </c>
      <c r="C2383" s="48"/>
      <c r="D2383" s="49">
        <f>'COEF.RESUMEN'!$H$5</f>
        <v>0.15</v>
      </c>
      <c r="E2383" s="48"/>
      <c r="F2383" s="48"/>
      <c r="G2383" s="48"/>
      <c r="H2383" s="350">
        <f>H2381*D2383</f>
        <v>7151.3050417182494</v>
      </c>
      <c r="I2383" s="1"/>
    </row>
    <row r="2384" spans="1:9" ht="12.75" hidden="1" customHeight="1">
      <c r="A2384" s="1"/>
      <c r="B2384" s="373"/>
      <c r="C2384" s="48"/>
      <c r="D2384" s="49"/>
      <c r="E2384" s="48"/>
      <c r="F2384" s="48"/>
      <c r="G2384" s="48"/>
      <c r="H2384" s="374"/>
      <c r="I2384" s="1"/>
    </row>
    <row r="2385" spans="1:9" ht="12.75" hidden="1" customHeight="1">
      <c r="A2385" s="1"/>
      <c r="B2385" s="347"/>
      <c r="C2385" s="48"/>
      <c r="D2385" s="49"/>
      <c r="E2385" s="48"/>
      <c r="F2385" s="48"/>
      <c r="G2385" s="48"/>
      <c r="H2385" s="350"/>
      <c r="I2385" s="1"/>
    </row>
    <row r="2386" spans="1:9" ht="12.75" hidden="1" customHeight="1">
      <c r="A2386" s="1"/>
      <c r="B2386" s="347" t="s">
        <v>350</v>
      </c>
      <c r="C2386" s="48"/>
      <c r="D2386" s="49">
        <f>'COEF.RESUMEN'!$H$6</f>
        <v>0.1</v>
      </c>
      <c r="E2386" s="48"/>
      <c r="F2386" s="48"/>
      <c r="G2386" s="48"/>
      <c r="H2386" s="350">
        <f>H2381*D2386</f>
        <v>4767.5366944788329</v>
      </c>
      <c r="I2386" s="1"/>
    </row>
    <row r="2387" spans="1:9" ht="12.75" hidden="1" customHeight="1">
      <c r="A2387" s="1"/>
      <c r="B2387" s="347"/>
      <c r="C2387" s="48"/>
      <c r="D2387" s="49"/>
      <c r="E2387" s="48"/>
      <c r="F2387" s="48"/>
      <c r="G2387" s="48"/>
      <c r="H2387" s="374">
        <f>H2381+H2383+H2386</f>
        <v>59594.208680985415</v>
      </c>
      <c r="I2387" s="1"/>
    </row>
    <row r="2388" spans="1:9" ht="12.75" hidden="1" customHeight="1">
      <c r="A2388" s="1"/>
      <c r="B2388" s="347" t="s">
        <v>430</v>
      </c>
      <c r="C2388" s="48"/>
      <c r="D2388" s="49">
        <f>'COEF.RESUMEN'!$H$8</f>
        <v>0.25</v>
      </c>
      <c r="E2388" s="48"/>
      <c r="F2388" s="48"/>
      <c r="G2388" s="48"/>
      <c r="H2388" s="350">
        <f>H2387*D2388</f>
        <v>14898.552170246354</v>
      </c>
      <c r="I2388" s="1"/>
    </row>
    <row r="2389" spans="1:9" ht="12.75" hidden="1" customHeight="1">
      <c r="A2389" s="1"/>
      <c r="B2389" s="347"/>
      <c r="C2389" s="48"/>
      <c r="D2389" s="48"/>
      <c r="E2389" s="48"/>
      <c r="F2389" s="48"/>
      <c r="G2389" s="48"/>
      <c r="H2389" s="375"/>
      <c r="I2389" s="1"/>
    </row>
    <row r="2390" spans="1:9" ht="12.75" hidden="1" customHeight="1">
      <c r="A2390" s="1"/>
      <c r="B2390" s="376" t="s">
        <v>431</v>
      </c>
      <c r="C2390" s="340"/>
      <c r="D2390" s="340"/>
      <c r="E2390" s="340"/>
      <c r="F2390" s="340"/>
      <c r="G2390" s="377"/>
      <c r="H2390" s="371">
        <f>H2387+H2388</f>
        <v>74492.760851231767</v>
      </c>
      <c r="I2390" s="1"/>
    </row>
    <row r="2391" spans="1:9" ht="12.75" hidden="1" customHeight="1">
      <c r="A2391" s="1"/>
      <c r="B2391" s="1"/>
      <c r="C2391" s="1"/>
      <c r="D2391" s="1"/>
      <c r="E2391" s="1"/>
      <c r="F2391" s="1"/>
      <c r="G2391" s="1"/>
      <c r="H2391" s="1"/>
      <c r="I2391" s="1"/>
    </row>
    <row r="2392" spans="1:9" ht="12.75" hidden="1" customHeight="1">
      <c r="A2392" s="1"/>
      <c r="B2392" s="708" t="s">
        <v>2120</v>
      </c>
      <c r="C2392" s="687"/>
      <c r="D2392" s="762" t="s">
        <v>2121</v>
      </c>
      <c r="E2392" s="687"/>
      <c r="F2392" s="387" t="s">
        <v>167</v>
      </c>
      <c r="G2392" s="763">
        <v>1</v>
      </c>
      <c r="H2392" s="687"/>
      <c r="I2392" s="1"/>
    </row>
    <row r="2393" spans="1:9" ht="12.75" hidden="1" customHeight="1">
      <c r="A2393" s="1"/>
      <c r="B2393" s="342" t="s">
        <v>416</v>
      </c>
      <c r="C2393" s="343" t="s">
        <v>16</v>
      </c>
      <c r="D2393" s="342" t="s">
        <v>417</v>
      </c>
      <c r="E2393" s="342" t="s">
        <v>418</v>
      </c>
      <c r="F2393" s="342" t="s">
        <v>419</v>
      </c>
      <c r="G2393" s="342" t="s">
        <v>420</v>
      </c>
      <c r="H2393" s="342" t="s">
        <v>421</v>
      </c>
      <c r="I2393" s="1"/>
    </row>
    <row r="2394" spans="1:9" ht="12.75" hidden="1" customHeight="1">
      <c r="A2394" s="1"/>
      <c r="B2394" s="378" t="str">
        <f>'LISTA DE PRECIOS '!$D$1862</f>
        <v>Horno Pizzero 12 moldes A°I°</v>
      </c>
      <c r="C2394" s="160" t="s">
        <v>43</v>
      </c>
      <c r="D2394" s="345">
        <v>1</v>
      </c>
      <c r="E2394" s="348">
        <f t="shared" ref="E2394:E2397" si="219">D2394*$G$2392</f>
        <v>1</v>
      </c>
      <c r="F2394" s="345">
        <f>'LISTA DE PRECIOS '!$J$1862</f>
        <v>48154.874167314214</v>
      </c>
      <c r="G2394" s="352">
        <f t="shared" ref="G2394:G2397" si="220">E2394*F2394</f>
        <v>48154.874167314214</v>
      </c>
      <c r="H2394" s="346"/>
      <c r="I2394" s="1"/>
    </row>
    <row r="2395" spans="1:9" ht="12.75" hidden="1" customHeight="1">
      <c r="A2395" s="1"/>
      <c r="B2395" s="396" t="str">
        <f>'LISTA DE PRECIOS '!$D$1684</f>
        <v>Union doble epoxi 3/4"</v>
      </c>
      <c r="C2395" s="106" t="s">
        <v>43</v>
      </c>
      <c r="D2395" s="381">
        <v>1</v>
      </c>
      <c r="E2395" s="348">
        <f t="shared" si="219"/>
        <v>1</v>
      </c>
      <c r="F2395" s="348">
        <f>'LISTA DE PRECIOS '!$J$1684</f>
        <v>804.57735565692178</v>
      </c>
      <c r="G2395" s="352">
        <f t="shared" si="220"/>
        <v>804.57735565692178</v>
      </c>
      <c r="H2395" s="382"/>
      <c r="I2395" s="1"/>
    </row>
    <row r="2396" spans="1:9" ht="12.75" hidden="1" customHeight="1">
      <c r="A2396" s="1"/>
      <c r="B2396" s="396" t="str">
        <f>'LISTA DE PRECIOS '!$D$1694</f>
        <v>Niple 0,019 x 40 cm</v>
      </c>
      <c r="C2396" s="106" t="s">
        <v>43</v>
      </c>
      <c r="D2396" s="381">
        <v>2</v>
      </c>
      <c r="E2396" s="348">
        <f t="shared" si="219"/>
        <v>2</v>
      </c>
      <c r="F2396" s="348">
        <f>'LISTA DE PRECIOS '!$J$1694</f>
        <v>433.42652242416528</v>
      </c>
      <c r="G2396" s="352">
        <f t="shared" si="220"/>
        <v>866.85304484833057</v>
      </c>
      <c r="H2396" s="382"/>
      <c r="I2396" s="1"/>
    </row>
    <row r="2397" spans="1:9" ht="12.75" hidden="1" customHeight="1">
      <c r="A2397" s="1"/>
      <c r="B2397" s="347" t="str">
        <f>'LISTA DE PRECIOS '!$D$1836</f>
        <v>Sellador de roscas x 150 gs</v>
      </c>
      <c r="C2397" s="48" t="s">
        <v>43</v>
      </c>
      <c r="D2397" s="348">
        <v>0.1</v>
      </c>
      <c r="E2397" s="348">
        <f t="shared" si="219"/>
        <v>0.1</v>
      </c>
      <c r="F2397" s="348">
        <f>'LISTA DE PRECIOS '!$J$1836</f>
        <v>480.58902055496128</v>
      </c>
      <c r="G2397" s="352">
        <f t="shared" si="220"/>
        <v>48.058902055496134</v>
      </c>
      <c r="H2397" s="350"/>
      <c r="I2397" s="1"/>
    </row>
    <row r="2398" spans="1:9" ht="12.75" hidden="1" customHeight="1">
      <c r="A2398" s="1"/>
      <c r="B2398" s="347"/>
      <c r="C2398" s="48"/>
      <c r="D2398" s="348"/>
      <c r="E2398" s="348"/>
      <c r="F2398" s="348"/>
      <c r="G2398" s="352"/>
      <c r="H2398" s="350"/>
      <c r="I2398" s="1"/>
    </row>
    <row r="2399" spans="1:9" ht="12.75" hidden="1" customHeight="1">
      <c r="A2399" s="1"/>
      <c r="B2399" s="347"/>
      <c r="C2399" s="48"/>
      <c r="D2399" s="348"/>
      <c r="E2399" s="348"/>
      <c r="F2399" s="348"/>
      <c r="G2399" s="348"/>
      <c r="H2399" s="350"/>
      <c r="I2399" s="1"/>
    </row>
    <row r="2400" spans="1:9" ht="12.75" hidden="1" customHeight="1">
      <c r="A2400" s="1"/>
      <c r="B2400" s="347"/>
      <c r="C2400" s="48"/>
      <c r="D2400" s="348"/>
      <c r="E2400" s="348"/>
      <c r="F2400" s="348"/>
      <c r="G2400" s="348"/>
      <c r="H2400" s="350"/>
      <c r="I2400" s="1"/>
    </row>
    <row r="2401" spans="1:9" ht="12.75" hidden="1" customHeight="1">
      <c r="A2401" s="1"/>
      <c r="B2401" s="347"/>
      <c r="C2401" s="48"/>
      <c r="D2401" s="348"/>
      <c r="E2401" s="348"/>
      <c r="F2401" s="348"/>
      <c r="G2401" s="348"/>
      <c r="H2401" s="350"/>
      <c r="I2401" s="1"/>
    </row>
    <row r="2402" spans="1:9" ht="12.75" hidden="1" customHeight="1">
      <c r="A2402" s="1"/>
      <c r="B2402" s="354" t="s">
        <v>422</v>
      </c>
      <c r="C2402" s="355"/>
      <c r="D2402" s="356"/>
      <c r="E2402" s="356"/>
      <c r="F2402" s="356"/>
      <c r="G2402" s="357"/>
      <c r="H2402" s="358">
        <f>SUM(G2394:G2399)</f>
        <v>49874.363469874959</v>
      </c>
      <c r="I2402" s="1"/>
    </row>
    <row r="2403" spans="1:9" ht="12.75" hidden="1" customHeight="1">
      <c r="A2403" s="1"/>
      <c r="B2403" s="359"/>
      <c r="C2403" s="50"/>
      <c r="D2403" s="360"/>
      <c r="E2403" s="360"/>
      <c r="F2403" s="360"/>
      <c r="G2403" s="360"/>
      <c r="H2403" s="361"/>
      <c r="I2403" s="1"/>
    </row>
    <row r="2404" spans="1:9" ht="12.75" hidden="1" customHeight="1">
      <c r="A2404" s="1"/>
      <c r="B2404" s="409" t="s">
        <v>452</v>
      </c>
      <c r="C2404" s="52" t="s">
        <v>424</v>
      </c>
      <c r="D2404" s="55">
        <v>2</v>
      </c>
      <c r="E2404" s="348">
        <f>D2404*$G$2392</f>
        <v>2</v>
      </c>
      <c r="F2404" s="352">
        <f>'MANO DE OBRA'!$K$8</f>
        <v>1165.6790978787881</v>
      </c>
      <c r="G2404" s="352">
        <f>E2404*F2404</f>
        <v>2331.3581957575761</v>
      </c>
      <c r="H2404" s="364"/>
      <c r="I2404" s="1"/>
    </row>
    <row r="2405" spans="1:9" ht="12.75" hidden="1" customHeight="1">
      <c r="A2405" s="1"/>
      <c r="B2405" s="409"/>
      <c r="C2405" s="52"/>
      <c r="D2405" s="55"/>
      <c r="E2405" s="348"/>
      <c r="F2405" s="352"/>
      <c r="G2405" s="352"/>
      <c r="H2405" s="364"/>
      <c r="I2405" s="1"/>
    </row>
    <row r="2406" spans="1:9" ht="12.75" hidden="1" customHeight="1">
      <c r="A2406" s="1"/>
      <c r="B2406" s="347"/>
      <c r="C2406" s="52"/>
      <c r="D2406" s="394"/>
      <c r="E2406" s="348"/>
      <c r="F2406" s="394"/>
      <c r="G2406" s="352"/>
      <c r="H2406" s="364"/>
      <c r="I2406" s="1"/>
    </row>
    <row r="2407" spans="1:9" ht="12.75" hidden="1" customHeight="1">
      <c r="A2407" s="1"/>
      <c r="B2407" s="390"/>
      <c r="C2407" s="52"/>
      <c r="D2407" s="394"/>
      <c r="E2407" s="348"/>
      <c r="F2407" s="394"/>
      <c r="G2407" s="352"/>
      <c r="H2407" s="365"/>
      <c r="I2407" s="1"/>
    </row>
    <row r="2408" spans="1:9" ht="12.75" hidden="1" customHeight="1">
      <c r="A2408" s="1"/>
      <c r="B2408" s="764" t="s">
        <v>425</v>
      </c>
      <c r="C2408" s="689"/>
      <c r="D2408" s="689"/>
      <c r="E2408" s="689"/>
      <c r="F2408" s="689"/>
      <c r="G2408" s="765"/>
      <c r="H2408" s="366">
        <f>SUM(G2404:G2407)</f>
        <v>2331.3581957575761</v>
      </c>
      <c r="I2408" s="1"/>
    </row>
    <row r="2409" spans="1:9" ht="12.75" hidden="1" customHeight="1">
      <c r="A2409" s="1"/>
      <c r="B2409" s="766"/>
      <c r="C2409" s="692"/>
      <c r="D2409" s="692"/>
      <c r="E2409" s="692"/>
      <c r="F2409" s="692"/>
      <c r="G2409" s="692"/>
      <c r="H2409" s="700"/>
      <c r="I2409" s="1"/>
    </row>
    <row r="2410" spans="1:9" ht="12.75" hidden="1" customHeight="1">
      <c r="A2410" s="1"/>
      <c r="B2410" s="347" t="s">
        <v>426</v>
      </c>
      <c r="C2410" s="48"/>
      <c r="D2410" s="348"/>
      <c r="E2410" s="348"/>
      <c r="F2410" s="348"/>
      <c r="G2410" s="348"/>
      <c r="H2410" s="349"/>
      <c r="I2410" s="1"/>
    </row>
    <row r="2411" spans="1:9" ht="12.75" hidden="1" customHeight="1">
      <c r="A2411" s="1"/>
      <c r="B2411" s="347" t="s">
        <v>427</v>
      </c>
      <c r="C2411" s="48"/>
      <c r="D2411" s="348"/>
      <c r="E2411" s="348"/>
      <c r="F2411" s="348"/>
      <c r="G2411" s="348"/>
      <c r="H2411" s="349"/>
      <c r="I2411" s="1"/>
    </row>
    <row r="2412" spans="1:9" ht="12.75" hidden="1" customHeight="1">
      <c r="A2412" s="1"/>
      <c r="B2412" s="351" t="s">
        <v>428</v>
      </c>
      <c r="C2412" s="90"/>
      <c r="D2412" s="352"/>
      <c r="E2412" s="352"/>
      <c r="F2412" s="352"/>
      <c r="G2412" s="352"/>
      <c r="H2412" s="349"/>
      <c r="I2412" s="1"/>
    </row>
    <row r="2413" spans="1:9" ht="12.75" hidden="1" customHeight="1">
      <c r="A2413" s="1"/>
      <c r="B2413" s="368"/>
      <c r="C2413" s="355"/>
      <c r="D2413" s="355"/>
      <c r="E2413" s="355"/>
      <c r="F2413" s="355"/>
      <c r="G2413" s="369"/>
      <c r="H2413" s="358">
        <f>SUM(G2412)</f>
        <v>0</v>
      </c>
      <c r="I2413" s="1"/>
    </row>
    <row r="2414" spans="1:9" ht="12.75" hidden="1" customHeight="1">
      <c r="A2414" s="1"/>
      <c r="B2414" s="367"/>
      <c r="C2414" s="1"/>
      <c r="D2414" s="1"/>
      <c r="E2414" s="1"/>
      <c r="F2414" s="1"/>
      <c r="G2414" s="1"/>
      <c r="H2414" s="260"/>
      <c r="I2414" s="1"/>
    </row>
    <row r="2415" spans="1:9" ht="12.75" hidden="1" customHeight="1">
      <c r="A2415" s="1"/>
      <c r="B2415" s="370" t="s">
        <v>429</v>
      </c>
      <c r="C2415" s="355"/>
      <c r="D2415" s="355"/>
      <c r="E2415" s="355"/>
      <c r="F2415" s="355"/>
      <c r="G2415" s="369"/>
      <c r="H2415" s="371">
        <f>H2402+H2408+H2413</f>
        <v>52205.721665632533</v>
      </c>
      <c r="I2415" s="1"/>
    </row>
    <row r="2416" spans="1:9" ht="12.75" hidden="1" customHeight="1">
      <c r="A2416" s="1"/>
      <c r="B2416" s="367"/>
      <c r="C2416" s="1"/>
      <c r="D2416" s="1"/>
      <c r="E2416" s="1"/>
      <c r="F2416" s="1"/>
      <c r="G2416" s="1"/>
      <c r="H2416" s="372"/>
      <c r="I2416" s="1"/>
    </row>
    <row r="2417" spans="1:9" ht="12.75" hidden="1" customHeight="1">
      <c r="A2417" s="1"/>
      <c r="B2417" s="347" t="s">
        <v>349</v>
      </c>
      <c r="C2417" s="48"/>
      <c r="D2417" s="49">
        <f>'COEF.RESUMEN'!$H$5</f>
        <v>0.15</v>
      </c>
      <c r="E2417" s="48"/>
      <c r="F2417" s="48"/>
      <c r="G2417" s="48"/>
      <c r="H2417" s="350">
        <f>H2415*D2417</f>
        <v>7830.8582498448795</v>
      </c>
      <c r="I2417" s="1"/>
    </row>
    <row r="2418" spans="1:9" ht="12.75" hidden="1" customHeight="1">
      <c r="A2418" s="1"/>
      <c r="B2418" s="373"/>
      <c r="C2418" s="48"/>
      <c r="D2418" s="49"/>
      <c r="E2418" s="48"/>
      <c r="F2418" s="48"/>
      <c r="G2418" s="48"/>
      <c r="H2418" s="374"/>
      <c r="I2418" s="1"/>
    </row>
    <row r="2419" spans="1:9" ht="12.75" hidden="1" customHeight="1">
      <c r="A2419" s="1"/>
      <c r="B2419" s="347"/>
      <c r="C2419" s="48"/>
      <c r="D2419" s="49"/>
      <c r="E2419" s="48"/>
      <c r="F2419" s="48"/>
      <c r="G2419" s="48"/>
      <c r="H2419" s="350"/>
      <c r="I2419" s="1"/>
    </row>
    <row r="2420" spans="1:9" ht="12.75" hidden="1" customHeight="1">
      <c r="A2420" s="1"/>
      <c r="B2420" s="347" t="s">
        <v>350</v>
      </c>
      <c r="C2420" s="48"/>
      <c r="D2420" s="49">
        <f>'COEF.RESUMEN'!$H$6</f>
        <v>0.1</v>
      </c>
      <c r="E2420" s="48"/>
      <c r="F2420" s="48"/>
      <c r="G2420" s="48"/>
      <c r="H2420" s="350">
        <f>H2415*D2420</f>
        <v>5220.5721665632536</v>
      </c>
      <c r="I2420" s="1"/>
    </row>
    <row r="2421" spans="1:9" ht="12.75" hidden="1" customHeight="1">
      <c r="A2421" s="1"/>
      <c r="B2421" s="347"/>
      <c r="C2421" s="48"/>
      <c r="D2421" s="49"/>
      <c r="E2421" s="48"/>
      <c r="F2421" s="48"/>
      <c r="G2421" s="48"/>
      <c r="H2421" s="374">
        <f>H2415+H2417+H2420</f>
        <v>65257.152082040666</v>
      </c>
      <c r="I2421" s="1"/>
    </row>
    <row r="2422" spans="1:9" ht="12.75" hidden="1" customHeight="1">
      <c r="A2422" s="1"/>
      <c r="B2422" s="347" t="s">
        <v>430</v>
      </c>
      <c r="C2422" s="48"/>
      <c r="D2422" s="49">
        <f>'COEF.RESUMEN'!$H$8</f>
        <v>0.25</v>
      </c>
      <c r="E2422" s="48"/>
      <c r="F2422" s="48"/>
      <c r="G2422" s="48"/>
      <c r="H2422" s="350">
        <f>H2421*D2422</f>
        <v>16314.288020510166</v>
      </c>
      <c r="I2422" s="1"/>
    </row>
    <row r="2423" spans="1:9" ht="12.75" hidden="1" customHeight="1">
      <c r="A2423" s="1"/>
      <c r="B2423" s="347"/>
      <c r="C2423" s="48"/>
      <c r="D2423" s="48"/>
      <c r="E2423" s="48"/>
      <c r="F2423" s="48"/>
      <c r="G2423" s="48"/>
      <c r="H2423" s="375"/>
      <c r="I2423" s="1"/>
    </row>
    <row r="2424" spans="1:9" ht="12.75" hidden="1" customHeight="1">
      <c r="A2424" s="1"/>
      <c r="B2424" s="376" t="s">
        <v>431</v>
      </c>
      <c r="C2424" s="340"/>
      <c r="D2424" s="340"/>
      <c r="E2424" s="340"/>
      <c r="F2424" s="340"/>
      <c r="G2424" s="377"/>
      <c r="H2424" s="371">
        <f>H2421+H2422</f>
        <v>81571.440102550827</v>
      </c>
      <c r="I2424" s="1"/>
    </row>
    <row r="2425" spans="1:9" ht="12.75" hidden="1" customHeight="1">
      <c r="A2425" s="1"/>
      <c r="B2425" s="1"/>
      <c r="C2425" s="1"/>
      <c r="D2425" s="1"/>
      <c r="E2425" s="1"/>
      <c r="F2425" s="1"/>
      <c r="G2425" s="1"/>
      <c r="H2425" s="1"/>
      <c r="I2425" s="1"/>
    </row>
    <row r="2426" spans="1:9" ht="12.75" hidden="1" customHeight="1">
      <c r="A2426" s="1"/>
      <c r="B2426" s="708" t="s">
        <v>2122</v>
      </c>
      <c r="C2426" s="687"/>
      <c r="D2426" s="762" t="s">
        <v>2123</v>
      </c>
      <c r="E2426" s="687"/>
      <c r="F2426" s="387" t="s">
        <v>167</v>
      </c>
      <c r="G2426" s="763">
        <v>1</v>
      </c>
      <c r="H2426" s="687"/>
      <c r="I2426" s="1"/>
    </row>
    <row r="2427" spans="1:9" ht="12.75" hidden="1" customHeight="1">
      <c r="A2427" s="1"/>
      <c r="B2427" s="342" t="s">
        <v>416</v>
      </c>
      <c r="C2427" s="343" t="s">
        <v>16</v>
      </c>
      <c r="D2427" s="342" t="s">
        <v>417</v>
      </c>
      <c r="E2427" s="342" t="s">
        <v>418</v>
      </c>
      <c r="F2427" s="342" t="s">
        <v>419</v>
      </c>
      <c r="G2427" s="342" t="s">
        <v>420</v>
      </c>
      <c r="H2427" s="342" t="s">
        <v>421</v>
      </c>
      <c r="I2427" s="1"/>
    </row>
    <row r="2428" spans="1:9" ht="12.75" hidden="1" customHeight="1">
      <c r="A2428" s="1"/>
      <c r="B2428" s="378" t="str">
        <f>'LISTA DE PRECIOS '!$D$1863</f>
        <v>Horno Pizzero 18 moldes A°I°</v>
      </c>
      <c r="C2428" s="160" t="s">
        <v>43</v>
      </c>
      <c r="D2428" s="345">
        <v>1</v>
      </c>
      <c r="E2428" s="348">
        <f t="shared" ref="E2428:E2431" si="221">D2428*$G$2426</f>
        <v>1</v>
      </c>
      <c r="F2428" s="345">
        <f>'LISTA DE PRECIOS '!$J$1863</f>
        <v>113868.80664269855</v>
      </c>
      <c r="G2428" s="352">
        <f t="shared" ref="G2428:G2431" si="222">E2428*F2428</f>
        <v>113868.80664269855</v>
      </c>
      <c r="H2428" s="346"/>
      <c r="I2428" s="1"/>
    </row>
    <row r="2429" spans="1:9" ht="12.75" hidden="1" customHeight="1">
      <c r="A2429" s="1"/>
      <c r="B2429" s="396" t="str">
        <f>'LISTA DE PRECIOS '!$D$1684</f>
        <v>Union doble epoxi 3/4"</v>
      </c>
      <c r="C2429" s="106" t="s">
        <v>43</v>
      </c>
      <c r="D2429" s="381">
        <v>1</v>
      </c>
      <c r="E2429" s="348">
        <f t="shared" si="221"/>
        <v>1</v>
      </c>
      <c r="F2429" s="348">
        <f>'LISTA DE PRECIOS '!$J$1684</f>
        <v>804.57735565692178</v>
      </c>
      <c r="G2429" s="352">
        <f t="shared" si="222"/>
        <v>804.57735565692178</v>
      </c>
      <c r="H2429" s="382"/>
      <c r="I2429" s="1"/>
    </row>
    <row r="2430" spans="1:9" ht="12.75" hidden="1" customHeight="1">
      <c r="A2430" s="1"/>
      <c r="B2430" s="396" t="str">
        <f>'LISTA DE PRECIOS '!$D$1694</f>
        <v>Niple 0,019 x 40 cm</v>
      </c>
      <c r="C2430" s="106" t="s">
        <v>43</v>
      </c>
      <c r="D2430" s="381">
        <v>2</v>
      </c>
      <c r="E2430" s="348">
        <f t="shared" si="221"/>
        <v>2</v>
      </c>
      <c r="F2430" s="348">
        <f>'LISTA DE PRECIOS '!$J$1694</f>
        <v>433.42652242416528</v>
      </c>
      <c r="G2430" s="352">
        <f t="shared" si="222"/>
        <v>866.85304484833057</v>
      </c>
      <c r="H2430" s="382"/>
      <c r="I2430" s="1"/>
    </row>
    <row r="2431" spans="1:9" ht="12.75" hidden="1" customHeight="1">
      <c r="A2431" s="1"/>
      <c r="B2431" s="347" t="str">
        <f>'LISTA DE PRECIOS '!$D$1836</f>
        <v>Sellador de roscas x 150 gs</v>
      </c>
      <c r="C2431" s="48" t="s">
        <v>43</v>
      </c>
      <c r="D2431" s="348">
        <v>0.1</v>
      </c>
      <c r="E2431" s="348">
        <f t="shared" si="221"/>
        <v>0.1</v>
      </c>
      <c r="F2431" s="348">
        <f>'LISTA DE PRECIOS '!$J$1836</f>
        <v>480.58902055496128</v>
      </c>
      <c r="G2431" s="352">
        <f t="shared" si="222"/>
        <v>48.058902055496134</v>
      </c>
      <c r="H2431" s="350"/>
      <c r="I2431" s="1"/>
    </row>
    <row r="2432" spans="1:9" ht="12.75" hidden="1" customHeight="1">
      <c r="A2432" s="1"/>
      <c r="B2432" s="347"/>
      <c r="C2432" s="48"/>
      <c r="D2432" s="348"/>
      <c r="E2432" s="348"/>
      <c r="F2432" s="348"/>
      <c r="G2432" s="352"/>
      <c r="H2432" s="350"/>
      <c r="I2432" s="1"/>
    </row>
    <row r="2433" spans="1:9" ht="12.75" hidden="1" customHeight="1">
      <c r="A2433" s="1"/>
      <c r="B2433" s="347"/>
      <c r="C2433" s="48"/>
      <c r="D2433" s="348"/>
      <c r="E2433" s="348"/>
      <c r="F2433" s="348"/>
      <c r="G2433" s="348"/>
      <c r="H2433" s="350"/>
      <c r="I2433" s="1"/>
    </row>
    <row r="2434" spans="1:9" ht="12.75" hidden="1" customHeight="1">
      <c r="A2434" s="1"/>
      <c r="B2434" s="347"/>
      <c r="C2434" s="48"/>
      <c r="D2434" s="348"/>
      <c r="E2434" s="348"/>
      <c r="F2434" s="348"/>
      <c r="G2434" s="348"/>
      <c r="H2434" s="350"/>
      <c r="I2434" s="1"/>
    </row>
    <row r="2435" spans="1:9" ht="12.75" hidden="1" customHeight="1">
      <c r="A2435" s="1"/>
      <c r="B2435" s="347"/>
      <c r="C2435" s="48"/>
      <c r="D2435" s="348"/>
      <c r="E2435" s="348"/>
      <c r="F2435" s="348"/>
      <c r="G2435" s="348"/>
      <c r="H2435" s="350"/>
      <c r="I2435" s="1"/>
    </row>
    <row r="2436" spans="1:9" ht="12.75" hidden="1" customHeight="1">
      <c r="A2436" s="1"/>
      <c r="B2436" s="354" t="s">
        <v>422</v>
      </c>
      <c r="C2436" s="355"/>
      <c r="D2436" s="356"/>
      <c r="E2436" s="356"/>
      <c r="F2436" s="356"/>
      <c r="G2436" s="357"/>
      <c r="H2436" s="358">
        <f>SUM(G2428:G2433)</f>
        <v>115588.29594525929</v>
      </c>
      <c r="I2436" s="1"/>
    </row>
    <row r="2437" spans="1:9" ht="12.75" hidden="1" customHeight="1">
      <c r="A2437" s="1"/>
      <c r="B2437" s="359"/>
      <c r="C2437" s="50"/>
      <c r="D2437" s="360"/>
      <c r="E2437" s="360"/>
      <c r="F2437" s="360"/>
      <c r="G2437" s="360"/>
      <c r="H2437" s="361"/>
      <c r="I2437" s="1"/>
    </row>
    <row r="2438" spans="1:9" ht="12.75" hidden="1" customHeight="1">
      <c r="A2438" s="1"/>
      <c r="B2438" s="409" t="s">
        <v>452</v>
      </c>
      <c r="C2438" s="52" t="s">
        <v>424</v>
      </c>
      <c r="D2438" s="55">
        <v>2</v>
      </c>
      <c r="E2438" s="348">
        <f>D2438*$G$2426</f>
        <v>2</v>
      </c>
      <c r="F2438" s="352">
        <f>'MANO DE OBRA'!$K$8</f>
        <v>1165.6790978787881</v>
      </c>
      <c r="G2438" s="352">
        <f>E2438*F2438</f>
        <v>2331.3581957575761</v>
      </c>
      <c r="H2438" s="364"/>
      <c r="I2438" s="1"/>
    </row>
    <row r="2439" spans="1:9" ht="12.75" hidden="1" customHeight="1">
      <c r="A2439" s="1"/>
      <c r="B2439" s="409"/>
      <c r="C2439" s="52"/>
      <c r="D2439" s="55"/>
      <c r="E2439" s="348"/>
      <c r="F2439" s="352"/>
      <c r="G2439" s="352"/>
      <c r="H2439" s="364"/>
      <c r="I2439" s="1"/>
    </row>
    <row r="2440" spans="1:9" ht="12.75" hidden="1" customHeight="1">
      <c r="A2440" s="1"/>
      <c r="B2440" s="347"/>
      <c r="C2440" s="52"/>
      <c r="D2440" s="394"/>
      <c r="E2440" s="348"/>
      <c r="F2440" s="394"/>
      <c r="G2440" s="352"/>
      <c r="H2440" s="364"/>
      <c r="I2440" s="1"/>
    </row>
    <row r="2441" spans="1:9" ht="12.75" hidden="1" customHeight="1">
      <c r="A2441" s="1"/>
      <c r="B2441" s="390"/>
      <c r="C2441" s="52"/>
      <c r="D2441" s="394"/>
      <c r="E2441" s="348"/>
      <c r="F2441" s="394"/>
      <c r="G2441" s="352"/>
      <c r="H2441" s="365"/>
      <c r="I2441" s="1"/>
    </row>
    <row r="2442" spans="1:9" ht="12.75" hidden="1" customHeight="1">
      <c r="A2442" s="1"/>
      <c r="B2442" s="764" t="s">
        <v>425</v>
      </c>
      <c r="C2442" s="689"/>
      <c r="D2442" s="689"/>
      <c r="E2442" s="689"/>
      <c r="F2442" s="689"/>
      <c r="G2442" s="765"/>
      <c r="H2442" s="366">
        <f>SUM(G2438:G2441)</f>
        <v>2331.3581957575761</v>
      </c>
      <c r="I2442" s="1"/>
    </row>
    <row r="2443" spans="1:9" ht="12.75" hidden="1" customHeight="1">
      <c r="A2443" s="1"/>
      <c r="B2443" s="766"/>
      <c r="C2443" s="692"/>
      <c r="D2443" s="692"/>
      <c r="E2443" s="692"/>
      <c r="F2443" s="692"/>
      <c r="G2443" s="692"/>
      <c r="H2443" s="700"/>
      <c r="I2443" s="1"/>
    </row>
    <row r="2444" spans="1:9" ht="12.75" hidden="1" customHeight="1">
      <c r="A2444" s="1"/>
      <c r="B2444" s="347" t="s">
        <v>426</v>
      </c>
      <c r="C2444" s="48"/>
      <c r="D2444" s="348"/>
      <c r="E2444" s="348"/>
      <c r="F2444" s="348"/>
      <c r="G2444" s="348"/>
      <c r="H2444" s="349"/>
      <c r="I2444" s="1"/>
    </row>
    <row r="2445" spans="1:9" ht="12.75" hidden="1" customHeight="1">
      <c r="A2445" s="1"/>
      <c r="B2445" s="347" t="s">
        <v>427</v>
      </c>
      <c r="C2445" s="48"/>
      <c r="D2445" s="348"/>
      <c r="E2445" s="348"/>
      <c r="F2445" s="348"/>
      <c r="G2445" s="348"/>
      <c r="H2445" s="349"/>
      <c r="I2445" s="1"/>
    </row>
    <row r="2446" spans="1:9" ht="12.75" hidden="1" customHeight="1">
      <c r="A2446" s="1"/>
      <c r="B2446" s="351" t="s">
        <v>428</v>
      </c>
      <c r="C2446" s="90"/>
      <c r="D2446" s="352"/>
      <c r="E2446" s="352"/>
      <c r="F2446" s="352"/>
      <c r="G2446" s="352"/>
      <c r="H2446" s="349"/>
      <c r="I2446" s="1"/>
    </row>
    <row r="2447" spans="1:9" ht="12.75" hidden="1" customHeight="1">
      <c r="A2447" s="1"/>
      <c r="B2447" s="368"/>
      <c r="C2447" s="355"/>
      <c r="D2447" s="355"/>
      <c r="E2447" s="355"/>
      <c r="F2447" s="355"/>
      <c r="G2447" s="369"/>
      <c r="H2447" s="358">
        <f>SUM(G2446)</f>
        <v>0</v>
      </c>
      <c r="I2447" s="1"/>
    </row>
    <row r="2448" spans="1:9" ht="12.75" hidden="1" customHeight="1">
      <c r="A2448" s="1"/>
      <c r="B2448" s="367"/>
      <c r="C2448" s="1"/>
      <c r="D2448" s="1"/>
      <c r="E2448" s="1"/>
      <c r="F2448" s="1"/>
      <c r="G2448" s="1"/>
      <c r="H2448" s="260"/>
      <c r="I2448" s="1"/>
    </row>
    <row r="2449" spans="1:9" ht="12.75" hidden="1" customHeight="1">
      <c r="A2449" s="1"/>
      <c r="B2449" s="370" t="s">
        <v>429</v>
      </c>
      <c r="C2449" s="355"/>
      <c r="D2449" s="355"/>
      <c r="E2449" s="355"/>
      <c r="F2449" s="355"/>
      <c r="G2449" s="369"/>
      <c r="H2449" s="371">
        <f>H2436+H2442+H2447</f>
        <v>117919.65414101687</v>
      </c>
      <c r="I2449" s="1"/>
    </row>
    <row r="2450" spans="1:9" ht="12.75" hidden="1" customHeight="1">
      <c r="A2450" s="1"/>
      <c r="B2450" s="367"/>
      <c r="C2450" s="1"/>
      <c r="D2450" s="1"/>
      <c r="E2450" s="1"/>
      <c r="F2450" s="1"/>
      <c r="G2450" s="1"/>
      <c r="H2450" s="372"/>
      <c r="I2450" s="1"/>
    </row>
    <row r="2451" spans="1:9" ht="12.75" hidden="1" customHeight="1">
      <c r="A2451" s="1"/>
      <c r="B2451" s="347" t="s">
        <v>349</v>
      </c>
      <c r="C2451" s="48"/>
      <c r="D2451" s="49">
        <f>'COEF.RESUMEN'!$H$5</f>
        <v>0.15</v>
      </c>
      <c r="E2451" s="48"/>
      <c r="F2451" s="48"/>
      <c r="G2451" s="48"/>
      <c r="H2451" s="350">
        <f>H2449*D2451</f>
        <v>17687.948121152531</v>
      </c>
      <c r="I2451" s="1"/>
    </row>
    <row r="2452" spans="1:9" ht="12.75" hidden="1" customHeight="1">
      <c r="A2452" s="1"/>
      <c r="B2452" s="373"/>
      <c r="C2452" s="48"/>
      <c r="D2452" s="49"/>
      <c r="E2452" s="48"/>
      <c r="F2452" s="48"/>
      <c r="G2452" s="48"/>
      <c r="H2452" s="374"/>
      <c r="I2452" s="1"/>
    </row>
    <row r="2453" spans="1:9" ht="12.75" hidden="1" customHeight="1">
      <c r="A2453" s="1"/>
      <c r="B2453" s="347"/>
      <c r="C2453" s="48"/>
      <c r="D2453" s="49"/>
      <c r="E2453" s="48"/>
      <c r="F2453" s="48"/>
      <c r="G2453" s="48"/>
      <c r="H2453" s="350"/>
      <c r="I2453" s="1"/>
    </row>
    <row r="2454" spans="1:9" ht="12.75" hidden="1" customHeight="1">
      <c r="A2454" s="1"/>
      <c r="B2454" s="347" t="s">
        <v>350</v>
      </c>
      <c r="C2454" s="48"/>
      <c r="D2454" s="49">
        <f>'COEF.RESUMEN'!$H$6</f>
        <v>0.1</v>
      </c>
      <c r="E2454" s="48"/>
      <c r="F2454" s="48"/>
      <c r="G2454" s="48"/>
      <c r="H2454" s="350">
        <f>H2449*D2454</f>
        <v>11791.965414101687</v>
      </c>
      <c r="I2454" s="1"/>
    </row>
    <row r="2455" spans="1:9" ht="12.75" hidden="1" customHeight="1">
      <c r="A2455" s="1"/>
      <c r="B2455" s="347"/>
      <c r="C2455" s="48"/>
      <c r="D2455" s="49"/>
      <c r="E2455" s="48"/>
      <c r="F2455" s="48"/>
      <c r="G2455" s="48"/>
      <c r="H2455" s="374">
        <f>H2449+H2451+H2454</f>
        <v>147399.56767627111</v>
      </c>
      <c r="I2455" s="1"/>
    </row>
    <row r="2456" spans="1:9" ht="12.75" hidden="1" customHeight="1">
      <c r="A2456" s="1"/>
      <c r="B2456" s="347" t="s">
        <v>430</v>
      </c>
      <c r="C2456" s="48"/>
      <c r="D2456" s="49">
        <f>'COEF.RESUMEN'!$H$8</f>
        <v>0.25</v>
      </c>
      <c r="E2456" s="48"/>
      <c r="F2456" s="48"/>
      <c r="G2456" s="48"/>
      <c r="H2456" s="350">
        <f>H2455*D2456</f>
        <v>36849.891919067777</v>
      </c>
      <c r="I2456" s="1"/>
    </row>
    <row r="2457" spans="1:9" ht="12.75" hidden="1" customHeight="1">
      <c r="A2457" s="1"/>
      <c r="B2457" s="347"/>
      <c r="C2457" s="48"/>
      <c r="D2457" s="48"/>
      <c r="E2457" s="48"/>
      <c r="F2457" s="48"/>
      <c r="G2457" s="48"/>
      <c r="H2457" s="375"/>
      <c r="I2457" s="1"/>
    </row>
    <row r="2458" spans="1:9" ht="12.75" hidden="1" customHeight="1">
      <c r="A2458" s="1"/>
      <c r="B2458" s="376" t="s">
        <v>431</v>
      </c>
      <c r="C2458" s="340"/>
      <c r="D2458" s="340"/>
      <c r="E2458" s="340"/>
      <c r="F2458" s="340"/>
      <c r="G2458" s="377"/>
      <c r="H2458" s="371">
        <f>H2455+H2456</f>
        <v>184249.45959533888</v>
      </c>
      <c r="I2458" s="1"/>
    </row>
    <row r="2459" spans="1:9" ht="12.75" hidden="1" customHeight="1">
      <c r="A2459" s="1"/>
      <c r="B2459" s="1"/>
      <c r="C2459" s="1"/>
      <c r="D2459" s="1"/>
      <c r="E2459" s="1"/>
      <c r="F2459" s="1"/>
      <c r="G2459" s="1"/>
      <c r="H2459" s="1"/>
      <c r="I2459" s="1"/>
    </row>
    <row r="2460" spans="1:9" ht="12.75" hidden="1" customHeight="1">
      <c r="A2460" s="1"/>
      <c r="B2460" s="708" t="s">
        <v>2124</v>
      </c>
      <c r="C2460" s="687"/>
      <c r="D2460" s="762" t="s">
        <v>2125</v>
      </c>
      <c r="E2460" s="687"/>
      <c r="F2460" s="387" t="s">
        <v>167</v>
      </c>
      <c r="G2460" s="763">
        <v>1</v>
      </c>
      <c r="H2460" s="687"/>
      <c r="I2460" s="1"/>
    </row>
    <row r="2461" spans="1:9" ht="12.75" hidden="1" customHeight="1">
      <c r="A2461" s="1"/>
      <c r="B2461" s="342" t="s">
        <v>416</v>
      </c>
      <c r="C2461" s="343" t="s">
        <v>16</v>
      </c>
      <c r="D2461" s="342" t="s">
        <v>417</v>
      </c>
      <c r="E2461" s="342" t="s">
        <v>418</v>
      </c>
      <c r="F2461" s="342" t="s">
        <v>419</v>
      </c>
      <c r="G2461" s="342" t="s">
        <v>420</v>
      </c>
      <c r="H2461" s="342" t="s">
        <v>421</v>
      </c>
      <c r="I2461" s="1"/>
    </row>
    <row r="2462" spans="1:9" ht="12.75" hidden="1" customHeight="1">
      <c r="A2462" s="1"/>
      <c r="B2462" s="378" t="str">
        <f>'LISTA DE PRECIOS '!$D$1864</f>
        <v>Horno Pizzero 24 moldes A°I°</v>
      </c>
      <c r="C2462" s="160" t="s">
        <v>43</v>
      </c>
      <c r="D2462" s="345">
        <v>1</v>
      </c>
      <c r="E2462" s="348">
        <f t="shared" ref="E2462:E2465" si="223">D2462*$G$2460</f>
        <v>1</v>
      </c>
      <c r="F2462" s="345">
        <f>'LISTA DE PRECIOS '!$J$1864</f>
        <v>150448.04655176876</v>
      </c>
      <c r="G2462" s="352">
        <f t="shared" ref="G2462:G2465" si="224">E2462*F2462</f>
        <v>150448.04655176876</v>
      </c>
      <c r="H2462" s="346"/>
      <c r="I2462" s="1"/>
    </row>
    <row r="2463" spans="1:9" ht="12.75" hidden="1" customHeight="1">
      <c r="A2463" s="1"/>
      <c r="B2463" s="396" t="str">
        <f>'LISTA DE PRECIOS '!$D$1684</f>
        <v>Union doble epoxi 3/4"</v>
      </c>
      <c r="C2463" s="106" t="s">
        <v>43</v>
      </c>
      <c r="D2463" s="381">
        <v>1</v>
      </c>
      <c r="E2463" s="348">
        <f t="shared" si="223"/>
        <v>1</v>
      </c>
      <c r="F2463" s="348">
        <f>'LISTA DE PRECIOS '!$J$1684</f>
        <v>804.57735565692178</v>
      </c>
      <c r="G2463" s="352">
        <f t="shared" si="224"/>
        <v>804.57735565692178</v>
      </c>
      <c r="H2463" s="382"/>
      <c r="I2463" s="1"/>
    </row>
    <row r="2464" spans="1:9" ht="12.75" hidden="1" customHeight="1">
      <c r="A2464" s="1"/>
      <c r="B2464" s="396" t="str">
        <f>'LISTA DE PRECIOS '!$D$1694</f>
        <v>Niple 0,019 x 40 cm</v>
      </c>
      <c r="C2464" s="106" t="s">
        <v>43</v>
      </c>
      <c r="D2464" s="381">
        <v>2</v>
      </c>
      <c r="E2464" s="348">
        <f t="shared" si="223"/>
        <v>2</v>
      </c>
      <c r="F2464" s="348">
        <f>'LISTA DE PRECIOS '!$J$1694</f>
        <v>433.42652242416528</v>
      </c>
      <c r="G2464" s="352">
        <f t="shared" si="224"/>
        <v>866.85304484833057</v>
      </c>
      <c r="H2464" s="382"/>
      <c r="I2464" s="1"/>
    </row>
    <row r="2465" spans="1:9" ht="12.75" hidden="1" customHeight="1">
      <c r="A2465" s="1"/>
      <c r="B2465" s="347" t="str">
        <f>'LISTA DE PRECIOS '!$D$1836</f>
        <v>Sellador de roscas x 150 gs</v>
      </c>
      <c r="C2465" s="48" t="s">
        <v>43</v>
      </c>
      <c r="D2465" s="348">
        <v>0.1</v>
      </c>
      <c r="E2465" s="348">
        <f t="shared" si="223"/>
        <v>0.1</v>
      </c>
      <c r="F2465" s="348">
        <f>'LISTA DE PRECIOS '!$J$1836</f>
        <v>480.58902055496128</v>
      </c>
      <c r="G2465" s="352">
        <f t="shared" si="224"/>
        <v>48.058902055496134</v>
      </c>
      <c r="H2465" s="350"/>
      <c r="I2465" s="1"/>
    </row>
    <row r="2466" spans="1:9" ht="12.75" hidden="1" customHeight="1">
      <c r="A2466" s="1"/>
      <c r="B2466" s="347"/>
      <c r="C2466" s="48"/>
      <c r="D2466" s="348"/>
      <c r="E2466" s="348"/>
      <c r="F2466" s="348"/>
      <c r="G2466" s="352"/>
      <c r="H2466" s="350"/>
      <c r="I2466" s="1"/>
    </row>
    <row r="2467" spans="1:9" ht="12.75" hidden="1" customHeight="1">
      <c r="A2467" s="1"/>
      <c r="B2467" s="347"/>
      <c r="C2467" s="48"/>
      <c r="D2467" s="348"/>
      <c r="E2467" s="348"/>
      <c r="F2467" s="348"/>
      <c r="G2467" s="348"/>
      <c r="H2467" s="350"/>
      <c r="I2467" s="1"/>
    </row>
    <row r="2468" spans="1:9" ht="12.75" hidden="1" customHeight="1">
      <c r="A2468" s="1"/>
      <c r="B2468" s="347"/>
      <c r="C2468" s="48"/>
      <c r="D2468" s="348"/>
      <c r="E2468" s="348"/>
      <c r="F2468" s="348"/>
      <c r="G2468" s="348"/>
      <c r="H2468" s="350"/>
      <c r="I2468" s="1"/>
    </row>
    <row r="2469" spans="1:9" ht="12.75" hidden="1" customHeight="1">
      <c r="A2469" s="1"/>
      <c r="B2469" s="347"/>
      <c r="C2469" s="48"/>
      <c r="D2469" s="348"/>
      <c r="E2469" s="348"/>
      <c r="F2469" s="348"/>
      <c r="G2469" s="348"/>
      <c r="H2469" s="350"/>
      <c r="I2469" s="1"/>
    </row>
    <row r="2470" spans="1:9" ht="12.75" hidden="1" customHeight="1">
      <c r="A2470" s="1"/>
      <c r="B2470" s="354" t="s">
        <v>422</v>
      </c>
      <c r="C2470" s="355"/>
      <c r="D2470" s="356"/>
      <c r="E2470" s="356"/>
      <c r="F2470" s="356"/>
      <c r="G2470" s="357"/>
      <c r="H2470" s="358">
        <f>SUM(G2462:G2467)</f>
        <v>152167.5358543295</v>
      </c>
      <c r="I2470" s="1"/>
    </row>
    <row r="2471" spans="1:9" ht="12.75" hidden="1" customHeight="1">
      <c r="A2471" s="1"/>
      <c r="B2471" s="359"/>
      <c r="C2471" s="50"/>
      <c r="D2471" s="360"/>
      <c r="E2471" s="360"/>
      <c r="F2471" s="360"/>
      <c r="G2471" s="360"/>
      <c r="H2471" s="361"/>
      <c r="I2471" s="1"/>
    </row>
    <row r="2472" spans="1:9" ht="12.75" hidden="1" customHeight="1">
      <c r="A2472" s="1"/>
      <c r="B2472" s="409" t="s">
        <v>452</v>
      </c>
      <c r="C2472" s="52" t="s">
        <v>424</v>
      </c>
      <c r="D2472" s="55">
        <v>2</v>
      </c>
      <c r="E2472" s="348">
        <f>D2472*$G$2460</f>
        <v>2</v>
      </c>
      <c r="F2472" s="352">
        <f>'MANO DE OBRA'!$K$8</f>
        <v>1165.6790978787881</v>
      </c>
      <c r="G2472" s="352">
        <f>E2472*F2472</f>
        <v>2331.3581957575761</v>
      </c>
      <c r="H2472" s="364"/>
      <c r="I2472" s="1"/>
    </row>
    <row r="2473" spans="1:9" ht="12.75" hidden="1" customHeight="1">
      <c r="A2473" s="1"/>
      <c r="B2473" s="409"/>
      <c r="C2473" s="52"/>
      <c r="D2473" s="55"/>
      <c r="E2473" s="348"/>
      <c r="F2473" s="352"/>
      <c r="G2473" s="352"/>
      <c r="H2473" s="364"/>
      <c r="I2473" s="1"/>
    </row>
    <row r="2474" spans="1:9" ht="12.75" hidden="1" customHeight="1">
      <c r="A2474" s="1"/>
      <c r="B2474" s="347"/>
      <c r="C2474" s="52"/>
      <c r="D2474" s="394"/>
      <c r="E2474" s="348"/>
      <c r="F2474" s="394"/>
      <c r="G2474" s="352"/>
      <c r="H2474" s="364"/>
      <c r="I2474" s="1"/>
    </row>
    <row r="2475" spans="1:9" ht="12.75" hidden="1" customHeight="1">
      <c r="A2475" s="1"/>
      <c r="B2475" s="390"/>
      <c r="C2475" s="52"/>
      <c r="D2475" s="394"/>
      <c r="E2475" s="348"/>
      <c r="F2475" s="394"/>
      <c r="G2475" s="352"/>
      <c r="H2475" s="365"/>
      <c r="I2475" s="1"/>
    </row>
    <row r="2476" spans="1:9" ht="12.75" hidden="1" customHeight="1">
      <c r="A2476" s="1"/>
      <c r="B2476" s="764" t="s">
        <v>425</v>
      </c>
      <c r="C2476" s="689"/>
      <c r="D2476" s="689"/>
      <c r="E2476" s="689"/>
      <c r="F2476" s="689"/>
      <c r="G2476" s="765"/>
      <c r="H2476" s="366">
        <f>SUM(G2472:G2475)</f>
        <v>2331.3581957575761</v>
      </c>
      <c r="I2476" s="1"/>
    </row>
    <row r="2477" spans="1:9" ht="12.75" hidden="1" customHeight="1">
      <c r="A2477" s="1"/>
      <c r="B2477" s="766"/>
      <c r="C2477" s="692"/>
      <c r="D2477" s="692"/>
      <c r="E2477" s="692"/>
      <c r="F2477" s="692"/>
      <c r="G2477" s="692"/>
      <c r="H2477" s="700"/>
      <c r="I2477" s="1"/>
    </row>
    <row r="2478" spans="1:9" ht="12.75" hidden="1" customHeight="1">
      <c r="A2478" s="1"/>
      <c r="B2478" s="347" t="s">
        <v>426</v>
      </c>
      <c r="C2478" s="48"/>
      <c r="D2478" s="348"/>
      <c r="E2478" s="348"/>
      <c r="F2478" s="348"/>
      <c r="G2478" s="348"/>
      <c r="H2478" s="349"/>
      <c r="I2478" s="1"/>
    </row>
    <row r="2479" spans="1:9" ht="12.75" hidden="1" customHeight="1">
      <c r="A2479" s="1"/>
      <c r="B2479" s="347" t="s">
        <v>427</v>
      </c>
      <c r="C2479" s="48"/>
      <c r="D2479" s="348"/>
      <c r="E2479" s="348"/>
      <c r="F2479" s="348"/>
      <c r="G2479" s="348"/>
      <c r="H2479" s="349"/>
      <c r="I2479" s="1"/>
    </row>
    <row r="2480" spans="1:9" ht="12.75" hidden="1" customHeight="1">
      <c r="A2480" s="1"/>
      <c r="B2480" s="351" t="s">
        <v>428</v>
      </c>
      <c r="C2480" s="90"/>
      <c r="D2480" s="352"/>
      <c r="E2480" s="352"/>
      <c r="F2480" s="352"/>
      <c r="G2480" s="352"/>
      <c r="H2480" s="349"/>
      <c r="I2480" s="1"/>
    </row>
    <row r="2481" spans="1:9" ht="12.75" hidden="1" customHeight="1">
      <c r="A2481" s="1"/>
      <c r="B2481" s="368"/>
      <c r="C2481" s="355"/>
      <c r="D2481" s="355"/>
      <c r="E2481" s="355"/>
      <c r="F2481" s="355"/>
      <c r="G2481" s="369"/>
      <c r="H2481" s="358">
        <f>SUM(G2480)</f>
        <v>0</v>
      </c>
      <c r="I2481" s="1"/>
    </row>
    <row r="2482" spans="1:9" ht="12.75" hidden="1" customHeight="1">
      <c r="A2482" s="1"/>
      <c r="B2482" s="367"/>
      <c r="C2482" s="1"/>
      <c r="D2482" s="1"/>
      <c r="E2482" s="1"/>
      <c r="F2482" s="1"/>
      <c r="G2482" s="1"/>
      <c r="H2482" s="260"/>
      <c r="I2482" s="1"/>
    </row>
    <row r="2483" spans="1:9" ht="12.75" hidden="1" customHeight="1">
      <c r="A2483" s="1"/>
      <c r="B2483" s="370" t="s">
        <v>429</v>
      </c>
      <c r="C2483" s="355"/>
      <c r="D2483" s="355"/>
      <c r="E2483" s="355"/>
      <c r="F2483" s="355"/>
      <c r="G2483" s="369"/>
      <c r="H2483" s="371">
        <f>H2470+H2476+H2481</f>
        <v>154498.89405008708</v>
      </c>
      <c r="I2483" s="1"/>
    </row>
    <row r="2484" spans="1:9" ht="12.75" hidden="1" customHeight="1">
      <c r="A2484" s="1"/>
      <c r="B2484" s="367"/>
      <c r="C2484" s="1"/>
      <c r="D2484" s="1"/>
      <c r="E2484" s="1"/>
      <c r="F2484" s="1"/>
      <c r="G2484" s="1"/>
      <c r="H2484" s="372"/>
      <c r="I2484" s="1"/>
    </row>
    <row r="2485" spans="1:9" ht="12.75" hidden="1" customHeight="1">
      <c r="A2485" s="1"/>
      <c r="B2485" s="347" t="s">
        <v>349</v>
      </c>
      <c r="C2485" s="48"/>
      <c r="D2485" s="49">
        <f>'COEF.RESUMEN'!$H$5</f>
        <v>0.15</v>
      </c>
      <c r="E2485" s="48"/>
      <c r="F2485" s="48"/>
      <c r="G2485" s="48"/>
      <c r="H2485" s="350">
        <f>H2483*D2485</f>
        <v>23174.834107513063</v>
      </c>
      <c r="I2485" s="1"/>
    </row>
    <row r="2486" spans="1:9" ht="12.75" hidden="1" customHeight="1">
      <c r="A2486" s="1"/>
      <c r="B2486" s="373"/>
      <c r="C2486" s="48"/>
      <c r="D2486" s="49"/>
      <c r="E2486" s="48"/>
      <c r="F2486" s="48"/>
      <c r="G2486" s="48"/>
      <c r="H2486" s="374"/>
      <c r="I2486" s="1"/>
    </row>
    <row r="2487" spans="1:9" ht="12.75" hidden="1" customHeight="1">
      <c r="A2487" s="1"/>
      <c r="B2487" s="347"/>
      <c r="C2487" s="48"/>
      <c r="D2487" s="49"/>
      <c r="E2487" s="48"/>
      <c r="F2487" s="48"/>
      <c r="G2487" s="48"/>
      <c r="H2487" s="350"/>
      <c r="I2487" s="1"/>
    </row>
    <row r="2488" spans="1:9" ht="12.75" hidden="1" customHeight="1">
      <c r="A2488" s="1"/>
      <c r="B2488" s="347" t="s">
        <v>350</v>
      </c>
      <c r="C2488" s="48"/>
      <c r="D2488" s="49">
        <f>'COEF.RESUMEN'!$H$6</f>
        <v>0.1</v>
      </c>
      <c r="E2488" s="48"/>
      <c r="F2488" s="48"/>
      <c r="G2488" s="48"/>
      <c r="H2488" s="350">
        <f>H2483*D2488</f>
        <v>15449.889405008709</v>
      </c>
      <c r="I2488" s="1"/>
    </row>
    <row r="2489" spans="1:9" ht="12.75" hidden="1" customHeight="1">
      <c r="A2489" s="1"/>
      <c r="B2489" s="347"/>
      <c r="C2489" s="48"/>
      <c r="D2489" s="49"/>
      <c r="E2489" s="48"/>
      <c r="F2489" s="48"/>
      <c r="G2489" s="48"/>
      <c r="H2489" s="374">
        <f>H2483+H2485+H2488</f>
        <v>193123.61756260885</v>
      </c>
      <c r="I2489" s="1"/>
    </row>
    <row r="2490" spans="1:9" ht="12.75" hidden="1" customHeight="1">
      <c r="A2490" s="1"/>
      <c r="B2490" s="347" t="s">
        <v>430</v>
      </c>
      <c r="C2490" s="48"/>
      <c r="D2490" s="49">
        <f>'COEF.RESUMEN'!$H$8</f>
        <v>0.25</v>
      </c>
      <c r="E2490" s="48"/>
      <c r="F2490" s="48"/>
      <c r="G2490" s="48"/>
      <c r="H2490" s="350">
        <f>H2489*D2490</f>
        <v>48280.904390652213</v>
      </c>
      <c r="I2490" s="1"/>
    </row>
    <row r="2491" spans="1:9" ht="12.75" hidden="1" customHeight="1">
      <c r="A2491" s="1"/>
      <c r="B2491" s="347"/>
      <c r="C2491" s="48"/>
      <c r="D2491" s="48"/>
      <c r="E2491" s="48"/>
      <c r="F2491" s="48"/>
      <c r="G2491" s="48"/>
      <c r="H2491" s="375"/>
      <c r="I2491" s="1"/>
    </row>
    <row r="2492" spans="1:9" ht="12.75" hidden="1" customHeight="1">
      <c r="A2492" s="1"/>
      <c r="B2492" s="376" t="s">
        <v>431</v>
      </c>
      <c r="C2492" s="340"/>
      <c r="D2492" s="340"/>
      <c r="E2492" s="340"/>
      <c r="F2492" s="340"/>
      <c r="G2492" s="377"/>
      <c r="H2492" s="371">
        <f>H2489+H2490</f>
        <v>241404.52195326105</v>
      </c>
      <c r="I2492" s="1"/>
    </row>
    <row r="2493" spans="1:9" ht="12.75" hidden="1" customHeight="1">
      <c r="A2493" s="1"/>
      <c r="B2493" s="1"/>
      <c r="C2493" s="1"/>
      <c r="D2493" s="1"/>
      <c r="E2493" s="1"/>
      <c r="F2493" s="1"/>
      <c r="G2493" s="1"/>
      <c r="H2493" s="1"/>
      <c r="I2493" s="1"/>
    </row>
    <row r="2494" spans="1:9" ht="12.75" hidden="1" customHeight="1">
      <c r="A2494" s="1"/>
      <c r="B2494" s="708" t="s">
        <v>2126</v>
      </c>
      <c r="C2494" s="687"/>
      <c r="D2494" s="762" t="s">
        <v>2127</v>
      </c>
      <c r="E2494" s="687"/>
      <c r="F2494" s="387" t="s">
        <v>167</v>
      </c>
      <c r="G2494" s="763">
        <v>1</v>
      </c>
      <c r="H2494" s="687"/>
      <c r="I2494" s="1"/>
    </row>
    <row r="2495" spans="1:9" ht="12.75" hidden="1" customHeight="1">
      <c r="A2495" s="1"/>
      <c r="B2495" s="342" t="s">
        <v>416</v>
      </c>
      <c r="C2495" s="343" t="s">
        <v>16</v>
      </c>
      <c r="D2495" s="342" t="s">
        <v>417</v>
      </c>
      <c r="E2495" s="342" t="s">
        <v>418</v>
      </c>
      <c r="F2495" s="342" t="s">
        <v>419</v>
      </c>
      <c r="G2495" s="342" t="s">
        <v>420</v>
      </c>
      <c r="H2495" s="342" t="s">
        <v>421</v>
      </c>
      <c r="I2495" s="1"/>
    </row>
    <row r="2496" spans="1:9" ht="12.75" hidden="1" customHeight="1">
      <c r="A2496" s="1"/>
      <c r="B2496" s="378" t="str">
        <f>'LISTA DE PRECIOS '!D1860</f>
        <v>Freidora industrial 27 l</v>
      </c>
      <c r="C2496" s="160" t="s">
        <v>43</v>
      </c>
      <c r="D2496" s="345">
        <v>1</v>
      </c>
      <c r="E2496" s="348">
        <f t="shared" ref="E2496:E2499" si="225">D2496*$G$2494</f>
        <v>1</v>
      </c>
      <c r="F2496" s="345">
        <f>'LISTA DE PRECIOS '!J1860</f>
        <v>42301.954162944538</v>
      </c>
      <c r="G2496" s="352">
        <f t="shared" ref="G2496:G2499" si="226">E2496*F2496</f>
        <v>42301.954162944538</v>
      </c>
      <c r="H2496" s="346"/>
      <c r="I2496" s="1"/>
    </row>
    <row r="2497" spans="1:9" ht="12.75" hidden="1" customHeight="1">
      <c r="A2497" s="1"/>
      <c r="B2497" s="396" t="str">
        <f>'LISTA DE PRECIOS '!$D$1684</f>
        <v>Union doble epoxi 3/4"</v>
      </c>
      <c r="C2497" s="106" t="s">
        <v>43</v>
      </c>
      <c r="D2497" s="381">
        <v>1</v>
      </c>
      <c r="E2497" s="348">
        <f t="shared" si="225"/>
        <v>1</v>
      </c>
      <c r="F2497" s="348">
        <f>'LISTA DE PRECIOS '!$J$1684</f>
        <v>804.57735565692178</v>
      </c>
      <c r="G2497" s="352">
        <f t="shared" si="226"/>
        <v>804.57735565692178</v>
      </c>
      <c r="H2497" s="382"/>
      <c r="I2497" s="1"/>
    </row>
    <row r="2498" spans="1:9" ht="12.75" hidden="1" customHeight="1">
      <c r="A2498" s="1"/>
      <c r="B2498" s="396" t="str">
        <f>'LISTA DE PRECIOS '!$D$1694</f>
        <v>Niple 0,019 x 40 cm</v>
      </c>
      <c r="C2498" s="106" t="s">
        <v>43</v>
      </c>
      <c r="D2498" s="381">
        <v>2</v>
      </c>
      <c r="E2498" s="348">
        <f t="shared" si="225"/>
        <v>2</v>
      </c>
      <c r="F2498" s="348">
        <f>'LISTA DE PRECIOS '!$J$1694</f>
        <v>433.42652242416528</v>
      </c>
      <c r="G2498" s="352">
        <f t="shared" si="226"/>
        <v>866.85304484833057</v>
      </c>
      <c r="H2498" s="382"/>
      <c r="I2498" s="1"/>
    </row>
    <row r="2499" spans="1:9" ht="12.75" hidden="1" customHeight="1">
      <c r="A2499" s="1"/>
      <c r="B2499" s="347" t="str">
        <f>'LISTA DE PRECIOS '!$D$1836</f>
        <v>Sellador de roscas x 150 gs</v>
      </c>
      <c r="C2499" s="48" t="s">
        <v>43</v>
      </c>
      <c r="D2499" s="348">
        <v>0.1</v>
      </c>
      <c r="E2499" s="348">
        <f t="shared" si="225"/>
        <v>0.1</v>
      </c>
      <c r="F2499" s="348">
        <f>'LISTA DE PRECIOS '!$J$1836</f>
        <v>480.58902055496128</v>
      </c>
      <c r="G2499" s="352">
        <f t="shared" si="226"/>
        <v>48.058902055496134</v>
      </c>
      <c r="H2499" s="350"/>
      <c r="I2499" s="1"/>
    </row>
    <row r="2500" spans="1:9" ht="12.75" hidden="1" customHeight="1">
      <c r="A2500" s="1"/>
      <c r="B2500" s="347"/>
      <c r="C2500" s="48"/>
      <c r="D2500" s="348"/>
      <c r="E2500" s="348"/>
      <c r="F2500" s="348"/>
      <c r="G2500" s="352"/>
      <c r="H2500" s="350"/>
      <c r="I2500" s="1"/>
    </row>
    <row r="2501" spans="1:9" ht="12.75" hidden="1" customHeight="1">
      <c r="A2501" s="1"/>
      <c r="B2501" s="347"/>
      <c r="C2501" s="48"/>
      <c r="D2501" s="348"/>
      <c r="E2501" s="348"/>
      <c r="F2501" s="348"/>
      <c r="G2501" s="348"/>
      <c r="H2501" s="350"/>
      <c r="I2501" s="1"/>
    </row>
    <row r="2502" spans="1:9" ht="12.75" hidden="1" customHeight="1">
      <c r="A2502" s="1"/>
      <c r="B2502" s="347"/>
      <c r="C2502" s="48"/>
      <c r="D2502" s="348"/>
      <c r="E2502" s="348"/>
      <c r="F2502" s="348"/>
      <c r="G2502" s="348"/>
      <c r="H2502" s="350"/>
      <c r="I2502" s="1"/>
    </row>
    <row r="2503" spans="1:9" ht="12.75" hidden="1" customHeight="1">
      <c r="A2503" s="1"/>
      <c r="B2503" s="347"/>
      <c r="C2503" s="48"/>
      <c r="D2503" s="348"/>
      <c r="E2503" s="348"/>
      <c r="F2503" s="348"/>
      <c r="G2503" s="348"/>
      <c r="H2503" s="350"/>
      <c r="I2503" s="1"/>
    </row>
    <row r="2504" spans="1:9" ht="12.75" hidden="1" customHeight="1">
      <c r="A2504" s="1"/>
      <c r="B2504" s="354" t="s">
        <v>422</v>
      </c>
      <c r="C2504" s="355"/>
      <c r="D2504" s="356"/>
      <c r="E2504" s="356"/>
      <c r="F2504" s="356"/>
      <c r="G2504" s="357"/>
      <c r="H2504" s="358">
        <f>SUM(G2496:G2501)</f>
        <v>44021.443465505283</v>
      </c>
      <c r="I2504" s="1"/>
    </row>
    <row r="2505" spans="1:9" ht="12.75" hidden="1" customHeight="1">
      <c r="A2505" s="1"/>
      <c r="B2505" s="359"/>
      <c r="C2505" s="50"/>
      <c r="D2505" s="360"/>
      <c r="E2505" s="360"/>
      <c r="F2505" s="360"/>
      <c r="G2505" s="360"/>
      <c r="H2505" s="361"/>
      <c r="I2505" s="1"/>
    </row>
    <row r="2506" spans="1:9" ht="12.75" hidden="1" customHeight="1">
      <c r="A2506" s="1"/>
      <c r="B2506" s="409" t="s">
        <v>452</v>
      </c>
      <c r="C2506" s="52" t="s">
        <v>424</v>
      </c>
      <c r="D2506" s="55">
        <v>2</v>
      </c>
      <c r="E2506" s="348">
        <f>D2506*$G$2494</f>
        <v>2</v>
      </c>
      <c r="F2506" s="352">
        <f>'MANO DE OBRA'!$K$8</f>
        <v>1165.6790978787881</v>
      </c>
      <c r="G2506" s="352">
        <f>E2506*F2506</f>
        <v>2331.3581957575761</v>
      </c>
      <c r="H2506" s="364"/>
      <c r="I2506" s="1"/>
    </row>
    <row r="2507" spans="1:9" ht="12.75" hidden="1" customHeight="1">
      <c r="A2507" s="1"/>
      <c r="B2507" s="409"/>
      <c r="C2507" s="52"/>
      <c r="D2507" s="55"/>
      <c r="E2507" s="348"/>
      <c r="F2507" s="352"/>
      <c r="G2507" s="352"/>
      <c r="H2507" s="364"/>
      <c r="I2507" s="1"/>
    </row>
    <row r="2508" spans="1:9" ht="12.75" hidden="1" customHeight="1">
      <c r="A2508" s="1"/>
      <c r="B2508" s="347"/>
      <c r="C2508" s="52"/>
      <c r="D2508" s="394"/>
      <c r="E2508" s="348"/>
      <c r="F2508" s="394"/>
      <c r="G2508" s="352"/>
      <c r="H2508" s="364"/>
      <c r="I2508" s="1"/>
    </row>
    <row r="2509" spans="1:9" ht="12.75" hidden="1" customHeight="1">
      <c r="A2509" s="1"/>
      <c r="B2509" s="390"/>
      <c r="C2509" s="52"/>
      <c r="D2509" s="394"/>
      <c r="E2509" s="348"/>
      <c r="F2509" s="394"/>
      <c r="G2509" s="352"/>
      <c r="H2509" s="365"/>
      <c r="I2509" s="1"/>
    </row>
    <row r="2510" spans="1:9" ht="12.75" hidden="1" customHeight="1">
      <c r="A2510" s="1"/>
      <c r="B2510" s="764" t="s">
        <v>425</v>
      </c>
      <c r="C2510" s="689"/>
      <c r="D2510" s="689"/>
      <c r="E2510" s="689"/>
      <c r="F2510" s="689"/>
      <c r="G2510" s="765"/>
      <c r="H2510" s="366">
        <f>SUM(G2506:G2509)</f>
        <v>2331.3581957575761</v>
      </c>
      <c r="I2510" s="1"/>
    </row>
    <row r="2511" spans="1:9" ht="12.75" hidden="1" customHeight="1">
      <c r="A2511" s="1"/>
      <c r="B2511" s="766"/>
      <c r="C2511" s="692"/>
      <c r="D2511" s="692"/>
      <c r="E2511" s="692"/>
      <c r="F2511" s="692"/>
      <c r="G2511" s="692"/>
      <c r="H2511" s="700"/>
      <c r="I2511" s="1"/>
    </row>
    <row r="2512" spans="1:9" ht="12.75" hidden="1" customHeight="1">
      <c r="A2512" s="1"/>
      <c r="B2512" s="347" t="s">
        <v>426</v>
      </c>
      <c r="C2512" s="48"/>
      <c r="D2512" s="348"/>
      <c r="E2512" s="348"/>
      <c r="F2512" s="348"/>
      <c r="G2512" s="348"/>
      <c r="H2512" s="349"/>
      <c r="I2512" s="1"/>
    </row>
    <row r="2513" spans="1:9" ht="12.75" hidden="1" customHeight="1">
      <c r="A2513" s="1"/>
      <c r="B2513" s="347" t="s">
        <v>427</v>
      </c>
      <c r="C2513" s="48"/>
      <c r="D2513" s="348"/>
      <c r="E2513" s="348"/>
      <c r="F2513" s="348"/>
      <c r="G2513" s="348"/>
      <c r="H2513" s="349"/>
      <c r="I2513" s="1"/>
    </row>
    <row r="2514" spans="1:9" ht="12.75" hidden="1" customHeight="1">
      <c r="A2514" s="1"/>
      <c r="B2514" s="351" t="s">
        <v>428</v>
      </c>
      <c r="C2514" s="90"/>
      <c r="D2514" s="352"/>
      <c r="E2514" s="352"/>
      <c r="F2514" s="352"/>
      <c r="G2514" s="352"/>
      <c r="H2514" s="349"/>
      <c r="I2514" s="1"/>
    </row>
    <row r="2515" spans="1:9" ht="12.75" hidden="1" customHeight="1">
      <c r="A2515" s="1"/>
      <c r="B2515" s="368"/>
      <c r="C2515" s="355"/>
      <c r="D2515" s="355"/>
      <c r="E2515" s="355"/>
      <c r="F2515" s="355"/>
      <c r="G2515" s="369"/>
      <c r="H2515" s="358">
        <f>SUM(G2514)</f>
        <v>0</v>
      </c>
      <c r="I2515" s="1"/>
    </row>
    <row r="2516" spans="1:9" ht="12.75" hidden="1" customHeight="1">
      <c r="A2516" s="1"/>
      <c r="B2516" s="367"/>
      <c r="C2516" s="1"/>
      <c r="D2516" s="1"/>
      <c r="E2516" s="1"/>
      <c r="F2516" s="1"/>
      <c r="G2516" s="1"/>
      <c r="H2516" s="260"/>
      <c r="I2516" s="1"/>
    </row>
    <row r="2517" spans="1:9" ht="12.75" hidden="1" customHeight="1">
      <c r="A2517" s="1"/>
      <c r="B2517" s="370" t="s">
        <v>429</v>
      </c>
      <c r="C2517" s="355"/>
      <c r="D2517" s="355"/>
      <c r="E2517" s="355"/>
      <c r="F2517" s="355"/>
      <c r="G2517" s="369"/>
      <c r="H2517" s="371">
        <f>H2504+H2510+H2515</f>
        <v>46352.801661262856</v>
      </c>
      <c r="I2517" s="1"/>
    </row>
    <row r="2518" spans="1:9" ht="12.75" hidden="1" customHeight="1">
      <c r="A2518" s="1"/>
      <c r="B2518" s="367"/>
      <c r="C2518" s="1"/>
      <c r="D2518" s="1"/>
      <c r="E2518" s="1"/>
      <c r="F2518" s="1"/>
      <c r="G2518" s="1"/>
      <c r="H2518" s="372"/>
      <c r="I2518" s="1"/>
    </row>
    <row r="2519" spans="1:9" ht="12.75" hidden="1" customHeight="1">
      <c r="A2519" s="1"/>
      <c r="B2519" s="347" t="s">
        <v>349</v>
      </c>
      <c r="C2519" s="48"/>
      <c r="D2519" s="49">
        <f>'COEF.RESUMEN'!$H$5</f>
        <v>0.15</v>
      </c>
      <c r="E2519" s="48"/>
      <c r="F2519" s="48"/>
      <c r="G2519" s="48"/>
      <c r="H2519" s="350">
        <f>H2517*D2519</f>
        <v>6952.9202491894284</v>
      </c>
      <c r="I2519" s="1"/>
    </row>
    <row r="2520" spans="1:9" ht="12.75" hidden="1" customHeight="1">
      <c r="A2520" s="1"/>
      <c r="B2520" s="373"/>
      <c r="C2520" s="48"/>
      <c r="D2520" s="49"/>
      <c r="E2520" s="48"/>
      <c r="F2520" s="48"/>
      <c r="G2520" s="48"/>
      <c r="H2520" s="374"/>
      <c r="I2520" s="1"/>
    </row>
    <row r="2521" spans="1:9" ht="12.75" hidden="1" customHeight="1">
      <c r="A2521" s="1"/>
      <c r="B2521" s="347"/>
      <c r="C2521" s="48"/>
      <c r="D2521" s="49"/>
      <c r="E2521" s="48"/>
      <c r="F2521" s="48"/>
      <c r="G2521" s="48"/>
      <c r="H2521" s="350"/>
      <c r="I2521" s="1"/>
    </row>
    <row r="2522" spans="1:9" ht="12.75" hidden="1" customHeight="1">
      <c r="A2522" s="1"/>
      <c r="B2522" s="347" t="s">
        <v>350</v>
      </c>
      <c r="C2522" s="48"/>
      <c r="D2522" s="49">
        <f>'COEF.RESUMEN'!$H$6</f>
        <v>0.1</v>
      </c>
      <c r="E2522" s="48"/>
      <c r="F2522" s="48"/>
      <c r="G2522" s="48"/>
      <c r="H2522" s="350">
        <f>H2517*D2522</f>
        <v>4635.2801661262856</v>
      </c>
      <c r="I2522" s="1"/>
    </row>
    <row r="2523" spans="1:9" ht="12.75" hidden="1" customHeight="1">
      <c r="A2523" s="1"/>
      <c r="B2523" s="347"/>
      <c r="C2523" s="48"/>
      <c r="D2523" s="49"/>
      <c r="E2523" s="48"/>
      <c r="F2523" s="48"/>
      <c r="G2523" s="48"/>
      <c r="H2523" s="374">
        <f>H2517+H2519+H2522</f>
        <v>57941.002076578567</v>
      </c>
      <c r="I2523" s="1"/>
    </row>
    <row r="2524" spans="1:9" ht="12.75" hidden="1" customHeight="1">
      <c r="A2524" s="1"/>
      <c r="B2524" s="347" t="s">
        <v>430</v>
      </c>
      <c r="C2524" s="48"/>
      <c r="D2524" s="49">
        <f>'COEF.RESUMEN'!$H$8</f>
        <v>0.25</v>
      </c>
      <c r="E2524" s="48"/>
      <c r="F2524" s="48"/>
      <c r="G2524" s="48"/>
      <c r="H2524" s="350">
        <f>H2523*D2524</f>
        <v>14485.250519144642</v>
      </c>
      <c r="I2524" s="1"/>
    </row>
    <row r="2525" spans="1:9" ht="12.75" hidden="1" customHeight="1">
      <c r="A2525" s="1"/>
      <c r="B2525" s="347"/>
      <c r="C2525" s="48"/>
      <c r="D2525" s="48"/>
      <c r="E2525" s="48"/>
      <c r="F2525" s="48"/>
      <c r="G2525" s="48"/>
      <c r="H2525" s="375"/>
      <c r="I2525" s="1"/>
    </row>
    <row r="2526" spans="1:9" ht="12.75" hidden="1" customHeight="1">
      <c r="A2526" s="1"/>
      <c r="B2526" s="376" t="s">
        <v>431</v>
      </c>
      <c r="C2526" s="340"/>
      <c r="D2526" s="340"/>
      <c r="E2526" s="340"/>
      <c r="F2526" s="340"/>
      <c r="G2526" s="377"/>
      <c r="H2526" s="371">
        <f>H2523+H2524</f>
        <v>72426.252595723214</v>
      </c>
      <c r="I2526" s="1"/>
    </row>
    <row r="2527" spans="1:9" ht="12.75" hidden="1" customHeight="1">
      <c r="A2527" s="1"/>
      <c r="B2527" s="1"/>
      <c r="C2527" s="1"/>
      <c r="D2527" s="1"/>
      <c r="E2527" s="1"/>
      <c r="F2527" s="1"/>
      <c r="G2527" s="1"/>
      <c r="H2527" s="1"/>
      <c r="I2527" s="1"/>
    </row>
    <row r="2528" spans="1:9" ht="42.75" customHeight="1">
      <c r="A2528" s="1"/>
      <c r="B2528" s="708" t="s">
        <v>2128</v>
      </c>
      <c r="C2528" s="687"/>
      <c r="D2528" s="762" t="s">
        <v>2129</v>
      </c>
      <c r="E2528" s="687"/>
      <c r="F2528" s="387" t="s">
        <v>167</v>
      </c>
      <c r="G2528" s="763">
        <v>1</v>
      </c>
      <c r="H2528" s="687"/>
      <c r="I2528" s="1"/>
    </row>
    <row r="2529" spans="1:9" ht="12.75" customHeight="1">
      <c r="A2529" s="1"/>
      <c r="B2529" s="342" t="s">
        <v>416</v>
      </c>
      <c r="C2529" s="343" t="s">
        <v>16</v>
      </c>
      <c r="D2529" s="342" t="s">
        <v>417</v>
      </c>
      <c r="E2529" s="342" t="s">
        <v>418</v>
      </c>
      <c r="F2529" s="342" t="s">
        <v>419</v>
      </c>
      <c r="G2529" s="342" t="s">
        <v>420</v>
      </c>
      <c r="H2529" s="342" t="s">
        <v>421</v>
      </c>
      <c r="I2529" s="1"/>
    </row>
    <row r="2530" spans="1:9" ht="30.75" customHeight="1">
      <c r="A2530" s="1"/>
      <c r="B2530" s="378" t="str">
        <f>'LISTA DE PRECIOS '!$D$1882</f>
        <v>Cocina industrial A°I° 4 hornallas, bifera y horno 31.500 kcal/h (0,82m de frente)</v>
      </c>
      <c r="C2530" s="160" t="s">
        <v>43</v>
      </c>
      <c r="D2530" s="345">
        <v>1</v>
      </c>
      <c r="E2530" s="348">
        <f t="shared" ref="E2530:E2533" si="227">D2530*$G$2528</f>
        <v>1</v>
      </c>
      <c r="F2530" s="345">
        <f>'LISTA DE PRECIOS '!$J$1882</f>
        <v>62079.308291630266</v>
      </c>
      <c r="G2530" s="352">
        <f t="shared" ref="G2530:G2533" si="228">E2530*F2530</f>
        <v>62079.308291630266</v>
      </c>
      <c r="H2530" s="346"/>
      <c r="I2530" s="1"/>
    </row>
    <row r="2531" spans="1:9" ht="12.75" customHeight="1">
      <c r="A2531" s="1"/>
      <c r="B2531" s="396" t="str">
        <f>'LISTA DE PRECIOS '!$D$1684</f>
        <v>Union doble epoxi 3/4"</v>
      </c>
      <c r="C2531" s="106" t="s">
        <v>43</v>
      </c>
      <c r="D2531" s="381">
        <v>1</v>
      </c>
      <c r="E2531" s="348">
        <f t="shared" si="227"/>
        <v>1</v>
      </c>
      <c r="F2531" s="348">
        <f>'LISTA DE PRECIOS '!$J$1684</f>
        <v>804.57735565692178</v>
      </c>
      <c r="G2531" s="352">
        <f t="shared" si="228"/>
        <v>804.57735565692178</v>
      </c>
      <c r="H2531" s="382"/>
      <c r="I2531" s="1"/>
    </row>
    <row r="2532" spans="1:9" ht="12.75" customHeight="1">
      <c r="A2532" s="1"/>
      <c r="B2532" s="396" t="str">
        <f>'LISTA DE PRECIOS '!$D$1694</f>
        <v>Niple 0,019 x 40 cm</v>
      </c>
      <c r="C2532" s="106" t="s">
        <v>43</v>
      </c>
      <c r="D2532" s="381">
        <v>2</v>
      </c>
      <c r="E2532" s="348">
        <f t="shared" si="227"/>
        <v>2</v>
      </c>
      <c r="F2532" s="348">
        <f>'LISTA DE PRECIOS '!$J$1694</f>
        <v>433.42652242416528</v>
      </c>
      <c r="G2532" s="352">
        <f t="shared" si="228"/>
        <v>866.85304484833057</v>
      </c>
      <c r="H2532" s="382"/>
      <c r="I2532" s="1"/>
    </row>
    <row r="2533" spans="1:9" ht="12.75" customHeight="1">
      <c r="A2533" s="1"/>
      <c r="B2533" s="347" t="str">
        <f>'LISTA DE PRECIOS '!$D$1836</f>
        <v>Sellador de roscas x 150 gs</v>
      </c>
      <c r="C2533" s="48" t="s">
        <v>43</v>
      </c>
      <c r="D2533" s="348">
        <v>0.1</v>
      </c>
      <c r="E2533" s="348">
        <f t="shared" si="227"/>
        <v>0.1</v>
      </c>
      <c r="F2533" s="348">
        <f>'LISTA DE PRECIOS '!$J$1836</f>
        <v>480.58902055496128</v>
      </c>
      <c r="G2533" s="352">
        <f t="shared" si="228"/>
        <v>48.058902055496134</v>
      </c>
      <c r="H2533" s="350"/>
      <c r="I2533" s="1"/>
    </row>
    <row r="2534" spans="1:9" ht="12.75" customHeight="1">
      <c r="A2534" s="1"/>
      <c r="B2534" s="347"/>
      <c r="C2534" s="48"/>
      <c r="D2534" s="348"/>
      <c r="E2534" s="348"/>
      <c r="F2534" s="348"/>
      <c r="G2534" s="352"/>
      <c r="H2534" s="350"/>
      <c r="I2534" s="1"/>
    </row>
    <row r="2535" spans="1:9" ht="12.75" customHeight="1">
      <c r="A2535" s="1"/>
      <c r="B2535" s="347"/>
      <c r="C2535" s="48"/>
      <c r="D2535" s="348"/>
      <c r="E2535" s="348"/>
      <c r="F2535" s="348"/>
      <c r="G2535" s="348"/>
      <c r="H2535" s="350"/>
      <c r="I2535" s="1"/>
    </row>
    <row r="2536" spans="1:9" ht="12.75" customHeight="1">
      <c r="A2536" s="1"/>
      <c r="B2536" s="347"/>
      <c r="C2536" s="48"/>
      <c r="D2536" s="348"/>
      <c r="E2536" s="348"/>
      <c r="F2536" s="348"/>
      <c r="G2536" s="348"/>
      <c r="H2536" s="350"/>
      <c r="I2536" s="1"/>
    </row>
    <row r="2537" spans="1:9" ht="12.75" customHeight="1">
      <c r="A2537" s="1"/>
      <c r="B2537" s="347"/>
      <c r="C2537" s="48"/>
      <c r="D2537" s="348"/>
      <c r="E2537" s="348"/>
      <c r="F2537" s="348"/>
      <c r="G2537" s="348"/>
      <c r="H2537" s="350"/>
      <c r="I2537" s="1"/>
    </row>
    <row r="2538" spans="1:9" ht="12.75" customHeight="1">
      <c r="A2538" s="1"/>
      <c r="B2538" s="354" t="s">
        <v>422</v>
      </c>
      <c r="C2538" s="355"/>
      <c r="D2538" s="356"/>
      <c r="E2538" s="356"/>
      <c r="F2538" s="356"/>
      <c r="G2538" s="357"/>
      <c r="H2538" s="358">
        <f>SUM(G2530:G2535)</f>
        <v>63798.797594191012</v>
      </c>
      <c r="I2538" s="1"/>
    </row>
    <row r="2539" spans="1:9" ht="12.75" customHeight="1">
      <c r="A2539" s="1"/>
      <c r="B2539" s="359"/>
      <c r="C2539" s="50"/>
      <c r="D2539" s="360"/>
      <c r="E2539" s="360"/>
      <c r="F2539" s="360"/>
      <c r="G2539" s="360"/>
      <c r="H2539" s="361"/>
      <c r="I2539" s="1"/>
    </row>
    <row r="2540" spans="1:9" ht="12.75" customHeight="1">
      <c r="A2540" s="1"/>
      <c r="B2540" s="409" t="s">
        <v>452</v>
      </c>
      <c r="C2540" s="52" t="s">
        <v>424</v>
      </c>
      <c r="D2540" s="55">
        <v>2.5</v>
      </c>
      <c r="E2540" s="348">
        <f>D2540*$G$2528</f>
        <v>2.5</v>
      </c>
      <c r="F2540" s="352">
        <f>'MANO DE OBRA'!$K$8</f>
        <v>1165.6790978787881</v>
      </c>
      <c r="G2540" s="352">
        <f>E2540*F2540</f>
        <v>2914.1977446969704</v>
      </c>
      <c r="H2540" s="364"/>
      <c r="I2540" s="1"/>
    </row>
    <row r="2541" spans="1:9" ht="12.75" customHeight="1">
      <c r="A2541" s="1"/>
      <c r="B2541" s="409"/>
      <c r="C2541" s="52"/>
      <c r="D2541" s="55"/>
      <c r="E2541" s="348"/>
      <c r="F2541" s="352"/>
      <c r="G2541" s="352"/>
      <c r="H2541" s="364"/>
      <c r="I2541" s="1"/>
    </row>
    <row r="2542" spans="1:9" ht="12.75" customHeight="1">
      <c r="A2542" s="1"/>
      <c r="B2542" s="347"/>
      <c r="C2542" s="52"/>
      <c r="D2542" s="394"/>
      <c r="E2542" s="348"/>
      <c r="F2542" s="394"/>
      <c r="G2542" s="352"/>
      <c r="H2542" s="364"/>
      <c r="I2542" s="1"/>
    </row>
    <row r="2543" spans="1:9" ht="12.75" customHeight="1">
      <c r="A2543" s="1"/>
      <c r="B2543" s="390"/>
      <c r="C2543" s="52"/>
      <c r="D2543" s="394"/>
      <c r="E2543" s="348"/>
      <c r="F2543" s="394"/>
      <c r="G2543" s="352"/>
      <c r="H2543" s="365"/>
      <c r="I2543" s="1"/>
    </row>
    <row r="2544" spans="1:9" ht="12.75" customHeight="1">
      <c r="A2544" s="1"/>
      <c r="B2544" s="764" t="s">
        <v>425</v>
      </c>
      <c r="C2544" s="689"/>
      <c r="D2544" s="689"/>
      <c r="E2544" s="689"/>
      <c r="F2544" s="689"/>
      <c r="G2544" s="765"/>
      <c r="H2544" s="366">
        <f>SUM(G2540:G2543)</f>
        <v>2914.1977446969704</v>
      </c>
      <c r="I2544" s="1"/>
    </row>
    <row r="2545" spans="1:9" ht="12.75" customHeight="1">
      <c r="A2545" s="1"/>
      <c r="B2545" s="766"/>
      <c r="C2545" s="692"/>
      <c r="D2545" s="692"/>
      <c r="E2545" s="692"/>
      <c r="F2545" s="692"/>
      <c r="G2545" s="692"/>
      <c r="H2545" s="700"/>
      <c r="I2545" s="1"/>
    </row>
    <row r="2546" spans="1:9" ht="12.75" customHeight="1">
      <c r="A2546" s="1"/>
      <c r="B2546" s="347" t="s">
        <v>426</v>
      </c>
      <c r="C2546" s="48"/>
      <c r="D2546" s="348"/>
      <c r="E2546" s="348"/>
      <c r="F2546" s="348"/>
      <c r="G2546" s="348"/>
      <c r="H2546" s="349"/>
      <c r="I2546" s="1"/>
    </row>
    <row r="2547" spans="1:9" ht="12.75" customHeight="1">
      <c r="A2547" s="1"/>
      <c r="B2547" s="347" t="s">
        <v>427</v>
      </c>
      <c r="C2547" s="48"/>
      <c r="D2547" s="348"/>
      <c r="E2547" s="348"/>
      <c r="F2547" s="348"/>
      <c r="G2547" s="348"/>
      <c r="H2547" s="349"/>
      <c r="I2547" s="1"/>
    </row>
    <row r="2548" spans="1:9" ht="12.75" customHeight="1">
      <c r="A2548" s="1"/>
      <c r="B2548" s="351" t="s">
        <v>428</v>
      </c>
      <c r="C2548" s="90"/>
      <c r="D2548" s="352"/>
      <c r="E2548" s="352"/>
      <c r="F2548" s="352"/>
      <c r="G2548" s="352"/>
      <c r="H2548" s="349"/>
      <c r="I2548" s="1"/>
    </row>
    <row r="2549" spans="1:9" ht="12.75" customHeight="1">
      <c r="A2549" s="1"/>
      <c r="B2549" s="368"/>
      <c r="C2549" s="355"/>
      <c r="D2549" s="355"/>
      <c r="E2549" s="355"/>
      <c r="F2549" s="355"/>
      <c r="G2549" s="369"/>
      <c r="H2549" s="358">
        <f>SUM(G2548)</f>
        <v>0</v>
      </c>
      <c r="I2549" s="1"/>
    </row>
    <row r="2550" spans="1:9" ht="12.75" customHeight="1">
      <c r="A2550" s="1"/>
      <c r="B2550" s="367"/>
      <c r="C2550" s="1"/>
      <c r="D2550" s="1"/>
      <c r="E2550" s="1"/>
      <c r="F2550" s="1"/>
      <c r="G2550" s="1"/>
      <c r="H2550" s="260"/>
      <c r="I2550" s="1"/>
    </row>
    <row r="2551" spans="1:9" ht="12.75" customHeight="1">
      <c r="A2551" s="1"/>
      <c r="B2551" s="370" t="s">
        <v>429</v>
      </c>
      <c r="C2551" s="355"/>
      <c r="D2551" s="355"/>
      <c r="E2551" s="355"/>
      <c r="F2551" s="355"/>
      <c r="G2551" s="369"/>
      <c r="H2551" s="371">
        <f>H2538+H2544+H2549</f>
        <v>66712.99533888798</v>
      </c>
      <c r="I2551" s="1"/>
    </row>
    <row r="2552" spans="1:9" ht="12.75" customHeight="1">
      <c r="A2552" s="1"/>
      <c r="B2552" s="367"/>
      <c r="C2552" s="1"/>
      <c r="D2552" s="1"/>
      <c r="E2552" s="1"/>
      <c r="F2552" s="1"/>
      <c r="G2552" s="1"/>
      <c r="H2552" s="372"/>
      <c r="I2552" s="1"/>
    </row>
    <row r="2553" spans="1:9" ht="12.75" customHeight="1">
      <c r="A2553" s="1"/>
      <c r="B2553" s="347" t="s">
        <v>349</v>
      </c>
      <c r="C2553" s="48"/>
      <c r="D2553" s="49">
        <f>'COEF.RESUMEN'!$H$5</f>
        <v>0.15</v>
      </c>
      <c r="E2553" s="48"/>
      <c r="F2553" s="48"/>
      <c r="G2553" s="48"/>
      <c r="H2553" s="350">
        <f>H2551*D2553</f>
        <v>10006.949300833197</v>
      </c>
      <c r="I2553" s="1"/>
    </row>
    <row r="2554" spans="1:9" ht="12.75" customHeight="1">
      <c r="A2554" s="1"/>
      <c r="B2554" s="373"/>
      <c r="C2554" s="48"/>
      <c r="D2554" s="49"/>
      <c r="E2554" s="48"/>
      <c r="F2554" s="48"/>
      <c r="G2554" s="48"/>
      <c r="H2554" s="374"/>
      <c r="I2554" s="1"/>
    </row>
    <row r="2555" spans="1:9" ht="12.75" customHeight="1">
      <c r="A2555" s="1"/>
      <c r="B2555" s="347"/>
      <c r="C2555" s="48"/>
      <c r="D2555" s="49"/>
      <c r="E2555" s="48"/>
      <c r="F2555" s="48"/>
      <c r="G2555" s="48"/>
      <c r="H2555" s="350"/>
      <c r="I2555" s="1"/>
    </row>
    <row r="2556" spans="1:9" ht="12.75" customHeight="1">
      <c r="A2556" s="1"/>
      <c r="B2556" s="347" t="s">
        <v>350</v>
      </c>
      <c r="C2556" s="48"/>
      <c r="D2556" s="49">
        <f>'COEF.RESUMEN'!$H$6</f>
        <v>0.1</v>
      </c>
      <c r="E2556" s="48"/>
      <c r="F2556" s="48"/>
      <c r="G2556" s="48"/>
      <c r="H2556" s="350">
        <f>H2551*D2556</f>
        <v>6671.2995338887986</v>
      </c>
      <c r="I2556" s="1"/>
    </row>
    <row r="2557" spans="1:9" ht="12.75" customHeight="1">
      <c r="A2557" s="1"/>
      <c r="B2557" s="347"/>
      <c r="C2557" s="48"/>
      <c r="D2557" s="49"/>
      <c r="E2557" s="48"/>
      <c r="F2557" s="48"/>
      <c r="G2557" s="48"/>
      <c r="H2557" s="374">
        <f>H2551+H2553+H2556</f>
        <v>83391.244173609972</v>
      </c>
      <c r="I2557" s="1"/>
    </row>
    <row r="2558" spans="1:9" ht="12.75" customHeight="1">
      <c r="A2558" s="1"/>
      <c r="B2558" s="347" t="s">
        <v>430</v>
      </c>
      <c r="C2558" s="48"/>
      <c r="D2558" s="49">
        <f>'COEF.RESUMEN'!$H$8</f>
        <v>0.25</v>
      </c>
      <c r="E2558" s="48"/>
      <c r="F2558" s="48"/>
      <c r="G2558" s="48"/>
      <c r="H2558" s="350">
        <f>H2557*D2558</f>
        <v>20847.811043402493</v>
      </c>
      <c r="I2558" s="1"/>
    </row>
    <row r="2559" spans="1:9" ht="12.75" customHeight="1">
      <c r="A2559" s="1"/>
      <c r="B2559" s="347"/>
      <c r="C2559" s="48"/>
      <c r="D2559" s="48"/>
      <c r="E2559" s="48"/>
      <c r="F2559" s="48"/>
      <c r="G2559" s="48"/>
      <c r="H2559" s="375"/>
      <c r="I2559" s="1"/>
    </row>
    <row r="2560" spans="1:9" ht="12.75" customHeight="1">
      <c r="A2560" s="1"/>
      <c r="B2560" s="376" t="s">
        <v>431</v>
      </c>
      <c r="C2560" s="340"/>
      <c r="D2560" s="340"/>
      <c r="E2560" s="340"/>
      <c r="F2560" s="340"/>
      <c r="G2560" s="377"/>
      <c r="H2560" s="371">
        <f>H2557+H2558</f>
        <v>104239.05521701247</v>
      </c>
      <c r="I2560" s="1"/>
    </row>
    <row r="2561" spans="1:9" ht="12.75" customHeight="1">
      <c r="A2561" s="1"/>
      <c r="B2561" s="1"/>
      <c r="C2561" s="1"/>
      <c r="D2561" s="1"/>
      <c r="E2561" s="1"/>
      <c r="F2561" s="1"/>
      <c r="G2561" s="1"/>
      <c r="H2561" s="1"/>
      <c r="I2561" s="1"/>
    </row>
    <row r="2562" spans="1:9" ht="36.75" hidden="1" customHeight="1">
      <c r="A2562" s="1"/>
      <c r="B2562" s="708" t="s">
        <v>2130</v>
      </c>
      <c r="C2562" s="687"/>
      <c r="D2562" s="762" t="s">
        <v>2131</v>
      </c>
      <c r="E2562" s="687"/>
      <c r="F2562" s="387" t="s">
        <v>167</v>
      </c>
      <c r="G2562" s="763">
        <v>1</v>
      </c>
      <c r="H2562" s="687"/>
      <c r="I2562" s="1"/>
    </row>
    <row r="2563" spans="1:9" ht="12.75" hidden="1" customHeight="1">
      <c r="A2563" s="1"/>
      <c r="B2563" s="342" t="s">
        <v>416</v>
      </c>
      <c r="C2563" s="343" t="s">
        <v>16</v>
      </c>
      <c r="D2563" s="342" t="s">
        <v>417</v>
      </c>
      <c r="E2563" s="342" t="s">
        <v>418</v>
      </c>
      <c r="F2563" s="342" t="s">
        <v>419</v>
      </c>
      <c r="G2563" s="342" t="s">
        <v>420</v>
      </c>
      <c r="H2563" s="342" t="s">
        <v>421</v>
      </c>
      <c r="I2563" s="1"/>
    </row>
    <row r="2564" spans="1:9" ht="12.75" hidden="1" customHeight="1">
      <c r="A2564" s="1"/>
      <c r="B2564" s="378" t="str">
        <f>'LISTA DE PRECIOS '!$D$1883</f>
        <v>Cocina industrial A°I° 6 hornallas, bifera y horno 39.500 kcal/h (1,12m de frente)</v>
      </c>
      <c r="C2564" s="160" t="s">
        <v>43</v>
      </c>
      <c r="D2564" s="345">
        <v>1</v>
      </c>
      <c r="E2564" s="348">
        <f t="shared" ref="E2564:E2567" si="229">D2564*$G$2562</f>
        <v>1</v>
      </c>
      <c r="F2564" s="345">
        <f>'LISTA DE PRECIOS '!$J$1883</f>
        <v>86319.800100743014</v>
      </c>
      <c r="G2564" s="352">
        <f t="shared" ref="G2564:G2567" si="230">E2564*F2564</f>
        <v>86319.800100743014</v>
      </c>
      <c r="H2564" s="346"/>
      <c r="I2564" s="1"/>
    </row>
    <row r="2565" spans="1:9" ht="12.75" hidden="1" customHeight="1">
      <c r="A2565" s="1"/>
      <c r="B2565" s="396" t="str">
        <f>'LISTA DE PRECIOS '!$D$1684</f>
        <v>Union doble epoxi 3/4"</v>
      </c>
      <c r="C2565" s="106" t="s">
        <v>43</v>
      </c>
      <c r="D2565" s="381">
        <v>1</v>
      </c>
      <c r="E2565" s="348">
        <f t="shared" si="229"/>
        <v>1</v>
      </c>
      <c r="F2565" s="348">
        <f>'LISTA DE PRECIOS '!$J$1684</f>
        <v>804.57735565692178</v>
      </c>
      <c r="G2565" s="352">
        <f t="shared" si="230"/>
        <v>804.57735565692178</v>
      </c>
      <c r="H2565" s="382"/>
      <c r="I2565" s="1"/>
    </row>
    <row r="2566" spans="1:9" ht="12.75" hidden="1" customHeight="1">
      <c r="A2566" s="1"/>
      <c r="B2566" s="396" t="str">
        <f>'LISTA DE PRECIOS '!$D$1694</f>
        <v>Niple 0,019 x 40 cm</v>
      </c>
      <c r="C2566" s="106" t="s">
        <v>43</v>
      </c>
      <c r="D2566" s="381">
        <v>2</v>
      </c>
      <c r="E2566" s="348">
        <f t="shared" si="229"/>
        <v>2</v>
      </c>
      <c r="F2566" s="348">
        <f>'LISTA DE PRECIOS '!$J$1694</f>
        <v>433.42652242416528</v>
      </c>
      <c r="G2566" s="352">
        <f t="shared" si="230"/>
        <v>866.85304484833057</v>
      </c>
      <c r="H2566" s="382"/>
      <c r="I2566" s="1"/>
    </row>
    <row r="2567" spans="1:9" ht="12.75" hidden="1" customHeight="1">
      <c r="A2567" s="1"/>
      <c r="B2567" s="347" t="str">
        <f>'LISTA DE PRECIOS '!$D$1836</f>
        <v>Sellador de roscas x 150 gs</v>
      </c>
      <c r="C2567" s="48" t="s">
        <v>43</v>
      </c>
      <c r="D2567" s="348">
        <v>0.1</v>
      </c>
      <c r="E2567" s="348">
        <f t="shared" si="229"/>
        <v>0.1</v>
      </c>
      <c r="F2567" s="348">
        <f>'LISTA DE PRECIOS '!$J$1836</f>
        <v>480.58902055496128</v>
      </c>
      <c r="G2567" s="352">
        <f t="shared" si="230"/>
        <v>48.058902055496134</v>
      </c>
      <c r="H2567" s="350"/>
      <c r="I2567" s="1"/>
    </row>
    <row r="2568" spans="1:9" ht="12.75" hidden="1" customHeight="1">
      <c r="A2568" s="1"/>
      <c r="B2568" s="347"/>
      <c r="C2568" s="48"/>
      <c r="D2568" s="348"/>
      <c r="E2568" s="348"/>
      <c r="F2568" s="348"/>
      <c r="G2568" s="352"/>
      <c r="H2568" s="350"/>
      <c r="I2568" s="1"/>
    </row>
    <row r="2569" spans="1:9" ht="12.75" hidden="1" customHeight="1">
      <c r="A2569" s="1"/>
      <c r="B2569" s="347"/>
      <c r="C2569" s="48"/>
      <c r="D2569" s="348"/>
      <c r="E2569" s="348"/>
      <c r="F2569" s="348"/>
      <c r="G2569" s="348"/>
      <c r="H2569" s="350"/>
      <c r="I2569" s="1"/>
    </row>
    <row r="2570" spans="1:9" ht="12.75" hidden="1" customHeight="1">
      <c r="A2570" s="1"/>
      <c r="B2570" s="347"/>
      <c r="C2570" s="48"/>
      <c r="D2570" s="348"/>
      <c r="E2570" s="348"/>
      <c r="F2570" s="348"/>
      <c r="G2570" s="348"/>
      <c r="H2570" s="350"/>
      <c r="I2570" s="1"/>
    </row>
    <row r="2571" spans="1:9" ht="12.75" hidden="1" customHeight="1">
      <c r="A2571" s="1"/>
      <c r="B2571" s="347"/>
      <c r="C2571" s="48"/>
      <c r="D2571" s="348"/>
      <c r="E2571" s="348"/>
      <c r="F2571" s="348"/>
      <c r="G2571" s="348"/>
      <c r="H2571" s="350"/>
      <c r="I2571" s="1"/>
    </row>
    <row r="2572" spans="1:9" ht="12.75" hidden="1" customHeight="1">
      <c r="A2572" s="1"/>
      <c r="B2572" s="354" t="s">
        <v>422</v>
      </c>
      <c r="C2572" s="355"/>
      <c r="D2572" s="356"/>
      <c r="E2572" s="356"/>
      <c r="F2572" s="356"/>
      <c r="G2572" s="357"/>
      <c r="H2572" s="358">
        <f>SUM(G2564:G2569)</f>
        <v>88039.289403303759</v>
      </c>
      <c r="I2572" s="1"/>
    </row>
    <row r="2573" spans="1:9" ht="12.75" hidden="1" customHeight="1">
      <c r="A2573" s="1"/>
      <c r="B2573" s="359"/>
      <c r="C2573" s="50"/>
      <c r="D2573" s="360"/>
      <c r="E2573" s="360"/>
      <c r="F2573" s="360"/>
      <c r="G2573" s="360"/>
      <c r="H2573" s="361"/>
      <c r="I2573" s="1"/>
    </row>
    <row r="2574" spans="1:9" ht="12.75" hidden="1" customHeight="1">
      <c r="A2574" s="1"/>
      <c r="B2574" s="409" t="s">
        <v>452</v>
      </c>
      <c r="C2574" s="52" t="s">
        <v>424</v>
      </c>
      <c r="D2574" s="55">
        <v>2.5</v>
      </c>
      <c r="E2574" s="348">
        <f>D2574*$G$2562</f>
        <v>2.5</v>
      </c>
      <c r="F2574" s="352">
        <f>'MANO DE OBRA'!$K$8</f>
        <v>1165.6790978787881</v>
      </c>
      <c r="G2574" s="352">
        <f>E2574*F2574</f>
        <v>2914.1977446969704</v>
      </c>
      <c r="H2574" s="364"/>
      <c r="I2574" s="1"/>
    </row>
    <row r="2575" spans="1:9" ht="12.75" hidden="1" customHeight="1">
      <c r="A2575" s="1"/>
      <c r="B2575" s="409"/>
      <c r="C2575" s="52"/>
      <c r="D2575" s="55"/>
      <c r="E2575" s="348"/>
      <c r="F2575" s="352"/>
      <c r="G2575" s="352"/>
      <c r="H2575" s="364"/>
      <c r="I2575" s="1"/>
    </row>
    <row r="2576" spans="1:9" ht="12.75" hidden="1" customHeight="1">
      <c r="A2576" s="1"/>
      <c r="B2576" s="347"/>
      <c r="C2576" s="52"/>
      <c r="D2576" s="394"/>
      <c r="E2576" s="348"/>
      <c r="F2576" s="394"/>
      <c r="G2576" s="352"/>
      <c r="H2576" s="364"/>
      <c r="I2576" s="1"/>
    </row>
    <row r="2577" spans="1:9" ht="12.75" hidden="1" customHeight="1">
      <c r="A2577" s="1"/>
      <c r="B2577" s="390"/>
      <c r="C2577" s="52"/>
      <c r="D2577" s="394"/>
      <c r="E2577" s="348"/>
      <c r="F2577" s="394"/>
      <c r="G2577" s="352"/>
      <c r="H2577" s="365"/>
      <c r="I2577" s="1"/>
    </row>
    <row r="2578" spans="1:9" ht="12.75" hidden="1" customHeight="1">
      <c r="A2578" s="1"/>
      <c r="B2578" s="764" t="s">
        <v>425</v>
      </c>
      <c r="C2578" s="689"/>
      <c r="D2578" s="689"/>
      <c r="E2578" s="689"/>
      <c r="F2578" s="689"/>
      <c r="G2578" s="765"/>
      <c r="H2578" s="366">
        <f>SUM(G2574:G2577)</f>
        <v>2914.1977446969704</v>
      </c>
      <c r="I2578" s="1"/>
    </row>
    <row r="2579" spans="1:9" ht="12.75" hidden="1" customHeight="1">
      <c r="A2579" s="1"/>
      <c r="B2579" s="766"/>
      <c r="C2579" s="692"/>
      <c r="D2579" s="692"/>
      <c r="E2579" s="692"/>
      <c r="F2579" s="692"/>
      <c r="G2579" s="692"/>
      <c r="H2579" s="700"/>
      <c r="I2579" s="1"/>
    </row>
    <row r="2580" spans="1:9" ht="12.75" hidden="1" customHeight="1">
      <c r="A2580" s="1"/>
      <c r="B2580" s="347" t="s">
        <v>426</v>
      </c>
      <c r="C2580" s="48"/>
      <c r="D2580" s="348"/>
      <c r="E2580" s="348"/>
      <c r="F2580" s="348"/>
      <c r="G2580" s="348"/>
      <c r="H2580" s="349"/>
      <c r="I2580" s="1"/>
    </row>
    <row r="2581" spans="1:9" ht="12.75" hidden="1" customHeight="1">
      <c r="A2581" s="1"/>
      <c r="B2581" s="347" t="s">
        <v>427</v>
      </c>
      <c r="C2581" s="48"/>
      <c r="D2581" s="348"/>
      <c r="E2581" s="348"/>
      <c r="F2581" s="348"/>
      <c r="G2581" s="348"/>
      <c r="H2581" s="349"/>
      <c r="I2581" s="1"/>
    </row>
    <row r="2582" spans="1:9" ht="12.75" hidden="1" customHeight="1">
      <c r="A2582" s="1"/>
      <c r="B2582" s="351" t="s">
        <v>428</v>
      </c>
      <c r="C2582" s="90"/>
      <c r="D2582" s="352"/>
      <c r="E2582" s="352"/>
      <c r="F2582" s="352"/>
      <c r="G2582" s="352"/>
      <c r="H2582" s="349"/>
      <c r="I2582" s="1"/>
    </row>
    <row r="2583" spans="1:9" ht="12.75" hidden="1" customHeight="1">
      <c r="A2583" s="1"/>
      <c r="B2583" s="368"/>
      <c r="C2583" s="355"/>
      <c r="D2583" s="355"/>
      <c r="E2583" s="355"/>
      <c r="F2583" s="355"/>
      <c r="G2583" s="369"/>
      <c r="H2583" s="358">
        <f>SUM(G2582)</f>
        <v>0</v>
      </c>
      <c r="I2583" s="1"/>
    </row>
    <row r="2584" spans="1:9" ht="12.75" hidden="1" customHeight="1">
      <c r="A2584" s="1"/>
      <c r="B2584" s="367"/>
      <c r="C2584" s="1"/>
      <c r="D2584" s="1"/>
      <c r="E2584" s="1"/>
      <c r="F2584" s="1"/>
      <c r="G2584" s="1"/>
      <c r="H2584" s="260"/>
      <c r="I2584" s="1"/>
    </row>
    <row r="2585" spans="1:9" ht="12.75" hidden="1" customHeight="1">
      <c r="A2585" s="1"/>
      <c r="B2585" s="370" t="s">
        <v>429</v>
      </c>
      <c r="C2585" s="355"/>
      <c r="D2585" s="355"/>
      <c r="E2585" s="355"/>
      <c r="F2585" s="355"/>
      <c r="G2585" s="369"/>
      <c r="H2585" s="371">
        <f>H2572+H2578+H2583</f>
        <v>90953.487148000728</v>
      </c>
      <c r="I2585" s="1"/>
    </row>
    <row r="2586" spans="1:9" ht="12.75" hidden="1" customHeight="1">
      <c r="A2586" s="1"/>
      <c r="B2586" s="367"/>
      <c r="C2586" s="1"/>
      <c r="D2586" s="1"/>
      <c r="E2586" s="1"/>
      <c r="F2586" s="1"/>
      <c r="G2586" s="1"/>
      <c r="H2586" s="372"/>
      <c r="I2586" s="1"/>
    </row>
    <row r="2587" spans="1:9" ht="12.75" hidden="1" customHeight="1">
      <c r="A2587" s="1"/>
      <c r="B2587" s="347" t="s">
        <v>349</v>
      </c>
      <c r="C2587" s="48"/>
      <c r="D2587" s="49">
        <f>'COEF.RESUMEN'!$H$5</f>
        <v>0.15</v>
      </c>
      <c r="E2587" s="48"/>
      <c r="F2587" s="48"/>
      <c r="G2587" s="48"/>
      <c r="H2587" s="350">
        <f>H2585*D2587</f>
        <v>13643.023072200109</v>
      </c>
      <c r="I2587" s="1"/>
    </row>
    <row r="2588" spans="1:9" ht="12.75" hidden="1" customHeight="1">
      <c r="A2588" s="1"/>
      <c r="B2588" s="373"/>
      <c r="C2588" s="48"/>
      <c r="D2588" s="49"/>
      <c r="E2588" s="48"/>
      <c r="F2588" s="48"/>
      <c r="G2588" s="48"/>
      <c r="H2588" s="374"/>
      <c r="I2588" s="1"/>
    </row>
    <row r="2589" spans="1:9" ht="12.75" hidden="1" customHeight="1">
      <c r="A2589" s="1"/>
      <c r="B2589" s="347"/>
      <c r="C2589" s="48"/>
      <c r="D2589" s="49"/>
      <c r="E2589" s="48"/>
      <c r="F2589" s="48"/>
      <c r="G2589" s="48"/>
      <c r="H2589" s="350"/>
      <c r="I2589" s="1"/>
    </row>
    <row r="2590" spans="1:9" ht="12.75" hidden="1" customHeight="1">
      <c r="A2590" s="1"/>
      <c r="B2590" s="347" t="s">
        <v>350</v>
      </c>
      <c r="C2590" s="48"/>
      <c r="D2590" s="49">
        <f>'COEF.RESUMEN'!$H$6</f>
        <v>0.1</v>
      </c>
      <c r="E2590" s="48"/>
      <c r="F2590" s="48"/>
      <c r="G2590" s="48"/>
      <c r="H2590" s="350">
        <f>H2585*D2590</f>
        <v>9095.3487148000731</v>
      </c>
      <c r="I2590" s="1"/>
    </row>
    <row r="2591" spans="1:9" ht="12.75" hidden="1" customHeight="1">
      <c r="A2591" s="1"/>
      <c r="B2591" s="347"/>
      <c r="C2591" s="48"/>
      <c r="D2591" s="49"/>
      <c r="E2591" s="48"/>
      <c r="F2591" s="48"/>
      <c r="G2591" s="48"/>
      <c r="H2591" s="374">
        <f>H2585+H2587+H2590</f>
        <v>113691.85893500091</v>
      </c>
      <c r="I2591" s="1"/>
    </row>
    <row r="2592" spans="1:9" ht="12.75" hidden="1" customHeight="1">
      <c r="A2592" s="1"/>
      <c r="B2592" s="347" t="s">
        <v>430</v>
      </c>
      <c r="C2592" s="48"/>
      <c r="D2592" s="49">
        <f>'COEF.RESUMEN'!$H$8</f>
        <v>0.25</v>
      </c>
      <c r="E2592" s="48"/>
      <c r="F2592" s="48"/>
      <c r="G2592" s="48"/>
      <c r="H2592" s="350">
        <f>H2591*D2592</f>
        <v>28422.964733750228</v>
      </c>
      <c r="I2592" s="1"/>
    </row>
    <row r="2593" spans="1:9" ht="12.75" hidden="1" customHeight="1">
      <c r="A2593" s="1"/>
      <c r="B2593" s="347"/>
      <c r="C2593" s="48"/>
      <c r="D2593" s="48"/>
      <c r="E2593" s="48"/>
      <c r="F2593" s="48"/>
      <c r="G2593" s="48"/>
      <c r="H2593" s="375"/>
      <c r="I2593" s="1"/>
    </row>
    <row r="2594" spans="1:9" ht="12.75" hidden="1" customHeight="1">
      <c r="A2594" s="1"/>
      <c r="B2594" s="376" t="s">
        <v>431</v>
      </c>
      <c r="C2594" s="340"/>
      <c r="D2594" s="340"/>
      <c r="E2594" s="340"/>
      <c r="F2594" s="340"/>
      <c r="G2594" s="377"/>
      <c r="H2594" s="371">
        <f>H2591+H2592</f>
        <v>142114.82366875114</v>
      </c>
      <c r="I2594" s="1"/>
    </row>
    <row r="2595" spans="1:9" ht="12.75" hidden="1" customHeight="1">
      <c r="A2595" s="1"/>
      <c r="B2595" s="1"/>
      <c r="C2595" s="1"/>
      <c r="D2595" s="1"/>
      <c r="E2595" s="1"/>
      <c r="F2595" s="1"/>
      <c r="G2595" s="1"/>
      <c r="H2595" s="1"/>
      <c r="I2595" s="1"/>
    </row>
    <row r="2596" spans="1:9" ht="36" hidden="1" customHeight="1">
      <c r="A2596" s="1"/>
      <c r="B2596" s="708" t="s">
        <v>2132</v>
      </c>
      <c r="C2596" s="687"/>
      <c r="D2596" s="762" t="s">
        <v>2133</v>
      </c>
      <c r="E2596" s="687"/>
      <c r="F2596" s="387" t="s">
        <v>167</v>
      </c>
      <c r="G2596" s="763">
        <v>1</v>
      </c>
      <c r="H2596" s="687"/>
      <c r="I2596" s="1"/>
    </row>
    <row r="2597" spans="1:9" ht="12.75" hidden="1" customHeight="1">
      <c r="A2597" s="1"/>
      <c r="B2597" s="342" t="s">
        <v>416</v>
      </c>
      <c r="C2597" s="343" t="s">
        <v>16</v>
      </c>
      <c r="D2597" s="342" t="s">
        <v>417</v>
      </c>
      <c r="E2597" s="342" t="s">
        <v>418</v>
      </c>
      <c r="F2597" s="342" t="s">
        <v>419</v>
      </c>
      <c r="G2597" s="342" t="s">
        <v>420</v>
      </c>
      <c r="H2597" s="342" t="s">
        <v>421</v>
      </c>
      <c r="I2597" s="1"/>
    </row>
    <row r="2598" spans="1:9" ht="12.75" hidden="1" customHeight="1">
      <c r="A2598" s="1"/>
      <c r="B2598" s="378" t="str">
        <f>'LISTA DE PRECIOS '!$D$1884</f>
        <v>Cocina industrial A°I° 8 hornallas, bifera y horno  (1,64m de frente)</v>
      </c>
      <c r="C2598" s="160" t="s">
        <v>43</v>
      </c>
      <c r="D2598" s="345">
        <v>1</v>
      </c>
      <c r="E2598" s="348">
        <f t="shared" ref="E2598:E2601" si="231">D2598*$G$2596</f>
        <v>1</v>
      </c>
      <c r="F2598" s="345">
        <f>'LISTA DE PRECIOS '!$J$1884</f>
        <v>150764.03442253071</v>
      </c>
      <c r="G2598" s="352">
        <f t="shared" ref="G2598:G2601" si="232">E2598*F2598</f>
        <v>150764.03442253071</v>
      </c>
      <c r="H2598" s="346"/>
      <c r="I2598" s="1"/>
    </row>
    <row r="2599" spans="1:9" ht="12.75" hidden="1" customHeight="1">
      <c r="A2599" s="1"/>
      <c r="B2599" s="396" t="str">
        <f>'LISTA DE PRECIOS '!$D$1684</f>
        <v>Union doble epoxi 3/4"</v>
      </c>
      <c r="C2599" s="106" t="s">
        <v>43</v>
      </c>
      <c r="D2599" s="381">
        <v>1</v>
      </c>
      <c r="E2599" s="348">
        <f t="shared" si="231"/>
        <v>1</v>
      </c>
      <c r="F2599" s="348">
        <f>'LISTA DE PRECIOS '!$J$1684</f>
        <v>804.57735565692178</v>
      </c>
      <c r="G2599" s="352">
        <f t="shared" si="232"/>
        <v>804.57735565692178</v>
      </c>
      <c r="H2599" s="382"/>
      <c r="I2599" s="1"/>
    </row>
    <row r="2600" spans="1:9" ht="12.75" hidden="1" customHeight="1">
      <c r="A2600" s="1"/>
      <c r="B2600" s="396" t="str">
        <f>'LISTA DE PRECIOS '!$D$1694</f>
        <v>Niple 0,019 x 40 cm</v>
      </c>
      <c r="C2600" s="106" t="s">
        <v>43</v>
      </c>
      <c r="D2600" s="381">
        <v>2</v>
      </c>
      <c r="E2600" s="348">
        <f t="shared" si="231"/>
        <v>2</v>
      </c>
      <c r="F2600" s="348">
        <f>'LISTA DE PRECIOS '!$J$1694</f>
        <v>433.42652242416528</v>
      </c>
      <c r="G2600" s="352">
        <f t="shared" si="232"/>
        <v>866.85304484833057</v>
      </c>
      <c r="H2600" s="382"/>
      <c r="I2600" s="1"/>
    </row>
    <row r="2601" spans="1:9" ht="12.75" hidden="1" customHeight="1">
      <c r="A2601" s="1"/>
      <c r="B2601" s="347" t="str">
        <f>'LISTA DE PRECIOS '!$D$1836</f>
        <v>Sellador de roscas x 150 gs</v>
      </c>
      <c r="C2601" s="48" t="s">
        <v>43</v>
      </c>
      <c r="D2601" s="348">
        <v>0.1</v>
      </c>
      <c r="E2601" s="348">
        <f t="shared" si="231"/>
        <v>0.1</v>
      </c>
      <c r="F2601" s="348">
        <f>'LISTA DE PRECIOS '!$J$1836</f>
        <v>480.58902055496128</v>
      </c>
      <c r="G2601" s="352">
        <f t="shared" si="232"/>
        <v>48.058902055496134</v>
      </c>
      <c r="H2601" s="350"/>
      <c r="I2601" s="1"/>
    </row>
    <row r="2602" spans="1:9" ht="12.75" hidden="1" customHeight="1">
      <c r="A2602" s="1"/>
      <c r="B2602" s="347"/>
      <c r="C2602" s="48"/>
      <c r="D2602" s="348"/>
      <c r="E2602" s="348"/>
      <c r="F2602" s="348"/>
      <c r="G2602" s="352"/>
      <c r="H2602" s="350"/>
      <c r="I2602" s="1"/>
    </row>
    <row r="2603" spans="1:9" ht="12.75" hidden="1" customHeight="1">
      <c r="A2603" s="1"/>
      <c r="B2603" s="347"/>
      <c r="C2603" s="48"/>
      <c r="D2603" s="348"/>
      <c r="E2603" s="348"/>
      <c r="F2603" s="348"/>
      <c r="G2603" s="348"/>
      <c r="H2603" s="350"/>
      <c r="I2603" s="1"/>
    </row>
    <row r="2604" spans="1:9" ht="12.75" hidden="1" customHeight="1">
      <c r="A2604" s="1"/>
      <c r="B2604" s="347"/>
      <c r="C2604" s="48"/>
      <c r="D2604" s="348"/>
      <c r="E2604" s="348"/>
      <c r="F2604" s="348"/>
      <c r="G2604" s="348"/>
      <c r="H2604" s="350"/>
      <c r="I2604" s="1"/>
    </row>
    <row r="2605" spans="1:9" ht="12.75" hidden="1" customHeight="1">
      <c r="A2605" s="1"/>
      <c r="B2605" s="347"/>
      <c r="C2605" s="48"/>
      <c r="D2605" s="348"/>
      <c r="E2605" s="348"/>
      <c r="F2605" s="348"/>
      <c r="G2605" s="348"/>
      <c r="H2605" s="350"/>
      <c r="I2605" s="1"/>
    </row>
    <row r="2606" spans="1:9" ht="12.75" hidden="1" customHeight="1">
      <c r="A2606" s="1"/>
      <c r="B2606" s="354" t="s">
        <v>422</v>
      </c>
      <c r="C2606" s="355"/>
      <c r="D2606" s="356"/>
      <c r="E2606" s="356"/>
      <c r="F2606" s="356"/>
      <c r="G2606" s="357"/>
      <c r="H2606" s="358">
        <f>SUM(G2598:G2603)</f>
        <v>152483.52372509145</v>
      </c>
      <c r="I2606" s="1"/>
    </row>
    <row r="2607" spans="1:9" ht="12.75" hidden="1" customHeight="1">
      <c r="A2607" s="1"/>
      <c r="B2607" s="359"/>
      <c r="C2607" s="50"/>
      <c r="D2607" s="360"/>
      <c r="E2607" s="360"/>
      <c r="F2607" s="360"/>
      <c r="G2607" s="360"/>
      <c r="H2607" s="361"/>
      <c r="I2607" s="1"/>
    </row>
    <row r="2608" spans="1:9" ht="12.75" hidden="1" customHeight="1">
      <c r="A2608" s="1"/>
      <c r="B2608" s="409" t="s">
        <v>452</v>
      </c>
      <c r="C2608" s="52" t="s">
        <v>424</v>
      </c>
      <c r="D2608" s="55">
        <v>2.5</v>
      </c>
      <c r="E2608" s="348">
        <f>D2608*$G$2596</f>
        <v>2.5</v>
      </c>
      <c r="F2608" s="352">
        <f>'MANO DE OBRA'!$K$8</f>
        <v>1165.6790978787881</v>
      </c>
      <c r="G2608" s="352">
        <f>E2608*F2608</f>
        <v>2914.1977446969704</v>
      </c>
      <c r="H2608" s="364"/>
      <c r="I2608" s="1"/>
    </row>
    <row r="2609" spans="1:9" ht="12.75" hidden="1" customHeight="1">
      <c r="A2609" s="1"/>
      <c r="B2609" s="409"/>
      <c r="C2609" s="52"/>
      <c r="D2609" s="55"/>
      <c r="E2609" s="348"/>
      <c r="F2609" s="352"/>
      <c r="G2609" s="352"/>
      <c r="H2609" s="364"/>
      <c r="I2609" s="1"/>
    </row>
    <row r="2610" spans="1:9" ht="12.75" hidden="1" customHeight="1">
      <c r="A2610" s="1"/>
      <c r="B2610" s="347"/>
      <c r="C2610" s="52"/>
      <c r="D2610" s="394"/>
      <c r="E2610" s="348"/>
      <c r="F2610" s="394"/>
      <c r="G2610" s="352"/>
      <c r="H2610" s="364"/>
      <c r="I2610" s="1"/>
    </row>
    <row r="2611" spans="1:9" ht="12.75" hidden="1" customHeight="1">
      <c r="A2611" s="1"/>
      <c r="B2611" s="390"/>
      <c r="C2611" s="52"/>
      <c r="D2611" s="394"/>
      <c r="E2611" s="348"/>
      <c r="F2611" s="394"/>
      <c r="G2611" s="352"/>
      <c r="H2611" s="365"/>
      <c r="I2611" s="1"/>
    </row>
    <row r="2612" spans="1:9" ht="12.75" hidden="1" customHeight="1">
      <c r="A2612" s="1"/>
      <c r="B2612" s="764" t="s">
        <v>425</v>
      </c>
      <c r="C2612" s="689"/>
      <c r="D2612" s="689"/>
      <c r="E2612" s="689"/>
      <c r="F2612" s="689"/>
      <c r="G2612" s="765"/>
      <c r="H2612" s="366">
        <f>SUM(G2608:G2611)</f>
        <v>2914.1977446969704</v>
      </c>
      <c r="I2612" s="1"/>
    </row>
    <row r="2613" spans="1:9" ht="12.75" hidden="1" customHeight="1">
      <c r="A2613" s="1"/>
      <c r="B2613" s="766"/>
      <c r="C2613" s="692"/>
      <c r="D2613" s="692"/>
      <c r="E2613" s="692"/>
      <c r="F2613" s="692"/>
      <c r="G2613" s="692"/>
      <c r="H2613" s="700"/>
      <c r="I2613" s="1"/>
    </row>
    <row r="2614" spans="1:9" ht="12.75" hidden="1" customHeight="1">
      <c r="A2614" s="1"/>
      <c r="B2614" s="347" t="s">
        <v>426</v>
      </c>
      <c r="C2614" s="48"/>
      <c r="D2614" s="348"/>
      <c r="E2614" s="348"/>
      <c r="F2614" s="348"/>
      <c r="G2614" s="348"/>
      <c r="H2614" s="349"/>
      <c r="I2614" s="1"/>
    </row>
    <row r="2615" spans="1:9" ht="12.75" hidden="1" customHeight="1">
      <c r="A2615" s="1"/>
      <c r="B2615" s="347" t="s">
        <v>427</v>
      </c>
      <c r="C2615" s="48"/>
      <c r="D2615" s="348"/>
      <c r="E2615" s="348"/>
      <c r="F2615" s="348"/>
      <c r="G2615" s="348"/>
      <c r="H2615" s="349"/>
      <c r="I2615" s="1"/>
    </row>
    <row r="2616" spans="1:9" ht="12.75" hidden="1" customHeight="1">
      <c r="A2616" s="1"/>
      <c r="B2616" s="351" t="s">
        <v>428</v>
      </c>
      <c r="C2616" s="90"/>
      <c r="D2616" s="352"/>
      <c r="E2616" s="352"/>
      <c r="F2616" s="352"/>
      <c r="G2616" s="352"/>
      <c r="H2616" s="349"/>
      <c r="I2616" s="1"/>
    </row>
    <row r="2617" spans="1:9" ht="12.75" hidden="1" customHeight="1">
      <c r="A2617" s="1"/>
      <c r="B2617" s="368"/>
      <c r="C2617" s="355"/>
      <c r="D2617" s="355"/>
      <c r="E2617" s="355"/>
      <c r="F2617" s="355"/>
      <c r="G2617" s="369"/>
      <c r="H2617" s="358">
        <f>SUM(G2616)</f>
        <v>0</v>
      </c>
      <c r="I2617" s="1"/>
    </row>
    <row r="2618" spans="1:9" ht="12.75" hidden="1" customHeight="1">
      <c r="A2618" s="1"/>
      <c r="B2618" s="367"/>
      <c r="C2618" s="1"/>
      <c r="D2618" s="1"/>
      <c r="E2618" s="1"/>
      <c r="F2618" s="1"/>
      <c r="G2618" s="1"/>
      <c r="H2618" s="260"/>
      <c r="I2618" s="1"/>
    </row>
    <row r="2619" spans="1:9" ht="12.75" hidden="1" customHeight="1">
      <c r="A2619" s="1"/>
      <c r="B2619" s="370" t="s">
        <v>429</v>
      </c>
      <c r="C2619" s="355"/>
      <c r="D2619" s="355"/>
      <c r="E2619" s="355"/>
      <c r="F2619" s="355"/>
      <c r="G2619" s="369"/>
      <c r="H2619" s="371">
        <f>H2606+H2612+H2617</f>
        <v>155397.72146978843</v>
      </c>
      <c r="I2619" s="1"/>
    </row>
    <row r="2620" spans="1:9" ht="12.75" hidden="1" customHeight="1">
      <c r="A2620" s="1"/>
      <c r="B2620" s="367"/>
      <c r="C2620" s="1"/>
      <c r="D2620" s="1"/>
      <c r="E2620" s="1"/>
      <c r="F2620" s="1"/>
      <c r="G2620" s="1"/>
      <c r="H2620" s="372"/>
      <c r="I2620" s="1"/>
    </row>
    <row r="2621" spans="1:9" ht="12.75" hidden="1" customHeight="1">
      <c r="A2621" s="1"/>
      <c r="B2621" s="347" t="s">
        <v>349</v>
      </c>
      <c r="C2621" s="48"/>
      <c r="D2621" s="49">
        <f>'COEF.RESUMEN'!$H$5</f>
        <v>0.15</v>
      </c>
      <c r="E2621" s="48"/>
      <c r="F2621" s="48"/>
      <c r="G2621" s="48"/>
      <c r="H2621" s="350">
        <f>H2619*D2621</f>
        <v>23309.658220468264</v>
      </c>
      <c r="I2621" s="1"/>
    </row>
    <row r="2622" spans="1:9" ht="12.75" hidden="1" customHeight="1">
      <c r="A2622" s="1"/>
      <c r="B2622" s="373"/>
      <c r="C2622" s="48"/>
      <c r="D2622" s="49"/>
      <c r="E2622" s="48"/>
      <c r="F2622" s="48"/>
      <c r="G2622" s="48"/>
      <c r="H2622" s="374"/>
      <c r="I2622" s="1"/>
    </row>
    <row r="2623" spans="1:9" ht="12.75" hidden="1" customHeight="1">
      <c r="A2623" s="1"/>
      <c r="B2623" s="347"/>
      <c r="C2623" s="48"/>
      <c r="D2623" s="49"/>
      <c r="E2623" s="48"/>
      <c r="F2623" s="48"/>
      <c r="G2623" s="48"/>
      <c r="H2623" s="350"/>
      <c r="I2623" s="1"/>
    </row>
    <row r="2624" spans="1:9" ht="12.75" hidden="1" customHeight="1">
      <c r="A2624" s="1"/>
      <c r="B2624" s="347" t="s">
        <v>350</v>
      </c>
      <c r="C2624" s="48"/>
      <c r="D2624" s="49">
        <f>'COEF.RESUMEN'!$H$6</f>
        <v>0.1</v>
      </c>
      <c r="E2624" s="48"/>
      <c r="F2624" s="48"/>
      <c r="G2624" s="48"/>
      <c r="H2624" s="350">
        <f>H2619*D2624</f>
        <v>15539.772146978845</v>
      </c>
      <c r="I2624" s="1"/>
    </row>
    <row r="2625" spans="1:9" ht="12.75" hidden="1" customHeight="1">
      <c r="A2625" s="1"/>
      <c r="B2625" s="347"/>
      <c r="C2625" s="48"/>
      <c r="D2625" s="49"/>
      <c r="E2625" s="48"/>
      <c r="F2625" s="48"/>
      <c r="G2625" s="48"/>
      <c r="H2625" s="374">
        <f>H2619+H2621+H2624</f>
        <v>194247.15183723555</v>
      </c>
      <c r="I2625" s="1"/>
    </row>
    <row r="2626" spans="1:9" ht="12.75" hidden="1" customHeight="1">
      <c r="A2626" s="1"/>
      <c r="B2626" s="347" t="s">
        <v>430</v>
      </c>
      <c r="C2626" s="48"/>
      <c r="D2626" s="49">
        <f>'COEF.RESUMEN'!$H$8</f>
        <v>0.25</v>
      </c>
      <c r="E2626" s="48"/>
      <c r="F2626" s="48"/>
      <c r="G2626" s="48"/>
      <c r="H2626" s="350">
        <f>H2625*D2626</f>
        <v>48561.787959308887</v>
      </c>
      <c r="I2626" s="1"/>
    </row>
    <row r="2627" spans="1:9" ht="12.75" hidden="1" customHeight="1">
      <c r="A2627" s="1"/>
      <c r="B2627" s="347"/>
      <c r="C2627" s="48"/>
      <c r="D2627" s="48"/>
      <c r="E2627" s="48"/>
      <c r="F2627" s="48"/>
      <c r="G2627" s="48"/>
      <c r="H2627" s="375"/>
      <c r="I2627" s="1"/>
    </row>
    <row r="2628" spans="1:9" ht="12.75" hidden="1" customHeight="1">
      <c r="A2628" s="1"/>
      <c r="B2628" s="376" t="s">
        <v>431</v>
      </c>
      <c r="C2628" s="340"/>
      <c r="D2628" s="340"/>
      <c r="E2628" s="340"/>
      <c r="F2628" s="340"/>
      <c r="G2628" s="377"/>
      <c r="H2628" s="371">
        <f>H2625+H2626</f>
        <v>242808.93979654444</v>
      </c>
      <c r="I2628" s="1"/>
    </row>
    <row r="2629" spans="1:9" ht="12.75" hidden="1" customHeight="1">
      <c r="A2629" s="1"/>
      <c r="B2629" s="1"/>
      <c r="C2629" s="1"/>
      <c r="D2629" s="1"/>
      <c r="E2629" s="1"/>
      <c r="F2629" s="1"/>
      <c r="G2629" s="1"/>
      <c r="H2629" s="1"/>
      <c r="I2629" s="1"/>
    </row>
    <row r="2630" spans="1:9" ht="36" hidden="1" customHeight="1">
      <c r="A2630" s="1"/>
      <c r="B2630" s="708" t="s">
        <v>2134</v>
      </c>
      <c r="C2630" s="687"/>
      <c r="D2630" s="762" t="s">
        <v>2135</v>
      </c>
      <c r="E2630" s="687"/>
      <c r="F2630" s="387" t="s">
        <v>167</v>
      </c>
      <c r="G2630" s="763">
        <v>1</v>
      </c>
      <c r="H2630" s="687"/>
      <c r="I2630" s="1"/>
    </row>
    <row r="2631" spans="1:9" ht="12.75" hidden="1" customHeight="1">
      <c r="A2631" s="1"/>
      <c r="B2631" s="342" t="s">
        <v>416</v>
      </c>
      <c r="C2631" s="343" t="s">
        <v>16</v>
      </c>
      <c r="D2631" s="342" t="s">
        <v>417</v>
      </c>
      <c r="E2631" s="342" t="s">
        <v>418</v>
      </c>
      <c r="F2631" s="342" t="s">
        <v>419</v>
      </c>
      <c r="G2631" s="342" t="s">
        <v>420</v>
      </c>
      <c r="H2631" s="342" t="s">
        <v>421</v>
      </c>
      <c r="I2631" s="1"/>
    </row>
    <row r="2632" spans="1:9" ht="12.75" hidden="1" customHeight="1">
      <c r="A2632" s="1"/>
      <c r="B2632" s="378" t="str">
        <f>'LISTA DE PRECIOS '!D1885</f>
        <v>Cocina Longgvie Blanca 56 cm (560) 4 Hornallas multigas</v>
      </c>
      <c r="C2632" s="160" t="s">
        <v>43</v>
      </c>
      <c r="D2632" s="345">
        <v>1</v>
      </c>
      <c r="E2632" s="348">
        <f t="shared" ref="E2632:E2635" si="233">D2632*$G$2630</f>
        <v>1</v>
      </c>
      <c r="F2632" s="345">
        <f>'LISTA DE PRECIOS '!J1885</f>
        <v>42460.423360998764</v>
      </c>
      <c r="G2632" s="352">
        <f t="shared" ref="G2632:G2635" si="234">E2632*F2632</f>
        <v>42460.423360998764</v>
      </c>
      <c r="H2632" s="346"/>
      <c r="I2632" s="1"/>
    </row>
    <row r="2633" spans="1:9" ht="12.75" hidden="1" customHeight="1">
      <c r="A2633" s="1"/>
      <c r="B2633" s="396" t="str">
        <f>'LISTA DE PRECIOS '!$D$1684</f>
        <v>Union doble epoxi 3/4"</v>
      </c>
      <c r="C2633" s="106" t="s">
        <v>43</v>
      </c>
      <c r="D2633" s="381">
        <v>1</v>
      </c>
      <c r="E2633" s="348">
        <f t="shared" si="233"/>
        <v>1</v>
      </c>
      <c r="F2633" s="348">
        <f>'LISTA DE PRECIOS '!$J$1684</f>
        <v>804.57735565692178</v>
      </c>
      <c r="G2633" s="352">
        <f t="shared" si="234"/>
        <v>804.57735565692178</v>
      </c>
      <c r="H2633" s="382"/>
      <c r="I2633" s="1"/>
    </row>
    <row r="2634" spans="1:9" ht="12.75" hidden="1" customHeight="1">
      <c r="A2634" s="1"/>
      <c r="B2634" s="396" t="str">
        <f>'LISTA DE PRECIOS '!$D$1694</f>
        <v>Niple 0,019 x 40 cm</v>
      </c>
      <c r="C2634" s="106" t="s">
        <v>43</v>
      </c>
      <c r="D2634" s="381">
        <v>2</v>
      </c>
      <c r="E2634" s="348">
        <f t="shared" si="233"/>
        <v>2</v>
      </c>
      <c r="F2634" s="348">
        <f>'LISTA DE PRECIOS '!$J$1694</f>
        <v>433.42652242416528</v>
      </c>
      <c r="G2634" s="352">
        <f t="shared" si="234"/>
        <v>866.85304484833057</v>
      </c>
      <c r="H2634" s="382"/>
      <c r="I2634" s="1"/>
    </row>
    <row r="2635" spans="1:9" ht="12.75" hidden="1" customHeight="1">
      <c r="A2635" s="1"/>
      <c r="B2635" s="347" t="str">
        <f>'LISTA DE PRECIOS '!$D$1836</f>
        <v>Sellador de roscas x 150 gs</v>
      </c>
      <c r="C2635" s="48" t="s">
        <v>43</v>
      </c>
      <c r="D2635" s="348">
        <v>0.1</v>
      </c>
      <c r="E2635" s="348">
        <f t="shared" si="233"/>
        <v>0.1</v>
      </c>
      <c r="F2635" s="348">
        <f>'LISTA DE PRECIOS '!$J$1836</f>
        <v>480.58902055496128</v>
      </c>
      <c r="G2635" s="352">
        <f t="shared" si="234"/>
        <v>48.058902055496134</v>
      </c>
      <c r="H2635" s="350"/>
      <c r="I2635" s="1"/>
    </row>
    <row r="2636" spans="1:9" ht="12.75" hidden="1" customHeight="1">
      <c r="A2636" s="1"/>
      <c r="B2636" s="347"/>
      <c r="C2636" s="48"/>
      <c r="D2636" s="348"/>
      <c r="E2636" s="348"/>
      <c r="F2636" s="348"/>
      <c r="G2636" s="352"/>
      <c r="H2636" s="350"/>
      <c r="I2636" s="1"/>
    </row>
    <row r="2637" spans="1:9" ht="12.75" hidden="1" customHeight="1">
      <c r="A2637" s="1"/>
      <c r="B2637" s="347"/>
      <c r="C2637" s="48"/>
      <c r="D2637" s="348"/>
      <c r="E2637" s="348"/>
      <c r="F2637" s="348"/>
      <c r="G2637" s="348"/>
      <c r="H2637" s="350"/>
      <c r="I2637" s="1"/>
    </row>
    <row r="2638" spans="1:9" ht="12.75" hidden="1" customHeight="1">
      <c r="A2638" s="1"/>
      <c r="B2638" s="347"/>
      <c r="C2638" s="48"/>
      <c r="D2638" s="348"/>
      <c r="E2638" s="348"/>
      <c r="F2638" s="348"/>
      <c r="G2638" s="348"/>
      <c r="H2638" s="350"/>
      <c r="I2638" s="1"/>
    </row>
    <row r="2639" spans="1:9" ht="12.75" hidden="1" customHeight="1">
      <c r="A2639" s="1"/>
      <c r="B2639" s="347"/>
      <c r="C2639" s="48"/>
      <c r="D2639" s="348"/>
      <c r="E2639" s="348"/>
      <c r="F2639" s="348"/>
      <c r="G2639" s="348"/>
      <c r="H2639" s="350"/>
      <c r="I2639" s="1"/>
    </row>
    <row r="2640" spans="1:9" ht="12.75" hidden="1" customHeight="1">
      <c r="A2640" s="1"/>
      <c r="B2640" s="354" t="s">
        <v>422</v>
      </c>
      <c r="C2640" s="355"/>
      <c r="D2640" s="356"/>
      <c r="E2640" s="356"/>
      <c r="F2640" s="356"/>
      <c r="G2640" s="357"/>
      <c r="H2640" s="358">
        <f>SUM(G2632:G2637)</f>
        <v>44179.912663559509</v>
      </c>
      <c r="I2640" s="1"/>
    </row>
    <row r="2641" spans="1:9" ht="12.75" hidden="1" customHeight="1">
      <c r="A2641" s="1"/>
      <c r="B2641" s="359"/>
      <c r="C2641" s="50"/>
      <c r="D2641" s="360"/>
      <c r="E2641" s="360"/>
      <c r="F2641" s="360"/>
      <c r="G2641" s="360"/>
      <c r="H2641" s="361"/>
      <c r="I2641" s="1"/>
    </row>
    <row r="2642" spans="1:9" ht="12.75" hidden="1" customHeight="1">
      <c r="A2642" s="1"/>
      <c r="B2642" s="409" t="s">
        <v>452</v>
      </c>
      <c r="C2642" s="52" t="s">
        <v>424</v>
      </c>
      <c r="D2642" s="55">
        <v>2</v>
      </c>
      <c r="E2642" s="348">
        <f>D2642*$G$2630</f>
        <v>2</v>
      </c>
      <c r="F2642" s="352">
        <f>'MANO DE OBRA'!$K$8</f>
        <v>1165.6790978787881</v>
      </c>
      <c r="G2642" s="352">
        <f>E2642*F2642</f>
        <v>2331.3581957575761</v>
      </c>
      <c r="H2642" s="364"/>
      <c r="I2642" s="1"/>
    </row>
    <row r="2643" spans="1:9" ht="12.75" hidden="1" customHeight="1">
      <c r="A2643" s="1"/>
      <c r="B2643" s="409"/>
      <c r="C2643" s="52"/>
      <c r="D2643" s="55"/>
      <c r="E2643" s="348"/>
      <c r="F2643" s="352"/>
      <c r="G2643" s="352"/>
      <c r="H2643" s="364"/>
      <c r="I2643" s="1"/>
    </row>
    <row r="2644" spans="1:9" ht="12.75" hidden="1" customHeight="1">
      <c r="A2644" s="1"/>
      <c r="B2644" s="347"/>
      <c r="C2644" s="52"/>
      <c r="D2644" s="394"/>
      <c r="E2644" s="348"/>
      <c r="F2644" s="394"/>
      <c r="G2644" s="352"/>
      <c r="H2644" s="364"/>
      <c r="I2644" s="1"/>
    </row>
    <row r="2645" spans="1:9" ht="12.75" hidden="1" customHeight="1">
      <c r="A2645" s="1"/>
      <c r="B2645" s="390"/>
      <c r="C2645" s="52"/>
      <c r="D2645" s="394"/>
      <c r="E2645" s="348"/>
      <c r="F2645" s="394"/>
      <c r="G2645" s="352"/>
      <c r="H2645" s="365"/>
      <c r="I2645" s="1"/>
    </row>
    <row r="2646" spans="1:9" ht="12.75" hidden="1" customHeight="1">
      <c r="A2646" s="1"/>
      <c r="B2646" s="764" t="s">
        <v>425</v>
      </c>
      <c r="C2646" s="689"/>
      <c r="D2646" s="689"/>
      <c r="E2646" s="689"/>
      <c r="F2646" s="689"/>
      <c r="G2646" s="765"/>
      <c r="H2646" s="366">
        <f>SUM(G2642:G2645)</f>
        <v>2331.3581957575761</v>
      </c>
      <c r="I2646" s="1"/>
    </row>
    <row r="2647" spans="1:9" ht="12.75" hidden="1" customHeight="1">
      <c r="A2647" s="1"/>
      <c r="B2647" s="766"/>
      <c r="C2647" s="692"/>
      <c r="D2647" s="692"/>
      <c r="E2647" s="692"/>
      <c r="F2647" s="692"/>
      <c r="G2647" s="692"/>
      <c r="H2647" s="700"/>
      <c r="I2647" s="1"/>
    </row>
    <row r="2648" spans="1:9" ht="12.75" hidden="1" customHeight="1">
      <c r="A2648" s="1"/>
      <c r="B2648" s="347" t="s">
        <v>426</v>
      </c>
      <c r="C2648" s="48"/>
      <c r="D2648" s="348"/>
      <c r="E2648" s="348"/>
      <c r="F2648" s="348"/>
      <c r="G2648" s="348"/>
      <c r="H2648" s="349"/>
      <c r="I2648" s="1"/>
    </row>
    <row r="2649" spans="1:9" ht="12.75" hidden="1" customHeight="1">
      <c r="A2649" s="1"/>
      <c r="B2649" s="347" t="s">
        <v>427</v>
      </c>
      <c r="C2649" s="48"/>
      <c r="D2649" s="348"/>
      <c r="E2649" s="348"/>
      <c r="F2649" s="348"/>
      <c r="G2649" s="348"/>
      <c r="H2649" s="349"/>
      <c r="I2649" s="1"/>
    </row>
    <row r="2650" spans="1:9" ht="12.75" hidden="1" customHeight="1">
      <c r="A2650" s="1"/>
      <c r="B2650" s="351" t="s">
        <v>428</v>
      </c>
      <c r="C2650" s="90"/>
      <c r="D2650" s="352"/>
      <c r="E2650" s="352"/>
      <c r="F2650" s="352"/>
      <c r="G2650" s="352"/>
      <c r="H2650" s="349"/>
      <c r="I2650" s="1"/>
    </row>
    <row r="2651" spans="1:9" ht="12.75" hidden="1" customHeight="1">
      <c r="A2651" s="1"/>
      <c r="B2651" s="368"/>
      <c r="C2651" s="355"/>
      <c r="D2651" s="355"/>
      <c r="E2651" s="355"/>
      <c r="F2651" s="355"/>
      <c r="G2651" s="369"/>
      <c r="H2651" s="358">
        <f>SUM(G2650)</f>
        <v>0</v>
      </c>
      <c r="I2651" s="1"/>
    </row>
    <row r="2652" spans="1:9" ht="12.75" hidden="1" customHeight="1">
      <c r="A2652" s="1"/>
      <c r="B2652" s="367"/>
      <c r="C2652" s="1"/>
      <c r="D2652" s="1"/>
      <c r="E2652" s="1"/>
      <c r="F2652" s="1"/>
      <c r="G2652" s="1"/>
      <c r="H2652" s="260"/>
      <c r="I2652" s="1"/>
    </row>
    <row r="2653" spans="1:9" ht="12.75" hidden="1" customHeight="1">
      <c r="A2653" s="1"/>
      <c r="B2653" s="370" t="s">
        <v>429</v>
      </c>
      <c r="C2653" s="355"/>
      <c r="D2653" s="355"/>
      <c r="E2653" s="355"/>
      <c r="F2653" s="355"/>
      <c r="G2653" s="369"/>
      <c r="H2653" s="371">
        <f>H2640+H2646+H2651</f>
        <v>46511.270859317083</v>
      </c>
      <c r="I2653" s="1"/>
    </row>
    <row r="2654" spans="1:9" ht="12.75" hidden="1" customHeight="1">
      <c r="A2654" s="1"/>
      <c r="B2654" s="367"/>
      <c r="C2654" s="1"/>
      <c r="D2654" s="1"/>
      <c r="E2654" s="1"/>
      <c r="F2654" s="1"/>
      <c r="G2654" s="1"/>
      <c r="H2654" s="372"/>
      <c r="I2654" s="1"/>
    </row>
    <row r="2655" spans="1:9" ht="12.75" hidden="1" customHeight="1">
      <c r="A2655" s="1"/>
      <c r="B2655" s="347" t="s">
        <v>349</v>
      </c>
      <c r="C2655" s="48"/>
      <c r="D2655" s="49">
        <f>'COEF.RESUMEN'!$H$5</f>
        <v>0.15</v>
      </c>
      <c r="E2655" s="48"/>
      <c r="F2655" s="48"/>
      <c r="G2655" s="48"/>
      <c r="H2655" s="350">
        <f>H2653*D2655</f>
        <v>6976.6906288975624</v>
      </c>
      <c r="I2655" s="1"/>
    </row>
    <row r="2656" spans="1:9" ht="12.75" hidden="1" customHeight="1">
      <c r="A2656" s="1"/>
      <c r="B2656" s="373"/>
      <c r="C2656" s="48"/>
      <c r="D2656" s="49"/>
      <c r="E2656" s="48"/>
      <c r="F2656" s="48"/>
      <c r="G2656" s="48"/>
      <c r="H2656" s="374"/>
      <c r="I2656" s="1"/>
    </row>
    <row r="2657" spans="1:9" ht="12.75" hidden="1" customHeight="1">
      <c r="A2657" s="1"/>
      <c r="B2657" s="347"/>
      <c r="C2657" s="48"/>
      <c r="D2657" s="49"/>
      <c r="E2657" s="48"/>
      <c r="F2657" s="48"/>
      <c r="G2657" s="48"/>
      <c r="H2657" s="350"/>
      <c r="I2657" s="1"/>
    </row>
    <row r="2658" spans="1:9" ht="12.75" hidden="1" customHeight="1">
      <c r="A2658" s="1"/>
      <c r="B2658" s="347" t="s">
        <v>350</v>
      </c>
      <c r="C2658" s="48"/>
      <c r="D2658" s="49">
        <f>'COEF.RESUMEN'!$H$6</f>
        <v>0.1</v>
      </c>
      <c r="E2658" s="48"/>
      <c r="F2658" s="48"/>
      <c r="G2658" s="48"/>
      <c r="H2658" s="350">
        <f>H2653*D2658</f>
        <v>4651.1270859317083</v>
      </c>
      <c r="I2658" s="1"/>
    </row>
    <row r="2659" spans="1:9" ht="12.75" hidden="1" customHeight="1">
      <c r="A2659" s="1"/>
      <c r="B2659" s="347"/>
      <c r="C2659" s="48"/>
      <c r="D2659" s="49"/>
      <c r="E2659" s="48"/>
      <c r="F2659" s="48"/>
      <c r="G2659" s="48"/>
      <c r="H2659" s="374">
        <f>H2653+H2655+H2658</f>
        <v>58139.08857414635</v>
      </c>
      <c r="I2659" s="1"/>
    </row>
    <row r="2660" spans="1:9" ht="12.75" hidden="1" customHeight="1">
      <c r="A2660" s="1"/>
      <c r="B2660" s="347" t="s">
        <v>430</v>
      </c>
      <c r="C2660" s="48"/>
      <c r="D2660" s="49">
        <f>'COEF.RESUMEN'!$H$8</f>
        <v>0.25</v>
      </c>
      <c r="E2660" s="48"/>
      <c r="F2660" s="48"/>
      <c r="G2660" s="48"/>
      <c r="H2660" s="350">
        <f>H2659*D2660</f>
        <v>14534.772143536587</v>
      </c>
      <c r="I2660" s="1"/>
    </row>
    <row r="2661" spans="1:9" ht="12.75" hidden="1" customHeight="1">
      <c r="A2661" s="1"/>
      <c r="B2661" s="347"/>
      <c r="C2661" s="48"/>
      <c r="D2661" s="48"/>
      <c r="E2661" s="48"/>
      <c r="F2661" s="48"/>
      <c r="G2661" s="48"/>
      <c r="H2661" s="375"/>
      <c r="I2661" s="1"/>
    </row>
    <row r="2662" spans="1:9" ht="12.75" hidden="1" customHeight="1">
      <c r="A2662" s="1"/>
      <c r="B2662" s="376" t="s">
        <v>431</v>
      </c>
      <c r="C2662" s="340"/>
      <c r="D2662" s="340"/>
      <c r="E2662" s="340"/>
      <c r="F2662" s="340"/>
      <c r="G2662" s="377"/>
      <c r="H2662" s="371">
        <f>H2659+H2660</f>
        <v>72673.860717682939</v>
      </c>
      <c r="I2662" s="1"/>
    </row>
    <row r="2663" spans="1:9" ht="12.75" hidden="1" customHeight="1">
      <c r="A2663" s="1"/>
      <c r="B2663" s="1"/>
      <c r="C2663" s="1"/>
      <c r="D2663" s="1"/>
      <c r="E2663" s="1"/>
      <c r="F2663" s="1"/>
      <c r="G2663" s="1"/>
      <c r="H2663" s="1"/>
      <c r="I2663" s="1"/>
    </row>
    <row r="2664" spans="1:9" ht="31.5" hidden="1" customHeight="1">
      <c r="A2664" s="1"/>
      <c r="B2664" s="708" t="s">
        <v>2136</v>
      </c>
      <c r="C2664" s="687"/>
      <c r="D2664" s="762" t="s">
        <v>2137</v>
      </c>
      <c r="E2664" s="687"/>
      <c r="F2664" s="387" t="s">
        <v>167</v>
      </c>
      <c r="G2664" s="763">
        <v>1</v>
      </c>
      <c r="H2664" s="687"/>
      <c r="I2664" s="1"/>
    </row>
    <row r="2665" spans="1:9" ht="12.75" hidden="1" customHeight="1">
      <c r="A2665" s="1"/>
      <c r="B2665" s="342" t="s">
        <v>416</v>
      </c>
      <c r="C2665" s="343" t="s">
        <v>16</v>
      </c>
      <c r="D2665" s="342" t="s">
        <v>417</v>
      </c>
      <c r="E2665" s="342" t="s">
        <v>418</v>
      </c>
      <c r="F2665" s="342" t="s">
        <v>419</v>
      </c>
      <c r="G2665" s="342" t="s">
        <v>420</v>
      </c>
      <c r="H2665" s="342" t="s">
        <v>421</v>
      </c>
      <c r="I2665" s="1"/>
    </row>
    <row r="2666" spans="1:9" ht="12.75" hidden="1" customHeight="1">
      <c r="A2666" s="1"/>
      <c r="B2666" s="378" t="str">
        <f>'LISTA DE PRECIOS '!D1873</f>
        <v>Anafe industrial para apoyar sobre piso 20000 Kcal/h</v>
      </c>
      <c r="C2666" s="160" t="s">
        <v>43</v>
      </c>
      <c r="D2666" s="345">
        <v>1</v>
      </c>
      <c r="E2666" s="348">
        <f t="shared" ref="E2666:E2669" si="235">D2666*$G$2664</f>
        <v>1</v>
      </c>
      <c r="F2666" s="345">
        <f>'LISTA DE PRECIOS '!J1873</f>
        <v>40801.944674874394</v>
      </c>
      <c r="G2666" s="352">
        <f t="shared" ref="G2666:G2669" si="236">E2666*F2666</f>
        <v>40801.944674874394</v>
      </c>
      <c r="H2666" s="346"/>
      <c r="I2666" s="1"/>
    </row>
    <row r="2667" spans="1:9" ht="12.75" hidden="1" customHeight="1">
      <c r="A2667" s="1"/>
      <c r="B2667" s="396" t="str">
        <f>'LISTA DE PRECIOS '!$D$1684</f>
        <v>Union doble epoxi 3/4"</v>
      </c>
      <c r="C2667" s="106" t="s">
        <v>43</v>
      </c>
      <c r="D2667" s="381">
        <v>1</v>
      </c>
      <c r="E2667" s="348">
        <f t="shared" si="235"/>
        <v>1</v>
      </c>
      <c r="F2667" s="348">
        <f>'LISTA DE PRECIOS '!$J$1684</f>
        <v>804.57735565692178</v>
      </c>
      <c r="G2667" s="352">
        <f t="shared" si="236"/>
        <v>804.57735565692178</v>
      </c>
      <c r="H2667" s="382"/>
      <c r="I2667" s="1"/>
    </row>
    <row r="2668" spans="1:9" ht="12.75" hidden="1" customHeight="1">
      <c r="A2668" s="1"/>
      <c r="B2668" s="396" t="str">
        <f>'LISTA DE PRECIOS '!$D$1694</f>
        <v>Niple 0,019 x 40 cm</v>
      </c>
      <c r="C2668" s="106" t="s">
        <v>43</v>
      </c>
      <c r="D2668" s="381">
        <v>2</v>
      </c>
      <c r="E2668" s="348">
        <f t="shared" si="235"/>
        <v>2</v>
      </c>
      <c r="F2668" s="348">
        <f>'LISTA DE PRECIOS '!$J$1694</f>
        <v>433.42652242416528</v>
      </c>
      <c r="G2668" s="352">
        <f t="shared" si="236"/>
        <v>866.85304484833057</v>
      </c>
      <c r="H2668" s="382"/>
      <c r="I2668" s="1"/>
    </row>
    <row r="2669" spans="1:9" ht="12.75" hidden="1" customHeight="1">
      <c r="A2669" s="1"/>
      <c r="B2669" s="347" t="str">
        <f>'LISTA DE PRECIOS '!$D$1836</f>
        <v>Sellador de roscas x 150 gs</v>
      </c>
      <c r="C2669" s="48" t="s">
        <v>43</v>
      </c>
      <c r="D2669" s="348">
        <v>0.1</v>
      </c>
      <c r="E2669" s="348">
        <f t="shared" si="235"/>
        <v>0.1</v>
      </c>
      <c r="F2669" s="348">
        <f>'LISTA DE PRECIOS '!$J$1836</f>
        <v>480.58902055496128</v>
      </c>
      <c r="G2669" s="352">
        <f t="shared" si="236"/>
        <v>48.058902055496134</v>
      </c>
      <c r="H2669" s="350"/>
      <c r="I2669" s="1"/>
    </row>
    <row r="2670" spans="1:9" ht="12.75" hidden="1" customHeight="1">
      <c r="A2670" s="1"/>
      <c r="B2670" s="347"/>
      <c r="C2670" s="48"/>
      <c r="D2670" s="348"/>
      <c r="E2670" s="348"/>
      <c r="F2670" s="348"/>
      <c r="G2670" s="352"/>
      <c r="H2670" s="350"/>
      <c r="I2670" s="1"/>
    </row>
    <row r="2671" spans="1:9" ht="12.75" hidden="1" customHeight="1">
      <c r="A2671" s="1"/>
      <c r="B2671" s="347"/>
      <c r="C2671" s="48"/>
      <c r="D2671" s="348"/>
      <c r="E2671" s="348"/>
      <c r="F2671" s="348"/>
      <c r="G2671" s="348"/>
      <c r="H2671" s="350"/>
      <c r="I2671" s="1"/>
    </row>
    <row r="2672" spans="1:9" ht="12.75" hidden="1" customHeight="1">
      <c r="A2672" s="1"/>
      <c r="B2672" s="347"/>
      <c r="C2672" s="48"/>
      <c r="D2672" s="348"/>
      <c r="E2672" s="348"/>
      <c r="F2672" s="348"/>
      <c r="G2672" s="348"/>
      <c r="H2672" s="350"/>
      <c r="I2672" s="1"/>
    </row>
    <row r="2673" spans="1:9" ht="12.75" hidden="1" customHeight="1">
      <c r="A2673" s="1"/>
      <c r="B2673" s="347"/>
      <c r="C2673" s="48"/>
      <c r="D2673" s="348"/>
      <c r="E2673" s="348"/>
      <c r="F2673" s="348"/>
      <c r="G2673" s="348"/>
      <c r="H2673" s="350"/>
      <c r="I2673" s="1"/>
    </row>
    <row r="2674" spans="1:9" ht="12.75" hidden="1" customHeight="1">
      <c r="A2674" s="1"/>
      <c r="B2674" s="354" t="s">
        <v>422</v>
      </c>
      <c r="C2674" s="355"/>
      <c r="D2674" s="356"/>
      <c r="E2674" s="356"/>
      <c r="F2674" s="356"/>
      <c r="G2674" s="357"/>
      <c r="H2674" s="358">
        <f>SUM(G2666:G2671)</f>
        <v>42521.433977435139</v>
      </c>
      <c r="I2674" s="1"/>
    </row>
    <row r="2675" spans="1:9" ht="12.75" hidden="1" customHeight="1">
      <c r="A2675" s="1"/>
      <c r="B2675" s="359"/>
      <c r="C2675" s="50"/>
      <c r="D2675" s="360"/>
      <c r="E2675" s="360"/>
      <c r="F2675" s="360"/>
      <c r="G2675" s="360"/>
      <c r="H2675" s="361"/>
      <c r="I2675" s="1"/>
    </row>
    <row r="2676" spans="1:9" ht="12.75" hidden="1" customHeight="1">
      <c r="A2676" s="1"/>
      <c r="B2676" s="409" t="s">
        <v>452</v>
      </c>
      <c r="C2676" s="52" t="s">
        <v>424</v>
      </c>
      <c r="D2676" s="55">
        <v>2</v>
      </c>
      <c r="E2676" s="348">
        <f>D2676*$G$2664</f>
        <v>2</v>
      </c>
      <c r="F2676" s="352">
        <f>'MANO DE OBRA'!$K$8</f>
        <v>1165.6790978787881</v>
      </c>
      <c r="G2676" s="352">
        <f>E2676*F2676</f>
        <v>2331.3581957575761</v>
      </c>
      <c r="H2676" s="364"/>
      <c r="I2676" s="1"/>
    </row>
    <row r="2677" spans="1:9" ht="12.75" hidden="1" customHeight="1">
      <c r="A2677" s="1"/>
      <c r="B2677" s="409"/>
      <c r="C2677" s="52"/>
      <c r="D2677" s="55"/>
      <c r="E2677" s="348"/>
      <c r="F2677" s="352"/>
      <c r="G2677" s="352"/>
      <c r="H2677" s="364"/>
      <c r="I2677" s="1"/>
    </row>
    <row r="2678" spans="1:9" ht="12.75" hidden="1" customHeight="1">
      <c r="A2678" s="1"/>
      <c r="B2678" s="347"/>
      <c r="C2678" s="52"/>
      <c r="D2678" s="394"/>
      <c r="E2678" s="348"/>
      <c r="F2678" s="394"/>
      <c r="G2678" s="352"/>
      <c r="H2678" s="364"/>
      <c r="I2678" s="1"/>
    </row>
    <row r="2679" spans="1:9" ht="12.75" hidden="1" customHeight="1">
      <c r="A2679" s="1"/>
      <c r="B2679" s="390"/>
      <c r="C2679" s="52"/>
      <c r="D2679" s="394"/>
      <c r="E2679" s="348"/>
      <c r="F2679" s="394"/>
      <c r="G2679" s="352"/>
      <c r="H2679" s="365"/>
      <c r="I2679" s="1"/>
    </row>
    <row r="2680" spans="1:9" ht="12.75" hidden="1" customHeight="1">
      <c r="A2680" s="1"/>
      <c r="B2680" s="764" t="s">
        <v>425</v>
      </c>
      <c r="C2680" s="689"/>
      <c r="D2680" s="689"/>
      <c r="E2680" s="689"/>
      <c r="F2680" s="689"/>
      <c r="G2680" s="765"/>
      <c r="H2680" s="366">
        <f>SUM(G2676:G2679)</f>
        <v>2331.3581957575761</v>
      </c>
      <c r="I2680" s="1"/>
    </row>
    <row r="2681" spans="1:9" ht="12.75" hidden="1" customHeight="1">
      <c r="A2681" s="1"/>
      <c r="B2681" s="766"/>
      <c r="C2681" s="692"/>
      <c r="D2681" s="692"/>
      <c r="E2681" s="692"/>
      <c r="F2681" s="692"/>
      <c r="G2681" s="692"/>
      <c r="H2681" s="700"/>
      <c r="I2681" s="1"/>
    </row>
    <row r="2682" spans="1:9" ht="12.75" hidden="1" customHeight="1">
      <c r="A2682" s="1"/>
      <c r="B2682" s="347" t="s">
        <v>426</v>
      </c>
      <c r="C2682" s="48"/>
      <c r="D2682" s="348"/>
      <c r="E2682" s="348"/>
      <c r="F2682" s="348"/>
      <c r="G2682" s="348"/>
      <c r="H2682" s="349"/>
      <c r="I2682" s="1"/>
    </row>
    <row r="2683" spans="1:9" ht="12.75" hidden="1" customHeight="1">
      <c r="A2683" s="1"/>
      <c r="B2683" s="347" t="s">
        <v>427</v>
      </c>
      <c r="C2683" s="48"/>
      <c r="D2683" s="348"/>
      <c r="E2683" s="348"/>
      <c r="F2683" s="348"/>
      <c r="G2683" s="348"/>
      <c r="H2683" s="349"/>
      <c r="I2683" s="1"/>
    </row>
    <row r="2684" spans="1:9" ht="12.75" hidden="1" customHeight="1">
      <c r="A2684" s="1"/>
      <c r="B2684" s="351" t="s">
        <v>428</v>
      </c>
      <c r="C2684" s="90"/>
      <c r="D2684" s="352"/>
      <c r="E2684" s="352"/>
      <c r="F2684" s="352"/>
      <c r="G2684" s="352"/>
      <c r="H2684" s="349"/>
      <c r="I2684" s="1"/>
    </row>
    <row r="2685" spans="1:9" ht="12.75" hidden="1" customHeight="1">
      <c r="A2685" s="1"/>
      <c r="B2685" s="368"/>
      <c r="C2685" s="355"/>
      <c r="D2685" s="355"/>
      <c r="E2685" s="355"/>
      <c r="F2685" s="355"/>
      <c r="G2685" s="369"/>
      <c r="H2685" s="358">
        <f>SUM(G2684)</f>
        <v>0</v>
      </c>
      <c r="I2685" s="1"/>
    </row>
    <row r="2686" spans="1:9" ht="12.75" hidden="1" customHeight="1">
      <c r="A2686" s="1"/>
      <c r="B2686" s="367"/>
      <c r="C2686" s="1"/>
      <c r="D2686" s="1"/>
      <c r="E2686" s="1"/>
      <c r="F2686" s="1"/>
      <c r="G2686" s="1"/>
      <c r="H2686" s="260"/>
      <c r="I2686" s="1"/>
    </row>
    <row r="2687" spans="1:9" ht="12.75" hidden="1" customHeight="1">
      <c r="A2687" s="1"/>
      <c r="B2687" s="370" t="s">
        <v>429</v>
      </c>
      <c r="C2687" s="355"/>
      <c r="D2687" s="355"/>
      <c r="E2687" s="355"/>
      <c r="F2687" s="355"/>
      <c r="G2687" s="369"/>
      <c r="H2687" s="371">
        <f>H2674+H2680+H2685</f>
        <v>44852.792173192713</v>
      </c>
      <c r="I2687" s="1"/>
    </row>
    <row r="2688" spans="1:9" ht="12.75" hidden="1" customHeight="1">
      <c r="A2688" s="1"/>
      <c r="B2688" s="367"/>
      <c r="C2688" s="1"/>
      <c r="D2688" s="1"/>
      <c r="E2688" s="1"/>
      <c r="F2688" s="1"/>
      <c r="G2688" s="1"/>
      <c r="H2688" s="372"/>
      <c r="I2688" s="1"/>
    </row>
    <row r="2689" spans="1:9" ht="12.75" hidden="1" customHeight="1">
      <c r="A2689" s="1"/>
      <c r="B2689" s="347" t="s">
        <v>349</v>
      </c>
      <c r="C2689" s="48"/>
      <c r="D2689" s="49">
        <f>'COEF.RESUMEN'!$H$5</f>
        <v>0.15</v>
      </c>
      <c r="E2689" s="48"/>
      <c r="F2689" s="48"/>
      <c r="G2689" s="48"/>
      <c r="H2689" s="350">
        <f>H2687*D2689</f>
        <v>6727.9188259789071</v>
      </c>
      <c r="I2689" s="1"/>
    </row>
    <row r="2690" spans="1:9" ht="12.75" hidden="1" customHeight="1">
      <c r="A2690" s="1"/>
      <c r="B2690" s="373"/>
      <c r="C2690" s="48"/>
      <c r="D2690" s="49"/>
      <c r="E2690" s="48"/>
      <c r="F2690" s="48"/>
      <c r="G2690" s="48"/>
      <c r="H2690" s="374"/>
      <c r="I2690" s="1"/>
    </row>
    <row r="2691" spans="1:9" ht="12.75" hidden="1" customHeight="1">
      <c r="A2691" s="1"/>
      <c r="B2691" s="347"/>
      <c r="C2691" s="48"/>
      <c r="D2691" s="49"/>
      <c r="E2691" s="48"/>
      <c r="F2691" s="48"/>
      <c r="G2691" s="48"/>
      <c r="H2691" s="350"/>
      <c r="I2691" s="1"/>
    </row>
    <row r="2692" spans="1:9" ht="12.75" hidden="1" customHeight="1">
      <c r="A2692" s="1"/>
      <c r="B2692" s="347" t="s">
        <v>350</v>
      </c>
      <c r="C2692" s="48"/>
      <c r="D2692" s="49">
        <f>'COEF.RESUMEN'!$H$6</f>
        <v>0.1</v>
      </c>
      <c r="E2692" s="48"/>
      <c r="F2692" s="48"/>
      <c r="G2692" s="48"/>
      <c r="H2692" s="350">
        <f>H2687*D2692</f>
        <v>4485.2792173192711</v>
      </c>
      <c r="I2692" s="1"/>
    </row>
    <row r="2693" spans="1:9" ht="12.75" hidden="1" customHeight="1">
      <c r="A2693" s="1"/>
      <c r="B2693" s="347"/>
      <c r="C2693" s="48"/>
      <c r="D2693" s="49"/>
      <c r="E2693" s="48"/>
      <c r="F2693" s="48"/>
      <c r="G2693" s="48"/>
      <c r="H2693" s="374">
        <f>H2687+H2689+H2692</f>
        <v>56065.990216490893</v>
      </c>
      <c r="I2693" s="1"/>
    </row>
    <row r="2694" spans="1:9" ht="12.75" hidden="1" customHeight="1">
      <c r="A2694" s="1"/>
      <c r="B2694" s="347" t="s">
        <v>430</v>
      </c>
      <c r="C2694" s="48"/>
      <c r="D2694" s="49">
        <f>'COEF.RESUMEN'!$H$8</f>
        <v>0.25</v>
      </c>
      <c r="E2694" s="48"/>
      <c r="F2694" s="48"/>
      <c r="G2694" s="48"/>
      <c r="H2694" s="350">
        <f>H2693*D2694</f>
        <v>14016.497554122723</v>
      </c>
      <c r="I2694" s="1"/>
    </row>
    <row r="2695" spans="1:9" ht="12.75" hidden="1" customHeight="1">
      <c r="A2695" s="1"/>
      <c r="B2695" s="347"/>
      <c r="C2695" s="48"/>
      <c r="D2695" s="48"/>
      <c r="E2695" s="48"/>
      <c r="F2695" s="48"/>
      <c r="G2695" s="48"/>
      <c r="H2695" s="375"/>
      <c r="I2695" s="1"/>
    </row>
    <row r="2696" spans="1:9" ht="12.75" hidden="1" customHeight="1">
      <c r="A2696" s="1"/>
      <c r="B2696" s="376" t="s">
        <v>431</v>
      </c>
      <c r="C2696" s="340"/>
      <c r="D2696" s="340"/>
      <c r="E2696" s="340"/>
      <c r="F2696" s="340"/>
      <c r="G2696" s="377"/>
      <c r="H2696" s="371">
        <f>H2693+H2694</f>
        <v>70082.487770613618</v>
      </c>
      <c r="I2696" s="1"/>
    </row>
    <row r="2697" spans="1:9" ht="12.75" hidden="1" customHeight="1">
      <c r="A2697" s="1"/>
      <c r="B2697" s="1"/>
      <c r="C2697" s="1"/>
      <c r="D2697" s="1"/>
      <c r="E2697" s="1"/>
      <c r="F2697" s="1"/>
      <c r="G2697" s="1"/>
      <c r="H2697" s="1"/>
      <c r="I2697" s="1"/>
    </row>
    <row r="2698" spans="1:9" ht="25.5" hidden="1" customHeight="1">
      <c r="A2698" s="1"/>
      <c r="B2698" s="708" t="s">
        <v>2138</v>
      </c>
      <c r="C2698" s="687"/>
      <c r="D2698" s="762" t="s">
        <v>2139</v>
      </c>
      <c r="E2698" s="687"/>
      <c r="F2698" s="387" t="s">
        <v>167</v>
      </c>
      <c r="G2698" s="763">
        <v>1</v>
      </c>
      <c r="H2698" s="687"/>
      <c r="I2698" s="1"/>
    </row>
    <row r="2699" spans="1:9" ht="12.75" hidden="1" customHeight="1">
      <c r="A2699" s="1"/>
      <c r="B2699" s="342" t="s">
        <v>416</v>
      </c>
      <c r="C2699" s="343" t="s">
        <v>16</v>
      </c>
      <c r="D2699" s="342" t="s">
        <v>417</v>
      </c>
      <c r="E2699" s="342" t="s">
        <v>418</v>
      </c>
      <c r="F2699" s="342" t="s">
        <v>419</v>
      </c>
      <c r="G2699" s="342" t="s">
        <v>420</v>
      </c>
      <c r="H2699" s="342" t="s">
        <v>421</v>
      </c>
      <c r="I2699" s="1"/>
    </row>
    <row r="2700" spans="1:9" ht="12.75" hidden="1" customHeight="1">
      <c r="A2700" s="1"/>
      <c r="B2700" s="378" t="str">
        <f>'LISTA DE PRECIOS '!$D$1875</f>
        <v>Anafe A°I° 4 hornallas (0,84 frente x 0,72 fondo)</v>
      </c>
      <c r="C2700" s="160" t="s">
        <v>43</v>
      </c>
      <c r="D2700" s="345">
        <v>1</v>
      </c>
      <c r="E2700" s="348">
        <f t="shared" ref="E2700:E2703" si="237">D2700*$G$2698</f>
        <v>1</v>
      </c>
      <c r="F2700" s="345">
        <f>'LISTA DE PRECIOS '!$J$1875</f>
        <v>77237.892983133672</v>
      </c>
      <c r="G2700" s="352">
        <f t="shared" ref="G2700:G2703" si="238">E2700*F2700</f>
        <v>77237.892983133672</v>
      </c>
      <c r="H2700" s="346"/>
      <c r="I2700" s="1"/>
    </row>
    <row r="2701" spans="1:9" ht="12.75" hidden="1" customHeight="1">
      <c r="A2701" s="1"/>
      <c r="B2701" s="396" t="str">
        <f>'LISTA DE PRECIOS '!$D$1684</f>
        <v>Union doble epoxi 3/4"</v>
      </c>
      <c r="C2701" s="106" t="s">
        <v>43</v>
      </c>
      <c r="D2701" s="381">
        <v>1</v>
      </c>
      <c r="E2701" s="348">
        <f t="shared" si="237"/>
        <v>1</v>
      </c>
      <c r="F2701" s="348">
        <f>'LISTA DE PRECIOS '!$J$1684</f>
        <v>804.57735565692178</v>
      </c>
      <c r="G2701" s="352">
        <f t="shared" si="238"/>
        <v>804.57735565692178</v>
      </c>
      <c r="H2701" s="382"/>
      <c r="I2701" s="1"/>
    </row>
    <row r="2702" spans="1:9" ht="12.75" hidden="1" customHeight="1">
      <c r="A2702" s="1"/>
      <c r="B2702" s="396" t="str">
        <f>'LISTA DE PRECIOS '!$D$1694</f>
        <v>Niple 0,019 x 40 cm</v>
      </c>
      <c r="C2702" s="106" t="s">
        <v>43</v>
      </c>
      <c r="D2702" s="381">
        <v>2</v>
      </c>
      <c r="E2702" s="348">
        <f t="shared" si="237"/>
        <v>2</v>
      </c>
      <c r="F2702" s="348">
        <f>'LISTA DE PRECIOS '!$J$1694</f>
        <v>433.42652242416528</v>
      </c>
      <c r="G2702" s="352">
        <f t="shared" si="238"/>
        <v>866.85304484833057</v>
      </c>
      <c r="H2702" s="382"/>
      <c r="I2702" s="1"/>
    </row>
    <row r="2703" spans="1:9" ht="12.75" hidden="1" customHeight="1">
      <c r="A2703" s="1"/>
      <c r="B2703" s="347" t="str">
        <f>'LISTA DE PRECIOS '!$D$1836</f>
        <v>Sellador de roscas x 150 gs</v>
      </c>
      <c r="C2703" s="48" t="s">
        <v>43</v>
      </c>
      <c r="D2703" s="348">
        <v>0.1</v>
      </c>
      <c r="E2703" s="348">
        <f t="shared" si="237"/>
        <v>0.1</v>
      </c>
      <c r="F2703" s="348">
        <f>'LISTA DE PRECIOS '!$J$1836</f>
        <v>480.58902055496128</v>
      </c>
      <c r="G2703" s="352">
        <f t="shared" si="238"/>
        <v>48.058902055496134</v>
      </c>
      <c r="H2703" s="350"/>
      <c r="I2703" s="1"/>
    </row>
    <row r="2704" spans="1:9" ht="12.75" hidden="1" customHeight="1">
      <c r="A2704" s="1"/>
      <c r="B2704" s="347"/>
      <c r="C2704" s="48"/>
      <c r="D2704" s="348"/>
      <c r="E2704" s="348"/>
      <c r="F2704" s="348"/>
      <c r="G2704" s="352"/>
      <c r="H2704" s="350"/>
      <c r="I2704" s="1"/>
    </row>
    <row r="2705" spans="1:9" ht="12.75" hidden="1" customHeight="1">
      <c r="A2705" s="1"/>
      <c r="B2705" s="347"/>
      <c r="C2705" s="48"/>
      <c r="D2705" s="348"/>
      <c r="E2705" s="348"/>
      <c r="F2705" s="348"/>
      <c r="G2705" s="348"/>
      <c r="H2705" s="350"/>
      <c r="I2705" s="1"/>
    </row>
    <row r="2706" spans="1:9" ht="12.75" hidden="1" customHeight="1">
      <c r="A2706" s="1"/>
      <c r="B2706" s="347"/>
      <c r="C2706" s="48"/>
      <c r="D2706" s="348"/>
      <c r="E2706" s="348"/>
      <c r="F2706" s="348"/>
      <c r="G2706" s="348"/>
      <c r="H2706" s="350"/>
      <c r="I2706" s="1"/>
    </row>
    <row r="2707" spans="1:9" ht="12.75" hidden="1" customHeight="1">
      <c r="A2707" s="1"/>
      <c r="B2707" s="347"/>
      <c r="C2707" s="48"/>
      <c r="D2707" s="348"/>
      <c r="E2707" s="348"/>
      <c r="F2707" s="348"/>
      <c r="G2707" s="348"/>
      <c r="H2707" s="350"/>
      <c r="I2707" s="1"/>
    </row>
    <row r="2708" spans="1:9" ht="12.75" hidden="1" customHeight="1">
      <c r="A2708" s="1"/>
      <c r="B2708" s="354" t="s">
        <v>422</v>
      </c>
      <c r="C2708" s="355"/>
      <c r="D2708" s="356"/>
      <c r="E2708" s="356"/>
      <c r="F2708" s="356"/>
      <c r="G2708" s="357"/>
      <c r="H2708" s="358">
        <f>SUM(G2700:G2705)</f>
        <v>78957.382285694417</v>
      </c>
      <c r="I2708" s="1"/>
    </row>
    <row r="2709" spans="1:9" ht="12.75" hidden="1" customHeight="1">
      <c r="A2709" s="1"/>
      <c r="B2709" s="359"/>
      <c r="C2709" s="50"/>
      <c r="D2709" s="360"/>
      <c r="E2709" s="360"/>
      <c r="F2709" s="360"/>
      <c r="G2709" s="360"/>
      <c r="H2709" s="361"/>
      <c r="I2709" s="1"/>
    </row>
    <row r="2710" spans="1:9" ht="12.75" hidden="1" customHeight="1">
      <c r="A2710" s="1"/>
      <c r="B2710" s="409" t="s">
        <v>452</v>
      </c>
      <c r="C2710" s="52" t="s">
        <v>424</v>
      </c>
      <c r="D2710" s="55">
        <v>2</v>
      </c>
      <c r="E2710" s="348">
        <f>D2710*$G$2698</f>
        <v>2</v>
      </c>
      <c r="F2710" s="352">
        <f>'MANO DE OBRA'!$K$8</f>
        <v>1165.6790978787881</v>
      </c>
      <c r="G2710" s="352">
        <f>E2710*F2710</f>
        <v>2331.3581957575761</v>
      </c>
      <c r="H2710" s="364"/>
      <c r="I2710" s="1"/>
    </row>
    <row r="2711" spans="1:9" ht="12.75" hidden="1" customHeight="1">
      <c r="A2711" s="1"/>
      <c r="B2711" s="409"/>
      <c r="C2711" s="52"/>
      <c r="D2711" s="55"/>
      <c r="E2711" s="348"/>
      <c r="F2711" s="352"/>
      <c r="G2711" s="352"/>
      <c r="H2711" s="364"/>
      <c r="I2711" s="1"/>
    </row>
    <row r="2712" spans="1:9" ht="12.75" hidden="1" customHeight="1">
      <c r="A2712" s="1"/>
      <c r="B2712" s="347"/>
      <c r="C2712" s="52"/>
      <c r="D2712" s="394"/>
      <c r="E2712" s="348"/>
      <c r="F2712" s="394"/>
      <c r="G2712" s="352"/>
      <c r="H2712" s="364"/>
      <c r="I2712" s="1"/>
    </row>
    <row r="2713" spans="1:9" ht="12.75" hidden="1" customHeight="1">
      <c r="A2713" s="1"/>
      <c r="B2713" s="390"/>
      <c r="C2713" s="52"/>
      <c r="D2713" s="394"/>
      <c r="E2713" s="348"/>
      <c r="F2713" s="394"/>
      <c r="G2713" s="352"/>
      <c r="H2713" s="365"/>
      <c r="I2713" s="1"/>
    </row>
    <row r="2714" spans="1:9" ht="12.75" hidden="1" customHeight="1">
      <c r="A2714" s="1"/>
      <c r="B2714" s="764" t="s">
        <v>425</v>
      </c>
      <c r="C2714" s="689"/>
      <c r="D2714" s="689"/>
      <c r="E2714" s="689"/>
      <c r="F2714" s="689"/>
      <c r="G2714" s="765"/>
      <c r="H2714" s="366">
        <f>SUM(G2710:G2713)</f>
        <v>2331.3581957575761</v>
      </c>
      <c r="I2714" s="1"/>
    </row>
    <row r="2715" spans="1:9" ht="12.75" hidden="1" customHeight="1">
      <c r="A2715" s="1"/>
      <c r="B2715" s="766"/>
      <c r="C2715" s="692"/>
      <c r="D2715" s="692"/>
      <c r="E2715" s="692"/>
      <c r="F2715" s="692"/>
      <c r="G2715" s="692"/>
      <c r="H2715" s="700"/>
      <c r="I2715" s="1"/>
    </row>
    <row r="2716" spans="1:9" ht="12.75" hidden="1" customHeight="1">
      <c r="A2716" s="1"/>
      <c r="B2716" s="347" t="s">
        <v>426</v>
      </c>
      <c r="C2716" s="48"/>
      <c r="D2716" s="348"/>
      <c r="E2716" s="348"/>
      <c r="F2716" s="348"/>
      <c r="G2716" s="348"/>
      <c r="H2716" s="349"/>
      <c r="I2716" s="1"/>
    </row>
    <row r="2717" spans="1:9" ht="12.75" hidden="1" customHeight="1">
      <c r="A2717" s="1"/>
      <c r="B2717" s="347" t="s">
        <v>427</v>
      </c>
      <c r="C2717" s="48"/>
      <c r="D2717" s="348"/>
      <c r="E2717" s="348"/>
      <c r="F2717" s="348"/>
      <c r="G2717" s="348"/>
      <c r="H2717" s="349"/>
      <c r="I2717" s="1"/>
    </row>
    <row r="2718" spans="1:9" ht="12.75" hidden="1" customHeight="1">
      <c r="A2718" s="1"/>
      <c r="B2718" s="351" t="s">
        <v>428</v>
      </c>
      <c r="C2718" s="90"/>
      <c r="D2718" s="352"/>
      <c r="E2718" s="352"/>
      <c r="F2718" s="352"/>
      <c r="G2718" s="352"/>
      <c r="H2718" s="349"/>
      <c r="I2718" s="1"/>
    </row>
    <row r="2719" spans="1:9" ht="12.75" hidden="1" customHeight="1">
      <c r="A2719" s="1"/>
      <c r="B2719" s="368"/>
      <c r="C2719" s="355"/>
      <c r="D2719" s="355"/>
      <c r="E2719" s="355"/>
      <c r="F2719" s="355"/>
      <c r="G2719" s="369"/>
      <c r="H2719" s="358">
        <f>SUM(G2718)</f>
        <v>0</v>
      </c>
      <c r="I2719" s="1"/>
    </row>
    <row r="2720" spans="1:9" ht="12.75" hidden="1" customHeight="1">
      <c r="A2720" s="1"/>
      <c r="B2720" s="367"/>
      <c r="C2720" s="1"/>
      <c r="D2720" s="1"/>
      <c r="E2720" s="1"/>
      <c r="F2720" s="1"/>
      <c r="G2720" s="1"/>
      <c r="H2720" s="260"/>
      <c r="I2720" s="1"/>
    </row>
    <row r="2721" spans="1:9" ht="12.75" hidden="1" customHeight="1">
      <c r="A2721" s="1"/>
      <c r="B2721" s="370" t="s">
        <v>429</v>
      </c>
      <c r="C2721" s="355"/>
      <c r="D2721" s="355"/>
      <c r="E2721" s="355"/>
      <c r="F2721" s="355"/>
      <c r="G2721" s="369"/>
      <c r="H2721" s="371">
        <f>H2708+H2714+H2719</f>
        <v>81288.740481451998</v>
      </c>
      <c r="I2721" s="1"/>
    </row>
    <row r="2722" spans="1:9" ht="12.75" hidden="1" customHeight="1">
      <c r="A2722" s="1"/>
      <c r="B2722" s="367"/>
      <c r="C2722" s="1"/>
      <c r="D2722" s="1"/>
      <c r="E2722" s="1"/>
      <c r="F2722" s="1"/>
      <c r="G2722" s="1"/>
      <c r="H2722" s="372"/>
      <c r="I2722" s="1"/>
    </row>
    <row r="2723" spans="1:9" ht="12.75" hidden="1" customHeight="1">
      <c r="A2723" s="1"/>
      <c r="B2723" s="347" t="s">
        <v>349</v>
      </c>
      <c r="C2723" s="48"/>
      <c r="D2723" s="49">
        <f>'COEF.RESUMEN'!$H$5</f>
        <v>0.15</v>
      </c>
      <c r="E2723" s="48"/>
      <c r="F2723" s="48"/>
      <c r="G2723" s="48"/>
      <c r="H2723" s="350">
        <f>H2721*D2723</f>
        <v>12193.311072217799</v>
      </c>
      <c r="I2723" s="1"/>
    </row>
    <row r="2724" spans="1:9" ht="12.75" hidden="1" customHeight="1">
      <c r="A2724" s="1"/>
      <c r="B2724" s="373"/>
      <c r="C2724" s="48"/>
      <c r="D2724" s="49"/>
      <c r="E2724" s="48"/>
      <c r="F2724" s="48"/>
      <c r="G2724" s="48"/>
      <c r="H2724" s="374"/>
      <c r="I2724" s="1"/>
    </row>
    <row r="2725" spans="1:9" ht="12.75" hidden="1" customHeight="1">
      <c r="A2725" s="1"/>
      <c r="B2725" s="347"/>
      <c r="C2725" s="48"/>
      <c r="D2725" s="49"/>
      <c r="E2725" s="48"/>
      <c r="F2725" s="48"/>
      <c r="G2725" s="48"/>
      <c r="H2725" s="350"/>
      <c r="I2725" s="1"/>
    </row>
    <row r="2726" spans="1:9" ht="12.75" hidden="1" customHeight="1">
      <c r="A2726" s="1"/>
      <c r="B2726" s="347" t="s">
        <v>350</v>
      </c>
      <c r="C2726" s="48"/>
      <c r="D2726" s="49">
        <f>'COEF.RESUMEN'!$H$6</f>
        <v>0.1</v>
      </c>
      <c r="E2726" s="48"/>
      <c r="F2726" s="48"/>
      <c r="G2726" s="48"/>
      <c r="H2726" s="350">
        <f>H2721*D2726</f>
        <v>8128.8740481452005</v>
      </c>
      <c r="I2726" s="1"/>
    </row>
    <row r="2727" spans="1:9" ht="12.75" hidden="1" customHeight="1">
      <c r="A2727" s="1"/>
      <c r="B2727" s="347"/>
      <c r="C2727" s="48"/>
      <c r="D2727" s="49"/>
      <c r="E2727" s="48"/>
      <c r="F2727" s="48"/>
      <c r="G2727" s="48"/>
      <c r="H2727" s="374">
        <f>H2721+H2723+H2726</f>
        <v>101610.92560181499</v>
      </c>
      <c r="I2727" s="1"/>
    </row>
    <row r="2728" spans="1:9" ht="12.75" hidden="1" customHeight="1">
      <c r="A2728" s="1"/>
      <c r="B2728" s="347" t="s">
        <v>430</v>
      </c>
      <c r="C2728" s="48"/>
      <c r="D2728" s="49">
        <f>'COEF.RESUMEN'!$H$8</f>
        <v>0.25</v>
      </c>
      <c r="E2728" s="48"/>
      <c r="F2728" s="48"/>
      <c r="G2728" s="48"/>
      <c r="H2728" s="350">
        <f>H2727*D2728</f>
        <v>25402.731400453747</v>
      </c>
      <c r="I2728" s="1"/>
    </row>
    <row r="2729" spans="1:9" ht="12.75" hidden="1" customHeight="1">
      <c r="A2729" s="1"/>
      <c r="B2729" s="347"/>
      <c r="C2729" s="48"/>
      <c r="D2729" s="48"/>
      <c r="E2729" s="48"/>
      <c r="F2729" s="48"/>
      <c r="G2729" s="48"/>
      <c r="H2729" s="375"/>
      <c r="I2729" s="1"/>
    </row>
    <row r="2730" spans="1:9" ht="12.75" hidden="1" customHeight="1">
      <c r="A2730" s="1"/>
      <c r="B2730" s="376" t="s">
        <v>431</v>
      </c>
      <c r="C2730" s="340"/>
      <c r="D2730" s="340"/>
      <c r="E2730" s="340"/>
      <c r="F2730" s="340"/>
      <c r="G2730" s="377"/>
      <c r="H2730" s="371">
        <f>H2727+H2728</f>
        <v>127013.65700226874</v>
      </c>
      <c r="I2730" s="1"/>
    </row>
    <row r="2731" spans="1:9" ht="12.75" hidden="1" customHeight="1">
      <c r="A2731" s="1"/>
      <c r="B2731" s="1"/>
      <c r="C2731" s="1"/>
      <c r="D2731" s="1"/>
      <c r="E2731" s="1"/>
      <c r="F2731" s="1"/>
      <c r="G2731" s="1"/>
      <c r="H2731" s="1"/>
      <c r="I2731" s="1"/>
    </row>
    <row r="2732" spans="1:9" ht="25.5" hidden="1" customHeight="1">
      <c r="A2732" s="1"/>
      <c r="B2732" s="708" t="s">
        <v>2140</v>
      </c>
      <c r="C2732" s="687"/>
      <c r="D2732" s="762" t="s">
        <v>2141</v>
      </c>
      <c r="E2732" s="687"/>
      <c r="F2732" s="387" t="s">
        <v>167</v>
      </c>
      <c r="G2732" s="763">
        <v>1</v>
      </c>
      <c r="H2732" s="687"/>
      <c r="I2732" s="1"/>
    </row>
    <row r="2733" spans="1:9" ht="12.75" hidden="1" customHeight="1">
      <c r="A2733" s="1"/>
      <c r="B2733" s="342" t="s">
        <v>416</v>
      </c>
      <c r="C2733" s="343" t="s">
        <v>16</v>
      </c>
      <c r="D2733" s="342" t="s">
        <v>417</v>
      </c>
      <c r="E2733" s="342" t="s">
        <v>418</v>
      </c>
      <c r="F2733" s="342" t="s">
        <v>419</v>
      </c>
      <c r="G2733" s="342" t="s">
        <v>420</v>
      </c>
      <c r="H2733" s="342" t="s">
        <v>421</v>
      </c>
      <c r="I2733" s="1"/>
    </row>
    <row r="2734" spans="1:9" ht="12.75" hidden="1" customHeight="1">
      <c r="A2734" s="1"/>
      <c r="B2734" s="378" t="str">
        <f>'LISTA DE PRECIOS '!$D$1876</f>
        <v>Anafe A°I° 6 hornallas (1,20 de frente)</v>
      </c>
      <c r="C2734" s="160" t="s">
        <v>43</v>
      </c>
      <c r="D2734" s="345">
        <v>1</v>
      </c>
      <c r="E2734" s="348">
        <f t="shared" ref="E2734:E2737" si="239">D2734*$G$2732</f>
        <v>1</v>
      </c>
      <c r="F2734" s="345">
        <f>'LISTA DE PRECIOS '!$J$1876</f>
        <v>83631.762018485577</v>
      </c>
      <c r="G2734" s="352">
        <f t="shared" ref="G2734:G2737" si="240">E2734*F2734</f>
        <v>83631.762018485577</v>
      </c>
      <c r="H2734" s="346"/>
      <c r="I2734" s="1"/>
    </row>
    <row r="2735" spans="1:9" ht="12.75" hidden="1" customHeight="1">
      <c r="A2735" s="1"/>
      <c r="B2735" s="396" t="str">
        <f>'LISTA DE PRECIOS '!$D$1684</f>
        <v>Union doble epoxi 3/4"</v>
      </c>
      <c r="C2735" s="106" t="s">
        <v>43</v>
      </c>
      <c r="D2735" s="381">
        <v>1</v>
      </c>
      <c r="E2735" s="348">
        <f t="shared" si="239"/>
        <v>1</v>
      </c>
      <c r="F2735" s="348">
        <f>'LISTA DE PRECIOS '!$J$1684</f>
        <v>804.57735565692178</v>
      </c>
      <c r="G2735" s="352">
        <f t="shared" si="240"/>
        <v>804.57735565692178</v>
      </c>
      <c r="H2735" s="382"/>
      <c r="I2735" s="1"/>
    </row>
    <row r="2736" spans="1:9" ht="12.75" hidden="1" customHeight="1">
      <c r="A2736" s="1"/>
      <c r="B2736" s="396" t="str">
        <f>'LISTA DE PRECIOS '!$D$1694</f>
        <v>Niple 0,019 x 40 cm</v>
      </c>
      <c r="C2736" s="106" t="s">
        <v>43</v>
      </c>
      <c r="D2736" s="381">
        <v>2</v>
      </c>
      <c r="E2736" s="348">
        <f t="shared" si="239"/>
        <v>2</v>
      </c>
      <c r="F2736" s="348">
        <f>'LISTA DE PRECIOS '!$J$1694</f>
        <v>433.42652242416528</v>
      </c>
      <c r="G2736" s="352">
        <f t="shared" si="240"/>
        <v>866.85304484833057</v>
      </c>
      <c r="H2736" s="382"/>
      <c r="I2736" s="1"/>
    </row>
    <row r="2737" spans="1:9" ht="12.75" hidden="1" customHeight="1">
      <c r="A2737" s="1"/>
      <c r="B2737" s="347" t="str">
        <f>'LISTA DE PRECIOS '!$D$1836</f>
        <v>Sellador de roscas x 150 gs</v>
      </c>
      <c r="C2737" s="48" t="s">
        <v>43</v>
      </c>
      <c r="D2737" s="348">
        <v>0.1</v>
      </c>
      <c r="E2737" s="348">
        <f t="shared" si="239"/>
        <v>0.1</v>
      </c>
      <c r="F2737" s="348">
        <f>'LISTA DE PRECIOS '!$J$1836</f>
        <v>480.58902055496128</v>
      </c>
      <c r="G2737" s="352">
        <f t="shared" si="240"/>
        <v>48.058902055496134</v>
      </c>
      <c r="H2737" s="350"/>
      <c r="I2737" s="1"/>
    </row>
    <row r="2738" spans="1:9" ht="12.75" hidden="1" customHeight="1">
      <c r="A2738" s="1"/>
      <c r="B2738" s="347"/>
      <c r="C2738" s="48"/>
      <c r="D2738" s="348"/>
      <c r="E2738" s="348"/>
      <c r="F2738" s="348"/>
      <c r="G2738" s="352"/>
      <c r="H2738" s="350"/>
      <c r="I2738" s="1"/>
    </row>
    <row r="2739" spans="1:9" ht="12.75" hidden="1" customHeight="1">
      <c r="A2739" s="1"/>
      <c r="B2739" s="347"/>
      <c r="C2739" s="48"/>
      <c r="D2739" s="348"/>
      <c r="E2739" s="348"/>
      <c r="F2739" s="348"/>
      <c r="G2739" s="348"/>
      <c r="H2739" s="350"/>
      <c r="I2739" s="1"/>
    </row>
    <row r="2740" spans="1:9" ht="12.75" hidden="1" customHeight="1">
      <c r="A2740" s="1"/>
      <c r="B2740" s="347"/>
      <c r="C2740" s="48"/>
      <c r="D2740" s="348"/>
      <c r="E2740" s="348"/>
      <c r="F2740" s="348"/>
      <c r="G2740" s="348"/>
      <c r="H2740" s="350"/>
      <c r="I2740" s="1"/>
    </row>
    <row r="2741" spans="1:9" ht="12.75" hidden="1" customHeight="1">
      <c r="A2741" s="1"/>
      <c r="B2741" s="347"/>
      <c r="C2741" s="48"/>
      <c r="D2741" s="348"/>
      <c r="E2741" s="348"/>
      <c r="F2741" s="348"/>
      <c r="G2741" s="348"/>
      <c r="H2741" s="350"/>
      <c r="I2741" s="1"/>
    </row>
    <row r="2742" spans="1:9" ht="12.75" hidden="1" customHeight="1">
      <c r="A2742" s="1"/>
      <c r="B2742" s="354" t="s">
        <v>422</v>
      </c>
      <c r="C2742" s="355"/>
      <c r="D2742" s="356"/>
      <c r="E2742" s="356"/>
      <c r="F2742" s="356"/>
      <c r="G2742" s="357"/>
      <c r="H2742" s="358">
        <f>SUM(G2734:G2739)</f>
        <v>85351.251321046322</v>
      </c>
      <c r="I2742" s="1"/>
    </row>
    <row r="2743" spans="1:9" ht="12.75" hidden="1" customHeight="1">
      <c r="A2743" s="1"/>
      <c r="B2743" s="359"/>
      <c r="C2743" s="50"/>
      <c r="D2743" s="360"/>
      <c r="E2743" s="360"/>
      <c r="F2743" s="360"/>
      <c r="G2743" s="360"/>
      <c r="H2743" s="361"/>
      <c r="I2743" s="1"/>
    </row>
    <row r="2744" spans="1:9" ht="12.75" hidden="1" customHeight="1">
      <c r="A2744" s="1"/>
      <c r="B2744" s="409" t="s">
        <v>452</v>
      </c>
      <c r="C2744" s="52" t="s">
        <v>424</v>
      </c>
      <c r="D2744" s="55">
        <v>2</v>
      </c>
      <c r="E2744" s="348">
        <f>D2744*$G$2732</f>
        <v>2</v>
      </c>
      <c r="F2744" s="352">
        <f>'MANO DE OBRA'!$K$8</f>
        <v>1165.6790978787881</v>
      </c>
      <c r="G2744" s="352">
        <f>E2744*F2744</f>
        <v>2331.3581957575761</v>
      </c>
      <c r="H2744" s="364"/>
      <c r="I2744" s="1"/>
    </row>
    <row r="2745" spans="1:9" ht="12.75" hidden="1" customHeight="1">
      <c r="A2745" s="1"/>
      <c r="B2745" s="409"/>
      <c r="C2745" s="52"/>
      <c r="D2745" s="55"/>
      <c r="E2745" s="348"/>
      <c r="F2745" s="352"/>
      <c r="G2745" s="352"/>
      <c r="H2745" s="364"/>
      <c r="I2745" s="1"/>
    </row>
    <row r="2746" spans="1:9" ht="12.75" hidden="1" customHeight="1">
      <c r="A2746" s="1"/>
      <c r="B2746" s="347"/>
      <c r="C2746" s="52"/>
      <c r="D2746" s="394"/>
      <c r="E2746" s="348"/>
      <c r="F2746" s="394"/>
      <c r="G2746" s="352"/>
      <c r="H2746" s="364"/>
      <c r="I2746" s="1"/>
    </row>
    <row r="2747" spans="1:9" ht="12.75" hidden="1" customHeight="1">
      <c r="A2747" s="1"/>
      <c r="B2747" s="390"/>
      <c r="C2747" s="52"/>
      <c r="D2747" s="394"/>
      <c r="E2747" s="348"/>
      <c r="F2747" s="394"/>
      <c r="G2747" s="352"/>
      <c r="H2747" s="365"/>
      <c r="I2747" s="1"/>
    </row>
    <row r="2748" spans="1:9" ht="12.75" hidden="1" customHeight="1">
      <c r="A2748" s="1"/>
      <c r="B2748" s="764" t="s">
        <v>425</v>
      </c>
      <c r="C2748" s="689"/>
      <c r="D2748" s="689"/>
      <c r="E2748" s="689"/>
      <c r="F2748" s="689"/>
      <c r="G2748" s="765"/>
      <c r="H2748" s="366">
        <f>SUM(G2744:G2747)</f>
        <v>2331.3581957575761</v>
      </c>
      <c r="I2748" s="1"/>
    </row>
    <row r="2749" spans="1:9" ht="12.75" hidden="1" customHeight="1">
      <c r="A2749" s="1"/>
      <c r="B2749" s="766"/>
      <c r="C2749" s="692"/>
      <c r="D2749" s="692"/>
      <c r="E2749" s="692"/>
      <c r="F2749" s="692"/>
      <c r="G2749" s="692"/>
      <c r="H2749" s="700"/>
      <c r="I2749" s="1"/>
    </row>
    <row r="2750" spans="1:9" ht="12.75" hidden="1" customHeight="1">
      <c r="A2750" s="1"/>
      <c r="B2750" s="347" t="s">
        <v>426</v>
      </c>
      <c r="C2750" s="48"/>
      <c r="D2750" s="348"/>
      <c r="E2750" s="348"/>
      <c r="F2750" s="348"/>
      <c r="G2750" s="348"/>
      <c r="H2750" s="349"/>
      <c r="I2750" s="1"/>
    </row>
    <row r="2751" spans="1:9" ht="12.75" hidden="1" customHeight="1">
      <c r="A2751" s="1"/>
      <c r="B2751" s="347" t="s">
        <v>427</v>
      </c>
      <c r="C2751" s="48"/>
      <c r="D2751" s="348"/>
      <c r="E2751" s="348"/>
      <c r="F2751" s="348"/>
      <c r="G2751" s="348"/>
      <c r="H2751" s="349"/>
      <c r="I2751" s="1"/>
    </row>
    <row r="2752" spans="1:9" ht="12.75" hidden="1" customHeight="1">
      <c r="A2752" s="1"/>
      <c r="B2752" s="351" t="s">
        <v>428</v>
      </c>
      <c r="C2752" s="90"/>
      <c r="D2752" s="352"/>
      <c r="E2752" s="352"/>
      <c r="F2752" s="352"/>
      <c r="G2752" s="352"/>
      <c r="H2752" s="349"/>
      <c r="I2752" s="1"/>
    </row>
    <row r="2753" spans="1:9" ht="12.75" hidden="1" customHeight="1">
      <c r="A2753" s="1"/>
      <c r="B2753" s="368"/>
      <c r="C2753" s="355"/>
      <c r="D2753" s="355"/>
      <c r="E2753" s="355"/>
      <c r="F2753" s="355"/>
      <c r="G2753" s="369"/>
      <c r="H2753" s="358">
        <f>SUM(G2752)</f>
        <v>0</v>
      </c>
      <c r="I2753" s="1"/>
    </row>
    <row r="2754" spans="1:9" ht="12.75" hidden="1" customHeight="1">
      <c r="A2754" s="1"/>
      <c r="B2754" s="367"/>
      <c r="C2754" s="1"/>
      <c r="D2754" s="1"/>
      <c r="E2754" s="1"/>
      <c r="F2754" s="1"/>
      <c r="G2754" s="1"/>
      <c r="H2754" s="260"/>
      <c r="I2754" s="1"/>
    </row>
    <row r="2755" spans="1:9" ht="12.75" hidden="1" customHeight="1">
      <c r="A2755" s="1"/>
      <c r="B2755" s="370" t="s">
        <v>429</v>
      </c>
      <c r="C2755" s="355"/>
      <c r="D2755" s="355"/>
      <c r="E2755" s="355"/>
      <c r="F2755" s="355"/>
      <c r="G2755" s="369"/>
      <c r="H2755" s="371">
        <f>H2742+H2748+H2753</f>
        <v>87682.609516803903</v>
      </c>
      <c r="I2755" s="1"/>
    </row>
    <row r="2756" spans="1:9" ht="12.75" hidden="1" customHeight="1">
      <c r="A2756" s="1"/>
      <c r="B2756" s="367"/>
      <c r="C2756" s="1"/>
      <c r="D2756" s="1"/>
      <c r="E2756" s="1"/>
      <c r="F2756" s="1"/>
      <c r="G2756" s="1"/>
      <c r="H2756" s="372"/>
      <c r="I2756" s="1"/>
    </row>
    <row r="2757" spans="1:9" ht="12.75" hidden="1" customHeight="1">
      <c r="A2757" s="1"/>
      <c r="B2757" s="347" t="s">
        <v>349</v>
      </c>
      <c r="C2757" s="48"/>
      <c r="D2757" s="49">
        <f>'COEF.RESUMEN'!$H$5</f>
        <v>0.15</v>
      </c>
      <c r="E2757" s="48"/>
      <c r="F2757" s="48"/>
      <c r="G2757" s="48"/>
      <c r="H2757" s="350">
        <f>H2755*D2757</f>
        <v>13152.391427520584</v>
      </c>
      <c r="I2757" s="1"/>
    </row>
    <row r="2758" spans="1:9" ht="12.75" hidden="1" customHeight="1">
      <c r="A2758" s="1"/>
      <c r="B2758" s="373"/>
      <c r="C2758" s="48"/>
      <c r="D2758" s="49"/>
      <c r="E2758" s="48"/>
      <c r="F2758" s="48"/>
      <c r="G2758" s="48"/>
      <c r="H2758" s="374"/>
      <c r="I2758" s="1"/>
    </row>
    <row r="2759" spans="1:9" ht="12.75" hidden="1" customHeight="1">
      <c r="A2759" s="1"/>
      <c r="B2759" s="347"/>
      <c r="C2759" s="48"/>
      <c r="D2759" s="49"/>
      <c r="E2759" s="48"/>
      <c r="F2759" s="48"/>
      <c r="G2759" s="48"/>
      <c r="H2759" s="350"/>
      <c r="I2759" s="1"/>
    </row>
    <row r="2760" spans="1:9" ht="12.75" hidden="1" customHeight="1">
      <c r="A2760" s="1"/>
      <c r="B2760" s="347" t="s">
        <v>350</v>
      </c>
      <c r="C2760" s="48"/>
      <c r="D2760" s="49">
        <f>'COEF.RESUMEN'!$H$6</f>
        <v>0.1</v>
      </c>
      <c r="E2760" s="48"/>
      <c r="F2760" s="48"/>
      <c r="G2760" s="48"/>
      <c r="H2760" s="350">
        <f>H2755*D2760</f>
        <v>8768.2609516803914</v>
      </c>
      <c r="I2760" s="1"/>
    </row>
    <row r="2761" spans="1:9" ht="12.75" hidden="1" customHeight="1">
      <c r="A2761" s="1"/>
      <c r="B2761" s="347"/>
      <c r="C2761" s="48"/>
      <c r="D2761" s="49"/>
      <c r="E2761" s="48"/>
      <c r="F2761" s="48"/>
      <c r="G2761" s="48"/>
      <c r="H2761" s="374">
        <f>H2755+H2757+H2760</f>
        <v>109603.26189600489</v>
      </c>
      <c r="I2761" s="1"/>
    </row>
    <row r="2762" spans="1:9" ht="12.75" hidden="1" customHeight="1">
      <c r="A2762" s="1"/>
      <c r="B2762" s="347" t="s">
        <v>430</v>
      </c>
      <c r="C2762" s="48"/>
      <c r="D2762" s="49">
        <f>'COEF.RESUMEN'!$H$8</f>
        <v>0.25</v>
      </c>
      <c r="E2762" s="48"/>
      <c r="F2762" s="48"/>
      <c r="G2762" s="48"/>
      <c r="H2762" s="350">
        <f>H2761*D2762</f>
        <v>27400.815474001221</v>
      </c>
      <c r="I2762" s="1"/>
    </row>
    <row r="2763" spans="1:9" ht="12.75" hidden="1" customHeight="1">
      <c r="A2763" s="1"/>
      <c r="B2763" s="347"/>
      <c r="C2763" s="48"/>
      <c r="D2763" s="48"/>
      <c r="E2763" s="48"/>
      <c r="F2763" s="48"/>
      <c r="G2763" s="48"/>
      <c r="H2763" s="375"/>
      <c r="I2763" s="1"/>
    </row>
    <row r="2764" spans="1:9" ht="12.75" hidden="1" customHeight="1">
      <c r="A2764" s="1"/>
      <c r="B2764" s="376" t="s">
        <v>431</v>
      </c>
      <c r="C2764" s="340"/>
      <c r="D2764" s="340"/>
      <c r="E2764" s="340"/>
      <c r="F2764" s="340"/>
      <c r="G2764" s="377"/>
      <c r="H2764" s="371">
        <f>H2761+H2762</f>
        <v>137004.0773700061</v>
      </c>
      <c r="I2764" s="1"/>
    </row>
    <row r="2765" spans="1:9" ht="12.75" hidden="1" customHeight="1">
      <c r="A2765" s="1"/>
      <c r="B2765" s="1"/>
      <c r="C2765" s="1"/>
      <c r="D2765" s="1"/>
      <c r="E2765" s="1"/>
      <c r="F2765" s="1"/>
      <c r="G2765" s="1"/>
      <c r="H2765" s="1"/>
      <c r="I2765" s="1"/>
    </row>
    <row r="2766" spans="1:9" ht="27" hidden="1" customHeight="1">
      <c r="A2766" s="1"/>
      <c r="B2766" s="708" t="s">
        <v>2142</v>
      </c>
      <c r="C2766" s="687"/>
      <c r="D2766" s="762" t="s">
        <v>2143</v>
      </c>
      <c r="E2766" s="687"/>
      <c r="F2766" s="387" t="s">
        <v>167</v>
      </c>
      <c r="G2766" s="763">
        <v>1</v>
      </c>
      <c r="H2766" s="687"/>
      <c r="I2766" s="1"/>
    </row>
    <row r="2767" spans="1:9" ht="12.75" hidden="1" customHeight="1">
      <c r="A2767" s="1"/>
      <c r="B2767" s="342" t="s">
        <v>416</v>
      </c>
      <c r="C2767" s="343" t="s">
        <v>16</v>
      </c>
      <c r="D2767" s="342" t="s">
        <v>417</v>
      </c>
      <c r="E2767" s="342" t="s">
        <v>418</v>
      </c>
      <c r="F2767" s="342" t="s">
        <v>419</v>
      </c>
      <c r="G2767" s="342" t="s">
        <v>420</v>
      </c>
      <c r="H2767" s="342" t="s">
        <v>421</v>
      </c>
      <c r="I2767" s="1"/>
    </row>
    <row r="2768" spans="1:9" ht="12.75" hidden="1" customHeight="1">
      <c r="A2768" s="1"/>
      <c r="B2768" s="378" t="str">
        <f>'LISTA DE PRECIOS '!$D$1877</f>
        <v>Anafe A°I° 8 hornallas (1,60 frente x 0,72 fondo)</v>
      </c>
      <c r="C2768" s="160" t="s">
        <v>43</v>
      </c>
      <c r="D2768" s="345">
        <v>1</v>
      </c>
      <c r="E2768" s="348">
        <f t="shared" ref="E2768:E2771" si="241">D2768*$G$2766</f>
        <v>1</v>
      </c>
      <c r="F2768" s="345">
        <f>'LISTA DE PRECIOS '!$J$1877</f>
        <v>100829.33627513969</v>
      </c>
      <c r="G2768" s="352">
        <f t="shared" ref="G2768:G2771" si="242">E2768*F2768</f>
        <v>100829.33627513969</v>
      </c>
      <c r="H2768" s="346"/>
      <c r="I2768" s="1"/>
    </row>
    <row r="2769" spans="1:9" ht="12.75" hidden="1" customHeight="1">
      <c r="A2769" s="1"/>
      <c r="B2769" s="396" t="str">
        <f>'LISTA DE PRECIOS '!$D$1684</f>
        <v>Union doble epoxi 3/4"</v>
      </c>
      <c r="C2769" s="106" t="s">
        <v>43</v>
      </c>
      <c r="D2769" s="381">
        <v>1</v>
      </c>
      <c r="E2769" s="348">
        <f t="shared" si="241"/>
        <v>1</v>
      </c>
      <c r="F2769" s="348">
        <f>'LISTA DE PRECIOS '!$J$1684</f>
        <v>804.57735565692178</v>
      </c>
      <c r="G2769" s="352">
        <f t="shared" si="242"/>
        <v>804.57735565692178</v>
      </c>
      <c r="H2769" s="382"/>
      <c r="I2769" s="1"/>
    </row>
    <row r="2770" spans="1:9" ht="12.75" hidden="1" customHeight="1">
      <c r="A2770" s="1"/>
      <c r="B2770" s="396" t="str">
        <f>'LISTA DE PRECIOS '!$D$1694</f>
        <v>Niple 0,019 x 40 cm</v>
      </c>
      <c r="C2770" s="106" t="s">
        <v>43</v>
      </c>
      <c r="D2770" s="381">
        <v>2</v>
      </c>
      <c r="E2770" s="348">
        <f t="shared" si="241"/>
        <v>2</v>
      </c>
      <c r="F2770" s="348">
        <f>'LISTA DE PRECIOS '!$J$1694</f>
        <v>433.42652242416528</v>
      </c>
      <c r="G2770" s="352">
        <f t="shared" si="242"/>
        <v>866.85304484833057</v>
      </c>
      <c r="H2770" s="382"/>
      <c r="I2770" s="1"/>
    </row>
    <row r="2771" spans="1:9" ht="12.75" hidden="1" customHeight="1">
      <c r="A2771" s="1"/>
      <c r="B2771" s="347" t="str">
        <f>'LISTA DE PRECIOS '!$D$1836</f>
        <v>Sellador de roscas x 150 gs</v>
      </c>
      <c r="C2771" s="48" t="s">
        <v>43</v>
      </c>
      <c r="D2771" s="348">
        <v>0.1</v>
      </c>
      <c r="E2771" s="348">
        <f t="shared" si="241"/>
        <v>0.1</v>
      </c>
      <c r="F2771" s="348">
        <f>'LISTA DE PRECIOS '!$J$1836</f>
        <v>480.58902055496128</v>
      </c>
      <c r="G2771" s="352">
        <f t="shared" si="242"/>
        <v>48.058902055496134</v>
      </c>
      <c r="H2771" s="350"/>
      <c r="I2771" s="1"/>
    </row>
    <row r="2772" spans="1:9" ht="12.75" hidden="1" customHeight="1">
      <c r="A2772" s="1"/>
      <c r="B2772" s="347"/>
      <c r="C2772" s="48"/>
      <c r="D2772" s="348"/>
      <c r="E2772" s="348"/>
      <c r="F2772" s="348"/>
      <c r="G2772" s="352"/>
      <c r="H2772" s="350"/>
      <c r="I2772" s="1"/>
    </row>
    <row r="2773" spans="1:9" ht="12.75" hidden="1" customHeight="1">
      <c r="A2773" s="1"/>
      <c r="B2773" s="347"/>
      <c r="C2773" s="48"/>
      <c r="D2773" s="348"/>
      <c r="E2773" s="348"/>
      <c r="F2773" s="348"/>
      <c r="G2773" s="348"/>
      <c r="H2773" s="350"/>
      <c r="I2773" s="1"/>
    </row>
    <row r="2774" spans="1:9" ht="12.75" hidden="1" customHeight="1">
      <c r="A2774" s="1"/>
      <c r="B2774" s="347"/>
      <c r="C2774" s="48"/>
      <c r="D2774" s="348"/>
      <c r="E2774" s="348"/>
      <c r="F2774" s="348"/>
      <c r="G2774" s="348"/>
      <c r="H2774" s="350"/>
      <c r="I2774" s="1"/>
    </row>
    <row r="2775" spans="1:9" ht="12.75" hidden="1" customHeight="1">
      <c r="A2775" s="1"/>
      <c r="B2775" s="347"/>
      <c r="C2775" s="48"/>
      <c r="D2775" s="348"/>
      <c r="E2775" s="348"/>
      <c r="F2775" s="348"/>
      <c r="G2775" s="348"/>
      <c r="H2775" s="350"/>
      <c r="I2775" s="1"/>
    </row>
    <row r="2776" spans="1:9" ht="12.75" hidden="1" customHeight="1">
      <c r="A2776" s="1"/>
      <c r="B2776" s="354" t="s">
        <v>422</v>
      </c>
      <c r="C2776" s="355"/>
      <c r="D2776" s="356"/>
      <c r="E2776" s="356"/>
      <c r="F2776" s="356"/>
      <c r="G2776" s="357"/>
      <c r="H2776" s="358">
        <f>SUM(G2768:G2773)</f>
        <v>102548.82557770044</v>
      </c>
      <c r="I2776" s="1"/>
    </row>
    <row r="2777" spans="1:9" ht="12.75" hidden="1" customHeight="1">
      <c r="A2777" s="1"/>
      <c r="B2777" s="359"/>
      <c r="C2777" s="50"/>
      <c r="D2777" s="360"/>
      <c r="E2777" s="360"/>
      <c r="F2777" s="360"/>
      <c r="G2777" s="360"/>
      <c r="H2777" s="361"/>
      <c r="I2777" s="1"/>
    </row>
    <row r="2778" spans="1:9" ht="12.75" hidden="1" customHeight="1">
      <c r="A2778" s="1"/>
      <c r="B2778" s="409" t="s">
        <v>452</v>
      </c>
      <c r="C2778" s="52" t="s">
        <v>424</v>
      </c>
      <c r="D2778" s="55">
        <v>2</v>
      </c>
      <c r="E2778" s="348">
        <f>D2778*$G$2766</f>
        <v>2</v>
      </c>
      <c r="F2778" s="352">
        <f>'MANO DE OBRA'!$K$8</f>
        <v>1165.6790978787881</v>
      </c>
      <c r="G2778" s="352">
        <f>E2778*F2778</f>
        <v>2331.3581957575761</v>
      </c>
      <c r="H2778" s="364"/>
      <c r="I2778" s="1"/>
    </row>
    <row r="2779" spans="1:9" ht="12.75" hidden="1" customHeight="1">
      <c r="A2779" s="1"/>
      <c r="B2779" s="409"/>
      <c r="C2779" s="52"/>
      <c r="D2779" s="55"/>
      <c r="E2779" s="348"/>
      <c r="F2779" s="352"/>
      <c r="G2779" s="352"/>
      <c r="H2779" s="364"/>
      <c r="I2779" s="1"/>
    </row>
    <row r="2780" spans="1:9" ht="12.75" hidden="1" customHeight="1">
      <c r="A2780" s="1"/>
      <c r="B2780" s="347"/>
      <c r="C2780" s="52"/>
      <c r="D2780" s="394"/>
      <c r="E2780" s="348"/>
      <c r="F2780" s="394"/>
      <c r="G2780" s="352"/>
      <c r="H2780" s="364"/>
      <c r="I2780" s="1"/>
    </row>
    <row r="2781" spans="1:9" ht="12.75" hidden="1" customHeight="1">
      <c r="A2781" s="1"/>
      <c r="B2781" s="390"/>
      <c r="C2781" s="52"/>
      <c r="D2781" s="394"/>
      <c r="E2781" s="348"/>
      <c r="F2781" s="394"/>
      <c r="G2781" s="352"/>
      <c r="H2781" s="365"/>
      <c r="I2781" s="1"/>
    </row>
    <row r="2782" spans="1:9" ht="12.75" hidden="1" customHeight="1">
      <c r="A2782" s="1"/>
      <c r="B2782" s="764" t="s">
        <v>425</v>
      </c>
      <c r="C2782" s="689"/>
      <c r="D2782" s="689"/>
      <c r="E2782" s="689"/>
      <c r="F2782" s="689"/>
      <c r="G2782" s="765"/>
      <c r="H2782" s="366">
        <f>SUM(G2778:G2781)</f>
        <v>2331.3581957575761</v>
      </c>
      <c r="I2782" s="1"/>
    </row>
    <row r="2783" spans="1:9" ht="12.75" hidden="1" customHeight="1">
      <c r="A2783" s="1"/>
      <c r="B2783" s="766"/>
      <c r="C2783" s="692"/>
      <c r="D2783" s="692"/>
      <c r="E2783" s="692"/>
      <c r="F2783" s="692"/>
      <c r="G2783" s="692"/>
      <c r="H2783" s="700"/>
      <c r="I2783" s="1"/>
    </row>
    <row r="2784" spans="1:9" ht="12.75" hidden="1" customHeight="1">
      <c r="A2784" s="1"/>
      <c r="B2784" s="347" t="s">
        <v>426</v>
      </c>
      <c r="C2784" s="48"/>
      <c r="D2784" s="348"/>
      <c r="E2784" s="348"/>
      <c r="F2784" s="348"/>
      <c r="G2784" s="348"/>
      <c r="H2784" s="349"/>
      <c r="I2784" s="1"/>
    </row>
    <row r="2785" spans="1:9" ht="12.75" hidden="1" customHeight="1">
      <c r="A2785" s="1"/>
      <c r="B2785" s="347" t="s">
        <v>427</v>
      </c>
      <c r="C2785" s="48"/>
      <c r="D2785" s="348"/>
      <c r="E2785" s="348"/>
      <c r="F2785" s="348"/>
      <c r="G2785" s="348"/>
      <c r="H2785" s="349"/>
      <c r="I2785" s="1"/>
    </row>
    <row r="2786" spans="1:9" ht="12.75" hidden="1" customHeight="1">
      <c r="A2786" s="1"/>
      <c r="B2786" s="351" t="s">
        <v>428</v>
      </c>
      <c r="C2786" s="90"/>
      <c r="D2786" s="352"/>
      <c r="E2786" s="352"/>
      <c r="F2786" s="352"/>
      <c r="G2786" s="352"/>
      <c r="H2786" s="349"/>
      <c r="I2786" s="1"/>
    </row>
    <row r="2787" spans="1:9" ht="12.75" hidden="1" customHeight="1">
      <c r="A2787" s="1"/>
      <c r="B2787" s="368"/>
      <c r="C2787" s="355"/>
      <c r="D2787" s="355"/>
      <c r="E2787" s="355"/>
      <c r="F2787" s="355"/>
      <c r="G2787" s="369"/>
      <c r="H2787" s="358">
        <f>SUM(G2786)</f>
        <v>0</v>
      </c>
      <c r="I2787" s="1"/>
    </row>
    <row r="2788" spans="1:9" ht="12.75" hidden="1" customHeight="1">
      <c r="A2788" s="1"/>
      <c r="B2788" s="367"/>
      <c r="C2788" s="1"/>
      <c r="D2788" s="1"/>
      <c r="E2788" s="1"/>
      <c r="F2788" s="1"/>
      <c r="G2788" s="1"/>
      <c r="H2788" s="260"/>
      <c r="I2788" s="1"/>
    </row>
    <row r="2789" spans="1:9" ht="12.75" hidden="1" customHeight="1">
      <c r="A2789" s="1"/>
      <c r="B2789" s="370" t="s">
        <v>429</v>
      </c>
      <c r="C2789" s="355"/>
      <c r="D2789" s="355"/>
      <c r="E2789" s="355"/>
      <c r="F2789" s="355"/>
      <c r="G2789" s="369"/>
      <c r="H2789" s="371">
        <f>H2776+H2782+H2787</f>
        <v>104880.18377345802</v>
      </c>
      <c r="I2789" s="1"/>
    </row>
    <row r="2790" spans="1:9" ht="12.75" hidden="1" customHeight="1">
      <c r="A2790" s="1"/>
      <c r="B2790" s="367"/>
      <c r="C2790" s="1"/>
      <c r="D2790" s="1"/>
      <c r="E2790" s="1"/>
      <c r="F2790" s="1"/>
      <c r="G2790" s="1"/>
      <c r="H2790" s="372"/>
      <c r="I2790" s="1"/>
    </row>
    <row r="2791" spans="1:9" ht="12.75" hidden="1" customHeight="1">
      <c r="A2791" s="1"/>
      <c r="B2791" s="347" t="s">
        <v>349</v>
      </c>
      <c r="C2791" s="48"/>
      <c r="D2791" s="49">
        <f>'COEF.RESUMEN'!$H$5</f>
        <v>0.15</v>
      </c>
      <c r="E2791" s="48"/>
      <c r="F2791" s="48"/>
      <c r="G2791" s="48"/>
      <c r="H2791" s="350">
        <f>H2789*D2791</f>
        <v>15732.027566018702</v>
      </c>
      <c r="I2791" s="1"/>
    </row>
    <row r="2792" spans="1:9" ht="12.75" hidden="1" customHeight="1">
      <c r="A2792" s="1"/>
      <c r="B2792" s="373"/>
      <c r="C2792" s="48"/>
      <c r="D2792" s="49"/>
      <c r="E2792" s="48"/>
      <c r="F2792" s="48"/>
      <c r="G2792" s="48"/>
      <c r="H2792" s="374"/>
      <c r="I2792" s="1"/>
    </row>
    <row r="2793" spans="1:9" ht="12.75" hidden="1" customHeight="1">
      <c r="A2793" s="1"/>
      <c r="B2793" s="347"/>
      <c r="C2793" s="48"/>
      <c r="D2793" s="49"/>
      <c r="E2793" s="48"/>
      <c r="F2793" s="48"/>
      <c r="G2793" s="48"/>
      <c r="H2793" s="350"/>
      <c r="I2793" s="1"/>
    </row>
    <row r="2794" spans="1:9" ht="12.75" hidden="1" customHeight="1">
      <c r="A2794" s="1"/>
      <c r="B2794" s="347" t="s">
        <v>350</v>
      </c>
      <c r="C2794" s="48"/>
      <c r="D2794" s="49">
        <f>'COEF.RESUMEN'!$H$6</f>
        <v>0.1</v>
      </c>
      <c r="E2794" s="48"/>
      <c r="F2794" s="48"/>
      <c r="G2794" s="48"/>
      <c r="H2794" s="350">
        <f>H2789*D2794</f>
        <v>10488.018377345803</v>
      </c>
      <c r="I2794" s="1"/>
    </row>
    <row r="2795" spans="1:9" ht="12.75" hidden="1" customHeight="1">
      <c r="A2795" s="1"/>
      <c r="B2795" s="347"/>
      <c r="C2795" s="48"/>
      <c r="D2795" s="49"/>
      <c r="E2795" s="48"/>
      <c r="F2795" s="48"/>
      <c r="G2795" s="48"/>
      <c r="H2795" s="374">
        <f>H2789+H2791+H2794</f>
        <v>131100.22971682253</v>
      </c>
      <c r="I2795" s="1"/>
    </row>
    <row r="2796" spans="1:9" ht="12.75" hidden="1" customHeight="1">
      <c r="A2796" s="1"/>
      <c r="B2796" s="347" t="s">
        <v>430</v>
      </c>
      <c r="C2796" s="48"/>
      <c r="D2796" s="49">
        <f>'COEF.RESUMEN'!$H$8</f>
        <v>0.25</v>
      </c>
      <c r="E2796" s="48"/>
      <c r="F2796" s="48"/>
      <c r="G2796" s="48"/>
      <c r="H2796" s="350">
        <f>H2795*D2796</f>
        <v>32775.057429205634</v>
      </c>
      <c r="I2796" s="1"/>
    </row>
    <row r="2797" spans="1:9" ht="12.75" hidden="1" customHeight="1">
      <c r="A2797" s="1"/>
      <c r="B2797" s="347"/>
      <c r="C2797" s="48"/>
      <c r="D2797" s="48"/>
      <c r="E2797" s="48"/>
      <c r="F2797" s="48"/>
      <c r="G2797" s="48"/>
      <c r="H2797" s="375"/>
      <c r="I2797" s="1"/>
    </row>
    <row r="2798" spans="1:9" ht="12.75" hidden="1" customHeight="1">
      <c r="A2798" s="1"/>
      <c r="B2798" s="376" t="s">
        <v>431</v>
      </c>
      <c r="C2798" s="340"/>
      <c r="D2798" s="340"/>
      <c r="E2798" s="340"/>
      <c r="F2798" s="340"/>
      <c r="G2798" s="377"/>
      <c r="H2798" s="371">
        <f>H2795+H2796</f>
        <v>163875.28714602816</v>
      </c>
      <c r="I2798" s="1"/>
    </row>
    <row r="2799" spans="1:9" ht="12.75" hidden="1" customHeight="1">
      <c r="A2799" s="1"/>
      <c r="B2799" s="1"/>
      <c r="C2799" s="1"/>
      <c r="D2799" s="1"/>
      <c r="E2799" s="1"/>
      <c r="F2799" s="1"/>
      <c r="G2799" s="1"/>
      <c r="H2799" s="1"/>
      <c r="I2799" s="1"/>
    </row>
    <row r="2800" spans="1:9" ht="33" hidden="1" customHeight="1">
      <c r="A2800" s="1"/>
      <c r="B2800" s="708" t="s">
        <v>2144</v>
      </c>
      <c r="C2800" s="687"/>
      <c r="D2800" s="762" t="s">
        <v>2145</v>
      </c>
      <c r="E2800" s="687"/>
      <c r="F2800" s="387" t="s">
        <v>167</v>
      </c>
      <c r="G2800" s="763">
        <v>1</v>
      </c>
      <c r="H2800" s="687"/>
      <c r="I2800" s="1"/>
    </row>
    <row r="2801" spans="1:9" ht="12.75" hidden="1" customHeight="1">
      <c r="A2801" s="1"/>
      <c r="B2801" s="342" t="s">
        <v>416</v>
      </c>
      <c r="C2801" s="343" t="s">
        <v>16</v>
      </c>
      <c r="D2801" s="342" t="s">
        <v>417</v>
      </c>
      <c r="E2801" s="342" t="s">
        <v>418</v>
      </c>
      <c r="F2801" s="342" t="s">
        <v>419</v>
      </c>
      <c r="G2801" s="342" t="s">
        <v>420</v>
      </c>
      <c r="H2801" s="342" t="s">
        <v>421</v>
      </c>
      <c r="I2801" s="1"/>
    </row>
    <row r="2802" spans="1:9" ht="12.75" hidden="1" customHeight="1">
      <c r="A2802" s="1"/>
      <c r="B2802" s="378" t="str">
        <f>'LISTA DE PRECIOS '!$D$1871</f>
        <v>Anafe  industrial 4 H c/ bifera desmont. 21,000 Kcal/h</v>
      </c>
      <c r="C2802" s="160" t="s">
        <v>43</v>
      </c>
      <c r="D2802" s="345">
        <v>1</v>
      </c>
      <c r="E2802" s="348">
        <f t="shared" ref="E2802:E2805" si="243">D2802*$G$2800</f>
        <v>1</v>
      </c>
      <c r="F2802" s="345">
        <f>'LISTA DE PRECIOS '!$J$1871</f>
        <v>64612.587063556515</v>
      </c>
      <c r="G2802" s="352">
        <f t="shared" ref="G2802:G2805" si="244">E2802*F2802</f>
        <v>64612.587063556515</v>
      </c>
      <c r="H2802" s="346"/>
      <c r="I2802" s="1"/>
    </row>
    <row r="2803" spans="1:9" ht="12.75" hidden="1" customHeight="1">
      <c r="A2803" s="1"/>
      <c r="B2803" s="396" t="str">
        <f>'LISTA DE PRECIOS '!$D$1684</f>
        <v>Union doble epoxi 3/4"</v>
      </c>
      <c r="C2803" s="106" t="s">
        <v>43</v>
      </c>
      <c r="D2803" s="381">
        <v>1</v>
      </c>
      <c r="E2803" s="348">
        <f t="shared" si="243"/>
        <v>1</v>
      </c>
      <c r="F2803" s="348">
        <f>'LISTA DE PRECIOS '!$J$1684</f>
        <v>804.57735565692178</v>
      </c>
      <c r="G2803" s="352">
        <f t="shared" si="244"/>
        <v>804.57735565692178</v>
      </c>
      <c r="H2803" s="382"/>
      <c r="I2803" s="1"/>
    </row>
    <row r="2804" spans="1:9" ht="12.75" hidden="1" customHeight="1">
      <c r="A2804" s="1"/>
      <c r="B2804" s="396" t="str">
        <f>'LISTA DE PRECIOS '!$D$1694</f>
        <v>Niple 0,019 x 40 cm</v>
      </c>
      <c r="C2804" s="106" t="s">
        <v>43</v>
      </c>
      <c r="D2804" s="381">
        <v>2</v>
      </c>
      <c r="E2804" s="348">
        <f t="shared" si="243"/>
        <v>2</v>
      </c>
      <c r="F2804" s="348">
        <f>'LISTA DE PRECIOS '!$J$1694</f>
        <v>433.42652242416528</v>
      </c>
      <c r="G2804" s="352">
        <f t="shared" si="244"/>
        <v>866.85304484833057</v>
      </c>
      <c r="H2804" s="382"/>
      <c r="I2804" s="1"/>
    </row>
    <row r="2805" spans="1:9" ht="12.75" hidden="1" customHeight="1">
      <c r="A2805" s="1"/>
      <c r="B2805" s="347" t="str">
        <f>'LISTA DE PRECIOS '!$D$1836</f>
        <v>Sellador de roscas x 150 gs</v>
      </c>
      <c r="C2805" s="48" t="s">
        <v>43</v>
      </c>
      <c r="D2805" s="348">
        <v>0.1</v>
      </c>
      <c r="E2805" s="348">
        <f t="shared" si="243"/>
        <v>0.1</v>
      </c>
      <c r="F2805" s="348">
        <f>'LISTA DE PRECIOS '!$J$1836</f>
        <v>480.58902055496128</v>
      </c>
      <c r="G2805" s="352">
        <f t="shared" si="244"/>
        <v>48.058902055496134</v>
      </c>
      <c r="H2805" s="350"/>
      <c r="I2805" s="1"/>
    </row>
    <row r="2806" spans="1:9" ht="12.75" hidden="1" customHeight="1">
      <c r="A2806" s="1"/>
      <c r="B2806" s="347"/>
      <c r="C2806" s="48"/>
      <c r="D2806" s="348"/>
      <c r="E2806" s="348"/>
      <c r="F2806" s="348"/>
      <c r="G2806" s="352"/>
      <c r="H2806" s="350"/>
      <c r="I2806" s="1"/>
    </row>
    <row r="2807" spans="1:9" ht="12.75" hidden="1" customHeight="1">
      <c r="A2807" s="1"/>
      <c r="B2807" s="347"/>
      <c r="C2807" s="48"/>
      <c r="D2807" s="348"/>
      <c r="E2807" s="348"/>
      <c r="F2807" s="348"/>
      <c r="G2807" s="348"/>
      <c r="H2807" s="350"/>
      <c r="I2807" s="1"/>
    </row>
    <row r="2808" spans="1:9" ht="12.75" hidden="1" customHeight="1">
      <c r="A2808" s="1"/>
      <c r="B2808" s="347"/>
      <c r="C2808" s="48"/>
      <c r="D2808" s="348"/>
      <c r="E2808" s="348"/>
      <c r="F2808" s="348"/>
      <c r="G2808" s="348"/>
      <c r="H2808" s="350"/>
      <c r="I2808" s="1"/>
    </row>
    <row r="2809" spans="1:9" ht="12.75" hidden="1" customHeight="1">
      <c r="A2809" s="1"/>
      <c r="B2809" s="347"/>
      <c r="C2809" s="48"/>
      <c r="D2809" s="348"/>
      <c r="E2809" s="348"/>
      <c r="F2809" s="348"/>
      <c r="G2809" s="348"/>
      <c r="H2809" s="350"/>
      <c r="I2809" s="1"/>
    </row>
    <row r="2810" spans="1:9" ht="12.75" hidden="1" customHeight="1">
      <c r="A2810" s="1"/>
      <c r="B2810" s="354" t="s">
        <v>422</v>
      </c>
      <c r="C2810" s="355"/>
      <c r="D2810" s="356"/>
      <c r="E2810" s="356"/>
      <c r="F2810" s="356"/>
      <c r="G2810" s="357"/>
      <c r="H2810" s="358">
        <f>SUM(G2802:G2807)</f>
        <v>66332.076366117253</v>
      </c>
      <c r="I2810" s="1"/>
    </row>
    <row r="2811" spans="1:9" ht="12.75" hidden="1" customHeight="1">
      <c r="A2811" s="1"/>
      <c r="B2811" s="359"/>
      <c r="C2811" s="50"/>
      <c r="D2811" s="360"/>
      <c r="E2811" s="360"/>
      <c r="F2811" s="360"/>
      <c r="G2811" s="360"/>
      <c r="H2811" s="361"/>
      <c r="I2811" s="1"/>
    </row>
    <row r="2812" spans="1:9" ht="12.75" hidden="1" customHeight="1">
      <c r="A2812" s="1"/>
      <c r="B2812" s="409" t="s">
        <v>452</v>
      </c>
      <c r="C2812" s="52" t="s">
        <v>424</v>
      </c>
      <c r="D2812" s="55">
        <v>2</v>
      </c>
      <c r="E2812" s="348">
        <f>D2812*$G$2800</f>
        <v>2</v>
      </c>
      <c r="F2812" s="352">
        <f>'MANO DE OBRA'!$K$8</f>
        <v>1165.6790978787881</v>
      </c>
      <c r="G2812" s="352">
        <f>E2812*F2812</f>
        <v>2331.3581957575761</v>
      </c>
      <c r="H2812" s="364"/>
      <c r="I2812" s="1"/>
    </row>
    <row r="2813" spans="1:9" ht="12.75" hidden="1" customHeight="1">
      <c r="A2813" s="1"/>
      <c r="B2813" s="409"/>
      <c r="C2813" s="52"/>
      <c r="D2813" s="55"/>
      <c r="E2813" s="348"/>
      <c r="F2813" s="352"/>
      <c r="G2813" s="352"/>
      <c r="H2813" s="364"/>
      <c r="I2813" s="1"/>
    </row>
    <row r="2814" spans="1:9" ht="12.75" hidden="1" customHeight="1">
      <c r="A2814" s="1"/>
      <c r="B2814" s="347"/>
      <c r="C2814" s="52"/>
      <c r="D2814" s="394"/>
      <c r="E2814" s="348"/>
      <c r="F2814" s="394"/>
      <c r="G2814" s="352"/>
      <c r="H2814" s="364"/>
      <c r="I2814" s="1"/>
    </row>
    <row r="2815" spans="1:9" ht="12.75" hidden="1" customHeight="1">
      <c r="A2815" s="1"/>
      <c r="B2815" s="390"/>
      <c r="C2815" s="52"/>
      <c r="D2815" s="394"/>
      <c r="E2815" s="348"/>
      <c r="F2815" s="394"/>
      <c r="G2815" s="352"/>
      <c r="H2815" s="365"/>
      <c r="I2815" s="1"/>
    </row>
    <row r="2816" spans="1:9" ht="12.75" hidden="1" customHeight="1">
      <c r="A2816" s="1"/>
      <c r="B2816" s="764" t="s">
        <v>425</v>
      </c>
      <c r="C2816" s="689"/>
      <c r="D2816" s="689"/>
      <c r="E2816" s="689"/>
      <c r="F2816" s="689"/>
      <c r="G2816" s="765"/>
      <c r="H2816" s="366">
        <f>SUM(G2812:G2815)</f>
        <v>2331.3581957575761</v>
      </c>
      <c r="I2816" s="1"/>
    </row>
    <row r="2817" spans="1:9" ht="12.75" hidden="1" customHeight="1">
      <c r="A2817" s="1"/>
      <c r="B2817" s="766"/>
      <c r="C2817" s="692"/>
      <c r="D2817" s="692"/>
      <c r="E2817" s="692"/>
      <c r="F2817" s="692"/>
      <c r="G2817" s="692"/>
      <c r="H2817" s="700"/>
      <c r="I2817" s="1"/>
    </row>
    <row r="2818" spans="1:9" ht="12.75" hidden="1" customHeight="1">
      <c r="A2818" s="1"/>
      <c r="B2818" s="347" t="s">
        <v>426</v>
      </c>
      <c r="C2818" s="48"/>
      <c r="D2818" s="348"/>
      <c r="E2818" s="348"/>
      <c r="F2818" s="348"/>
      <c r="G2818" s="348"/>
      <c r="H2818" s="349"/>
      <c r="I2818" s="1"/>
    </row>
    <row r="2819" spans="1:9" ht="12.75" hidden="1" customHeight="1">
      <c r="A2819" s="1"/>
      <c r="B2819" s="347" t="s">
        <v>427</v>
      </c>
      <c r="C2819" s="48"/>
      <c r="D2819" s="348"/>
      <c r="E2819" s="348"/>
      <c r="F2819" s="348"/>
      <c r="G2819" s="348"/>
      <c r="H2819" s="349"/>
      <c r="I2819" s="1"/>
    </row>
    <row r="2820" spans="1:9" ht="12.75" hidden="1" customHeight="1">
      <c r="A2820" s="1"/>
      <c r="B2820" s="351" t="s">
        <v>428</v>
      </c>
      <c r="C2820" s="90"/>
      <c r="D2820" s="352"/>
      <c r="E2820" s="352"/>
      <c r="F2820" s="352"/>
      <c r="G2820" s="352"/>
      <c r="H2820" s="349"/>
      <c r="I2820" s="1"/>
    </row>
    <row r="2821" spans="1:9" ht="12.75" hidden="1" customHeight="1">
      <c r="A2821" s="1"/>
      <c r="B2821" s="368"/>
      <c r="C2821" s="355"/>
      <c r="D2821" s="355"/>
      <c r="E2821" s="355"/>
      <c r="F2821" s="355"/>
      <c r="G2821" s="369"/>
      <c r="H2821" s="358">
        <f>SUM(G2820)</f>
        <v>0</v>
      </c>
      <c r="I2821" s="1"/>
    </row>
    <row r="2822" spans="1:9" ht="12.75" hidden="1" customHeight="1">
      <c r="A2822" s="1"/>
      <c r="B2822" s="367"/>
      <c r="C2822" s="1"/>
      <c r="D2822" s="1"/>
      <c r="E2822" s="1"/>
      <c r="F2822" s="1"/>
      <c r="G2822" s="1"/>
      <c r="H2822" s="260"/>
      <c r="I2822" s="1"/>
    </row>
    <row r="2823" spans="1:9" ht="12.75" hidden="1" customHeight="1">
      <c r="A2823" s="1"/>
      <c r="B2823" s="370" t="s">
        <v>429</v>
      </c>
      <c r="C2823" s="355"/>
      <c r="D2823" s="355"/>
      <c r="E2823" s="355"/>
      <c r="F2823" s="355"/>
      <c r="G2823" s="369"/>
      <c r="H2823" s="371">
        <f>H2810+H2816+H2821</f>
        <v>68663.434561874834</v>
      </c>
      <c r="I2823" s="1"/>
    </row>
    <row r="2824" spans="1:9" ht="12.75" hidden="1" customHeight="1">
      <c r="A2824" s="1"/>
      <c r="B2824" s="367"/>
      <c r="C2824" s="1"/>
      <c r="D2824" s="1"/>
      <c r="E2824" s="1"/>
      <c r="F2824" s="1"/>
      <c r="G2824" s="1"/>
      <c r="H2824" s="372"/>
      <c r="I2824" s="1"/>
    </row>
    <row r="2825" spans="1:9" ht="12.75" hidden="1" customHeight="1">
      <c r="A2825" s="1"/>
      <c r="B2825" s="347" t="s">
        <v>349</v>
      </c>
      <c r="C2825" s="48"/>
      <c r="D2825" s="49">
        <f>'COEF.RESUMEN'!$H$5</f>
        <v>0.15</v>
      </c>
      <c r="E2825" s="48"/>
      <c r="F2825" s="48"/>
      <c r="G2825" s="48"/>
      <c r="H2825" s="350">
        <f>H2823*D2825</f>
        <v>10299.515184281225</v>
      </c>
      <c r="I2825" s="1"/>
    </row>
    <row r="2826" spans="1:9" ht="12.75" hidden="1" customHeight="1">
      <c r="A2826" s="1"/>
      <c r="B2826" s="373"/>
      <c r="C2826" s="48"/>
      <c r="D2826" s="49"/>
      <c r="E2826" s="48"/>
      <c r="F2826" s="48"/>
      <c r="G2826" s="48"/>
      <c r="H2826" s="374"/>
      <c r="I2826" s="1"/>
    </row>
    <row r="2827" spans="1:9" ht="12.75" hidden="1" customHeight="1">
      <c r="A2827" s="1"/>
      <c r="B2827" s="347"/>
      <c r="C2827" s="48"/>
      <c r="D2827" s="49"/>
      <c r="E2827" s="48"/>
      <c r="F2827" s="48"/>
      <c r="G2827" s="48"/>
      <c r="H2827" s="350"/>
      <c r="I2827" s="1"/>
    </row>
    <row r="2828" spans="1:9" ht="12.75" hidden="1" customHeight="1">
      <c r="A2828" s="1"/>
      <c r="B2828" s="347" t="s">
        <v>350</v>
      </c>
      <c r="C2828" s="48"/>
      <c r="D2828" s="49">
        <f>'COEF.RESUMEN'!$H$6</f>
        <v>0.1</v>
      </c>
      <c r="E2828" s="48"/>
      <c r="F2828" s="48"/>
      <c r="G2828" s="48"/>
      <c r="H2828" s="350">
        <f>H2823*D2828</f>
        <v>6866.3434561874838</v>
      </c>
      <c r="I2828" s="1"/>
    </row>
    <row r="2829" spans="1:9" ht="12.75" hidden="1" customHeight="1">
      <c r="A2829" s="1"/>
      <c r="B2829" s="347"/>
      <c r="C2829" s="48"/>
      <c r="D2829" s="49"/>
      <c r="E2829" s="48"/>
      <c r="F2829" s="48"/>
      <c r="G2829" s="48"/>
      <c r="H2829" s="374">
        <f>H2823+H2825+H2828</f>
        <v>85829.293202343542</v>
      </c>
      <c r="I2829" s="1"/>
    </row>
    <row r="2830" spans="1:9" ht="12.75" hidden="1" customHeight="1">
      <c r="A2830" s="1"/>
      <c r="B2830" s="347" t="s">
        <v>430</v>
      </c>
      <c r="C2830" s="48"/>
      <c r="D2830" s="49">
        <f>'COEF.RESUMEN'!$H$8</f>
        <v>0.25</v>
      </c>
      <c r="E2830" s="48"/>
      <c r="F2830" s="48"/>
      <c r="G2830" s="48"/>
      <c r="H2830" s="350">
        <f>H2829*D2830</f>
        <v>21457.323300585886</v>
      </c>
      <c r="I2830" s="1"/>
    </row>
    <row r="2831" spans="1:9" ht="12.75" hidden="1" customHeight="1">
      <c r="A2831" s="1"/>
      <c r="B2831" s="347"/>
      <c r="C2831" s="48"/>
      <c r="D2831" s="48"/>
      <c r="E2831" s="48"/>
      <c r="F2831" s="48"/>
      <c r="G2831" s="48"/>
      <c r="H2831" s="375"/>
      <c r="I2831" s="1"/>
    </row>
    <row r="2832" spans="1:9" ht="12.75" hidden="1" customHeight="1">
      <c r="A2832" s="1"/>
      <c r="B2832" s="376" t="s">
        <v>431</v>
      </c>
      <c r="C2832" s="340"/>
      <c r="D2832" s="340"/>
      <c r="E2832" s="340"/>
      <c r="F2832" s="340"/>
      <c r="G2832" s="377"/>
      <c r="H2832" s="371">
        <f>H2829+H2830</f>
        <v>107286.61650292942</v>
      </c>
      <c r="I2832" s="1"/>
    </row>
    <row r="2833" spans="1:9" ht="12.75" hidden="1" customHeight="1">
      <c r="A2833" s="1"/>
      <c r="B2833" s="1"/>
      <c r="C2833" s="1"/>
      <c r="D2833" s="1"/>
      <c r="E2833" s="1"/>
      <c r="F2833" s="1"/>
      <c r="G2833" s="1"/>
      <c r="H2833" s="1"/>
      <c r="I2833" s="1"/>
    </row>
    <row r="2834" spans="1:9" ht="30" customHeight="1">
      <c r="A2834" s="1"/>
      <c r="B2834" s="708" t="s">
        <v>2146</v>
      </c>
      <c r="C2834" s="687"/>
      <c r="D2834" s="762" t="s">
        <v>2147</v>
      </c>
      <c r="E2834" s="687"/>
      <c r="F2834" s="387" t="s">
        <v>167</v>
      </c>
      <c r="G2834" s="763">
        <v>1</v>
      </c>
      <c r="H2834" s="687"/>
      <c r="I2834" s="1"/>
    </row>
    <row r="2835" spans="1:9" ht="12.75" customHeight="1">
      <c r="A2835" s="1"/>
      <c r="B2835" s="342" t="s">
        <v>416</v>
      </c>
      <c r="C2835" s="343" t="s">
        <v>16</v>
      </c>
      <c r="D2835" s="342" t="s">
        <v>417</v>
      </c>
      <c r="E2835" s="342" t="s">
        <v>418</v>
      </c>
      <c r="F2835" s="342" t="s">
        <v>419</v>
      </c>
      <c r="G2835" s="342" t="s">
        <v>420</v>
      </c>
      <c r="H2835" s="342" t="s">
        <v>421</v>
      </c>
      <c r="I2835" s="1"/>
    </row>
    <row r="2836" spans="1:9" ht="12.75" customHeight="1">
      <c r="A2836" s="1"/>
      <c r="B2836" s="378" t="str">
        <f>'LISTA DE PRECIOS '!D1879</f>
        <v>Termotanque alta recup. 800 Lts xH. "ESKABE Acquapiu A 5" 52 LtS- G.N. / G.E.  (Dos duchas Simultaneas)</v>
      </c>
      <c r="C2836" s="160" t="s">
        <v>43</v>
      </c>
      <c r="D2836" s="345">
        <v>1</v>
      </c>
      <c r="E2836" s="348">
        <f t="shared" ref="E2836:E2842" si="245">D2836*$G$2834</f>
        <v>1</v>
      </c>
      <c r="F2836" s="345">
        <f>'LISTA DE PRECIOS '!J1879</f>
        <v>74080.88434152081</v>
      </c>
      <c r="G2836" s="352">
        <f t="shared" ref="G2836:G2842" si="246">E2836*F2836</f>
        <v>74080.88434152081</v>
      </c>
      <c r="H2836" s="346"/>
      <c r="I2836" s="1"/>
    </row>
    <row r="2837" spans="1:9" ht="12.75" customHeight="1">
      <c r="A2837" s="1"/>
      <c r="B2837" s="396" t="str">
        <f>'LISTA DE PRECIOS '!$D$1115</f>
        <v>Flexible 3/4" x 25 cm</v>
      </c>
      <c r="C2837" s="106" t="s">
        <v>43</v>
      </c>
      <c r="D2837" s="381">
        <v>2</v>
      </c>
      <c r="E2837" s="348">
        <f t="shared" si="245"/>
        <v>2</v>
      </c>
      <c r="F2837" s="348">
        <f>'LISTA DE PRECIOS '!$J$1115</f>
        <v>638.71542826958523</v>
      </c>
      <c r="G2837" s="352">
        <f t="shared" si="246"/>
        <v>1277.4308565391705</v>
      </c>
      <c r="H2837" s="382"/>
      <c r="I2837" s="1"/>
    </row>
    <row r="2838" spans="1:9" ht="12.75" customHeight="1">
      <c r="A2838" s="1"/>
      <c r="B2838" s="396" t="str">
        <f>'LISTA DE PRECIOS '!$D$1684</f>
        <v>Union doble epoxi 3/4"</v>
      </c>
      <c r="C2838" s="106" t="s">
        <v>43</v>
      </c>
      <c r="D2838" s="381">
        <v>1</v>
      </c>
      <c r="E2838" s="348">
        <f t="shared" si="245"/>
        <v>1</v>
      </c>
      <c r="F2838" s="348">
        <f>'LISTA DE PRECIOS '!$J$1684</f>
        <v>804.57735565692178</v>
      </c>
      <c r="G2838" s="352">
        <f t="shared" si="246"/>
        <v>804.57735565692178</v>
      </c>
      <c r="H2838" s="382"/>
      <c r="I2838" s="1"/>
    </row>
    <row r="2839" spans="1:9" ht="12.75" customHeight="1">
      <c r="A2839" s="1"/>
      <c r="B2839" s="347" t="str">
        <f>'LISTA DE PRECIOS '!$D$1692</f>
        <v>Niple 0,019 x 15 cm</v>
      </c>
      <c r="C2839" s="48" t="s">
        <v>43</v>
      </c>
      <c r="D2839" s="348">
        <v>1</v>
      </c>
      <c r="E2839" s="348">
        <f t="shared" si="245"/>
        <v>1</v>
      </c>
      <c r="F2839" s="348">
        <f>'LISTA DE PRECIOS '!$J$1692</f>
        <v>177.10481157820089</v>
      </c>
      <c r="G2839" s="352">
        <f t="shared" si="246"/>
        <v>177.10481157820089</v>
      </c>
      <c r="H2839" s="350"/>
      <c r="I2839" s="1"/>
    </row>
    <row r="2840" spans="1:9" ht="12.75" customHeight="1">
      <c r="A2840" s="1"/>
      <c r="B2840" s="347" t="str">
        <f>'LISTA DE PRECIOS '!$D$1836</f>
        <v>Sellador de roscas x 150 gs</v>
      </c>
      <c r="C2840" s="48" t="s">
        <v>43</v>
      </c>
      <c r="D2840" s="348">
        <v>0.05</v>
      </c>
      <c r="E2840" s="348">
        <f t="shared" si="245"/>
        <v>0.05</v>
      </c>
      <c r="F2840" s="348">
        <f>'LISTA DE PRECIOS '!$J$1836</f>
        <v>480.58902055496128</v>
      </c>
      <c r="G2840" s="352">
        <f t="shared" si="246"/>
        <v>24.029451027748067</v>
      </c>
      <c r="H2840" s="350"/>
      <c r="I2840" s="1"/>
    </row>
    <row r="2841" spans="1:9" ht="12.75" customHeight="1">
      <c r="A2841" s="1"/>
      <c r="B2841" s="347" t="str">
        <f>'LISTA DE PRECIOS '!$D$808</f>
        <v>Caño de Chapa de Hº Gº Nº 25 - 4"</v>
      </c>
      <c r="C2841" s="48" t="s">
        <v>29</v>
      </c>
      <c r="D2841" s="348">
        <v>4</v>
      </c>
      <c r="E2841" s="348">
        <f t="shared" si="245"/>
        <v>4</v>
      </c>
      <c r="F2841" s="348">
        <f>'LISTA DE PRECIOS '!$J$808</f>
        <v>728.03194287839756</v>
      </c>
      <c r="G2841" s="352">
        <f t="shared" si="246"/>
        <v>2912.1277715135902</v>
      </c>
      <c r="H2841" s="350"/>
      <c r="I2841" s="1"/>
    </row>
    <row r="2842" spans="1:9" ht="12.75" customHeight="1">
      <c r="A2842" s="1"/>
      <c r="B2842" s="347" t="str">
        <f>'LISTA DE PRECIOS '!$D$816</f>
        <v xml:space="preserve">SOMBRERETE 2 ALETAS CHAPA GALV 4' </v>
      </c>
      <c r="C2842" s="48" t="s">
        <v>43</v>
      </c>
      <c r="D2842" s="348">
        <v>1</v>
      </c>
      <c r="E2842" s="348">
        <f t="shared" si="245"/>
        <v>1</v>
      </c>
      <c r="F2842" s="348">
        <f>'LISTA DE PRECIOS '!$J$816</f>
        <v>411.27911612444262</v>
      </c>
      <c r="G2842" s="352">
        <f t="shared" si="246"/>
        <v>411.27911612444262</v>
      </c>
      <c r="H2842" s="350"/>
      <c r="I2842" s="1"/>
    </row>
    <row r="2843" spans="1:9" ht="12.75" customHeight="1">
      <c r="A2843" s="1"/>
      <c r="B2843" s="347"/>
      <c r="C2843" s="48"/>
      <c r="D2843" s="348"/>
      <c r="E2843" s="348"/>
      <c r="F2843" s="348"/>
      <c r="G2843" s="348"/>
      <c r="H2843" s="350"/>
      <c r="I2843" s="1"/>
    </row>
    <row r="2844" spans="1:9" ht="12.75" customHeight="1">
      <c r="A2844" s="1"/>
      <c r="B2844" s="347"/>
      <c r="C2844" s="48"/>
      <c r="D2844" s="348"/>
      <c r="E2844" s="348"/>
      <c r="F2844" s="348"/>
      <c r="G2844" s="348"/>
      <c r="H2844" s="350"/>
      <c r="I2844" s="1"/>
    </row>
    <row r="2845" spans="1:9" ht="12.75" customHeight="1">
      <c r="A2845" s="1"/>
      <c r="B2845" s="354" t="s">
        <v>422</v>
      </c>
      <c r="C2845" s="355"/>
      <c r="D2845" s="356"/>
      <c r="E2845" s="356"/>
      <c r="F2845" s="356"/>
      <c r="G2845" s="357"/>
      <c r="H2845" s="358">
        <f>SUM(G2836:G2842)</f>
        <v>79687.43370396088</v>
      </c>
      <c r="I2845" s="1"/>
    </row>
    <row r="2846" spans="1:9" ht="12.75" customHeight="1">
      <c r="A2846" s="1"/>
      <c r="B2846" s="359"/>
      <c r="C2846" s="50"/>
      <c r="D2846" s="360"/>
      <c r="E2846" s="360"/>
      <c r="F2846" s="360"/>
      <c r="G2846" s="360"/>
      <c r="H2846" s="361"/>
      <c r="I2846" s="1"/>
    </row>
    <row r="2847" spans="1:9" ht="12.75" customHeight="1">
      <c r="A2847" s="1"/>
      <c r="B2847" s="409" t="s">
        <v>452</v>
      </c>
      <c r="C2847" s="52" t="s">
        <v>424</v>
      </c>
      <c r="D2847" s="55">
        <v>5</v>
      </c>
      <c r="E2847" s="348">
        <f>D2847*$G$2834</f>
        <v>5</v>
      </c>
      <c r="F2847" s="352">
        <f>'MANO DE OBRA'!$K$8</f>
        <v>1165.6790978787881</v>
      </c>
      <c r="G2847" s="352">
        <f>E2847*F2847</f>
        <v>5828.3954893939408</v>
      </c>
      <c r="H2847" s="364"/>
      <c r="I2847" s="1"/>
    </row>
    <row r="2848" spans="1:9" ht="12.75" customHeight="1">
      <c r="A2848" s="1"/>
      <c r="B2848" s="409"/>
      <c r="C2848" s="52"/>
      <c r="D2848" s="55"/>
      <c r="E2848" s="348"/>
      <c r="F2848" s="352"/>
      <c r="G2848" s="352"/>
      <c r="H2848" s="364"/>
      <c r="I2848" s="1"/>
    </row>
    <row r="2849" spans="1:9" ht="12.75" customHeight="1">
      <c r="A2849" s="1"/>
      <c r="B2849" s="347"/>
      <c r="C2849" s="52"/>
      <c r="D2849" s="394"/>
      <c r="E2849" s="348"/>
      <c r="F2849" s="394"/>
      <c r="G2849" s="352"/>
      <c r="H2849" s="364"/>
      <c r="I2849" s="1"/>
    </row>
    <row r="2850" spans="1:9" ht="12.75" customHeight="1">
      <c r="A2850" s="1"/>
      <c r="B2850" s="390"/>
      <c r="C2850" s="52"/>
      <c r="D2850" s="394"/>
      <c r="E2850" s="348"/>
      <c r="F2850" s="394"/>
      <c r="G2850" s="352"/>
      <c r="H2850" s="365"/>
      <c r="I2850" s="1"/>
    </row>
    <row r="2851" spans="1:9" ht="12.75" customHeight="1">
      <c r="A2851" s="1"/>
      <c r="B2851" s="764" t="s">
        <v>425</v>
      </c>
      <c r="C2851" s="689"/>
      <c r="D2851" s="689"/>
      <c r="E2851" s="689"/>
      <c r="F2851" s="689"/>
      <c r="G2851" s="765"/>
      <c r="H2851" s="366">
        <f>SUM(G2847:G2850)</f>
        <v>5828.3954893939408</v>
      </c>
      <c r="I2851" s="1"/>
    </row>
    <row r="2852" spans="1:9" ht="12.75" customHeight="1">
      <c r="A2852" s="1"/>
      <c r="B2852" s="766"/>
      <c r="C2852" s="692"/>
      <c r="D2852" s="692"/>
      <c r="E2852" s="692"/>
      <c r="F2852" s="692"/>
      <c r="G2852" s="692"/>
      <c r="H2852" s="700"/>
      <c r="I2852" s="1"/>
    </row>
    <row r="2853" spans="1:9" ht="12.75" customHeight="1">
      <c r="A2853" s="1"/>
      <c r="B2853" s="347" t="s">
        <v>426</v>
      </c>
      <c r="C2853" s="48"/>
      <c r="D2853" s="348"/>
      <c r="E2853" s="348"/>
      <c r="F2853" s="348"/>
      <c r="G2853" s="348"/>
      <c r="H2853" s="349"/>
      <c r="I2853" s="1"/>
    </row>
    <row r="2854" spans="1:9" ht="12.75" customHeight="1">
      <c r="A2854" s="1"/>
      <c r="B2854" s="347" t="s">
        <v>427</v>
      </c>
      <c r="C2854" s="48"/>
      <c r="D2854" s="348"/>
      <c r="E2854" s="348"/>
      <c r="F2854" s="348"/>
      <c r="G2854" s="348"/>
      <c r="H2854" s="349"/>
      <c r="I2854" s="1"/>
    </row>
    <row r="2855" spans="1:9" ht="12.75" customHeight="1">
      <c r="A2855" s="1"/>
      <c r="B2855" s="351" t="s">
        <v>428</v>
      </c>
      <c r="C2855" s="90"/>
      <c r="D2855" s="352"/>
      <c r="E2855" s="352"/>
      <c r="F2855" s="352"/>
      <c r="G2855" s="352"/>
      <c r="H2855" s="349"/>
      <c r="I2855" s="1"/>
    </row>
    <row r="2856" spans="1:9" ht="12.75" customHeight="1">
      <c r="A2856" s="1"/>
      <c r="B2856" s="368"/>
      <c r="C2856" s="355"/>
      <c r="D2856" s="355"/>
      <c r="E2856" s="355"/>
      <c r="F2856" s="355"/>
      <c r="G2856" s="369"/>
      <c r="H2856" s="358">
        <f>SUM(G2855)</f>
        <v>0</v>
      </c>
      <c r="I2856" s="1"/>
    </row>
    <row r="2857" spans="1:9" ht="12.75" customHeight="1">
      <c r="A2857" s="1"/>
      <c r="B2857" s="367"/>
      <c r="C2857" s="1"/>
      <c r="D2857" s="1"/>
      <c r="E2857" s="1"/>
      <c r="F2857" s="1"/>
      <c r="G2857" s="1"/>
      <c r="H2857" s="260"/>
      <c r="I2857" s="1"/>
    </row>
    <row r="2858" spans="1:9" ht="12.75" customHeight="1">
      <c r="A2858" s="1"/>
      <c r="B2858" s="370" t="s">
        <v>429</v>
      </c>
      <c r="C2858" s="355"/>
      <c r="D2858" s="355"/>
      <c r="E2858" s="355"/>
      <c r="F2858" s="355"/>
      <c r="G2858" s="369"/>
      <c r="H2858" s="371">
        <f>H2845+H2851+H2856</f>
        <v>85515.829193354817</v>
      </c>
      <c r="I2858" s="1"/>
    </row>
    <row r="2859" spans="1:9" ht="12.75" customHeight="1">
      <c r="A2859" s="1"/>
      <c r="B2859" s="367"/>
      <c r="C2859" s="1"/>
      <c r="D2859" s="1"/>
      <c r="E2859" s="1"/>
      <c r="F2859" s="1"/>
      <c r="G2859" s="1"/>
      <c r="H2859" s="372"/>
      <c r="I2859" s="1"/>
    </row>
    <row r="2860" spans="1:9" ht="12.75" customHeight="1">
      <c r="A2860" s="1"/>
      <c r="B2860" s="347" t="s">
        <v>349</v>
      </c>
      <c r="C2860" s="48"/>
      <c r="D2860" s="49">
        <f>'COEF.RESUMEN'!$H$5</f>
        <v>0.15</v>
      </c>
      <c r="E2860" s="48"/>
      <c r="F2860" s="48"/>
      <c r="G2860" s="48"/>
      <c r="H2860" s="350">
        <f>H2858*D2860</f>
        <v>12827.374379003222</v>
      </c>
      <c r="I2860" s="1"/>
    </row>
    <row r="2861" spans="1:9" ht="12.75" customHeight="1">
      <c r="A2861" s="1"/>
      <c r="B2861" s="373"/>
      <c r="C2861" s="48"/>
      <c r="D2861" s="49"/>
      <c r="E2861" s="48"/>
      <c r="F2861" s="48"/>
      <c r="G2861" s="48"/>
      <c r="H2861" s="374"/>
      <c r="I2861" s="1"/>
    </row>
    <row r="2862" spans="1:9" ht="12.75" customHeight="1">
      <c r="A2862" s="1"/>
      <c r="B2862" s="347"/>
      <c r="C2862" s="48"/>
      <c r="D2862" s="49"/>
      <c r="E2862" s="48"/>
      <c r="F2862" s="48"/>
      <c r="G2862" s="48"/>
      <c r="H2862" s="350"/>
      <c r="I2862" s="1"/>
    </row>
    <row r="2863" spans="1:9" ht="12.75" customHeight="1">
      <c r="A2863" s="1"/>
      <c r="B2863" s="347" t="s">
        <v>350</v>
      </c>
      <c r="C2863" s="48"/>
      <c r="D2863" s="49">
        <f>'COEF.RESUMEN'!$H$6</f>
        <v>0.1</v>
      </c>
      <c r="E2863" s="48"/>
      <c r="F2863" s="48"/>
      <c r="G2863" s="48"/>
      <c r="H2863" s="350">
        <f>H2858*D2863</f>
        <v>8551.5829193354821</v>
      </c>
      <c r="I2863" s="1"/>
    </row>
    <row r="2864" spans="1:9" ht="12.75" customHeight="1">
      <c r="A2864" s="1"/>
      <c r="B2864" s="347"/>
      <c r="C2864" s="48"/>
      <c r="D2864" s="49"/>
      <c r="E2864" s="48"/>
      <c r="F2864" s="48"/>
      <c r="G2864" s="48"/>
      <c r="H2864" s="374">
        <f>H2858+H2860+H2863</f>
        <v>106894.78649169352</v>
      </c>
      <c r="I2864" s="1"/>
    </row>
    <row r="2865" spans="1:9" ht="12.75" customHeight="1">
      <c r="A2865" s="1"/>
      <c r="B2865" s="347" t="s">
        <v>430</v>
      </c>
      <c r="C2865" s="48"/>
      <c r="D2865" s="49">
        <f>'COEF.RESUMEN'!$H$8</f>
        <v>0.25</v>
      </c>
      <c r="E2865" s="48"/>
      <c r="F2865" s="48"/>
      <c r="G2865" s="48"/>
      <c r="H2865" s="350">
        <f>H2864*D2865</f>
        <v>26723.69662292338</v>
      </c>
      <c r="I2865" s="1"/>
    </row>
    <row r="2866" spans="1:9" ht="12.75" customHeight="1">
      <c r="A2866" s="1"/>
      <c r="B2866" s="347"/>
      <c r="C2866" s="48"/>
      <c r="D2866" s="48"/>
      <c r="E2866" s="48"/>
      <c r="F2866" s="48"/>
      <c r="G2866" s="48"/>
      <c r="H2866" s="375"/>
      <c r="I2866" s="1"/>
    </row>
    <row r="2867" spans="1:9" ht="12.75" customHeight="1">
      <c r="A2867" s="1"/>
      <c r="B2867" s="376" t="s">
        <v>431</v>
      </c>
      <c r="C2867" s="340"/>
      <c r="D2867" s="340"/>
      <c r="E2867" s="340"/>
      <c r="F2867" s="340"/>
      <c r="G2867" s="377"/>
      <c r="H2867" s="371">
        <f>H2864+H2865</f>
        <v>133618.48311461689</v>
      </c>
      <c r="I2867" s="1"/>
    </row>
    <row r="2868" spans="1:9" ht="12.75" customHeight="1">
      <c r="A2868" s="1"/>
      <c r="B2868" s="1"/>
      <c r="C2868" s="1"/>
      <c r="D2868" s="1"/>
      <c r="E2868" s="1"/>
      <c r="F2868" s="1"/>
      <c r="G2868" s="1"/>
      <c r="H2868" s="1"/>
      <c r="I2868" s="1"/>
    </row>
    <row r="2869" spans="1:9" ht="48" hidden="1" customHeight="1">
      <c r="A2869" s="1"/>
      <c r="B2869" s="708" t="s">
        <v>2148</v>
      </c>
      <c r="C2869" s="687"/>
      <c r="D2869" s="762" t="s">
        <v>2149</v>
      </c>
      <c r="E2869" s="687"/>
      <c r="F2869" s="387" t="s">
        <v>167</v>
      </c>
      <c r="G2869" s="763">
        <v>1</v>
      </c>
      <c r="H2869" s="687"/>
      <c r="I2869" s="1"/>
    </row>
    <row r="2870" spans="1:9" ht="12.75" hidden="1" customHeight="1">
      <c r="A2870" s="1"/>
      <c r="B2870" s="342" t="s">
        <v>416</v>
      </c>
      <c r="C2870" s="343" t="s">
        <v>16</v>
      </c>
      <c r="D2870" s="342" t="s">
        <v>417</v>
      </c>
      <c r="E2870" s="342" t="s">
        <v>418</v>
      </c>
      <c r="F2870" s="342" t="s">
        <v>419</v>
      </c>
      <c r="G2870" s="342" t="s">
        <v>420</v>
      </c>
      <c r="H2870" s="342" t="s">
        <v>421</v>
      </c>
      <c r="I2870" s="1"/>
    </row>
    <row r="2871" spans="1:9" ht="12.75" hidden="1" customHeight="1">
      <c r="A2871" s="1"/>
      <c r="B2871" s="378" t="str">
        <f>'LISTA DE PRECIOS '!D1880</f>
        <v>Termotanque 300 lts. " RHEEM" COMERCIAL  - GN / GE - Recupera 1800 Lts/H - 15 duchas simultaneas.</v>
      </c>
      <c r="C2871" s="160" t="s">
        <v>43</v>
      </c>
      <c r="D2871" s="345">
        <v>1</v>
      </c>
      <c r="E2871" s="348">
        <f t="shared" ref="E2871:E2877" si="247">D2871*$G$2869</f>
        <v>1</v>
      </c>
      <c r="F2871" s="345">
        <f>'LISTA DE PRECIOS '!J1880</f>
        <v>364725.41345201602</v>
      </c>
      <c r="G2871" s="352">
        <f t="shared" ref="G2871:G2877" si="248">E2871*F2871</f>
        <v>364725.41345201602</v>
      </c>
      <c r="H2871" s="346"/>
      <c r="I2871" s="1"/>
    </row>
    <row r="2872" spans="1:9" ht="12.75" hidden="1" customHeight="1">
      <c r="A2872" s="1"/>
      <c r="B2872" s="396" t="str">
        <f>'LISTA DE PRECIOS '!$D$1115</f>
        <v>Flexible 3/4" x 25 cm</v>
      </c>
      <c r="C2872" s="106" t="s">
        <v>43</v>
      </c>
      <c r="D2872" s="381">
        <v>2</v>
      </c>
      <c r="E2872" s="348">
        <f t="shared" si="247"/>
        <v>2</v>
      </c>
      <c r="F2872" s="348">
        <f>'LISTA DE PRECIOS '!$J$1115</f>
        <v>638.71542826958523</v>
      </c>
      <c r="G2872" s="352">
        <f t="shared" si="248"/>
        <v>1277.4308565391705</v>
      </c>
      <c r="H2872" s="382"/>
      <c r="I2872" s="1"/>
    </row>
    <row r="2873" spans="1:9" ht="12.75" hidden="1" customHeight="1">
      <c r="A2873" s="1"/>
      <c r="B2873" s="396" t="str">
        <f>'LISTA DE PRECIOS '!$D$1684</f>
        <v>Union doble epoxi 3/4"</v>
      </c>
      <c r="C2873" s="106" t="s">
        <v>43</v>
      </c>
      <c r="D2873" s="381">
        <v>1</v>
      </c>
      <c r="E2873" s="348">
        <f t="shared" si="247"/>
        <v>1</v>
      </c>
      <c r="F2873" s="348">
        <f>'LISTA DE PRECIOS '!$J$1684</f>
        <v>804.57735565692178</v>
      </c>
      <c r="G2873" s="352">
        <f t="shared" si="248"/>
        <v>804.57735565692178</v>
      </c>
      <c r="H2873" s="382"/>
      <c r="I2873" s="1"/>
    </row>
    <row r="2874" spans="1:9" ht="12.75" hidden="1" customHeight="1">
      <c r="A2874" s="1"/>
      <c r="B2874" s="347" t="str">
        <f>'LISTA DE PRECIOS '!$D$1692</f>
        <v>Niple 0,019 x 15 cm</v>
      </c>
      <c r="C2874" s="48" t="s">
        <v>43</v>
      </c>
      <c r="D2874" s="348">
        <v>1</v>
      </c>
      <c r="E2874" s="348">
        <f t="shared" si="247"/>
        <v>1</v>
      </c>
      <c r="F2874" s="348">
        <f>'LISTA DE PRECIOS '!$J$1692</f>
        <v>177.10481157820089</v>
      </c>
      <c r="G2874" s="352">
        <f t="shared" si="248"/>
        <v>177.10481157820089</v>
      </c>
      <c r="H2874" s="350"/>
      <c r="I2874" s="1"/>
    </row>
    <row r="2875" spans="1:9" ht="12.75" hidden="1" customHeight="1">
      <c r="A2875" s="1"/>
      <c r="B2875" s="347" t="str">
        <f>'LISTA DE PRECIOS '!$D$1836</f>
        <v>Sellador de roscas x 150 gs</v>
      </c>
      <c r="C2875" s="48" t="s">
        <v>43</v>
      </c>
      <c r="D2875" s="348">
        <v>0.05</v>
      </c>
      <c r="E2875" s="348">
        <f t="shared" si="247"/>
        <v>0.05</v>
      </c>
      <c r="F2875" s="348">
        <f>'LISTA DE PRECIOS '!$J$1836</f>
        <v>480.58902055496128</v>
      </c>
      <c r="G2875" s="352">
        <f t="shared" si="248"/>
        <v>24.029451027748067</v>
      </c>
      <c r="H2875" s="350"/>
      <c r="I2875" s="1"/>
    </row>
    <row r="2876" spans="1:9" ht="12.75" hidden="1" customHeight="1">
      <c r="A2876" s="1"/>
      <c r="B2876" s="347" t="str">
        <f>'LISTA DE PRECIOS '!$D$809</f>
        <v>Caño de Chapa de Hº Gº Nº 25 - 5"</v>
      </c>
      <c r="C2876" s="48" t="s">
        <v>29</v>
      </c>
      <c r="D2876" s="348">
        <v>4</v>
      </c>
      <c r="E2876" s="348">
        <f t="shared" si="247"/>
        <v>4</v>
      </c>
      <c r="F2876" s="348">
        <f>'LISTA DE PRECIOS '!$J$809</f>
        <v>890.32050797831448</v>
      </c>
      <c r="G2876" s="352">
        <f t="shared" si="248"/>
        <v>3561.2820319132579</v>
      </c>
      <c r="H2876" s="350"/>
      <c r="I2876" s="1"/>
    </row>
    <row r="2877" spans="1:9" ht="12.75" hidden="1" customHeight="1">
      <c r="A2877" s="1"/>
      <c r="B2877" s="347" t="str">
        <f>'LISTA DE PRECIOS '!$D$817</f>
        <v xml:space="preserve">SOMBRERETE 2 ALETAS CHAPA GALV 5' </v>
      </c>
      <c r="C2877" s="48" t="s">
        <v>43</v>
      </c>
      <c r="D2877" s="348">
        <v>1</v>
      </c>
      <c r="E2877" s="348">
        <f t="shared" si="247"/>
        <v>1</v>
      </c>
      <c r="F2877" s="348">
        <f>'LISTA DE PRECIOS '!$J$817</f>
        <v>552.07124614883412</v>
      </c>
      <c r="G2877" s="352">
        <f t="shared" si="248"/>
        <v>552.07124614883412</v>
      </c>
      <c r="H2877" s="350"/>
      <c r="I2877" s="1"/>
    </row>
    <row r="2878" spans="1:9" ht="12.75" hidden="1" customHeight="1">
      <c r="A2878" s="1"/>
      <c r="B2878" s="347"/>
      <c r="C2878" s="48"/>
      <c r="D2878" s="348"/>
      <c r="E2878" s="348"/>
      <c r="F2878" s="348"/>
      <c r="G2878" s="348"/>
      <c r="H2878" s="350"/>
      <c r="I2878" s="1"/>
    </row>
    <row r="2879" spans="1:9" ht="12.75" hidden="1" customHeight="1">
      <c r="A2879" s="1"/>
      <c r="B2879" s="347"/>
      <c r="C2879" s="48"/>
      <c r="D2879" s="348"/>
      <c r="E2879" s="348"/>
      <c r="F2879" s="348"/>
      <c r="G2879" s="348"/>
      <c r="H2879" s="350"/>
      <c r="I2879" s="1"/>
    </row>
    <row r="2880" spans="1:9" ht="12.75" hidden="1" customHeight="1">
      <c r="A2880" s="1"/>
      <c r="B2880" s="354" t="s">
        <v>422</v>
      </c>
      <c r="C2880" s="355"/>
      <c r="D2880" s="356"/>
      <c r="E2880" s="356"/>
      <c r="F2880" s="356"/>
      <c r="G2880" s="357"/>
      <c r="H2880" s="358">
        <f>SUM(G2871:G2877)</f>
        <v>371121.90920488012</v>
      </c>
      <c r="I2880" s="1"/>
    </row>
    <row r="2881" spans="1:9" ht="12.75" hidden="1" customHeight="1">
      <c r="A2881" s="1"/>
      <c r="B2881" s="359"/>
      <c r="C2881" s="50"/>
      <c r="D2881" s="360"/>
      <c r="E2881" s="360"/>
      <c r="F2881" s="360"/>
      <c r="G2881" s="360"/>
      <c r="H2881" s="361"/>
      <c r="I2881" s="1"/>
    </row>
    <row r="2882" spans="1:9" ht="12.75" hidden="1" customHeight="1">
      <c r="A2882" s="1"/>
      <c r="B2882" s="409" t="s">
        <v>452</v>
      </c>
      <c r="C2882" s="52" t="s">
        <v>424</v>
      </c>
      <c r="D2882" s="55">
        <v>5</v>
      </c>
      <c r="E2882" s="348">
        <f>D2882*$G$2869</f>
        <v>5</v>
      </c>
      <c r="F2882" s="352">
        <f>'MANO DE OBRA'!$K$8</f>
        <v>1165.6790978787881</v>
      </c>
      <c r="G2882" s="352">
        <f>E2882*F2882</f>
        <v>5828.3954893939408</v>
      </c>
      <c r="H2882" s="364"/>
      <c r="I2882" s="1"/>
    </row>
    <row r="2883" spans="1:9" ht="12.75" hidden="1" customHeight="1">
      <c r="A2883" s="1"/>
      <c r="B2883" s="409"/>
      <c r="C2883" s="52"/>
      <c r="D2883" s="55"/>
      <c r="E2883" s="348"/>
      <c r="F2883" s="352"/>
      <c r="G2883" s="352"/>
      <c r="H2883" s="364"/>
      <c r="I2883" s="1"/>
    </row>
    <row r="2884" spans="1:9" ht="12.75" hidden="1" customHeight="1">
      <c r="A2884" s="1"/>
      <c r="B2884" s="347"/>
      <c r="C2884" s="52"/>
      <c r="D2884" s="394"/>
      <c r="E2884" s="348"/>
      <c r="F2884" s="394"/>
      <c r="G2884" s="352"/>
      <c r="H2884" s="364"/>
      <c r="I2884" s="1"/>
    </row>
    <row r="2885" spans="1:9" ht="12.75" hidden="1" customHeight="1">
      <c r="A2885" s="1"/>
      <c r="B2885" s="390"/>
      <c r="C2885" s="52"/>
      <c r="D2885" s="394"/>
      <c r="E2885" s="348"/>
      <c r="F2885" s="394"/>
      <c r="G2885" s="352"/>
      <c r="H2885" s="365"/>
      <c r="I2885" s="1"/>
    </row>
    <row r="2886" spans="1:9" ht="12.75" hidden="1" customHeight="1">
      <c r="A2886" s="1"/>
      <c r="B2886" s="764" t="s">
        <v>425</v>
      </c>
      <c r="C2886" s="689"/>
      <c r="D2886" s="689"/>
      <c r="E2886" s="689"/>
      <c r="F2886" s="689"/>
      <c r="G2886" s="765"/>
      <c r="H2886" s="366">
        <f>SUM(G2882:G2885)</f>
        <v>5828.3954893939408</v>
      </c>
      <c r="I2886" s="1"/>
    </row>
    <row r="2887" spans="1:9" ht="12.75" hidden="1" customHeight="1">
      <c r="A2887" s="1"/>
      <c r="B2887" s="766"/>
      <c r="C2887" s="692"/>
      <c r="D2887" s="692"/>
      <c r="E2887" s="692"/>
      <c r="F2887" s="692"/>
      <c r="G2887" s="692"/>
      <c r="H2887" s="700"/>
      <c r="I2887" s="1"/>
    </row>
    <row r="2888" spans="1:9" ht="12.75" hidden="1" customHeight="1">
      <c r="A2888" s="1"/>
      <c r="B2888" s="347" t="s">
        <v>426</v>
      </c>
      <c r="C2888" s="48"/>
      <c r="D2888" s="348"/>
      <c r="E2888" s="348"/>
      <c r="F2888" s="348"/>
      <c r="G2888" s="348"/>
      <c r="H2888" s="349"/>
      <c r="I2888" s="1"/>
    </row>
    <row r="2889" spans="1:9" ht="12.75" hidden="1" customHeight="1">
      <c r="A2889" s="1"/>
      <c r="B2889" s="347" t="s">
        <v>427</v>
      </c>
      <c r="C2889" s="48"/>
      <c r="D2889" s="348"/>
      <c r="E2889" s="348"/>
      <c r="F2889" s="348"/>
      <c r="G2889" s="348"/>
      <c r="H2889" s="349"/>
      <c r="I2889" s="1"/>
    </row>
    <row r="2890" spans="1:9" ht="12.75" hidden="1" customHeight="1">
      <c r="A2890" s="1"/>
      <c r="B2890" s="351" t="s">
        <v>428</v>
      </c>
      <c r="C2890" s="90"/>
      <c r="D2890" s="352"/>
      <c r="E2890" s="352"/>
      <c r="F2890" s="352"/>
      <c r="G2890" s="352"/>
      <c r="H2890" s="349"/>
      <c r="I2890" s="1"/>
    </row>
    <row r="2891" spans="1:9" ht="12.75" hidden="1" customHeight="1">
      <c r="A2891" s="1"/>
      <c r="B2891" s="368"/>
      <c r="C2891" s="355"/>
      <c r="D2891" s="355"/>
      <c r="E2891" s="355"/>
      <c r="F2891" s="355"/>
      <c r="G2891" s="369"/>
      <c r="H2891" s="358">
        <f>SUM(G2890)</f>
        <v>0</v>
      </c>
      <c r="I2891" s="1"/>
    </row>
    <row r="2892" spans="1:9" ht="12.75" hidden="1" customHeight="1">
      <c r="A2892" s="1"/>
      <c r="B2892" s="367"/>
      <c r="C2892" s="1"/>
      <c r="D2892" s="1"/>
      <c r="E2892" s="1"/>
      <c r="F2892" s="1"/>
      <c r="G2892" s="1"/>
      <c r="H2892" s="260"/>
      <c r="I2892" s="1"/>
    </row>
    <row r="2893" spans="1:9" ht="12.75" hidden="1" customHeight="1">
      <c r="A2893" s="1"/>
      <c r="B2893" s="370" t="s">
        <v>429</v>
      </c>
      <c r="C2893" s="355"/>
      <c r="D2893" s="355"/>
      <c r="E2893" s="355"/>
      <c r="F2893" s="355"/>
      <c r="G2893" s="369"/>
      <c r="H2893" s="371">
        <f>H2880+H2886+H2891</f>
        <v>376950.30469427409</v>
      </c>
      <c r="I2893" s="1"/>
    </row>
    <row r="2894" spans="1:9" ht="12.75" hidden="1" customHeight="1">
      <c r="A2894" s="1"/>
      <c r="B2894" s="367"/>
      <c r="C2894" s="1"/>
      <c r="D2894" s="1"/>
      <c r="E2894" s="1"/>
      <c r="F2894" s="1"/>
      <c r="G2894" s="1"/>
      <c r="H2894" s="372"/>
      <c r="I2894" s="1"/>
    </row>
    <row r="2895" spans="1:9" ht="12.75" hidden="1" customHeight="1">
      <c r="A2895" s="1"/>
      <c r="B2895" s="347" t="s">
        <v>349</v>
      </c>
      <c r="C2895" s="48"/>
      <c r="D2895" s="49">
        <f>'COEF.RESUMEN'!$H$5</f>
        <v>0.15</v>
      </c>
      <c r="E2895" s="48"/>
      <c r="F2895" s="48"/>
      <c r="G2895" s="48"/>
      <c r="H2895" s="350">
        <f>H2893*D2895</f>
        <v>56542.545704141114</v>
      </c>
      <c r="I2895" s="1"/>
    </row>
    <row r="2896" spans="1:9" ht="12.75" hidden="1" customHeight="1">
      <c r="A2896" s="1"/>
      <c r="B2896" s="373"/>
      <c r="C2896" s="48"/>
      <c r="D2896" s="49"/>
      <c r="E2896" s="48"/>
      <c r="F2896" s="48"/>
      <c r="G2896" s="48"/>
      <c r="H2896" s="374"/>
      <c r="I2896" s="1"/>
    </row>
    <row r="2897" spans="1:9" ht="12.75" hidden="1" customHeight="1">
      <c r="A2897" s="1"/>
      <c r="B2897" s="347"/>
      <c r="C2897" s="48"/>
      <c r="D2897" s="49"/>
      <c r="E2897" s="48"/>
      <c r="F2897" s="48"/>
      <c r="G2897" s="48"/>
      <c r="H2897" s="350"/>
      <c r="I2897" s="1"/>
    </row>
    <row r="2898" spans="1:9" ht="12.75" hidden="1" customHeight="1">
      <c r="A2898" s="1"/>
      <c r="B2898" s="347" t="s">
        <v>350</v>
      </c>
      <c r="C2898" s="48"/>
      <c r="D2898" s="49">
        <f>'COEF.RESUMEN'!$H$6</f>
        <v>0.1</v>
      </c>
      <c r="E2898" s="48"/>
      <c r="F2898" s="48"/>
      <c r="G2898" s="48"/>
      <c r="H2898" s="350">
        <f>H2893*D2898</f>
        <v>37695.030469427409</v>
      </c>
      <c r="I2898" s="1"/>
    </row>
    <row r="2899" spans="1:9" ht="12.75" hidden="1" customHeight="1">
      <c r="A2899" s="1"/>
      <c r="B2899" s="347"/>
      <c r="C2899" s="48"/>
      <c r="D2899" s="49"/>
      <c r="E2899" s="48"/>
      <c r="F2899" s="48"/>
      <c r="G2899" s="48"/>
      <c r="H2899" s="374">
        <f>H2893+H2895+H2898</f>
        <v>471187.88086784264</v>
      </c>
      <c r="I2899" s="1"/>
    </row>
    <row r="2900" spans="1:9" ht="12.75" hidden="1" customHeight="1">
      <c r="A2900" s="1"/>
      <c r="B2900" s="347" t="s">
        <v>430</v>
      </c>
      <c r="C2900" s="48"/>
      <c r="D2900" s="49">
        <f>'COEF.RESUMEN'!$H$8</f>
        <v>0.25</v>
      </c>
      <c r="E2900" s="48"/>
      <c r="F2900" s="48"/>
      <c r="G2900" s="48"/>
      <c r="H2900" s="350">
        <f>H2899*D2900</f>
        <v>117796.97021696066</v>
      </c>
      <c r="I2900" s="1"/>
    </row>
    <row r="2901" spans="1:9" ht="12.75" hidden="1" customHeight="1">
      <c r="A2901" s="1"/>
      <c r="B2901" s="347"/>
      <c r="C2901" s="48"/>
      <c r="D2901" s="48"/>
      <c r="E2901" s="48"/>
      <c r="F2901" s="48"/>
      <c r="G2901" s="48"/>
      <c r="H2901" s="375"/>
      <c r="I2901" s="1"/>
    </row>
    <row r="2902" spans="1:9" ht="12.75" hidden="1" customHeight="1">
      <c r="A2902" s="1"/>
      <c r="B2902" s="376" t="s">
        <v>431</v>
      </c>
      <c r="C2902" s="340"/>
      <c r="D2902" s="340"/>
      <c r="E2902" s="340"/>
      <c r="F2902" s="340"/>
      <c r="G2902" s="377"/>
      <c r="H2902" s="371">
        <f>H2899+H2900</f>
        <v>588984.85108480335</v>
      </c>
      <c r="I2902" s="1"/>
    </row>
    <row r="2903" spans="1:9" ht="12.75" hidden="1" customHeight="1">
      <c r="A2903" s="1"/>
      <c r="B2903" s="1"/>
      <c r="C2903" s="1"/>
      <c r="D2903" s="1"/>
      <c r="E2903" s="1"/>
      <c r="F2903" s="1"/>
      <c r="G2903" s="1"/>
      <c r="H2903" s="1"/>
      <c r="I2903" s="1"/>
    </row>
    <row r="2904" spans="1:9" ht="19.5" hidden="1" customHeight="1">
      <c r="A2904" s="1"/>
      <c r="B2904" s="708" t="s">
        <v>2150</v>
      </c>
      <c r="C2904" s="687"/>
      <c r="D2904" s="762" t="s">
        <v>2151</v>
      </c>
      <c r="E2904" s="687"/>
      <c r="F2904" s="387" t="s">
        <v>167</v>
      </c>
      <c r="G2904" s="763">
        <v>1</v>
      </c>
      <c r="H2904" s="687"/>
      <c r="I2904" s="1"/>
    </row>
    <row r="2905" spans="1:9" ht="12.75" hidden="1" customHeight="1">
      <c r="A2905" s="1"/>
      <c r="B2905" s="342" t="s">
        <v>416</v>
      </c>
      <c r="C2905" s="343" t="s">
        <v>16</v>
      </c>
      <c r="D2905" s="342" t="s">
        <v>417</v>
      </c>
      <c r="E2905" s="342" t="s">
        <v>418</v>
      </c>
      <c r="F2905" s="342" t="s">
        <v>419</v>
      </c>
      <c r="G2905" s="342" t="s">
        <v>420</v>
      </c>
      <c r="H2905" s="342" t="s">
        <v>421</v>
      </c>
      <c r="I2905" s="1"/>
    </row>
    <row r="2906" spans="1:9" ht="14.25" hidden="1" customHeight="1">
      <c r="A2906" s="1"/>
      <c r="B2906" s="378" t="str">
        <f>'LISTA DE PRECIOS '!D1881</f>
        <v>Calefon 20 Lts tipo Orbis  22000 Kcal/h</v>
      </c>
      <c r="C2906" s="160" t="s">
        <v>43</v>
      </c>
      <c r="D2906" s="345">
        <v>1</v>
      </c>
      <c r="E2906" s="348">
        <f t="shared" ref="E2906:E2913" si="249">D2906*$G$2904</f>
        <v>1</v>
      </c>
      <c r="F2906" s="345">
        <f>'LISTA DE PRECIOS '!J1881</f>
        <v>54412.672749579942</v>
      </c>
      <c r="G2906" s="352">
        <f t="shared" ref="G2906:G2913" si="250">E2906*F2906</f>
        <v>54412.672749579942</v>
      </c>
      <c r="H2906" s="346"/>
      <c r="I2906" s="1"/>
    </row>
    <row r="2907" spans="1:9" ht="12.75" hidden="1" customHeight="1">
      <c r="A2907" s="1"/>
      <c r="B2907" s="396" t="str">
        <f>'LISTA DE PRECIOS '!$D$1115</f>
        <v>Flexible 3/4" x 25 cm</v>
      </c>
      <c r="C2907" s="106" t="s">
        <v>43</v>
      </c>
      <c r="D2907" s="381">
        <v>2</v>
      </c>
      <c r="E2907" s="348">
        <f t="shared" si="249"/>
        <v>2</v>
      </c>
      <c r="F2907" s="348">
        <f>'LISTA DE PRECIOS '!$J$1115</f>
        <v>638.71542826958523</v>
      </c>
      <c r="G2907" s="352">
        <f t="shared" si="250"/>
        <v>1277.4308565391705</v>
      </c>
      <c r="H2907" s="382"/>
      <c r="I2907" s="1"/>
    </row>
    <row r="2908" spans="1:9" ht="12.75" hidden="1" customHeight="1">
      <c r="A2908" s="1"/>
      <c r="B2908" s="396" t="str">
        <f>'LISTA DE PRECIOS '!$D$1684</f>
        <v>Union doble epoxi 3/4"</v>
      </c>
      <c r="C2908" s="106" t="s">
        <v>43</v>
      </c>
      <c r="D2908" s="381">
        <v>1</v>
      </c>
      <c r="E2908" s="348">
        <f t="shared" si="249"/>
        <v>1</v>
      </c>
      <c r="F2908" s="348">
        <f>'LISTA DE PRECIOS '!$J$1684</f>
        <v>804.57735565692178</v>
      </c>
      <c r="G2908" s="352">
        <f t="shared" si="250"/>
        <v>804.57735565692178</v>
      </c>
      <c r="H2908" s="382"/>
      <c r="I2908" s="1"/>
    </row>
    <row r="2909" spans="1:9" ht="12.75" hidden="1" customHeight="1">
      <c r="A2909" s="1"/>
      <c r="B2909" s="347" t="str">
        <f>'LISTA DE PRECIOS '!$D$1692</f>
        <v>Niple 0,019 x 15 cm</v>
      </c>
      <c r="C2909" s="48" t="s">
        <v>43</v>
      </c>
      <c r="D2909" s="348">
        <v>2</v>
      </c>
      <c r="E2909" s="348">
        <f t="shared" si="249"/>
        <v>2</v>
      </c>
      <c r="F2909" s="348">
        <f>'LISTA DE PRECIOS '!$J$1692</f>
        <v>177.10481157820089</v>
      </c>
      <c r="G2909" s="352">
        <f t="shared" si="250"/>
        <v>354.20962315640179</v>
      </c>
      <c r="H2909" s="350"/>
      <c r="I2909" s="1"/>
    </row>
    <row r="2910" spans="1:9" ht="12.75" hidden="1" customHeight="1">
      <c r="A2910" s="1"/>
      <c r="B2910" s="347" t="str">
        <f>'LISTA DE PRECIOS '!$D$1836</f>
        <v>Sellador de roscas x 150 gs</v>
      </c>
      <c r="C2910" s="48" t="s">
        <v>43</v>
      </c>
      <c r="D2910" s="348">
        <v>0.05</v>
      </c>
      <c r="E2910" s="348">
        <f t="shared" si="249"/>
        <v>0.05</v>
      </c>
      <c r="F2910" s="348">
        <f>'LISTA DE PRECIOS '!$J$1836</f>
        <v>480.58902055496128</v>
      </c>
      <c r="G2910" s="352">
        <f t="shared" si="250"/>
        <v>24.029451027748067</v>
      </c>
      <c r="H2910" s="350"/>
      <c r="I2910" s="1"/>
    </row>
    <row r="2911" spans="1:9" ht="12.75" hidden="1" customHeight="1">
      <c r="A2911" s="1"/>
      <c r="B2911" s="347" t="str">
        <f>'LISTA DE PRECIOS '!$D$808</f>
        <v>Caño de Chapa de Hº Gº Nº 25 - 4"</v>
      </c>
      <c r="C2911" s="48" t="s">
        <v>29</v>
      </c>
      <c r="D2911" s="348">
        <v>3</v>
      </c>
      <c r="E2911" s="348">
        <f t="shared" si="249"/>
        <v>3</v>
      </c>
      <c r="F2911" s="348">
        <f>'LISTA DE PRECIOS '!$J$808</f>
        <v>728.03194287839756</v>
      </c>
      <c r="G2911" s="352">
        <f t="shared" si="250"/>
        <v>2184.0958286351924</v>
      </c>
      <c r="H2911" s="350"/>
      <c r="I2911" s="1"/>
    </row>
    <row r="2912" spans="1:9" ht="12.75" hidden="1" customHeight="1">
      <c r="A2912" s="1"/>
      <c r="B2912" s="347" t="str">
        <f>'LISTA DE PRECIOS '!$D$816</f>
        <v xml:space="preserve">SOMBRERETE 2 ALETAS CHAPA GALV 4' </v>
      </c>
      <c r="C2912" s="48" t="s">
        <v>43</v>
      </c>
      <c r="D2912" s="348">
        <v>1</v>
      </c>
      <c r="E2912" s="348">
        <f t="shared" si="249"/>
        <v>1</v>
      </c>
      <c r="F2912" s="348">
        <f>'LISTA DE PRECIOS '!$J$816</f>
        <v>411.27911612444262</v>
      </c>
      <c r="G2912" s="352">
        <f t="shared" si="250"/>
        <v>411.27911612444262</v>
      </c>
      <c r="H2912" s="350"/>
      <c r="I2912" s="1"/>
    </row>
    <row r="2913" spans="1:9" ht="12.75" hidden="1" customHeight="1">
      <c r="A2913" s="1"/>
      <c r="B2913" s="347" t="str">
        <f>'LISTA DE PRECIOS '!D1108</f>
        <v>Fijacion Ø 8 mm (taco y tornillo)</v>
      </c>
      <c r="C2913" s="48" t="s">
        <v>43</v>
      </c>
      <c r="D2913" s="348">
        <v>4</v>
      </c>
      <c r="E2913" s="348">
        <f t="shared" si="249"/>
        <v>4</v>
      </c>
      <c r="F2913" s="348">
        <f>'LISTA DE PRECIOS '!J1108</f>
        <v>42.94241039653545</v>
      </c>
      <c r="G2913" s="352">
        <f t="shared" si="250"/>
        <v>171.7696415861418</v>
      </c>
      <c r="H2913" s="350"/>
      <c r="I2913" s="1"/>
    </row>
    <row r="2914" spans="1:9" ht="12.75" hidden="1" customHeight="1">
      <c r="A2914" s="1"/>
      <c r="B2914" s="347"/>
      <c r="C2914" s="48"/>
      <c r="D2914" s="348"/>
      <c r="E2914" s="348"/>
      <c r="F2914" s="348"/>
      <c r="G2914" s="348"/>
      <c r="H2914" s="350"/>
      <c r="I2914" s="1"/>
    </row>
    <row r="2915" spans="1:9" ht="12.75" hidden="1" customHeight="1">
      <c r="A2915" s="1"/>
      <c r="B2915" s="347"/>
      <c r="C2915" s="48"/>
      <c r="D2915" s="348"/>
      <c r="E2915" s="348"/>
      <c r="F2915" s="348"/>
      <c r="G2915" s="348"/>
      <c r="H2915" s="350"/>
      <c r="I2915" s="1"/>
    </row>
    <row r="2916" spans="1:9" ht="12.75" hidden="1" customHeight="1">
      <c r="A2916" s="1"/>
      <c r="B2916" s="354" t="s">
        <v>422</v>
      </c>
      <c r="C2916" s="355"/>
      <c r="D2916" s="356"/>
      <c r="E2916" s="356"/>
      <c r="F2916" s="356"/>
      <c r="G2916" s="357"/>
      <c r="H2916" s="358">
        <f>SUM(G2906:G2912)</f>
        <v>59468.294980719809</v>
      </c>
      <c r="I2916" s="1"/>
    </row>
    <row r="2917" spans="1:9" ht="12.75" hidden="1" customHeight="1">
      <c r="A2917" s="1"/>
      <c r="B2917" s="359"/>
      <c r="C2917" s="50"/>
      <c r="D2917" s="360"/>
      <c r="E2917" s="360"/>
      <c r="F2917" s="360"/>
      <c r="G2917" s="360"/>
      <c r="H2917" s="361"/>
      <c r="I2917" s="1"/>
    </row>
    <row r="2918" spans="1:9" ht="12.75" hidden="1" customHeight="1">
      <c r="A2918" s="1"/>
      <c r="B2918" s="409" t="s">
        <v>452</v>
      </c>
      <c r="C2918" s="52" t="s">
        <v>424</v>
      </c>
      <c r="D2918" s="55">
        <v>3</v>
      </c>
      <c r="E2918" s="348">
        <f>D2918*$G$2904</f>
        <v>3</v>
      </c>
      <c r="F2918" s="352">
        <f>'MANO DE OBRA'!$K$8</f>
        <v>1165.6790978787881</v>
      </c>
      <c r="G2918" s="352">
        <f>E2918*F2918</f>
        <v>3497.0372936363642</v>
      </c>
      <c r="H2918" s="364"/>
      <c r="I2918" s="1"/>
    </row>
    <row r="2919" spans="1:9" ht="12.75" hidden="1" customHeight="1">
      <c r="A2919" s="1"/>
      <c r="B2919" s="409"/>
      <c r="C2919" s="52"/>
      <c r="D2919" s="55"/>
      <c r="E2919" s="348"/>
      <c r="F2919" s="352"/>
      <c r="G2919" s="352"/>
      <c r="H2919" s="364"/>
      <c r="I2919" s="1"/>
    </row>
    <row r="2920" spans="1:9" ht="12.75" hidden="1" customHeight="1">
      <c r="A2920" s="1"/>
      <c r="B2920" s="347" t="s">
        <v>439</v>
      </c>
      <c r="C2920" s="52" t="s">
        <v>424</v>
      </c>
      <c r="D2920" s="394">
        <v>1</v>
      </c>
      <c r="E2920" s="348">
        <f t="shared" ref="E2920:E2921" si="251">D2920*$G$2904</f>
        <v>1</v>
      </c>
      <c r="F2920" s="394">
        <f>'MANO DE OBRA'!$K$9</f>
        <v>1011.539859878788</v>
      </c>
      <c r="G2920" s="352">
        <f t="shared" ref="G2920:G2921" si="252">E2920*F2920</f>
        <v>1011.539859878788</v>
      </c>
      <c r="H2920" s="364"/>
      <c r="I2920" s="1"/>
    </row>
    <row r="2921" spans="1:9" ht="12.75" hidden="1" customHeight="1">
      <c r="A2921" s="1"/>
      <c r="B2921" s="390" t="s">
        <v>661</v>
      </c>
      <c r="C2921" s="52" t="s">
        <v>424</v>
      </c>
      <c r="D2921" s="394">
        <v>1</v>
      </c>
      <c r="E2921" s="348">
        <f t="shared" si="251"/>
        <v>1</v>
      </c>
      <c r="F2921" s="394">
        <f>'MANO DE OBRA'!$K$11</f>
        <v>875.15514987878794</v>
      </c>
      <c r="G2921" s="352">
        <f t="shared" si="252"/>
        <v>875.15514987878794</v>
      </c>
      <c r="H2921" s="365"/>
      <c r="I2921" s="1"/>
    </row>
    <row r="2922" spans="1:9" ht="12.75" hidden="1" customHeight="1">
      <c r="A2922" s="1"/>
      <c r="B2922" s="764" t="s">
        <v>425</v>
      </c>
      <c r="C2922" s="689"/>
      <c r="D2922" s="689"/>
      <c r="E2922" s="689"/>
      <c r="F2922" s="689"/>
      <c r="G2922" s="765"/>
      <c r="H2922" s="366">
        <f>SUM(G2918:G2921)</f>
        <v>5383.7323033939401</v>
      </c>
      <c r="I2922" s="1"/>
    </row>
    <row r="2923" spans="1:9" ht="12.75" hidden="1" customHeight="1">
      <c r="A2923" s="1"/>
      <c r="B2923" s="766"/>
      <c r="C2923" s="692"/>
      <c r="D2923" s="692"/>
      <c r="E2923" s="692"/>
      <c r="F2923" s="692"/>
      <c r="G2923" s="692"/>
      <c r="H2923" s="700"/>
      <c r="I2923" s="1"/>
    </row>
    <row r="2924" spans="1:9" ht="12.75" hidden="1" customHeight="1">
      <c r="A2924" s="1"/>
      <c r="B2924" s="347" t="s">
        <v>426</v>
      </c>
      <c r="C2924" s="48"/>
      <c r="D2924" s="348"/>
      <c r="E2924" s="348"/>
      <c r="F2924" s="348"/>
      <c r="G2924" s="348"/>
      <c r="H2924" s="349"/>
      <c r="I2924" s="1"/>
    </row>
    <row r="2925" spans="1:9" ht="12.75" hidden="1" customHeight="1">
      <c r="A2925" s="1"/>
      <c r="B2925" s="347" t="s">
        <v>427</v>
      </c>
      <c r="C2925" s="48"/>
      <c r="D2925" s="348"/>
      <c r="E2925" s="348"/>
      <c r="F2925" s="348"/>
      <c r="G2925" s="348"/>
      <c r="H2925" s="349"/>
      <c r="I2925" s="1"/>
    </row>
    <row r="2926" spans="1:9" ht="12.75" hidden="1" customHeight="1">
      <c r="A2926" s="1"/>
      <c r="B2926" s="351" t="s">
        <v>428</v>
      </c>
      <c r="C2926" s="90"/>
      <c r="D2926" s="352"/>
      <c r="E2926" s="352"/>
      <c r="F2926" s="352"/>
      <c r="G2926" s="352"/>
      <c r="H2926" s="349"/>
      <c r="I2926" s="1"/>
    </row>
    <row r="2927" spans="1:9" ht="12.75" hidden="1" customHeight="1">
      <c r="A2927" s="1"/>
      <c r="B2927" s="368"/>
      <c r="C2927" s="355"/>
      <c r="D2927" s="355"/>
      <c r="E2927" s="355"/>
      <c r="F2927" s="355"/>
      <c r="G2927" s="369"/>
      <c r="H2927" s="358">
        <f>SUM(G2926)</f>
        <v>0</v>
      </c>
      <c r="I2927" s="1"/>
    </row>
    <row r="2928" spans="1:9" ht="12.75" hidden="1" customHeight="1">
      <c r="A2928" s="1"/>
      <c r="B2928" s="367"/>
      <c r="C2928" s="1"/>
      <c r="D2928" s="1"/>
      <c r="E2928" s="1"/>
      <c r="F2928" s="1"/>
      <c r="G2928" s="1"/>
      <c r="H2928" s="260"/>
      <c r="I2928" s="1"/>
    </row>
    <row r="2929" spans="1:9" ht="12.75" hidden="1" customHeight="1">
      <c r="A2929" s="1"/>
      <c r="B2929" s="370" t="s">
        <v>429</v>
      </c>
      <c r="C2929" s="355"/>
      <c r="D2929" s="355"/>
      <c r="E2929" s="355"/>
      <c r="F2929" s="355"/>
      <c r="G2929" s="369"/>
      <c r="H2929" s="371">
        <f>H2916+H2922+H2927</f>
        <v>64852.027284113748</v>
      </c>
      <c r="I2929" s="1"/>
    </row>
    <row r="2930" spans="1:9" ht="12.75" hidden="1" customHeight="1">
      <c r="A2930" s="1"/>
      <c r="B2930" s="367"/>
      <c r="C2930" s="1"/>
      <c r="D2930" s="1"/>
      <c r="E2930" s="1"/>
      <c r="F2930" s="1"/>
      <c r="G2930" s="1"/>
      <c r="H2930" s="372"/>
      <c r="I2930" s="1"/>
    </row>
    <row r="2931" spans="1:9" ht="12.75" hidden="1" customHeight="1">
      <c r="A2931" s="1"/>
      <c r="B2931" s="347" t="s">
        <v>349</v>
      </c>
      <c r="C2931" s="48"/>
      <c r="D2931" s="49">
        <f>'COEF.RESUMEN'!$H$5</f>
        <v>0.15</v>
      </c>
      <c r="E2931" s="48"/>
      <c r="F2931" s="48"/>
      <c r="G2931" s="48"/>
      <c r="H2931" s="350">
        <f>H2929*D2931</f>
        <v>9727.8040926170615</v>
      </c>
      <c r="I2931" s="1"/>
    </row>
    <row r="2932" spans="1:9" ht="12.75" hidden="1" customHeight="1">
      <c r="A2932" s="1"/>
      <c r="B2932" s="373"/>
      <c r="C2932" s="48"/>
      <c r="D2932" s="49"/>
      <c r="E2932" s="48"/>
      <c r="F2932" s="48"/>
      <c r="G2932" s="48"/>
      <c r="H2932" s="374"/>
      <c r="I2932" s="1"/>
    </row>
    <row r="2933" spans="1:9" ht="12.75" hidden="1" customHeight="1">
      <c r="A2933" s="1"/>
      <c r="B2933" s="347"/>
      <c r="C2933" s="48"/>
      <c r="D2933" s="49"/>
      <c r="E2933" s="48"/>
      <c r="F2933" s="48"/>
      <c r="G2933" s="48"/>
      <c r="H2933" s="350"/>
      <c r="I2933" s="1"/>
    </row>
    <row r="2934" spans="1:9" ht="12.75" hidden="1" customHeight="1">
      <c r="A2934" s="1"/>
      <c r="B2934" s="347" t="s">
        <v>350</v>
      </c>
      <c r="C2934" s="48"/>
      <c r="D2934" s="49">
        <f>'COEF.RESUMEN'!$H$6</f>
        <v>0.1</v>
      </c>
      <c r="E2934" s="48"/>
      <c r="F2934" s="48"/>
      <c r="G2934" s="48"/>
      <c r="H2934" s="350">
        <f>H2929*D2934</f>
        <v>6485.2027284113756</v>
      </c>
      <c r="I2934" s="1"/>
    </row>
    <row r="2935" spans="1:9" ht="12.75" hidden="1" customHeight="1">
      <c r="A2935" s="1"/>
      <c r="B2935" s="347"/>
      <c r="C2935" s="48"/>
      <c r="D2935" s="49"/>
      <c r="E2935" s="48"/>
      <c r="F2935" s="48"/>
      <c r="G2935" s="48"/>
      <c r="H2935" s="374">
        <f>H2929+H2931+H2934</f>
        <v>81065.034105142186</v>
      </c>
      <c r="I2935" s="1"/>
    </row>
    <row r="2936" spans="1:9" ht="12.75" hidden="1" customHeight="1">
      <c r="A2936" s="1"/>
      <c r="B2936" s="347" t="s">
        <v>430</v>
      </c>
      <c r="C2936" s="48"/>
      <c r="D2936" s="49">
        <f>'COEF.RESUMEN'!$H$8</f>
        <v>0.25</v>
      </c>
      <c r="E2936" s="48"/>
      <c r="F2936" s="48"/>
      <c r="G2936" s="48"/>
      <c r="H2936" s="350">
        <f>H2935*D2936</f>
        <v>20266.258526285546</v>
      </c>
      <c r="I2936" s="1"/>
    </row>
    <row r="2937" spans="1:9" ht="12.75" hidden="1" customHeight="1">
      <c r="A2937" s="1"/>
      <c r="B2937" s="347"/>
      <c r="C2937" s="48"/>
      <c r="D2937" s="48"/>
      <c r="E2937" s="48"/>
      <c r="F2937" s="48"/>
      <c r="G2937" s="48"/>
      <c r="H2937" s="375"/>
      <c r="I2937" s="1"/>
    </row>
    <row r="2938" spans="1:9" ht="12.75" hidden="1" customHeight="1">
      <c r="A2938" s="1"/>
      <c r="B2938" s="376" t="s">
        <v>431</v>
      </c>
      <c r="C2938" s="340"/>
      <c r="D2938" s="340"/>
      <c r="E2938" s="340"/>
      <c r="F2938" s="340"/>
      <c r="G2938" s="377"/>
      <c r="H2938" s="371">
        <f>H2935+H2936</f>
        <v>101331.29263142773</v>
      </c>
      <c r="I2938" s="1"/>
    </row>
    <row r="2939" spans="1:9" ht="12.75" hidden="1" customHeight="1">
      <c r="A2939" s="1"/>
      <c r="B2939" s="1"/>
      <c r="C2939" s="1"/>
      <c r="D2939" s="1"/>
      <c r="E2939" s="1"/>
      <c r="F2939" s="1"/>
      <c r="G2939" s="1"/>
      <c r="H2939" s="1"/>
      <c r="I2939" s="1"/>
    </row>
    <row r="2940" spans="1:9" ht="12.75" hidden="1" customHeight="1">
      <c r="A2940" s="1"/>
      <c r="B2940" s="1"/>
      <c r="C2940" s="1"/>
      <c r="D2940" s="1"/>
      <c r="E2940" s="1"/>
      <c r="F2940" s="1"/>
      <c r="G2940" s="1"/>
      <c r="H2940" s="1"/>
      <c r="I2940" s="1"/>
    </row>
    <row r="2941" spans="1:9" ht="12.75" customHeight="1">
      <c r="A2941" s="1"/>
      <c r="B2941" s="721" t="s">
        <v>292</v>
      </c>
      <c r="C2941" s="689"/>
      <c r="D2941" s="689"/>
      <c r="E2941" s="689"/>
      <c r="F2941" s="689"/>
      <c r="G2941" s="689"/>
      <c r="H2941" s="690"/>
      <c r="I2941" s="1"/>
    </row>
    <row r="2942" spans="1:9" ht="12.75" customHeight="1">
      <c r="A2942" s="1"/>
      <c r="B2942" s="1"/>
      <c r="C2942" s="1"/>
      <c r="D2942" s="1"/>
      <c r="E2942" s="1"/>
      <c r="F2942" s="1"/>
      <c r="G2942" s="1"/>
      <c r="H2942" s="1"/>
      <c r="I2942" s="1"/>
    </row>
    <row r="2943" spans="1:9" ht="12.75" customHeight="1">
      <c r="A2943" s="1"/>
      <c r="B2943" s="708" t="s">
        <v>2152</v>
      </c>
      <c r="C2943" s="687"/>
      <c r="D2943" s="762" t="s">
        <v>2153</v>
      </c>
      <c r="E2943" s="687"/>
      <c r="F2943" s="387" t="s">
        <v>167</v>
      </c>
      <c r="G2943" s="763">
        <v>1</v>
      </c>
      <c r="H2943" s="687"/>
      <c r="I2943" s="1"/>
    </row>
    <row r="2944" spans="1:9" ht="12.75" customHeight="1">
      <c r="A2944" s="1"/>
      <c r="B2944" s="342" t="s">
        <v>416</v>
      </c>
      <c r="C2944" s="343" t="s">
        <v>16</v>
      </c>
      <c r="D2944" s="342" t="s">
        <v>417</v>
      </c>
      <c r="E2944" s="342" t="s">
        <v>418</v>
      </c>
      <c r="F2944" s="342" t="s">
        <v>419</v>
      </c>
      <c r="G2944" s="342" t="s">
        <v>420</v>
      </c>
      <c r="H2944" s="342" t="s">
        <v>421</v>
      </c>
      <c r="I2944" s="1"/>
    </row>
    <row r="2945" spans="1:9" ht="12.75" customHeight="1">
      <c r="A2945" s="1"/>
      <c r="B2945" s="378" t="str">
        <f>'LISTA DE PRECIOS '!D1878</f>
        <v>Mechero tipo Bunsen con valvula de seguridad rígida</v>
      </c>
      <c r="C2945" s="160" t="s">
        <v>43</v>
      </c>
      <c r="D2945" s="345">
        <v>1</v>
      </c>
      <c r="E2945" s="348">
        <f t="shared" ref="E2945:E2948" si="253">D2945*$G$2943</f>
        <v>1</v>
      </c>
      <c r="F2945" s="345">
        <f>'LISTA DE PRECIOS '!J1878</f>
        <v>5058.440692525237</v>
      </c>
      <c r="G2945" s="352">
        <f t="shared" ref="G2945:G2948" si="254">E2945*F2945</f>
        <v>5058.440692525237</v>
      </c>
      <c r="H2945" s="346"/>
      <c r="I2945" s="1"/>
    </row>
    <row r="2946" spans="1:9" ht="12.75" customHeight="1">
      <c r="A2946" s="1"/>
      <c r="B2946" s="396" t="str">
        <f>'LISTA DE PRECIOS '!D1827</f>
        <v>Robinete 3/8"</v>
      </c>
      <c r="C2946" s="106" t="s">
        <v>43</v>
      </c>
      <c r="D2946" s="381">
        <v>1</v>
      </c>
      <c r="E2946" s="348">
        <f t="shared" si="253"/>
        <v>1</v>
      </c>
      <c r="F2946" s="348">
        <f>'LISTA DE PRECIOS '!J1827</f>
        <v>655.54680752589547</v>
      </c>
      <c r="G2946" s="352">
        <f t="shared" si="254"/>
        <v>655.54680752589547</v>
      </c>
      <c r="H2946" s="382"/>
      <c r="I2946" s="1"/>
    </row>
    <row r="2947" spans="1:9" ht="12.75" customHeight="1">
      <c r="A2947" s="1"/>
      <c r="B2947" s="396" t="str">
        <f>'LISTA DE PRECIOS '!D1828</f>
        <v>Conexión flexible 1/2x200</v>
      </c>
      <c r="C2947" s="106" t="s">
        <v>43</v>
      </c>
      <c r="D2947" s="381">
        <v>0.5</v>
      </c>
      <c r="E2947" s="348">
        <f t="shared" si="253"/>
        <v>0.5</v>
      </c>
      <c r="F2947" s="348">
        <f>'LISTA DE PRECIOS '!J1828</f>
        <v>1302.4384050884391</v>
      </c>
      <c r="G2947" s="352">
        <f t="shared" si="254"/>
        <v>651.21920254421957</v>
      </c>
      <c r="H2947" s="382"/>
      <c r="I2947" s="1"/>
    </row>
    <row r="2948" spans="1:9" ht="12.75" customHeight="1">
      <c r="A2948" s="1"/>
      <c r="B2948" s="396" t="str">
        <f>'LISTA DE PRECIOS '!D1829</f>
        <v>Abrazadera 1/2" epoxídica</v>
      </c>
      <c r="C2948" s="48" t="s">
        <v>43</v>
      </c>
      <c r="D2948" s="348">
        <v>2</v>
      </c>
      <c r="E2948" s="348">
        <f t="shared" si="253"/>
        <v>2</v>
      </c>
      <c r="F2948" s="348">
        <f>'LISTA DE PRECIOS '!J1829</f>
        <v>518.84862721026491</v>
      </c>
      <c r="G2948" s="352">
        <f t="shared" si="254"/>
        <v>1037.6972544205298</v>
      </c>
      <c r="H2948" s="350"/>
      <c r="I2948" s="1"/>
    </row>
    <row r="2949" spans="1:9" ht="12.75" customHeight="1">
      <c r="A2949" s="1"/>
      <c r="B2949" s="347"/>
      <c r="C2949" s="48"/>
      <c r="D2949" s="348"/>
      <c r="E2949" s="348"/>
      <c r="F2949" s="348"/>
      <c r="G2949" s="352"/>
      <c r="H2949" s="350"/>
      <c r="I2949" s="1"/>
    </row>
    <row r="2950" spans="1:9" ht="12.75" customHeight="1">
      <c r="A2950" s="1"/>
      <c r="B2950" s="347"/>
      <c r="C2950" s="48"/>
      <c r="D2950" s="348"/>
      <c r="E2950" s="348"/>
      <c r="F2950" s="348"/>
      <c r="G2950" s="352"/>
      <c r="H2950" s="350"/>
      <c r="I2950" s="1"/>
    </row>
    <row r="2951" spans="1:9" ht="12.75" customHeight="1">
      <c r="A2951" s="1"/>
      <c r="B2951" s="347"/>
      <c r="C2951" s="48"/>
      <c r="D2951" s="348"/>
      <c r="E2951" s="348"/>
      <c r="F2951" s="348"/>
      <c r="G2951" s="352"/>
      <c r="H2951" s="350"/>
      <c r="I2951" s="1"/>
    </row>
    <row r="2952" spans="1:9" ht="12.75" customHeight="1">
      <c r="A2952" s="1"/>
      <c r="B2952" s="347"/>
      <c r="C2952" s="48"/>
      <c r="D2952" s="348"/>
      <c r="E2952" s="348"/>
      <c r="F2952" s="348"/>
      <c r="G2952" s="352"/>
      <c r="H2952" s="350"/>
      <c r="I2952" s="1"/>
    </row>
    <row r="2953" spans="1:9" ht="12.75" customHeight="1">
      <c r="A2953" s="1"/>
      <c r="B2953" s="347"/>
      <c r="C2953" s="48"/>
      <c r="D2953" s="348"/>
      <c r="E2953" s="348"/>
      <c r="F2953" s="348"/>
      <c r="G2953" s="348"/>
      <c r="H2953" s="350"/>
      <c r="I2953" s="1"/>
    </row>
    <row r="2954" spans="1:9" ht="12.75" customHeight="1">
      <c r="A2954" s="1"/>
      <c r="B2954" s="347"/>
      <c r="C2954" s="48"/>
      <c r="D2954" s="348"/>
      <c r="E2954" s="348"/>
      <c r="F2954" s="348"/>
      <c r="G2954" s="348"/>
      <c r="H2954" s="350"/>
      <c r="I2954" s="1"/>
    </row>
    <row r="2955" spans="1:9" ht="12.75" customHeight="1">
      <c r="A2955" s="1"/>
      <c r="B2955" s="354" t="s">
        <v>422</v>
      </c>
      <c r="C2955" s="355"/>
      <c r="D2955" s="356"/>
      <c r="E2955" s="356"/>
      <c r="F2955" s="356"/>
      <c r="G2955" s="357"/>
      <c r="H2955" s="358">
        <f>SUM(G2945:G2951)</f>
        <v>7402.903957015883</v>
      </c>
      <c r="I2955" s="1"/>
    </row>
    <row r="2956" spans="1:9" ht="12.75" customHeight="1">
      <c r="A2956" s="1"/>
      <c r="B2956" s="359"/>
      <c r="C2956" s="50"/>
      <c r="D2956" s="360"/>
      <c r="E2956" s="360"/>
      <c r="F2956" s="360"/>
      <c r="G2956" s="360"/>
      <c r="H2956" s="361"/>
      <c r="I2956" s="1"/>
    </row>
    <row r="2957" spans="1:9" ht="12.75" customHeight="1">
      <c r="A2957" s="1"/>
      <c r="B2957" s="409" t="s">
        <v>452</v>
      </c>
      <c r="C2957" s="52" t="s">
        <v>424</v>
      </c>
      <c r="D2957" s="55">
        <v>1</v>
      </c>
      <c r="E2957" s="348">
        <f>D2957*$G$2943</f>
        <v>1</v>
      </c>
      <c r="F2957" s="352">
        <f>'MANO DE OBRA'!$K$8</f>
        <v>1165.6790978787881</v>
      </c>
      <c r="G2957" s="352">
        <f>E2957*F2957</f>
        <v>1165.6790978787881</v>
      </c>
      <c r="H2957" s="364"/>
      <c r="I2957" s="1"/>
    </row>
    <row r="2958" spans="1:9" ht="12.75" customHeight="1">
      <c r="A2958" s="1"/>
      <c r="B2958" s="409"/>
      <c r="C2958" s="52"/>
      <c r="D2958" s="55"/>
      <c r="E2958" s="348"/>
      <c r="F2958" s="352"/>
      <c r="G2958" s="352"/>
      <c r="H2958" s="364"/>
      <c r="I2958" s="1"/>
    </row>
    <row r="2959" spans="1:9" ht="12.75" customHeight="1">
      <c r="A2959" s="1"/>
      <c r="B2959" s="347"/>
      <c r="C2959" s="52"/>
      <c r="D2959" s="394"/>
      <c r="E2959" s="348"/>
      <c r="F2959" s="394"/>
      <c r="G2959" s="352"/>
      <c r="H2959" s="364"/>
      <c r="I2959" s="1"/>
    </row>
    <row r="2960" spans="1:9" ht="12.75" customHeight="1">
      <c r="A2960" s="1"/>
      <c r="B2960" s="390"/>
      <c r="C2960" s="52"/>
      <c r="D2960" s="394"/>
      <c r="E2960" s="348"/>
      <c r="F2960" s="394"/>
      <c r="G2960" s="352"/>
      <c r="H2960" s="365"/>
      <c r="I2960" s="1"/>
    </row>
    <row r="2961" spans="1:9" ht="12.75" customHeight="1">
      <c r="A2961" s="1"/>
      <c r="B2961" s="764" t="s">
        <v>425</v>
      </c>
      <c r="C2961" s="689"/>
      <c r="D2961" s="689"/>
      <c r="E2961" s="689"/>
      <c r="F2961" s="689"/>
      <c r="G2961" s="765"/>
      <c r="H2961" s="366">
        <f>SUM(G2957:G2960)</f>
        <v>1165.6790978787881</v>
      </c>
      <c r="I2961" s="1"/>
    </row>
    <row r="2962" spans="1:9" ht="12.75" customHeight="1">
      <c r="A2962" s="1"/>
      <c r="B2962" s="766"/>
      <c r="C2962" s="692"/>
      <c r="D2962" s="692"/>
      <c r="E2962" s="692"/>
      <c r="F2962" s="692"/>
      <c r="G2962" s="692"/>
      <c r="H2962" s="700"/>
      <c r="I2962" s="1"/>
    </row>
    <row r="2963" spans="1:9" ht="12.75" customHeight="1">
      <c r="A2963" s="1"/>
      <c r="B2963" s="347" t="s">
        <v>426</v>
      </c>
      <c r="C2963" s="48"/>
      <c r="D2963" s="348"/>
      <c r="E2963" s="348"/>
      <c r="F2963" s="348"/>
      <c r="G2963" s="348"/>
      <c r="H2963" s="349"/>
      <c r="I2963" s="1"/>
    </row>
    <row r="2964" spans="1:9" ht="12.75" customHeight="1">
      <c r="A2964" s="1"/>
      <c r="B2964" s="347" t="s">
        <v>427</v>
      </c>
      <c r="C2964" s="48"/>
      <c r="D2964" s="348"/>
      <c r="E2964" s="348"/>
      <c r="F2964" s="348"/>
      <c r="G2964" s="348"/>
      <c r="H2964" s="349"/>
      <c r="I2964" s="1"/>
    </row>
    <row r="2965" spans="1:9" ht="12.75" customHeight="1">
      <c r="A2965" s="1"/>
      <c r="B2965" s="351" t="s">
        <v>428</v>
      </c>
      <c r="C2965" s="90"/>
      <c r="D2965" s="352"/>
      <c r="E2965" s="352"/>
      <c r="F2965" s="352"/>
      <c r="G2965" s="352"/>
      <c r="H2965" s="349"/>
      <c r="I2965" s="1"/>
    </row>
    <row r="2966" spans="1:9" ht="12.75" customHeight="1">
      <c r="A2966" s="1"/>
      <c r="B2966" s="368"/>
      <c r="C2966" s="355"/>
      <c r="D2966" s="355"/>
      <c r="E2966" s="355"/>
      <c r="F2966" s="355"/>
      <c r="G2966" s="369"/>
      <c r="H2966" s="358">
        <f>SUM(G2965)</f>
        <v>0</v>
      </c>
      <c r="I2966" s="1"/>
    </row>
    <row r="2967" spans="1:9" ht="12.75" customHeight="1">
      <c r="A2967" s="1"/>
      <c r="B2967" s="367"/>
      <c r="C2967" s="1"/>
      <c r="D2967" s="1"/>
      <c r="E2967" s="1"/>
      <c r="F2967" s="1"/>
      <c r="G2967" s="1"/>
      <c r="H2967" s="260"/>
      <c r="I2967" s="1"/>
    </row>
    <row r="2968" spans="1:9" ht="12.75" customHeight="1">
      <c r="A2968" s="1"/>
      <c r="B2968" s="370" t="s">
        <v>429</v>
      </c>
      <c r="C2968" s="355"/>
      <c r="D2968" s="355"/>
      <c r="E2968" s="355"/>
      <c r="F2968" s="355"/>
      <c r="G2968" s="369"/>
      <c r="H2968" s="371">
        <f>H2955+H2961+H2966</f>
        <v>8568.5830548946706</v>
      </c>
      <c r="I2968" s="1"/>
    </row>
    <row r="2969" spans="1:9" ht="12.75" customHeight="1">
      <c r="A2969" s="1"/>
      <c r="B2969" s="367"/>
      <c r="C2969" s="1"/>
      <c r="D2969" s="1"/>
      <c r="E2969" s="1"/>
      <c r="F2969" s="1"/>
      <c r="G2969" s="1"/>
      <c r="H2969" s="372"/>
      <c r="I2969" s="1"/>
    </row>
    <row r="2970" spans="1:9" ht="12.75" customHeight="1">
      <c r="A2970" s="1"/>
      <c r="B2970" s="347" t="s">
        <v>349</v>
      </c>
      <c r="C2970" s="48"/>
      <c r="D2970" s="49">
        <f>'COEF.RESUMEN'!$H$5</f>
        <v>0.15</v>
      </c>
      <c r="E2970" s="48"/>
      <c r="F2970" s="48"/>
      <c r="G2970" s="48"/>
      <c r="H2970" s="350">
        <f>H2968*D2970</f>
        <v>1285.2874582342006</v>
      </c>
      <c r="I2970" s="1"/>
    </row>
    <row r="2971" spans="1:9" ht="12.75" customHeight="1">
      <c r="A2971" s="1"/>
      <c r="B2971" s="373"/>
      <c r="C2971" s="48"/>
      <c r="D2971" s="49"/>
      <c r="E2971" s="48"/>
      <c r="F2971" s="48"/>
      <c r="G2971" s="48"/>
      <c r="H2971" s="374"/>
      <c r="I2971" s="1"/>
    </row>
    <row r="2972" spans="1:9" ht="12.75" customHeight="1">
      <c r="A2972" s="1"/>
      <c r="B2972" s="347"/>
      <c r="C2972" s="48"/>
      <c r="D2972" s="49"/>
      <c r="E2972" s="48"/>
      <c r="F2972" s="48"/>
      <c r="G2972" s="48"/>
      <c r="H2972" s="350"/>
      <c r="I2972" s="1"/>
    </row>
    <row r="2973" spans="1:9" ht="12.75" customHeight="1">
      <c r="A2973" s="1"/>
      <c r="B2973" s="347" t="s">
        <v>350</v>
      </c>
      <c r="C2973" s="48"/>
      <c r="D2973" s="49">
        <f>'COEF.RESUMEN'!$H$6</f>
        <v>0.1</v>
      </c>
      <c r="E2973" s="48"/>
      <c r="F2973" s="48"/>
      <c r="G2973" s="48"/>
      <c r="H2973" s="350">
        <f>H2968*D2973</f>
        <v>856.85830548946706</v>
      </c>
      <c r="I2973" s="1"/>
    </row>
    <row r="2974" spans="1:9" ht="12.75" customHeight="1">
      <c r="A2974" s="1"/>
      <c r="B2974" s="347"/>
      <c r="C2974" s="48"/>
      <c r="D2974" s="49"/>
      <c r="E2974" s="48"/>
      <c r="F2974" s="48"/>
      <c r="G2974" s="48"/>
      <c r="H2974" s="374">
        <f>H2968+H2970+H2973</f>
        <v>10710.72881861834</v>
      </c>
      <c r="I2974" s="1"/>
    </row>
    <row r="2975" spans="1:9" ht="12.75" customHeight="1">
      <c r="A2975" s="1"/>
      <c r="B2975" s="347" t="s">
        <v>430</v>
      </c>
      <c r="C2975" s="48"/>
      <c r="D2975" s="49">
        <f>'COEF.RESUMEN'!$H$8</f>
        <v>0.25</v>
      </c>
      <c r="E2975" s="48"/>
      <c r="F2975" s="48"/>
      <c r="G2975" s="48"/>
      <c r="H2975" s="350">
        <f>H2974*D2975</f>
        <v>2677.6822046545849</v>
      </c>
      <c r="I2975" s="1"/>
    </row>
    <row r="2976" spans="1:9" ht="12.75" customHeight="1">
      <c r="A2976" s="1"/>
      <c r="B2976" s="347"/>
      <c r="C2976" s="48"/>
      <c r="D2976" s="48"/>
      <c r="E2976" s="48"/>
      <c r="F2976" s="48"/>
      <c r="G2976" s="48"/>
      <c r="H2976" s="375"/>
      <c r="I2976" s="1"/>
    </row>
    <row r="2977" spans="1:9" ht="12.75" customHeight="1">
      <c r="A2977" s="1"/>
      <c r="B2977" s="376" t="s">
        <v>431</v>
      </c>
      <c r="C2977" s="340"/>
      <c r="D2977" s="340"/>
      <c r="E2977" s="340"/>
      <c r="F2977" s="340"/>
      <c r="G2977" s="377"/>
      <c r="H2977" s="371">
        <f>H2974+H2975</f>
        <v>13388.411023272925</v>
      </c>
      <c r="I2977" s="1"/>
    </row>
    <row r="2978" spans="1:9" ht="12.75" customHeight="1">
      <c r="A2978" s="1"/>
      <c r="B2978" s="1"/>
      <c r="C2978" s="1"/>
      <c r="D2978" s="1"/>
      <c r="E2978" s="1"/>
      <c r="F2978" s="1"/>
      <c r="G2978" s="1"/>
      <c r="H2978" s="1"/>
      <c r="I2978" s="1"/>
    </row>
    <row r="2979" spans="1:9" ht="12.75" hidden="1" customHeight="1">
      <c r="A2979" s="1"/>
      <c r="B2979" s="1"/>
      <c r="C2979" s="1"/>
      <c r="D2979" s="1"/>
      <c r="E2979" s="1"/>
      <c r="F2979" s="1"/>
      <c r="G2979" s="1"/>
      <c r="H2979" s="1"/>
      <c r="I2979" s="1"/>
    </row>
    <row r="2980" spans="1:9" ht="12.75" customHeight="1">
      <c r="A2980" s="1"/>
      <c r="B2980" s="721" t="s">
        <v>2154</v>
      </c>
      <c r="C2980" s="689"/>
      <c r="D2980" s="689"/>
      <c r="E2980" s="689"/>
      <c r="F2980" s="689"/>
      <c r="G2980" s="689"/>
      <c r="H2980" s="690"/>
      <c r="I2980" s="1"/>
    </row>
    <row r="2981" spans="1:9" ht="12.75" customHeight="1">
      <c r="A2981" s="1"/>
      <c r="B2981" s="1"/>
      <c r="C2981" s="1"/>
      <c r="D2981" s="1"/>
      <c r="E2981" s="1"/>
      <c r="F2981" s="1"/>
      <c r="G2981" s="1"/>
      <c r="H2981" s="1"/>
      <c r="I2981" s="1"/>
    </row>
    <row r="2982" spans="1:9" ht="12.75" customHeight="1">
      <c r="A2982" s="1"/>
      <c r="B2982" s="708" t="s">
        <v>2155</v>
      </c>
      <c r="C2982" s="687"/>
      <c r="D2982" s="762" t="s">
        <v>2156</v>
      </c>
      <c r="E2982" s="687"/>
      <c r="F2982" s="387" t="s">
        <v>167</v>
      </c>
      <c r="G2982" s="763">
        <v>1</v>
      </c>
      <c r="H2982" s="687"/>
      <c r="I2982" s="1"/>
    </row>
    <row r="2983" spans="1:9" ht="12.75" customHeight="1">
      <c r="A2983" s="1"/>
      <c r="B2983" s="342" t="s">
        <v>416</v>
      </c>
      <c r="C2983" s="343" t="s">
        <v>16</v>
      </c>
      <c r="D2983" s="342" t="s">
        <v>417</v>
      </c>
      <c r="E2983" s="342" t="s">
        <v>418</v>
      </c>
      <c r="F2983" s="342" t="s">
        <v>419</v>
      </c>
      <c r="G2983" s="342" t="s">
        <v>420</v>
      </c>
      <c r="H2983" s="342" t="s">
        <v>421</v>
      </c>
      <c r="I2983" s="1"/>
    </row>
    <row r="2984" spans="1:9" ht="12.75" customHeight="1">
      <c r="A2984" s="1"/>
      <c r="B2984" s="378" t="str">
        <f>'LISTA DE PRECIOS '!D1858</f>
        <v>Rejillas de ventilación Aº Iº 20x20</v>
      </c>
      <c r="C2984" s="160" t="s">
        <v>43</v>
      </c>
      <c r="D2984" s="345">
        <v>2</v>
      </c>
      <c r="E2984" s="348">
        <f>D2984*$G$2982</f>
        <v>2</v>
      </c>
      <c r="F2984" s="345">
        <f>'LISTA DE PRECIOS '!J1858</f>
        <v>501.67738690189032</v>
      </c>
      <c r="G2984" s="352">
        <f>E2984*F2984</f>
        <v>1003.3547738037806</v>
      </c>
      <c r="H2984" s="346"/>
      <c r="I2984" s="1"/>
    </row>
    <row r="2985" spans="1:9" ht="12.75" customHeight="1">
      <c r="A2985" s="1"/>
      <c r="B2985" s="396"/>
      <c r="C2985" s="106"/>
      <c r="D2985" s="381"/>
      <c r="E2985" s="348"/>
      <c r="F2985" s="348"/>
      <c r="G2985" s="352"/>
      <c r="H2985" s="382"/>
      <c r="I2985" s="1"/>
    </row>
    <row r="2986" spans="1:9" ht="12.75" customHeight="1">
      <c r="A2986" s="1"/>
      <c r="B2986" s="396"/>
      <c r="C2986" s="106"/>
      <c r="D2986" s="381"/>
      <c r="E2986" s="348"/>
      <c r="F2986" s="348"/>
      <c r="G2986" s="352"/>
      <c r="H2986" s="382"/>
      <c r="I2986" s="1"/>
    </row>
    <row r="2987" spans="1:9" ht="12.75" customHeight="1">
      <c r="A2987" s="1"/>
      <c r="B2987" s="396"/>
      <c r="C2987" s="48"/>
      <c r="D2987" s="348"/>
      <c r="E2987" s="348"/>
      <c r="F2987" s="348"/>
      <c r="G2987" s="352"/>
      <c r="H2987" s="350"/>
      <c r="I2987" s="1"/>
    </row>
    <row r="2988" spans="1:9" ht="12.75" customHeight="1">
      <c r="A2988" s="1"/>
      <c r="B2988" s="354" t="s">
        <v>422</v>
      </c>
      <c r="C2988" s="355"/>
      <c r="D2988" s="356"/>
      <c r="E2988" s="356"/>
      <c r="F2988" s="356"/>
      <c r="G2988" s="357"/>
      <c r="H2988" s="358">
        <f>SUM(G2984:G2987)</f>
        <v>1003.3547738037806</v>
      </c>
      <c r="I2988" s="1"/>
    </row>
    <row r="2989" spans="1:9" ht="12.75" customHeight="1">
      <c r="A2989" s="1"/>
      <c r="B2989" s="359"/>
      <c r="C2989" s="50"/>
      <c r="D2989" s="360"/>
      <c r="E2989" s="360"/>
      <c r="F2989" s="360"/>
      <c r="G2989" s="360"/>
      <c r="H2989" s="361"/>
      <c r="I2989" s="1"/>
    </row>
    <row r="2990" spans="1:9" ht="12.75" customHeight="1">
      <c r="A2990" s="1"/>
      <c r="B2990" s="409" t="s">
        <v>452</v>
      </c>
      <c r="C2990" s="52" t="s">
        <v>424</v>
      </c>
      <c r="D2990" s="55">
        <v>0.8</v>
      </c>
      <c r="E2990" s="348">
        <f>D2990*$G$2982</f>
        <v>0.8</v>
      </c>
      <c r="F2990" s="352">
        <f>'MANO DE OBRA'!$K$8</f>
        <v>1165.6790978787881</v>
      </c>
      <c r="G2990" s="352">
        <f>E2990*F2990</f>
        <v>932.54327830303055</v>
      </c>
      <c r="H2990" s="364"/>
      <c r="I2990" s="1"/>
    </row>
    <row r="2991" spans="1:9" ht="12.75" customHeight="1">
      <c r="A2991" s="1"/>
      <c r="B2991" s="409"/>
      <c r="C2991" s="52"/>
      <c r="D2991" s="55"/>
      <c r="E2991" s="348"/>
      <c r="F2991" s="352"/>
      <c r="G2991" s="352"/>
      <c r="H2991" s="364"/>
      <c r="I2991" s="1"/>
    </row>
    <row r="2992" spans="1:9" ht="12.75" customHeight="1">
      <c r="A2992" s="1"/>
      <c r="B2992" s="347"/>
      <c r="C2992" s="52"/>
      <c r="D2992" s="394"/>
      <c r="E2992" s="348"/>
      <c r="F2992" s="394"/>
      <c r="G2992" s="352"/>
      <c r="H2992" s="364"/>
      <c r="I2992" s="1"/>
    </row>
    <row r="2993" spans="1:9" ht="12.75" customHeight="1">
      <c r="A2993" s="1"/>
      <c r="B2993" s="390"/>
      <c r="C2993" s="52"/>
      <c r="D2993" s="394"/>
      <c r="E2993" s="348"/>
      <c r="F2993" s="394"/>
      <c r="G2993" s="352"/>
      <c r="H2993" s="365"/>
      <c r="I2993" s="1"/>
    </row>
    <row r="2994" spans="1:9" ht="12.75" customHeight="1">
      <c r="A2994" s="1"/>
      <c r="B2994" s="764" t="s">
        <v>425</v>
      </c>
      <c r="C2994" s="689"/>
      <c r="D2994" s="689"/>
      <c r="E2994" s="689"/>
      <c r="F2994" s="689"/>
      <c r="G2994" s="765"/>
      <c r="H2994" s="366">
        <f>SUM(G2990:G2993)</f>
        <v>932.54327830303055</v>
      </c>
      <c r="I2994" s="1"/>
    </row>
    <row r="2995" spans="1:9" ht="12.75" customHeight="1">
      <c r="A2995" s="1"/>
      <c r="B2995" s="766"/>
      <c r="C2995" s="692"/>
      <c r="D2995" s="692"/>
      <c r="E2995" s="692"/>
      <c r="F2995" s="692"/>
      <c r="G2995" s="692"/>
      <c r="H2995" s="700"/>
      <c r="I2995" s="1"/>
    </row>
    <row r="2996" spans="1:9" ht="12.75" customHeight="1">
      <c r="A2996" s="1"/>
      <c r="B2996" s="347" t="s">
        <v>426</v>
      </c>
      <c r="C2996" s="48"/>
      <c r="D2996" s="348"/>
      <c r="E2996" s="348"/>
      <c r="F2996" s="348"/>
      <c r="G2996" s="348"/>
      <c r="H2996" s="349"/>
      <c r="I2996" s="1"/>
    </row>
    <row r="2997" spans="1:9" ht="12.75" customHeight="1">
      <c r="A2997" s="1"/>
      <c r="B2997" s="347" t="s">
        <v>427</v>
      </c>
      <c r="C2997" s="48"/>
      <c r="D2997" s="348"/>
      <c r="E2997" s="348"/>
      <c r="F2997" s="348"/>
      <c r="G2997" s="348"/>
      <c r="H2997" s="349"/>
      <c r="I2997" s="1"/>
    </row>
    <row r="2998" spans="1:9" ht="12.75" customHeight="1">
      <c r="A2998" s="1"/>
      <c r="B2998" s="351" t="s">
        <v>428</v>
      </c>
      <c r="C2998" s="90"/>
      <c r="D2998" s="352"/>
      <c r="E2998" s="352"/>
      <c r="F2998" s="352"/>
      <c r="G2998" s="352"/>
      <c r="H2998" s="349"/>
      <c r="I2998" s="1"/>
    </row>
    <row r="2999" spans="1:9" ht="12.75" customHeight="1">
      <c r="A2999" s="1"/>
      <c r="B2999" s="368"/>
      <c r="C2999" s="355"/>
      <c r="D2999" s="355"/>
      <c r="E2999" s="355"/>
      <c r="F2999" s="355"/>
      <c r="G2999" s="369"/>
      <c r="H2999" s="358">
        <f>SUM(G2998)</f>
        <v>0</v>
      </c>
      <c r="I2999" s="1"/>
    </row>
    <row r="3000" spans="1:9" ht="12.75" customHeight="1">
      <c r="A3000" s="1"/>
      <c r="B3000" s="367"/>
      <c r="C3000" s="1"/>
      <c r="D3000" s="1"/>
      <c r="E3000" s="1"/>
      <c r="F3000" s="1"/>
      <c r="G3000" s="1"/>
      <c r="H3000" s="260"/>
      <c r="I3000" s="1"/>
    </row>
    <row r="3001" spans="1:9" ht="12.75" customHeight="1">
      <c r="A3001" s="1"/>
      <c r="B3001" s="370" t="s">
        <v>429</v>
      </c>
      <c r="C3001" s="355"/>
      <c r="D3001" s="355"/>
      <c r="E3001" s="355"/>
      <c r="F3001" s="355"/>
      <c r="G3001" s="369"/>
      <c r="H3001" s="371">
        <f>H2988+H2994+H2999</f>
        <v>1935.8980521068111</v>
      </c>
      <c r="I3001" s="1"/>
    </row>
    <row r="3002" spans="1:9" ht="12.75" customHeight="1">
      <c r="A3002" s="1"/>
      <c r="B3002" s="367"/>
      <c r="C3002" s="1"/>
      <c r="D3002" s="1"/>
      <c r="E3002" s="1"/>
      <c r="F3002" s="1"/>
      <c r="G3002" s="1"/>
      <c r="H3002" s="372"/>
      <c r="I3002" s="1"/>
    </row>
    <row r="3003" spans="1:9" ht="12.75" customHeight="1">
      <c r="A3003" s="1"/>
      <c r="B3003" s="347" t="s">
        <v>349</v>
      </c>
      <c r="C3003" s="48"/>
      <c r="D3003" s="49">
        <f>'COEF.RESUMEN'!$H$5</f>
        <v>0.15</v>
      </c>
      <c r="E3003" s="48"/>
      <c r="F3003" s="48"/>
      <c r="G3003" s="48"/>
      <c r="H3003" s="350">
        <f>H3001*D3003</f>
        <v>290.38470781602166</v>
      </c>
      <c r="I3003" s="1"/>
    </row>
    <row r="3004" spans="1:9" ht="12.75" customHeight="1">
      <c r="A3004" s="1"/>
      <c r="B3004" s="373"/>
      <c r="C3004" s="48"/>
      <c r="D3004" s="49"/>
      <c r="E3004" s="48"/>
      <c r="F3004" s="48"/>
      <c r="G3004" s="48"/>
      <c r="H3004" s="374"/>
      <c r="I3004" s="1"/>
    </row>
    <row r="3005" spans="1:9" ht="12.75" customHeight="1">
      <c r="A3005" s="1"/>
      <c r="B3005" s="347"/>
      <c r="C3005" s="48"/>
      <c r="D3005" s="49"/>
      <c r="E3005" s="48"/>
      <c r="F3005" s="48"/>
      <c r="G3005" s="48"/>
      <c r="H3005" s="350"/>
      <c r="I3005" s="1"/>
    </row>
    <row r="3006" spans="1:9" ht="12.75" customHeight="1">
      <c r="A3006" s="1"/>
      <c r="B3006" s="347" t="s">
        <v>350</v>
      </c>
      <c r="C3006" s="48"/>
      <c r="D3006" s="49">
        <f>'COEF.RESUMEN'!$H$6</f>
        <v>0.1</v>
      </c>
      <c r="E3006" s="48"/>
      <c r="F3006" s="48"/>
      <c r="G3006" s="48"/>
      <c r="H3006" s="350">
        <f>H3001*D3006</f>
        <v>193.58980521068111</v>
      </c>
      <c r="I3006" s="1"/>
    </row>
    <row r="3007" spans="1:9" ht="12.75" customHeight="1">
      <c r="A3007" s="1"/>
      <c r="B3007" s="347"/>
      <c r="C3007" s="48"/>
      <c r="D3007" s="49"/>
      <c r="E3007" s="48"/>
      <c r="F3007" s="48"/>
      <c r="G3007" s="48"/>
      <c r="H3007" s="374">
        <f>H3001+H3003+H3006</f>
        <v>2419.8725651335135</v>
      </c>
      <c r="I3007" s="1"/>
    </row>
    <row r="3008" spans="1:9" ht="12.75" customHeight="1">
      <c r="A3008" s="1"/>
      <c r="B3008" s="347" t="s">
        <v>430</v>
      </c>
      <c r="C3008" s="48"/>
      <c r="D3008" s="49">
        <f>'COEF.RESUMEN'!$H$8</f>
        <v>0.25</v>
      </c>
      <c r="E3008" s="48"/>
      <c r="F3008" s="48"/>
      <c r="G3008" s="48"/>
      <c r="H3008" s="350">
        <f>H3007*D3008</f>
        <v>604.96814128337837</v>
      </c>
      <c r="I3008" s="1"/>
    </row>
    <row r="3009" spans="1:9" ht="12.75" customHeight="1">
      <c r="A3009" s="1"/>
      <c r="B3009" s="347"/>
      <c r="C3009" s="48"/>
      <c r="D3009" s="48"/>
      <c r="E3009" s="48"/>
      <c r="F3009" s="48"/>
      <c r="G3009" s="48"/>
      <c r="H3009" s="375"/>
      <c r="I3009" s="1"/>
    </row>
    <row r="3010" spans="1:9" ht="12.75" customHeight="1">
      <c r="A3010" s="1"/>
      <c r="B3010" s="376" t="s">
        <v>431</v>
      </c>
      <c r="C3010" s="340"/>
      <c r="D3010" s="340"/>
      <c r="E3010" s="340"/>
      <c r="F3010" s="340"/>
      <c r="G3010" s="377"/>
      <c r="H3010" s="371">
        <f>H3007+H3008</f>
        <v>3024.8407064168919</v>
      </c>
      <c r="I3010" s="1"/>
    </row>
    <row r="3011" spans="1:9" ht="12.75" customHeight="1">
      <c r="A3011" s="1"/>
      <c r="B3011" s="1"/>
      <c r="C3011" s="1"/>
      <c r="D3011" s="1"/>
      <c r="E3011" s="1"/>
      <c r="F3011" s="1"/>
      <c r="G3011" s="1"/>
      <c r="H3011" s="1"/>
      <c r="I3011" s="1"/>
    </row>
    <row r="3012" spans="1:9" ht="12.75" hidden="1" customHeight="1">
      <c r="A3012" s="1"/>
      <c r="B3012" s="708" t="s">
        <v>2157</v>
      </c>
      <c r="C3012" s="687"/>
      <c r="D3012" s="762" t="s">
        <v>1722</v>
      </c>
      <c r="E3012" s="687"/>
      <c r="F3012" s="387" t="s">
        <v>167</v>
      </c>
      <c r="G3012" s="763">
        <v>1</v>
      </c>
      <c r="H3012" s="687"/>
      <c r="I3012" s="1"/>
    </row>
    <row r="3013" spans="1:9" ht="12.75" hidden="1" customHeight="1">
      <c r="A3013" s="1"/>
      <c r="B3013" s="342" t="s">
        <v>416</v>
      </c>
      <c r="C3013" s="343" t="s">
        <v>16</v>
      </c>
      <c r="D3013" s="342" t="s">
        <v>417</v>
      </c>
      <c r="E3013" s="342" t="s">
        <v>418</v>
      </c>
      <c r="F3013" s="342" t="s">
        <v>419</v>
      </c>
      <c r="G3013" s="342" t="s">
        <v>420</v>
      </c>
      <c r="H3013" s="342" t="s">
        <v>421</v>
      </c>
      <c r="I3013" s="1"/>
    </row>
    <row r="3014" spans="1:9" ht="12.75" hidden="1" customHeight="1">
      <c r="A3014" s="1"/>
      <c r="B3014" s="378"/>
      <c r="C3014" s="160"/>
      <c r="D3014" s="345"/>
      <c r="E3014" s="348"/>
      <c r="F3014" s="345"/>
      <c r="G3014" s="352"/>
      <c r="H3014" s="346"/>
      <c r="I3014" s="1"/>
    </row>
    <row r="3015" spans="1:9" ht="12.75" hidden="1" customHeight="1">
      <c r="A3015" s="1"/>
      <c r="B3015" s="396"/>
      <c r="C3015" s="106"/>
      <c r="D3015" s="381"/>
      <c r="E3015" s="348"/>
      <c r="F3015" s="348"/>
      <c r="G3015" s="352"/>
      <c r="H3015" s="382"/>
      <c r="I3015" s="1"/>
    </row>
    <row r="3016" spans="1:9" ht="12.75" hidden="1" customHeight="1">
      <c r="A3016" s="1"/>
      <c r="B3016" s="396"/>
      <c r="C3016" s="106"/>
      <c r="D3016" s="381"/>
      <c r="E3016" s="348"/>
      <c r="F3016" s="348"/>
      <c r="G3016" s="352"/>
      <c r="H3016" s="382"/>
      <c r="I3016" s="1"/>
    </row>
    <row r="3017" spans="1:9" ht="12.75" hidden="1" customHeight="1">
      <c r="A3017" s="1"/>
      <c r="B3017" s="396"/>
      <c r="C3017" s="48"/>
      <c r="D3017" s="348"/>
      <c r="E3017" s="348"/>
      <c r="F3017" s="348"/>
      <c r="G3017" s="352"/>
      <c r="H3017" s="350"/>
      <c r="I3017" s="1"/>
    </row>
    <row r="3018" spans="1:9" ht="12.75" hidden="1" customHeight="1">
      <c r="A3018" s="1"/>
      <c r="B3018" s="354" t="s">
        <v>422</v>
      </c>
      <c r="C3018" s="355"/>
      <c r="D3018" s="356"/>
      <c r="E3018" s="356"/>
      <c r="F3018" s="356"/>
      <c r="G3018" s="357"/>
      <c r="H3018" s="358">
        <f>SUM(G3014:G3017)</f>
        <v>0</v>
      </c>
      <c r="I3018" s="1"/>
    </row>
    <row r="3019" spans="1:9" ht="12.75" hidden="1" customHeight="1">
      <c r="A3019" s="1"/>
      <c r="B3019" s="359"/>
      <c r="C3019" s="50"/>
      <c r="D3019" s="360"/>
      <c r="E3019" s="360"/>
      <c r="F3019" s="360"/>
      <c r="G3019" s="360"/>
      <c r="H3019" s="361"/>
      <c r="I3019" s="1"/>
    </row>
    <row r="3020" spans="1:9" ht="12.75" hidden="1" customHeight="1">
      <c r="A3020" s="1"/>
      <c r="B3020" s="409" t="s">
        <v>452</v>
      </c>
      <c r="C3020" s="52" t="s">
        <v>424</v>
      </c>
      <c r="D3020" s="55">
        <v>1.2</v>
      </c>
      <c r="E3020" s="348">
        <f>D3020*$G$2982</f>
        <v>1.2</v>
      </c>
      <c r="F3020" s="352">
        <f>'MANO DE OBRA'!$K$8</f>
        <v>1165.6790978787881</v>
      </c>
      <c r="G3020" s="352">
        <f>E3020*F3020</f>
        <v>1398.8149174545456</v>
      </c>
      <c r="H3020" s="364"/>
      <c r="I3020" s="1"/>
    </row>
    <row r="3021" spans="1:9" ht="12.75" hidden="1" customHeight="1">
      <c r="A3021" s="1"/>
      <c r="B3021" s="409"/>
      <c r="C3021" s="52"/>
      <c r="D3021" s="55"/>
      <c r="E3021" s="348"/>
      <c r="F3021" s="352"/>
      <c r="G3021" s="352"/>
      <c r="H3021" s="364"/>
      <c r="I3021" s="1"/>
    </row>
    <row r="3022" spans="1:9" ht="12.75" hidden="1" customHeight="1">
      <c r="A3022" s="1"/>
      <c r="B3022" s="347"/>
      <c r="C3022" s="52"/>
      <c r="D3022" s="394"/>
      <c r="E3022" s="348"/>
      <c r="F3022" s="394"/>
      <c r="G3022" s="352"/>
      <c r="H3022" s="364"/>
      <c r="I3022" s="1"/>
    </row>
    <row r="3023" spans="1:9" ht="12.75" hidden="1" customHeight="1">
      <c r="A3023" s="1"/>
      <c r="B3023" s="390" t="s">
        <v>661</v>
      </c>
      <c r="C3023" s="52" t="s">
        <v>424</v>
      </c>
      <c r="D3023" s="394">
        <v>1.3</v>
      </c>
      <c r="E3023" s="348">
        <f>D3023*$G$2982</f>
        <v>1.3</v>
      </c>
      <c r="F3023" s="394">
        <f>'MANO DE OBRA'!$K$11</f>
        <v>875.15514987878794</v>
      </c>
      <c r="G3023" s="352">
        <f>E3023*F3023</f>
        <v>1137.7016948424243</v>
      </c>
      <c r="H3023" s="365"/>
      <c r="I3023" s="1"/>
    </row>
    <row r="3024" spans="1:9" ht="12.75" hidden="1" customHeight="1">
      <c r="A3024" s="1"/>
      <c r="B3024" s="764" t="s">
        <v>425</v>
      </c>
      <c r="C3024" s="689"/>
      <c r="D3024" s="689"/>
      <c r="E3024" s="689"/>
      <c r="F3024" s="689"/>
      <c r="G3024" s="765"/>
      <c r="H3024" s="366">
        <f>SUM(G3020:G3023)</f>
        <v>2536.5166122969699</v>
      </c>
      <c r="I3024" s="1"/>
    </row>
    <row r="3025" spans="1:9" ht="12.75" hidden="1" customHeight="1">
      <c r="A3025" s="1"/>
      <c r="B3025" s="766"/>
      <c r="C3025" s="692"/>
      <c r="D3025" s="692"/>
      <c r="E3025" s="692"/>
      <c r="F3025" s="692"/>
      <c r="G3025" s="692"/>
      <c r="H3025" s="700"/>
      <c r="I3025" s="1"/>
    </row>
    <row r="3026" spans="1:9" ht="12.75" hidden="1" customHeight="1">
      <c r="A3026" s="1"/>
      <c r="B3026" s="347" t="s">
        <v>426</v>
      </c>
      <c r="C3026" s="48"/>
      <c r="D3026" s="348"/>
      <c r="E3026" s="348"/>
      <c r="F3026" s="348"/>
      <c r="G3026" s="348"/>
      <c r="H3026" s="349"/>
      <c r="I3026" s="1"/>
    </row>
    <row r="3027" spans="1:9" ht="12.75" hidden="1" customHeight="1">
      <c r="A3027" s="1"/>
      <c r="B3027" s="347" t="s">
        <v>427</v>
      </c>
      <c r="C3027" s="48"/>
      <c r="D3027" s="348"/>
      <c r="E3027" s="348"/>
      <c r="F3027" s="348"/>
      <c r="G3027" s="348"/>
      <c r="H3027" s="349"/>
      <c r="I3027" s="1"/>
    </row>
    <row r="3028" spans="1:9" ht="12.75" hidden="1" customHeight="1">
      <c r="A3028" s="1"/>
      <c r="B3028" s="351" t="s">
        <v>428</v>
      </c>
      <c r="C3028" s="90"/>
      <c r="D3028" s="352"/>
      <c r="E3028" s="352"/>
      <c r="F3028" s="352"/>
      <c r="G3028" s="352"/>
      <c r="H3028" s="349"/>
      <c r="I3028" s="1"/>
    </row>
    <row r="3029" spans="1:9" ht="12.75" hidden="1" customHeight="1">
      <c r="A3029" s="1"/>
      <c r="B3029" s="368"/>
      <c r="C3029" s="355"/>
      <c r="D3029" s="355"/>
      <c r="E3029" s="355"/>
      <c r="F3029" s="355"/>
      <c r="G3029" s="369"/>
      <c r="H3029" s="358">
        <f>SUM(G3028)</f>
        <v>0</v>
      </c>
      <c r="I3029" s="1"/>
    </row>
    <row r="3030" spans="1:9" ht="12.75" hidden="1" customHeight="1">
      <c r="A3030" s="1"/>
      <c r="B3030" s="367"/>
      <c r="C3030" s="1"/>
      <c r="D3030" s="1"/>
      <c r="E3030" s="1"/>
      <c r="F3030" s="1"/>
      <c r="G3030" s="1"/>
      <c r="H3030" s="260"/>
      <c r="I3030" s="1"/>
    </row>
    <row r="3031" spans="1:9" ht="12.75" hidden="1" customHeight="1">
      <c r="A3031" s="1"/>
      <c r="B3031" s="370" t="s">
        <v>429</v>
      </c>
      <c r="C3031" s="355"/>
      <c r="D3031" s="355"/>
      <c r="E3031" s="355"/>
      <c r="F3031" s="355"/>
      <c r="G3031" s="369"/>
      <c r="H3031" s="371">
        <f>H3018+H3024+H3029</f>
        <v>2536.5166122969699</v>
      </c>
      <c r="I3031" s="1"/>
    </row>
    <row r="3032" spans="1:9" ht="12.75" hidden="1" customHeight="1">
      <c r="A3032" s="1"/>
      <c r="B3032" s="367"/>
      <c r="C3032" s="1"/>
      <c r="D3032" s="1"/>
      <c r="E3032" s="1"/>
      <c r="F3032" s="1"/>
      <c r="G3032" s="1"/>
      <c r="H3032" s="372"/>
      <c r="I3032" s="1"/>
    </row>
    <row r="3033" spans="1:9" ht="12.75" hidden="1" customHeight="1">
      <c r="A3033" s="1"/>
      <c r="B3033" s="347" t="s">
        <v>349</v>
      </c>
      <c r="C3033" s="48"/>
      <c r="D3033" s="49">
        <f>'COEF.RESUMEN'!$H$5</f>
        <v>0.15</v>
      </c>
      <c r="E3033" s="48"/>
      <c r="F3033" s="48"/>
      <c r="G3033" s="48"/>
      <c r="H3033" s="350">
        <f>H3031*D3033</f>
        <v>380.47749184454545</v>
      </c>
      <c r="I3033" s="1"/>
    </row>
    <row r="3034" spans="1:9" ht="12.75" hidden="1" customHeight="1">
      <c r="A3034" s="1"/>
      <c r="B3034" s="373"/>
      <c r="C3034" s="48"/>
      <c r="D3034" s="49"/>
      <c r="E3034" s="48"/>
      <c r="F3034" s="48"/>
      <c r="G3034" s="48"/>
      <c r="H3034" s="374"/>
      <c r="I3034" s="1"/>
    </row>
    <row r="3035" spans="1:9" ht="12.75" hidden="1" customHeight="1">
      <c r="A3035" s="1"/>
      <c r="B3035" s="347"/>
      <c r="C3035" s="48"/>
      <c r="D3035" s="49"/>
      <c r="E3035" s="48"/>
      <c r="F3035" s="48"/>
      <c r="G3035" s="48"/>
      <c r="H3035" s="350"/>
      <c r="I3035" s="1"/>
    </row>
    <row r="3036" spans="1:9" ht="12.75" hidden="1" customHeight="1">
      <c r="A3036" s="1"/>
      <c r="B3036" s="347" t="s">
        <v>350</v>
      </c>
      <c r="C3036" s="48"/>
      <c r="D3036" s="49">
        <f>'COEF.RESUMEN'!$H$6</f>
        <v>0.1</v>
      </c>
      <c r="E3036" s="48"/>
      <c r="F3036" s="48"/>
      <c r="G3036" s="48"/>
      <c r="H3036" s="350">
        <f>H3031*D3036</f>
        <v>253.651661229697</v>
      </c>
      <c r="I3036" s="1"/>
    </row>
    <row r="3037" spans="1:9" ht="12.75" hidden="1" customHeight="1">
      <c r="A3037" s="1"/>
      <c r="B3037" s="347"/>
      <c r="C3037" s="48"/>
      <c r="D3037" s="49"/>
      <c r="E3037" s="48"/>
      <c r="F3037" s="48"/>
      <c r="G3037" s="48"/>
      <c r="H3037" s="374">
        <f>H3031+H3033+H3036</f>
        <v>3170.6457653712123</v>
      </c>
      <c r="I3037" s="1"/>
    </row>
    <row r="3038" spans="1:9" ht="12.75" hidden="1" customHeight="1">
      <c r="A3038" s="1"/>
      <c r="B3038" s="347" t="s">
        <v>430</v>
      </c>
      <c r="C3038" s="48"/>
      <c r="D3038" s="49">
        <f>'COEF.RESUMEN'!$H$8</f>
        <v>0.25</v>
      </c>
      <c r="E3038" s="48"/>
      <c r="F3038" s="48"/>
      <c r="G3038" s="48"/>
      <c r="H3038" s="350">
        <f>H3037*D3038</f>
        <v>792.66144134280307</v>
      </c>
      <c r="I3038" s="1"/>
    </row>
    <row r="3039" spans="1:9" ht="12.75" hidden="1" customHeight="1">
      <c r="A3039" s="1"/>
      <c r="B3039" s="347"/>
      <c r="C3039" s="48"/>
      <c r="D3039" s="48"/>
      <c r="E3039" s="48"/>
      <c r="F3039" s="48"/>
      <c r="G3039" s="48"/>
      <c r="H3039" s="375"/>
      <c r="I3039" s="1"/>
    </row>
    <row r="3040" spans="1:9" ht="12.75" hidden="1" customHeight="1">
      <c r="A3040" s="1"/>
      <c r="B3040" s="376" t="s">
        <v>431</v>
      </c>
      <c r="C3040" s="340"/>
      <c r="D3040" s="340"/>
      <c r="E3040" s="340"/>
      <c r="F3040" s="340"/>
      <c r="G3040" s="377"/>
      <c r="H3040" s="371">
        <f>H3037+H3038</f>
        <v>3963.3072067140156</v>
      </c>
      <c r="I3040" s="1"/>
    </row>
    <row r="3041" spans="1:9" ht="12.75" hidden="1" customHeight="1">
      <c r="A3041" s="1"/>
      <c r="B3041" s="1"/>
      <c r="C3041" s="1"/>
      <c r="D3041" s="1"/>
      <c r="E3041" s="1"/>
      <c r="F3041" s="1"/>
      <c r="G3041" s="1"/>
      <c r="H3041" s="1"/>
      <c r="I3041" s="1"/>
    </row>
  </sheetData>
  <mergeCells count="417">
    <mergeCell ref="D2982:E2982"/>
    <mergeCell ref="G2982:H2982"/>
    <mergeCell ref="B2943:C2943"/>
    <mergeCell ref="D2943:E2943"/>
    <mergeCell ref="G2943:H2943"/>
    <mergeCell ref="B2961:G2961"/>
    <mergeCell ref="B2962:H2962"/>
    <mergeCell ref="B2980:H2980"/>
    <mergeCell ref="B2982:C2982"/>
    <mergeCell ref="B2074:C2074"/>
    <mergeCell ref="B2108:C2108"/>
    <mergeCell ref="D2108:E2108"/>
    <mergeCell ref="G2108:H2108"/>
    <mergeCell ref="B2129:G2129"/>
    <mergeCell ref="B2130:H2130"/>
    <mergeCell ref="B2148:H2148"/>
    <mergeCell ref="D2528:E2528"/>
    <mergeCell ref="G2528:H2528"/>
    <mergeCell ref="B2460:C2460"/>
    <mergeCell ref="B2494:C2494"/>
    <mergeCell ref="D2494:E2494"/>
    <mergeCell ref="G2494:H2494"/>
    <mergeCell ref="B2510:G2510"/>
    <mergeCell ref="B2511:H2511"/>
    <mergeCell ref="B2528:C2528"/>
    <mergeCell ref="B1728:G1728"/>
    <mergeCell ref="B1729:H1729"/>
    <mergeCell ref="B1746:C1746"/>
    <mergeCell ref="D1746:E1746"/>
    <mergeCell ref="G1746:H1746"/>
    <mergeCell ref="B1821:G1821"/>
    <mergeCell ref="B1822:H1822"/>
    <mergeCell ref="B1839:C1839"/>
    <mergeCell ref="G1839:H1839"/>
    <mergeCell ref="D1641:E1641"/>
    <mergeCell ref="G1641:H1641"/>
    <mergeCell ref="B1658:G1658"/>
    <mergeCell ref="B1659:H1659"/>
    <mergeCell ref="B1676:C1676"/>
    <mergeCell ref="B1693:G1693"/>
    <mergeCell ref="B1694:H1694"/>
    <mergeCell ref="B1711:C1711"/>
    <mergeCell ref="D1711:E1711"/>
    <mergeCell ref="G1711:H1711"/>
    <mergeCell ref="B2056:G2056"/>
    <mergeCell ref="B2057:H2057"/>
    <mergeCell ref="D2074:E2074"/>
    <mergeCell ref="G2074:H2074"/>
    <mergeCell ref="B2090:G2090"/>
    <mergeCell ref="B2091:H2091"/>
    <mergeCell ref="B1536:C1536"/>
    <mergeCell ref="D1536:E1536"/>
    <mergeCell ref="G1536:H1536"/>
    <mergeCell ref="B1553:G1553"/>
    <mergeCell ref="B1554:H1554"/>
    <mergeCell ref="B1571:C1571"/>
    <mergeCell ref="G1571:H1571"/>
    <mergeCell ref="D1571:E1571"/>
    <mergeCell ref="B1588:G1588"/>
    <mergeCell ref="B1589:H1589"/>
    <mergeCell ref="D1606:E1606"/>
    <mergeCell ref="G1606:H1606"/>
    <mergeCell ref="B1623:G1623"/>
    <mergeCell ref="B1624:H1624"/>
    <mergeCell ref="D1676:E1676"/>
    <mergeCell ref="G1676:H1676"/>
    <mergeCell ref="B1606:C1606"/>
    <mergeCell ref="B1641:C1641"/>
    <mergeCell ref="B1988:G1988"/>
    <mergeCell ref="B1989:H1989"/>
    <mergeCell ref="B2006:C2006"/>
    <mergeCell ref="D2006:E2006"/>
    <mergeCell ref="G2006:H2006"/>
    <mergeCell ref="B2022:G2022"/>
    <mergeCell ref="B2023:H2023"/>
    <mergeCell ref="B2040:C2040"/>
    <mergeCell ref="G2040:H2040"/>
    <mergeCell ref="D2040:E2040"/>
    <mergeCell ref="B1890:G1890"/>
    <mergeCell ref="B1891:H1891"/>
    <mergeCell ref="B1908:C1908"/>
    <mergeCell ref="D1908:E1908"/>
    <mergeCell ref="G1908:H1908"/>
    <mergeCell ref="B1954:G1954"/>
    <mergeCell ref="B1955:H1955"/>
    <mergeCell ref="B1973:H1973"/>
    <mergeCell ref="B1975:C1975"/>
    <mergeCell ref="D1975:E1975"/>
    <mergeCell ref="G1975:H1975"/>
    <mergeCell ref="B1098:G1098"/>
    <mergeCell ref="B1099:H1099"/>
    <mergeCell ref="B1116:C1116"/>
    <mergeCell ref="G1116:H1116"/>
    <mergeCell ref="B1483:G1483"/>
    <mergeCell ref="B1484:H1484"/>
    <mergeCell ref="B1501:C1501"/>
    <mergeCell ref="D1501:E1501"/>
    <mergeCell ref="G1501:H1501"/>
    <mergeCell ref="B1034:H1034"/>
    <mergeCell ref="B1051:C1051"/>
    <mergeCell ref="D1051:E1051"/>
    <mergeCell ref="G1051:H1051"/>
    <mergeCell ref="B1068:G1068"/>
    <mergeCell ref="B1069:H1069"/>
    <mergeCell ref="B1086:C1086"/>
    <mergeCell ref="D1086:E1086"/>
    <mergeCell ref="G1086:H1086"/>
    <mergeCell ref="G1016:H1016"/>
    <mergeCell ref="B946:C946"/>
    <mergeCell ref="B981:C981"/>
    <mergeCell ref="D981:E981"/>
    <mergeCell ref="G981:H981"/>
    <mergeCell ref="B998:G998"/>
    <mergeCell ref="B999:H999"/>
    <mergeCell ref="B1016:C1016"/>
    <mergeCell ref="B1033:G1033"/>
    <mergeCell ref="B2994:G2994"/>
    <mergeCell ref="B2995:H2995"/>
    <mergeCell ref="B3012:C3012"/>
    <mergeCell ref="D3012:E3012"/>
    <mergeCell ref="G3012:H3012"/>
    <mergeCell ref="B3024:G3024"/>
    <mergeCell ref="B3025:H3025"/>
    <mergeCell ref="D1116:E1116"/>
    <mergeCell ref="B1133:G1133"/>
    <mergeCell ref="B1134:H1134"/>
    <mergeCell ref="D1151:E1151"/>
    <mergeCell ref="G1151:H1151"/>
    <mergeCell ref="B1168:G1168"/>
    <mergeCell ref="B1169:H1169"/>
    <mergeCell ref="B1151:C1151"/>
    <mergeCell ref="B1186:C1186"/>
    <mergeCell ref="D1186:E1186"/>
    <mergeCell ref="G1186:H1186"/>
    <mergeCell ref="B1203:G1203"/>
    <mergeCell ref="B1204:H1204"/>
    <mergeCell ref="B1221:C1221"/>
    <mergeCell ref="B1518:G1518"/>
    <mergeCell ref="B1519:H1519"/>
    <mergeCell ref="D1839:E1839"/>
    <mergeCell ref="B2923:H2923"/>
    <mergeCell ref="B2941:H2941"/>
    <mergeCell ref="B2596:C2596"/>
    <mergeCell ref="D2596:E2596"/>
    <mergeCell ref="G2596:H2596"/>
    <mergeCell ref="B2612:G2612"/>
    <mergeCell ref="B2613:H2613"/>
    <mergeCell ref="B2630:C2630"/>
    <mergeCell ref="G2630:H2630"/>
    <mergeCell ref="D2630:E2630"/>
    <mergeCell ref="B2646:G2646"/>
    <mergeCell ref="B2647:H2647"/>
    <mergeCell ref="D2664:E2664"/>
    <mergeCell ref="G2664:H2664"/>
    <mergeCell ref="B2680:G2680"/>
    <mergeCell ref="B2681:H2681"/>
    <mergeCell ref="D2732:E2732"/>
    <mergeCell ref="G2732:H2732"/>
    <mergeCell ref="B2664:C2664"/>
    <mergeCell ref="B2698:C2698"/>
    <mergeCell ref="D2698:E2698"/>
    <mergeCell ref="G2698:H2698"/>
    <mergeCell ref="B2714:G2714"/>
    <mergeCell ref="B2715:H2715"/>
    <mergeCell ref="D2869:E2869"/>
    <mergeCell ref="G2869:H2869"/>
    <mergeCell ref="B2886:G2886"/>
    <mergeCell ref="B2887:H2887"/>
    <mergeCell ref="B2869:C2869"/>
    <mergeCell ref="B2904:C2904"/>
    <mergeCell ref="D2904:E2904"/>
    <mergeCell ref="G2904:H2904"/>
    <mergeCell ref="B2922:G2922"/>
    <mergeCell ref="B2545:H2545"/>
    <mergeCell ref="B2562:C2562"/>
    <mergeCell ref="D2562:E2562"/>
    <mergeCell ref="G2562:H2562"/>
    <mergeCell ref="B2578:G2578"/>
    <mergeCell ref="B2579:H2579"/>
    <mergeCell ref="D2834:E2834"/>
    <mergeCell ref="B2851:G2851"/>
    <mergeCell ref="B2852:H2852"/>
    <mergeCell ref="B2732:C2732"/>
    <mergeCell ref="B2748:G2748"/>
    <mergeCell ref="B2749:H2749"/>
    <mergeCell ref="B2766:C2766"/>
    <mergeCell ref="D2766:E2766"/>
    <mergeCell ref="G2766:H2766"/>
    <mergeCell ref="B2782:G2782"/>
    <mergeCell ref="B2783:H2783"/>
    <mergeCell ref="B2800:C2800"/>
    <mergeCell ref="D2800:E2800"/>
    <mergeCell ref="G2800:H2800"/>
    <mergeCell ref="B2816:G2816"/>
    <mergeCell ref="B2817:H2817"/>
    <mergeCell ref="B2834:C2834"/>
    <mergeCell ref="G2834:H2834"/>
    <mergeCell ref="B2337:G2337"/>
    <mergeCell ref="B2338:H2338"/>
    <mergeCell ref="B2356:H2356"/>
    <mergeCell ref="B2358:C2358"/>
    <mergeCell ref="D2358:E2358"/>
    <mergeCell ref="G2358:H2358"/>
    <mergeCell ref="B2374:G2374"/>
    <mergeCell ref="B2375:H2375"/>
    <mergeCell ref="B2544:G2544"/>
    <mergeCell ref="B2269:G2269"/>
    <mergeCell ref="B2270:H2270"/>
    <mergeCell ref="B2287:C2287"/>
    <mergeCell ref="G2287:H2287"/>
    <mergeCell ref="D2287:E2287"/>
    <mergeCell ref="B2303:G2303"/>
    <mergeCell ref="B2304:H2304"/>
    <mergeCell ref="B2321:C2321"/>
    <mergeCell ref="D2321:E2321"/>
    <mergeCell ref="G2321:H2321"/>
    <mergeCell ref="B2443:H2443"/>
    <mergeCell ref="D2460:E2460"/>
    <mergeCell ref="G2460:H2460"/>
    <mergeCell ref="B2476:G2476"/>
    <mergeCell ref="B2477:H2477"/>
    <mergeCell ref="D2185:E2185"/>
    <mergeCell ref="G2185:H2185"/>
    <mergeCell ref="B2149:H2149"/>
    <mergeCell ref="B2151:C2151"/>
    <mergeCell ref="D2151:E2151"/>
    <mergeCell ref="G2151:H2151"/>
    <mergeCell ref="B2167:G2167"/>
    <mergeCell ref="B2168:H2168"/>
    <mergeCell ref="B2185:C2185"/>
    <mergeCell ref="B2201:G2201"/>
    <mergeCell ref="B2202:H2202"/>
    <mergeCell ref="B2219:C2219"/>
    <mergeCell ref="D2219:E2219"/>
    <mergeCell ref="G2219:H2219"/>
    <mergeCell ref="B2235:G2235"/>
    <mergeCell ref="B2236:H2236"/>
    <mergeCell ref="B2253:C2253"/>
    <mergeCell ref="D2253:E2253"/>
    <mergeCell ref="G2253:H2253"/>
    <mergeCell ref="B2392:C2392"/>
    <mergeCell ref="D2392:E2392"/>
    <mergeCell ref="G2392:H2392"/>
    <mergeCell ref="B2408:G2408"/>
    <mergeCell ref="B2409:H2409"/>
    <mergeCell ref="B2426:C2426"/>
    <mergeCell ref="G2426:H2426"/>
    <mergeCell ref="D2426:E2426"/>
    <mergeCell ref="B2442:G2442"/>
    <mergeCell ref="B1413:G1413"/>
    <mergeCell ref="B1414:H1414"/>
    <mergeCell ref="D1466:E1466"/>
    <mergeCell ref="G1466:H1466"/>
    <mergeCell ref="B1396:C1396"/>
    <mergeCell ref="B1431:C1431"/>
    <mergeCell ref="D1431:E1431"/>
    <mergeCell ref="G1431:H1431"/>
    <mergeCell ref="B1448:G1448"/>
    <mergeCell ref="B1449:H1449"/>
    <mergeCell ref="B1466:C1466"/>
    <mergeCell ref="B1343:G1343"/>
    <mergeCell ref="B1344:H1344"/>
    <mergeCell ref="B1361:C1361"/>
    <mergeCell ref="G1361:H1361"/>
    <mergeCell ref="D1361:E1361"/>
    <mergeCell ref="B1378:G1378"/>
    <mergeCell ref="B1379:H1379"/>
    <mergeCell ref="D1396:E1396"/>
    <mergeCell ref="G1396:H1396"/>
    <mergeCell ref="B1273:G1273"/>
    <mergeCell ref="B1274:H1274"/>
    <mergeCell ref="B1291:C1291"/>
    <mergeCell ref="D1291:E1291"/>
    <mergeCell ref="G1291:H1291"/>
    <mergeCell ref="B1308:G1308"/>
    <mergeCell ref="B1309:H1309"/>
    <mergeCell ref="B1326:C1326"/>
    <mergeCell ref="D1326:E1326"/>
    <mergeCell ref="G1326:H1326"/>
    <mergeCell ref="B858:G858"/>
    <mergeCell ref="B859:H859"/>
    <mergeCell ref="D1221:E1221"/>
    <mergeCell ref="G1221:H1221"/>
    <mergeCell ref="B1238:G1238"/>
    <mergeCell ref="B1239:H1239"/>
    <mergeCell ref="B1256:C1256"/>
    <mergeCell ref="D1256:E1256"/>
    <mergeCell ref="G1256:H1256"/>
    <mergeCell ref="B876:C876"/>
    <mergeCell ref="D876:E876"/>
    <mergeCell ref="G876:H876"/>
    <mergeCell ref="B893:G893"/>
    <mergeCell ref="B894:H894"/>
    <mergeCell ref="B911:C911"/>
    <mergeCell ref="G911:H911"/>
    <mergeCell ref="D911:E911"/>
    <mergeCell ref="B928:G928"/>
    <mergeCell ref="B929:H929"/>
    <mergeCell ref="D946:E946"/>
    <mergeCell ref="G946:H946"/>
    <mergeCell ref="B963:G963"/>
    <mergeCell ref="B964:H964"/>
    <mergeCell ref="D1016:E1016"/>
    <mergeCell ref="B631:C631"/>
    <mergeCell ref="D631:E631"/>
    <mergeCell ref="G631:H631"/>
    <mergeCell ref="B648:G648"/>
    <mergeCell ref="B649:H649"/>
    <mergeCell ref="B823:G823"/>
    <mergeCell ref="B824:H824"/>
    <mergeCell ref="B841:C841"/>
    <mergeCell ref="D841:E841"/>
    <mergeCell ref="G841:H841"/>
    <mergeCell ref="B526:C526"/>
    <mergeCell ref="B561:C561"/>
    <mergeCell ref="D561:E561"/>
    <mergeCell ref="G561:H561"/>
    <mergeCell ref="B578:G578"/>
    <mergeCell ref="B579:H579"/>
    <mergeCell ref="B596:C596"/>
    <mergeCell ref="B613:G613"/>
    <mergeCell ref="B614:H614"/>
    <mergeCell ref="I389:I427"/>
    <mergeCell ref="B436:G436"/>
    <mergeCell ref="B437:H437"/>
    <mergeCell ref="B454:H454"/>
    <mergeCell ref="B456:C456"/>
    <mergeCell ref="D456:E456"/>
    <mergeCell ref="G456:H456"/>
    <mergeCell ref="B473:G473"/>
    <mergeCell ref="B474:H474"/>
    <mergeCell ref="B718:G718"/>
    <mergeCell ref="B719:H719"/>
    <mergeCell ref="D736:E736"/>
    <mergeCell ref="G736:H736"/>
    <mergeCell ref="B753:G753"/>
    <mergeCell ref="B754:H754"/>
    <mergeCell ref="D806:E806"/>
    <mergeCell ref="G806:H806"/>
    <mergeCell ref="B736:C736"/>
    <mergeCell ref="B771:C771"/>
    <mergeCell ref="D771:E771"/>
    <mergeCell ref="G771:H771"/>
    <mergeCell ref="B788:G788"/>
    <mergeCell ref="B789:H789"/>
    <mergeCell ref="B806:C806"/>
    <mergeCell ref="B371:G371"/>
    <mergeCell ref="B372:H372"/>
    <mergeCell ref="B666:C666"/>
    <mergeCell ref="D666:E666"/>
    <mergeCell ref="G666:H666"/>
    <mergeCell ref="B683:G683"/>
    <mergeCell ref="B684:H684"/>
    <mergeCell ref="B701:C701"/>
    <mergeCell ref="G701:H701"/>
    <mergeCell ref="D701:E701"/>
    <mergeCell ref="B389:C389"/>
    <mergeCell ref="D389:E389"/>
    <mergeCell ref="G389:H389"/>
    <mergeCell ref="B491:C491"/>
    <mergeCell ref="G491:H491"/>
    <mergeCell ref="D491:E491"/>
    <mergeCell ref="B508:G508"/>
    <mergeCell ref="B509:H509"/>
    <mergeCell ref="D526:E526"/>
    <mergeCell ref="G526:H526"/>
    <mergeCell ref="B543:G543"/>
    <mergeCell ref="B544:H544"/>
    <mergeCell ref="D596:E596"/>
    <mergeCell ref="G596:H596"/>
    <mergeCell ref="B257:H257"/>
    <mergeCell ref="B274:C274"/>
    <mergeCell ref="D274:E274"/>
    <mergeCell ref="G274:H274"/>
    <mergeCell ref="I274:I307"/>
    <mergeCell ref="B315:H315"/>
    <mergeCell ref="B314:G314"/>
    <mergeCell ref="B332:C332"/>
    <mergeCell ref="D332:E332"/>
    <mergeCell ref="G332:H332"/>
    <mergeCell ref="I332:I364"/>
    <mergeCell ref="I160:I192"/>
    <mergeCell ref="D160:E160"/>
    <mergeCell ref="B199:G199"/>
    <mergeCell ref="B200:H200"/>
    <mergeCell ref="B217:C217"/>
    <mergeCell ref="D217:E217"/>
    <mergeCell ref="G217:H217"/>
    <mergeCell ref="I217:I249"/>
    <mergeCell ref="B256:G256"/>
    <mergeCell ref="B103:H103"/>
    <mergeCell ref="B120:C120"/>
    <mergeCell ref="G120:H120"/>
    <mergeCell ref="D120:E120"/>
    <mergeCell ref="B140:G140"/>
    <mergeCell ref="B141:H141"/>
    <mergeCell ref="B158:H158"/>
    <mergeCell ref="B160:C160"/>
    <mergeCell ref="G160:H160"/>
    <mergeCell ref="B44:C44"/>
    <mergeCell ref="D44:E44"/>
    <mergeCell ref="G44:H44"/>
    <mergeCell ref="B64:G64"/>
    <mergeCell ref="B65:H65"/>
    <mergeCell ref="B82:C82"/>
    <mergeCell ref="D82:E82"/>
    <mergeCell ref="G82:H82"/>
    <mergeCell ref="B102:G102"/>
    <mergeCell ref="B2:H2"/>
    <mergeCell ref="B3:H3"/>
    <mergeCell ref="B4:H4"/>
    <mergeCell ref="B5:H5"/>
    <mergeCell ref="B6:C6"/>
    <mergeCell ref="D6:E6"/>
    <mergeCell ref="G6:H6"/>
    <mergeCell ref="B26:G26"/>
    <mergeCell ref="B27:H27"/>
  </mergeCells>
  <pageMargins left="0.75" right="0.75" top="1" bottom="1" header="0" footer="0"/>
  <pageSetup paperSize="9"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BDD6EE"/>
    <pageSetUpPr fitToPage="1"/>
  </sheetPr>
  <dimension ref="A1:Z2004"/>
  <sheetViews>
    <sheetView workbookViewId="0"/>
  </sheetViews>
  <sheetFormatPr baseColWidth="10" defaultColWidth="12.5703125" defaultRowHeight="15" customHeight="1"/>
  <cols>
    <col min="1" max="1" width="5.5703125" customWidth="1"/>
    <col min="2" max="2" width="50.85546875" customWidth="1"/>
    <col min="3" max="3" width="4.7109375" customWidth="1"/>
    <col min="4" max="4" width="13.7109375" customWidth="1"/>
    <col min="5" max="5" width="15.28515625" customWidth="1"/>
    <col min="6" max="6" width="11.85546875" customWidth="1"/>
    <col min="7" max="7" width="10.5703125" customWidth="1"/>
    <col min="8" max="8" width="19.140625" customWidth="1"/>
    <col min="9" max="26" width="10.5703125" customWidth="1"/>
  </cols>
  <sheetData>
    <row r="1" spans="1:26" ht="12.7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>
      <c r="A2" s="1"/>
      <c r="B2" s="758" t="s">
        <v>2158</v>
      </c>
      <c r="C2" s="686"/>
      <c r="D2" s="686"/>
      <c r="E2" s="686"/>
      <c r="F2" s="686"/>
      <c r="G2" s="686"/>
      <c r="H2" s="687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>
      <c r="A3" s="1"/>
      <c r="B3" s="759"/>
      <c r="C3" s="713"/>
      <c r="D3" s="713"/>
      <c r="E3" s="713"/>
      <c r="F3" s="713"/>
      <c r="G3" s="713"/>
      <c r="H3" s="7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hidden="1" customHeight="1">
      <c r="A4" s="1"/>
      <c r="B4" s="721" t="s">
        <v>2159</v>
      </c>
      <c r="C4" s="689"/>
      <c r="D4" s="689"/>
      <c r="E4" s="689"/>
      <c r="F4" s="689"/>
      <c r="G4" s="689"/>
      <c r="H4" s="69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hidden="1" customHeight="1">
      <c r="A5" s="1"/>
      <c r="B5" s="776"/>
      <c r="C5" s="777"/>
      <c r="D5" s="777"/>
      <c r="E5" s="777"/>
      <c r="F5" s="777"/>
      <c r="G5" s="777"/>
      <c r="H5" s="777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66" hidden="1" customHeight="1">
      <c r="A6" s="1"/>
      <c r="B6" s="708" t="s">
        <v>2160</v>
      </c>
      <c r="C6" s="687"/>
      <c r="D6" s="762" t="s">
        <v>2161</v>
      </c>
      <c r="E6" s="687"/>
      <c r="F6" s="387" t="s">
        <v>167</v>
      </c>
      <c r="G6" s="763">
        <v>1</v>
      </c>
      <c r="H6" s="687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hidden="1" customHeight="1">
      <c r="A7" s="1"/>
      <c r="B7" s="342" t="s">
        <v>416</v>
      </c>
      <c r="C7" s="343" t="s">
        <v>16</v>
      </c>
      <c r="D7" s="342" t="s">
        <v>417</v>
      </c>
      <c r="E7" s="342" t="s">
        <v>418</v>
      </c>
      <c r="F7" s="342" t="s">
        <v>419</v>
      </c>
      <c r="G7" s="342" t="s">
        <v>420</v>
      </c>
      <c r="H7" s="342" t="s">
        <v>421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27.75" hidden="1" customHeight="1">
      <c r="A8" s="1"/>
      <c r="B8" s="378" t="str">
        <f>'LISTA DE PRECIOS '!$D$1898</f>
        <v>Calefactor Multiposición - 18750 KCAL GOODMAN GMP 075 USA .Medid: 35,6x99,1x71,2. Para 130 m2 aprox</v>
      </c>
      <c r="C8" s="160" t="s">
        <v>43</v>
      </c>
      <c r="D8" s="345">
        <v>1</v>
      </c>
      <c r="E8" s="348">
        <f t="shared" ref="E8:E11" si="0">D8*$G$6</f>
        <v>1</v>
      </c>
      <c r="F8" s="345">
        <f>'LISTA DE PRECIOS '!$J$1898</f>
        <v>137115.9953257888</v>
      </c>
      <c r="G8" s="352">
        <f t="shared" ref="G8:G11" si="1">E8*F8</f>
        <v>137115.9953257888</v>
      </c>
      <c r="H8" s="346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hidden="1" customHeight="1">
      <c r="A9" s="1"/>
      <c r="B9" s="347" t="str">
        <f>'LISTA DE PRECIOS '!$D$1693</f>
        <v>Niple 0,019 x 20 cm</v>
      </c>
      <c r="C9" s="48" t="s">
        <v>43</v>
      </c>
      <c r="D9" s="348">
        <v>2</v>
      </c>
      <c r="E9" s="348">
        <f t="shared" si="0"/>
        <v>2</v>
      </c>
      <c r="F9" s="348">
        <f>'LISTA DE PRECIOS '!$J$1693</f>
        <v>235.16842439299208</v>
      </c>
      <c r="G9" s="352">
        <f t="shared" si="1"/>
        <v>470.33684878598416</v>
      </c>
      <c r="H9" s="349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hidden="1" customHeight="1">
      <c r="A10" s="1"/>
      <c r="B10" s="347" t="str">
        <f>'LISTA DE PRECIOS '!$D$1684</f>
        <v>Union doble epoxi 3/4"</v>
      </c>
      <c r="C10" s="48" t="s">
        <v>43</v>
      </c>
      <c r="D10" s="348">
        <v>1</v>
      </c>
      <c r="E10" s="348">
        <f t="shared" si="0"/>
        <v>1</v>
      </c>
      <c r="F10" s="348">
        <f>'LISTA DE PRECIOS '!$J$1684</f>
        <v>804.57735565692178</v>
      </c>
      <c r="G10" s="352">
        <f t="shared" si="1"/>
        <v>804.57735565692178</v>
      </c>
      <c r="H10" s="349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hidden="1" customHeight="1">
      <c r="A11" s="1"/>
      <c r="B11" s="347" t="str">
        <f>'LISTA DE PRECIOS '!$D$1836</f>
        <v>Sellador de roscas x 150 gs</v>
      </c>
      <c r="C11" s="48" t="s">
        <v>43</v>
      </c>
      <c r="D11" s="348">
        <v>0.05</v>
      </c>
      <c r="E11" s="348">
        <f t="shared" si="0"/>
        <v>0.05</v>
      </c>
      <c r="F11" s="348">
        <f>'LISTA DE PRECIOS '!$J$1836</f>
        <v>480.58902055496128</v>
      </c>
      <c r="G11" s="352">
        <f t="shared" si="1"/>
        <v>24.029451027748067</v>
      </c>
      <c r="H11" s="349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hidden="1" customHeight="1">
      <c r="A12" s="1"/>
      <c r="B12" s="347"/>
      <c r="C12" s="48"/>
      <c r="D12" s="348"/>
      <c r="E12" s="348"/>
      <c r="F12" s="348"/>
      <c r="G12" s="352"/>
      <c r="H12" s="34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hidden="1" customHeight="1">
      <c r="A13" s="1"/>
      <c r="B13" s="396"/>
      <c r="C13" s="48"/>
      <c r="D13" s="348"/>
      <c r="E13" s="348"/>
      <c r="F13" s="348"/>
      <c r="G13" s="352"/>
      <c r="H13" s="349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hidden="1" customHeight="1">
      <c r="A14" s="1"/>
      <c r="B14" s="347"/>
      <c r="C14" s="48"/>
      <c r="D14" s="348"/>
      <c r="E14" s="348"/>
      <c r="F14" s="348"/>
      <c r="G14" s="352"/>
      <c r="H14" s="349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hidden="1" customHeight="1">
      <c r="A15" s="1"/>
      <c r="B15" s="347"/>
      <c r="C15" s="48"/>
      <c r="D15" s="348"/>
      <c r="E15" s="348"/>
      <c r="F15" s="348"/>
      <c r="G15" s="352"/>
      <c r="H15" s="349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hidden="1" customHeight="1">
      <c r="A16" s="1"/>
      <c r="B16" s="347"/>
      <c r="C16" s="48"/>
      <c r="D16" s="348"/>
      <c r="E16" s="348"/>
      <c r="F16" s="348"/>
      <c r="G16" s="352"/>
      <c r="H16" s="349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hidden="1" customHeight="1">
      <c r="A17" s="1"/>
      <c r="B17" s="347"/>
      <c r="C17" s="48"/>
      <c r="D17" s="348"/>
      <c r="E17" s="348"/>
      <c r="F17" s="348"/>
      <c r="G17" s="352"/>
      <c r="H17" s="349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hidden="1" customHeight="1">
      <c r="A18" s="1"/>
      <c r="B18" s="347"/>
      <c r="C18" s="48"/>
      <c r="D18" s="348"/>
      <c r="E18" s="348"/>
      <c r="F18" s="348"/>
      <c r="G18" s="348"/>
      <c r="H18" s="350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hidden="1" customHeight="1">
      <c r="A19" s="1"/>
      <c r="B19" s="351"/>
      <c r="C19" s="90"/>
      <c r="D19" s="352"/>
      <c r="E19" s="352"/>
      <c r="F19" s="352"/>
      <c r="G19" s="352"/>
      <c r="H19" s="353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hidden="1" customHeight="1">
      <c r="A20" s="1"/>
      <c r="B20" s="354" t="s">
        <v>422</v>
      </c>
      <c r="C20" s="355"/>
      <c r="D20" s="356"/>
      <c r="E20" s="356"/>
      <c r="F20" s="356"/>
      <c r="G20" s="357"/>
      <c r="H20" s="358">
        <f>SUM(G8:G19)</f>
        <v>138414.93898125945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hidden="1" customHeight="1">
      <c r="A21" s="1"/>
      <c r="B21" s="359"/>
      <c r="C21" s="50"/>
      <c r="D21" s="360"/>
      <c r="E21" s="360"/>
      <c r="F21" s="360"/>
      <c r="G21" s="360"/>
      <c r="H21" s="36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hidden="1" customHeight="1">
      <c r="A22" s="1"/>
      <c r="B22" s="409" t="s">
        <v>1450</v>
      </c>
      <c r="C22" s="52" t="s">
        <v>424</v>
      </c>
      <c r="D22" s="55">
        <v>4</v>
      </c>
      <c r="E22" s="348">
        <f>D22*$G$6</f>
        <v>4</v>
      </c>
      <c r="F22" s="352">
        <f>'MANO DE OBRA'!$K$8</f>
        <v>1165.6790978787881</v>
      </c>
      <c r="G22" s="352">
        <f>E22*F22</f>
        <v>4662.7163915151523</v>
      </c>
      <c r="H22" s="364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hidden="1" customHeight="1">
      <c r="A23" s="1"/>
      <c r="B23" s="409"/>
      <c r="C23" s="52"/>
      <c r="D23" s="348"/>
      <c r="E23" s="348"/>
      <c r="F23" s="352"/>
      <c r="G23" s="352"/>
      <c r="H23" s="364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hidden="1" customHeight="1">
      <c r="A24" s="1"/>
      <c r="B24" s="347" t="s">
        <v>579</v>
      </c>
      <c r="C24" s="52" t="s">
        <v>424</v>
      </c>
      <c r="D24" s="394">
        <v>4</v>
      </c>
      <c r="E24" s="348">
        <f t="shared" ref="E24:E25" si="2">D24*$G$6</f>
        <v>4</v>
      </c>
      <c r="F24" s="394">
        <f>'MANO DE OBRA'!$K$9</f>
        <v>1011.539859878788</v>
      </c>
      <c r="G24" s="352">
        <f t="shared" ref="G24:G25" si="3">E24*F24</f>
        <v>4046.1594395151519</v>
      </c>
      <c r="H24" s="364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hidden="1" customHeight="1">
      <c r="A25" s="1"/>
      <c r="B25" s="390" t="s">
        <v>661</v>
      </c>
      <c r="C25" s="52" t="s">
        <v>424</v>
      </c>
      <c r="D25" s="394">
        <v>4</v>
      </c>
      <c r="E25" s="348">
        <f t="shared" si="2"/>
        <v>4</v>
      </c>
      <c r="F25" s="394">
        <f>'MANO DE OBRA'!$K$11</f>
        <v>875.15514987878794</v>
      </c>
      <c r="G25" s="352">
        <f t="shared" si="3"/>
        <v>3500.6205995151518</v>
      </c>
      <c r="H25" s="365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hidden="1" customHeight="1">
      <c r="A26" s="1"/>
      <c r="B26" s="764" t="s">
        <v>425</v>
      </c>
      <c r="C26" s="689"/>
      <c r="D26" s="689"/>
      <c r="E26" s="689"/>
      <c r="F26" s="689"/>
      <c r="G26" s="765"/>
      <c r="H26" s="366">
        <f>SUM(G22:G25)</f>
        <v>12209.496430545456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hidden="1" customHeight="1">
      <c r="A27" s="1"/>
      <c r="B27" s="766"/>
      <c r="C27" s="692"/>
      <c r="D27" s="692"/>
      <c r="E27" s="692"/>
      <c r="F27" s="692"/>
      <c r="G27" s="692"/>
      <c r="H27" s="700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hidden="1" customHeight="1">
      <c r="A28" s="1"/>
      <c r="B28" s="347" t="s">
        <v>426</v>
      </c>
      <c r="C28" s="48"/>
      <c r="D28" s="348"/>
      <c r="E28" s="348"/>
      <c r="F28" s="348"/>
      <c r="G28" s="348"/>
      <c r="H28" s="349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hidden="1" customHeight="1">
      <c r="A29" s="1"/>
      <c r="B29" s="347" t="s">
        <v>427</v>
      </c>
      <c r="C29" s="48"/>
      <c r="D29" s="348"/>
      <c r="E29" s="348"/>
      <c r="F29" s="348"/>
      <c r="G29" s="348"/>
      <c r="H29" s="349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hidden="1" customHeight="1">
      <c r="A30" s="1"/>
      <c r="B30" s="351" t="s">
        <v>428</v>
      </c>
      <c r="C30" s="90"/>
      <c r="D30" s="352"/>
      <c r="E30" s="352"/>
      <c r="F30" s="352"/>
      <c r="G30" s="352"/>
      <c r="H30" s="349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hidden="1" customHeight="1">
      <c r="A31" s="1"/>
      <c r="B31" s="368"/>
      <c r="C31" s="355"/>
      <c r="D31" s="355"/>
      <c r="E31" s="355"/>
      <c r="F31" s="355"/>
      <c r="G31" s="369"/>
      <c r="H31" s="358">
        <f>SUM(G30)</f>
        <v>0</v>
      </c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hidden="1" customHeight="1">
      <c r="A32" s="1"/>
      <c r="B32" s="367"/>
      <c r="C32" s="1"/>
      <c r="D32" s="1"/>
      <c r="E32" s="1"/>
      <c r="F32" s="1"/>
      <c r="G32" s="1"/>
      <c r="H32" s="260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hidden="1" customHeight="1">
      <c r="A33" s="1"/>
      <c r="B33" s="370" t="s">
        <v>429</v>
      </c>
      <c r="C33" s="355"/>
      <c r="D33" s="355"/>
      <c r="E33" s="355"/>
      <c r="F33" s="355"/>
      <c r="G33" s="369"/>
      <c r="H33" s="371">
        <f>H20+H26+H31</f>
        <v>150624.43541180491</v>
      </c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hidden="1" customHeight="1">
      <c r="A34" s="1"/>
      <c r="B34" s="367"/>
      <c r="C34" s="1"/>
      <c r="D34" s="1"/>
      <c r="E34" s="1"/>
      <c r="F34" s="1"/>
      <c r="G34" s="1"/>
      <c r="H34" s="372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hidden="1" customHeight="1">
      <c r="A35" s="1"/>
      <c r="B35" s="347" t="s">
        <v>349</v>
      </c>
      <c r="C35" s="48"/>
      <c r="D35" s="49">
        <f>'COEF.RESUMEN'!$H$5</f>
        <v>0.15</v>
      </c>
      <c r="E35" s="48"/>
      <c r="F35" s="48"/>
      <c r="G35" s="48"/>
      <c r="H35" s="350">
        <f>H33*D35</f>
        <v>22593.665311770736</v>
      </c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hidden="1" customHeight="1">
      <c r="A36" s="1"/>
      <c r="B36" s="373"/>
      <c r="C36" s="48"/>
      <c r="D36" s="49"/>
      <c r="E36" s="48"/>
      <c r="F36" s="48"/>
      <c r="G36" s="48"/>
      <c r="H36" s="374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hidden="1" customHeight="1">
      <c r="A37" s="1"/>
      <c r="B37" s="347"/>
      <c r="C37" s="48"/>
      <c r="D37" s="49"/>
      <c r="E37" s="48"/>
      <c r="F37" s="48"/>
      <c r="G37" s="48"/>
      <c r="H37" s="350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hidden="1" customHeight="1">
      <c r="A38" s="1"/>
      <c r="B38" s="347" t="s">
        <v>350</v>
      </c>
      <c r="C38" s="48"/>
      <c r="D38" s="49">
        <f>'COEF.RESUMEN'!$H$6</f>
        <v>0.1</v>
      </c>
      <c r="E38" s="48"/>
      <c r="F38" s="48"/>
      <c r="G38" s="48"/>
      <c r="H38" s="350">
        <f>H33*D38</f>
        <v>15062.443541180492</v>
      </c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hidden="1" customHeight="1">
      <c r="A39" s="1"/>
      <c r="B39" s="347"/>
      <c r="C39" s="48"/>
      <c r="D39" s="49"/>
      <c r="E39" s="48"/>
      <c r="F39" s="48"/>
      <c r="G39" s="48"/>
      <c r="H39" s="374">
        <f>H33+H35+H38</f>
        <v>188280.54426475614</v>
      </c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hidden="1" customHeight="1">
      <c r="A40" s="1"/>
      <c r="B40" s="347" t="s">
        <v>430</v>
      </c>
      <c r="C40" s="48"/>
      <c r="D40" s="49">
        <f>'COEF.RESUMEN'!$H$8</f>
        <v>0.25</v>
      </c>
      <c r="E40" s="48"/>
      <c r="F40" s="48"/>
      <c r="G40" s="48"/>
      <c r="H40" s="350">
        <f>H39*D40</f>
        <v>47070.136066189036</v>
      </c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hidden="1" customHeight="1">
      <c r="A41" s="1"/>
      <c r="B41" s="347"/>
      <c r="C41" s="48"/>
      <c r="D41" s="48"/>
      <c r="E41" s="48"/>
      <c r="F41" s="48"/>
      <c r="G41" s="48"/>
      <c r="H41" s="375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hidden="1" customHeight="1">
      <c r="A42" s="1"/>
      <c r="B42" s="376" t="s">
        <v>431</v>
      </c>
      <c r="C42" s="340"/>
      <c r="D42" s="340"/>
      <c r="E42" s="340"/>
      <c r="F42" s="340"/>
      <c r="G42" s="377"/>
      <c r="H42" s="371">
        <f>H39+H40</f>
        <v>235350.68033094518</v>
      </c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hidden="1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57.75" hidden="1" customHeight="1">
      <c r="A44" s="1"/>
      <c r="B44" s="708" t="s">
        <v>2162</v>
      </c>
      <c r="C44" s="687"/>
      <c r="D44" s="762" t="s">
        <v>2163</v>
      </c>
      <c r="E44" s="687"/>
      <c r="F44" s="387" t="s">
        <v>167</v>
      </c>
      <c r="G44" s="763">
        <v>1</v>
      </c>
      <c r="H44" s="687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hidden="1" customHeight="1">
      <c r="A45" s="1"/>
      <c r="B45" s="342" t="s">
        <v>416</v>
      </c>
      <c r="C45" s="343" t="s">
        <v>16</v>
      </c>
      <c r="D45" s="342" t="s">
        <v>417</v>
      </c>
      <c r="E45" s="342" t="s">
        <v>418</v>
      </c>
      <c r="F45" s="342" t="s">
        <v>419</v>
      </c>
      <c r="G45" s="342" t="s">
        <v>420</v>
      </c>
      <c r="H45" s="342" t="s">
        <v>421</v>
      </c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hidden="1" customHeight="1">
      <c r="A46" s="1"/>
      <c r="B46" s="378" t="str">
        <f>'LISTA DE PRECIOS '!$D$1899</f>
        <v>Calefactor Multiposición - 25000 KCAL GOODMAN GMP 100 USA. Medida: 44,5x99,1x71,2. Para 170 m2 aprox</v>
      </c>
      <c r="C46" s="160" t="s">
        <v>43</v>
      </c>
      <c r="D46" s="345">
        <v>1</v>
      </c>
      <c r="E46" s="348">
        <f t="shared" ref="E46:E49" si="4">D46*$G$44</f>
        <v>1</v>
      </c>
      <c r="F46" s="345">
        <f>'LISTA DE PRECIOS '!$J$1899</f>
        <v>158527.15570407984</v>
      </c>
      <c r="G46" s="352">
        <f t="shared" ref="G46:G49" si="5">E46*F46</f>
        <v>158527.15570407984</v>
      </c>
      <c r="H46" s="346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hidden="1" customHeight="1">
      <c r="A47" s="1"/>
      <c r="B47" s="347" t="str">
        <f>'LISTA DE PRECIOS '!$D$1693</f>
        <v>Niple 0,019 x 20 cm</v>
      </c>
      <c r="C47" s="48" t="s">
        <v>43</v>
      </c>
      <c r="D47" s="348">
        <v>2</v>
      </c>
      <c r="E47" s="348">
        <f t="shared" si="4"/>
        <v>2</v>
      </c>
      <c r="F47" s="348">
        <f>'LISTA DE PRECIOS '!$J$1693</f>
        <v>235.16842439299208</v>
      </c>
      <c r="G47" s="352">
        <f t="shared" si="5"/>
        <v>470.33684878598416</v>
      </c>
      <c r="H47" s="349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hidden="1" customHeight="1">
      <c r="A48" s="1"/>
      <c r="B48" s="347" t="str">
        <f>'LISTA DE PRECIOS '!$D$1684</f>
        <v>Union doble epoxi 3/4"</v>
      </c>
      <c r="C48" s="48" t="s">
        <v>43</v>
      </c>
      <c r="D48" s="348">
        <v>1</v>
      </c>
      <c r="E48" s="348">
        <f t="shared" si="4"/>
        <v>1</v>
      </c>
      <c r="F48" s="348">
        <f>'LISTA DE PRECIOS '!$J$1684</f>
        <v>804.57735565692178</v>
      </c>
      <c r="G48" s="352">
        <f t="shared" si="5"/>
        <v>804.57735565692178</v>
      </c>
      <c r="H48" s="349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hidden="1" customHeight="1">
      <c r="A49" s="1"/>
      <c r="B49" s="347" t="str">
        <f>'LISTA DE PRECIOS '!$D$1836</f>
        <v>Sellador de roscas x 150 gs</v>
      </c>
      <c r="C49" s="48" t="s">
        <v>43</v>
      </c>
      <c r="D49" s="348">
        <v>0.05</v>
      </c>
      <c r="E49" s="348">
        <f t="shared" si="4"/>
        <v>0.05</v>
      </c>
      <c r="F49" s="348">
        <f>'LISTA DE PRECIOS '!$J$1836</f>
        <v>480.58902055496128</v>
      </c>
      <c r="G49" s="352">
        <f t="shared" si="5"/>
        <v>24.029451027748067</v>
      </c>
      <c r="H49" s="349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hidden="1" customHeight="1">
      <c r="A50" s="1"/>
      <c r="B50" s="347"/>
      <c r="C50" s="48"/>
      <c r="D50" s="348"/>
      <c r="E50" s="348"/>
      <c r="F50" s="348"/>
      <c r="G50" s="352"/>
      <c r="H50" s="349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hidden="1" customHeight="1">
      <c r="A51" s="1"/>
      <c r="B51" s="396"/>
      <c r="C51" s="48"/>
      <c r="D51" s="348"/>
      <c r="E51" s="348"/>
      <c r="F51" s="348"/>
      <c r="G51" s="352"/>
      <c r="H51" s="349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hidden="1" customHeight="1">
      <c r="A52" s="1"/>
      <c r="B52" s="347"/>
      <c r="C52" s="48"/>
      <c r="D52" s="348"/>
      <c r="E52" s="348"/>
      <c r="F52" s="348"/>
      <c r="G52" s="352"/>
      <c r="H52" s="349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hidden="1" customHeight="1">
      <c r="A53" s="1"/>
      <c r="B53" s="347"/>
      <c r="C53" s="48"/>
      <c r="D53" s="348"/>
      <c r="E53" s="348"/>
      <c r="F53" s="348"/>
      <c r="G53" s="352"/>
      <c r="H53" s="349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hidden="1" customHeight="1">
      <c r="A54" s="1"/>
      <c r="B54" s="347"/>
      <c r="C54" s="48"/>
      <c r="D54" s="348"/>
      <c r="E54" s="348"/>
      <c r="F54" s="348"/>
      <c r="G54" s="352"/>
      <c r="H54" s="349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hidden="1" customHeight="1">
      <c r="A55" s="1"/>
      <c r="B55" s="347"/>
      <c r="C55" s="48"/>
      <c r="D55" s="348"/>
      <c r="E55" s="348"/>
      <c r="F55" s="348"/>
      <c r="G55" s="352"/>
      <c r="H55" s="349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hidden="1" customHeight="1">
      <c r="A56" s="1"/>
      <c r="B56" s="347"/>
      <c r="C56" s="48"/>
      <c r="D56" s="348"/>
      <c r="E56" s="348"/>
      <c r="F56" s="348"/>
      <c r="G56" s="348"/>
      <c r="H56" s="350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hidden="1" customHeight="1">
      <c r="A57" s="1"/>
      <c r="B57" s="351"/>
      <c r="C57" s="90"/>
      <c r="D57" s="352"/>
      <c r="E57" s="352"/>
      <c r="F57" s="352"/>
      <c r="G57" s="352"/>
      <c r="H57" s="353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hidden="1" customHeight="1">
      <c r="A58" s="1"/>
      <c r="B58" s="354" t="s">
        <v>422</v>
      </c>
      <c r="C58" s="355"/>
      <c r="D58" s="356"/>
      <c r="E58" s="356"/>
      <c r="F58" s="356"/>
      <c r="G58" s="357"/>
      <c r="H58" s="358">
        <f>SUM(G46:G57)</f>
        <v>159826.09935955048</v>
      </c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hidden="1" customHeight="1">
      <c r="A59" s="1"/>
      <c r="B59" s="359"/>
      <c r="C59" s="50"/>
      <c r="D59" s="360"/>
      <c r="E59" s="360"/>
      <c r="F59" s="360"/>
      <c r="G59" s="360"/>
      <c r="H59" s="36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hidden="1" customHeight="1">
      <c r="A60" s="1"/>
      <c r="B60" s="409" t="s">
        <v>1450</v>
      </c>
      <c r="C60" s="52" t="s">
        <v>424</v>
      </c>
      <c r="D60" s="55">
        <v>4</v>
      </c>
      <c r="E60" s="348">
        <f>D60*$G$44</f>
        <v>4</v>
      </c>
      <c r="F60" s="352">
        <f>'MANO DE OBRA'!$K$8</f>
        <v>1165.6790978787881</v>
      </c>
      <c r="G60" s="352">
        <f>E60*F60</f>
        <v>4662.7163915151523</v>
      </c>
      <c r="H60" s="364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hidden="1" customHeight="1">
      <c r="A61" s="1"/>
      <c r="B61" s="409"/>
      <c r="C61" s="52"/>
      <c r="D61" s="348"/>
      <c r="E61" s="348"/>
      <c r="F61" s="352"/>
      <c r="G61" s="352"/>
      <c r="H61" s="364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hidden="1" customHeight="1">
      <c r="A62" s="1"/>
      <c r="B62" s="347" t="s">
        <v>579</v>
      </c>
      <c r="C62" s="52" t="s">
        <v>424</v>
      </c>
      <c r="D62" s="394">
        <v>4</v>
      </c>
      <c r="E62" s="348">
        <f t="shared" ref="E62:E63" si="6">D62*$G$44</f>
        <v>4</v>
      </c>
      <c r="F62" s="394">
        <f>'MANO DE OBRA'!$K$9</f>
        <v>1011.539859878788</v>
      </c>
      <c r="G62" s="352">
        <f t="shared" ref="G62:G63" si="7">E62*F62</f>
        <v>4046.1594395151519</v>
      </c>
      <c r="H62" s="364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hidden="1" customHeight="1">
      <c r="A63" s="1"/>
      <c r="B63" s="390" t="s">
        <v>661</v>
      </c>
      <c r="C63" s="52" t="s">
        <v>424</v>
      </c>
      <c r="D63" s="394">
        <v>4</v>
      </c>
      <c r="E63" s="348">
        <f t="shared" si="6"/>
        <v>4</v>
      </c>
      <c r="F63" s="394">
        <f>'MANO DE OBRA'!$K$11</f>
        <v>875.15514987878794</v>
      </c>
      <c r="G63" s="352">
        <f t="shared" si="7"/>
        <v>3500.6205995151518</v>
      </c>
      <c r="H63" s="365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hidden="1" customHeight="1">
      <c r="A64" s="1"/>
      <c r="B64" s="764" t="s">
        <v>425</v>
      </c>
      <c r="C64" s="689"/>
      <c r="D64" s="689"/>
      <c r="E64" s="689"/>
      <c r="F64" s="689"/>
      <c r="G64" s="765"/>
      <c r="H64" s="366">
        <f>SUM(G60:G63)</f>
        <v>12209.496430545456</v>
      </c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hidden="1" customHeight="1">
      <c r="A65" s="1"/>
      <c r="B65" s="766"/>
      <c r="C65" s="692"/>
      <c r="D65" s="692"/>
      <c r="E65" s="692"/>
      <c r="F65" s="692"/>
      <c r="G65" s="692"/>
      <c r="H65" s="700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hidden="1" customHeight="1">
      <c r="A66" s="1"/>
      <c r="B66" s="347" t="s">
        <v>426</v>
      </c>
      <c r="C66" s="48"/>
      <c r="D66" s="348"/>
      <c r="E66" s="348"/>
      <c r="F66" s="348"/>
      <c r="G66" s="348"/>
      <c r="H66" s="349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hidden="1" customHeight="1">
      <c r="A67" s="1"/>
      <c r="B67" s="347" t="s">
        <v>427</v>
      </c>
      <c r="C67" s="48"/>
      <c r="D67" s="348"/>
      <c r="E67" s="348"/>
      <c r="F67" s="348"/>
      <c r="G67" s="348"/>
      <c r="H67" s="349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hidden="1" customHeight="1">
      <c r="A68" s="1"/>
      <c r="B68" s="351" t="s">
        <v>428</v>
      </c>
      <c r="C68" s="90"/>
      <c r="D68" s="352"/>
      <c r="E68" s="352"/>
      <c r="F68" s="352"/>
      <c r="G68" s="352"/>
      <c r="H68" s="349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hidden="1" customHeight="1">
      <c r="A69" s="1"/>
      <c r="B69" s="368"/>
      <c r="C69" s="355"/>
      <c r="D69" s="355"/>
      <c r="E69" s="355"/>
      <c r="F69" s="355"/>
      <c r="G69" s="369"/>
      <c r="H69" s="358">
        <f>SUM(G68)</f>
        <v>0</v>
      </c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hidden="1" customHeight="1">
      <c r="A70" s="1"/>
      <c r="B70" s="367"/>
      <c r="C70" s="1"/>
      <c r="D70" s="1"/>
      <c r="E70" s="1"/>
      <c r="F70" s="1"/>
      <c r="G70" s="1"/>
      <c r="H70" s="260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hidden="1" customHeight="1">
      <c r="A71" s="1"/>
      <c r="B71" s="370" t="s">
        <v>429</v>
      </c>
      <c r="C71" s="355"/>
      <c r="D71" s="355"/>
      <c r="E71" s="355"/>
      <c r="F71" s="355"/>
      <c r="G71" s="369"/>
      <c r="H71" s="371">
        <f>H58+H64+H69</f>
        <v>172035.59579009595</v>
      </c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hidden="1" customHeight="1">
      <c r="A72" s="1"/>
      <c r="B72" s="367"/>
      <c r="C72" s="1"/>
      <c r="D72" s="1"/>
      <c r="E72" s="1"/>
      <c r="F72" s="1"/>
      <c r="G72" s="1"/>
      <c r="H72" s="372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hidden="1" customHeight="1">
      <c r="A73" s="1"/>
      <c r="B73" s="347" t="s">
        <v>349</v>
      </c>
      <c r="C73" s="48"/>
      <c r="D73" s="49">
        <f>'COEF.RESUMEN'!$H$5</f>
        <v>0.15</v>
      </c>
      <c r="E73" s="48"/>
      <c r="F73" s="48"/>
      <c r="G73" s="48"/>
      <c r="H73" s="350">
        <f>H71*D73</f>
        <v>25805.339368514393</v>
      </c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hidden="1" customHeight="1">
      <c r="A74" s="1"/>
      <c r="B74" s="373"/>
      <c r="C74" s="48"/>
      <c r="D74" s="49"/>
      <c r="E74" s="48"/>
      <c r="F74" s="48"/>
      <c r="G74" s="48"/>
      <c r="H74" s="374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hidden="1" customHeight="1">
      <c r="A75" s="1"/>
      <c r="B75" s="347"/>
      <c r="C75" s="48"/>
      <c r="D75" s="49"/>
      <c r="E75" s="48"/>
      <c r="F75" s="48"/>
      <c r="G75" s="48"/>
      <c r="H75" s="350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hidden="1" customHeight="1">
      <c r="A76" s="1"/>
      <c r="B76" s="347" t="s">
        <v>350</v>
      </c>
      <c r="C76" s="48"/>
      <c r="D76" s="49">
        <f>'COEF.RESUMEN'!$H$6</f>
        <v>0.1</v>
      </c>
      <c r="E76" s="48"/>
      <c r="F76" s="48"/>
      <c r="G76" s="48"/>
      <c r="H76" s="350">
        <f>H71*D76</f>
        <v>17203.559579009594</v>
      </c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hidden="1" customHeight="1">
      <c r="A77" s="1"/>
      <c r="B77" s="347"/>
      <c r="C77" s="48"/>
      <c r="D77" s="49"/>
      <c r="E77" s="48"/>
      <c r="F77" s="48"/>
      <c r="G77" s="48"/>
      <c r="H77" s="374">
        <f>H71+H73+H76</f>
        <v>215044.49473761994</v>
      </c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hidden="1" customHeight="1">
      <c r="A78" s="1"/>
      <c r="B78" s="347" t="s">
        <v>430</v>
      </c>
      <c r="C78" s="48"/>
      <c r="D78" s="49">
        <f>'COEF.RESUMEN'!$H$8</f>
        <v>0.25</v>
      </c>
      <c r="E78" s="48"/>
      <c r="F78" s="48"/>
      <c r="G78" s="48"/>
      <c r="H78" s="350">
        <f>H77*D78</f>
        <v>53761.123684404985</v>
      </c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hidden="1" customHeight="1">
      <c r="A79" s="1"/>
      <c r="B79" s="347"/>
      <c r="C79" s="48"/>
      <c r="D79" s="48"/>
      <c r="E79" s="48"/>
      <c r="F79" s="48"/>
      <c r="G79" s="48"/>
      <c r="H79" s="375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hidden="1" customHeight="1">
      <c r="A80" s="1"/>
      <c r="B80" s="376" t="s">
        <v>431</v>
      </c>
      <c r="C80" s="340"/>
      <c r="D80" s="340"/>
      <c r="E80" s="340"/>
      <c r="F80" s="340"/>
      <c r="G80" s="377"/>
      <c r="H80" s="371">
        <f>H77+H78</f>
        <v>268805.61842202494</v>
      </c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hidden="1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59.25" hidden="1" customHeight="1">
      <c r="A82" s="1"/>
      <c r="B82" s="708" t="s">
        <v>2164</v>
      </c>
      <c r="C82" s="687"/>
      <c r="D82" s="762" t="s">
        <v>2165</v>
      </c>
      <c r="E82" s="687"/>
      <c r="F82" s="387" t="s">
        <v>167</v>
      </c>
      <c r="G82" s="763">
        <v>1</v>
      </c>
      <c r="H82" s="687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hidden="1" customHeight="1">
      <c r="A83" s="1"/>
      <c r="B83" s="342" t="s">
        <v>416</v>
      </c>
      <c r="C83" s="343" t="s">
        <v>16</v>
      </c>
      <c r="D83" s="342" t="s">
        <v>417</v>
      </c>
      <c r="E83" s="342" t="s">
        <v>418</v>
      </c>
      <c r="F83" s="342" t="s">
        <v>419</v>
      </c>
      <c r="G83" s="342" t="s">
        <v>420</v>
      </c>
      <c r="H83" s="342" t="s">
        <v>421</v>
      </c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hidden="1" customHeight="1">
      <c r="A84" s="1"/>
      <c r="B84" s="378" t="str">
        <f>'LISTA DE PRECIOS '!$D$1901</f>
        <v>Calefactor Multiposición - 31250  KCAL GOODMAN GMP 125 USA. Medida: 53,4x99,1x71,2. Para 220 m2 aprox</v>
      </c>
      <c r="C84" s="160" t="s">
        <v>43</v>
      </c>
      <c r="D84" s="345">
        <v>1</v>
      </c>
      <c r="E84" s="348">
        <f t="shared" ref="E84:E87" si="8">D84*$G$82</f>
        <v>1</v>
      </c>
      <c r="F84" s="345">
        <f>'LISTA DE PRECIOS '!$J$1901</f>
        <v>172713.20849624256</v>
      </c>
      <c r="G84" s="352">
        <f t="shared" ref="G84:G87" si="9">E84*F84</f>
        <v>172713.20849624256</v>
      </c>
      <c r="H84" s="346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hidden="1" customHeight="1">
      <c r="A85" s="1"/>
      <c r="B85" s="347" t="str">
        <f>'LISTA DE PRECIOS '!$D$1693</f>
        <v>Niple 0,019 x 20 cm</v>
      </c>
      <c r="C85" s="48" t="s">
        <v>43</v>
      </c>
      <c r="D85" s="348">
        <v>2</v>
      </c>
      <c r="E85" s="348">
        <f t="shared" si="8"/>
        <v>2</v>
      </c>
      <c r="F85" s="348">
        <f>'LISTA DE PRECIOS '!$J$1693</f>
        <v>235.16842439299208</v>
      </c>
      <c r="G85" s="352">
        <f t="shared" si="9"/>
        <v>470.33684878598416</v>
      </c>
      <c r="H85" s="349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hidden="1" customHeight="1">
      <c r="A86" s="1"/>
      <c r="B86" s="347" t="str">
        <f>'LISTA DE PRECIOS '!$D$1684</f>
        <v>Union doble epoxi 3/4"</v>
      </c>
      <c r="C86" s="48" t="s">
        <v>43</v>
      </c>
      <c r="D86" s="348">
        <v>1</v>
      </c>
      <c r="E86" s="348">
        <f t="shared" si="8"/>
        <v>1</v>
      </c>
      <c r="F86" s="348">
        <f>'LISTA DE PRECIOS '!$J$1684</f>
        <v>804.57735565692178</v>
      </c>
      <c r="G86" s="352">
        <f t="shared" si="9"/>
        <v>804.57735565692178</v>
      </c>
      <c r="H86" s="349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hidden="1" customHeight="1">
      <c r="A87" s="1"/>
      <c r="B87" s="347" t="str">
        <f>'LISTA DE PRECIOS '!$D$1836</f>
        <v>Sellador de roscas x 150 gs</v>
      </c>
      <c r="C87" s="48" t="s">
        <v>43</v>
      </c>
      <c r="D87" s="348">
        <v>0.05</v>
      </c>
      <c r="E87" s="348">
        <f t="shared" si="8"/>
        <v>0.05</v>
      </c>
      <c r="F87" s="348">
        <f>'LISTA DE PRECIOS '!$J$1836</f>
        <v>480.58902055496128</v>
      </c>
      <c r="G87" s="352">
        <f t="shared" si="9"/>
        <v>24.029451027748067</v>
      </c>
      <c r="H87" s="349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hidden="1" customHeight="1">
      <c r="A88" s="1"/>
      <c r="B88" s="347"/>
      <c r="C88" s="48"/>
      <c r="D88" s="348"/>
      <c r="E88" s="348"/>
      <c r="F88" s="348"/>
      <c r="G88" s="352"/>
      <c r="H88" s="349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hidden="1" customHeight="1">
      <c r="A89" s="1"/>
      <c r="B89" s="396"/>
      <c r="C89" s="48"/>
      <c r="D89" s="348"/>
      <c r="E89" s="348"/>
      <c r="F89" s="348"/>
      <c r="G89" s="352"/>
      <c r="H89" s="349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hidden="1" customHeight="1">
      <c r="A90" s="1"/>
      <c r="B90" s="347"/>
      <c r="C90" s="48"/>
      <c r="D90" s="348"/>
      <c r="E90" s="348"/>
      <c r="F90" s="348"/>
      <c r="G90" s="352"/>
      <c r="H90" s="349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hidden="1" customHeight="1">
      <c r="A91" s="1"/>
      <c r="B91" s="347"/>
      <c r="C91" s="48"/>
      <c r="D91" s="348"/>
      <c r="E91" s="348"/>
      <c r="F91" s="348"/>
      <c r="G91" s="352"/>
      <c r="H91" s="349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hidden="1" customHeight="1">
      <c r="A92" s="1"/>
      <c r="B92" s="347"/>
      <c r="C92" s="48"/>
      <c r="D92" s="348"/>
      <c r="E92" s="348"/>
      <c r="F92" s="348"/>
      <c r="G92" s="352"/>
      <c r="H92" s="349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hidden="1" customHeight="1">
      <c r="A93" s="1"/>
      <c r="B93" s="347"/>
      <c r="C93" s="48"/>
      <c r="D93" s="348"/>
      <c r="E93" s="348"/>
      <c r="F93" s="348"/>
      <c r="G93" s="352"/>
      <c r="H93" s="349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hidden="1" customHeight="1">
      <c r="A94" s="1"/>
      <c r="B94" s="347"/>
      <c r="C94" s="48"/>
      <c r="D94" s="348"/>
      <c r="E94" s="348"/>
      <c r="F94" s="348"/>
      <c r="G94" s="348"/>
      <c r="H94" s="350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hidden="1" customHeight="1">
      <c r="A95" s="1"/>
      <c r="B95" s="351"/>
      <c r="C95" s="90"/>
      <c r="D95" s="352"/>
      <c r="E95" s="352"/>
      <c r="F95" s="352"/>
      <c r="G95" s="352"/>
      <c r="H95" s="353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hidden="1" customHeight="1">
      <c r="A96" s="1"/>
      <c r="B96" s="354" t="s">
        <v>422</v>
      </c>
      <c r="C96" s="355"/>
      <c r="D96" s="356"/>
      <c r="E96" s="356"/>
      <c r="F96" s="356"/>
      <c r="G96" s="357"/>
      <c r="H96" s="358">
        <f>SUM(G84:G95)</f>
        <v>174012.15215171321</v>
      </c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hidden="1" customHeight="1">
      <c r="A97" s="1"/>
      <c r="B97" s="359"/>
      <c r="C97" s="50"/>
      <c r="D97" s="360"/>
      <c r="E97" s="360"/>
      <c r="F97" s="360"/>
      <c r="G97" s="360"/>
      <c r="H97" s="36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hidden="1" customHeight="1">
      <c r="A98" s="1"/>
      <c r="B98" s="409" t="s">
        <v>1450</v>
      </c>
      <c r="C98" s="52" t="s">
        <v>424</v>
      </c>
      <c r="D98" s="55">
        <v>4</v>
      </c>
      <c r="E98" s="348">
        <f>D98*$G$82</f>
        <v>4</v>
      </c>
      <c r="F98" s="352">
        <f>'MANO DE OBRA'!$K$8</f>
        <v>1165.6790978787881</v>
      </c>
      <c r="G98" s="352">
        <f>E98*F98</f>
        <v>4662.7163915151523</v>
      </c>
      <c r="H98" s="364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hidden="1" customHeight="1">
      <c r="A99" s="1"/>
      <c r="B99" s="409"/>
      <c r="C99" s="52"/>
      <c r="D99" s="348"/>
      <c r="E99" s="348"/>
      <c r="F99" s="352"/>
      <c r="G99" s="352"/>
      <c r="H99" s="364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hidden="1" customHeight="1">
      <c r="A100" s="1"/>
      <c r="B100" s="347" t="s">
        <v>579</v>
      </c>
      <c r="C100" s="52" t="s">
        <v>424</v>
      </c>
      <c r="D100" s="394">
        <v>4</v>
      </c>
      <c r="E100" s="348">
        <f t="shared" ref="E100:E101" si="10">D100*$G$82</f>
        <v>4</v>
      </c>
      <c r="F100" s="394">
        <f>'MANO DE OBRA'!$K$9</f>
        <v>1011.539859878788</v>
      </c>
      <c r="G100" s="352">
        <f t="shared" ref="G100:G101" si="11">E100*F100</f>
        <v>4046.1594395151519</v>
      </c>
      <c r="H100" s="364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hidden="1" customHeight="1">
      <c r="A101" s="1"/>
      <c r="B101" s="390" t="s">
        <v>661</v>
      </c>
      <c r="C101" s="52" t="s">
        <v>424</v>
      </c>
      <c r="D101" s="394">
        <v>4</v>
      </c>
      <c r="E101" s="348">
        <f t="shared" si="10"/>
        <v>4</v>
      </c>
      <c r="F101" s="394">
        <f>'MANO DE OBRA'!$K$11</f>
        <v>875.15514987878794</v>
      </c>
      <c r="G101" s="352">
        <f t="shared" si="11"/>
        <v>3500.6205995151518</v>
      </c>
      <c r="H101" s="365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hidden="1" customHeight="1">
      <c r="A102" s="1"/>
      <c r="B102" s="764" t="s">
        <v>425</v>
      </c>
      <c r="C102" s="689"/>
      <c r="D102" s="689"/>
      <c r="E102" s="689"/>
      <c r="F102" s="689"/>
      <c r="G102" s="765"/>
      <c r="H102" s="366">
        <f>SUM(G98:G101)</f>
        <v>12209.496430545456</v>
      </c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hidden="1" customHeight="1">
      <c r="A103" s="1"/>
      <c r="B103" s="766"/>
      <c r="C103" s="692"/>
      <c r="D103" s="692"/>
      <c r="E103" s="692"/>
      <c r="F103" s="692"/>
      <c r="G103" s="692"/>
      <c r="H103" s="700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hidden="1" customHeight="1">
      <c r="A104" s="1"/>
      <c r="B104" s="347" t="s">
        <v>426</v>
      </c>
      <c r="C104" s="48"/>
      <c r="D104" s="348"/>
      <c r="E104" s="348"/>
      <c r="F104" s="348"/>
      <c r="G104" s="348"/>
      <c r="H104" s="349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hidden="1" customHeight="1">
      <c r="A105" s="1"/>
      <c r="B105" s="347" t="s">
        <v>427</v>
      </c>
      <c r="C105" s="48"/>
      <c r="D105" s="348"/>
      <c r="E105" s="348"/>
      <c r="F105" s="348"/>
      <c r="G105" s="348"/>
      <c r="H105" s="349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hidden="1" customHeight="1">
      <c r="A106" s="1"/>
      <c r="B106" s="351" t="s">
        <v>428</v>
      </c>
      <c r="C106" s="90"/>
      <c r="D106" s="352"/>
      <c r="E106" s="352"/>
      <c r="F106" s="352"/>
      <c r="G106" s="352"/>
      <c r="H106" s="349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hidden="1" customHeight="1">
      <c r="A107" s="1"/>
      <c r="B107" s="368"/>
      <c r="C107" s="355"/>
      <c r="D107" s="355"/>
      <c r="E107" s="355"/>
      <c r="F107" s="355"/>
      <c r="G107" s="369"/>
      <c r="H107" s="358">
        <f>SUM(G106)</f>
        <v>0</v>
      </c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hidden="1" customHeight="1">
      <c r="A108" s="1"/>
      <c r="B108" s="367"/>
      <c r="C108" s="1"/>
      <c r="D108" s="1"/>
      <c r="E108" s="1"/>
      <c r="F108" s="1"/>
      <c r="G108" s="1"/>
      <c r="H108" s="260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hidden="1" customHeight="1">
      <c r="A109" s="1"/>
      <c r="B109" s="370" t="s">
        <v>429</v>
      </c>
      <c r="C109" s="355"/>
      <c r="D109" s="355"/>
      <c r="E109" s="355"/>
      <c r="F109" s="355"/>
      <c r="G109" s="369"/>
      <c r="H109" s="371">
        <f>H96+H102+H107</f>
        <v>186221.64858225867</v>
      </c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hidden="1" customHeight="1">
      <c r="A110" s="1"/>
      <c r="B110" s="367"/>
      <c r="C110" s="1"/>
      <c r="D110" s="1"/>
      <c r="E110" s="1"/>
      <c r="F110" s="1"/>
      <c r="G110" s="1"/>
      <c r="H110" s="372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hidden="1" customHeight="1">
      <c r="A111" s="1"/>
      <c r="B111" s="347" t="s">
        <v>349</v>
      </c>
      <c r="C111" s="48"/>
      <c r="D111" s="49">
        <f>'COEF.RESUMEN'!$H$5</f>
        <v>0.15</v>
      </c>
      <c r="E111" s="48"/>
      <c r="F111" s="48"/>
      <c r="G111" s="48"/>
      <c r="H111" s="350">
        <f>H109*D111</f>
        <v>27933.2472873388</v>
      </c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hidden="1" customHeight="1">
      <c r="A112" s="1"/>
      <c r="B112" s="373"/>
      <c r="C112" s="48"/>
      <c r="D112" s="49"/>
      <c r="E112" s="48"/>
      <c r="F112" s="48"/>
      <c r="G112" s="48"/>
      <c r="H112" s="374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hidden="1" customHeight="1">
      <c r="A113" s="1"/>
      <c r="B113" s="347"/>
      <c r="C113" s="48"/>
      <c r="D113" s="49"/>
      <c r="E113" s="48"/>
      <c r="F113" s="48"/>
      <c r="G113" s="48"/>
      <c r="H113" s="350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hidden="1" customHeight="1">
      <c r="A114" s="1"/>
      <c r="B114" s="347" t="s">
        <v>350</v>
      </c>
      <c r="C114" s="48"/>
      <c r="D114" s="49">
        <f>'COEF.RESUMEN'!$H$6</f>
        <v>0.1</v>
      </c>
      <c r="E114" s="48"/>
      <c r="F114" s="48"/>
      <c r="G114" s="48"/>
      <c r="H114" s="350">
        <f>H109*D114</f>
        <v>18622.164858225868</v>
      </c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hidden="1" customHeight="1">
      <c r="A115" s="1"/>
      <c r="B115" s="347"/>
      <c r="C115" s="48"/>
      <c r="D115" s="49"/>
      <c r="E115" s="48"/>
      <c r="F115" s="48"/>
      <c r="G115" s="48"/>
      <c r="H115" s="374">
        <f>H109+H111+H114</f>
        <v>232777.06072782335</v>
      </c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hidden="1" customHeight="1">
      <c r="A116" s="1"/>
      <c r="B116" s="347" t="s">
        <v>430</v>
      </c>
      <c r="C116" s="48"/>
      <c r="D116" s="49">
        <f>'COEF.RESUMEN'!$H$8</f>
        <v>0.25</v>
      </c>
      <c r="E116" s="48"/>
      <c r="F116" s="48"/>
      <c r="G116" s="48"/>
      <c r="H116" s="350">
        <f>H115*D116</f>
        <v>58194.265181955838</v>
      </c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hidden="1" customHeight="1">
      <c r="A117" s="1"/>
      <c r="B117" s="347"/>
      <c r="C117" s="48"/>
      <c r="D117" s="48"/>
      <c r="E117" s="48"/>
      <c r="F117" s="48"/>
      <c r="G117" s="48"/>
      <c r="H117" s="375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hidden="1" customHeight="1">
      <c r="A118" s="1"/>
      <c r="B118" s="376" t="s">
        <v>431</v>
      </c>
      <c r="C118" s="340"/>
      <c r="D118" s="340"/>
      <c r="E118" s="340"/>
      <c r="F118" s="340"/>
      <c r="G118" s="377"/>
      <c r="H118" s="371">
        <f>H115+H116</f>
        <v>290971.32590977917</v>
      </c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hidden="1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58.5" hidden="1" customHeight="1">
      <c r="A120" s="1"/>
      <c r="B120" s="708" t="s">
        <v>2166</v>
      </c>
      <c r="C120" s="687"/>
      <c r="D120" s="762" t="s">
        <v>2167</v>
      </c>
      <c r="E120" s="687"/>
      <c r="F120" s="387" t="s">
        <v>167</v>
      </c>
      <c r="G120" s="763">
        <v>1</v>
      </c>
      <c r="H120" s="687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hidden="1" customHeight="1">
      <c r="A121" s="1"/>
      <c r="B121" s="342" t="s">
        <v>416</v>
      </c>
      <c r="C121" s="343" t="s">
        <v>16</v>
      </c>
      <c r="D121" s="342" t="s">
        <v>417</v>
      </c>
      <c r="E121" s="342" t="s">
        <v>418</v>
      </c>
      <c r="F121" s="342" t="s">
        <v>419</v>
      </c>
      <c r="G121" s="342" t="s">
        <v>420</v>
      </c>
      <c r="H121" s="342" t="s">
        <v>421</v>
      </c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hidden="1" customHeight="1">
      <c r="A122" s="1"/>
      <c r="B122" s="378" t="str">
        <f>'LISTA DE PRECIOS '!$D$1900</f>
        <v>Calefactor Multiposición - 37500 KCAL GOODMAN GMP 150 USA. Medida: 62,3x99,1x71,2. Para 260 m2 aprox.</v>
      </c>
      <c r="C122" s="160" t="s">
        <v>43</v>
      </c>
      <c r="D122" s="345">
        <v>1</v>
      </c>
      <c r="E122" s="348">
        <f t="shared" ref="E122:E125" si="12">D122*$G$120</f>
        <v>1</v>
      </c>
      <c r="F122" s="345">
        <f>'LISTA DE PRECIOS '!$J$1900</f>
        <v>198953.96679795597</v>
      </c>
      <c r="G122" s="352">
        <f t="shared" ref="G122:G125" si="13">E122*F122</f>
        <v>198953.96679795597</v>
      </c>
      <c r="H122" s="346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hidden="1" customHeight="1">
      <c r="A123" s="1"/>
      <c r="B123" s="347" t="str">
        <f>'LISTA DE PRECIOS '!$D$1693</f>
        <v>Niple 0,019 x 20 cm</v>
      </c>
      <c r="C123" s="48" t="s">
        <v>43</v>
      </c>
      <c r="D123" s="348">
        <v>2</v>
      </c>
      <c r="E123" s="348">
        <f t="shared" si="12"/>
        <v>2</v>
      </c>
      <c r="F123" s="348">
        <f>'LISTA DE PRECIOS '!$J$1693</f>
        <v>235.16842439299208</v>
      </c>
      <c r="G123" s="352">
        <f t="shared" si="13"/>
        <v>470.33684878598416</v>
      </c>
      <c r="H123" s="349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hidden="1" customHeight="1">
      <c r="A124" s="1"/>
      <c r="B124" s="347" t="str">
        <f>'LISTA DE PRECIOS '!$D$1684</f>
        <v>Union doble epoxi 3/4"</v>
      </c>
      <c r="C124" s="48" t="s">
        <v>43</v>
      </c>
      <c r="D124" s="348">
        <v>1</v>
      </c>
      <c r="E124" s="348">
        <f t="shared" si="12"/>
        <v>1</v>
      </c>
      <c r="F124" s="348">
        <f>'LISTA DE PRECIOS '!$J$1684</f>
        <v>804.57735565692178</v>
      </c>
      <c r="G124" s="352">
        <f t="shared" si="13"/>
        <v>804.57735565692178</v>
      </c>
      <c r="H124" s="349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hidden="1" customHeight="1">
      <c r="A125" s="1"/>
      <c r="B125" s="347" t="str">
        <f>'LISTA DE PRECIOS '!$D$1836</f>
        <v>Sellador de roscas x 150 gs</v>
      </c>
      <c r="C125" s="48" t="s">
        <v>43</v>
      </c>
      <c r="D125" s="348">
        <v>0.05</v>
      </c>
      <c r="E125" s="348">
        <f t="shared" si="12"/>
        <v>0.05</v>
      </c>
      <c r="F125" s="348">
        <f>'LISTA DE PRECIOS '!$J$1836</f>
        <v>480.58902055496128</v>
      </c>
      <c r="G125" s="352">
        <f t="shared" si="13"/>
        <v>24.029451027748067</v>
      </c>
      <c r="H125" s="349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hidden="1" customHeight="1">
      <c r="A126" s="1"/>
      <c r="B126" s="347"/>
      <c r="C126" s="48"/>
      <c r="D126" s="348"/>
      <c r="E126" s="348"/>
      <c r="F126" s="348"/>
      <c r="G126" s="352"/>
      <c r="H126" s="349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hidden="1" customHeight="1">
      <c r="A127" s="1"/>
      <c r="B127" s="396"/>
      <c r="C127" s="48"/>
      <c r="D127" s="348"/>
      <c r="E127" s="348"/>
      <c r="F127" s="348"/>
      <c r="G127" s="352"/>
      <c r="H127" s="349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hidden="1" customHeight="1">
      <c r="A128" s="1"/>
      <c r="B128" s="347"/>
      <c r="C128" s="48"/>
      <c r="D128" s="348"/>
      <c r="E128" s="348"/>
      <c r="F128" s="348"/>
      <c r="G128" s="352"/>
      <c r="H128" s="349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hidden="1" customHeight="1">
      <c r="A129" s="1"/>
      <c r="B129" s="347"/>
      <c r="C129" s="48"/>
      <c r="D129" s="348"/>
      <c r="E129" s="348"/>
      <c r="F129" s="348"/>
      <c r="G129" s="352"/>
      <c r="H129" s="349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hidden="1" customHeight="1">
      <c r="A130" s="1"/>
      <c r="B130" s="347"/>
      <c r="C130" s="48"/>
      <c r="D130" s="348"/>
      <c r="E130" s="348"/>
      <c r="F130" s="348"/>
      <c r="G130" s="352"/>
      <c r="H130" s="349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hidden="1" customHeight="1">
      <c r="A131" s="1"/>
      <c r="B131" s="347"/>
      <c r="C131" s="48"/>
      <c r="D131" s="348"/>
      <c r="E131" s="348"/>
      <c r="F131" s="348"/>
      <c r="G131" s="352"/>
      <c r="H131" s="349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hidden="1" customHeight="1">
      <c r="A132" s="1"/>
      <c r="B132" s="347"/>
      <c r="C132" s="48"/>
      <c r="D132" s="348"/>
      <c r="E132" s="348"/>
      <c r="F132" s="348"/>
      <c r="G132" s="348"/>
      <c r="H132" s="350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hidden="1" customHeight="1">
      <c r="A133" s="1"/>
      <c r="B133" s="351"/>
      <c r="C133" s="90"/>
      <c r="D133" s="352"/>
      <c r="E133" s="352"/>
      <c r="F133" s="352"/>
      <c r="G133" s="352"/>
      <c r="H133" s="353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hidden="1" customHeight="1">
      <c r="A134" s="1"/>
      <c r="B134" s="354" t="s">
        <v>422</v>
      </c>
      <c r="C134" s="355"/>
      <c r="D134" s="356"/>
      <c r="E134" s="356"/>
      <c r="F134" s="356"/>
      <c r="G134" s="357"/>
      <c r="H134" s="358">
        <f>SUM(G122:G133)</f>
        <v>200252.91045342662</v>
      </c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hidden="1" customHeight="1">
      <c r="A135" s="1"/>
      <c r="B135" s="359"/>
      <c r="C135" s="50"/>
      <c r="D135" s="360"/>
      <c r="E135" s="360"/>
      <c r="F135" s="360"/>
      <c r="G135" s="360"/>
      <c r="H135" s="36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hidden="1" customHeight="1">
      <c r="A136" s="1"/>
      <c r="B136" s="409" t="s">
        <v>1450</v>
      </c>
      <c r="C136" s="52" t="s">
        <v>424</v>
      </c>
      <c r="D136" s="55">
        <v>4</v>
      </c>
      <c r="E136" s="348">
        <f>D136*$G$120</f>
        <v>4</v>
      </c>
      <c r="F136" s="352">
        <f>'MANO DE OBRA'!$K$8</f>
        <v>1165.6790978787881</v>
      </c>
      <c r="G136" s="352">
        <f>E136*F136</f>
        <v>4662.7163915151523</v>
      </c>
      <c r="H136" s="364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hidden="1" customHeight="1">
      <c r="A137" s="1"/>
      <c r="B137" s="409"/>
      <c r="C137" s="52"/>
      <c r="D137" s="348"/>
      <c r="E137" s="348"/>
      <c r="F137" s="352"/>
      <c r="G137" s="352"/>
      <c r="H137" s="364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hidden="1" customHeight="1">
      <c r="A138" s="1"/>
      <c r="B138" s="347" t="s">
        <v>579</v>
      </c>
      <c r="C138" s="52" t="s">
        <v>424</v>
      </c>
      <c r="D138" s="394">
        <v>4</v>
      </c>
      <c r="E138" s="348">
        <f t="shared" ref="E138:E139" si="14">D138*$G$120</f>
        <v>4</v>
      </c>
      <c r="F138" s="394">
        <f>'MANO DE OBRA'!$K$9</f>
        <v>1011.539859878788</v>
      </c>
      <c r="G138" s="352">
        <f t="shared" ref="G138:G139" si="15">E138*F138</f>
        <v>4046.1594395151519</v>
      </c>
      <c r="H138" s="364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hidden="1" customHeight="1">
      <c r="A139" s="1"/>
      <c r="B139" s="390" t="s">
        <v>661</v>
      </c>
      <c r="C139" s="52" t="s">
        <v>424</v>
      </c>
      <c r="D139" s="394">
        <v>4</v>
      </c>
      <c r="E139" s="348">
        <f t="shared" si="14"/>
        <v>4</v>
      </c>
      <c r="F139" s="394">
        <f>'MANO DE OBRA'!$K$11</f>
        <v>875.15514987878794</v>
      </c>
      <c r="G139" s="352">
        <f t="shared" si="15"/>
        <v>3500.6205995151518</v>
      </c>
      <c r="H139" s="365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hidden="1" customHeight="1">
      <c r="A140" s="1"/>
      <c r="B140" s="764" t="s">
        <v>425</v>
      </c>
      <c r="C140" s="689"/>
      <c r="D140" s="689"/>
      <c r="E140" s="689"/>
      <c r="F140" s="689"/>
      <c r="G140" s="765"/>
      <c r="H140" s="366">
        <f>SUM(G136:G139)</f>
        <v>12209.496430545456</v>
      </c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hidden="1" customHeight="1">
      <c r="A141" s="1"/>
      <c r="B141" s="766"/>
      <c r="C141" s="692"/>
      <c r="D141" s="692"/>
      <c r="E141" s="692"/>
      <c r="F141" s="692"/>
      <c r="G141" s="692"/>
      <c r="H141" s="700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hidden="1" customHeight="1">
      <c r="A142" s="1"/>
      <c r="B142" s="347" t="s">
        <v>426</v>
      </c>
      <c r="C142" s="48"/>
      <c r="D142" s="348"/>
      <c r="E142" s="348"/>
      <c r="F142" s="348"/>
      <c r="G142" s="348"/>
      <c r="H142" s="349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hidden="1" customHeight="1">
      <c r="A143" s="1"/>
      <c r="B143" s="347" t="s">
        <v>427</v>
      </c>
      <c r="C143" s="48"/>
      <c r="D143" s="348"/>
      <c r="E143" s="348"/>
      <c r="F143" s="348"/>
      <c r="G143" s="348"/>
      <c r="H143" s="349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hidden="1" customHeight="1">
      <c r="A144" s="1"/>
      <c r="B144" s="351" t="s">
        <v>428</v>
      </c>
      <c r="C144" s="90"/>
      <c r="D144" s="352"/>
      <c r="E144" s="352"/>
      <c r="F144" s="352"/>
      <c r="G144" s="352"/>
      <c r="H144" s="349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hidden="1" customHeight="1">
      <c r="A145" s="1"/>
      <c r="B145" s="368"/>
      <c r="C145" s="355"/>
      <c r="D145" s="355"/>
      <c r="E145" s="355"/>
      <c r="F145" s="355"/>
      <c r="G145" s="369"/>
      <c r="H145" s="358">
        <f>SUM(G144)</f>
        <v>0</v>
      </c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hidden="1" customHeight="1">
      <c r="A146" s="1"/>
      <c r="B146" s="367"/>
      <c r="C146" s="1"/>
      <c r="D146" s="1"/>
      <c r="E146" s="1"/>
      <c r="F146" s="1"/>
      <c r="G146" s="1"/>
      <c r="H146" s="260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hidden="1" customHeight="1">
      <c r="A147" s="1"/>
      <c r="B147" s="370" t="s">
        <v>429</v>
      </c>
      <c r="C147" s="355"/>
      <c r="D147" s="355"/>
      <c r="E147" s="355"/>
      <c r="F147" s="355"/>
      <c r="G147" s="369"/>
      <c r="H147" s="371">
        <f>H134+H140+H145</f>
        <v>212462.40688397209</v>
      </c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hidden="1" customHeight="1">
      <c r="A148" s="1"/>
      <c r="B148" s="367"/>
      <c r="C148" s="1"/>
      <c r="D148" s="1"/>
      <c r="E148" s="1"/>
      <c r="F148" s="1"/>
      <c r="G148" s="1"/>
      <c r="H148" s="372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hidden="1" customHeight="1">
      <c r="A149" s="1"/>
      <c r="B149" s="347" t="s">
        <v>349</v>
      </c>
      <c r="C149" s="48"/>
      <c r="D149" s="49">
        <f>'COEF.RESUMEN'!$H$5</f>
        <v>0.15</v>
      </c>
      <c r="E149" s="48"/>
      <c r="F149" s="48"/>
      <c r="G149" s="48"/>
      <c r="H149" s="350">
        <f>H147*D149</f>
        <v>31869.361032595811</v>
      </c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hidden="1" customHeight="1">
      <c r="A150" s="1"/>
      <c r="B150" s="373"/>
      <c r="C150" s="48"/>
      <c r="D150" s="49"/>
      <c r="E150" s="48"/>
      <c r="F150" s="48"/>
      <c r="G150" s="48"/>
      <c r="H150" s="374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hidden="1" customHeight="1">
      <c r="A151" s="1"/>
      <c r="B151" s="347"/>
      <c r="C151" s="48"/>
      <c r="D151" s="49"/>
      <c r="E151" s="48"/>
      <c r="F151" s="48"/>
      <c r="G151" s="48"/>
      <c r="H151" s="350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hidden="1" customHeight="1">
      <c r="A152" s="1"/>
      <c r="B152" s="347" t="s">
        <v>350</v>
      </c>
      <c r="C152" s="48"/>
      <c r="D152" s="49">
        <f>'COEF.RESUMEN'!$H$6</f>
        <v>0.1</v>
      </c>
      <c r="E152" s="48"/>
      <c r="F152" s="48"/>
      <c r="G152" s="48"/>
      <c r="H152" s="350">
        <f>H147*D152</f>
        <v>21246.240688397211</v>
      </c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hidden="1" customHeight="1">
      <c r="A153" s="1"/>
      <c r="B153" s="347"/>
      <c r="C153" s="48"/>
      <c r="D153" s="49"/>
      <c r="E153" s="48"/>
      <c r="F153" s="48"/>
      <c r="G153" s="48"/>
      <c r="H153" s="374">
        <f>H147+H149+H152</f>
        <v>265578.00860496511</v>
      </c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hidden="1" customHeight="1">
      <c r="A154" s="1"/>
      <c r="B154" s="347" t="s">
        <v>430</v>
      </c>
      <c r="C154" s="48"/>
      <c r="D154" s="49">
        <f>'COEF.RESUMEN'!$H$8</f>
        <v>0.25</v>
      </c>
      <c r="E154" s="48"/>
      <c r="F154" s="48"/>
      <c r="G154" s="48"/>
      <c r="H154" s="350">
        <f>H153*D154</f>
        <v>66394.502151241279</v>
      </c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hidden="1" customHeight="1">
      <c r="A155" s="1"/>
      <c r="B155" s="347"/>
      <c r="C155" s="48"/>
      <c r="D155" s="48"/>
      <c r="E155" s="48"/>
      <c r="F155" s="48"/>
      <c r="G155" s="48"/>
      <c r="H155" s="375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hidden="1" customHeight="1">
      <c r="A156" s="1"/>
      <c r="B156" s="376" t="s">
        <v>431</v>
      </c>
      <c r="C156" s="340"/>
      <c r="D156" s="340"/>
      <c r="E156" s="340"/>
      <c r="F156" s="340"/>
      <c r="G156" s="377"/>
      <c r="H156" s="371">
        <f>H153+H154</f>
        <v>331972.51075620641</v>
      </c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hidden="1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hidden="1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721" t="s">
        <v>2168</v>
      </c>
      <c r="C159" s="689"/>
      <c r="D159" s="689"/>
      <c r="E159" s="689"/>
      <c r="F159" s="689"/>
      <c r="G159" s="689"/>
      <c r="H159" s="690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61.5" customHeight="1">
      <c r="A161" s="1"/>
      <c r="B161" s="708" t="s">
        <v>2169</v>
      </c>
      <c r="C161" s="687"/>
      <c r="D161" s="762" t="s">
        <v>2170</v>
      </c>
      <c r="E161" s="687"/>
      <c r="F161" s="387" t="s">
        <v>167</v>
      </c>
      <c r="G161" s="763">
        <v>1</v>
      </c>
      <c r="H161" s="687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342" t="s">
        <v>416</v>
      </c>
      <c r="C162" s="343" t="s">
        <v>16</v>
      </c>
      <c r="D162" s="342" t="s">
        <v>417</v>
      </c>
      <c r="E162" s="342" t="s">
        <v>418</v>
      </c>
      <c r="F162" s="342" t="s">
        <v>419</v>
      </c>
      <c r="G162" s="342" t="s">
        <v>420</v>
      </c>
      <c r="H162" s="342" t="s">
        <v>421</v>
      </c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27" customHeight="1">
      <c r="A163" s="1"/>
      <c r="B163" s="378" t="str">
        <f>'LISTA DE PRECIOS '!$D$1886</f>
        <v>Equipo de Aire Acondicionado Split tipo Inverter 2200 frig/h tipo LG Mega Inverter 09KC mod.US-W096W563</v>
      </c>
      <c r="C163" s="160" t="s">
        <v>43</v>
      </c>
      <c r="D163" s="345">
        <v>1</v>
      </c>
      <c r="E163" s="348">
        <f t="shared" ref="E163:E164" si="16">D163*$G$161</f>
        <v>1</v>
      </c>
      <c r="F163" s="345">
        <f>'LISTA DE PRECIOS '!$J$1886</f>
        <v>103501.74154225933</v>
      </c>
      <c r="G163" s="352">
        <f t="shared" ref="G163:G164" si="17">E163*F163</f>
        <v>103501.74154225933</v>
      </c>
      <c r="H163" s="346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347" t="str">
        <f>'LISTA DE PRECIOS '!$D$1894</f>
        <v>Kit de instalación de equipo</v>
      </c>
      <c r="C164" s="48" t="s">
        <v>43</v>
      </c>
      <c r="D164" s="348">
        <v>1</v>
      </c>
      <c r="E164" s="348">
        <f t="shared" si="16"/>
        <v>1</v>
      </c>
      <c r="F164" s="348">
        <f>'LISTA DE PRECIOS '!$J$1894</f>
        <v>16583.024785765792</v>
      </c>
      <c r="G164" s="352">
        <f t="shared" si="17"/>
        <v>16583.024785765792</v>
      </c>
      <c r="H164" s="349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347"/>
      <c r="C165" s="48"/>
      <c r="D165" s="348"/>
      <c r="E165" s="348"/>
      <c r="F165" s="348"/>
      <c r="G165" s="352"/>
      <c r="H165" s="349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347"/>
      <c r="C166" s="48"/>
      <c r="D166" s="348"/>
      <c r="E166" s="348"/>
      <c r="F166" s="348"/>
      <c r="G166" s="352"/>
      <c r="H166" s="349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347"/>
      <c r="C167" s="48"/>
      <c r="D167" s="348"/>
      <c r="E167" s="348"/>
      <c r="F167" s="348"/>
      <c r="G167" s="352"/>
      <c r="H167" s="349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396"/>
      <c r="C168" s="48"/>
      <c r="D168" s="348"/>
      <c r="E168" s="348"/>
      <c r="F168" s="348"/>
      <c r="G168" s="352"/>
      <c r="H168" s="349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347"/>
      <c r="C169" s="48"/>
      <c r="D169" s="348"/>
      <c r="E169" s="348"/>
      <c r="F169" s="348"/>
      <c r="G169" s="352"/>
      <c r="H169" s="349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347"/>
      <c r="C170" s="48"/>
      <c r="D170" s="348"/>
      <c r="E170" s="348"/>
      <c r="F170" s="348"/>
      <c r="G170" s="352"/>
      <c r="H170" s="349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347"/>
      <c r="C171" s="48"/>
      <c r="D171" s="348"/>
      <c r="E171" s="348"/>
      <c r="F171" s="348"/>
      <c r="G171" s="352"/>
      <c r="H171" s="349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347"/>
      <c r="C172" s="48"/>
      <c r="D172" s="348"/>
      <c r="E172" s="348"/>
      <c r="F172" s="348"/>
      <c r="G172" s="352"/>
      <c r="H172" s="349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347"/>
      <c r="C173" s="48"/>
      <c r="D173" s="348"/>
      <c r="E173" s="348"/>
      <c r="F173" s="348"/>
      <c r="G173" s="348"/>
      <c r="H173" s="350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351"/>
      <c r="C174" s="90"/>
      <c r="D174" s="352"/>
      <c r="E174" s="352"/>
      <c r="F174" s="352"/>
      <c r="G174" s="352"/>
      <c r="H174" s="353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354" t="s">
        <v>422</v>
      </c>
      <c r="C175" s="355"/>
      <c r="D175" s="356"/>
      <c r="E175" s="356"/>
      <c r="F175" s="356"/>
      <c r="G175" s="357"/>
      <c r="H175" s="358">
        <f>SUM(G163:G174)</f>
        <v>120084.76632802513</v>
      </c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359"/>
      <c r="C176" s="50"/>
      <c r="D176" s="360"/>
      <c r="E176" s="360"/>
      <c r="F176" s="360"/>
      <c r="G176" s="360"/>
      <c r="H176" s="36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409" t="s">
        <v>1450</v>
      </c>
      <c r="C177" s="52" t="s">
        <v>424</v>
      </c>
      <c r="D177" s="55">
        <v>4</v>
      </c>
      <c r="E177" s="348">
        <f t="shared" ref="E177:E178" si="18">D177*$G$161</f>
        <v>4</v>
      </c>
      <c r="F177" s="352">
        <f>'MANO DE OBRA'!$K$8</f>
        <v>1165.6790978787881</v>
      </c>
      <c r="G177" s="352">
        <f t="shared" ref="G177:G178" si="19">E177*F177</f>
        <v>4662.7163915151523</v>
      </c>
      <c r="H177" s="364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409" t="s">
        <v>1451</v>
      </c>
      <c r="C178" s="52" t="s">
        <v>424</v>
      </c>
      <c r="D178" s="55">
        <v>4</v>
      </c>
      <c r="E178" s="348">
        <f t="shared" si="18"/>
        <v>4</v>
      </c>
      <c r="F178" s="352">
        <f>'MANO DE OBRA'!$K$10</f>
        <v>942.27655587878792</v>
      </c>
      <c r="G178" s="352">
        <f t="shared" si="19"/>
        <v>3769.1062235151517</v>
      </c>
      <c r="H178" s="364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347"/>
      <c r="C179" s="52"/>
      <c r="D179" s="394"/>
      <c r="E179" s="348"/>
      <c r="F179" s="394"/>
      <c r="G179" s="352"/>
      <c r="H179" s="364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390"/>
      <c r="C180" s="52"/>
      <c r="D180" s="394"/>
      <c r="E180" s="348"/>
      <c r="F180" s="394"/>
      <c r="G180" s="352"/>
      <c r="H180" s="365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764" t="s">
        <v>425</v>
      </c>
      <c r="C181" s="689"/>
      <c r="D181" s="689"/>
      <c r="E181" s="689"/>
      <c r="F181" s="689"/>
      <c r="G181" s="765"/>
      <c r="H181" s="366">
        <f>SUM(G177:G180)</f>
        <v>8431.8226150303035</v>
      </c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766"/>
      <c r="C182" s="692"/>
      <c r="D182" s="692"/>
      <c r="E182" s="692"/>
      <c r="F182" s="692"/>
      <c r="G182" s="692"/>
      <c r="H182" s="700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347" t="s">
        <v>426</v>
      </c>
      <c r="C183" s="48"/>
      <c r="D183" s="348"/>
      <c r="E183" s="348"/>
      <c r="F183" s="348"/>
      <c r="G183" s="348"/>
      <c r="H183" s="349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347" t="s">
        <v>427</v>
      </c>
      <c r="C184" s="48"/>
      <c r="D184" s="348"/>
      <c r="E184" s="348"/>
      <c r="F184" s="348"/>
      <c r="G184" s="348"/>
      <c r="H184" s="349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351" t="s">
        <v>428</v>
      </c>
      <c r="C185" s="90"/>
      <c r="D185" s="352"/>
      <c r="E185" s="352"/>
      <c r="F185" s="352"/>
      <c r="G185" s="352"/>
      <c r="H185" s="349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368"/>
      <c r="C186" s="355"/>
      <c r="D186" s="355"/>
      <c r="E186" s="355"/>
      <c r="F186" s="355"/>
      <c r="G186" s="369"/>
      <c r="H186" s="358">
        <f>SUM(G185)</f>
        <v>0</v>
      </c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367"/>
      <c r="C187" s="1"/>
      <c r="D187" s="1"/>
      <c r="E187" s="1"/>
      <c r="F187" s="1"/>
      <c r="G187" s="1"/>
      <c r="H187" s="260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370" t="s">
        <v>429</v>
      </c>
      <c r="C188" s="355"/>
      <c r="D188" s="355"/>
      <c r="E188" s="355"/>
      <c r="F188" s="355"/>
      <c r="G188" s="369"/>
      <c r="H188" s="371">
        <f>H175+H181+H186</f>
        <v>128516.58894305544</v>
      </c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367"/>
      <c r="C189" s="1"/>
      <c r="D189" s="1"/>
      <c r="E189" s="1"/>
      <c r="F189" s="1"/>
      <c r="G189" s="1"/>
      <c r="H189" s="372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347" t="s">
        <v>349</v>
      </c>
      <c r="C190" s="48"/>
      <c r="D190" s="49">
        <f>'COEF.RESUMEN'!$H$5</f>
        <v>0.15</v>
      </c>
      <c r="E190" s="48"/>
      <c r="F190" s="48"/>
      <c r="G190" s="48"/>
      <c r="H190" s="350">
        <f>H188*D190</f>
        <v>19277.488341458316</v>
      </c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373"/>
      <c r="C191" s="48"/>
      <c r="D191" s="49"/>
      <c r="E191" s="48"/>
      <c r="F191" s="48"/>
      <c r="G191" s="48"/>
      <c r="H191" s="374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347"/>
      <c r="C192" s="48"/>
      <c r="D192" s="49"/>
      <c r="E192" s="48"/>
      <c r="F192" s="48"/>
      <c r="G192" s="48"/>
      <c r="H192" s="350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347" t="s">
        <v>350</v>
      </c>
      <c r="C193" s="48"/>
      <c r="D193" s="49">
        <f>'COEF.RESUMEN'!$H$6</f>
        <v>0.1</v>
      </c>
      <c r="E193" s="48"/>
      <c r="F193" s="48"/>
      <c r="G193" s="48"/>
      <c r="H193" s="350">
        <f>H188*D193</f>
        <v>12851.658894305545</v>
      </c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347"/>
      <c r="C194" s="48"/>
      <c r="D194" s="49"/>
      <c r="E194" s="48"/>
      <c r="F194" s="48"/>
      <c r="G194" s="48"/>
      <c r="H194" s="374">
        <f>H188+H190+H193</f>
        <v>160645.73617881929</v>
      </c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347" t="s">
        <v>430</v>
      </c>
      <c r="C195" s="48"/>
      <c r="D195" s="49">
        <f>'COEF.RESUMEN'!$H$8</f>
        <v>0.25</v>
      </c>
      <c r="E195" s="48"/>
      <c r="F195" s="48"/>
      <c r="G195" s="48"/>
      <c r="H195" s="350">
        <f>H194*D195</f>
        <v>40161.434044704823</v>
      </c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347"/>
      <c r="C196" s="48"/>
      <c r="D196" s="48"/>
      <c r="E196" s="48"/>
      <c r="F196" s="48"/>
      <c r="G196" s="48"/>
      <c r="H196" s="375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376" t="s">
        <v>431</v>
      </c>
      <c r="C197" s="340"/>
      <c r="D197" s="340"/>
      <c r="E197" s="340"/>
      <c r="F197" s="340"/>
      <c r="G197" s="377"/>
      <c r="H197" s="371">
        <f>H194+H195</f>
        <v>200807.17022352412</v>
      </c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48.75" hidden="1" customHeight="1">
      <c r="A199" s="1"/>
      <c r="B199" s="708" t="s">
        <v>2171</v>
      </c>
      <c r="C199" s="687"/>
      <c r="D199" s="762" t="s">
        <v>2172</v>
      </c>
      <c r="E199" s="687"/>
      <c r="F199" s="387" t="s">
        <v>167</v>
      </c>
      <c r="G199" s="763">
        <v>1</v>
      </c>
      <c r="H199" s="687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hidden="1" customHeight="1">
      <c r="A200" s="1"/>
      <c r="B200" s="342" t="s">
        <v>416</v>
      </c>
      <c r="C200" s="343" t="s">
        <v>16</v>
      </c>
      <c r="D200" s="342" t="s">
        <v>417</v>
      </c>
      <c r="E200" s="342" t="s">
        <v>418</v>
      </c>
      <c r="F200" s="342" t="s">
        <v>419</v>
      </c>
      <c r="G200" s="342" t="s">
        <v>420</v>
      </c>
      <c r="H200" s="342" t="s">
        <v>421</v>
      </c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hidden="1" customHeight="1">
      <c r="A201" s="1"/>
      <c r="B201" s="378" t="str">
        <f>'LISTA DE PRECIOS '!$D$1887</f>
        <v>Equipo de Aire Acondicionado Split tipo Inverter 4500 frig/h tipo LG Mega Inverter 018KC mod.US-W168CSG3</v>
      </c>
      <c r="C201" s="160" t="s">
        <v>43</v>
      </c>
      <c r="D201" s="345">
        <v>1</v>
      </c>
      <c r="E201" s="348">
        <f t="shared" ref="E201:E202" si="20">D201*$G$199</f>
        <v>1</v>
      </c>
      <c r="F201" s="345">
        <f>'LISTA DE PRECIOS '!$J$1887</f>
        <v>171122.87934986866</v>
      </c>
      <c r="G201" s="352">
        <f t="shared" ref="G201:G202" si="21">E201*F201</f>
        <v>171122.87934986866</v>
      </c>
      <c r="H201" s="346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hidden="1" customHeight="1">
      <c r="A202" s="1"/>
      <c r="B202" s="347" t="str">
        <f>'LISTA DE PRECIOS '!$D$1894</f>
        <v>Kit de instalación de equipo</v>
      </c>
      <c r="C202" s="48" t="s">
        <v>43</v>
      </c>
      <c r="D202" s="348">
        <v>1</v>
      </c>
      <c r="E202" s="348">
        <f t="shared" si="20"/>
        <v>1</v>
      </c>
      <c r="F202" s="348">
        <f>'LISTA DE PRECIOS '!$J$1894</f>
        <v>16583.024785765792</v>
      </c>
      <c r="G202" s="352">
        <f t="shared" si="21"/>
        <v>16583.024785765792</v>
      </c>
      <c r="H202" s="349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hidden="1" customHeight="1">
      <c r="A203" s="1"/>
      <c r="B203" s="347"/>
      <c r="C203" s="48"/>
      <c r="D203" s="348"/>
      <c r="E203" s="348"/>
      <c r="F203" s="348"/>
      <c r="G203" s="352"/>
      <c r="H203" s="349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hidden="1" customHeight="1">
      <c r="A204" s="1"/>
      <c r="B204" s="347"/>
      <c r="C204" s="48"/>
      <c r="D204" s="348"/>
      <c r="E204" s="348"/>
      <c r="F204" s="348"/>
      <c r="G204" s="352"/>
      <c r="H204" s="349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hidden="1" customHeight="1">
      <c r="A205" s="1"/>
      <c r="B205" s="347"/>
      <c r="C205" s="48"/>
      <c r="D205" s="348"/>
      <c r="E205" s="348"/>
      <c r="F205" s="348"/>
      <c r="G205" s="352"/>
      <c r="H205" s="349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hidden="1" customHeight="1">
      <c r="A206" s="1"/>
      <c r="B206" s="396"/>
      <c r="C206" s="48"/>
      <c r="D206" s="348"/>
      <c r="E206" s="348"/>
      <c r="F206" s="348"/>
      <c r="G206" s="352"/>
      <c r="H206" s="349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hidden="1" customHeight="1">
      <c r="A207" s="1"/>
      <c r="B207" s="347"/>
      <c r="C207" s="48"/>
      <c r="D207" s="348"/>
      <c r="E207" s="348"/>
      <c r="F207" s="348"/>
      <c r="G207" s="352"/>
      <c r="H207" s="349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hidden="1" customHeight="1">
      <c r="A208" s="1"/>
      <c r="B208" s="347"/>
      <c r="C208" s="48"/>
      <c r="D208" s="348"/>
      <c r="E208" s="348"/>
      <c r="F208" s="348"/>
      <c r="G208" s="352"/>
      <c r="H208" s="349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hidden="1" customHeight="1">
      <c r="A209" s="1"/>
      <c r="B209" s="347"/>
      <c r="C209" s="48"/>
      <c r="D209" s="348"/>
      <c r="E209" s="348"/>
      <c r="F209" s="348"/>
      <c r="G209" s="352"/>
      <c r="H209" s="349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hidden="1" customHeight="1">
      <c r="A210" s="1"/>
      <c r="B210" s="347"/>
      <c r="C210" s="48"/>
      <c r="D210" s="348"/>
      <c r="E210" s="348"/>
      <c r="F210" s="348"/>
      <c r="G210" s="352"/>
      <c r="H210" s="349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hidden="1" customHeight="1">
      <c r="A211" s="1"/>
      <c r="B211" s="347"/>
      <c r="C211" s="48"/>
      <c r="D211" s="348"/>
      <c r="E211" s="348"/>
      <c r="F211" s="348"/>
      <c r="G211" s="348"/>
      <c r="H211" s="350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hidden="1" customHeight="1">
      <c r="A212" s="1"/>
      <c r="B212" s="351"/>
      <c r="C212" s="90"/>
      <c r="D212" s="352"/>
      <c r="E212" s="352"/>
      <c r="F212" s="352"/>
      <c r="G212" s="352"/>
      <c r="H212" s="353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hidden="1" customHeight="1">
      <c r="A213" s="1"/>
      <c r="B213" s="354" t="s">
        <v>422</v>
      </c>
      <c r="C213" s="355"/>
      <c r="D213" s="356"/>
      <c r="E213" s="356"/>
      <c r="F213" s="356"/>
      <c r="G213" s="357"/>
      <c r="H213" s="358">
        <f>SUM(G201:G212)</f>
        <v>187705.90413563445</v>
      </c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hidden="1" customHeight="1">
      <c r="A214" s="1"/>
      <c r="B214" s="359"/>
      <c r="C214" s="50"/>
      <c r="D214" s="360"/>
      <c r="E214" s="360"/>
      <c r="F214" s="360"/>
      <c r="G214" s="360"/>
      <c r="H214" s="36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hidden="1" customHeight="1">
      <c r="A215" s="1"/>
      <c r="B215" s="409" t="s">
        <v>1450</v>
      </c>
      <c r="C215" s="52" t="s">
        <v>424</v>
      </c>
      <c r="D215" s="55">
        <v>4</v>
      </c>
      <c r="E215" s="348">
        <f t="shared" ref="E215:E216" si="22">D215*$G$199</f>
        <v>4</v>
      </c>
      <c r="F215" s="352">
        <f>'MANO DE OBRA'!$K$8</f>
        <v>1165.6790978787881</v>
      </c>
      <c r="G215" s="352">
        <f t="shared" ref="G215:G216" si="23">E215*F215</f>
        <v>4662.7163915151523</v>
      </c>
      <c r="H215" s="364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hidden="1" customHeight="1">
      <c r="A216" s="1"/>
      <c r="B216" s="409" t="s">
        <v>1451</v>
      </c>
      <c r="C216" s="52" t="s">
        <v>424</v>
      </c>
      <c r="D216" s="55">
        <v>4</v>
      </c>
      <c r="E216" s="348">
        <f t="shared" si="22"/>
        <v>4</v>
      </c>
      <c r="F216" s="352">
        <f>'MANO DE OBRA'!$K$10</f>
        <v>942.27655587878792</v>
      </c>
      <c r="G216" s="352">
        <f t="shared" si="23"/>
        <v>3769.1062235151517</v>
      </c>
      <c r="H216" s="364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hidden="1" customHeight="1">
      <c r="A217" s="1"/>
      <c r="B217" s="347"/>
      <c r="C217" s="52"/>
      <c r="D217" s="394"/>
      <c r="E217" s="348"/>
      <c r="F217" s="394"/>
      <c r="G217" s="352"/>
      <c r="H217" s="364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hidden="1" customHeight="1">
      <c r="A218" s="1"/>
      <c r="B218" s="390"/>
      <c r="C218" s="52"/>
      <c r="D218" s="394"/>
      <c r="E218" s="348"/>
      <c r="F218" s="394"/>
      <c r="G218" s="352"/>
      <c r="H218" s="365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hidden="1" customHeight="1">
      <c r="A219" s="1"/>
      <c r="B219" s="764" t="s">
        <v>425</v>
      </c>
      <c r="C219" s="689"/>
      <c r="D219" s="689"/>
      <c r="E219" s="689"/>
      <c r="F219" s="689"/>
      <c r="G219" s="765"/>
      <c r="H219" s="366">
        <f>SUM(G215:G218)</f>
        <v>8431.8226150303035</v>
      </c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hidden="1" customHeight="1">
      <c r="A220" s="1"/>
      <c r="B220" s="766"/>
      <c r="C220" s="692"/>
      <c r="D220" s="692"/>
      <c r="E220" s="692"/>
      <c r="F220" s="692"/>
      <c r="G220" s="692"/>
      <c r="H220" s="700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hidden="1" customHeight="1">
      <c r="A221" s="1"/>
      <c r="B221" s="347" t="s">
        <v>426</v>
      </c>
      <c r="C221" s="48"/>
      <c r="D221" s="348"/>
      <c r="E221" s="348"/>
      <c r="F221" s="348"/>
      <c r="G221" s="348"/>
      <c r="H221" s="349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hidden="1" customHeight="1">
      <c r="A222" s="1"/>
      <c r="B222" s="347" t="s">
        <v>427</v>
      </c>
      <c r="C222" s="48"/>
      <c r="D222" s="348"/>
      <c r="E222" s="348"/>
      <c r="F222" s="348"/>
      <c r="G222" s="348"/>
      <c r="H222" s="349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hidden="1" customHeight="1">
      <c r="A223" s="1"/>
      <c r="B223" s="351" t="s">
        <v>428</v>
      </c>
      <c r="C223" s="90"/>
      <c r="D223" s="352"/>
      <c r="E223" s="352"/>
      <c r="F223" s="352"/>
      <c r="G223" s="352"/>
      <c r="H223" s="349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hidden="1" customHeight="1">
      <c r="A224" s="1"/>
      <c r="B224" s="368"/>
      <c r="C224" s="355"/>
      <c r="D224" s="355"/>
      <c r="E224" s="355"/>
      <c r="F224" s="355"/>
      <c r="G224" s="369"/>
      <c r="H224" s="358">
        <f>SUM(G223)</f>
        <v>0</v>
      </c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" hidden="1" customHeight="1">
      <c r="A225" s="1"/>
      <c r="B225" s="367"/>
      <c r="C225" s="1"/>
      <c r="D225" s="1"/>
      <c r="E225" s="1"/>
      <c r="F225" s="1"/>
      <c r="G225" s="1"/>
      <c r="H225" s="260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hidden="1" customHeight="1">
      <c r="A226" s="1"/>
      <c r="B226" s="370" t="s">
        <v>429</v>
      </c>
      <c r="C226" s="355"/>
      <c r="D226" s="355"/>
      <c r="E226" s="355"/>
      <c r="F226" s="355"/>
      <c r="G226" s="369"/>
      <c r="H226" s="371">
        <f>H213+H219+H224</f>
        <v>196137.72675066476</v>
      </c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hidden="1" customHeight="1">
      <c r="A227" s="1"/>
      <c r="B227" s="367"/>
      <c r="C227" s="1"/>
      <c r="D227" s="1"/>
      <c r="E227" s="1"/>
      <c r="F227" s="1"/>
      <c r="G227" s="1"/>
      <c r="H227" s="372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hidden="1" customHeight="1">
      <c r="A228" s="1"/>
      <c r="B228" s="347" t="s">
        <v>349</v>
      </c>
      <c r="C228" s="48"/>
      <c r="D228" s="49">
        <f>'COEF.RESUMEN'!$H$5</f>
        <v>0.15</v>
      </c>
      <c r="E228" s="48"/>
      <c r="F228" s="48"/>
      <c r="G228" s="48"/>
      <c r="H228" s="350">
        <f>H226*D228</f>
        <v>29420.659012599714</v>
      </c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hidden="1" customHeight="1">
      <c r="A229" s="1"/>
      <c r="B229" s="373"/>
      <c r="C229" s="48"/>
      <c r="D229" s="49"/>
      <c r="E229" s="48"/>
      <c r="F229" s="48"/>
      <c r="G229" s="48"/>
      <c r="H229" s="374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hidden="1" customHeight="1">
      <c r="A230" s="1"/>
      <c r="B230" s="347"/>
      <c r="C230" s="48"/>
      <c r="D230" s="49"/>
      <c r="E230" s="48"/>
      <c r="F230" s="48"/>
      <c r="G230" s="48"/>
      <c r="H230" s="350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hidden="1" customHeight="1">
      <c r="A231" s="1"/>
      <c r="B231" s="347" t="s">
        <v>350</v>
      </c>
      <c r="C231" s="48"/>
      <c r="D231" s="49">
        <f>'COEF.RESUMEN'!$H$6</f>
        <v>0.1</v>
      </c>
      <c r="E231" s="48"/>
      <c r="F231" s="48"/>
      <c r="G231" s="48"/>
      <c r="H231" s="350">
        <f>H226*D231</f>
        <v>19613.772675066477</v>
      </c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hidden="1" customHeight="1">
      <c r="A232" s="1"/>
      <c r="B232" s="347"/>
      <c r="C232" s="48"/>
      <c r="D232" s="49"/>
      <c r="E232" s="48"/>
      <c r="F232" s="48"/>
      <c r="G232" s="48"/>
      <c r="H232" s="374">
        <f>H226+H228+H231</f>
        <v>245172.15843833095</v>
      </c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hidden="1" customHeight="1">
      <c r="A233" s="1"/>
      <c r="B233" s="347" t="s">
        <v>430</v>
      </c>
      <c r="C233" s="48"/>
      <c r="D233" s="49">
        <f>'COEF.RESUMEN'!$H$8</f>
        <v>0.25</v>
      </c>
      <c r="E233" s="48"/>
      <c r="F233" s="48"/>
      <c r="G233" s="48"/>
      <c r="H233" s="350">
        <f>H232*D233</f>
        <v>61293.039609582738</v>
      </c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hidden="1" customHeight="1">
      <c r="A234" s="1"/>
      <c r="B234" s="347"/>
      <c r="C234" s="48"/>
      <c r="D234" s="48"/>
      <c r="E234" s="48"/>
      <c r="F234" s="48"/>
      <c r="G234" s="48"/>
      <c r="H234" s="375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hidden="1" customHeight="1">
      <c r="A235" s="1"/>
      <c r="B235" s="376" t="s">
        <v>431</v>
      </c>
      <c r="C235" s="340"/>
      <c r="D235" s="340"/>
      <c r="E235" s="340"/>
      <c r="F235" s="340"/>
      <c r="G235" s="377"/>
      <c r="H235" s="371">
        <f>H232+H233</f>
        <v>306465.19804791367</v>
      </c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hidden="1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45.75" customHeight="1">
      <c r="A237" s="1"/>
      <c r="B237" s="708" t="s">
        <v>2173</v>
      </c>
      <c r="C237" s="687"/>
      <c r="D237" s="762" t="s">
        <v>2174</v>
      </c>
      <c r="E237" s="687"/>
      <c r="F237" s="387" t="s">
        <v>167</v>
      </c>
      <c r="G237" s="763">
        <v>1</v>
      </c>
      <c r="H237" s="687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342" t="s">
        <v>416</v>
      </c>
      <c r="C238" s="343" t="s">
        <v>16</v>
      </c>
      <c r="D238" s="342" t="s">
        <v>417</v>
      </c>
      <c r="E238" s="342" t="s">
        <v>418</v>
      </c>
      <c r="F238" s="342" t="s">
        <v>419</v>
      </c>
      <c r="G238" s="342" t="s">
        <v>420</v>
      </c>
      <c r="H238" s="342" t="s">
        <v>421</v>
      </c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378" t="str">
        <f>'LISTA DE PRECIOS '!$D$1888</f>
        <v>Equipo de Aire Acondicionado Split tipo Inverter 5500 frig/h tipo LG Mega Inverter 22KC mod.US-W246CSG3</v>
      </c>
      <c r="C239" s="160" t="s">
        <v>43</v>
      </c>
      <c r="D239" s="345">
        <v>1</v>
      </c>
      <c r="E239" s="348">
        <f t="shared" ref="E239:E240" si="24">D239*$G$237</f>
        <v>1</v>
      </c>
      <c r="F239" s="345">
        <f>'LISTA DE PRECIOS '!$J$1888</f>
        <v>207693.49469480029</v>
      </c>
      <c r="G239" s="352">
        <f t="shared" ref="G239:G240" si="25">E239*F239</f>
        <v>207693.49469480029</v>
      </c>
      <c r="H239" s="346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347" t="str">
        <f>'LISTA DE PRECIOS '!$D$1894</f>
        <v>Kit de instalación de equipo</v>
      </c>
      <c r="C240" s="48" t="s">
        <v>43</v>
      </c>
      <c r="D240" s="348">
        <v>1</v>
      </c>
      <c r="E240" s="348">
        <f t="shared" si="24"/>
        <v>1</v>
      </c>
      <c r="F240" s="348">
        <f>'LISTA DE PRECIOS '!$J$1894</f>
        <v>16583.024785765792</v>
      </c>
      <c r="G240" s="352">
        <f t="shared" si="25"/>
        <v>16583.024785765792</v>
      </c>
      <c r="H240" s="349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347"/>
      <c r="C241" s="48"/>
      <c r="D241" s="348"/>
      <c r="E241" s="348"/>
      <c r="F241" s="348"/>
      <c r="G241" s="352"/>
      <c r="H241" s="349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347"/>
      <c r="C242" s="48"/>
      <c r="D242" s="348"/>
      <c r="E242" s="348"/>
      <c r="F242" s="348"/>
      <c r="G242" s="352"/>
      <c r="H242" s="349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347"/>
      <c r="C243" s="48"/>
      <c r="D243" s="348"/>
      <c r="E243" s="348"/>
      <c r="F243" s="348"/>
      <c r="G243" s="352"/>
      <c r="H243" s="349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396"/>
      <c r="C244" s="48"/>
      <c r="D244" s="348"/>
      <c r="E244" s="348"/>
      <c r="F244" s="348"/>
      <c r="G244" s="352"/>
      <c r="H244" s="349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347"/>
      <c r="C245" s="48"/>
      <c r="D245" s="348"/>
      <c r="E245" s="348"/>
      <c r="F245" s="348"/>
      <c r="G245" s="352"/>
      <c r="H245" s="349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347"/>
      <c r="C246" s="48"/>
      <c r="D246" s="348"/>
      <c r="E246" s="348"/>
      <c r="F246" s="348"/>
      <c r="G246" s="352"/>
      <c r="H246" s="349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347"/>
      <c r="C247" s="48"/>
      <c r="D247" s="348"/>
      <c r="E247" s="348"/>
      <c r="F247" s="348"/>
      <c r="G247" s="352"/>
      <c r="H247" s="349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347"/>
      <c r="C248" s="48"/>
      <c r="D248" s="348"/>
      <c r="E248" s="348"/>
      <c r="F248" s="348"/>
      <c r="G248" s="352"/>
      <c r="H248" s="349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347"/>
      <c r="C249" s="48"/>
      <c r="D249" s="348"/>
      <c r="E249" s="348"/>
      <c r="F249" s="348"/>
      <c r="G249" s="348"/>
      <c r="H249" s="350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351"/>
      <c r="C250" s="90"/>
      <c r="D250" s="352"/>
      <c r="E250" s="352"/>
      <c r="F250" s="352"/>
      <c r="G250" s="352"/>
      <c r="H250" s="353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354" t="s">
        <v>422</v>
      </c>
      <c r="C251" s="355"/>
      <c r="D251" s="356"/>
      <c r="E251" s="356"/>
      <c r="F251" s="356"/>
      <c r="G251" s="357"/>
      <c r="H251" s="358">
        <f>SUM(G239:G250)</f>
        <v>224276.51948056609</v>
      </c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359"/>
      <c r="C252" s="50"/>
      <c r="D252" s="360"/>
      <c r="E252" s="360"/>
      <c r="F252" s="360"/>
      <c r="G252" s="360"/>
      <c r="H252" s="36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409" t="s">
        <v>1450</v>
      </c>
      <c r="C253" s="52" t="s">
        <v>424</v>
      </c>
      <c r="D253" s="55">
        <v>4</v>
      </c>
      <c r="E253" s="348">
        <f t="shared" ref="E253:E254" si="26">D253*$G$237</f>
        <v>4</v>
      </c>
      <c r="F253" s="352">
        <f>'MANO DE OBRA'!$K$8</f>
        <v>1165.6790978787881</v>
      </c>
      <c r="G253" s="352">
        <f t="shared" ref="G253:G254" si="27">E253*F253</f>
        <v>4662.7163915151523</v>
      </c>
      <c r="H253" s="364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409" t="s">
        <v>1451</v>
      </c>
      <c r="C254" s="52" t="s">
        <v>424</v>
      </c>
      <c r="D254" s="55">
        <v>4</v>
      </c>
      <c r="E254" s="348">
        <f t="shared" si="26"/>
        <v>4</v>
      </c>
      <c r="F254" s="352">
        <f>'MANO DE OBRA'!$K$10</f>
        <v>942.27655587878792</v>
      </c>
      <c r="G254" s="352">
        <f t="shared" si="27"/>
        <v>3769.1062235151517</v>
      </c>
      <c r="H254" s="364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347"/>
      <c r="C255" s="52"/>
      <c r="D255" s="394"/>
      <c r="E255" s="348"/>
      <c r="F255" s="394"/>
      <c r="G255" s="352"/>
      <c r="H255" s="364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390"/>
      <c r="C256" s="52"/>
      <c r="D256" s="394"/>
      <c r="E256" s="348"/>
      <c r="F256" s="394"/>
      <c r="G256" s="352"/>
      <c r="H256" s="365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764" t="s">
        <v>425</v>
      </c>
      <c r="C257" s="689"/>
      <c r="D257" s="689"/>
      <c r="E257" s="689"/>
      <c r="F257" s="689"/>
      <c r="G257" s="765"/>
      <c r="H257" s="366">
        <f>SUM(G253:G256)</f>
        <v>8431.8226150303035</v>
      </c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766"/>
      <c r="C258" s="692"/>
      <c r="D258" s="692"/>
      <c r="E258" s="692"/>
      <c r="F258" s="692"/>
      <c r="G258" s="692"/>
      <c r="H258" s="700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347" t="s">
        <v>426</v>
      </c>
      <c r="C259" s="48"/>
      <c r="D259" s="348"/>
      <c r="E259" s="348"/>
      <c r="F259" s="348"/>
      <c r="G259" s="348"/>
      <c r="H259" s="349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347" t="s">
        <v>427</v>
      </c>
      <c r="C260" s="48"/>
      <c r="D260" s="348"/>
      <c r="E260" s="348"/>
      <c r="F260" s="348"/>
      <c r="G260" s="348"/>
      <c r="H260" s="349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351" t="s">
        <v>428</v>
      </c>
      <c r="C261" s="90"/>
      <c r="D261" s="352"/>
      <c r="E261" s="352"/>
      <c r="F261" s="352"/>
      <c r="G261" s="352"/>
      <c r="H261" s="349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368"/>
      <c r="C262" s="355"/>
      <c r="D262" s="355"/>
      <c r="E262" s="355"/>
      <c r="F262" s="355"/>
      <c r="G262" s="369"/>
      <c r="H262" s="358">
        <f>SUM(G261)</f>
        <v>0</v>
      </c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367"/>
      <c r="C263" s="1"/>
      <c r="D263" s="1"/>
      <c r="E263" s="1"/>
      <c r="F263" s="1"/>
      <c r="G263" s="1"/>
      <c r="H263" s="260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370" t="s">
        <v>429</v>
      </c>
      <c r="C264" s="355"/>
      <c r="D264" s="355"/>
      <c r="E264" s="355"/>
      <c r="F264" s="355"/>
      <c r="G264" s="369"/>
      <c r="H264" s="371">
        <f>H251+H257+H262</f>
        <v>232708.3420955964</v>
      </c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367"/>
      <c r="C265" s="1"/>
      <c r="D265" s="1"/>
      <c r="E265" s="1"/>
      <c r="F265" s="1"/>
      <c r="G265" s="1"/>
      <c r="H265" s="372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347" t="s">
        <v>349</v>
      </c>
      <c r="C266" s="48"/>
      <c r="D266" s="49">
        <f>'COEF.RESUMEN'!$H$5</f>
        <v>0.15</v>
      </c>
      <c r="E266" s="48"/>
      <c r="F266" s="48"/>
      <c r="G266" s="48"/>
      <c r="H266" s="350">
        <f>H264*D266</f>
        <v>34906.251314339461</v>
      </c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373"/>
      <c r="C267" s="48"/>
      <c r="D267" s="49"/>
      <c r="E267" s="48"/>
      <c r="F267" s="48"/>
      <c r="G267" s="48"/>
      <c r="H267" s="374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347"/>
      <c r="C268" s="48"/>
      <c r="D268" s="49"/>
      <c r="E268" s="48"/>
      <c r="F268" s="48"/>
      <c r="G268" s="48"/>
      <c r="H268" s="350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347" t="s">
        <v>350</v>
      </c>
      <c r="C269" s="48"/>
      <c r="D269" s="49">
        <f>'COEF.RESUMEN'!$H$6</f>
        <v>0.1</v>
      </c>
      <c r="E269" s="48"/>
      <c r="F269" s="48"/>
      <c r="G269" s="48"/>
      <c r="H269" s="350">
        <f>H264*D269</f>
        <v>23270.834209559642</v>
      </c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347"/>
      <c r="C270" s="48"/>
      <c r="D270" s="49"/>
      <c r="E270" s="48"/>
      <c r="F270" s="48"/>
      <c r="G270" s="48"/>
      <c r="H270" s="374">
        <f>H264+H266+H269</f>
        <v>290885.42761949549</v>
      </c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347" t="s">
        <v>430</v>
      </c>
      <c r="C271" s="48"/>
      <c r="D271" s="49">
        <f>'COEF.RESUMEN'!$H$8</f>
        <v>0.25</v>
      </c>
      <c r="E271" s="48"/>
      <c r="F271" s="48"/>
      <c r="G271" s="48"/>
      <c r="H271" s="350">
        <f>H270*D271</f>
        <v>72721.356904873872</v>
      </c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347"/>
      <c r="C272" s="48"/>
      <c r="D272" s="48"/>
      <c r="E272" s="48"/>
      <c r="F272" s="48"/>
      <c r="G272" s="48"/>
      <c r="H272" s="375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376" t="s">
        <v>431</v>
      </c>
      <c r="C273" s="340"/>
      <c r="D273" s="340"/>
      <c r="E273" s="340"/>
      <c r="F273" s="340"/>
      <c r="G273" s="377"/>
      <c r="H273" s="371">
        <f>H270+H271</f>
        <v>363606.78452436934</v>
      </c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39" customHeight="1">
      <c r="A275" s="1"/>
      <c r="B275" s="708" t="s">
        <v>2175</v>
      </c>
      <c r="C275" s="687"/>
      <c r="D275" s="762" t="s">
        <v>2176</v>
      </c>
      <c r="E275" s="687"/>
      <c r="F275" s="387" t="s">
        <v>167</v>
      </c>
      <c r="G275" s="763">
        <v>1</v>
      </c>
      <c r="H275" s="687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342" t="s">
        <v>416</v>
      </c>
      <c r="C276" s="343" t="s">
        <v>16</v>
      </c>
      <c r="D276" s="342" t="s">
        <v>417</v>
      </c>
      <c r="E276" s="342" t="s">
        <v>418</v>
      </c>
      <c r="F276" s="342" t="s">
        <v>419</v>
      </c>
      <c r="G276" s="342" t="s">
        <v>420</v>
      </c>
      <c r="H276" s="342" t="s">
        <v>421</v>
      </c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378" t="str">
        <f>'LISTA DE PRECIOS '!D1889</f>
        <v>Aire Acondicionado Bgh Piso Techo 15000f Frio/calor R410 5tn</v>
      </c>
      <c r="C277" s="160" t="s">
        <v>43</v>
      </c>
      <c r="D277" s="345">
        <v>1</v>
      </c>
      <c r="E277" s="348">
        <f t="shared" ref="E277:E278" si="28">D277*$G$275</f>
        <v>1</v>
      </c>
      <c r="F277" s="345">
        <f>'LISTA DE PRECIOS '!J1889</f>
        <v>345594.68125163874</v>
      </c>
      <c r="G277" s="352">
        <f t="shared" ref="G277:G278" si="29">E277*F277</f>
        <v>345594.68125163874</v>
      </c>
      <c r="H277" s="346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347" t="str">
        <f>'LISTA DE PRECIOS '!$D$1894</f>
        <v>Kit de instalación de equipo</v>
      </c>
      <c r="C278" s="48" t="s">
        <v>43</v>
      </c>
      <c r="D278" s="348">
        <v>1</v>
      </c>
      <c r="E278" s="348">
        <f t="shared" si="28"/>
        <v>1</v>
      </c>
      <c r="F278" s="348">
        <f>'LISTA DE PRECIOS '!$J$1894</f>
        <v>16583.024785765792</v>
      </c>
      <c r="G278" s="352">
        <f t="shared" si="29"/>
        <v>16583.024785765792</v>
      </c>
      <c r="H278" s="349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347"/>
      <c r="C279" s="48"/>
      <c r="D279" s="348"/>
      <c r="E279" s="348"/>
      <c r="F279" s="348"/>
      <c r="G279" s="352"/>
      <c r="H279" s="349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347"/>
      <c r="C280" s="48"/>
      <c r="D280" s="348"/>
      <c r="E280" s="348"/>
      <c r="F280" s="348"/>
      <c r="G280" s="352"/>
      <c r="H280" s="349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347"/>
      <c r="C281" s="48"/>
      <c r="D281" s="348"/>
      <c r="E281" s="348"/>
      <c r="F281" s="348"/>
      <c r="G281" s="352"/>
      <c r="H281" s="349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396"/>
      <c r="C282" s="48"/>
      <c r="D282" s="348"/>
      <c r="E282" s="348"/>
      <c r="F282" s="348"/>
      <c r="G282" s="352"/>
      <c r="H282" s="349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347"/>
      <c r="C283" s="48"/>
      <c r="D283" s="348"/>
      <c r="E283" s="348"/>
      <c r="F283" s="348"/>
      <c r="G283" s="352"/>
      <c r="H283" s="349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347"/>
      <c r="C284" s="48"/>
      <c r="D284" s="348"/>
      <c r="E284" s="348"/>
      <c r="F284" s="348"/>
      <c r="G284" s="352"/>
      <c r="H284" s="349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347"/>
      <c r="C285" s="48"/>
      <c r="D285" s="348"/>
      <c r="E285" s="348"/>
      <c r="F285" s="348"/>
      <c r="G285" s="352"/>
      <c r="H285" s="349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347"/>
      <c r="C286" s="48"/>
      <c r="D286" s="348"/>
      <c r="E286" s="348"/>
      <c r="F286" s="348"/>
      <c r="G286" s="352"/>
      <c r="H286" s="349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347"/>
      <c r="C287" s="48"/>
      <c r="D287" s="348"/>
      <c r="E287" s="348"/>
      <c r="F287" s="348"/>
      <c r="G287" s="348"/>
      <c r="H287" s="350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351"/>
      <c r="C288" s="90"/>
      <c r="D288" s="352"/>
      <c r="E288" s="352"/>
      <c r="F288" s="352"/>
      <c r="G288" s="352"/>
      <c r="H288" s="353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354" t="s">
        <v>422</v>
      </c>
      <c r="C289" s="355"/>
      <c r="D289" s="356"/>
      <c r="E289" s="356"/>
      <c r="F289" s="356"/>
      <c r="G289" s="357"/>
      <c r="H289" s="358">
        <f>SUM(G277:G288)</f>
        <v>362177.70603740454</v>
      </c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359"/>
      <c r="C290" s="50"/>
      <c r="D290" s="360"/>
      <c r="E290" s="360"/>
      <c r="F290" s="360"/>
      <c r="G290" s="360"/>
      <c r="H290" s="36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409" t="s">
        <v>1450</v>
      </c>
      <c r="C291" s="52" t="s">
        <v>424</v>
      </c>
      <c r="D291" s="55">
        <v>8</v>
      </c>
      <c r="E291" s="348">
        <f t="shared" ref="E291:E292" si="30">D291*$G$275</f>
        <v>8</v>
      </c>
      <c r="F291" s="352">
        <f>'MANO DE OBRA'!$K$8</f>
        <v>1165.6790978787881</v>
      </c>
      <c r="G291" s="352">
        <f t="shared" ref="G291:G292" si="31">E291*F291</f>
        <v>9325.4327830303046</v>
      </c>
      <c r="H291" s="364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409" t="s">
        <v>1451</v>
      </c>
      <c r="C292" s="52" t="s">
        <v>424</v>
      </c>
      <c r="D292" s="55">
        <v>8</v>
      </c>
      <c r="E292" s="348">
        <f t="shared" si="30"/>
        <v>8</v>
      </c>
      <c r="F292" s="352">
        <f>'MANO DE OBRA'!$K$10</f>
        <v>942.27655587878792</v>
      </c>
      <c r="G292" s="352">
        <f t="shared" si="31"/>
        <v>7538.2124470303033</v>
      </c>
      <c r="H292" s="364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347"/>
      <c r="C293" s="52"/>
      <c r="D293" s="394"/>
      <c r="E293" s="348"/>
      <c r="F293" s="394"/>
      <c r="G293" s="352"/>
      <c r="H293" s="364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390"/>
      <c r="C294" s="52"/>
      <c r="D294" s="394"/>
      <c r="E294" s="348"/>
      <c r="F294" s="394"/>
      <c r="G294" s="352"/>
      <c r="H294" s="365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764" t="s">
        <v>425</v>
      </c>
      <c r="C295" s="689"/>
      <c r="D295" s="689"/>
      <c r="E295" s="689"/>
      <c r="F295" s="689"/>
      <c r="G295" s="765"/>
      <c r="H295" s="366">
        <f>SUM(G291:G294)</f>
        <v>16863.645230060607</v>
      </c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766"/>
      <c r="C296" s="692"/>
      <c r="D296" s="692"/>
      <c r="E296" s="692"/>
      <c r="F296" s="692"/>
      <c r="G296" s="692"/>
      <c r="H296" s="700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347" t="s">
        <v>426</v>
      </c>
      <c r="C297" s="48"/>
      <c r="D297" s="348"/>
      <c r="E297" s="348"/>
      <c r="F297" s="348"/>
      <c r="G297" s="348"/>
      <c r="H297" s="349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347" t="s">
        <v>427</v>
      </c>
      <c r="C298" s="48"/>
      <c r="D298" s="348"/>
      <c r="E298" s="348"/>
      <c r="F298" s="348"/>
      <c r="G298" s="348"/>
      <c r="H298" s="349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351" t="s">
        <v>428</v>
      </c>
      <c r="C299" s="90"/>
      <c r="D299" s="352"/>
      <c r="E299" s="352"/>
      <c r="F299" s="352"/>
      <c r="G299" s="352"/>
      <c r="H299" s="349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368"/>
      <c r="C300" s="355"/>
      <c r="D300" s="355"/>
      <c r="E300" s="355"/>
      <c r="F300" s="355"/>
      <c r="G300" s="369"/>
      <c r="H300" s="358">
        <f>SUM(G299)</f>
        <v>0</v>
      </c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367"/>
      <c r="C301" s="1"/>
      <c r="D301" s="1"/>
      <c r="E301" s="1"/>
      <c r="F301" s="1"/>
      <c r="G301" s="1"/>
      <c r="H301" s="260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370" t="s">
        <v>429</v>
      </c>
      <c r="C302" s="355"/>
      <c r="D302" s="355"/>
      <c r="E302" s="355"/>
      <c r="F302" s="355"/>
      <c r="G302" s="369"/>
      <c r="H302" s="371">
        <f>H289+H295+H300</f>
        <v>379041.35126746516</v>
      </c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367"/>
      <c r="C303" s="1"/>
      <c r="D303" s="1"/>
      <c r="E303" s="1"/>
      <c r="F303" s="1"/>
      <c r="G303" s="1"/>
      <c r="H303" s="372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347" t="s">
        <v>349</v>
      </c>
      <c r="C304" s="48"/>
      <c r="D304" s="49">
        <f>'COEF.RESUMEN'!$H$5</f>
        <v>0.15</v>
      </c>
      <c r="E304" s="48"/>
      <c r="F304" s="48"/>
      <c r="G304" s="48"/>
      <c r="H304" s="350">
        <f>H302*D304</f>
        <v>56856.202690119775</v>
      </c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373"/>
      <c r="C305" s="48"/>
      <c r="D305" s="49"/>
      <c r="E305" s="48"/>
      <c r="F305" s="48"/>
      <c r="G305" s="48"/>
      <c r="H305" s="374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347"/>
      <c r="C306" s="48"/>
      <c r="D306" s="49"/>
      <c r="E306" s="48"/>
      <c r="F306" s="48"/>
      <c r="G306" s="48"/>
      <c r="H306" s="350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347" t="s">
        <v>350</v>
      </c>
      <c r="C307" s="48"/>
      <c r="D307" s="49">
        <f>'COEF.RESUMEN'!$H$6</f>
        <v>0.1</v>
      </c>
      <c r="E307" s="48"/>
      <c r="F307" s="48"/>
      <c r="G307" s="48"/>
      <c r="H307" s="350">
        <f>H302*D307</f>
        <v>37904.135126746514</v>
      </c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347"/>
      <c r="C308" s="48"/>
      <c r="D308" s="49"/>
      <c r="E308" s="48"/>
      <c r="F308" s="48"/>
      <c r="G308" s="48"/>
      <c r="H308" s="374">
        <f>H302+H304+H307</f>
        <v>473801.68908433145</v>
      </c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347" t="s">
        <v>430</v>
      </c>
      <c r="C309" s="48"/>
      <c r="D309" s="49">
        <f>'COEF.RESUMEN'!$H$8</f>
        <v>0.25</v>
      </c>
      <c r="E309" s="48"/>
      <c r="F309" s="48"/>
      <c r="G309" s="48"/>
      <c r="H309" s="350">
        <f>H308*D309</f>
        <v>118450.42227108286</v>
      </c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347"/>
      <c r="C310" s="48"/>
      <c r="D310" s="48"/>
      <c r="E310" s="48"/>
      <c r="F310" s="48"/>
      <c r="G310" s="48"/>
      <c r="H310" s="375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376" t="s">
        <v>431</v>
      </c>
      <c r="C311" s="340"/>
      <c r="D311" s="340"/>
      <c r="E311" s="340"/>
      <c r="F311" s="340"/>
      <c r="G311" s="377"/>
      <c r="H311" s="371">
        <f>H308+H309</f>
        <v>592252.11135541426</v>
      </c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33" hidden="1" customHeight="1">
      <c r="A313" s="1"/>
      <c r="B313" s="708" t="s">
        <v>2177</v>
      </c>
      <c r="C313" s="687"/>
      <c r="D313" s="762" t="s">
        <v>2178</v>
      </c>
      <c r="E313" s="687"/>
      <c r="F313" s="387" t="s">
        <v>167</v>
      </c>
      <c r="G313" s="763">
        <v>1</v>
      </c>
      <c r="H313" s="687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hidden="1" customHeight="1">
      <c r="A314" s="1"/>
      <c r="B314" s="342" t="s">
        <v>416</v>
      </c>
      <c r="C314" s="343" t="s">
        <v>16</v>
      </c>
      <c r="D314" s="342" t="s">
        <v>417</v>
      </c>
      <c r="E314" s="342" t="s">
        <v>418</v>
      </c>
      <c r="F314" s="342" t="s">
        <v>419</v>
      </c>
      <c r="G314" s="342" t="s">
        <v>420</v>
      </c>
      <c r="H314" s="342" t="s">
        <v>421</v>
      </c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hidden="1" customHeight="1">
      <c r="A315" s="1"/>
      <c r="B315" s="378" t="str">
        <f>'LISTA DE PRECIOS '!$D$1890</f>
        <v>Equipo bajo perfil  3 Tr  LG inverter</v>
      </c>
      <c r="C315" s="160" t="s">
        <v>43</v>
      </c>
      <c r="D315" s="345">
        <v>1</v>
      </c>
      <c r="E315" s="348">
        <f t="shared" ref="E315:E316" si="32">D315*$G$313</f>
        <v>1</v>
      </c>
      <c r="F315" s="345">
        <f>'LISTA DE PRECIOS '!$J$1890</f>
        <v>309832.70571970619</v>
      </c>
      <c r="G315" s="352">
        <f t="shared" ref="G315:G316" si="33">E315*F315</f>
        <v>309832.70571970619</v>
      </c>
      <c r="H315" s="346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hidden="1" customHeight="1">
      <c r="A316" s="1"/>
      <c r="B316" s="347" t="str">
        <f>'LISTA DE PRECIOS '!$D$1894</f>
        <v>Kit de instalación de equipo</v>
      </c>
      <c r="C316" s="48" t="s">
        <v>43</v>
      </c>
      <c r="D316" s="348">
        <v>1</v>
      </c>
      <c r="E316" s="348">
        <f t="shared" si="32"/>
        <v>1</v>
      </c>
      <c r="F316" s="348">
        <f>'LISTA DE PRECIOS '!$J$1894</f>
        <v>16583.024785765792</v>
      </c>
      <c r="G316" s="352">
        <f t="shared" si="33"/>
        <v>16583.024785765792</v>
      </c>
      <c r="H316" s="349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hidden="1" customHeight="1">
      <c r="A317" s="1"/>
      <c r="B317" s="347"/>
      <c r="C317" s="48"/>
      <c r="D317" s="348"/>
      <c r="E317" s="348"/>
      <c r="F317" s="348"/>
      <c r="G317" s="352"/>
      <c r="H317" s="349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hidden="1" customHeight="1">
      <c r="A318" s="1"/>
      <c r="B318" s="347"/>
      <c r="C318" s="48"/>
      <c r="D318" s="348"/>
      <c r="E318" s="348"/>
      <c r="F318" s="348"/>
      <c r="G318" s="352"/>
      <c r="H318" s="349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hidden="1" customHeight="1">
      <c r="A319" s="1"/>
      <c r="B319" s="347"/>
      <c r="C319" s="48"/>
      <c r="D319" s="348"/>
      <c r="E319" s="348"/>
      <c r="F319" s="348"/>
      <c r="G319" s="352"/>
      <c r="H319" s="349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hidden="1" customHeight="1">
      <c r="A320" s="1"/>
      <c r="B320" s="396"/>
      <c r="C320" s="48"/>
      <c r="D320" s="348"/>
      <c r="E320" s="348"/>
      <c r="F320" s="348"/>
      <c r="G320" s="352"/>
      <c r="H320" s="349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hidden="1" customHeight="1">
      <c r="A321" s="1"/>
      <c r="B321" s="347"/>
      <c r="C321" s="48"/>
      <c r="D321" s="348"/>
      <c r="E321" s="348"/>
      <c r="F321" s="348"/>
      <c r="G321" s="352"/>
      <c r="H321" s="349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hidden="1" customHeight="1">
      <c r="A322" s="1"/>
      <c r="B322" s="347"/>
      <c r="C322" s="48"/>
      <c r="D322" s="348"/>
      <c r="E322" s="348"/>
      <c r="F322" s="348"/>
      <c r="G322" s="352"/>
      <c r="H322" s="349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hidden="1" customHeight="1">
      <c r="A323" s="1"/>
      <c r="B323" s="347"/>
      <c r="C323" s="48"/>
      <c r="D323" s="348"/>
      <c r="E323" s="348"/>
      <c r="F323" s="348"/>
      <c r="G323" s="352"/>
      <c r="H323" s="349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hidden="1" customHeight="1">
      <c r="A324" s="1"/>
      <c r="B324" s="347"/>
      <c r="C324" s="48"/>
      <c r="D324" s="348"/>
      <c r="E324" s="348"/>
      <c r="F324" s="348"/>
      <c r="G324" s="352"/>
      <c r="H324" s="349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hidden="1" customHeight="1">
      <c r="A325" s="1"/>
      <c r="B325" s="347"/>
      <c r="C325" s="48"/>
      <c r="D325" s="348"/>
      <c r="E325" s="348"/>
      <c r="F325" s="348"/>
      <c r="G325" s="348"/>
      <c r="H325" s="350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hidden="1" customHeight="1">
      <c r="A326" s="1"/>
      <c r="B326" s="351"/>
      <c r="C326" s="90"/>
      <c r="D326" s="352"/>
      <c r="E326" s="352"/>
      <c r="F326" s="352"/>
      <c r="G326" s="352"/>
      <c r="H326" s="353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hidden="1" customHeight="1">
      <c r="A327" s="1"/>
      <c r="B327" s="354" t="s">
        <v>422</v>
      </c>
      <c r="C327" s="355"/>
      <c r="D327" s="356"/>
      <c r="E327" s="356"/>
      <c r="F327" s="356"/>
      <c r="G327" s="357"/>
      <c r="H327" s="358">
        <f>SUM(G315:G326)</f>
        <v>326415.73050547199</v>
      </c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hidden="1" customHeight="1">
      <c r="A328" s="1"/>
      <c r="B328" s="359"/>
      <c r="C328" s="50"/>
      <c r="D328" s="360"/>
      <c r="E328" s="360"/>
      <c r="F328" s="360"/>
      <c r="G328" s="360"/>
      <c r="H328" s="36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hidden="1" customHeight="1">
      <c r="A329" s="1"/>
      <c r="B329" s="409" t="s">
        <v>1450</v>
      </c>
      <c r="C329" s="52" t="s">
        <v>424</v>
      </c>
      <c r="D329" s="55">
        <v>8</v>
      </c>
      <c r="E329" s="348">
        <f t="shared" ref="E329:E330" si="34">D329*$G$313</f>
        <v>8</v>
      </c>
      <c r="F329" s="352">
        <f>'MANO DE OBRA'!$K$8</f>
        <v>1165.6790978787881</v>
      </c>
      <c r="G329" s="352">
        <f t="shared" ref="G329:G330" si="35">E329*F329</f>
        <v>9325.4327830303046</v>
      </c>
      <c r="H329" s="364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hidden="1" customHeight="1">
      <c r="A330" s="1"/>
      <c r="B330" s="409" t="s">
        <v>1451</v>
      </c>
      <c r="C330" s="52" t="s">
        <v>424</v>
      </c>
      <c r="D330" s="55">
        <v>8</v>
      </c>
      <c r="E330" s="348">
        <f t="shared" si="34"/>
        <v>8</v>
      </c>
      <c r="F330" s="352">
        <f>'MANO DE OBRA'!$K$10</f>
        <v>942.27655587878792</v>
      </c>
      <c r="G330" s="352">
        <f t="shared" si="35"/>
        <v>7538.2124470303033</v>
      </c>
      <c r="H330" s="364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hidden="1" customHeight="1">
      <c r="A331" s="1"/>
      <c r="B331" s="347"/>
      <c r="C331" s="52"/>
      <c r="D331" s="394"/>
      <c r="E331" s="348"/>
      <c r="F331" s="394"/>
      <c r="G331" s="352"/>
      <c r="H331" s="364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hidden="1" customHeight="1">
      <c r="A332" s="1"/>
      <c r="B332" s="390"/>
      <c r="C332" s="52"/>
      <c r="D332" s="394"/>
      <c r="E332" s="348"/>
      <c r="F332" s="394"/>
      <c r="G332" s="352"/>
      <c r="H332" s="365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hidden="1" customHeight="1">
      <c r="A333" s="1"/>
      <c r="B333" s="764" t="s">
        <v>425</v>
      </c>
      <c r="C333" s="689"/>
      <c r="D333" s="689"/>
      <c r="E333" s="689"/>
      <c r="F333" s="689"/>
      <c r="G333" s="765"/>
      <c r="H333" s="366">
        <f>SUM(G329:G332)</f>
        <v>16863.645230060607</v>
      </c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hidden="1" customHeight="1">
      <c r="A334" s="1"/>
      <c r="B334" s="766"/>
      <c r="C334" s="692"/>
      <c r="D334" s="692"/>
      <c r="E334" s="692"/>
      <c r="F334" s="692"/>
      <c r="G334" s="692"/>
      <c r="H334" s="700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hidden="1" customHeight="1">
      <c r="A335" s="1"/>
      <c r="B335" s="347" t="s">
        <v>426</v>
      </c>
      <c r="C335" s="48"/>
      <c r="D335" s="348"/>
      <c r="E335" s="348"/>
      <c r="F335" s="348"/>
      <c r="G335" s="348"/>
      <c r="H335" s="349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hidden="1" customHeight="1">
      <c r="A336" s="1"/>
      <c r="B336" s="347" t="s">
        <v>427</v>
      </c>
      <c r="C336" s="48"/>
      <c r="D336" s="348"/>
      <c r="E336" s="348"/>
      <c r="F336" s="348"/>
      <c r="G336" s="348"/>
      <c r="H336" s="349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hidden="1" customHeight="1">
      <c r="A337" s="1"/>
      <c r="B337" s="351" t="s">
        <v>428</v>
      </c>
      <c r="C337" s="90"/>
      <c r="D337" s="352"/>
      <c r="E337" s="352"/>
      <c r="F337" s="352"/>
      <c r="G337" s="352"/>
      <c r="H337" s="349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hidden="1" customHeight="1">
      <c r="A338" s="1"/>
      <c r="B338" s="368"/>
      <c r="C338" s="355"/>
      <c r="D338" s="355"/>
      <c r="E338" s="355"/>
      <c r="F338" s="355"/>
      <c r="G338" s="369"/>
      <c r="H338" s="358">
        <f>SUM(G337)</f>
        <v>0</v>
      </c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hidden="1" customHeight="1">
      <c r="A339" s="1"/>
      <c r="B339" s="367"/>
      <c r="C339" s="1"/>
      <c r="D339" s="1"/>
      <c r="E339" s="1"/>
      <c r="F339" s="1"/>
      <c r="G339" s="1"/>
      <c r="H339" s="260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hidden="1" customHeight="1">
      <c r="A340" s="1"/>
      <c r="B340" s="370" t="s">
        <v>429</v>
      </c>
      <c r="C340" s="355"/>
      <c r="D340" s="355"/>
      <c r="E340" s="355"/>
      <c r="F340" s="355"/>
      <c r="G340" s="369"/>
      <c r="H340" s="371">
        <f>H327+H333+H338</f>
        <v>343279.37573553261</v>
      </c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hidden="1" customHeight="1">
      <c r="A341" s="1"/>
      <c r="B341" s="367"/>
      <c r="C341" s="1"/>
      <c r="D341" s="1"/>
      <c r="E341" s="1"/>
      <c r="F341" s="1"/>
      <c r="G341" s="1"/>
      <c r="H341" s="372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hidden="1" customHeight="1">
      <c r="A342" s="1"/>
      <c r="B342" s="347" t="s">
        <v>349</v>
      </c>
      <c r="C342" s="48"/>
      <c r="D342" s="49">
        <f>'COEF.RESUMEN'!$H$5</f>
        <v>0.15</v>
      </c>
      <c r="E342" s="48"/>
      <c r="F342" s="48"/>
      <c r="G342" s="48"/>
      <c r="H342" s="350">
        <f>H340*D342</f>
        <v>51491.906360329893</v>
      </c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hidden="1" customHeight="1">
      <c r="A343" s="1"/>
      <c r="B343" s="373"/>
      <c r="C343" s="48"/>
      <c r="D343" s="49"/>
      <c r="E343" s="48"/>
      <c r="F343" s="48"/>
      <c r="G343" s="48"/>
      <c r="H343" s="374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hidden="1" customHeight="1">
      <c r="A344" s="1"/>
      <c r="B344" s="347"/>
      <c r="C344" s="48"/>
      <c r="D344" s="49"/>
      <c r="E344" s="48"/>
      <c r="F344" s="48"/>
      <c r="G344" s="48"/>
      <c r="H344" s="350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hidden="1" customHeight="1">
      <c r="A345" s="1"/>
      <c r="B345" s="347" t="s">
        <v>350</v>
      </c>
      <c r="C345" s="48"/>
      <c r="D345" s="49">
        <f>'COEF.RESUMEN'!$H$6</f>
        <v>0.1</v>
      </c>
      <c r="E345" s="48"/>
      <c r="F345" s="48"/>
      <c r="G345" s="48"/>
      <c r="H345" s="350">
        <f>H340*D345</f>
        <v>34327.937573553259</v>
      </c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hidden="1" customHeight="1">
      <c r="A346" s="1"/>
      <c r="B346" s="347"/>
      <c r="C346" s="48"/>
      <c r="D346" s="49"/>
      <c r="E346" s="48"/>
      <c r="F346" s="48"/>
      <c r="G346" s="48"/>
      <c r="H346" s="374">
        <f>H340+H342+H345</f>
        <v>429099.21966941573</v>
      </c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hidden="1" customHeight="1">
      <c r="A347" s="1"/>
      <c r="B347" s="347" t="s">
        <v>430</v>
      </c>
      <c r="C347" s="48"/>
      <c r="D347" s="49">
        <f>'COEF.RESUMEN'!$H$8</f>
        <v>0.25</v>
      </c>
      <c r="E347" s="48"/>
      <c r="F347" s="48"/>
      <c r="G347" s="48"/>
      <c r="H347" s="350">
        <f>H346*D347</f>
        <v>107274.80491735393</v>
      </c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hidden="1" customHeight="1">
      <c r="A348" s="1"/>
      <c r="B348" s="347"/>
      <c r="C348" s="48"/>
      <c r="D348" s="48"/>
      <c r="E348" s="48"/>
      <c r="F348" s="48"/>
      <c r="G348" s="48"/>
      <c r="H348" s="375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hidden="1" customHeight="1">
      <c r="A349" s="1"/>
      <c r="B349" s="376" t="s">
        <v>431</v>
      </c>
      <c r="C349" s="340"/>
      <c r="D349" s="340"/>
      <c r="E349" s="340"/>
      <c r="F349" s="340"/>
      <c r="G349" s="377"/>
      <c r="H349" s="371">
        <f>H346+H347</f>
        <v>536374.02458676964</v>
      </c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hidden="1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28.5" hidden="1" customHeight="1">
      <c r="A351" s="1"/>
      <c r="B351" s="708" t="s">
        <v>2179</v>
      </c>
      <c r="C351" s="687"/>
      <c r="D351" s="762" t="s">
        <v>2180</v>
      </c>
      <c r="E351" s="687"/>
      <c r="F351" s="387" t="s">
        <v>167</v>
      </c>
      <c r="G351" s="763">
        <v>1</v>
      </c>
      <c r="H351" s="687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hidden="1" customHeight="1">
      <c r="A352" s="1"/>
      <c r="B352" s="342" t="s">
        <v>416</v>
      </c>
      <c r="C352" s="343" t="s">
        <v>16</v>
      </c>
      <c r="D352" s="342" t="s">
        <v>417</v>
      </c>
      <c r="E352" s="342" t="s">
        <v>418</v>
      </c>
      <c r="F352" s="342" t="s">
        <v>419</v>
      </c>
      <c r="G352" s="342" t="s">
        <v>420</v>
      </c>
      <c r="H352" s="342" t="s">
        <v>421</v>
      </c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hidden="1" customHeight="1">
      <c r="A353" s="1"/>
      <c r="B353" s="378" t="str">
        <f>'LISTA DE PRECIOS '!$D$1891</f>
        <v>Equipo bajo perfil  6 Tr  LG nverter</v>
      </c>
      <c r="C353" s="160" t="s">
        <v>43</v>
      </c>
      <c r="D353" s="345">
        <v>1</v>
      </c>
      <c r="E353" s="348">
        <f t="shared" ref="E353:E354" si="36">D353*$G$351</f>
        <v>1</v>
      </c>
      <c r="F353" s="345">
        <f>'LISTA DE PRECIOS '!$J$1891</f>
        <v>501584.69284914428</v>
      </c>
      <c r="G353" s="352">
        <f t="shared" ref="G353:G354" si="37">E353*F353</f>
        <v>501584.69284914428</v>
      </c>
      <c r="H353" s="346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hidden="1" customHeight="1">
      <c r="A354" s="1"/>
      <c r="B354" s="347" t="str">
        <f>'LISTA DE PRECIOS '!$D$1894</f>
        <v>Kit de instalación de equipo</v>
      </c>
      <c r="C354" s="48" t="s">
        <v>43</v>
      </c>
      <c r="D354" s="348">
        <v>1</v>
      </c>
      <c r="E354" s="348">
        <f t="shared" si="36"/>
        <v>1</v>
      </c>
      <c r="F354" s="348">
        <f>'LISTA DE PRECIOS '!$J$1894</f>
        <v>16583.024785765792</v>
      </c>
      <c r="G354" s="352">
        <f t="shared" si="37"/>
        <v>16583.024785765792</v>
      </c>
      <c r="H354" s="349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hidden="1" customHeight="1">
      <c r="A355" s="1"/>
      <c r="B355" s="347"/>
      <c r="C355" s="48"/>
      <c r="D355" s="348"/>
      <c r="E355" s="348"/>
      <c r="F355" s="348"/>
      <c r="G355" s="352"/>
      <c r="H355" s="349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hidden="1" customHeight="1">
      <c r="A356" s="1"/>
      <c r="B356" s="347"/>
      <c r="C356" s="48"/>
      <c r="D356" s="348"/>
      <c r="E356" s="348"/>
      <c r="F356" s="348"/>
      <c r="G356" s="352"/>
      <c r="H356" s="349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hidden="1" customHeight="1">
      <c r="A357" s="1"/>
      <c r="B357" s="347"/>
      <c r="C357" s="48"/>
      <c r="D357" s="348"/>
      <c r="E357" s="348"/>
      <c r="F357" s="348"/>
      <c r="G357" s="352"/>
      <c r="H357" s="349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hidden="1" customHeight="1">
      <c r="A358" s="1"/>
      <c r="B358" s="396"/>
      <c r="C358" s="48"/>
      <c r="D358" s="348"/>
      <c r="E358" s="348"/>
      <c r="F358" s="348"/>
      <c r="G358" s="352"/>
      <c r="H358" s="349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hidden="1" customHeight="1">
      <c r="A359" s="1"/>
      <c r="B359" s="347"/>
      <c r="C359" s="48"/>
      <c r="D359" s="348"/>
      <c r="E359" s="348"/>
      <c r="F359" s="348"/>
      <c r="G359" s="352"/>
      <c r="H359" s="349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hidden="1" customHeight="1">
      <c r="A360" s="1"/>
      <c r="B360" s="347"/>
      <c r="C360" s="48"/>
      <c r="D360" s="348"/>
      <c r="E360" s="348"/>
      <c r="F360" s="348"/>
      <c r="G360" s="352"/>
      <c r="H360" s="349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hidden="1" customHeight="1">
      <c r="A361" s="1"/>
      <c r="B361" s="347"/>
      <c r="C361" s="48"/>
      <c r="D361" s="348"/>
      <c r="E361" s="348"/>
      <c r="F361" s="348"/>
      <c r="G361" s="352"/>
      <c r="H361" s="349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hidden="1" customHeight="1">
      <c r="A362" s="1"/>
      <c r="B362" s="347"/>
      <c r="C362" s="48"/>
      <c r="D362" s="348"/>
      <c r="E362" s="348"/>
      <c r="F362" s="348"/>
      <c r="G362" s="352"/>
      <c r="H362" s="349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hidden="1" customHeight="1">
      <c r="A363" s="1"/>
      <c r="B363" s="347"/>
      <c r="C363" s="48"/>
      <c r="D363" s="348"/>
      <c r="E363" s="348"/>
      <c r="F363" s="348"/>
      <c r="G363" s="348"/>
      <c r="H363" s="350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hidden="1" customHeight="1">
      <c r="A364" s="1"/>
      <c r="B364" s="351"/>
      <c r="C364" s="90"/>
      <c r="D364" s="352"/>
      <c r="E364" s="352"/>
      <c r="F364" s="352"/>
      <c r="G364" s="352"/>
      <c r="H364" s="353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hidden="1" customHeight="1">
      <c r="A365" s="1"/>
      <c r="B365" s="354" t="s">
        <v>422</v>
      </c>
      <c r="C365" s="355"/>
      <c r="D365" s="356"/>
      <c r="E365" s="356"/>
      <c r="F365" s="356"/>
      <c r="G365" s="357"/>
      <c r="H365" s="358">
        <f>SUM(G353:G364)</f>
        <v>518167.71763491008</v>
      </c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hidden="1" customHeight="1">
      <c r="A366" s="1"/>
      <c r="B366" s="359"/>
      <c r="C366" s="50"/>
      <c r="D366" s="360"/>
      <c r="E366" s="360"/>
      <c r="F366" s="360"/>
      <c r="G366" s="360"/>
      <c r="H366" s="36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hidden="1" customHeight="1">
      <c r="A367" s="1"/>
      <c r="B367" s="409" t="s">
        <v>1450</v>
      </c>
      <c r="C367" s="52" t="s">
        <v>424</v>
      </c>
      <c r="D367" s="55">
        <v>8</v>
      </c>
      <c r="E367" s="348">
        <f t="shared" ref="E367:E368" si="38">D367*$G$351</f>
        <v>8</v>
      </c>
      <c r="F367" s="352">
        <f>'MANO DE OBRA'!$K$8</f>
        <v>1165.6790978787881</v>
      </c>
      <c r="G367" s="352">
        <f t="shared" ref="G367:G368" si="39">E367*F367</f>
        <v>9325.4327830303046</v>
      </c>
      <c r="H367" s="364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hidden="1" customHeight="1">
      <c r="A368" s="1"/>
      <c r="B368" s="409" t="s">
        <v>1451</v>
      </c>
      <c r="C368" s="52" t="s">
        <v>424</v>
      </c>
      <c r="D368" s="55">
        <v>8</v>
      </c>
      <c r="E368" s="348">
        <f t="shared" si="38"/>
        <v>8</v>
      </c>
      <c r="F368" s="352">
        <f>'MANO DE OBRA'!$K$10</f>
        <v>942.27655587878792</v>
      </c>
      <c r="G368" s="352">
        <f t="shared" si="39"/>
        <v>7538.2124470303033</v>
      </c>
      <c r="H368" s="364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hidden="1" customHeight="1">
      <c r="A369" s="1"/>
      <c r="B369" s="347"/>
      <c r="C369" s="52"/>
      <c r="D369" s="394"/>
      <c r="E369" s="348"/>
      <c r="F369" s="394"/>
      <c r="G369" s="352"/>
      <c r="H369" s="364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hidden="1" customHeight="1">
      <c r="A370" s="1"/>
      <c r="B370" s="390"/>
      <c r="C370" s="52"/>
      <c r="D370" s="394"/>
      <c r="E370" s="348"/>
      <c r="F370" s="394"/>
      <c r="G370" s="352"/>
      <c r="H370" s="365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hidden="1" customHeight="1">
      <c r="A371" s="1"/>
      <c r="B371" s="764" t="s">
        <v>425</v>
      </c>
      <c r="C371" s="689"/>
      <c r="D371" s="689"/>
      <c r="E371" s="689"/>
      <c r="F371" s="689"/>
      <c r="G371" s="765"/>
      <c r="H371" s="366">
        <f>SUM(G367:G370)</f>
        <v>16863.645230060607</v>
      </c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hidden="1" customHeight="1">
      <c r="A372" s="1"/>
      <c r="B372" s="766"/>
      <c r="C372" s="692"/>
      <c r="D372" s="692"/>
      <c r="E372" s="692"/>
      <c r="F372" s="692"/>
      <c r="G372" s="692"/>
      <c r="H372" s="700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hidden="1" customHeight="1">
      <c r="A373" s="1"/>
      <c r="B373" s="347" t="s">
        <v>426</v>
      </c>
      <c r="C373" s="48"/>
      <c r="D373" s="348"/>
      <c r="E373" s="348"/>
      <c r="F373" s="348"/>
      <c r="G373" s="348"/>
      <c r="H373" s="349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hidden="1" customHeight="1">
      <c r="A374" s="1"/>
      <c r="B374" s="347" t="s">
        <v>427</v>
      </c>
      <c r="C374" s="48"/>
      <c r="D374" s="348"/>
      <c r="E374" s="348"/>
      <c r="F374" s="348"/>
      <c r="G374" s="348"/>
      <c r="H374" s="349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hidden="1" customHeight="1">
      <c r="A375" s="1"/>
      <c r="B375" s="351" t="s">
        <v>428</v>
      </c>
      <c r="C375" s="90"/>
      <c r="D375" s="352"/>
      <c r="E375" s="352"/>
      <c r="F375" s="352"/>
      <c r="G375" s="352"/>
      <c r="H375" s="349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hidden="1" customHeight="1">
      <c r="A376" s="1"/>
      <c r="B376" s="368"/>
      <c r="C376" s="355"/>
      <c r="D376" s="355"/>
      <c r="E376" s="355"/>
      <c r="F376" s="355"/>
      <c r="G376" s="369"/>
      <c r="H376" s="358">
        <f>SUM(G375)</f>
        <v>0</v>
      </c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hidden="1" customHeight="1">
      <c r="A377" s="1"/>
      <c r="B377" s="367"/>
      <c r="C377" s="1"/>
      <c r="D377" s="1"/>
      <c r="E377" s="1"/>
      <c r="F377" s="1"/>
      <c r="G377" s="1"/>
      <c r="H377" s="260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hidden="1" customHeight="1">
      <c r="A378" s="1"/>
      <c r="B378" s="370" t="s">
        <v>429</v>
      </c>
      <c r="C378" s="355"/>
      <c r="D378" s="355"/>
      <c r="E378" s="355"/>
      <c r="F378" s="355"/>
      <c r="G378" s="369"/>
      <c r="H378" s="371">
        <f>H365+H371+H376</f>
        <v>535031.3628649707</v>
      </c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hidden="1" customHeight="1">
      <c r="A379" s="1"/>
      <c r="B379" s="367"/>
      <c r="C379" s="1"/>
      <c r="D379" s="1"/>
      <c r="E379" s="1"/>
      <c r="F379" s="1"/>
      <c r="G379" s="1"/>
      <c r="H379" s="372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hidden="1" customHeight="1">
      <c r="A380" s="1"/>
      <c r="B380" s="347" t="s">
        <v>349</v>
      </c>
      <c r="C380" s="48"/>
      <c r="D380" s="49">
        <f>'COEF.RESUMEN'!$H$5</f>
        <v>0.15</v>
      </c>
      <c r="E380" s="48"/>
      <c r="F380" s="48"/>
      <c r="G380" s="48"/>
      <c r="H380" s="350">
        <f>H378*D380</f>
        <v>80254.704429745601</v>
      </c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hidden="1" customHeight="1">
      <c r="A381" s="1"/>
      <c r="B381" s="373"/>
      <c r="C381" s="48"/>
      <c r="D381" s="49"/>
      <c r="E381" s="48"/>
      <c r="F381" s="48"/>
      <c r="G381" s="48"/>
      <c r="H381" s="374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hidden="1" customHeight="1">
      <c r="A382" s="1"/>
      <c r="B382" s="347"/>
      <c r="C382" s="48"/>
      <c r="D382" s="49"/>
      <c r="E382" s="48"/>
      <c r="F382" s="48"/>
      <c r="G382" s="48"/>
      <c r="H382" s="350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hidden="1" customHeight="1">
      <c r="A383" s="1"/>
      <c r="B383" s="347" t="s">
        <v>350</v>
      </c>
      <c r="C383" s="48"/>
      <c r="D383" s="49">
        <f>'COEF.RESUMEN'!$H$6</f>
        <v>0.1</v>
      </c>
      <c r="E383" s="48"/>
      <c r="F383" s="48"/>
      <c r="G383" s="48"/>
      <c r="H383" s="350">
        <f>H378*D383</f>
        <v>53503.136286497072</v>
      </c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hidden="1" customHeight="1">
      <c r="A384" s="1"/>
      <c r="B384" s="347"/>
      <c r="C384" s="48"/>
      <c r="D384" s="49"/>
      <c r="E384" s="48"/>
      <c r="F384" s="48"/>
      <c r="G384" s="48"/>
      <c r="H384" s="374">
        <f>H378+H380+H383</f>
        <v>668789.20358121337</v>
      </c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hidden="1" customHeight="1">
      <c r="A385" s="1"/>
      <c r="B385" s="347" t="s">
        <v>430</v>
      </c>
      <c r="C385" s="48"/>
      <c r="D385" s="49">
        <f>'COEF.RESUMEN'!$H$8</f>
        <v>0.25</v>
      </c>
      <c r="E385" s="48"/>
      <c r="F385" s="48"/>
      <c r="G385" s="48"/>
      <c r="H385" s="350">
        <f>H384*D385</f>
        <v>167197.30089530334</v>
      </c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hidden="1" customHeight="1">
      <c r="A386" s="1"/>
      <c r="B386" s="347"/>
      <c r="C386" s="48"/>
      <c r="D386" s="48"/>
      <c r="E386" s="48"/>
      <c r="F386" s="48"/>
      <c r="G386" s="48"/>
      <c r="H386" s="375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hidden="1" customHeight="1">
      <c r="A387" s="1"/>
      <c r="B387" s="376" t="s">
        <v>431</v>
      </c>
      <c r="C387" s="340"/>
      <c r="D387" s="340"/>
      <c r="E387" s="340"/>
      <c r="F387" s="340"/>
      <c r="G387" s="377"/>
      <c r="H387" s="371">
        <f>H384+H385</f>
        <v>835986.50447651674</v>
      </c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hidden="1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27" hidden="1" customHeight="1">
      <c r="A389" s="1"/>
      <c r="B389" s="708" t="s">
        <v>2181</v>
      </c>
      <c r="C389" s="687"/>
      <c r="D389" s="762" t="s">
        <v>2182</v>
      </c>
      <c r="E389" s="687"/>
      <c r="F389" s="387" t="s">
        <v>167</v>
      </c>
      <c r="G389" s="763">
        <v>1</v>
      </c>
      <c r="H389" s="687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hidden="1" customHeight="1">
      <c r="A390" s="1"/>
      <c r="B390" s="342" t="s">
        <v>416</v>
      </c>
      <c r="C390" s="343" t="s">
        <v>16</v>
      </c>
      <c r="D390" s="342" t="s">
        <v>417</v>
      </c>
      <c r="E390" s="342" t="s">
        <v>418</v>
      </c>
      <c r="F390" s="342" t="s">
        <v>419</v>
      </c>
      <c r="G390" s="342" t="s">
        <v>420</v>
      </c>
      <c r="H390" s="342" t="s">
        <v>421</v>
      </c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hidden="1" customHeight="1">
      <c r="A391" s="1"/>
      <c r="B391" s="378" t="str">
        <f>'LISTA DE PRECIOS '!$D$1892</f>
        <v>Equipo bajo perfil  7,5 Tr  LG inverter</v>
      </c>
      <c r="C391" s="160" t="s">
        <v>43</v>
      </c>
      <c r="D391" s="345">
        <v>1</v>
      </c>
      <c r="E391" s="348">
        <f t="shared" ref="E391:E392" si="40">D391*$G$389</f>
        <v>1</v>
      </c>
      <c r="F391" s="345">
        <f>'LISTA DE PRECIOS '!$J$1892</f>
        <v>701910.65312896972</v>
      </c>
      <c r="G391" s="352">
        <f t="shared" ref="G391:G392" si="41">E391*F391</f>
        <v>701910.65312896972</v>
      </c>
      <c r="H391" s="346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hidden="1" customHeight="1">
      <c r="A392" s="1"/>
      <c r="B392" s="347" t="str">
        <f>'LISTA DE PRECIOS '!$D$1894</f>
        <v>Kit de instalación de equipo</v>
      </c>
      <c r="C392" s="48" t="s">
        <v>43</v>
      </c>
      <c r="D392" s="348">
        <v>1</v>
      </c>
      <c r="E392" s="348">
        <f t="shared" si="40"/>
        <v>1</v>
      </c>
      <c r="F392" s="348">
        <f>'LISTA DE PRECIOS '!$J$1894</f>
        <v>16583.024785765792</v>
      </c>
      <c r="G392" s="352">
        <f t="shared" si="41"/>
        <v>16583.024785765792</v>
      </c>
      <c r="H392" s="349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hidden="1" customHeight="1">
      <c r="A393" s="1"/>
      <c r="B393" s="347"/>
      <c r="C393" s="48"/>
      <c r="D393" s="348"/>
      <c r="E393" s="348"/>
      <c r="F393" s="348"/>
      <c r="G393" s="352"/>
      <c r="H393" s="349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hidden="1" customHeight="1">
      <c r="A394" s="1"/>
      <c r="B394" s="347"/>
      <c r="C394" s="48"/>
      <c r="D394" s="348"/>
      <c r="E394" s="348"/>
      <c r="F394" s="348"/>
      <c r="G394" s="352"/>
      <c r="H394" s="349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hidden="1" customHeight="1">
      <c r="A395" s="1"/>
      <c r="B395" s="347"/>
      <c r="C395" s="48"/>
      <c r="D395" s="348"/>
      <c r="E395" s="348"/>
      <c r="F395" s="348"/>
      <c r="G395" s="352"/>
      <c r="H395" s="349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hidden="1" customHeight="1">
      <c r="A396" s="1"/>
      <c r="B396" s="396"/>
      <c r="C396" s="48"/>
      <c r="D396" s="348"/>
      <c r="E396" s="348"/>
      <c r="F396" s="348"/>
      <c r="G396" s="352"/>
      <c r="H396" s="349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hidden="1" customHeight="1">
      <c r="A397" s="1"/>
      <c r="B397" s="347"/>
      <c r="C397" s="48"/>
      <c r="D397" s="348"/>
      <c r="E397" s="348"/>
      <c r="F397" s="348"/>
      <c r="G397" s="352"/>
      <c r="H397" s="349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hidden="1" customHeight="1">
      <c r="A398" s="1"/>
      <c r="B398" s="347"/>
      <c r="C398" s="48"/>
      <c r="D398" s="348"/>
      <c r="E398" s="348"/>
      <c r="F398" s="348"/>
      <c r="G398" s="352"/>
      <c r="H398" s="349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hidden="1" customHeight="1">
      <c r="A399" s="1"/>
      <c r="B399" s="347"/>
      <c r="C399" s="48"/>
      <c r="D399" s="348"/>
      <c r="E399" s="348"/>
      <c r="F399" s="348"/>
      <c r="G399" s="352"/>
      <c r="H399" s="349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hidden="1" customHeight="1">
      <c r="A400" s="1"/>
      <c r="B400" s="347"/>
      <c r="C400" s="48"/>
      <c r="D400" s="348"/>
      <c r="E400" s="348"/>
      <c r="F400" s="348"/>
      <c r="G400" s="352"/>
      <c r="H400" s="349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hidden="1" customHeight="1">
      <c r="A401" s="1"/>
      <c r="B401" s="347"/>
      <c r="C401" s="48"/>
      <c r="D401" s="348"/>
      <c r="E401" s="348"/>
      <c r="F401" s="348"/>
      <c r="G401" s="348"/>
      <c r="H401" s="350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hidden="1" customHeight="1">
      <c r="A402" s="1"/>
      <c r="B402" s="351"/>
      <c r="C402" s="90"/>
      <c r="D402" s="352"/>
      <c r="E402" s="352"/>
      <c r="F402" s="352"/>
      <c r="G402" s="352"/>
      <c r="H402" s="353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hidden="1" customHeight="1">
      <c r="A403" s="1"/>
      <c r="B403" s="354" t="s">
        <v>422</v>
      </c>
      <c r="C403" s="355"/>
      <c r="D403" s="356"/>
      <c r="E403" s="356"/>
      <c r="F403" s="356"/>
      <c r="G403" s="357"/>
      <c r="H403" s="358">
        <f>SUM(G391:G402)</f>
        <v>718493.67791473551</v>
      </c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hidden="1" customHeight="1">
      <c r="A404" s="1"/>
      <c r="B404" s="359"/>
      <c r="C404" s="50"/>
      <c r="D404" s="360"/>
      <c r="E404" s="360"/>
      <c r="F404" s="360"/>
      <c r="G404" s="360"/>
      <c r="H404" s="36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hidden="1" customHeight="1">
      <c r="A405" s="1"/>
      <c r="B405" s="409" t="s">
        <v>1450</v>
      </c>
      <c r="C405" s="52" t="s">
        <v>424</v>
      </c>
      <c r="D405" s="55">
        <v>8</v>
      </c>
      <c r="E405" s="348">
        <f t="shared" ref="E405:E406" si="42">D405*$G$389</f>
        <v>8</v>
      </c>
      <c r="F405" s="352">
        <f>'MANO DE OBRA'!$K$8</f>
        <v>1165.6790978787881</v>
      </c>
      <c r="G405" s="352">
        <f t="shared" ref="G405:G406" si="43">E405*F405</f>
        <v>9325.4327830303046</v>
      </c>
      <c r="H405" s="364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hidden="1" customHeight="1">
      <c r="A406" s="1"/>
      <c r="B406" s="409" t="s">
        <v>1451</v>
      </c>
      <c r="C406" s="52" t="s">
        <v>424</v>
      </c>
      <c r="D406" s="55">
        <v>8</v>
      </c>
      <c r="E406" s="348">
        <f t="shared" si="42"/>
        <v>8</v>
      </c>
      <c r="F406" s="352">
        <f>'MANO DE OBRA'!$K$10</f>
        <v>942.27655587878792</v>
      </c>
      <c r="G406" s="352">
        <f t="shared" si="43"/>
        <v>7538.2124470303033</v>
      </c>
      <c r="H406" s="364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hidden="1" customHeight="1">
      <c r="A407" s="1"/>
      <c r="B407" s="347"/>
      <c r="C407" s="52"/>
      <c r="D407" s="394"/>
      <c r="E407" s="348"/>
      <c r="F407" s="394"/>
      <c r="G407" s="352"/>
      <c r="H407" s="364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hidden="1" customHeight="1">
      <c r="A408" s="1"/>
      <c r="B408" s="390"/>
      <c r="C408" s="52"/>
      <c r="D408" s="394"/>
      <c r="E408" s="348"/>
      <c r="F408" s="394"/>
      <c r="G408" s="352"/>
      <c r="H408" s="365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hidden="1" customHeight="1">
      <c r="A409" s="1"/>
      <c r="B409" s="764" t="s">
        <v>425</v>
      </c>
      <c r="C409" s="689"/>
      <c r="D409" s="689"/>
      <c r="E409" s="689"/>
      <c r="F409" s="689"/>
      <c r="G409" s="765"/>
      <c r="H409" s="366">
        <f>SUM(G405:G408)</f>
        <v>16863.645230060607</v>
      </c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hidden="1" customHeight="1">
      <c r="A410" s="1"/>
      <c r="B410" s="766"/>
      <c r="C410" s="692"/>
      <c r="D410" s="692"/>
      <c r="E410" s="692"/>
      <c r="F410" s="692"/>
      <c r="G410" s="692"/>
      <c r="H410" s="700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hidden="1" customHeight="1">
      <c r="A411" s="1"/>
      <c r="B411" s="347" t="s">
        <v>426</v>
      </c>
      <c r="C411" s="48"/>
      <c r="D411" s="348"/>
      <c r="E411" s="348"/>
      <c r="F411" s="348"/>
      <c r="G411" s="348"/>
      <c r="H411" s="349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hidden="1" customHeight="1">
      <c r="A412" s="1"/>
      <c r="B412" s="347" t="s">
        <v>427</v>
      </c>
      <c r="C412" s="48"/>
      <c r="D412" s="348"/>
      <c r="E412" s="348"/>
      <c r="F412" s="348"/>
      <c r="G412" s="348"/>
      <c r="H412" s="349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hidden="1" customHeight="1">
      <c r="A413" s="1"/>
      <c r="B413" s="351" t="s">
        <v>428</v>
      </c>
      <c r="C413" s="90"/>
      <c r="D413" s="352"/>
      <c r="E413" s="352"/>
      <c r="F413" s="352"/>
      <c r="G413" s="352"/>
      <c r="H413" s="349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hidden="1" customHeight="1">
      <c r="A414" s="1"/>
      <c r="B414" s="368"/>
      <c r="C414" s="355"/>
      <c r="D414" s="355"/>
      <c r="E414" s="355"/>
      <c r="F414" s="355"/>
      <c r="G414" s="369"/>
      <c r="H414" s="358">
        <f>SUM(G413)</f>
        <v>0</v>
      </c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hidden="1" customHeight="1">
      <c r="A415" s="1"/>
      <c r="B415" s="367"/>
      <c r="C415" s="1"/>
      <c r="D415" s="1"/>
      <c r="E415" s="1"/>
      <c r="F415" s="1"/>
      <c r="G415" s="1"/>
      <c r="H415" s="260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hidden="1" customHeight="1">
      <c r="A416" s="1"/>
      <c r="B416" s="370" t="s">
        <v>429</v>
      </c>
      <c r="C416" s="355"/>
      <c r="D416" s="355"/>
      <c r="E416" s="355"/>
      <c r="F416" s="355"/>
      <c r="G416" s="369"/>
      <c r="H416" s="371">
        <f>H403+H409+H414</f>
        <v>735357.32314479607</v>
      </c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hidden="1" customHeight="1">
      <c r="A417" s="1"/>
      <c r="B417" s="367"/>
      <c r="C417" s="1"/>
      <c r="D417" s="1"/>
      <c r="E417" s="1"/>
      <c r="F417" s="1"/>
      <c r="G417" s="1"/>
      <c r="H417" s="372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hidden="1" customHeight="1">
      <c r="A418" s="1"/>
      <c r="B418" s="347" t="s">
        <v>349</v>
      </c>
      <c r="C418" s="48"/>
      <c r="D418" s="49">
        <f>'COEF.RESUMEN'!$H$5</f>
        <v>0.15</v>
      </c>
      <c r="E418" s="48"/>
      <c r="F418" s="48"/>
      <c r="G418" s="48"/>
      <c r="H418" s="350">
        <f>H416*D418</f>
        <v>110303.59847171941</v>
      </c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hidden="1" customHeight="1">
      <c r="A419" s="1"/>
      <c r="B419" s="373"/>
      <c r="C419" s="48"/>
      <c r="D419" s="49"/>
      <c r="E419" s="48"/>
      <c r="F419" s="48"/>
      <c r="G419" s="48"/>
      <c r="H419" s="374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hidden="1" customHeight="1">
      <c r="A420" s="1"/>
      <c r="B420" s="347"/>
      <c r="C420" s="48"/>
      <c r="D420" s="49"/>
      <c r="E420" s="48"/>
      <c r="F420" s="48"/>
      <c r="G420" s="48"/>
      <c r="H420" s="350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hidden="1" customHeight="1">
      <c r="A421" s="1"/>
      <c r="B421" s="347" t="s">
        <v>350</v>
      </c>
      <c r="C421" s="48"/>
      <c r="D421" s="49">
        <f>'COEF.RESUMEN'!$H$6</f>
        <v>0.1</v>
      </c>
      <c r="E421" s="48"/>
      <c r="F421" s="48"/>
      <c r="G421" s="48"/>
      <c r="H421" s="350">
        <f>H416*D421</f>
        <v>73535.73231447961</v>
      </c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hidden="1" customHeight="1">
      <c r="A422" s="1"/>
      <c r="B422" s="347"/>
      <c r="C422" s="48"/>
      <c r="D422" s="49"/>
      <c r="E422" s="48"/>
      <c r="F422" s="48"/>
      <c r="G422" s="48"/>
      <c r="H422" s="374">
        <f>H416+H418+H421</f>
        <v>919196.65393099515</v>
      </c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hidden="1" customHeight="1">
      <c r="A423" s="1"/>
      <c r="B423" s="347" t="s">
        <v>430</v>
      </c>
      <c r="C423" s="48"/>
      <c r="D423" s="49">
        <f>'COEF.RESUMEN'!$H$8</f>
        <v>0.25</v>
      </c>
      <c r="E423" s="48"/>
      <c r="F423" s="48"/>
      <c r="G423" s="48"/>
      <c r="H423" s="350">
        <f>H422*D423</f>
        <v>229799.16348274879</v>
      </c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hidden="1" customHeight="1">
      <c r="A424" s="1"/>
      <c r="B424" s="347"/>
      <c r="C424" s="48"/>
      <c r="D424" s="48"/>
      <c r="E424" s="48"/>
      <c r="F424" s="48"/>
      <c r="G424" s="48"/>
      <c r="H424" s="375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hidden="1" customHeight="1">
      <c r="A425" s="1"/>
      <c r="B425" s="376" t="s">
        <v>431</v>
      </c>
      <c r="C425" s="340"/>
      <c r="D425" s="340"/>
      <c r="E425" s="340"/>
      <c r="F425" s="340"/>
      <c r="G425" s="377"/>
      <c r="H425" s="371">
        <f>H422+H423</f>
        <v>1148995.8174137441</v>
      </c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hidden="1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27.75" hidden="1" customHeight="1">
      <c r="A427" s="1"/>
      <c r="B427" s="708" t="s">
        <v>2183</v>
      </c>
      <c r="C427" s="687"/>
      <c r="D427" s="762" t="s">
        <v>2184</v>
      </c>
      <c r="E427" s="687"/>
      <c r="F427" s="387" t="s">
        <v>167</v>
      </c>
      <c r="G427" s="763">
        <v>1</v>
      </c>
      <c r="H427" s="687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hidden="1" customHeight="1">
      <c r="A428" s="1"/>
      <c r="B428" s="342" t="s">
        <v>416</v>
      </c>
      <c r="C428" s="343" t="s">
        <v>16</v>
      </c>
      <c r="D428" s="342" t="s">
        <v>417</v>
      </c>
      <c r="E428" s="342" t="s">
        <v>418</v>
      </c>
      <c r="F428" s="342" t="s">
        <v>419</v>
      </c>
      <c r="G428" s="342" t="s">
        <v>420</v>
      </c>
      <c r="H428" s="342" t="s">
        <v>421</v>
      </c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hidden="1" customHeight="1">
      <c r="A429" s="1"/>
      <c r="B429" s="378" t="str">
        <f>'LISTA DE PRECIOS '!$D$1893</f>
        <v>Equipo bajo perfil  10 Tr  LG inverter</v>
      </c>
      <c r="C429" s="160" t="s">
        <v>43</v>
      </c>
      <c r="D429" s="345">
        <v>1</v>
      </c>
      <c r="E429" s="348">
        <f t="shared" ref="E429:E430" si="44">D429*$G$427</f>
        <v>1</v>
      </c>
      <c r="F429" s="345">
        <f>'LISTA DE PRECIOS '!$J$1893</f>
        <v>971260.45966841502</v>
      </c>
      <c r="G429" s="352">
        <f t="shared" ref="G429:G430" si="45">E429*F429</f>
        <v>971260.45966841502</v>
      </c>
      <c r="H429" s="346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hidden="1" customHeight="1">
      <c r="A430" s="1"/>
      <c r="B430" s="347" t="str">
        <f>'LISTA DE PRECIOS '!$D$1894</f>
        <v>Kit de instalación de equipo</v>
      </c>
      <c r="C430" s="48" t="s">
        <v>43</v>
      </c>
      <c r="D430" s="348">
        <v>1</v>
      </c>
      <c r="E430" s="348">
        <f t="shared" si="44"/>
        <v>1</v>
      </c>
      <c r="F430" s="348">
        <f>'LISTA DE PRECIOS '!$J$1894</f>
        <v>16583.024785765792</v>
      </c>
      <c r="G430" s="352">
        <f t="shared" si="45"/>
        <v>16583.024785765792</v>
      </c>
      <c r="H430" s="349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hidden="1" customHeight="1">
      <c r="A431" s="1"/>
      <c r="B431" s="347"/>
      <c r="C431" s="48"/>
      <c r="D431" s="348"/>
      <c r="E431" s="348"/>
      <c r="F431" s="348"/>
      <c r="G431" s="352"/>
      <c r="H431" s="349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hidden="1" customHeight="1">
      <c r="A432" s="1"/>
      <c r="B432" s="347"/>
      <c r="C432" s="48"/>
      <c r="D432" s="348"/>
      <c r="E432" s="348"/>
      <c r="F432" s="348"/>
      <c r="G432" s="352"/>
      <c r="H432" s="349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hidden="1" customHeight="1">
      <c r="A433" s="1"/>
      <c r="B433" s="347"/>
      <c r="C433" s="48"/>
      <c r="D433" s="348"/>
      <c r="E433" s="348"/>
      <c r="F433" s="348"/>
      <c r="G433" s="352"/>
      <c r="H433" s="349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hidden="1" customHeight="1">
      <c r="A434" s="1"/>
      <c r="B434" s="396"/>
      <c r="C434" s="48"/>
      <c r="D434" s="348"/>
      <c r="E434" s="348"/>
      <c r="F434" s="348"/>
      <c r="G434" s="352"/>
      <c r="H434" s="349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hidden="1" customHeight="1">
      <c r="A435" s="1"/>
      <c r="B435" s="347"/>
      <c r="C435" s="48"/>
      <c r="D435" s="348"/>
      <c r="E435" s="348"/>
      <c r="F435" s="348"/>
      <c r="G435" s="352"/>
      <c r="H435" s="349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hidden="1" customHeight="1">
      <c r="A436" s="1"/>
      <c r="B436" s="347"/>
      <c r="C436" s="48"/>
      <c r="D436" s="348"/>
      <c r="E436" s="348"/>
      <c r="F436" s="348"/>
      <c r="G436" s="352"/>
      <c r="H436" s="349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hidden="1" customHeight="1">
      <c r="A437" s="1"/>
      <c r="B437" s="347"/>
      <c r="C437" s="48"/>
      <c r="D437" s="348"/>
      <c r="E437" s="348"/>
      <c r="F437" s="348"/>
      <c r="G437" s="352"/>
      <c r="H437" s="349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hidden="1" customHeight="1">
      <c r="A438" s="1"/>
      <c r="B438" s="347"/>
      <c r="C438" s="48"/>
      <c r="D438" s="348"/>
      <c r="E438" s="348"/>
      <c r="F438" s="348"/>
      <c r="G438" s="352"/>
      <c r="H438" s="349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hidden="1" customHeight="1">
      <c r="A439" s="1"/>
      <c r="B439" s="347"/>
      <c r="C439" s="48"/>
      <c r="D439" s="348"/>
      <c r="E439" s="348"/>
      <c r="F439" s="348"/>
      <c r="G439" s="348"/>
      <c r="H439" s="350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hidden="1" customHeight="1">
      <c r="A440" s="1"/>
      <c r="B440" s="351"/>
      <c r="C440" s="90"/>
      <c r="D440" s="352"/>
      <c r="E440" s="352"/>
      <c r="F440" s="352"/>
      <c r="G440" s="352"/>
      <c r="H440" s="353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hidden="1" customHeight="1">
      <c r="A441" s="1"/>
      <c r="B441" s="354" t="s">
        <v>422</v>
      </c>
      <c r="C441" s="355"/>
      <c r="D441" s="356"/>
      <c r="E441" s="356"/>
      <c r="F441" s="356"/>
      <c r="G441" s="357"/>
      <c r="H441" s="358">
        <f>SUM(G429:G440)</f>
        <v>987843.48445418081</v>
      </c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hidden="1" customHeight="1">
      <c r="A442" s="1"/>
      <c r="B442" s="359"/>
      <c r="C442" s="50"/>
      <c r="D442" s="360"/>
      <c r="E442" s="360"/>
      <c r="F442" s="360"/>
      <c r="G442" s="360"/>
      <c r="H442" s="36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hidden="1" customHeight="1">
      <c r="A443" s="1"/>
      <c r="B443" s="409" t="s">
        <v>1450</v>
      </c>
      <c r="C443" s="52" t="s">
        <v>424</v>
      </c>
      <c r="D443" s="55">
        <v>8</v>
      </c>
      <c r="E443" s="348">
        <f t="shared" ref="E443:E444" si="46">D443*$G$427</f>
        <v>8</v>
      </c>
      <c r="F443" s="352">
        <f>'MANO DE OBRA'!$K$8</f>
        <v>1165.6790978787881</v>
      </c>
      <c r="G443" s="352">
        <f t="shared" ref="G443:G444" si="47">E443*F443</f>
        <v>9325.4327830303046</v>
      </c>
      <c r="H443" s="364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hidden="1" customHeight="1">
      <c r="A444" s="1"/>
      <c r="B444" s="409" t="s">
        <v>1451</v>
      </c>
      <c r="C444" s="52" t="s">
        <v>424</v>
      </c>
      <c r="D444" s="55">
        <v>8</v>
      </c>
      <c r="E444" s="348">
        <f t="shared" si="46"/>
        <v>8</v>
      </c>
      <c r="F444" s="352">
        <f>'MANO DE OBRA'!$K$10</f>
        <v>942.27655587878792</v>
      </c>
      <c r="G444" s="352">
        <f t="shared" si="47"/>
        <v>7538.2124470303033</v>
      </c>
      <c r="H444" s="364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hidden="1" customHeight="1">
      <c r="A445" s="1"/>
      <c r="B445" s="347"/>
      <c r="C445" s="52"/>
      <c r="D445" s="394"/>
      <c r="E445" s="348"/>
      <c r="F445" s="394"/>
      <c r="G445" s="352"/>
      <c r="H445" s="364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hidden="1" customHeight="1">
      <c r="A446" s="1"/>
      <c r="B446" s="390"/>
      <c r="C446" s="52"/>
      <c r="D446" s="394"/>
      <c r="E446" s="348"/>
      <c r="F446" s="394"/>
      <c r="G446" s="352"/>
      <c r="H446" s="365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hidden="1" customHeight="1">
      <c r="A447" s="1"/>
      <c r="B447" s="764" t="s">
        <v>425</v>
      </c>
      <c r="C447" s="689"/>
      <c r="D447" s="689"/>
      <c r="E447" s="689"/>
      <c r="F447" s="689"/>
      <c r="G447" s="765"/>
      <c r="H447" s="366">
        <f>SUM(G443:G446)</f>
        <v>16863.645230060607</v>
      </c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hidden="1" customHeight="1">
      <c r="A448" s="1"/>
      <c r="B448" s="766"/>
      <c r="C448" s="692"/>
      <c r="D448" s="692"/>
      <c r="E448" s="692"/>
      <c r="F448" s="692"/>
      <c r="G448" s="692"/>
      <c r="H448" s="700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hidden="1" customHeight="1">
      <c r="A449" s="1"/>
      <c r="B449" s="347" t="s">
        <v>426</v>
      </c>
      <c r="C449" s="48"/>
      <c r="D449" s="348"/>
      <c r="E449" s="348"/>
      <c r="F449" s="348"/>
      <c r="G449" s="348"/>
      <c r="H449" s="349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hidden="1" customHeight="1">
      <c r="A450" s="1"/>
      <c r="B450" s="347" t="s">
        <v>427</v>
      </c>
      <c r="C450" s="48"/>
      <c r="D450" s="348"/>
      <c r="E450" s="348"/>
      <c r="F450" s="348"/>
      <c r="G450" s="348"/>
      <c r="H450" s="349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hidden="1" customHeight="1">
      <c r="A451" s="1"/>
      <c r="B451" s="351" t="s">
        <v>428</v>
      </c>
      <c r="C451" s="90"/>
      <c r="D451" s="352"/>
      <c r="E451" s="352"/>
      <c r="F451" s="352"/>
      <c r="G451" s="352"/>
      <c r="H451" s="349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hidden="1" customHeight="1">
      <c r="A452" s="1"/>
      <c r="B452" s="368"/>
      <c r="C452" s="355"/>
      <c r="D452" s="355"/>
      <c r="E452" s="355"/>
      <c r="F452" s="355"/>
      <c r="G452" s="369"/>
      <c r="H452" s="358">
        <f>SUM(G451)</f>
        <v>0</v>
      </c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hidden="1" customHeight="1">
      <c r="A453" s="1"/>
      <c r="B453" s="367"/>
      <c r="C453" s="1"/>
      <c r="D453" s="1"/>
      <c r="E453" s="1"/>
      <c r="F453" s="1"/>
      <c r="G453" s="1"/>
      <c r="H453" s="260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hidden="1" customHeight="1">
      <c r="A454" s="1"/>
      <c r="B454" s="370" t="s">
        <v>429</v>
      </c>
      <c r="C454" s="355"/>
      <c r="D454" s="355"/>
      <c r="E454" s="355"/>
      <c r="F454" s="355"/>
      <c r="G454" s="369"/>
      <c r="H454" s="371">
        <f>H441+H447+H452</f>
        <v>1004707.1296842414</v>
      </c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hidden="1" customHeight="1">
      <c r="A455" s="1"/>
      <c r="B455" s="367"/>
      <c r="C455" s="1"/>
      <c r="D455" s="1"/>
      <c r="E455" s="1"/>
      <c r="F455" s="1"/>
      <c r="G455" s="1"/>
      <c r="H455" s="372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hidden="1" customHeight="1">
      <c r="A456" s="1"/>
      <c r="B456" s="347" t="s">
        <v>349</v>
      </c>
      <c r="C456" s="48"/>
      <c r="D456" s="49">
        <f>'COEF.RESUMEN'!$H$5</f>
        <v>0.15</v>
      </c>
      <c r="E456" s="48"/>
      <c r="F456" s="48"/>
      <c r="G456" s="48"/>
      <c r="H456" s="350">
        <f>H454*D456</f>
        <v>150706.06945263621</v>
      </c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hidden="1" customHeight="1">
      <c r="A457" s="1"/>
      <c r="B457" s="373"/>
      <c r="C457" s="48"/>
      <c r="D457" s="49"/>
      <c r="E457" s="48"/>
      <c r="F457" s="48"/>
      <c r="G457" s="48"/>
      <c r="H457" s="374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hidden="1" customHeight="1">
      <c r="A458" s="1"/>
      <c r="B458" s="347"/>
      <c r="C458" s="48"/>
      <c r="D458" s="49"/>
      <c r="E458" s="48"/>
      <c r="F458" s="48"/>
      <c r="G458" s="48"/>
      <c r="H458" s="350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hidden="1" customHeight="1">
      <c r="A459" s="1"/>
      <c r="B459" s="347" t="s">
        <v>350</v>
      </c>
      <c r="C459" s="48"/>
      <c r="D459" s="49">
        <f>'COEF.RESUMEN'!$H$6</f>
        <v>0.1</v>
      </c>
      <c r="E459" s="48"/>
      <c r="F459" s="48"/>
      <c r="G459" s="48"/>
      <c r="H459" s="350">
        <f>H454*D459</f>
        <v>100470.71296842414</v>
      </c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hidden="1" customHeight="1">
      <c r="A460" s="1"/>
      <c r="B460" s="347"/>
      <c r="C460" s="48"/>
      <c r="D460" s="49"/>
      <c r="E460" s="48"/>
      <c r="F460" s="48"/>
      <c r="G460" s="48"/>
      <c r="H460" s="374">
        <f>H454+H456+H459</f>
        <v>1255883.9121053019</v>
      </c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hidden="1" customHeight="1">
      <c r="A461" s="1"/>
      <c r="B461" s="347" t="s">
        <v>430</v>
      </c>
      <c r="C461" s="48"/>
      <c r="D461" s="49">
        <f>'COEF.RESUMEN'!$H$8</f>
        <v>0.25</v>
      </c>
      <c r="E461" s="48"/>
      <c r="F461" s="48"/>
      <c r="G461" s="48"/>
      <c r="H461" s="350">
        <f>H460*D461</f>
        <v>313970.97802632547</v>
      </c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hidden="1" customHeight="1">
      <c r="A462" s="1"/>
      <c r="B462" s="347"/>
      <c r="C462" s="48"/>
      <c r="D462" s="48"/>
      <c r="E462" s="48"/>
      <c r="F462" s="48"/>
      <c r="G462" s="48"/>
      <c r="H462" s="375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hidden="1" customHeight="1">
      <c r="A463" s="1"/>
      <c r="B463" s="376" t="s">
        <v>431</v>
      </c>
      <c r="C463" s="340"/>
      <c r="D463" s="340"/>
      <c r="E463" s="340"/>
      <c r="F463" s="340"/>
      <c r="G463" s="377"/>
      <c r="H463" s="371">
        <f>H460+H461</f>
        <v>1569854.8901316272</v>
      </c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hidden="1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54.75" hidden="1" customHeight="1">
      <c r="A465" s="1"/>
      <c r="B465" s="708" t="s">
        <v>2185</v>
      </c>
      <c r="C465" s="687"/>
      <c r="D465" s="762" t="s">
        <v>2186</v>
      </c>
      <c r="E465" s="687"/>
      <c r="F465" s="387" t="s">
        <v>167</v>
      </c>
      <c r="G465" s="763">
        <v>1</v>
      </c>
      <c r="H465" s="687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hidden="1" customHeight="1">
      <c r="A466" s="1"/>
      <c r="B466" s="342" t="s">
        <v>416</v>
      </c>
      <c r="C466" s="343" t="s">
        <v>16</v>
      </c>
      <c r="D466" s="342" t="s">
        <v>417</v>
      </c>
      <c r="E466" s="342" t="s">
        <v>418</v>
      </c>
      <c r="F466" s="342" t="s">
        <v>419</v>
      </c>
      <c r="G466" s="342" t="s">
        <v>420</v>
      </c>
      <c r="H466" s="342" t="s">
        <v>421</v>
      </c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29.25" hidden="1" customHeight="1">
      <c r="A467" s="1"/>
      <c r="B467" s="378" t="str">
        <f>'LISTA DE PRECIOS '!$D$1895</f>
        <v>Equipo de Aire Acondicionado SPLIT CASSETTE de embutir frio-calor por bomba 6000 frigorias/hora</v>
      </c>
      <c r="C467" s="160" t="s">
        <v>43</v>
      </c>
      <c r="D467" s="345">
        <v>1</v>
      </c>
      <c r="E467" s="348">
        <f t="shared" ref="E467:E468" si="48">D467*$G$465</f>
        <v>1</v>
      </c>
      <c r="F467" s="345">
        <f>'LISTA DE PRECIOS '!$J$1895</f>
        <v>239690.46494169795</v>
      </c>
      <c r="G467" s="352">
        <f t="shared" ref="G467:G468" si="49">E467*F467</f>
        <v>239690.46494169795</v>
      </c>
      <c r="H467" s="346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hidden="1" customHeight="1">
      <c r="A468" s="1"/>
      <c r="B468" s="347" t="str">
        <f>'LISTA DE PRECIOS '!$D$1894</f>
        <v>Kit de instalación de equipo</v>
      </c>
      <c r="C468" s="48" t="s">
        <v>43</v>
      </c>
      <c r="D468" s="348">
        <v>1</v>
      </c>
      <c r="E468" s="348">
        <f t="shared" si="48"/>
        <v>1</v>
      </c>
      <c r="F468" s="348">
        <f>'LISTA DE PRECIOS '!$J$1894</f>
        <v>16583.024785765792</v>
      </c>
      <c r="G468" s="352">
        <f t="shared" si="49"/>
        <v>16583.024785765792</v>
      </c>
      <c r="H468" s="349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hidden="1" customHeight="1">
      <c r="A469" s="1"/>
      <c r="B469" s="347"/>
      <c r="C469" s="48"/>
      <c r="D469" s="348"/>
      <c r="E469" s="348"/>
      <c r="F469" s="348"/>
      <c r="G469" s="352"/>
      <c r="H469" s="349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hidden="1" customHeight="1">
      <c r="A470" s="1"/>
      <c r="B470" s="347"/>
      <c r="C470" s="48"/>
      <c r="D470" s="348"/>
      <c r="E470" s="348"/>
      <c r="F470" s="348"/>
      <c r="G470" s="352"/>
      <c r="H470" s="349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hidden="1" customHeight="1">
      <c r="A471" s="1"/>
      <c r="B471" s="347"/>
      <c r="C471" s="48"/>
      <c r="D471" s="348"/>
      <c r="E471" s="348"/>
      <c r="F471" s="348"/>
      <c r="G471" s="352"/>
      <c r="H471" s="349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hidden="1" customHeight="1">
      <c r="A472" s="1"/>
      <c r="B472" s="396"/>
      <c r="C472" s="48"/>
      <c r="D472" s="348"/>
      <c r="E472" s="348"/>
      <c r="F472" s="348"/>
      <c r="G472" s="352"/>
      <c r="H472" s="349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hidden="1" customHeight="1">
      <c r="A473" s="1"/>
      <c r="B473" s="347"/>
      <c r="C473" s="48"/>
      <c r="D473" s="348"/>
      <c r="E473" s="348"/>
      <c r="F473" s="348"/>
      <c r="G473" s="352"/>
      <c r="H473" s="349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hidden="1" customHeight="1">
      <c r="A474" s="1"/>
      <c r="B474" s="347"/>
      <c r="C474" s="48"/>
      <c r="D474" s="348"/>
      <c r="E474" s="348"/>
      <c r="F474" s="348"/>
      <c r="G474" s="352"/>
      <c r="H474" s="349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hidden="1" customHeight="1">
      <c r="A475" s="1"/>
      <c r="B475" s="347"/>
      <c r="C475" s="48"/>
      <c r="D475" s="348"/>
      <c r="E475" s="348"/>
      <c r="F475" s="348"/>
      <c r="G475" s="352"/>
      <c r="H475" s="349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hidden="1" customHeight="1">
      <c r="A476" s="1"/>
      <c r="B476" s="347"/>
      <c r="C476" s="48"/>
      <c r="D476" s="348"/>
      <c r="E476" s="348"/>
      <c r="F476" s="348"/>
      <c r="G476" s="352"/>
      <c r="H476" s="349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hidden="1" customHeight="1">
      <c r="A477" s="1"/>
      <c r="B477" s="347"/>
      <c r="C477" s="48"/>
      <c r="D477" s="348"/>
      <c r="E477" s="348"/>
      <c r="F477" s="348"/>
      <c r="G477" s="348"/>
      <c r="H477" s="350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hidden="1" customHeight="1">
      <c r="A478" s="1"/>
      <c r="B478" s="351"/>
      <c r="C478" s="90"/>
      <c r="D478" s="352"/>
      <c r="E478" s="352"/>
      <c r="F478" s="352"/>
      <c r="G478" s="352"/>
      <c r="H478" s="353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hidden="1" customHeight="1">
      <c r="A479" s="1"/>
      <c r="B479" s="354" t="s">
        <v>422</v>
      </c>
      <c r="C479" s="355"/>
      <c r="D479" s="356"/>
      <c r="E479" s="356"/>
      <c r="F479" s="356"/>
      <c r="G479" s="357"/>
      <c r="H479" s="358">
        <f>SUM(G467:G478)</f>
        <v>256273.48972746375</v>
      </c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hidden="1" customHeight="1">
      <c r="A480" s="1"/>
      <c r="B480" s="359"/>
      <c r="C480" s="50"/>
      <c r="D480" s="360"/>
      <c r="E480" s="360"/>
      <c r="F480" s="360"/>
      <c r="G480" s="360"/>
      <c r="H480" s="36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hidden="1" customHeight="1">
      <c r="A481" s="1"/>
      <c r="B481" s="409" t="s">
        <v>1450</v>
      </c>
      <c r="C481" s="52" t="s">
        <v>424</v>
      </c>
      <c r="D481" s="55">
        <v>8</v>
      </c>
      <c r="E481" s="348">
        <f t="shared" ref="E481:E482" si="50">D481*$G$465</f>
        <v>8</v>
      </c>
      <c r="F481" s="352">
        <f>'MANO DE OBRA'!$K$8</f>
        <v>1165.6790978787881</v>
      </c>
      <c r="G481" s="352">
        <f t="shared" ref="G481:G482" si="51">E481*F481</f>
        <v>9325.4327830303046</v>
      </c>
      <c r="H481" s="364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hidden="1" customHeight="1">
      <c r="A482" s="1"/>
      <c r="B482" s="409" t="s">
        <v>1451</v>
      </c>
      <c r="C482" s="52" t="s">
        <v>424</v>
      </c>
      <c r="D482" s="55">
        <v>8</v>
      </c>
      <c r="E482" s="348">
        <f t="shared" si="50"/>
        <v>8</v>
      </c>
      <c r="F482" s="352">
        <f>'MANO DE OBRA'!$K$10</f>
        <v>942.27655587878792</v>
      </c>
      <c r="G482" s="352">
        <f t="shared" si="51"/>
        <v>7538.2124470303033</v>
      </c>
      <c r="H482" s="364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hidden="1" customHeight="1">
      <c r="A483" s="1"/>
      <c r="B483" s="347"/>
      <c r="C483" s="52"/>
      <c r="D483" s="394"/>
      <c r="E483" s="348"/>
      <c r="F483" s="394"/>
      <c r="G483" s="352"/>
      <c r="H483" s="364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hidden="1" customHeight="1">
      <c r="A484" s="1"/>
      <c r="B484" s="390"/>
      <c r="C484" s="52"/>
      <c r="D484" s="394"/>
      <c r="E484" s="348"/>
      <c r="F484" s="394"/>
      <c r="G484" s="352"/>
      <c r="H484" s="365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hidden="1" customHeight="1">
      <c r="A485" s="1"/>
      <c r="B485" s="764" t="s">
        <v>425</v>
      </c>
      <c r="C485" s="689"/>
      <c r="D485" s="689"/>
      <c r="E485" s="689"/>
      <c r="F485" s="689"/>
      <c r="G485" s="765"/>
      <c r="H485" s="366">
        <f>SUM(G481:G484)</f>
        <v>16863.645230060607</v>
      </c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hidden="1" customHeight="1">
      <c r="A486" s="1"/>
      <c r="B486" s="766"/>
      <c r="C486" s="692"/>
      <c r="D486" s="692"/>
      <c r="E486" s="692"/>
      <c r="F486" s="692"/>
      <c r="G486" s="692"/>
      <c r="H486" s="700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hidden="1" customHeight="1">
      <c r="A487" s="1"/>
      <c r="B487" s="347" t="s">
        <v>426</v>
      </c>
      <c r="C487" s="48"/>
      <c r="D487" s="348"/>
      <c r="E487" s="348"/>
      <c r="F487" s="348"/>
      <c r="G487" s="348"/>
      <c r="H487" s="349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hidden="1" customHeight="1">
      <c r="A488" s="1"/>
      <c r="B488" s="347" t="s">
        <v>427</v>
      </c>
      <c r="C488" s="48"/>
      <c r="D488" s="348"/>
      <c r="E488" s="348"/>
      <c r="F488" s="348"/>
      <c r="G488" s="348"/>
      <c r="H488" s="349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hidden="1" customHeight="1">
      <c r="A489" s="1"/>
      <c r="B489" s="351" t="s">
        <v>428</v>
      </c>
      <c r="C489" s="90"/>
      <c r="D489" s="352"/>
      <c r="E489" s="352"/>
      <c r="F489" s="352"/>
      <c r="G489" s="352"/>
      <c r="H489" s="349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hidden="1" customHeight="1">
      <c r="A490" s="1"/>
      <c r="B490" s="368"/>
      <c r="C490" s="355"/>
      <c r="D490" s="355"/>
      <c r="E490" s="355"/>
      <c r="F490" s="355"/>
      <c r="G490" s="369"/>
      <c r="H490" s="358">
        <f>SUM(G489)</f>
        <v>0</v>
      </c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hidden="1" customHeight="1">
      <c r="A491" s="1"/>
      <c r="B491" s="367"/>
      <c r="C491" s="1"/>
      <c r="D491" s="1"/>
      <c r="E491" s="1"/>
      <c r="F491" s="1"/>
      <c r="G491" s="1"/>
      <c r="H491" s="260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hidden="1" customHeight="1">
      <c r="A492" s="1"/>
      <c r="B492" s="370" t="s">
        <v>429</v>
      </c>
      <c r="C492" s="355"/>
      <c r="D492" s="355"/>
      <c r="E492" s="355"/>
      <c r="F492" s="355"/>
      <c r="G492" s="369"/>
      <c r="H492" s="371">
        <f>H479+H485+H490</f>
        <v>273137.13495752437</v>
      </c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hidden="1" customHeight="1">
      <c r="A493" s="1"/>
      <c r="B493" s="367"/>
      <c r="C493" s="1"/>
      <c r="D493" s="1"/>
      <c r="E493" s="1"/>
      <c r="F493" s="1"/>
      <c r="G493" s="1"/>
      <c r="H493" s="372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hidden="1" customHeight="1">
      <c r="A494" s="1"/>
      <c r="B494" s="347" t="s">
        <v>349</v>
      </c>
      <c r="C494" s="48"/>
      <c r="D494" s="49">
        <f>'COEF.RESUMEN'!$H$5</f>
        <v>0.15</v>
      </c>
      <c r="E494" s="48"/>
      <c r="F494" s="48"/>
      <c r="G494" s="48"/>
      <c r="H494" s="350">
        <f>H492*D494</f>
        <v>40970.570243628652</v>
      </c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hidden="1" customHeight="1">
      <c r="A495" s="1"/>
      <c r="B495" s="373"/>
      <c r="C495" s="48"/>
      <c r="D495" s="49"/>
      <c r="E495" s="48"/>
      <c r="F495" s="48"/>
      <c r="G495" s="48"/>
      <c r="H495" s="374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hidden="1" customHeight="1">
      <c r="A496" s="1"/>
      <c r="B496" s="347"/>
      <c r="C496" s="48"/>
      <c r="D496" s="49"/>
      <c r="E496" s="48"/>
      <c r="F496" s="48"/>
      <c r="G496" s="48"/>
      <c r="H496" s="350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hidden="1" customHeight="1">
      <c r="A497" s="1"/>
      <c r="B497" s="347" t="s">
        <v>350</v>
      </c>
      <c r="C497" s="48"/>
      <c r="D497" s="49">
        <f>'COEF.RESUMEN'!$H$6</f>
        <v>0.1</v>
      </c>
      <c r="E497" s="48"/>
      <c r="F497" s="48"/>
      <c r="G497" s="48"/>
      <c r="H497" s="350">
        <f>H492*D497</f>
        <v>27313.713495752439</v>
      </c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hidden="1" customHeight="1">
      <c r="A498" s="1"/>
      <c r="B498" s="347"/>
      <c r="C498" s="48"/>
      <c r="D498" s="49"/>
      <c r="E498" s="48"/>
      <c r="F498" s="48"/>
      <c r="G498" s="48"/>
      <c r="H498" s="374">
        <f>H492+H494+H497</f>
        <v>341421.41869690543</v>
      </c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hidden="1" customHeight="1">
      <c r="A499" s="1"/>
      <c r="B499" s="347" t="s">
        <v>430</v>
      </c>
      <c r="C499" s="48"/>
      <c r="D499" s="49">
        <f>'COEF.RESUMEN'!$H$8</f>
        <v>0.25</v>
      </c>
      <c r="E499" s="48"/>
      <c r="F499" s="48"/>
      <c r="G499" s="48"/>
      <c r="H499" s="350">
        <f>H498*D499</f>
        <v>85355.354674226357</v>
      </c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hidden="1" customHeight="1">
      <c r="A500" s="1"/>
      <c r="B500" s="347"/>
      <c r="C500" s="48"/>
      <c r="D500" s="48"/>
      <c r="E500" s="48"/>
      <c r="F500" s="48"/>
      <c r="G500" s="48"/>
      <c r="H500" s="375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hidden="1" customHeight="1">
      <c r="A501" s="1"/>
      <c r="B501" s="376" t="s">
        <v>431</v>
      </c>
      <c r="C501" s="340"/>
      <c r="D501" s="340"/>
      <c r="E501" s="340"/>
      <c r="F501" s="340"/>
      <c r="G501" s="377"/>
      <c r="H501" s="371">
        <f>H498+H499</f>
        <v>426776.7733711318</v>
      </c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hidden="1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54" hidden="1" customHeight="1">
      <c r="A503" s="1"/>
      <c r="B503" s="708" t="s">
        <v>2187</v>
      </c>
      <c r="C503" s="687"/>
      <c r="D503" s="762" t="s">
        <v>2188</v>
      </c>
      <c r="E503" s="687"/>
      <c r="F503" s="387" t="s">
        <v>167</v>
      </c>
      <c r="G503" s="763">
        <v>1</v>
      </c>
      <c r="H503" s="687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hidden="1" customHeight="1">
      <c r="A504" s="1"/>
      <c r="B504" s="342" t="s">
        <v>416</v>
      </c>
      <c r="C504" s="343" t="s">
        <v>16</v>
      </c>
      <c r="D504" s="342" t="s">
        <v>417</v>
      </c>
      <c r="E504" s="342" t="s">
        <v>418</v>
      </c>
      <c r="F504" s="342" t="s">
        <v>419</v>
      </c>
      <c r="G504" s="342" t="s">
        <v>420</v>
      </c>
      <c r="H504" s="342" t="s">
        <v>421</v>
      </c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hidden="1" customHeight="1">
      <c r="A505" s="1"/>
      <c r="B505" s="378" t="str">
        <f>'LISTA DE PRECIOS '!$D$1896</f>
        <v>Equipo de Aire Acondicionado SPLIT CASSETTE de embutir frio-calor por bomba 9000 frigorias/hora</v>
      </c>
      <c r="C505" s="160" t="s">
        <v>43</v>
      </c>
      <c r="D505" s="345">
        <v>1</v>
      </c>
      <c r="E505" s="348">
        <f t="shared" ref="E505:E506" si="52">D505*$G$503</f>
        <v>1</v>
      </c>
      <c r="F505" s="345">
        <f>'LISTA DE PRECIOS '!$J$1896</f>
        <v>314593.55484976596</v>
      </c>
      <c r="G505" s="352">
        <f t="shared" ref="G505:G506" si="53">E505*F505</f>
        <v>314593.55484976596</v>
      </c>
      <c r="H505" s="346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hidden="1" customHeight="1">
      <c r="A506" s="1"/>
      <c r="B506" s="347" t="str">
        <f>'LISTA DE PRECIOS '!$D$1894</f>
        <v>Kit de instalación de equipo</v>
      </c>
      <c r="C506" s="48" t="s">
        <v>43</v>
      </c>
      <c r="D506" s="348">
        <v>1</v>
      </c>
      <c r="E506" s="348">
        <f t="shared" si="52"/>
        <v>1</v>
      </c>
      <c r="F506" s="348">
        <f>'LISTA DE PRECIOS '!$J$1894</f>
        <v>16583.024785765792</v>
      </c>
      <c r="G506" s="352">
        <f t="shared" si="53"/>
        <v>16583.024785765792</v>
      </c>
      <c r="H506" s="349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hidden="1" customHeight="1">
      <c r="A507" s="1"/>
      <c r="B507" s="347"/>
      <c r="C507" s="48"/>
      <c r="D507" s="348"/>
      <c r="E507" s="348"/>
      <c r="F507" s="348"/>
      <c r="G507" s="352"/>
      <c r="H507" s="349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hidden="1" customHeight="1">
      <c r="A508" s="1"/>
      <c r="B508" s="347"/>
      <c r="C508" s="48"/>
      <c r="D508" s="348"/>
      <c r="E508" s="348"/>
      <c r="F508" s="348"/>
      <c r="G508" s="352"/>
      <c r="H508" s="349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hidden="1" customHeight="1">
      <c r="A509" s="1"/>
      <c r="B509" s="347"/>
      <c r="C509" s="48"/>
      <c r="D509" s="348"/>
      <c r="E509" s="348"/>
      <c r="F509" s="348"/>
      <c r="G509" s="352"/>
      <c r="H509" s="349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hidden="1" customHeight="1">
      <c r="A510" s="1"/>
      <c r="B510" s="396"/>
      <c r="C510" s="48"/>
      <c r="D510" s="348"/>
      <c r="E510" s="348"/>
      <c r="F510" s="348"/>
      <c r="G510" s="352"/>
      <c r="H510" s="349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hidden="1" customHeight="1">
      <c r="A511" s="1"/>
      <c r="B511" s="347"/>
      <c r="C511" s="48"/>
      <c r="D511" s="348"/>
      <c r="E511" s="348"/>
      <c r="F511" s="348"/>
      <c r="G511" s="352"/>
      <c r="H511" s="349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hidden="1" customHeight="1">
      <c r="A512" s="1"/>
      <c r="B512" s="347"/>
      <c r="C512" s="48"/>
      <c r="D512" s="348"/>
      <c r="E512" s="348"/>
      <c r="F512" s="348"/>
      <c r="G512" s="352"/>
      <c r="H512" s="349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hidden="1" customHeight="1">
      <c r="A513" s="1"/>
      <c r="B513" s="347"/>
      <c r="C513" s="48"/>
      <c r="D513" s="348"/>
      <c r="E513" s="348"/>
      <c r="F513" s="348"/>
      <c r="G513" s="352"/>
      <c r="H513" s="349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hidden="1" customHeight="1">
      <c r="A514" s="1"/>
      <c r="B514" s="347"/>
      <c r="C514" s="48"/>
      <c r="D514" s="348"/>
      <c r="E514" s="348"/>
      <c r="F514" s="348"/>
      <c r="G514" s="352"/>
      <c r="H514" s="349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hidden="1" customHeight="1">
      <c r="A515" s="1"/>
      <c r="B515" s="347"/>
      <c r="C515" s="48"/>
      <c r="D515" s="348"/>
      <c r="E515" s="348"/>
      <c r="F515" s="348"/>
      <c r="G515" s="348"/>
      <c r="H515" s="350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hidden="1" customHeight="1">
      <c r="A516" s="1"/>
      <c r="B516" s="351"/>
      <c r="C516" s="90"/>
      <c r="D516" s="352"/>
      <c r="E516" s="352"/>
      <c r="F516" s="352"/>
      <c r="G516" s="352"/>
      <c r="H516" s="353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hidden="1" customHeight="1">
      <c r="A517" s="1"/>
      <c r="B517" s="354" t="s">
        <v>422</v>
      </c>
      <c r="C517" s="355"/>
      <c r="D517" s="356"/>
      <c r="E517" s="356"/>
      <c r="F517" s="356"/>
      <c r="G517" s="357"/>
      <c r="H517" s="358">
        <f>SUM(G505:G516)</f>
        <v>331176.57963553176</v>
      </c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hidden="1" customHeight="1">
      <c r="A518" s="1"/>
      <c r="B518" s="359"/>
      <c r="C518" s="50"/>
      <c r="D518" s="360"/>
      <c r="E518" s="360"/>
      <c r="F518" s="360"/>
      <c r="G518" s="360"/>
      <c r="H518" s="36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hidden="1" customHeight="1">
      <c r="A519" s="1"/>
      <c r="B519" s="409" t="s">
        <v>1450</v>
      </c>
      <c r="C519" s="52" t="s">
        <v>424</v>
      </c>
      <c r="D519" s="55">
        <v>8</v>
      </c>
      <c r="E519" s="348">
        <f t="shared" ref="E519:E520" si="54">D519*$G$503</f>
        <v>8</v>
      </c>
      <c r="F519" s="352">
        <f>'MANO DE OBRA'!$K$8</f>
        <v>1165.6790978787881</v>
      </c>
      <c r="G519" s="352">
        <f t="shared" ref="G519:G520" si="55">E519*F519</f>
        <v>9325.4327830303046</v>
      </c>
      <c r="H519" s="364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hidden="1" customHeight="1">
      <c r="A520" s="1"/>
      <c r="B520" s="409" t="s">
        <v>1451</v>
      </c>
      <c r="C520" s="52" t="s">
        <v>424</v>
      </c>
      <c r="D520" s="55">
        <v>8</v>
      </c>
      <c r="E520" s="348">
        <f t="shared" si="54"/>
        <v>8</v>
      </c>
      <c r="F520" s="352">
        <f>'MANO DE OBRA'!$K$10</f>
        <v>942.27655587878792</v>
      </c>
      <c r="G520" s="352">
        <f t="shared" si="55"/>
        <v>7538.2124470303033</v>
      </c>
      <c r="H520" s="364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hidden="1" customHeight="1">
      <c r="A521" s="1"/>
      <c r="B521" s="347"/>
      <c r="C521" s="52"/>
      <c r="D521" s="394"/>
      <c r="E521" s="348"/>
      <c r="F521" s="394"/>
      <c r="G521" s="352"/>
      <c r="H521" s="364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hidden="1" customHeight="1">
      <c r="A522" s="1"/>
      <c r="B522" s="390"/>
      <c r="C522" s="52"/>
      <c r="D522" s="394"/>
      <c r="E522" s="348"/>
      <c r="F522" s="394"/>
      <c r="G522" s="352"/>
      <c r="H522" s="365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hidden="1" customHeight="1">
      <c r="A523" s="1"/>
      <c r="B523" s="764" t="s">
        <v>425</v>
      </c>
      <c r="C523" s="689"/>
      <c r="D523" s="689"/>
      <c r="E523" s="689"/>
      <c r="F523" s="689"/>
      <c r="G523" s="765"/>
      <c r="H523" s="366">
        <f>SUM(G519:G522)</f>
        <v>16863.645230060607</v>
      </c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hidden="1" customHeight="1">
      <c r="A524" s="1"/>
      <c r="B524" s="766"/>
      <c r="C524" s="692"/>
      <c r="D524" s="692"/>
      <c r="E524" s="692"/>
      <c r="F524" s="692"/>
      <c r="G524" s="692"/>
      <c r="H524" s="700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hidden="1" customHeight="1">
      <c r="A525" s="1"/>
      <c r="B525" s="347" t="s">
        <v>426</v>
      </c>
      <c r="C525" s="48"/>
      <c r="D525" s="348"/>
      <c r="E525" s="348"/>
      <c r="F525" s="348"/>
      <c r="G525" s="348"/>
      <c r="H525" s="349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hidden="1" customHeight="1">
      <c r="A526" s="1"/>
      <c r="B526" s="347" t="s">
        <v>427</v>
      </c>
      <c r="C526" s="48"/>
      <c r="D526" s="348"/>
      <c r="E526" s="348"/>
      <c r="F526" s="348"/>
      <c r="G526" s="348"/>
      <c r="H526" s="349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hidden="1" customHeight="1">
      <c r="A527" s="1"/>
      <c r="B527" s="351" t="s">
        <v>428</v>
      </c>
      <c r="C527" s="90"/>
      <c r="D527" s="352"/>
      <c r="E527" s="352"/>
      <c r="F527" s="352"/>
      <c r="G527" s="352"/>
      <c r="H527" s="349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hidden="1" customHeight="1">
      <c r="A528" s="1"/>
      <c r="B528" s="368"/>
      <c r="C528" s="355"/>
      <c r="D528" s="355"/>
      <c r="E528" s="355"/>
      <c r="F528" s="355"/>
      <c r="G528" s="369"/>
      <c r="H528" s="358">
        <f>SUM(G527)</f>
        <v>0</v>
      </c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hidden="1" customHeight="1">
      <c r="A529" s="1"/>
      <c r="B529" s="367"/>
      <c r="C529" s="1"/>
      <c r="D529" s="1"/>
      <c r="E529" s="1"/>
      <c r="F529" s="1"/>
      <c r="G529" s="1"/>
      <c r="H529" s="260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hidden="1" customHeight="1">
      <c r="A530" s="1"/>
      <c r="B530" s="370" t="s">
        <v>429</v>
      </c>
      <c r="C530" s="355"/>
      <c r="D530" s="355"/>
      <c r="E530" s="355"/>
      <c r="F530" s="355"/>
      <c r="G530" s="369"/>
      <c r="H530" s="371">
        <f>H517+H523+H528</f>
        <v>348040.22486559238</v>
      </c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hidden="1" customHeight="1">
      <c r="A531" s="1"/>
      <c r="B531" s="367"/>
      <c r="C531" s="1"/>
      <c r="D531" s="1"/>
      <c r="E531" s="1"/>
      <c r="F531" s="1"/>
      <c r="G531" s="1"/>
      <c r="H531" s="372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hidden="1" customHeight="1">
      <c r="A532" s="1"/>
      <c r="B532" s="347" t="s">
        <v>349</v>
      </c>
      <c r="C532" s="48"/>
      <c r="D532" s="49">
        <f>'COEF.RESUMEN'!$H$5</f>
        <v>0.15</v>
      </c>
      <c r="E532" s="48"/>
      <c r="F532" s="48"/>
      <c r="G532" s="48"/>
      <c r="H532" s="350">
        <f>H530*D532</f>
        <v>52206.033729838855</v>
      </c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hidden="1" customHeight="1">
      <c r="A533" s="1"/>
      <c r="B533" s="373"/>
      <c r="C533" s="48"/>
      <c r="D533" s="49"/>
      <c r="E533" s="48"/>
      <c r="F533" s="48"/>
      <c r="G533" s="48"/>
      <c r="H533" s="374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hidden="1" customHeight="1">
      <c r="A534" s="1"/>
      <c r="B534" s="347"/>
      <c r="C534" s="48"/>
      <c r="D534" s="49"/>
      <c r="E534" s="48"/>
      <c r="F534" s="48"/>
      <c r="G534" s="48"/>
      <c r="H534" s="350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hidden="1" customHeight="1">
      <c r="A535" s="1"/>
      <c r="B535" s="347" t="s">
        <v>350</v>
      </c>
      <c r="C535" s="48"/>
      <c r="D535" s="49">
        <f>'COEF.RESUMEN'!$H$6</f>
        <v>0.1</v>
      </c>
      <c r="E535" s="48"/>
      <c r="F535" s="48"/>
      <c r="G535" s="48"/>
      <c r="H535" s="350">
        <f>H530*D535</f>
        <v>34804.022486559239</v>
      </c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hidden="1" customHeight="1">
      <c r="A536" s="1"/>
      <c r="B536" s="347"/>
      <c r="C536" s="48"/>
      <c r="D536" s="49"/>
      <c r="E536" s="48"/>
      <c r="F536" s="48"/>
      <c r="G536" s="48"/>
      <c r="H536" s="374">
        <f>H530+H532+H535</f>
        <v>435050.28108199046</v>
      </c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hidden="1" customHeight="1">
      <c r="A537" s="1"/>
      <c r="B537" s="347" t="s">
        <v>430</v>
      </c>
      <c r="C537" s="48"/>
      <c r="D537" s="49">
        <f>'COEF.RESUMEN'!$H$8</f>
        <v>0.25</v>
      </c>
      <c r="E537" s="48"/>
      <c r="F537" s="48"/>
      <c r="G537" s="48"/>
      <c r="H537" s="350">
        <f>H536*D537</f>
        <v>108762.57027049761</v>
      </c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hidden="1" customHeight="1">
      <c r="A538" s="1"/>
      <c r="B538" s="347"/>
      <c r="C538" s="48"/>
      <c r="D538" s="48"/>
      <c r="E538" s="48"/>
      <c r="F538" s="48"/>
      <c r="G538" s="48"/>
      <c r="H538" s="375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hidden="1" customHeight="1">
      <c r="A539" s="1"/>
      <c r="B539" s="376" t="s">
        <v>431</v>
      </c>
      <c r="C539" s="340"/>
      <c r="D539" s="340"/>
      <c r="E539" s="340"/>
      <c r="F539" s="340"/>
      <c r="G539" s="377"/>
      <c r="H539" s="371">
        <f>H536+H537</f>
        <v>543812.85135248804</v>
      </c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hidden="1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50.25" hidden="1" customHeight="1">
      <c r="A541" s="1"/>
      <c r="B541" s="708" t="s">
        <v>2189</v>
      </c>
      <c r="C541" s="687"/>
      <c r="D541" s="762" t="s">
        <v>2190</v>
      </c>
      <c r="E541" s="687"/>
      <c r="F541" s="387" t="s">
        <v>167</v>
      </c>
      <c r="G541" s="763">
        <v>1</v>
      </c>
      <c r="H541" s="687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hidden="1" customHeight="1">
      <c r="A542" s="1"/>
      <c r="B542" s="342" t="s">
        <v>416</v>
      </c>
      <c r="C542" s="343" t="s">
        <v>16</v>
      </c>
      <c r="D542" s="342" t="s">
        <v>417</v>
      </c>
      <c r="E542" s="342" t="s">
        <v>418</v>
      </c>
      <c r="F542" s="342" t="s">
        <v>419</v>
      </c>
      <c r="G542" s="342" t="s">
        <v>420</v>
      </c>
      <c r="H542" s="342" t="s">
        <v>421</v>
      </c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hidden="1" customHeight="1">
      <c r="A543" s="1"/>
      <c r="B543" s="378" t="str">
        <f>'LISTA DE PRECIOS '!$D$1897</f>
        <v>Equipo de Aire Acondicionado SPLIT CASSETTE de embutir frio-calor por bomba 12000 frigorias/hora</v>
      </c>
      <c r="C543" s="160" t="s">
        <v>43</v>
      </c>
      <c r="D543" s="345">
        <v>1</v>
      </c>
      <c r="E543" s="348">
        <f t="shared" ref="E543:E544" si="56">D543*$G$541</f>
        <v>1</v>
      </c>
      <c r="F543" s="345">
        <f>'LISTA DE PRECIOS '!$J$1897</f>
        <v>452291.15380750841</v>
      </c>
      <c r="G543" s="352">
        <f t="shared" ref="G543:G544" si="57">E543*F543</f>
        <v>452291.15380750841</v>
      </c>
      <c r="H543" s="346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hidden="1" customHeight="1">
      <c r="A544" s="1"/>
      <c r="B544" s="347" t="str">
        <f>'LISTA DE PRECIOS '!$D$1894</f>
        <v>Kit de instalación de equipo</v>
      </c>
      <c r="C544" s="48" t="s">
        <v>43</v>
      </c>
      <c r="D544" s="348">
        <v>1</v>
      </c>
      <c r="E544" s="348">
        <f t="shared" si="56"/>
        <v>1</v>
      </c>
      <c r="F544" s="348">
        <f>'LISTA DE PRECIOS '!$J$1894</f>
        <v>16583.024785765792</v>
      </c>
      <c r="G544" s="352">
        <f t="shared" si="57"/>
        <v>16583.024785765792</v>
      </c>
      <c r="H544" s="349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hidden="1" customHeight="1">
      <c r="A545" s="1"/>
      <c r="B545" s="347"/>
      <c r="C545" s="48"/>
      <c r="D545" s="348"/>
      <c r="E545" s="348"/>
      <c r="F545" s="348"/>
      <c r="G545" s="352"/>
      <c r="H545" s="349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hidden="1" customHeight="1">
      <c r="A546" s="1"/>
      <c r="B546" s="347"/>
      <c r="C546" s="48"/>
      <c r="D546" s="348"/>
      <c r="E546" s="348"/>
      <c r="F546" s="348"/>
      <c r="G546" s="352"/>
      <c r="H546" s="349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hidden="1" customHeight="1">
      <c r="A547" s="1"/>
      <c r="B547" s="347"/>
      <c r="C547" s="48"/>
      <c r="D547" s="348"/>
      <c r="E547" s="348"/>
      <c r="F547" s="348"/>
      <c r="G547" s="352"/>
      <c r="H547" s="349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hidden="1" customHeight="1">
      <c r="A548" s="1"/>
      <c r="B548" s="396"/>
      <c r="C548" s="48"/>
      <c r="D548" s="348"/>
      <c r="E548" s="348"/>
      <c r="F548" s="348"/>
      <c r="G548" s="352"/>
      <c r="H548" s="349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hidden="1" customHeight="1">
      <c r="A549" s="1"/>
      <c r="B549" s="347"/>
      <c r="C549" s="48"/>
      <c r="D549" s="348"/>
      <c r="E549" s="348"/>
      <c r="F549" s="348"/>
      <c r="G549" s="352"/>
      <c r="H549" s="349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hidden="1" customHeight="1">
      <c r="A550" s="1"/>
      <c r="B550" s="347"/>
      <c r="C550" s="48"/>
      <c r="D550" s="348"/>
      <c r="E550" s="348"/>
      <c r="F550" s="348"/>
      <c r="G550" s="352"/>
      <c r="H550" s="349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hidden="1" customHeight="1">
      <c r="A551" s="1"/>
      <c r="B551" s="347"/>
      <c r="C551" s="48"/>
      <c r="D551" s="348"/>
      <c r="E551" s="348"/>
      <c r="F551" s="348"/>
      <c r="G551" s="352"/>
      <c r="H551" s="349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hidden="1" customHeight="1">
      <c r="A552" s="1"/>
      <c r="B552" s="347"/>
      <c r="C552" s="48"/>
      <c r="D552" s="348"/>
      <c r="E552" s="348"/>
      <c r="F552" s="348"/>
      <c r="G552" s="352"/>
      <c r="H552" s="349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hidden="1" customHeight="1">
      <c r="A553" s="1"/>
      <c r="B553" s="347"/>
      <c r="C553" s="48"/>
      <c r="D553" s="348"/>
      <c r="E553" s="348"/>
      <c r="F553" s="348"/>
      <c r="G553" s="348"/>
      <c r="H553" s="350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hidden="1" customHeight="1">
      <c r="A554" s="1"/>
      <c r="B554" s="351"/>
      <c r="C554" s="90"/>
      <c r="D554" s="352"/>
      <c r="E554" s="352"/>
      <c r="F554" s="352"/>
      <c r="G554" s="352"/>
      <c r="H554" s="353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hidden="1" customHeight="1">
      <c r="A555" s="1"/>
      <c r="B555" s="354" t="s">
        <v>422</v>
      </c>
      <c r="C555" s="355"/>
      <c r="D555" s="356"/>
      <c r="E555" s="356"/>
      <c r="F555" s="356"/>
      <c r="G555" s="357"/>
      <c r="H555" s="358">
        <f>SUM(G543:G554)</f>
        <v>468874.17859327421</v>
      </c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hidden="1" customHeight="1">
      <c r="A556" s="1"/>
      <c r="B556" s="359"/>
      <c r="C556" s="50"/>
      <c r="D556" s="360"/>
      <c r="E556" s="360"/>
      <c r="F556" s="360"/>
      <c r="G556" s="360"/>
      <c r="H556" s="36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hidden="1" customHeight="1">
      <c r="A557" s="1"/>
      <c r="B557" s="409" t="s">
        <v>1450</v>
      </c>
      <c r="C557" s="52" t="s">
        <v>424</v>
      </c>
      <c r="D557" s="55">
        <v>8</v>
      </c>
      <c r="E557" s="348">
        <f t="shared" ref="E557:E558" si="58">D557*$G$541</f>
        <v>8</v>
      </c>
      <c r="F557" s="352">
        <f>'MANO DE OBRA'!$K$8</f>
        <v>1165.6790978787881</v>
      </c>
      <c r="G557" s="352">
        <f t="shared" ref="G557:G558" si="59">E557*F557</f>
        <v>9325.4327830303046</v>
      </c>
      <c r="H557" s="364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hidden="1" customHeight="1">
      <c r="A558" s="1"/>
      <c r="B558" s="409" t="s">
        <v>1451</v>
      </c>
      <c r="C558" s="52" t="s">
        <v>424</v>
      </c>
      <c r="D558" s="55">
        <v>8</v>
      </c>
      <c r="E558" s="348">
        <f t="shared" si="58"/>
        <v>8</v>
      </c>
      <c r="F558" s="352">
        <f>'MANO DE OBRA'!$K$10</f>
        <v>942.27655587878792</v>
      </c>
      <c r="G558" s="352">
        <f t="shared" si="59"/>
        <v>7538.2124470303033</v>
      </c>
      <c r="H558" s="364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hidden="1" customHeight="1">
      <c r="A559" s="1"/>
      <c r="B559" s="347"/>
      <c r="C559" s="52"/>
      <c r="D559" s="394"/>
      <c r="E559" s="348"/>
      <c r="F559" s="394"/>
      <c r="G559" s="352"/>
      <c r="H559" s="364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hidden="1" customHeight="1">
      <c r="A560" s="1"/>
      <c r="B560" s="390"/>
      <c r="C560" s="52"/>
      <c r="D560" s="394"/>
      <c r="E560" s="348"/>
      <c r="F560" s="394"/>
      <c r="G560" s="352"/>
      <c r="H560" s="365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hidden="1" customHeight="1">
      <c r="A561" s="1"/>
      <c r="B561" s="764" t="s">
        <v>425</v>
      </c>
      <c r="C561" s="689"/>
      <c r="D561" s="689"/>
      <c r="E561" s="689"/>
      <c r="F561" s="689"/>
      <c r="G561" s="765"/>
      <c r="H561" s="366">
        <f>SUM(G557:G560)</f>
        <v>16863.645230060607</v>
      </c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hidden="1" customHeight="1">
      <c r="A562" s="1"/>
      <c r="B562" s="766"/>
      <c r="C562" s="692"/>
      <c r="D562" s="692"/>
      <c r="E562" s="692"/>
      <c r="F562" s="692"/>
      <c r="G562" s="692"/>
      <c r="H562" s="700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hidden="1" customHeight="1">
      <c r="A563" s="1"/>
      <c r="B563" s="347" t="s">
        <v>426</v>
      </c>
      <c r="C563" s="48"/>
      <c r="D563" s="348"/>
      <c r="E563" s="348"/>
      <c r="F563" s="348"/>
      <c r="G563" s="348"/>
      <c r="H563" s="349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hidden="1" customHeight="1">
      <c r="A564" s="1"/>
      <c r="B564" s="347" t="s">
        <v>427</v>
      </c>
      <c r="C564" s="48"/>
      <c r="D564" s="348"/>
      <c r="E564" s="348"/>
      <c r="F564" s="348"/>
      <c r="G564" s="348"/>
      <c r="H564" s="349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hidden="1" customHeight="1">
      <c r="A565" s="1"/>
      <c r="B565" s="351" t="s">
        <v>428</v>
      </c>
      <c r="C565" s="90"/>
      <c r="D565" s="352"/>
      <c r="E565" s="352"/>
      <c r="F565" s="352"/>
      <c r="G565" s="352"/>
      <c r="H565" s="349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hidden="1" customHeight="1">
      <c r="A566" s="1"/>
      <c r="B566" s="368"/>
      <c r="C566" s="355"/>
      <c r="D566" s="355"/>
      <c r="E566" s="355"/>
      <c r="F566" s="355"/>
      <c r="G566" s="369"/>
      <c r="H566" s="358">
        <f>SUM(G565)</f>
        <v>0</v>
      </c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hidden="1" customHeight="1">
      <c r="A567" s="1"/>
      <c r="B567" s="367"/>
      <c r="C567" s="1"/>
      <c r="D567" s="1"/>
      <c r="E567" s="1"/>
      <c r="F567" s="1"/>
      <c r="G567" s="1"/>
      <c r="H567" s="260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hidden="1" customHeight="1">
      <c r="A568" s="1"/>
      <c r="B568" s="370" t="s">
        <v>429</v>
      </c>
      <c r="C568" s="355"/>
      <c r="D568" s="355"/>
      <c r="E568" s="355"/>
      <c r="F568" s="355"/>
      <c r="G568" s="369"/>
      <c r="H568" s="371">
        <f>H555+H561+H566</f>
        <v>485737.82382333482</v>
      </c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hidden="1" customHeight="1">
      <c r="A569" s="1"/>
      <c r="B569" s="367"/>
      <c r="C569" s="1"/>
      <c r="D569" s="1"/>
      <c r="E569" s="1"/>
      <c r="F569" s="1"/>
      <c r="G569" s="1"/>
      <c r="H569" s="372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hidden="1" customHeight="1">
      <c r="A570" s="1"/>
      <c r="B570" s="347" t="s">
        <v>349</v>
      </c>
      <c r="C570" s="48"/>
      <c r="D570" s="49">
        <f>'COEF.RESUMEN'!$H$5</f>
        <v>0.15</v>
      </c>
      <c r="E570" s="48"/>
      <c r="F570" s="48"/>
      <c r="G570" s="48"/>
      <c r="H570" s="350">
        <f>H568*D570</f>
        <v>72860.673573500215</v>
      </c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hidden="1" customHeight="1">
      <c r="A571" s="1"/>
      <c r="B571" s="373"/>
      <c r="C571" s="48"/>
      <c r="D571" s="49"/>
      <c r="E571" s="48"/>
      <c r="F571" s="48"/>
      <c r="G571" s="48"/>
      <c r="H571" s="374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hidden="1" customHeight="1">
      <c r="A572" s="1"/>
      <c r="B572" s="347"/>
      <c r="C572" s="48"/>
      <c r="D572" s="49"/>
      <c r="E572" s="48"/>
      <c r="F572" s="48"/>
      <c r="G572" s="48"/>
      <c r="H572" s="350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hidden="1" customHeight="1">
      <c r="A573" s="1"/>
      <c r="B573" s="347" t="s">
        <v>350</v>
      </c>
      <c r="C573" s="48"/>
      <c r="D573" s="49">
        <f>'COEF.RESUMEN'!$H$6</f>
        <v>0.1</v>
      </c>
      <c r="E573" s="48"/>
      <c r="F573" s="48"/>
      <c r="G573" s="48"/>
      <c r="H573" s="350">
        <f>H568*D573</f>
        <v>48573.782382333484</v>
      </c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hidden="1" customHeight="1">
      <c r="A574" s="1"/>
      <c r="B574" s="347"/>
      <c r="C574" s="48"/>
      <c r="D574" s="49"/>
      <c r="E574" s="48"/>
      <c r="F574" s="48"/>
      <c r="G574" s="48"/>
      <c r="H574" s="374">
        <f>H568+H570+H573</f>
        <v>607172.27977916854</v>
      </c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hidden="1" customHeight="1">
      <c r="A575" s="1"/>
      <c r="B575" s="347" t="s">
        <v>430</v>
      </c>
      <c r="C575" s="48"/>
      <c r="D575" s="49">
        <f>'COEF.RESUMEN'!$H$8</f>
        <v>0.25</v>
      </c>
      <c r="E575" s="48"/>
      <c r="F575" s="48"/>
      <c r="G575" s="48"/>
      <c r="H575" s="350">
        <f>H574*D575</f>
        <v>151793.06994479214</v>
      </c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hidden="1" customHeight="1">
      <c r="A576" s="1"/>
      <c r="B576" s="347"/>
      <c r="C576" s="48"/>
      <c r="D576" s="48"/>
      <c r="E576" s="48"/>
      <c r="F576" s="48"/>
      <c r="G576" s="48"/>
      <c r="H576" s="375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hidden="1" customHeight="1">
      <c r="A577" s="1"/>
      <c r="B577" s="376" t="s">
        <v>431</v>
      </c>
      <c r="C577" s="340"/>
      <c r="D577" s="340"/>
      <c r="E577" s="340"/>
      <c r="F577" s="340"/>
      <c r="G577" s="377"/>
      <c r="H577" s="371">
        <f>H574+H575</f>
        <v>758965.34972396074</v>
      </c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hidden="1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708" t="s">
        <v>2191</v>
      </c>
      <c r="C579" s="687"/>
      <c r="D579" s="762" t="s">
        <v>401</v>
      </c>
      <c r="E579" s="687"/>
      <c r="F579" s="387" t="s">
        <v>178</v>
      </c>
      <c r="G579" s="763">
        <v>1</v>
      </c>
      <c r="H579" s="687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342" t="s">
        <v>416</v>
      </c>
      <c r="C580" s="343" t="s">
        <v>16</v>
      </c>
      <c r="D580" s="342" t="s">
        <v>417</v>
      </c>
      <c r="E580" s="342" t="s">
        <v>418</v>
      </c>
      <c r="F580" s="342" t="s">
        <v>419</v>
      </c>
      <c r="G580" s="342" t="s">
        <v>420</v>
      </c>
      <c r="H580" s="342" t="s">
        <v>421</v>
      </c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" hidden="1" customHeight="1">
      <c r="A581" s="1"/>
      <c r="B581" s="378" t="str">
        <f>'LISTA DE PRECIOS '!D1902</f>
        <v>Bomba de condensado 550lts/h</v>
      </c>
      <c r="C581" s="160" t="s">
        <v>43</v>
      </c>
      <c r="D581" s="345">
        <f>DATOS!E896</f>
        <v>0</v>
      </c>
      <c r="E581" s="348">
        <f t="shared" ref="E581:E583" si="60">D581*$G$579</f>
        <v>0</v>
      </c>
      <c r="F581" s="345">
        <f>'LISTA DE PRECIOS '!J1902</f>
        <v>15661.275290653995</v>
      </c>
      <c r="G581" s="352">
        <f t="shared" ref="G581:G583" si="61">E581*F581</f>
        <v>0</v>
      </c>
      <c r="H581" s="346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347" t="str">
        <f>'LISTA DE PRECIOS '!D1155</f>
        <v>Caño PVC 0,050 ref. esp 3,2 mm</v>
      </c>
      <c r="C582" s="48" t="s">
        <v>29</v>
      </c>
      <c r="D582" s="348">
        <f>DATOS!E897</f>
        <v>185</v>
      </c>
      <c r="E582" s="348">
        <f t="shared" si="60"/>
        <v>185</v>
      </c>
      <c r="F582" s="348">
        <f>'LISTA DE PRECIOS '!J1155</f>
        <v>439.10852648391943</v>
      </c>
      <c r="G582" s="352">
        <f t="shared" si="61"/>
        <v>81235.077399525093</v>
      </c>
      <c r="H582" s="349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347" t="str">
        <f>'LISTA DE PRECIOS '!D1166</f>
        <v>Codo Curva 90º PVC 0,050</v>
      </c>
      <c r="C583" s="48" t="s">
        <v>43</v>
      </c>
      <c r="D583" s="348">
        <f>D582*2</f>
        <v>370</v>
      </c>
      <c r="E583" s="348">
        <f t="shared" si="60"/>
        <v>370</v>
      </c>
      <c r="F583" s="348">
        <f>'LISTA DE PRECIOS '!J1166</f>
        <v>178.39264054075616</v>
      </c>
      <c r="G583" s="352">
        <f t="shared" si="61"/>
        <v>66005.277000079775</v>
      </c>
      <c r="H583" s="349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347"/>
      <c r="C584" s="48"/>
      <c r="D584" s="348"/>
      <c r="E584" s="348"/>
      <c r="F584" s="348"/>
      <c r="G584" s="352"/>
      <c r="H584" s="349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347"/>
      <c r="C585" s="48"/>
      <c r="D585" s="348"/>
      <c r="E585" s="348"/>
      <c r="F585" s="348"/>
      <c r="G585" s="352"/>
      <c r="H585" s="349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396"/>
      <c r="C586" s="48"/>
      <c r="D586" s="348"/>
      <c r="E586" s="348"/>
      <c r="F586" s="348"/>
      <c r="G586" s="352"/>
      <c r="H586" s="349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347"/>
      <c r="C587" s="48"/>
      <c r="D587" s="348"/>
      <c r="E587" s="348"/>
      <c r="F587" s="348"/>
      <c r="G587" s="352"/>
      <c r="H587" s="349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347"/>
      <c r="C588" s="48"/>
      <c r="D588" s="348"/>
      <c r="E588" s="348"/>
      <c r="F588" s="348"/>
      <c r="G588" s="352"/>
      <c r="H588" s="349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347"/>
      <c r="C589" s="48"/>
      <c r="D589" s="348"/>
      <c r="E589" s="348"/>
      <c r="F589" s="348"/>
      <c r="G589" s="352"/>
      <c r="H589" s="349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347"/>
      <c r="C590" s="48"/>
      <c r="D590" s="348"/>
      <c r="E590" s="348"/>
      <c r="F590" s="348"/>
      <c r="G590" s="352"/>
      <c r="H590" s="349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347"/>
      <c r="C591" s="48"/>
      <c r="D591" s="348"/>
      <c r="E591" s="348"/>
      <c r="F591" s="348"/>
      <c r="G591" s="348"/>
      <c r="H591" s="350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351"/>
      <c r="C592" s="90"/>
      <c r="D592" s="352"/>
      <c r="E592" s="352"/>
      <c r="F592" s="352"/>
      <c r="G592" s="352"/>
      <c r="H592" s="353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354" t="s">
        <v>422</v>
      </c>
      <c r="C593" s="355"/>
      <c r="D593" s="356"/>
      <c r="E593" s="356"/>
      <c r="F593" s="356"/>
      <c r="G593" s="357"/>
      <c r="H593" s="358">
        <f>SUM(G581:G592)</f>
        <v>147240.35439960487</v>
      </c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359"/>
      <c r="C594" s="50"/>
      <c r="D594" s="360"/>
      <c r="E594" s="360"/>
      <c r="F594" s="360"/>
      <c r="G594" s="360"/>
      <c r="H594" s="36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409" t="s">
        <v>1450</v>
      </c>
      <c r="C595" s="52" t="s">
        <v>424</v>
      </c>
      <c r="D595" s="55">
        <f>+D581*2+D582*0.5</f>
        <v>92.5</v>
      </c>
      <c r="E595" s="348">
        <f t="shared" ref="E595:E596" si="62">D595*$G$579</f>
        <v>92.5</v>
      </c>
      <c r="F595" s="352">
        <f>'MANO DE OBRA'!$K$8</f>
        <v>1165.6790978787881</v>
      </c>
      <c r="G595" s="352">
        <f t="shared" ref="G595:G596" si="63">E595*F595</f>
        <v>107825.3165537879</v>
      </c>
      <c r="H595" s="364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409" t="s">
        <v>1451</v>
      </c>
      <c r="C596" s="52" t="s">
        <v>424</v>
      </c>
      <c r="D596" s="55">
        <f>+D581*2+D582*0.5</f>
        <v>92.5</v>
      </c>
      <c r="E596" s="348">
        <f t="shared" si="62"/>
        <v>92.5</v>
      </c>
      <c r="F596" s="352">
        <f>'MANO DE OBRA'!$K$10</f>
        <v>942.27655587878792</v>
      </c>
      <c r="G596" s="352">
        <f t="shared" si="63"/>
        <v>87160.581418787886</v>
      </c>
      <c r="H596" s="364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347"/>
      <c r="C597" s="52"/>
      <c r="D597" s="394"/>
      <c r="E597" s="348"/>
      <c r="F597" s="394"/>
      <c r="G597" s="352"/>
      <c r="H597" s="364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390"/>
      <c r="C598" s="52"/>
      <c r="D598" s="394"/>
      <c r="E598" s="348"/>
      <c r="F598" s="394"/>
      <c r="G598" s="352"/>
      <c r="H598" s="365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764" t="s">
        <v>425</v>
      </c>
      <c r="C599" s="689"/>
      <c r="D599" s="689"/>
      <c r="E599" s="689"/>
      <c r="F599" s="689"/>
      <c r="G599" s="765"/>
      <c r="H599" s="366">
        <f>SUM(G595:G598)</f>
        <v>194985.8979725758</v>
      </c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766"/>
      <c r="C600" s="692"/>
      <c r="D600" s="692"/>
      <c r="E600" s="692"/>
      <c r="F600" s="692"/>
      <c r="G600" s="692"/>
      <c r="H600" s="700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347" t="s">
        <v>426</v>
      </c>
      <c r="C601" s="48"/>
      <c r="D601" s="348"/>
      <c r="E601" s="348"/>
      <c r="F601" s="348"/>
      <c r="G601" s="348"/>
      <c r="H601" s="349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347" t="s">
        <v>427</v>
      </c>
      <c r="C602" s="48"/>
      <c r="D602" s="348"/>
      <c r="E602" s="348"/>
      <c r="F602" s="348"/>
      <c r="G602" s="348"/>
      <c r="H602" s="349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351" t="s">
        <v>428</v>
      </c>
      <c r="C603" s="90"/>
      <c r="D603" s="352"/>
      <c r="E603" s="352"/>
      <c r="F603" s="352"/>
      <c r="G603" s="352"/>
      <c r="H603" s="349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368"/>
      <c r="C604" s="355"/>
      <c r="D604" s="355"/>
      <c r="E604" s="355"/>
      <c r="F604" s="355"/>
      <c r="G604" s="369"/>
      <c r="H604" s="358">
        <f>SUM(G603)</f>
        <v>0</v>
      </c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367"/>
      <c r="C605" s="1"/>
      <c r="D605" s="1"/>
      <c r="E605" s="1"/>
      <c r="F605" s="1"/>
      <c r="G605" s="1"/>
      <c r="H605" s="260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370" t="s">
        <v>429</v>
      </c>
      <c r="C606" s="355"/>
      <c r="D606" s="355"/>
      <c r="E606" s="355"/>
      <c r="F606" s="355"/>
      <c r="G606" s="369"/>
      <c r="H606" s="371">
        <f>H593+H599+H604</f>
        <v>342226.25237218069</v>
      </c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367"/>
      <c r="C607" s="1"/>
      <c r="D607" s="1"/>
      <c r="E607" s="1"/>
      <c r="F607" s="1"/>
      <c r="G607" s="1"/>
      <c r="H607" s="372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347" t="s">
        <v>349</v>
      </c>
      <c r="C608" s="48"/>
      <c r="D608" s="49">
        <f>'COEF.RESUMEN'!$H$5</f>
        <v>0.15</v>
      </c>
      <c r="E608" s="48"/>
      <c r="F608" s="48"/>
      <c r="G608" s="48"/>
      <c r="H608" s="350">
        <f>H606*D608</f>
        <v>51333.937855827106</v>
      </c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373"/>
      <c r="C609" s="48"/>
      <c r="D609" s="49"/>
      <c r="E609" s="48"/>
      <c r="F609" s="48"/>
      <c r="G609" s="48"/>
      <c r="H609" s="374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347"/>
      <c r="C610" s="48"/>
      <c r="D610" s="49"/>
      <c r="E610" s="48"/>
      <c r="F610" s="48"/>
      <c r="G610" s="48"/>
      <c r="H610" s="350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347" t="s">
        <v>350</v>
      </c>
      <c r="C611" s="48"/>
      <c r="D611" s="49">
        <f>'COEF.RESUMEN'!$H$6</f>
        <v>0.1</v>
      </c>
      <c r="E611" s="48"/>
      <c r="F611" s="48"/>
      <c r="G611" s="48"/>
      <c r="H611" s="350">
        <f>H606*D611</f>
        <v>34222.625237218068</v>
      </c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347"/>
      <c r="C612" s="48"/>
      <c r="D612" s="49"/>
      <c r="E612" s="48"/>
      <c r="F612" s="48"/>
      <c r="G612" s="48"/>
      <c r="H612" s="374">
        <f>H606+H608+H611</f>
        <v>427782.81546522584</v>
      </c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347" t="s">
        <v>430</v>
      </c>
      <c r="C613" s="48"/>
      <c r="D613" s="49">
        <f>'COEF.RESUMEN'!$H$8</f>
        <v>0.25</v>
      </c>
      <c r="E613" s="48"/>
      <c r="F613" s="48"/>
      <c r="G613" s="48"/>
      <c r="H613" s="350">
        <f>H612*D613</f>
        <v>106945.70386630646</v>
      </c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347"/>
      <c r="C614" s="48"/>
      <c r="D614" s="48"/>
      <c r="E614" s="48"/>
      <c r="F614" s="48"/>
      <c r="G614" s="48"/>
      <c r="H614" s="375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376" t="s">
        <v>431</v>
      </c>
      <c r="C615" s="340"/>
      <c r="D615" s="340"/>
      <c r="E615" s="340"/>
      <c r="F615" s="340"/>
      <c r="G615" s="377"/>
      <c r="H615" s="371">
        <f>H612+H613</f>
        <v>534728.5193315323</v>
      </c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hidden="1" customHeight="1">
      <c r="A617" s="1"/>
      <c r="B617" s="721" t="s">
        <v>2192</v>
      </c>
      <c r="C617" s="689"/>
      <c r="D617" s="689"/>
      <c r="E617" s="689"/>
      <c r="F617" s="689"/>
      <c r="G617" s="689"/>
      <c r="H617" s="690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hidden="1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41.25" hidden="1" customHeight="1">
      <c r="A619" s="1"/>
      <c r="B619" s="708" t="s">
        <v>2193</v>
      </c>
      <c r="C619" s="687"/>
      <c r="D619" s="762" t="s">
        <v>2194</v>
      </c>
      <c r="E619" s="687"/>
      <c r="F619" s="387" t="s">
        <v>178</v>
      </c>
      <c r="G619" s="763">
        <v>1</v>
      </c>
      <c r="H619" s="687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hidden="1" customHeight="1">
      <c r="A620" s="1"/>
      <c r="B620" s="342" t="s">
        <v>416</v>
      </c>
      <c r="C620" s="343" t="s">
        <v>16</v>
      </c>
      <c r="D620" s="342" t="s">
        <v>417</v>
      </c>
      <c r="E620" s="342" t="s">
        <v>418</v>
      </c>
      <c r="F620" s="342" t="s">
        <v>419</v>
      </c>
      <c r="G620" s="342" t="s">
        <v>420</v>
      </c>
      <c r="H620" s="342" t="s">
        <v>421</v>
      </c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hidden="1" customHeight="1">
      <c r="A621" s="1"/>
      <c r="B621" s="378" t="str">
        <f>'LISTA DE PRECIOS '!D1903</f>
        <v>Conducto de CH Hº Gº Nº 24</v>
      </c>
      <c r="C621" s="160" t="s">
        <v>405</v>
      </c>
      <c r="D621" s="345">
        <f>DATOS!E900</f>
        <v>0</v>
      </c>
      <c r="E621" s="348">
        <f t="shared" ref="E621:E623" si="64">D621*$G$619</f>
        <v>0</v>
      </c>
      <c r="F621" s="345">
        <f>'LISTA DE PRECIOS '!J1903</f>
        <v>1873.1304320871388</v>
      </c>
      <c r="G621" s="352">
        <f t="shared" ref="G621:G623" si="65">E621*F621</f>
        <v>0</v>
      </c>
      <c r="H621" s="346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26.25" hidden="1" customHeight="1">
      <c r="A622" s="1"/>
      <c r="B622" s="396" t="str">
        <f>'LISTA DE PRECIOS '!D1905</f>
        <v>Lana de vidrio ISOAIR HIDROREPELENTE 38 MM. Medida: 1,25 m x 18</v>
      </c>
      <c r="C622" s="48" t="s">
        <v>25</v>
      </c>
      <c r="D622" s="222">
        <f>D621/4</f>
        <v>0</v>
      </c>
      <c r="E622" s="348">
        <f t="shared" si="64"/>
        <v>0</v>
      </c>
      <c r="F622" s="348">
        <f>'LISTA DE PRECIOS '!J1905</f>
        <v>649.30281745806849</v>
      </c>
      <c r="G622" s="352">
        <f t="shared" si="65"/>
        <v>0</v>
      </c>
      <c r="H622" s="349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hidden="1" customHeight="1">
      <c r="A623" s="1"/>
      <c r="B623" s="347" t="str">
        <f>'LISTA DE PRECIOS '!D1904</f>
        <v>Difusor para conducto de AA</v>
      </c>
      <c r="C623" s="48" t="s">
        <v>43</v>
      </c>
      <c r="D623" s="348">
        <f>DATOS!E901</f>
        <v>0</v>
      </c>
      <c r="E623" s="348">
        <f t="shared" si="64"/>
        <v>0</v>
      </c>
      <c r="F623" s="348">
        <f>'LISTA DE PRECIOS '!J1904</f>
        <v>2761.3613534772644</v>
      </c>
      <c r="G623" s="352">
        <f t="shared" si="65"/>
        <v>0</v>
      </c>
      <c r="H623" s="349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hidden="1" customHeight="1">
      <c r="A624" s="1"/>
      <c r="B624" s="347"/>
      <c r="C624" s="48"/>
      <c r="D624" s="348"/>
      <c r="E624" s="348"/>
      <c r="F624" s="348"/>
      <c r="G624" s="352"/>
      <c r="H624" s="349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hidden="1" customHeight="1">
      <c r="A625" s="1"/>
      <c r="B625" s="347"/>
      <c r="C625" s="48"/>
      <c r="D625" s="348"/>
      <c r="E625" s="348"/>
      <c r="F625" s="348"/>
      <c r="G625" s="352"/>
      <c r="H625" s="349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hidden="1" customHeight="1">
      <c r="A626" s="1"/>
      <c r="B626" s="396"/>
      <c r="C626" s="48"/>
      <c r="D626" s="348"/>
      <c r="E626" s="348"/>
      <c r="F626" s="348"/>
      <c r="G626" s="352"/>
      <c r="H626" s="349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hidden="1" customHeight="1">
      <c r="A627" s="1"/>
      <c r="B627" s="347"/>
      <c r="C627" s="48"/>
      <c r="D627" s="348"/>
      <c r="E627" s="348"/>
      <c r="F627" s="348"/>
      <c r="G627" s="352"/>
      <c r="H627" s="349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hidden="1" customHeight="1">
      <c r="A628" s="1"/>
      <c r="B628" s="347"/>
      <c r="C628" s="48"/>
      <c r="D628" s="348"/>
      <c r="E628" s="348"/>
      <c r="F628" s="348"/>
      <c r="G628" s="352"/>
      <c r="H628" s="349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hidden="1" customHeight="1">
      <c r="A629" s="1"/>
      <c r="B629" s="347"/>
      <c r="C629" s="48"/>
      <c r="D629" s="348"/>
      <c r="E629" s="348"/>
      <c r="F629" s="348"/>
      <c r="G629" s="352"/>
      <c r="H629" s="349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hidden="1" customHeight="1">
      <c r="A630" s="1"/>
      <c r="B630" s="347"/>
      <c r="C630" s="48"/>
      <c r="D630" s="348"/>
      <c r="E630" s="348"/>
      <c r="F630" s="348"/>
      <c r="G630" s="352"/>
      <c r="H630" s="349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hidden="1" customHeight="1">
      <c r="A631" s="1"/>
      <c r="B631" s="347"/>
      <c r="C631" s="48"/>
      <c r="D631" s="348"/>
      <c r="E631" s="348"/>
      <c r="F631" s="348"/>
      <c r="G631" s="348"/>
      <c r="H631" s="350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hidden="1" customHeight="1">
      <c r="A632" s="1"/>
      <c r="B632" s="351"/>
      <c r="C632" s="90"/>
      <c r="D632" s="352"/>
      <c r="E632" s="352"/>
      <c r="F632" s="352"/>
      <c r="G632" s="352"/>
      <c r="H632" s="353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hidden="1" customHeight="1">
      <c r="A633" s="1"/>
      <c r="B633" s="354" t="s">
        <v>422</v>
      </c>
      <c r="C633" s="355"/>
      <c r="D633" s="356"/>
      <c r="E633" s="356"/>
      <c r="F633" s="356"/>
      <c r="G633" s="357"/>
      <c r="H633" s="358">
        <f>SUM(G621:G632)</f>
        <v>0</v>
      </c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hidden="1" customHeight="1">
      <c r="A634" s="1"/>
      <c r="B634" s="359"/>
      <c r="C634" s="50"/>
      <c r="D634" s="360"/>
      <c r="E634" s="360"/>
      <c r="F634" s="360"/>
      <c r="G634" s="360"/>
      <c r="H634" s="36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hidden="1" customHeight="1">
      <c r="A635" s="1"/>
      <c r="B635" s="409" t="s">
        <v>1450</v>
      </c>
      <c r="C635" s="52" t="s">
        <v>424</v>
      </c>
      <c r="D635" s="55">
        <f>0.16*D621+0.5*D623</f>
        <v>0</v>
      </c>
      <c r="E635" s="348">
        <f t="shared" ref="E635:E636" si="66">D635*$G$619</f>
        <v>0</v>
      </c>
      <c r="F635" s="352">
        <f>'MANO DE OBRA'!$K$8</f>
        <v>1165.6790978787881</v>
      </c>
      <c r="G635" s="352">
        <f t="shared" ref="G635:G636" si="67">E635*F635</f>
        <v>0</v>
      </c>
      <c r="H635" s="364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hidden="1" customHeight="1">
      <c r="A636" s="1"/>
      <c r="B636" s="409" t="s">
        <v>1451</v>
      </c>
      <c r="C636" s="52" t="s">
        <v>424</v>
      </c>
      <c r="D636" s="55">
        <f>+D635</f>
        <v>0</v>
      </c>
      <c r="E636" s="348">
        <f t="shared" si="66"/>
        <v>0</v>
      </c>
      <c r="F636" s="352">
        <f>'MANO DE OBRA'!$K$10</f>
        <v>942.27655587878792</v>
      </c>
      <c r="G636" s="352">
        <f t="shared" si="67"/>
        <v>0</v>
      </c>
      <c r="H636" s="364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hidden="1" customHeight="1">
      <c r="A637" s="1"/>
      <c r="B637" s="347"/>
      <c r="C637" s="52"/>
      <c r="D637" s="394"/>
      <c r="E637" s="348"/>
      <c r="F637" s="394"/>
      <c r="G637" s="352"/>
      <c r="H637" s="364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hidden="1" customHeight="1">
      <c r="A638" s="1"/>
      <c r="B638" s="390"/>
      <c r="C638" s="52"/>
      <c r="D638" s="394"/>
      <c r="E638" s="348"/>
      <c r="F638" s="394"/>
      <c r="G638" s="352"/>
      <c r="H638" s="365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hidden="1" customHeight="1">
      <c r="A639" s="1"/>
      <c r="B639" s="764" t="s">
        <v>425</v>
      </c>
      <c r="C639" s="689"/>
      <c r="D639" s="689"/>
      <c r="E639" s="689"/>
      <c r="F639" s="689"/>
      <c r="G639" s="765"/>
      <c r="H639" s="366">
        <f>SUM(G635:G638)</f>
        <v>0</v>
      </c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hidden="1" customHeight="1">
      <c r="A640" s="1"/>
      <c r="B640" s="766"/>
      <c r="C640" s="692"/>
      <c r="D640" s="692"/>
      <c r="E640" s="692"/>
      <c r="F640" s="692"/>
      <c r="G640" s="692"/>
      <c r="H640" s="700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hidden="1" customHeight="1">
      <c r="A641" s="1"/>
      <c r="B641" s="347" t="s">
        <v>426</v>
      </c>
      <c r="C641" s="48"/>
      <c r="D641" s="348"/>
      <c r="E641" s="348"/>
      <c r="F641" s="348"/>
      <c r="G641" s="348"/>
      <c r="H641" s="349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hidden="1" customHeight="1">
      <c r="A642" s="1"/>
      <c r="B642" s="347" t="s">
        <v>427</v>
      </c>
      <c r="C642" s="48"/>
      <c r="D642" s="348"/>
      <c r="E642" s="348"/>
      <c r="F642" s="348"/>
      <c r="G642" s="348"/>
      <c r="H642" s="349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hidden="1" customHeight="1">
      <c r="A643" s="1"/>
      <c r="B643" s="351" t="s">
        <v>428</v>
      </c>
      <c r="C643" s="90"/>
      <c r="D643" s="352"/>
      <c r="E643" s="352"/>
      <c r="F643" s="352"/>
      <c r="G643" s="352"/>
      <c r="H643" s="349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hidden="1" customHeight="1">
      <c r="A644" s="1"/>
      <c r="B644" s="368"/>
      <c r="C644" s="355"/>
      <c r="D644" s="355"/>
      <c r="E644" s="355"/>
      <c r="F644" s="355"/>
      <c r="G644" s="369"/>
      <c r="H644" s="358">
        <f>SUM(G643)</f>
        <v>0</v>
      </c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hidden="1" customHeight="1">
      <c r="A645" s="1"/>
      <c r="B645" s="367"/>
      <c r="C645" s="1"/>
      <c r="D645" s="1"/>
      <c r="E645" s="1"/>
      <c r="F645" s="1"/>
      <c r="G645" s="1"/>
      <c r="H645" s="260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hidden="1" customHeight="1">
      <c r="A646" s="1"/>
      <c r="B646" s="370" t="s">
        <v>429</v>
      </c>
      <c r="C646" s="355"/>
      <c r="D646" s="355"/>
      <c r="E646" s="355"/>
      <c r="F646" s="355"/>
      <c r="G646" s="369"/>
      <c r="H646" s="371">
        <f>H633+H639+H644</f>
        <v>0</v>
      </c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hidden="1" customHeight="1">
      <c r="A647" s="1"/>
      <c r="B647" s="367"/>
      <c r="C647" s="1"/>
      <c r="D647" s="1"/>
      <c r="E647" s="1"/>
      <c r="F647" s="1"/>
      <c r="G647" s="1"/>
      <c r="H647" s="372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hidden="1" customHeight="1">
      <c r="A648" s="1"/>
      <c r="B648" s="347" t="s">
        <v>349</v>
      </c>
      <c r="C648" s="48"/>
      <c r="D648" s="49">
        <f>'COEF.RESUMEN'!$H$5</f>
        <v>0.15</v>
      </c>
      <c r="E648" s="48"/>
      <c r="F648" s="48"/>
      <c r="G648" s="48"/>
      <c r="H648" s="350">
        <f>H646*D648</f>
        <v>0</v>
      </c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hidden="1" customHeight="1">
      <c r="A649" s="1"/>
      <c r="B649" s="373"/>
      <c r="C649" s="48"/>
      <c r="D649" s="49"/>
      <c r="E649" s="48"/>
      <c r="F649" s="48"/>
      <c r="G649" s="48"/>
      <c r="H649" s="374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hidden="1" customHeight="1">
      <c r="A650" s="1"/>
      <c r="B650" s="347"/>
      <c r="C650" s="48"/>
      <c r="D650" s="49"/>
      <c r="E650" s="48"/>
      <c r="F650" s="48"/>
      <c r="G650" s="48"/>
      <c r="H650" s="350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hidden="1" customHeight="1">
      <c r="A651" s="1"/>
      <c r="B651" s="347" t="s">
        <v>350</v>
      </c>
      <c r="C651" s="48"/>
      <c r="D651" s="49">
        <f>'COEF.RESUMEN'!$H$6</f>
        <v>0.1</v>
      </c>
      <c r="E651" s="48"/>
      <c r="F651" s="48"/>
      <c r="G651" s="48"/>
      <c r="H651" s="350">
        <f>H646*D651</f>
        <v>0</v>
      </c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hidden="1" customHeight="1">
      <c r="A652" s="1"/>
      <c r="B652" s="347"/>
      <c r="C652" s="48"/>
      <c r="D652" s="49"/>
      <c r="E652" s="48"/>
      <c r="F652" s="48"/>
      <c r="G652" s="48"/>
      <c r="H652" s="374">
        <f>H646+H648+H651</f>
        <v>0</v>
      </c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hidden="1" customHeight="1">
      <c r="A653" s="1"/>
      <c r="B653" s="347" t="s">
        <v>430</v>
      </c>
      <c r="C653" s="48"/>
      <c r="D653" s="49">
        <f>'COEF.RESUMEN'!$H$8</f>
        <v>0.25</v>
      </c>
      <c r="E653" s="48"/>
      <c r="F653" s="48"/>
      <c r="G653" s="48"/>
      <c r="H653" s="350">
        <f>H652*D653</f>
        <v>0</v>
      </c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hidden="1" customHeight="1">
      <c r="A654" s="1"/>
      <c r="B654" s="347"/>
      <c r="C654" s="48"/>
      <c r="D654" s="48"/>
      <c r="E654" s="48"/>
      <c r="F654" s="48"/>
      <c r="G654" s="48"/>
      <c r="H654" s="375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hidden="1" customHeight="1">
      <c r="A655" s="1"/>
      <c r="B655" s="376" t="s">
        <v>431</v>
      </c>
      <c r="C655" s="340"/>
      <c r="D655" s="340"/>
      <c r="E655" s="340"/>
      <c r="F655" s="340"/>
      <c r="G655" s="377"/>
      <c r="H655" s="371">
        <f>H652+H653</f>
        <v>0</v>
      </c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hidden="1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hidden="1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hidden="1" customHeight="1">
      <c r="A658" s="1"/>
      <c r="B658" s="721" t="s">
        <v>2195</v>
      </c>
      <c r="C658" s="689"/>
      <c r="D658" s="689"/>
      <c r="E658" s="689"/>
      <c r="F658" s="689"/>
      <c r="G658" s="689"/>
      <c r="H658" s="690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hidden="1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38.25" hidden="1" customHeight="1">
      <c r="A660" s="1"/>
      <c r="B660" s="708" t="s">
        <v>2196</v>
      </c>
      <c r="C660" s="687"/>
      <c r="D660" s="762" t="s">
        <v>2197</v>
      </c>
      <c r="E660" s="687"/>
      <c r="F660" s="387" t="s">
        <v>178</v>
      </c>
      <c r="G660" s="763">
        <v>1</v>
      </c>
      <c r="H660" s="687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hidden="1" customHeight="1">
      <c r="A661" s="1"/>
      <c r="B661" s="342" t="s">
        <v>416</v>
      </c>
      <c r="C661" s="343" t="s">
        <v>16</v>
      </c>
      <c r="D661" s="342" t="s">
        <v>417</v>
      </c>
      <c r="E661" s="342" t="s">
        <v>418</v>
      </c>
      <c r="F661" s="342" t="s">
        <v>419</v>
      </c>
      <c r="G661" s="342" t="s">
        <v>420</v>
      </c>
      <c r="H661" s="342" t="s">
        <v>421</v>
      </c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hidden="1" customHeight="1">
      <c r="A662" s="1"/>
      <c r="B662" s="378" t="str">
        <f>'LISTA DE PRECIOS '!$D$2001</f>
        <v>Caldera individual para calef. C/ cuerpo CH Aº 15.000 Kcal/h - Bajo mesada tipo JIT - C-15</v>
      </c>
      <c r="C662" s="160" t="s">
        <v>43</v>
      </c>
      <c r="D662" s="345">
        <v>1</v>
      </c>
      <c r="E662" s="348">
        <f t="shared" ref="E662:E677" si="68">D662*$G$660</f>
        <v>1</v>
      </c>
      <c r="F662" s="345">
        <f>'LISTA DE PRECIOS '!$J$2001</f>
        <v>164606.59901525156</v>
      </c>
      <c r="G662" s="352">
        <f t="shared" ref="G662:G677" si="69">E662*F662</f>
        <v>164606.59901525156</v>
      </c>
      <c r="H662" s="346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hidden="1" customHeight="1">
      <c r="A663" s="1"/>
      <c r="B663" s="396" t="str">
        <f>'LISTA DE PRECIOS '!$D$2018</f>
        <v>Con bomba circuladora Rowa mod. 4/1 incorporada.</v>
      </c>
      <c r="C663" s="48" t="s">
        <v>43</v>
      </c>
      <c r="D663" s="222">
        <v>1</v>
      </c>
      <c r="E663" s="348">
        <f t="shared" si="68"/>
        <v>1</v>
      </c>
      <c r="F663" s="348">
        <f>'LISTA DE PRECIOS '!$J$2018</f>
        <v>27062.874976458876</v>
      </c>
      <c r="G663" s="352">
        <f t="shared" si="69"/>
        <v>27062.874976458876</v>
      </c>
      <c r="H663" s="349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hidden="1" customHeight="1">
      <c r="A664" s="1"/>
      <c r="B664" s="347" t="str">
        <f>'LISTA DE PRECIOS '!$D$2022</f>
        <v>Con tanque de expansión cerrado de 8 lts. incorporado.</v>
      </c>
      <c r="C664" s="48" t="s">
        <v>43</v>
      </c>
      <c r="D664" s="348">
        <v>1</v>
      </c>
      <c r="E664" s="348">
        <f t="shared" si="68"/>
        <v>1</v>
      </c>
      <c r="F664" s="348">
        <f>'LISTA DE PRECIOS '!$J$2022</f>
        <v>7909.8173208856833</v>
      </c>
      <c r="G664" s="352">
        <f t="shared" si="69"/>
        <v>7909.8173208856833</v>
      </c>
      <c r="H664" s="349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hidden="1" customHeight="1">
      <c r="A665" s="1"/>
      <c r="B665" s="347" t="str">
        <f>'LISTA DE PRECIOS '!$D$1689</f>
        <v>Niple 0,013 x 15</v>
      </c>
      <c r="C665" s="48" t="s">
        <v>43</v>
      </c>
      <c r="D665" s="348">
        <v>2</v>
      </c>
      <c r="E665" s="348">
        <f t="shared" si="68"/>
        <v>2</v>
      </c>
      <c r="F665" s="348">
        <f>'LISTA DE PRECIOS '!$J$1689</f>
        <v>146.66998106933278</v>
      </c>
      <c r="G665" s="352">
        <f t="shared" si="69"/>
        <v>293.33996213866556</v>
      </c>
      <c r="H665" s="349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hidden="1" customHeight="1">
      <c r="A666" s="1"/>
      <c r="B666" s="347" t="str">
        <f>'LISTA DE PRECIOS '!$D$1610</f>
        <v>Codo epoxi HH 0,013</v>
      </c>
      <c r="C666" s="48" t="s">
        <v>43</v>
      </c>
      <c r="D666" s="348">
        <v>3</v>
      </c>
      <c r="E666" s="348">
        <f t="shared" si="68"/>
        <v>3</v>
      </c>
      <c r="F666" s="348">
        <f>'LISTA DE PRECIOS '!$J$1610</f>
        <v>216.06736765561911</v>
      </c>
      <c r="G666" s="352">
        <f t="shared" si="69"/>
        <v>648.2021029668573</v>
      </c>
      <c r="H666" s="349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hidden="1" customHeight="1">
      <c r="A667" s="1"/>
      <c r="B667" s="396" t="str">
        <f>'LISTA DE PRECIOS '!$D$1649</f>
        <v>Cupla epoxi 0,013</v>
      </c>
      <c r="C667" s="48" t="s">
        <v>43</v>
      </c>
      <c r="D667" s="348">
        <v>1</v>
      </c>
      <c r="E667" s="348">
        <f t="shared" si="68"/>
        <v>1</v>
      </c>
      <c r="F667" s="348">
        <f>'LISTA DE PRECIOS '!$J$1649</f>
        <v>239.58244324811017</v>
      </c>
      <c r="G667" s="352">
        <f t="shared" si="69"/>
        <v>239.58244324811017</v>
      </c>
      <c r="H667" s="349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hidden="1" customHeight="1">
      <c r="A668" s="1"/>
      <c r="B668" s="396" t="str">
        <f>'LISTA DE PRECIOS '!$D$1601</f>
        <v>Caño Hª Nº revestido poliet. extruido Ø 0,013</v>
      </c>
      <c r="C668" s="48" t="s">
        <v>29</v>
      </c>
      <c r="D668" s="348">
        <v>1.2</v>
      </c>
      <c r="E668" s="348">
        <f t="shared" si="68"/>
        <v>1.2</v>
      </c>
      <c r="F668" s="348">
        <f>'LISTA DE PRECIOS '!$J$1601</f>
        <v>358.18014762760595</v>
      </c>
      <c r="G668" s="352">
        <f t="shared" si="69"/>
        <v>429.81617715312711</v>
      </c>
      <c r="H668" s="349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hidden="1" customHeight="1">
      <c r="A669" s="1"/>
      <c r="B669" s="396" t="str">
        <f>'LISTA DE PRECIOS '!$D$1824</f>
        <v>Llave esférica 1 1/2"</v>
      </c>
      <c r="C669" s="48" t="s">
        <v>43</v>
      </c>
      <c r="D669" s="348">
        <v>2</v>
      </c>
      <c r="E669" s="348">
        <f t="shared" si="68"/>
        <v>2</v>
      </c>
      <c r="F669" s="348">
        <f>'LISTA DE PRECIOS '!$J$1824</f>
        <v>13377.817258571962</v>
      </c>
      <c r="G669" s="352">
        <f t="shared" si="69"/>
        <v>26755.634517143924</v>
      </c>
      <c r="H669" s="349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hidden="1" customHeight="1">
      <c r="A670" s="1"/>
      <c r="B670" s="396" t="str">
        <f>'LISTA DE PRECIOS '!$D$1917</f>
        <v>Caño PPTF ALU 11/4"</v>
      </c>
      <c r="C670" s="48" t="s">
        <v>29</v>
      </c>
      <c r="D670" s="348">
        <v>1.2</v>
      </c>
      <c r="E670" s="348">
        <f t="shared" si="68"/>
        <v>1.2</v>
      </c>
      <c r="F670" s="348">
        <f>'LISTA DE PRECIOS '!$J$1917</f>
        <v>1607.0833580934309</v>
      </c>
      <c r="G670" s="352">
        <f t="shared" si="69"/>
        <v>1928.5000297121169</v>
      </c>
      <c r="H670" s="349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hidden="1" customHeight="1">
      <c r="A671" s="1"/>
      <c r="B671" s="396" t="str">
        <f>'LISTA DE PRECIOS '!$D$1923</f>
        <v>Codo PPTF 11/4"</v>
      </c>
      <c r="C671" s="48" t="s">
        <v>43</v>
      </c>
      <c r="D671" s="348">
        <v>4</v>
      </c>
      <c r="E671" s="348">
        <f t="shared" si="68"/>
        <v>4</v>
      </c>
      <c r="F671" s="348">
        <f>'LISTA DE PRECIOS '!$J$1923</f>
        <v>223.20638935357411</v>
      </c>
      <c r="G671" s="352">
        <f t="shared" si="69"/>
        <v>892.82555741429644</v>
      </c>
      <c r="H671" s="349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hidden="1" customHeight="1">
      <c r="A672" s="1"/>
      <c r="B672" s="396" t="str">
        <f>'LISTA DE PRECIOS '!$D$1683</f>
        <v>Union doble epoxi 1/2"</v>
      </c>
      <c r="C672" s="48" t="s">
        <v>43</v>
      </c>
      <c r="D672" s="348">
        <v>1</v>
      </c>
      <c r="E672" s="348">
        <f t="shared" si="68"/>
        <v>1</v>
      </c>
      <c r="F672" s="348">
        <f>'LISTA DE PRECIOS '!$J$1683</f>
        <v>740.45355336816806</v>
      </c>
      <c r="G672" s="352">
        <f t="shared" si="69"/>
        <v>740.45355336816806</v>
      </c>
      <c r="H672" s="349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hidden="1" customHeight="1">
      <c r="A673" s="1"/>
      <c r="B673" s="347" t="str">
        <f>'LISTA DE PRECIOS '!$D$1809</f>
        <v>Transición 1 1/4"</v>
      </c>
      <c r="C673" s="48" t="s">
        <v>43</v>
      </c>
      <c r="D673" s="348">
        <v>2</v>
      </c>
      <c r="E673" s="348">
        <f t="shared" si="68"/>
        <v>2</v>
      </c>
      <c r="F673" s="348">
        <f>'LISTA DE PRECIOS '!$J$1809</f>
        <v>1295.2179676715066</v>
      </c>
      <c r="G673" s="352">
        <f t="shared" si="69"/>
        <v>2590.4359353430132</v>
      </c>
      <c r="H673" s="349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hidden="1" customHeight="1">
      <c r="A674" s="1"/>
      <c r="B674" s="347" t="str">
        <f>'LISTA DE PRECIOS '!$D$1836</f>
        <v>Sellador de roscas x 150 gs</v>
      </c>
      <c r="C674" s="48" t="s">
        <v>43</v>
      </c>
      <c r="D674" s="348">
        <v>0.03</v>
      </c>
      <c r="E674" s="348">
        <f t="shared" si="68"/>
        <v>0.03</v>
      </c>
      <c r="F674" s="348">
        <f>'LISTA DE PRECIOS '!$J$1836</f>
        <v>480.58902055496128</v>
      </c>
      <c r="G674" s="352">
        <f t="shared" si="69"/>
        <v>14.417670616648838</v>
      </c>
      <c r="H674" s="349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hidden="1" customHeight="1">
      <c r="A675" s="1"/>
      <c r="B675" s="347" t="str">
        <f>'LISTA DE PRECIOS '!$D$1952</f>
        <v>Sellador de roscas H 3 - 125 cm3</v>
      </c>
      <c r="C675" s="48" t="s">
        <v>43</v>
      </c>
      <c r="D675" s="348">
        <v>0.05</v>
      </c>
      <c r="E675" s="348">
        <f t="shared" si="68"/>
        <v>0.05</v>
      </c>
      <c r="F675" s="348">
        <f>'LISTA DE PRECIOS '!$J$1952</f>
        <v>474.03338479326675</v>
      </c>
      <c r="G675" s="352">
        <f t="shared" si="69"/>
        <v>23.701669239663339</v>
      </c>
      <c r="H675" s="349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hidden="1" customHeight="1">
      <c r="A676" s="1"/>
      <c r="B676" s="347" t="str">
        <f>'LISTA DE PRECIOS '!$D$808</f>
        <v>Caño de Chapa de Hº Gº Nº 25 - 4"</v>
      </c>
      <c r="C676" s="48" t="s">
        <v>43</v>
      </c>
      <c r="D676" s="348">
        <v>3</v>
      </c>
      <c r="E676" s="348">
        <f t="shared" si="68"/>
        <v>3</v>
      </c>
      <c r="F676" s="348">
        <f>'LISTA DE PRECIOS '!$J$808</f>
        <v>728.03194287839756</v>
      </c>
      <c r="G676" s="352">
        <f t="shared" si="69"/>
        <v>2184.0958286351924</v>
      </c>
      <c r="H676" s="349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hidden="1" customHeight="1">
      <c r="A677" s="1"/>
      <c r="B677" s="347" t="str">
        <f>'LISTA DE PRECIOS '!$D$816</f>
        <v xml:space="preserve">SOMBRERETE 2 ALETAS CHAPA GALV 4' </v>
      </c>
      <c r="C677" s="48" t="s">
        <v>43</v>
      </c>
      <c r="D677" s="348">
        <v>1</v>
      </c>
      <c r="E677" s="348">
        <f t="shared" si="68"/>
        <v>1</v>
      </c>
      <c r="F677" s="348">
        <f>'LISTA DE PRECIOS '!$J$816</f>
        <v>411.27911612444262</v>
      </c>
      <c r="G677" s="352">
        <f t="shared" si="69"/>
        <v>411.27911612444262</v>
      </c>
      <c r="H677" s="350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hidden="1" customHeight="1">
      <c r="A678" s="1"/>
      <c r="B678" s="351"/>
      <c r="C678" s="90"/>
      <c r="D678" s="352"/>
      <c r="E678" s="352"/>
      <c r="F678" s="352"/>
      <c r="G678" s="352"/>
      <c r="H678" s="353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hidden="1" customHeight="1">
      <c r="A679" s="1"/>
      <c r="B679" s="354" t="s">
        <v>422</v>
      </c>
      <c r="C679" s="355"/>
      <c r="D679" s="356"/>
      <c r="E679" s="356"/>
      <c r="F679" s="356"/>
      <c r="G679" s="357"/>
      <c r="H679" s="358">
        <f>SUM(G662:G678)</f>
        <v>236731.57587570034</v>
      </c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hidden="1" customHeight="1">
      <c r="A680" s="1"/>
      <c r="B680" s="359"/>
      <c r="C680" s="50"/>
      <c r="D680" s="360"/>
      <c r="E680" s="360"/>
      <c r="F680" s="360"/>
      <c r="G680" s="360"/>
      <c r="H680" s="36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hidden="1" customHeight="1">
      <c r="A681" s="1"/>
      <c r="B681" s="409" t="s">
        <v>1450</v>
      </c>
      <c r="C681" s="52" t="s">
        <v>424</v>
      </c>
      <c r="D681" s="55">
        <v>8</v>
      </c>
      <c r="E681" s="348">
        <f t="shared" ref="E681:E682" si="70">D681*$G$660</f>
        <v>8</v>
      </c>
      <c r="F681" s="352">
        <f>'MANO DE OBRA'!$K$8</f>
        <v>1165.6790978787881</v>
      </c>
      <c r="G681" s="352">
        <f t="shared" ref="G681:G682" si="71">E681*F681</f>
        <v>9325.4327830303046</v>
      </c>
      <c r="H681" s="364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hidden="1" customHeight="1">
      <c r="A682" s="1"/>
      <c r="B682" s="409" t="s">
        <v>1451</v>
      </c>
      <c r="C682" s="52" t="s">
        <v>424</v>
      </c>
      <c r="D682" s="55">
        <v>8</v>
      </c>
      <c r="E682" s="348">
        <f t="shared" si="70"/>
        <v>8</v>
      </c>
      <c r="F682" s="352">
        <f>'MANO DE OBRA'!$K$10</f>
        <v>942.27655587878792</v>
      </c>
      <c r="G682" s="352">
        <f t="shared" si="71"/>
        <v>7538.2124470303033</v>
      </c>
      <c r="H682" s="364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hidden="1" customHeight="1">
      <c r="A683" s="1"/>
      <c r="B683" s="347"/>
      <c r="C683" s="52"/>
      <c r="D683" s="394"/>
      <c r="E683" s="348"/>
      <c r="F683" s="394"/>
      <c r="G683" s="352"/>
      <c r="H683" s="364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hidden="1" customHeight="1">
      <c r="A684" s="1"/>
      <c r="B684" s="390"/>
      <c r="C684" s="52"/>
      <c r="D684" s="394"/>
      <c r="E684" s="348"/>
      <c r="F684" s="394"/>
      <c r="G684" s="352"/>
      <c r="H684" s="365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hidden="1" customHeight="1">
      <c r="A685" s="1"/>
      <c r="B685" s="764" t="s">
        <v>425</v>
      </c>
      <c r="C685" s="689"/>
      <c r="D685" s="689"/>
      <c r="E685" s="689"/>
      <c r="F685" s="689"/>
      <c r="G685" s="765"/>
      <c r="H685" s="366">
        <f>SUM(G681:G684)</f>
        <v>16863.645230060607</v>
      </c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hidden="1" customHeight="1">
      <c r="A686" s="1"/>
      <c r="B686" s="766"/>
      <c r="C686" s="692"/>
      <c r="D686" s="692"/>
      <c r="E686" s="692"/>
      <c r="F686" s="692"/>
      <c r="G686" s="692"/>
      <c r="H686" s="700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hidden="1" customHeight="1">
      <c r="A687" s="1"/>
      <c r="B687" s="347" t="s">
        <v>426</v>
      </c>
      <c r="C687" s="48"/>
      <c r="D687" s="348"/>
      <c r="E687" s="348"/>
      <c r="F687" s="348"/>
      <c r="G687" s="348"/>
      <c r="H687" s="349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hidden="1" customHeight="1">
      <c r="A688" s="1"/>
      <c r="B688" s="347" t="s">
        <v>427</v>
      </c>
      <c r="C688" s="48"/>
      <c r="D688" s="348"/>
      <c r="E688" s="348"/>
      <c r="F688" s="348"/>
      <c r="G688" s="348"/>
      <c r="H688" s="349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hidden="1" customHeight="1">
      <c r="A689" s="1"/>
      <c r="B689" s="351" t="s">
        <v>428</v>
      </c>
      <c r="C689" s="90"/>
      <c r="D689" s="352"/>
      <c r="E689" s="352"/>
      <c r="F689" s="352"/>
      <c r="G689" s="352"/>
      <c r="H689" s="349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hidden="1" customHeight="1">
      <c r="A690" s="1"/>
      <c r="B690" s="368"/>
      <c r="C690" s="355"/>
      <c r="D690" s="355"/>
      <c r="E690" s="355"/>
      <c r="F690" s="355"/>
      <c r="G690" s="369"/>
      <c r="H690" s="358">
        <f>SUM(G689)</f>
        <v>0</v>
      </c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hidden="1" customHeight="1">
      <c r="A691" s="1"/>
      <c r="B691" s="367"/>
      <c r="C691" s="1"/>
      <c r="D691" s="1"/>
      <c r="E691" s="1"/>
      <c r="F691" s="1"/>
      <c r="G691" s="1"/>
      <c r="H691" s="260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hidden="1" customHeight="1">
      <c r="A692" s="1"/>
      <c r="B692" s="370" t="s">
        <v>429</v>
      </c>
      <c r="C692" s="355"/>
      <c r="D692" s="355"/>
      <c r="E692" s="355"/>
      <c r="F692" s="355"/>
      <c r="G692" s="369"/>
      <c r="H692" s="371">
        <f>H679+H685+H690</f>
        <v>253595.22110576095</v>
      </c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hidden="1" customHeight="1">
      <c r="A693" s="1"/>
      <c r="B693" s="367"/>
      <c r="C693" s="1"/>
      <c r="D693" s="1"/>
      <c r="E693" s="1"/>
      <c r="F693" s="1"/>
      <c r="G693" s="1"/>
      <c r="H693" s="372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hidden="1" customHeight="1">
      <c r="A694" s="1"/>
      <c r="B694" s="347" t="s">
        <v>349</v>
      </c>
      <c r="C694" s="48"/>
      <c r="D694" s="49">
        <f>'COEF.RESUMEN'!$H$5</f>
        <v>0.15</v>
      </c>
      <c r="E694" s="48"/>
      <c r="F694" s="48"/>
      <c r="G694" s="48"/>
      <c r="H694" s="350">
        <f>H692*D694</f>
        <v>38039.283165864144</v>
      </c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hidden="1" customHeight="1">
      <c r="A695" s="1"/>
      <c r="B695" s="373"/>
      <c r="C695" s="48"/>
      <c r="D695" s="49"/>
      <c r="E695" s="48"/>
      <c r="F695" s="48"/>
      <c r="G695" s="48"/>
      <c r="H695" s="374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hidden="1" customHeight="1">
      <c r="A696" s="1"/>
      <c r="B696" s="347"/>
      <c r="C696" s="48"/>
      <c r="D696" s="49"/>
      <c r="E696" s="48"/>
      <c r="F696" s="48"/>
      <c r="G696" s="48"/>
      <c r="H696" s="350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hidden="1" customHeight="1">
      <c r="A697" s="1"/>
      <c r="B697" s="347" t="s">
        <v>350</v>
      </c>
      <c r="C697" s="48"/>
      <c r="D697" s="49">
        <f>'COEF.RESUMEN'!$H$6</f>
        <v>0.1</v>
      </c>
      <c r="E697" s="48"/>
      <c r="F697" s="48"/>
      <c r="G697" s="48"/>
      <c r="H697" s="350">
        <f>H692*D697</f>
        <v>25359.522110576097</v>
      </c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hidden="1" customHeight="1">
      <c r="A698" s="1"/>
      <c r="B698" s="347"/>
      <c r="C698" s="48"/>
      <c r="D698" s="49"/>
      <c r="E698" s="48"/>
      <c r="F698" s="48"/>
      <c r="G698" s="48"/>
      <c r="H698" s="374">
        <f>H692+H694+H697</f>
        <v>316994.02638220118</v>
      </c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hidden="1" customHeight="1">
      <c r="A699" s="1"/>
      <c r="B699" s="347" t="s">
        <v>430</v>
      </c>
      <c r="C699" s="48"/>
      <c r="D699" s="49">
        <f>'COEF.RESUMEN'!$H$8</f>
        <v>0.25</v>
      </c>
      <c r="E699" s="48"/>
      <c r="F699" s="48"/>
      <c r="G699" s="48"/>
      <c r="H699" s="350">
        <f>H698*D699</f>
        <v>79248.506595550294</v>
      </c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hidden="1" customHeight="1">
      <c r="A700" s="1"/>
      <c r="B700" s="347"/>
      <c r="C700" s="48"/>
      <c r="D700" s="48"/>
      <c r="E700" s="48"/>
      <c r="F700" s="48"/>
      <c r="G700" s="48"/>
      <c r="H700" s="375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hidden="1" customHeight="1">
      <c r="A701" s="1"/>
      <c r="B701" s="376" t="s">
        <v>431</v>
      </c>
      <c r="C701" s="340"/>
      <c r="D701" s="340"/>
      <c r="E701" s="340"/>
      <c r="F701" s="340"/>
      <c r="G701" s="377"/>
      <c r="H701" s="371">
        <f>H698+H699</f>
        <v>396242.53297775146</v>
      </c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hidden="1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40.5" hidden="1" customHeight="1">
      <c r="A703" s="1"/>
      <c r="B703" s="708" t="s">
        <v>2198</v>
      </c>
      <c r="C703" s="687"/>
      <c r="D703" s="762" t="s">
        <v>2199</v>
      </c>
      <c r="E703" s="687"/>
      <c r="F703" s="387" t="s">
        <v>178</v>
      </c>
      <c r="G703" s="763">
        <v>1</v>
      </c>
      <c r="H703" s="687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hidden="1" customHeight="1">
      <c r="A704" s="1"/>
      <c r="B704" s="342" t="s">
        <v>416</v>
      </c>
      <c r="C704" s="343" t="s">
        <v>16</v>
      </c>
      <c r="D704" s="342" t="s">
        <v>417</v>
      </c>
      <c r="E704" s="342" t="s">
        <v>418</v>
      </c>
      <c r="F704" s="342" t="s">
        <v>419</v>
      </c>
      <c r="G704" s="342" t="s">
        <v>420</v>
      </c>
      <c r="H704" s="342" t="s">
        <v>421</v>
      </c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hidden="1" customHeight="1">
      <c r="A705" s="1"/>
      <c r="B705" s="378" t="str">
        <f>'LISTA DE PRECIOS '!$D$2003</f>
        <v>Caldera individual para calef. C/ cuerpo CH Aº 30.000 Kcal/h - Bajo mesada tipo JIT - C-30</v>
      </c>
      <c r="C705" s="160" t="s">
        <v>43</v>
      </c>
      <c r="D705" s="345">
        <v>1</v>
      </c>
      <c r="E705" s="348">
        <f t="shared" ref="E705:E721" si="72">D705*$G$703</f>
        <v>1</v>
      </c>
      <c r="F705" s="345">
        <f>'LISTA DE PRECIOS '!$J$2003</f>
        <v>195017.38648645693</v>
      </c>
      <c r="G705" s="352">
        <f t="shared" ref="G705:G721" si="73">E705*F705</f>
        <v>195017.38648645693</v>
      </c>
      <c r="H705" s="346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hidden="1" customHeight="1">
      <c r="A706" s="1"/>
      <c r="B706" s="396" t="str">
        <f>'LISTA DE PRECIOS '!$D$2018</f>
        <v>Con bomba circuladora Rowa mod. 4/1 incorporada.</v>
      </c>
      <c r="C706" s="48" t="s">
        <v>43</v>
      </c>
      <c r="D706" s="222">
        <v>1</v>
      </c>
      <c r="E706" s="348">
        <f t="shared" si="72"/>
        <v>1</v>
      </c>
      <c r="F706" s="348">
        <f>'LISTA DE PRECIOS '!$J$2018</f>
        <v>27062.874976458876</v>
      </c>
      <c r="G706" s="352">
        <f t="shared" si="73"/>
        <v>27062.874976458876</v>
      </c>
      <c r="H706" s="349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hidden="1" customHeight="1">
      <c r="A707" s="1"/>
      <c r="B707" s="347" t="str">
        <f>'LISTA DE PRECIOS '!$D$2022</f>
        <v>Con tanque de expansión cerrado de 8 lts. incorporado.</v>
      </c>
      <c r="C707" s="48" t="s">
        <v>43</v>
      </c>
      <c r="D707" s="348">
        <v>1</v>
      </c>
      <c r="E707" s="348">
        <f t="shared" si="72"/>
        <v>1</v>
      </c>
      <c r="F707" s="348">
        <f>'LISTA DE PRECIOS '!$J$2022</f>
        <v>7909.8173208856833</v>
      </c>
      <c r="G707" s="352">
        <f t="shared" si="73"/>
        <v>7909.8173208856833</v>
      </c>
      <c r="H707" s="349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hidden="1" customHeight="1">
      <c r="A708" s="1"/>
      <c r="B708" s="347" t="str">
        <f>'LISTA DE PRECIOS '!$D$1692</f>
        <v>Niple 0,019 x 15 cm</v>
      </c>
      <c r="C708" s="48" t="s">
        <v>43</v>
      </c>
      <c r="D708" s="348">
        <v>2</v>
      </c>
      <c r="E708" s="348">
        <f t="shared" si="72"/>
        <v>2</v>
      </c>
      <c r="F708" s="348">
        <f>'LISTA DE PRECIOS '!$J$1692</f>
        <v>177.10481157820089</v>
      </c>
      <c r="G708" s="352">
        <f t="shared" si="73"/>
        <v>354.20962315640179</v>
      </c>
      <c r="H708" s="349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hidden="1" customHeight="1">
      <c r="A709" s="1"/>
      <c r="B709" s="347" t="str">
        <f>'LISTA DE PRECIOS '!$D$1611</f>
        <v>Codo epoxi HH 0,019</v>
      </c>
      <c r="C709" s="48" t="s">
        <v>43</v>
      </c>
      <c r="D709" s="348">
        <v>3</v>
      </c>
      <c r="E709" s="348">
        <f t="shared" si="72"/>
        <v>3</v>
      </c>
      <c r="F709" s="348">
        <f>'LISTA DE PRECIOS '!$J$1611</f>
        <v>279.28674396004686</v>
      </c>
      <c r="G709" s="352">
        <f t="shared" si="73"/>
        <v>837.86023188014065</v>
      </c>
      <c r="H709" s="349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hidden="1" customHeight="1">
      <c r="A710" s="1"/>
      <c r="B710" s="396" t="str">
        <f>'LISTA DE PRECIOS '!$D$1650</f>
        <v>Cupla epoxi 0,019</v>
      </c>
      <c r="C710" s="48" t="s">
        <v>43</v>
      </c>
      <c r="D710" s="348">
        <v>1</v>
      </c>
      <c r="E710" s="348">
        <f t="shared" si="72"/>
        <v>1</v>
      </c>
      <c r="F710" s="348">
        <f>'LISTA DE PRECIOS '!$J$1650</f>
        <v>256.76653695031501</v>
      </c>
      <c r="G710" s="352">
        <f t="shared" si="73"/>
        <v>256.76653695031501</v>
      </c>
      <c r="H710" s="349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hidden="1" customHeight="1">
      <c r="A711" s="1"/>
      <c r="B711" s="396" t="str">
        <f>'LISTA DE PRECIOS '!$D$1625</f>
        <v>Entrerrosca epoxi 0,013x0,019</v>
      </c>
      <c r="C711" s="48" t="s">
        <v>43</v>
      </c>
      <c r="D711" s="348">
        <v>1</v>
      </c>
      <c r="E711" s="348">
        <f t="shared" si="72"/>
        <v>1</v>
      </c>
      <c r="F711" s="348">
        <f>'LISTA DE PRECIOS '!$J$1625</f>
        <v>164.78641434430207</v>
      </c>
      <c r="G711" s="352">
        <f t="shared" si="73"/>
        <v>164.78641434430207</v>
      </c>
      <c r="H711" s="349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hidden="1" customHeight="1">
      <c r="A712" s="1"/>
      <c r="B712" s="396" t="str">
        <f>'LISTA DE PRECIOS '!$D$1602</f>
        <v>Caño Hª Nº revestido poliet. extruido Ø 0,019</v>
      </c>
      <c r="C712" s="48" t="s">
        <v>29</v>
      </c>
      <c r="D712" s="348">
        <v>1.2</v>
      </c>
      <c r="E712" s="348">
        <f t="shared" si="72"/>
        <v>1.2</v>
      </c>
      <c r="F712" s="348">
        <f>'LISTA DE PRECIOS '!$J$1602</f>
        <v>437.18265117733745</v>
      </c>
      <c r="G712" s="352">
        <f t="shared" si="73"/>
        <v>524.61918141280489</v>
      </c>
      <c r="H712" s="349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hidden="1" customHeight="1">
      <c r="A713" s="1"/>
      <c r="B713" s="396" t="str">
        <f>'LISTA DE PRECIOS '!$D$1824</f>
        <v>Llave esférica 1 1/2"</v>
      </c>
      <c r="C713" s="48" t="s">
        <v>43</v>
      </c>
      <c r="D713" s="348">
        <v>2</v>
      </c>
      <c r="E713" s="348">
        <f t="shared" si="72"/>
        <v>2</v>
      </c>
      <c r="F713" s="348">
        <f>'LISTA DE PRECIOS '!$J$1824</f>
        <v>13377.817258571962</v>
      </c>
      <c r="G713" s="352">
        <f t="shared" si="73"/>
        <v>26755.634517143924</v>
      </c>
      <c r="H713" s="349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hidden="1" customHeight="1">
      <c r="A714" s="1"/>
      <c r="B714" s="396" t="str">
        <f>'LISTA DE PRECIOS '!$D$1917</f>
        <v>Caño PPTF ALU 11/4"</v>
      </c>
      <c r="C714" s="48" t="s">
        <v>29</v>
      </c>
      <c r="D714" s="348">
        <v>1.2</v>
      </c>
      <c r="E714" s="348">
        <f t="shared" si="72"/>
        <v>1.2</v>
      </c>
      <c r="F714" s="348">
        <f>'LISTA DE PRECIOS '!$J$1917</f>
        <v>1607.0833580934309</v>
      </c>
      <c r="G714" s="352">
        <f t="shared" si="73"/>
        <v>1928.5000297121169</v>
      </c>
      <c r="H714" s="349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hidden="1" customHeight="1">
      <c r="A715" s="1"/>
      <c r="B715" s="396" t="str">
        <f>'LISTA DE PRECIOS '!$D$1923</f>
        <v>Codo PPTF 11/4"</v>
      </c>
      <c r="C715" s="48" t="s">
        <v>43</v>
      </c>
      <c r="D715" s="348">
        <v>4</v>
      </c>
      <c r="E715" s="348">
        <f t="shared" si="72"/>
        <v>4</v>
      </c>
      <c r="F715" s="348">
        <f>'LISTA DE PRECIOS '!$J$1923</f>
        <v>223.20638935357411</v>
      </c>
      <c r="G715" s="352">
        <f t="shared" si="73"/>
        <v>892.82555741429644</v>
      </c>
      <c r="H715" s="349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hidden="1" customHeight="1">
      <c r="A716" s="1"/>
      <c r="B716" s="396" t="str">
        <f>'LISTA DE PRECIOS '!$D$1684</f>
        <v>Union doble epoxi 3/4"</v>
      </c>
      <c r="C716" s="48" t="s">
        <v>43</v>
      </c>
      <c r="D716" s="348">
        <v>1</v>
      </c>
      <c r="E716" s="348">
        <f t="shared" si="72"/>
        <v>1</v>
      </c>
      <c r="F716" s="348">
        <f>'LISTA DE PRECIOS '!$J$1684</f>
        <v>804.57735565692178</v>
      </c>
      <c r="G716" s="352">
        <f t="shared" si="73"/>
        <v>804.57735565692178</v>
      </c>
      <c r="H716" s="349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hidden="1" customHeight="1">
      <c r="A717" s="1"/>
      <c r="B717" s="347" t="str">
        <f>'LISTA DE PRECIOS '!$D$1809</f>
        <v>Transición 1 1/4"</v>
      </c>
      <c r="C717" s="48" t="s">
        <v>43</v>
      </c>
      <c r="D717" s="348">
        <v>2</v>
      </c>
      <c r="E717" s="348">
        <f t="shared" si="72"/>
        <v>2</v>
      </c>
      <c r="F717" s="348">
        <f>'LISTA DE PRECIOS '!$J$1809</f>
        <v>1295.2179676715066</v>
      </c>
      <c r="G717" s="352">
        <f t="shared" si="73"/>
        <v>2590.4359353430132</v>
      </c>
      <c r="H717" s="349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hidden="1" customHeight="1">
      <c r="A718" s="1"/>
      <c r="B718" s="347" t="str">
        <f>'LISTA DE PRECIOS '!$D$1836</f>
        <v>Sellador de roscas x 150 gs</v>
      </c>
      <c r="C718" s="48" t="s">
        <v>43</v>
      </c>
      <c r="D718" s="348">
        <v>0.03</v>
      </c>
      <c r="E718" s="348">
        <f t="shared" si="72"/>
        <v>0.03</v>
      </c>
      <c r="F718" s="348">
        <f>'LISTA DE PRECIOS '!$J$1836</f>
        <v>480.58902055496128</v>
      </c>
      <c r="G718" s="352">
        <f t="shared" si="73"/>
        <v>14.417670616648838</v>
      </c>
      <c r="H718" s="349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hidden="1" customHeight="1">
      <c r="A719" s="1"/>
      <c r="B719" s="347" t="str">
        <f>'LISTA DE PRECIOS '!$D$1952</f>
        <v>Sellador de roscas H 3 - 125 cm3</v>
      </c>
      <c r="C719" s="48" t="s">
        <v>43</v>
      </c>
      <c r="D719" s="348">
        <v>0.05</v>
      </c>
      <c r="E719" s="348">
        <f t="shared" si="72"/>
        <v>0.05</v>
      </c>
      <c r="F719" s="348">
        <f>'LISTA DE PRECIOS '!$J$1952</f>
        <v>474.03338479326675</v>
      </c>
      <c r="G719" s="352">
        <f t="shared" si="73"/>
        <v>23.701669239663339</v>
      </c>
      <c r="H719" s="349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hidden="1" customHeight="1">
      <c r="A720" s="1"/>
      <c r="B720" s="347" t="str">
        <f>'LISTA DE PRECIOS '!$D$810</f>
        <v>Caño de Chapa de Hº Gº Nº 25 - 6"</v>
      </c>
      <c r="C720" s="48" t="s">
        <v>43</v>
      </c>
      <c r="D720" s="348">
        <v>3</v>
      </c>
      <c r="E720" s="348">
        <f t="shared" si="72"/>
        <v>3</v>
      </c>
      <c r="F720" s="348">
        <f>'LISTA DE PRECIOS '!$J$810</f>
        <v>798.45974029159038</v>
      </c>
      <c r="G720" s="352">
        <f t="shared" si="73"/>
        <v>2395.3792208747709</v>
      </c>
      <c r="H720" s="349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hidden="1" customHeight="1">
      <c r="A721" s="1"/>
      <c r="B721" s="347" t="str">
        <f>'LISTA DE PRECIOS '!$D$818</f>
        <v xml:space="preserve">SOMBRERETE 2 ALETAS CHAPA GALV 6' </v>
      </c>
      <c r="C721" s="48" t="s">
        <v>43</v>
      </c>
      <c r="D721" s="348">
        <v>1</v>
      </c>
      <c r="E721" s="348">
        <f t="shared" si="72"/>
        <v>1</v>
      </c>
      <c r="F721" s="348">
        <f>'LISTA DE PRECIOS '!$J$817</f>
        <v>552.07124614883412</v>
      </c>
      <c r="G721" s="352">
        <f t="shared" si="73"/>
        <v>552.07124614883412</v>
      </c>
      <c r="H721" s="350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hidden="1" customHeight="1">
      <c r="A722" s="1"/>
      <c r="B722" s="351"/>
      <c r="C722" s="90"/>
      <c r="D722" s="352"/>
      <c r="E722" s="352"/>
      <c r="F722" s="352"/>
      <c r="G722" s="352"/>
      <c r="H722" s="353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hidden="1" customHeight="1">
      <c r="A723" s="1"/>
      <c r="B723" s="354" t="s">
        <v>422</v>
      </c>
      <c r="C723" s="355"/>
      <c r="D723" s="356"/>
      <c r="E723" s="356"/>
      <c r="F723" s="356"/>
      <c r="G723" s="357"/>
      <c r="H723" s="358">
        <f>SUM(G705:G722)</f>
        <v>268085.86397369567</v>
      </c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hidden="1" customHeight="1">
      <c r="A724" s="1"/>
      <c r="B724" s="359"/>
      <c r="C724" s="50"/>
      <c r="D724" s="360"/>
      <c r="E724" s="360"/>
      <c r="F724" s="360"/>
      <c r="G724" s="360"/>
      <c r="H724" s="36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hidden="1" customHeight="1">
      <c r="A725" s="1"/>
      <c r="B725" s="409" t="s">
        <v>1450</v>
      </c>
      <c r="C725" s="52" t="s">
        <v>424</v>
      </c>
      <c r="D725" s="55">
        <v>8</v>
      </c>
      <c r="E725" s="348">
        <f t="shared" ref="E725:E726" si="74">D725*$G$703</f>
        <v>8</v>
      </c>
      <c r="F725" s="352">
        <f>'MANO DE OBRA'!$K$8</f>
        <v>1165.6790978787881</v>
      </c>
      <c r="G725" s="352">
        <f t="shared" ref="G725:G726" si="75">E725*F725</f>
        <v>9325.4327830303046</v>
      </c>
      <c r="H725" s="364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hidden="1" customHeight="1">
      <c r="A726" s="1"/>
      <c r="B726" s="409" t="s">
        <v>1451</v>
      </c>
      <c r="C726" s="52" t="s">
        <v>424</v>
      </c>
      <c r="D726" s="55">
        <v>8</v>
      </c>
      <c r="E726" s="348">
        <f t="shared" si="74"/>
        <v>8</v>
      </c>
      <c r="F726" s="352">
        <f>'MANO DE OBRA'!$K$10</f>
        <v>942.27655587878792</v>
      </c>
      <c r="G726" s="352">
        <f t="shared" si="75"/>
        <v>7538.2124470303033</v>
      </c>
      <c r="H726" s="364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hidden="1" customHeight="1">
      <c r="A727" s="1"/>
      <c r="B727" s="347"/>
      <c r="C727" s="52"/>
      <c r="D727" s="394"/>
      <c r="E727" s="348"/>
      <c r="F727" s="394"/>
      <c r="G727" s="352"/>
      <c r="H727" s="364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hidden="1" customHeight="1">
      <c r="A728" s="1"/>
      <c r="B728" s="390"/>
      <c r="C728" s="52"/>
      <c r="D728" s="394"/>
      <c r="E728" s="348"/>
      <c r="F728" s="394"/>
      <c r="G728" s="352"/>
      <c r="H728" s="365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hidden="1" customHeight="1">
      <c r="A729" s="1"/>
      <c r="B729" s="764" t="s">
        <v>425</v>
      </c>
      <c r="C729" s="689"/>
      <c r="D729" s="689"/>
      <c r="E729" s="689"/>
      <c r="F729" s="689"/>
      <c r="G729" s="765"/>
      <c r="H729" s="366">
        <f>SUM(G725:G728)</f>
        <v>16863.645230060607</v>
      </c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hidden="1" customHeight="1">
      <c r="A730" s="1"/>
      <c r="B730" s="766"/>
      <c r="C730" s="692"/>
      <c r="D730" s="692"/>
      <c r="E730" s="692"/>
      <c r="F730" s="692"/>
      <c r="G730" s="692"/>
      <c r="H730" s="700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hidden="1" customHeight="1">
      <c r="A731" s="1"/>
      <c r="B731" s="347" t="s">
        <v>426</v>
      </c>
      <c r="C731" s="48"/>
      <c r="D731" s="348"/>
      <c r="E731" s="348"/>
      <c r="F731" s="348"/>
      <c r="G731" s="348"/>
      <c r="H731" s="349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hidden="1" customHeight="1">
      <c r="A732" s="1"/>
      <c r="B732" s="347" t="s">
        <v>427</v>
      </c>
      <c r="C732" s="48"/>
      <c r="D732" s="348"/>
      <c r="E732" s="348"/>
      <c r="F732" s="348"/>
      <c r="G732" s="348"/>
      <c r="H732" s="349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hidden="1" customHeight="1">
      <c r="A733" s="1"/>
      <c r="B733" s="351" t="s">
        <v>428</v>
      </c>
      <c r="C733" s="90"/>
      <c r="D733" s="352"/>
      <c r="E733" s="352"/>
      <c r="F733" s="352"/>
      <c r="G733" s="352"/>
      <c r="H733" s="349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hidden="1" customHeight="1">
      <c r="A734" s="1"/>
      <c r="B734" s="368"/>
      <c r="C734" s="355"/>
      <c r="D734" s="355"/>
      <c r="E734" s="355"/>
      <c r="F734" s="355"/>
      <c r="G734" s="369"/>
      <c r="H734" s="358">
        <f>SUM(G733)</f>
        <v>0</v>
      </c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hidden="1" customHeight="1">
      <c r="A735" s="1"/>
      <c r="B735" s="367"/>
      <c r="C735" s="1"/>
      <c r="D735" s="1"/>
      <c r="E735" s="1"/>
      <c r="F735" s="1"/>
      <c r="G735" s="1"/>
      <c r="H735" s="260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hidden="1" customHeight="1">
      <c r="A736" s="1"/>
      <c r="B736" s="370" t="s">
        <v>429</v>
      </c>
      <c r="C736" s="355"/>
      <c r="D736" s="355"/>
      <c r="E736" s="355"/>
      <c r="F736" s="355"/>
      <c r="G736" s="369"/>
      <c r="H736" s="371">
        <f>H723+H729+H734</f>
        <v>284949.50920375629</v>
      </c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hidden="1" customHeight="1">
      <c r="A737" s="1"/>
      <c r="B737" s="367"/>
      <c r="C737" s="1"/>
      <c r="D737" s="1"/>
      <c r="E737" s="1"/>
      <c r="F737" s="1"/>
      <c r="G737" s="1"/>
      <c r="H737" s="372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hidden="1" customHeight="1">
      <c r="A738" s="1"/>
      <c r="B738" s="347" t="s">
        <v>349</v>
      </c>
      <c r="C738" s="48"/>
      <c r="D738" s="49">
        <f>'COEF.RESUMEN'!$H$5</f>
        <v>0.15</v>
      </c>
      <c r="E738" s="48"/>
      <c r="F738" s="48"/>
      <c r="G738" s="48"/>
      <c r="H738" s="350">
        <f>H736*D738</f>
        <v>42742.42638056344</v>
      </c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hidden="1" customHeight="1">
      <c r="A739" s="1"/>
      <c r="B739" s="373"/>
      <c r="C739" s="48"/>
      <c r="D739" s="49"/>
      <c r="E739" s="48"/>
      <c r="F739" s="48"/>
      <c r="G739" s="48"/>
      <c r="H739" s="374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hidden="1" customHeight="1">
      <c r="A740" s="1"/>
      <c r="B740" s="347"/>
      <c r="C740" s="48"/>
      <c r="D740" s="49"/>
      <c r="E740" s="48"/>
      <c r="F740" s="48"/>
      <c r="G740" s="48"/>
      <c r="H740" s="350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hidden="1" customHeight="1">
      <c r="A741" s="1"/>
      <c r="B741" s="347" t="s">
        <v>350</v>
      </c>
      <c r="C741" s="48"/>
      <c r="D741" s="49">
        <f>'COEF.RESUMEN'!$H$6</f>
        <v>0.1</v>
      </c>
      <c r="E741" s="48"/>
      <c r="F741" s="48"/>
      <c r="G741" s="48"/>
      <c r="H741" s="350">
        <f>H736*D741</f>
        <v>28494.950920375632</v>
      </c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hidden="1" customHeight="1">
      <c r="A742" s="1"/>
      <c r="B742" s="347"/>
      <c r="C742" s="48"/>
      <c r="D742" s="49"/>
      <c r="E742" s="48"/>
      <c r="F742" s="48"/>
      <c r="G742" s="48"/>
      <c r="H742" s="374">
        <f>H736+H738+H741</f>
        <v>356186.8865046954</v>
      </c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hidden="1" customHeight="1">
      <c r="A743" s="1"/>
      <c r="B743" s="347" t="s">
        <v>430</v>
      </c>
      <c r="C743" s="48"/>
      <c r="D743" s="49">
        <f>'COEF.RESUMEN'!$H$8</f>
        <v>0.25</v>
      </c>
      <c r="E743" s="48"/>
      <c r="F743" s="48"/>
      <c r="G743" s="48"/>
      <c r="H743" s="350">
        <f>H742*D743</f>
        <v>89046.72162617385</v>
      </c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hidden="1" customHeight="1">
      <c r="A744" s="1"/>
      <c r="B744" s="347"/>
      <c r="C744" s="48"/>
      <c r="D744" s="48"/>
      <c r="E744" s="48"/>
      <c r="F744" s="48"/>
      <c r="G744" s="48"/>
      <c r="H744" s="375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hidden="1" customHeight="1">
      <c r="A745" s="1"/>
      <c r="B745" s="376" t="s">
        <v>431</v>
      </c>
      <c r="C745" s="340"/>
      <c r="D745" s="340"/>
      <c r="E745" s="340"/>
      <c r="F745" s="340"/>
      <c r="G745" s="377"/>
      <c r="H745" s="371">
        <f>H742+H743</f>
        <v>445233.60813086922</v>
      </c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hidden="1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37.5" hidden="1" customHeight="1">
      <c r="A747" s="1"/>
      <c r="B747" s="708" t="s">
        <v>2200</v>
      </c>
      <c r="C747" s="687"/>
      <c r="D747" s="762" t="s">
        <v>2201</v>
      </c>
      <c r="E747" s="687"/>
      <c r="F747" s="387" t="s">
        <v>178</v>
      </c>
      <c r="G747" s="763">
        <v>1</v>
      </c>
      <c r="H747" s="687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hidden="1" customHeight="1">
      <c r="A748" s="1"/>
      <c r="B748" s="342" t="s">
        <v>416</v>
      </c>
      <c r="C748" s="343" t="s">
        <v>16</v>
      </c>
      <c r="D748" s="342" t="s">
        <v>417</v>
      </c>
      <c r="E748" s="342" t="s">
        <v>418</v>
      </c>
      <c r="F748" s="342" t="s">
        <v>419</v>
      </c>
      <c r="G748" s="342" t="s">
        <v>420</v>
      </c>
      <c r="H748" s="342" t="s">
        <v>421</v>
      </c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hidden="1" customHeight="1">
      <c r="A749" s="1"/>
      <c r="B749" s="378" t="str">
        <f>'LISTA DE PRECIOS '!$D$2004</f>
        <v>Caldera individual para calef. C/ cuerpo CH Aº 40.000 Kcal/h - Bajo mesada tipo JIT - C-40</v>
      </c>
      <c r="C749" s="160" t="s">
        <v>43</v>
      </c>
      <c r="D749" s="345">
        <v>1</v>
      </c>
      <c r="E749" s="348">
        <f t="shared" ref="E749:E765" si="76">D749*$G$747</f>
        <v>1</v>
      </c>
      <c r="F749" s="345">
        <f>'LISTA DE PRECIOS '!$J$2004</f>
        <v>221739.08847997204</v>
      </c>
      <c r="G749" s="352">
        <f t="shared" ref="G749:G765" si="77">E749*F749</f>
        <v>221739.08847997204</v>
      </c>
      <c r="H749" s="346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hidden="1" customHeight="1">
      <c r="A750" s="1"/>
      <c r="B750" s="396" t="str">
        <f>'LISTA DE PRECIOS '!$D$2018</f>
        <v>Con bomba circuladora Rowa mod. 4/1 incorporada.</v>
      </c>
      <c r="C750" s="48" t="s">
        <v>43</v>
      </c>
      <c r="D750" s="222">
        <v>1</v>
      </c>
      <c r="E750" s="348">
        <f t="shared" si="76"/>
        <v>1</v>
      </c>
      <c r="F750" s="348">
        <f>'LISTA DE PRECIOS '!$J$2018</f>
        <v>27062.874976458876</v>
      </c>
      <c r="G750" s="352">
        <f t="shared" si="77"/>
        <v>27062.874976458876</v>
      </c>
      <c r="H750" s="349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hidden="1" customHeight="1">
      <c r="A751" s="1"/>
      <c r="B751" s="347" t="str">
        <f>'LISTA DE PRECIOS '!$D$2022</f>
        <v>Con tanque de expansión cerrado de 8 lts. incorporado.</v>
      </c>
      <c r="C751" s="48" t="s">
        <v>43</v>
      </c>
      <c r="D751" s="348">
        <v>1</v>
      </c>
      <c r="E751" s="348">
        <f t="shared" si="76"/>
        <v>1</v>
      </c>
      <c r="F751" s="348">
        <f>'LISTA DE PRECIOS '!$J$2022</f>
        <v>7909.8173208856833</v>
      </c>
      <c r="G751" s="352">
        <f t="shared" si="77"/>
        <v>7909.8173208856833</v>
      </c>
      <c r="H751" s="349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hidden="1" customHeight="1">
      <c r="A752" s="1"/>
      <c r="B752" s="347" t="str">
        <f>'LISTA DE PRECIOS '!$D$1692</f>
        <v>Niple 0,019 x 15 cm</v>
      </c>
      <c r="C752" s="48" t="s">
        <v>43</v>
      </c>
      <c r="D752" s="348">
        <v>2</v>
      </c>
      <c r="E752" s="348">
        <f t="shared" si="76"/>
        <v>2</v>
      </c>
      <c r="F752" s="348">
        <f>'LISTA DE PRECIOS '!$J$1692</f>
        <v>177.10481157820089</v>
      </c>
      <c r="G752" s="352">
        <f t="shared" si="77"/>
        <v>354.20962315640179</v>
      </c>
      <c r="H752" s="349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hidden="1" customHeight="1">
      <c r="A753" s="1"/>
      <c r="B753" s="347" t="str">
        <f>'LISTA DE PRECIOS '!$D$1611</f>
        <v>Codo epoxi HH 0,019</v>
      </c>
      <c r="C753" s="48" t="s">
        <v>43</v>
      </c>
      <c r="D753" s="348">
        <v>3</v>
      </c>
      <c r="E753" s="348">
        <f t="shared" si="76"/>
        <v>3</v>
      </c>
      <c r="F753" s="348">
        <f>'LISTA DE PRECIOS '!$J$1611</f>
        <v>279.28674396004686</v>
      </c>
      <c r="G753" s="352">
        <f t="shared" si="77"/>
        <v>837.86023188014065</v>
      </c>
      <c r="H753" s="349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hidden="1" customHeight="1">
      <c r="A754" s="1"/>
      <c r="B754" s="396" t="str">
        <f>'LISTA DE PRECIOS '!$D$1650</f>
        <v>Cupla epoxi 0,019</v>
      </c>
      <c r="C754" s="48" t="s">
        <v>43</v>
      </c>
      <c r="D754" s="348">
        <v>1</v>
      </c>
      <c r="E754" s="348">
        <f t="shared" si="76"/>
        <v>1</v>
      </c>
      <c r="F754" s="348">
        <f>'LISTA DE PRECIOS '!$J$1650</f>
        <v>256.76653695031501</v>
      </c>
      <c r="G754" s="352">
        <f t="shared" si="77"/>
        <v>256.76653695031501</v>
      </c>
      <c r="H754" s="349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hidden="1" customHeight="1">
      <c r="A755" s="1"/>
      <c r="B755" s="396" t="str">
        <f>'LISTA DE PRECIOS '!$D$1625</f>
        <v>Entrerrosca epoxi 0,013x0,019</v>
      </c>
      <c r="C755" s="48" t="s">
        <v>43</v>
      </c>
      <c r="D755" s="348">
        <v>1</v>
      </c>
      <c r="E755" s="348">
        <f t="shared" si="76"/>
        <v>1</v>
      </c>
      <c r="F755" s="348">
        <f>'LISTA DE PRECIOS '!$J$1625</f>
        <v>164.78641434430207</v>
      </c>
      <c r="G755" s="352">
        <f t="shared" si="77"/>
        <v>164.78641434430207</v>
      </c>
      <c r="H755" s="349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hidden="1" customHeight="1">
      <c r="A756" s="1"/>
      <c r="B756" s="396" t="str">
        <f>'LISTA DE PRECIOS '!$D$1602</f>
        <v>Caño Hª Nº revestido poliet. extruido Ø 0,019</v>
      </c>
      <c r="C756" s="48" t="s">
        <v>29</v>
      </c>
      <c r="D756" s="348">
        <v>1.2</v>
      </c>
      <c r="E756" s="348">
        <f t="shared" si="76"/>
        <v>1.2</v>
      </c>
      <c r="F756" s="348">
        <f>'LISTA DE PRECIOS '!$J$1602</f>
        <v>437.18265117733745</v>
      </c>
      <c r="G756" s="352">
        <f t="shared" si="77"/>
        <v>524.61918141280489</v>
      </c>
      <c r="H756" s="349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hidden="1" customHeight="1">
      <c r="A757" s="1"/>
      <c r="B757" s="396" t="str">
        <f>'LISTA DE PRECIOS '!$D$1824</f>
        <v>Llave esférica 1 1/2"</v>
      </c>
      <c r="C757" s="48" t="s">
        <v>43</v>
      </c>
      <c r="D757" s="348">
        <v>2</v>
      </c>
      <c r="E757" s="348">
        <f t="shared" si="76"/>
        <v>2</v>
      </c>
      <c r="F757" s="348">
        <f>'LISTA DE PRECIOS '!$J$1824</f>
        <v>13377.817258571962</v>
      </c>
      <c r="G757" s="352">
        <f t="shared" si="77"/>
        <v>26755.634517143924</v>
      </c>
      <c r="H757" s="349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hidden="1" customHeight="1">
      <c r="A758" s="1"/>
      <c r="B758" s="396" t="str">
        <f>'LISTA DE PRECIOS '!$D$1917</f>
        <v>Caño PPTF ALU 11/4"</v>
      </c>
      <c r="C758" s="48" t="s">
        <v>29</v>
      </c>
      <c r="D758" s="348">
        <v>1.2</v>
      </c>
      <c r="E758" s="348">
        <f t="shared" si="76"/>
        <v>1.2</v>
      </c>
      <c r="F758" s="348">
        <f>'LISTA DE PRECIOS '!$J$1917</f>
        <v>1607.0833580934309</v>
      </c>
      <c r="G758" s="352">
        <f t="shared" si="77"/>
        <v>1928.5000297121169</v>
      </c>
      <c r="H758" s="349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hidden="1" customHeight="1">
      <c r="A759" s="1"/>
      <c r="B759" s="396" t="str">
        <f>'LISTA DE PRECIOS '!$D$1923</f>
        <v>Codo PPTF 11/4"</v>
      </c>
      <c r="C759" s="48" t="s">
        <v>43</v>
      </c>
      <c r="D759" s="348">
        <v>4</v>
      </c>
      <c r="E759" s="348">
        <f t="shared" si="76"/>
        <v>4</v>
      </c>
      <c r="F759" s="348">
        <f>'LISTA DE PRECIOS '!$J$1923</f>
        <v>223.20638935357411</v>
      </c>
      <c r="G759" s="352">
        <f t="shared" si="77"/>
        <v>892.82555741429644</v>
      </c>
      <c r="H759" s="349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hidden="1" customHeight="1">
      <c r="A760" s="1"/>
      <c r="B760" s="396" t="str">
        <f>'LISTA DE PRECIOS '!$D$1684</f>
        <v>Union doble epoxi 3/4"</v>
      </c>
      <c r="C760" s="48" t="s">
        <v>43</v>
      </c>
      <c r="D760" s="348">
        <v>1</v>
      </c>
      <c r="E760" s="348">
        <f t="shared" si="76"/>
        <v>1</v>
      </c>
      <c r="F760" s="348">
        <f>'LISTA DE PRECIOS '!$J$1684</f>
        <v>804.57735565692178</v>
      </c>
      <c r="G760" s="352">
        <f t="shared" si="77"/>
        <v>804.57735565692178</v>
      </c>
      <c r="H760" s="349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hidden="1" customHeight="1">
      <c r="A761" s="1"/>
      <c r="B761" s="347" t="str">
        <f>'LISTA DE PRECIOS '!$D$1809</f>
        <v>Transición 1 1/4"</v>
      </c>
      <c r="C761" s="48" t="s">
        <v>43</v>
      </c>
      <c r="D761" s="348">
        <v>2</v>
      </c>
      <c r="E761" s="348">
        <f t="shared" si="76"/>
        <v>2</v>
      </c>
      <c r="F761" s="348">
        <f>'LISTA DE PRECIOS '!$J$1809</f>
        <v>1295.2179676715066</v>
      </c>
      <c r="G761" s="352">
        <f t="shared" si="77"/>
        <v>2590.4359353430132</v>
      </c>
      <c r="H761" s="349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hidden="1" customHeight="1">
      <c r="A762" s="1"/>
      <c r="B762" s="347" t="str">
        <f>'LISTA DE PRECIOS '!$D$1836</f>
        <v>Sellador de roscas x 150 gs</v>
      </c>
      <c r="C762" s="48" t="s">
        <v>43</v>
      </c>
      <c r="D762" s="348">
        <v>0.03</v>
      </c>
      <c r="E762" s="348">
        <f t="shared" si="76"/>
        <v>0.03</v>
      </c>
      <c r="F762" s="348">
        <f>'LISTA DE PRECIOS '!$J$1836</f>
        <v>480.58902055496128</v>
      </c>
      <c r="G762" s="352">
        <f t="shared" si="77"/>
        <v>14.417670616648838</v>
      </c>
      <c r="H762" s="349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hidden="1" customHeight="1">
      <c r="A763" s="1"/>
      <c r="B763" s="347" t="str">
        <f>'LISTA DE PRECIOS '!$D$1952</f>
        <v>Sellador de roscas H 3 - 125 cm3</v>
      </c>
      <c r="C763" s="48" t="s">
        <v>43</v>
      </c>
      <c r="D763" s="348">
        <v>0.05</v>
      </c>
      <c r="E763" s="348">
        <f t="shared" si="76"/>
        <v>0.05</v>
      </c>
      <c r="F763" s="348">
        <f>'LISTA DE PRECIOS '!$J$1952</f>
        <v>474.03338479326675</v>
      </c>
      <c r="G763" s="352">
        <f t="shared" si="77"/>
        <v>23.701669239663339</v>
      </c>
      <c r="H763" s="349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hidden="1" customHeight="1">
      <c r="A764" s="1"/>
      <c r="B764" s="347" t="str">
        <f>'LISTA DE PRECIOS '!$D$810</f>
        <v>Caño de Chapa de Hº Gº Nº 25 - 6"</v>
      </c>
      <c r="C764" s="48" t="s">
        <v>43</v>
      </c>
      <c r="D764" s="348">
        <v>3</v>
      </c>
      <c r="E764" s="348">
        <f t="shared" si="76"/>
        <v>3</v>
      </c>
      <c r="F764" s="348">
        <f>'LISTA DE PRECIOS '!$J$810</f>
        <v>798.45974029159038</v>
      </c>
      <c r="G764" s="352">
        <f t="shared" si="77"/>
        <v>2395.3792208747709</v>
      </c>
      <c r="H764" s="349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hidden="1" customHeight="1">
      <c r="A765" s="1"/>
      <c r="B765" s="347" t="str">
        <f>'LISTA DE PRECIOS '!$D$818</f>
        <v xml:space="preserve">SOMBRERETE 2 ALETAS CHAPA GALV 6' </v>
      </c>
      <c r="C765" s="48" t="s">
        <v>43</v>
      </c>
      <c r="D765" s="348">
        <v>1</v>
      </c>
      <c r="E765" s="348">
        <f t="shared" si="76"/>
        <v>1</v>
      </c>
      <c r="F765" s="348">
        <f>'LISTA DE PRECIOS '!$J$817</f>
        <v>552.07124614883412</v>
      </c>
      <c r="G765" s="352">
        <f t="shared" si="77"/>
        <v>552.07124614883412</v>
      </c>
      <c r="H765" s="350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hidden="1" customHeight="1">
      <c r="A766" s="1"/>
      <c r="B766" s="351"/>
      <c r="C766" s="90"/>
      <c r="D766" s="352"/>
      <c r="E766" s="352"/>
      <c r="F766" s="352"/>
      <c r="G766" s="352"/>
      <c r="H766" s="353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hidden="1" customHeight="1">
      <c r="A767" s="1"/>
      <c r="B767" s="354" t="s">
        <v>422</v>
      </c>
      <c r="C767" s="355"/>
      <c r="D767" s="356"/>
      <c r="E767" s="356"/>
      <c r="F767" s="356"/>
      <c r="G767" s="357"/>
      <c r="H767" s="358">
        <f>SUM(G749:G766)</f>
        <v>294807.56596721074</v>
      </c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hidden="1" customHeight="1">
      <c r="A768" s="1"/>
      <c r="B768" s="359"/>
      <c r="C768" s="50"/>
      <c r="D768" s="360"/>
      <c r="E768" s="360"/>
      <c r="F768" s="360"/>
      <c r="G768" s="360"/>
      <c r="H768" s="36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hidden="1" customHeight="1">
      <c r="A769" s="1"/>
      <c r="B769" s="409" t="s">
        <v>1450</v>
      </c>
      <c r="C769" s="52" t="s">
        <v>424</v>
      </c>
      <c r="D769" s="55">
        <v>8</v>
      </c>
      <c r="E769" s="348">
        <f t="shared" ref="E769:E770" si="78">D769*$G$747</f>
        <v>8</v>
      </c>
      <c r="F769" s="352">
        <f>'MANO DE OBRA'!$K$8</f>
        <v>1165.6790978787881</v>
      </c>
      <c r="G769" s="352">
        <f t="shared" ref="G769:G770" si="79">E769*F769</f>
        <v>9325.4327830303046</v>
      </c>
      <c r="H769" s="364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hidden="1" customHeight="1">
      <c r="A770" s="1"/>
      <c r="B770" s="409" t="s">
        <v>1451</v>
      </c>
      <c r="C770" s="52" t="s">
        <v>424</v>
      </c>
      <c r="D770" s="55">
        <v>8</v>
      </c>
      <c r="E770" s="348">
        <f t="shared" si="78"/>
        <v>8</v>
      </c>
      <c r="F770" s="352">
        <f>'MANO DE OBRA'!$K$10</f>
        <v>942.27655587878792</v>
      </c>
      <c r="G770" s="352">
        <f t="shared" si="79"/>
        <v>7538.2124470303033</v>
      </c>
      <c r="H770" s="364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hidden="1" customHeight="1">
      <c r="A771" s="1"/>
      <c r="B771" s="347"/>
      <c r="C771" s="52"/>
      <c r="D771" s="394"/>
      <c r="E771" s="348"/>
      <c r="F771" s="394"/>
      <c r="G771" s="352"/>
      <c r="H771" s="364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hidden="1" customHeight="1">
      <c r="A772" s="1"/>
      <c r="B772" s="390"/>
      <c r="C772" s="52"/>
      <c r="D772" s="394"/>
      <c r="E772" s="348"/>
      <c r="F772" s="394"/>
      <c r="G772" s="352"/>
      <c r="H772" s="365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hidden="1" customHeight="1">
      <c r="A773" s="1"/>
      <c r="B773" s="764" t="s">
        <v>425</v>
      </c>
      <c r="C773" s="689"/>
      <c r="D773" s="689"/>
      <c r="E773" s="689"/>
      <c r="F773" s="689"/>
      <c r="G773" s="765"/>
      <c r="H773" s="366">
        <f>SUM(G769:G772)</f>
        <v>16863.645230060607</v>
      </c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hidden="1" customHeight="1">
      <c r="A774" s="1"/>
      <c r="B774" s="766"/>
      <c r="C774" s="692"/>
      <c r="D774" s="692"/>
      <c r="E774" s="692"/>
      <c r="F774" s="692"/>
      <c r="G774" s="692"/>
      <c r="H774" s="700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hidden="1" customHeight="1">
      <c r="A775" s="1"/>
      <c r="B775" s="347" t="s">
        <v>426</v>
      </c>
      <c r="C775" s="48"/>
      <c r="D775" s="348"/>
      <c r="E775" s="348"/>
      <c r="F775" s="348"/>
      <c r="G775" s="348"/>
      <c r="H775" s="349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hidden="1" customHeight="1">
      <c r="A776" s="1"/>
      <c r="B776" s="347" t="s">
        <v>427</v>
      </c>
      <c r="C776" s="48"/>
      <c r="D776" s="348"/>
      <c r="E776" s="348"/>
      <c r="F776" s="348"/>
      <c r="G776" s="348"/>
      <c r="H776" s="349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hidden="1" customHeight="1">
      <c r="A777" s="1"/>
      <c r="B777" s="351" t="s">
        <v>428</v>
      </c>
      <c r="C777" s="90"/>
      <c r="D777" s="352"/>
      <c r="E777" s="352"/>
      <c r="F777" s="352"/>
      <c r="G777" s="352"/>
      <c r="H777" s="349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hidden="1" customHeight="1">
      <c r="A778" s="1"/>
      <c r="B778" s="368"/>
      <c r="C778" s="355"/>
      <c r="D778" s="355"/>
      <c r="E778" s="355"/>
      <c r="F778" s="355"/>
      <c r="G778" s="369"/>
      <c r="H778" s="358">
        <f>SUM(G777)</f>
        <v>0</v>
      </c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hidden="1" customHeight="1">
      <c r="A779" s="1"/>
      <c r="B779" s="367"/>
      <c r="C779" s="1"/>
      <c r="D779" s="1"/>
      <c r="E779" s="1"/>
      <c r="F779" s="1"/>
      <c r="G779" s="1"/>
      <c r="H779" s="260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hidden="1" customHeight="1">
      <c r="A780" s="1"/>
      <c r="B780" s="370" t="s">
        <v>429</v>
      </c>
      <c r="C780" s="355"/>
      <c r="D780" s="355"/>
      <c r="E780" s="355"/>
      <c r="F780" s="355"/>
      <c r="G780" s="369"/>
      <c r="H780" s="371">
        <f>H767+H773+H778</f>
        <v>311671.21119727136</v>
      </c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hidden="1" customHeight="1">
      <c r="A781" s="1"/>
      <c r="B781" s="367"/>
      <c r="C781" s="1"/>
      <c r="D781" s="1"/>
      <c r="E781" s="1"/>
      <c r="F781" s="1"/>
      <c r="G781" s="1"/>
      <c r="H781" s="372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hidden="1" customHeight="1">
      <c r="A782" s="1"/>
      <c r="B782" s="347" t="s">
        <v>349</v>
      </c>
      <c r="C782" s="48"/>
      <c r="D782" s="49">
        <f>'COEF.RESUMEN'!$H$5</f>
        <v>0.15</v>
      </c>
      <c r="E782" s="48"/>
      <c r="F782" s="48"/>
      <c r="G782" s="48"/>
      <c r="H782" s="350">
        <f>H780*D782</f>
        <v>46750.6816795907</v>
      </c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hidden="1" customHeight="1">
      <c r="A783" s="1"/>
      <c r="B783" s="373"/>
      <c r="C783" s="48"/>
      <c r="D783" s="49"/>
      <c r="E783" s="48"/>
      <c r="F783" s="48"/>
      <c r="G783" s="48"/>
      <c r="H783" s="374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hidden="1" customHeight="1">
      <c r="A784" s="1"/>
      <c r="B784" s="347"/>
      <c r="C784" s="48"/>
      <c r="D784" s="49"/>
      <c r="E784" s="48"/>
      <c r="F784" s="48"/>
      <c r="G784" s="48"/>
      <c r="H784" s="350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hidden="1" customHeight="1">
      <c r="A785" s="1"/>
      <c r="B785" s="347" t="s">
        <v>350</v>
      </c>
      <c r="C785" s="48"/>
      <c r="D785" s="49">
        <f>'COEF.RESUMEN'!$H$6</f>
        <v>0.1</v>
      </c>
      <c r="E785" s="48"/>
      <c r="F785" s="48"/>
      <c r="G785" s="48"/>
      <c r="H785" s="350">
        <f>H780*D785</f>
        <v>31167.121119727137</v>
      </c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hidden="1" customHeight="1">
      <c r="A786" s="1"/>
      <c r="B786" s="347"/>
      <c r="C786" s="48"/>
      <c r="D786" s="49"/>
      <c r="E786" s="48"/>
      <c r="F786" s="48"/>
      <c r="G786" s="48"/>
      <c r="H786" s="374">
        <f>H780+H782+H785</f>
        <v>389589.01399658923</v>
      </c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hidden="1" customHeight="1">
      <c r="A787" s="1"/>
      <c r="B787" s="347" t="s">
        <v>430</v>
      </c>
      <c r="C787" s="48"/>
      <c r="D787" s="49">
        <f>'COEF.RESUMEN'!$H$8</f>
        <v>0.25</v>
      </c>
      <c r="E787" s="48"/>
      <c r="F787" s="48"/>
      <c r="G787" s="48"/>
      <c r="H787" s="350">
        <f>H786*D787</f>
        <v>97397.253499147308</v>
      </c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hidden="1" customHeight="1">
      <c r="A788" s="1"/>
      <c r="B788" s="347"/>
      <c r="C788" s="48"/>
      <c r="D788" s="48"/>
      <c r="E788" s="48"/>
      <c r="F788" s="48"/>
      <c r="G788" s="48"/>
      <c r="H788" s="375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hidden="1" customHeight="1">
      <c r="A789" s="1"/>
      <c r="B789" s="376" t="s">
        <v>431</v>
      </c>
      <c r="C789" s="340"/>
      <c r="D789" s="340"/>
      <c r="E789" s="340"/>
      <c r="F789" s="340"/>
      <c r="G789" s="377"/>
      <c r="H789" s="371">
        <f>H786+H787</f>
        <v>486986.26749573654</v>
      </c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hidden="1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36" hidden="1" customHeight="1">
      <c r="A791" s="1"/>
      <c r="B791" s="708" t="s">
        <v>2202</v>
      </c>
      <c r="C791" s="687"/>
      <c r="D791" s="762" t="s">
        <v>2203</v>
      </c>
      <c r="E791" s="687"/>
      <c r="F791" s="387" t="s">
        <v>178</v>
      </c>
      <c r="G791" s="763">
        <v>1</v>
      </c>
      <c r="H791" s="687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hidden="1" customHeight="1">
      <c r="A792" s="1"/>
      <c r="B792" s="342" t="s">
        <v>416</v>
      </c>
      <c r="C792" s="343" t="s">
        <v>16</v>
      </c>
      <c r="D792" s="342" t="s">
        <v>417</v>
      </c>
      <c r="E792" s="342" t="s">
        <v>418</v>
      </c>
      <c r="F792" s="342" t="s">
        <v>419</v>
      </c>
      <c r="G792" s="342" t="s">
        <v>420</v>
      </c>
      <c r="H792" s="342" t="s">
        <v>421</v>
      </c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hidden="1" customHeight="1">
      <c r="A793" s="1"/>
      <c r="B793" s="378" t="str">
        <f>'LISTA DE PRECIOS '!$D$2005</f>
        <v>Caldera individual para calef. C/ cuerpo CH Aº 50.000 Kcal/h - Bajo mesada tipo JIT - C-50</v>
      </c>
      <c r="C793" s="160" t="s">
        <v>43</v>
      </c>
      <c r="D793" s="345">
        <v>1</v>
      </c>
      <c r="E793" s="348">
        <f t="shared" ref="E793:E809" si="80">D793*$G$791</f>
        <v>1</v>
      </c>
      <c r="F793" s="345">
        <f>'LISTA DE PRECIOS '!$J$2005</f>
        <v>244178.16658842537</v>
      </c>
      <c r="G793" s="352">
        <f t="shared" ref="G793:G809" si="81">E793*F793</f>
        <v>244178.16658842537</v>
      </c>
      <c r="H793" s="346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hidden="1" customHeight="1">
      <c r="A794" s="1"/>
      <c r="B794" s="396" t="str">
        <f>'LISTA DE PRECIOS '!$D$2020</f>
        <v>Con bomba circuladora Rowa mod. 7/1 incorporada.</v>
      </c>
      <c r="C794" s="48" t="s">
        <v>43</v>
      </c>
      <c r="D794" s="222">
        <v>1</v>
      </c>
      <c r="E794" s="348">
        <f t="shared" si="80"/>
        <v>1</v>
      </c>
      <c r="F794" s="348">
        <f>'LISTA DE PRECIOS '!$J$2020</f>
        <v>41406.010384998255</v>
      </c>
      <c r="G794" s="352">
        <f t="shared" si="81"/>
        <v>41406.010384998255</v>
      </c>
      <c r="H794" s="349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hidden="1" customHeight="1">
      <c r="A795" s="1"/>
      <c r="B795" s="347" t="str">
        <f>'LISTA DE PRECIOS '!$D$2023</f>
        <v>Con tanque de expansión cerrado de 12 lts. incorporado.</v>
      </c>
      <c r="C795" s="48" t="s">
        <v>43</v>
      </c>
      <c r="D795" s="348">
        <v>1</v>
      </c>
      <c r="E795" s="348">
        <f t="shared" si="80"/>
        <v>1</v>
      </c>
      <c r="F795" s="348">
        <f>'LISTA DE PRECIOS '!$J$2023</f>
        <v>9510.613683445883</v>
      </c>
      <c r="G795" s="352">
        <f t="shared" si="81"/>
        <v>9510.613683445883</v>
      </c>
      <c r="H795" s="349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hidden="1" customHeight="1">
      <c r="A796" s="1"/>
      <c r="B796" s="347" t="str">
        <f>'LISTA DE PRECIOS '!$D$1696</f>
        <v>Niple 0,025 x 15</v>
      </c>
      <c r="C796" s="48" t="s">
        <v>43</v>
      </c>
      <c r="D796" s="348">
        <v>2</v>
      </c>
      <c r="E796" s="348">
        <f t="shared" si="80"/>
        <v>2</v>
      </c>
      <c r="F796" s="348">
        <f>'LISTA DE PRECIOS '!$J$1696</f>
        <v>274.12932444157832</v>
      </c>
      <c r="G796" s="352">
        <f t="shared" si="81"/>
        <v>548.25864888315664</v>
      </c>
      <c r="H796" s="349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hidden="1" customHeight="1">
      <c r="A797" s="1"/>
      <c r="B797" s="347" t="str">
        <f>'LISTA DE PRECIOS '!$D$1612</f>
        <v>Codo epoxi HH 0,025</v>
      </c>
      <c r="C797" s="48" t="s">
        <v>43</v>
      </c>
      <c r="D797" s="348">
        <v>3</v>
      </c>
      <c r="E797" s="348">
        <f t="shared" si="80"/>
        <v>3</v>
      </c>
      <c r="F797" s="348">
        <f>'LISTA DE PRECIOS '!$J$1612</f>
        <v>619.35091406683966</v>
      </c>
      <c r="G797" s="352">
        <f t="shared" si="81"/>
        <v>1858.0527422005189</v>
      </c>
      <c r="H797" s="349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hidden="1" customHeight="1">
      <c r="A798" s="1"/>
      <c r="B798" s="396" t="str">
        <f>'LISTA DE PRECIOS '!$D$1651</f>
        <v>Cupla epoxi 0,025</v>
      </c>
      <c r="C798" s="48" t="s">
        <v>43</v>
      </c>
      <c r="D798" s="348">
        <v>1</v>
      </c>
      <c r="E798" s="348">
        <f t="shared" si="80"/>
        <v>1</v>
      </c>
      <c r="F798" s="348">
        <f>'LISTA DE PRECIOS '!$J$1651</f>
        <v>389.80759924475439</v>
      </c>
      <c r="G798" s="352">
        <f t="shared" si="81"/>
        <v>389.80759924475439</v>
      </c>
      <c r="H798" s="349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hidden="1" customHeight="1">
      <c r="A799" s="1"/>
      <c r="B799" s="396" t="str">
        <f>'LISTA DE PRECIOS '!$D$1626</f>
        <v>Entrerrosca epoxi 0,013x0,025</v>
      </c>
      <c r="C799" s="48" t="s">
        <v>43</v>
      </c>
      <c r="D799" s="348">
        <v>1</v>
      </c>
      <c r="E799" s="348">
        <f t="shared" si="80"/>
        <v>1</v>
      </c>
      <c r="F799" s="348">
        <f>'LISTA DE PRECIOS '!$J$1626</f>
        <v>256.76653695031501</v>
      </c>
      <c r="G799" s="352">
        <f t="shared" si="81"/>
        <v>256.76653695031501</v>
      </c>
      <c r="H799" s="349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hidden="1" customHeight="1">
      <c r="A800" s="1"/>
      <c r="B800" s="396" t="str">
        <f>'LISTA DE PRECIOS '!$D$1603</f>
        <v>Caño Hª Nº revestido poliet. extruido Ø 0,025</v>
      </c>
      <c r="C800" s="48" t="s">
        <v>29</v>
      </c>
      <c r="D800" s="348">
        <v>1.2</v>
      </c>
      <c r="E800" s="348">
        <f t="shared" si="80"/>
        <v>1.2</v>
      </c>
      <c r="F800" s="348">
        <f>'LISTA DE PRECIOS '!$J$1603</f>
        <v>566.66623972467892</v>
      </c>
      <c r="G800" s="352">
        <f t="shared" si="81"/>
        <v>679.99948766961472</v>
      </c>
      <c r="H800" s="349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hidden="1" customHeight="1">
      <c r="A801" s="1"/>
      <c r="B801" s="396" t="str">
        <f>'LISTA DE PRECIOS '!$D$1824</f>
        <v>Llave esférica 1 1/2"</v>
      </c>
      <c r="C801" s="48" t="s">
        <v>43</v>
      </c>
      <c r="D801" s="348">
        <v>2</v>
      </c>
      <c r="E801" s="348">
        <f t="shared" si="80"/>
        <v>2</v>
      </c>
      <c r="F801" s="348">
        <f>'LISTA DE PRECIOS '!$J$1824</f>
        <v>13377.817258571962</v>
      </c>
      <c r="G801" s="352">
        <f t="shared" si="81"/>
        <v>26755.634517143924</v>
      </c>
      <c r="H801" s="349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hidden="1" customHeight="1">
      <c r="A802" s="1"/>
      <c r="B802" s="396" t="str">
        <f>'LISTA DE PRECIOS '!$D$1917</f>
        <v>Caño PPTF ALU 11/4"</v>
      </c>
      <c r="C802" s="48" t="s">
        <v>29</v>
      </c>
      <c r="D802" s="348">
        <v>1.2</v>
      </c>
      <c r="E802" s="348">
        <f t="shared" si="80"/>
        <v>1.2</v>
      </c>
      <c r="F802" s="348">
        <f>'LISTA DE PRECIOS '!$J$1917</f>
        <v>1607.0833580934309</v>
      </c>
      <c r="G802" s="352">
        <f t="shared" si="81"/>
        <v>1928.5000297121169</v>
      </c>
      <c r="H802" s="349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hidden="1" customHeight="1">
      <c r="A803" s="1"/>
      <c r="B803" s="396" t="str">
        <f>'LISTA DE PRECIOS '!$D$1923</f>
        <v>Codo PPTF 11/4"</v>
      </c>
      <c r="C803" s="48" t="s">
        <v>43</v>
      </c>
      <c r="D803" s="348">
        <v>4</v>
      </c>
      <c r="E803" s="348">
        <f t="shared" si="80"/>
        <v>4</v>
      </c>
      <c r="F803" s="348">
        <f>'LISTA DE PRECIOS '!$J$1923</f>
        <v>223.20638935357411</v>
      </c>
      <c r="G803" s="352">
        <f t="shared" si="81"/>
        <v>892.82555741429644</v>
      </c>
      <c r="H803" s="349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hidden="1" customHeight="1">
      <c r="A804" s="1"/>
      <c r="B804" s="396" t="str">
        <f>'LISTA DE PRECIOS '!$D$1685</f>
        <v>Union doble epoxi 1"</v>
      </c>
      <c r="C804" s="48" t="s">
        <v>43</v>
      </c>
      <c r="D804" s="348">
        <v>1</v>
      </c>
      <c r="E804" s="348">
        <f t="shared" si="80"/>
        <v>1</v>
      </c>
      <c r="F804" s="348">
        <f>'LISTA DE PRECIOS '!$J$1685</f>
        <v>1087.9340165464387</v>
      </c>
      <c r="G804" s="352">
        <f t="shared" si="81"/>
        <v>1087.9340165464387</v>
      </c>
      <c r="H804" s="349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hidden="1" customHeight="1">
      <c r="A805" s="1"/>
      <c r="B805" s="347" t="str">
        <f>'LISTA DE PRECIOS '!$D$1809</f>
        <v>Transición 1 1/4"</v>
      </c>
      <c r="C805" s="48" t="s">
        <v>43</v>
      </c>
      <c r="D805" s="348">
        <v>2</v>
      </c>
      <c r="E805" s="348">
        <f t="shared" si="80"/>
        <v>2</v>
      </c>
      <c r="F805" s="348">
        <f>'LISTA DE PRECIOS '!$J$1809</f>
        <v>1295.2179676715066</v>
      </c>
      <c r="G805" s="352">
        <f t="shared" si="81"/>
        <v>2590.4359353430132</v>
      </c>
      <c r="H805" s="349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hidden="1" customHeight="1">
      <c r="A806" s="1"/>
      <c r="B806" s="347" t="str">
        <f>'LISTA DE PRECIOS '!$D$1836</f>
        <v>Sellador de roscas x 150 gs</v>
      </c>
      <c r="C806" s="48" t="s">
        <v>43</v>
      </c>
      <c r="D806" s="348">
        <v>0.03</v>
      </c>
      <c r="E806" s="348">
        <f t="shared" si="80"/>
        <v>0.03</v>
      </c>
      <c r="F806" s="348">
        <f>'LISTA DE PRECIOS '!$J$1836</f>
        <v>480.58902055496128</v>
      </c>
      <c r="G806" s="352">
        <f t="shared" si="81"/>
        <v>14.417670616648838</v>
      </c>
      <c r="H806" s="349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hidden="1" customHeight="1">
      <c r="A807" s="1"/>
      <c r="B807" s="347" t="str">
        <f>'LISTA DE PRECIOS '!$D$1952</f>
        <v>Sellador de roscas H 3 - 125 cm3</v>
      </c>
      <c r="C807" s="48" t="s">
        <v>43</v>
      </c>
      <c r="D807" s="348">
        <v>0.05</v>
      </c>
      <c r="E807" s="348">
        <f t="shared" si="80"/>
        <v>0.05</v>
      </c>
      <c r="F807" s="348">
        <f>'LISTA DE PRECIOS '!$J$1952</f>
        <v>474.03338479326675</v>
      </c>
      <c r="G807" s="352">
        <f t="shared" si="81"/>
        <v>23.701669239663339</v>
      </c>
      <c r="H807" s="349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hidden="1" customHeight="1">
      <c r="A808" s="1"/>
      <c r="B808" s="347" t="str">
        <f>'LISTA DE PRECIOS '!$D$811</f>
        <v>Caño de Chapa de Hº Gº Nº 25 - 175 mm</v>
      </c>
      <c r="C808" s="48" t="s">
        <v>43</v>
      </c>
      <c r="D808" s="348">
        <v>3</v>
      </c>
      <c r="E808" s="348">
        <f t="shared" si="80"/>
        <v>3</v>
      </c>
      <c r="F808" s="348">
        <f>'LISTA DE PRECIOS '!$J$811</f>
        <v>1012.7169118246203</v>
      </c>
      <c r="G808" s="352">
        <f t="shared" si="81"/>
        <v>3038.150735473861</v>
      </c>
      <c r="H808" s="349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hidden="1" customHeight="1">
      <c r="A809" s="1"/>
      <c r="B809" s="347" t="str">
        <f>'LISTA DE PRECIOS '!$D$819</f>
        <v>SOMBRERETE 2 ALETAS CHAPA GALV 175 mm</v>
      </c>
      <c r="C809" s="48" t="s">
        <v>43</v>
      </c>
      <c r="D809" s="348">
        <v>1</v>
      </c>
      <c r="E809" s="348">
        <f t="shared" si="80"/>
        <v>1</v>
      </c>
      <c r="F809" s="348">
        <f>'LISTA DE PRECIOS '!$J$818</f>
        <v>602.09057652069123</v>
      </c>
      <c r="G809" s="352">
        <f t="shared" si="81"/>
        <v>602.09057652069123</v>
      </c>
      <c r="H809" s="350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hidden="1" customHeight="1">
      <c r="A810" s="1"/>
      <c r="B810" s="351"/>
      <c r="C810" s="90"/>
      <c r="D810" s="352"/>
      <c r="E810" s="352"/>
      <c r="F810" s="352"/>
      <c r="G810" s="352"/>
      <c r="H810" s="353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hidden="1" customHeight="1">
      <c r="A811" s="1"/>
      <c r="B811" s="354" t="s">
        <v>422</v>
      </c>
      <c r="C811" s="355"/>
      <c r="D811" s="356"/>
      <c r="E811" s="356"/>
      <c r="F811" s="356"/>
      <c r="G811" s="357"/>
      <c r="H811" s="358">
        <f>SUM(G793:G810)</f>
        <v>335761.36637982854</v>
      </c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hidden="1" customHeight="1">
      <c r="A812" s="1"/>
      <c r="B812" s="359"/>
      <c r="C812" s="50"/>
      <c r="D812" s="360"/>
      <c r="E812" s="360"/>
      <c r="F812" s="360"/>
      <c r="G812" s="360"/>
      <c r="H812" s="36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hidden="1" customHeight="1">
      <c r="A813" s="1"/>
      <c r="B813" s="409" t="s">
        <v>1450</v>
      </c>
      <c r="C813" s="52" t="s">
        <v>424</v>
      </c>
      <c r="D813" s="55">
        <v>10</v>
      </c>
      <c r="E813" s="348">
        <f t="shared" ref="E813:E814" si="82">D813*$G$791</f>
        <v>10</v>
      </c>
      <c r="F813" s="352">
        <f>'MANO DE OBRA'!$K$8</f>
        <v>1165.6790978787881</v>
      </c>
      <c r="G813" s="352">
        <f t="shared" ref="G813:G814" si="83">E813*F813</f>
        <v>11656.790978787882</v>
      </c>
      <c r="H813" s="364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hidden="1" customHeight="1">
      <c r="A814" s="1"/>
      <c r="B814" s="409" t="s">
        <v>1451</v>
      </c>
      <c r="C814" s="52" t="s">
        <v>424</v>
      </c>
      <c r="D814" s="55">
        <v>10</v>
      </c>
      <c r="E814" s="348">
        <f t="shared" si="82"/>
        <v>10</v>
      </c>
      <c r="F814" s="352">
        <f>'MANO DE OBRA'!$K$10</f>
        <v>942.27655587878792</v>
      </c>
      <c r="G814" s="352">
        <f t="shared" si="83"/>
        <v>9422.7655587878799</v>
      </c>
      <c r="H814" s="364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hidden="1" customHeight="1">
      <c r="A815" s="1"/>
      <c r="B815" s="347"/>
      <c r="C815" s="52"/>
      <c r="D815" s="394"/>
      <c r="E815" s="348"/>
      <c r="F815" s="394"/>
      <c r="G815" s="352"/>
      <c r="H815" s="364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hidden="1" customHeight="1">
      <c r="A816" s="1"/>
      <c r="B816" s="390"/>
      <c r="C816" s="52"/>
      <c r="D816" s="394"/>
      <c r="E816" s="348"/>
      <c r="F816" s="394"/>
      <c r="G816" s="352"/>
      <c r="H816" s="365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hidden="1" customHeight="1">
      <c r="A817" s="1"/>
      <c r="B817" s="764" t="s">
        <v>425</v>
      </c>
      <c r="C817" s="689"/>
      <c r="D817" s="689"/>
      <c r="E817" s="689"/>
      <c r="F817" s="689"/>
      <c r="G817" s="765"/>
      <c r="H817" s="366">
        <f>SUM(G813:G816)</f>
        <v>21079.556537575761</v>
      </c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hidden="1" customHeight="1">
      <c r="A818" s="1"/>
      <c r="B818" s="766"/>
      <c r="C818" s="692"/>
      <c r="D818" s="692"/>
      <c r="E818" s="692"/>
      <c r="F818" s="692"/>
      <c r="G818" s="692"/>
      <c r="H818" s="700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hidden="1" customHeight="1">
      <c r="A819" s="1"/>
      <c r="B819" s="347" t="s">
        <v>426</v>
      </c>
      <c r="C819" s="48"/>
      <c r="D819" s="348"/>
      <c r="E819" s="348"/>
      <c r="F819" s="348"/>
      <c r="G819" s="348"/>
      <c r="H819" s="349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hidden="1" customHeight="1">
      <c r="A820" s="1"/>
      <c r="B820" s="347" t="s">
        <v>427</v>
      </c>
      <c r="C820" s="48"/>
      <c r="D820" s="348"/>
      <c r="E820" s="348"/>
      <c r="F820" s="348"/>
      <c r="G820" s="348"/>
      <c r="H820" s="349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hidden="1" customHeight="1">
      <c r="A821" s="1"/>
      <c r="B821" s="351" t="s">
        <v>428</v>
      </c>
      <c r="C821" s="90"/>
      <c r="D821" s="352"/>
      <c r="E821" s="352"/>
      <c r="F821" s="352"/>
      <c r="G821" s="352"/>
      <c r="H821" s="349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hidden="1" customHeight="1">
      <c r="A822" s="1"/>
      <c r="B822" s="368"/>
      <c r="C822" s="355"/>
      <c r="D822" s="355"/>
      <c r="E822" s="355"/>
      <c r="F822" s="355"/>
      <c r="G822" s="369"/>
      <c r="H822" s="358">
        <f>SUM(G821)</f>
        <v>0</v>
      </c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hidden="1" customHeight="1">
      <c r="A823" s="1"/>
      <c r="B823" s="367"/>
      <c r="C823" s="1"/>
      <c r="D823" s="1"/>
      <c r="E823" s="1"/>
      <c r="F823" s="1"/>
      <c r="G823" s="1"/>
      <c r="H823" s="260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hidden="1" customHeight="1">
      <c r="A824" s="1"/>
      <c r="B824" s="370" t="s">
        <v>429</v>
      </c>
      <c r="C824" s="355"/>
      <c r="D824" s="355"/>
      <c r="E824" s="355"/>
      <c r="F824" s="355"/>
      <c r="G824" s="369"/>
      <c r="H824" s="371">
        <f>H811+H817+H822</f>
        <v>356840.92291740433</v>
      </c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hidden="1" customHeight="1">
      <c r="A825" s="1"/>
      <c r="B825" s="367"/>
      <c r="C825" s="1"/>
      <c r="D825" s="1"/>
      <c r="E825" s="1"/>
      <c r="F825" s="1"/>
      <c r="G825" s="1"/>
      <c r="H825" s="372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hidden="1" customHeight="1">
      <c r="A826" s="1"/>
      <c r="B826" s="347" t="s">
        <v>349</v>
      </c>
      <c r="C826" s="48"/>
      <c r="D826" s="49">
        <f>'COEF.RESUMEN'!$H$5</f>
        <v>0.15</v>
      </c>
      <c r="E826" s="48"/>
      <c r="F826" s="48"/>
      <c r="G826" s="48"/>
      <c r="H826" s="350">
        <f>H824*D826</f>
        <v>53526.138437610651</v>
      </c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hidden="1" customHeight="1">
      <c r="A827" s="1"/>
      <c r="B827" s="373"/>
      <c r="C827" s="48"/>
      <c r="D827" s="49"/>
      <c r="E827" s="48"/>
      <c r="F827" s="48"/>
      <c r="G827" s="48"/>
      <c r="H827" s="374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hidden="1" customHeight="1">
      <c r="A828" s="1"/>
      <c r="B828" s="347"/>
      <c r="C828" s="48"/>
      <c r="D828" s="49"/>
      <c r="E828" s="48"/>
      <c r="F828" s="48"/>
      <c r="G828" s="48"/>
      <c r="H828" s="350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hidden="1" customHeight="1">
      <c r="A829" s="1"/>
      <c r="B829" s="347" t="s">
        <v>350</v>
      </c>
      <c r="C829" s="48"/>
      <c r="D829" s="49">
        <f>'COEF.RESUMEN'!$H$6</f>
        <v>0.1</v>
      </c>
      <c r="E829" s="48"/>
      <c r="F829" s="48"/>
      <c r="G829" s="48"/>
      <c r="H829" s="350">
        <f>H824*D829</f>
        <v>35684.092291740431</v>
      </c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hidden="1" customHeight="1">
      <c r="A830" s="1"/>
      <c r="B830" s="347"/>
      <c r="C830" s="48"/>
      <c r="D830" s="49"/>
      <c r="E830" s="48"/>
      <c r="F830" s="48"/>
      <c r="G830" s="48"/>
      <c r="H830" s="374">
        <f>H824+H826+H829</f>
        <v>446051.15364675538</v>
      </c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hidden="1" customHeight="1">
      <c r="A831" s="1"/>
      <c r="B831" s="347" t="s">
        <v>430</v>
      </c>
      <c r="C831" s="48"/>
      <c r="D831" s="49">
        <f>'COEF.RESUMEN'!$H$8</f>
        <v>0.25</v>
      </c>
      <c r="E831" s="48"/>
      <c r="F831" s="48"/>
      <c r="G831" s="48"/>
      <c r="H831" s="350">
        <f>H830*D831</f>
        <v>111512.78841168885</v>
      </c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hidden="1" customHeight="1">
      <c r="A832" s="1"/>
      <c r="B832" s="347"/>
      <c r="C832" s="48"/>
      <c r="D832" s="48"/>
      <c r="E832" s="48"/>
      <c r="F832" s="48"/>
      <c r="G832" s="48"/>
      <c r="H832" s="375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hidden="1" customHeight="1">
      <c r="A833" s="1"/>
      <c r="B833" s="376" t="s">
        <v>431</v>
      </c>
      <c r="C833" s="340"/>
      <c r="D833" s="340"/>
      <c r="E833" s="340"/>
      <c r="F833" s="340"/>
      <c r="G833" s="377"/>
      <c r="H833" s="371">
        <f>H830+H831</f>
        <v>557563.94205844426</v>
      </c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hidden="1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42.75" hidden="1" customHeight="1">
      <c r="A835" s="1"/>
      <c r="B835" s="708" t="s">
        <v>2204</v>
      </c>
      <c r="C835" s="687"/>
      <c r="D835" s="762" t="s">
        <v>2205</v>
      </c>
      <c r="E835" s="687"/>
      <c r="F835" s="387" t="s">
        <v>178</v>
      </c>
      <c r="G835" s="763">
        <v>1</v>
      </c>
      <c r="H835" s="687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hidden="1" customHeight="1">
      <c r="A836" s="1"/>
      <c r="B836" s="342" t="s">
        <v>416</v>
      </c>
      <c r="C836" s="343" t="s">
        <v>16</v>
      </c>
      <c r="D836" s="342" t="s">
        <v>417</v>
      </c>
      <c r="E836" s="342" t="s">
        <v>418</v>
      </c>
      <c r="F836" s="342" t="s">
        <v>419</v>
      </c>
      <c r="G836" s="342" t="s">
        <v>420</v>
      </c>
      <c r="H836" s="342" t="s">
        <v>421</v>
      </c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hidden="1" customHeight="1">
      <c r="A837" s="1"/>
      <c r="B837" s="378" t="str">
        <f>'LISTA DE PRECIOS '!$D$2008</f>
        <v>Caldera individual para calef. C/ cuerpo Hº Fº 21.000 Kcal/h  - Bajo mesada Tipo JIT - F-21</v>
      </c>
      <c r="C837" s="160" t="s">
        <v>43</v>
      </c>
      <c r="D837" s="345">
        <v>1</v>
      </c>
      <c r="E837" s="348">
        <f t="shared" ref="E837:E854" si="84">D837*$G$835</f>
        <v>1</v>
      </c>
      <c r="F837" s="345">
        <f>'LISTA DE PRECIOS '!$J$2008</f>
        <v>174792.38334770789</v>
      </c>
      <c r="G837" s="352">
        <f t="shared" ref="G837:G854" si="85">E837*F837</f>
        <v>174792.38334770789</v>
      </c>
      <c r="H837" s="346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hidden="1" customHeight="1">
      <c r="A838" s="1"/>
      <c r="B838" s="396" t="str">
        <f>'LISTA DE PRECIOS '!$D$2019</f>
        <v>Con bomba circuladora Rowa mod. 5/1 incorporada.</v>
      </c>
      <c r="C838" s="48" t="s">
        <v>43</v>
      </c>
      <c r="D838" s="222">
        <v>1</v>
      </c>
      <c r="E838" s="348">
        <f t="shared" si="84"/>
        <v>1</v>
      </c>
      <c r="F838" s="348">
        <f>'LISTA DE PRECIOS '!$J$2019</f>
        <v>28244.639349995967</v>
      </c>
      <c r="G838" s="352">
        <f t="shared" si="85"/>
        <v>28244.639349995967</v>
      </c>
      <c r="H838" s="349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hidden="1" customHeight="1">
      <c r="A839" s="1"/>
      <c r="B839" s="347" t="str">
        <f>'LISTA DE PRECIOS '!$D$2023</f>
        <v>Con tanque de expansión cerrado de 12 lts. incorporado.</v>
      </c>
      <c r="C839" s="48" t="s">
        <v>43</v>
      </c>
      <c r="D839" s="348">
        <v>1</v>
      </c>
      <c r="E839" s="348">
        <f t="shared" si="84"/>
        <v>1</v>
      </c>
      <c r="F839" s="348">
        <f>'LISTA DE PRECIOS '!$J$2023</f>
        <v>9510.613683445883</v>
      </c>
      <c r="G839" s="352">
        <f t="shared" si="85"/>
        <v>9510.613683445883</v>
      </c>
      <c r="H839" s="349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hidden="1" customHeight="1">
      <c r="A840" s="1"/>
      <c r="B840" s="347" t="str">
        <f>'LISTA DE PRECIOS '!$D$2025</f>
        <v>Preparada para piso radiante (con limitador sobre termostato)</v>
      </c>
      <c r="C840" s="48" t="s">
        <v>43</v>
      </c>
      <c r="D840" s="348">
        <v>1</v>
      </c>
      <c r="E840" s="348">
        <f t="shared" si="84"/>
        <v>1</v>
      </c>
      <c r="F840" s="348">
        <f>'LISTA DE PRECIOS '!$J$2025</f>
        <v>10887.298555247651</v>
      </c>
      <c r="G840" s="352">
        <f t="shared" si="85"/>
        <v>10887.298555247651</v>
      </c>
      <c r="H840" s="349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hidden="1" customHeight="1">
      <c r="A841" s="1"/>
      <c r="B841" s="347" t="str">
        <f>'LISTA DE PRECIOS '!$D$1692</f>
        <v>Niple 0,019 x 15 cm</v>
      </c>
      <c r="C841" s="48" t="s">
        <v>43</v>
      </c>
      <c r="D841" s="348">
        <v>2</v>
      </c>
      <c r="E841" s="348">
        <f t="shared" si="84"/>
        <v>2</v>
      </c>
      <c r="F841" s="348">
        <f>'LISTA DE PRECIOS '!$J$1692</f>
        <v>177.10481157820089</v>
      </c>
      <c r="G841" s="352">
        <f t="shared" si="85"/>
        <v>354.20962315640179</v>
      </c>
      <c r="H841" s="349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hidden="1" customHeight="1">
      <c r="A842" s="1"/>
      <c r="B842" s="347" t="str">
        <f>'LISTA DE PRECIOS '!$D$1611</f>
        <v>Codo epoxi HH 0,019</v>
      </c>
      <c r="C842" s="48" t="s">
        <v>43</v>
      </c>
      <c r="D842" s="348">
        <v>3</v>
      </c>
      <c r="E842" s="348">
        <f t="shared" si="84"/>
        <v>3</v>
      </c>
      <c r="F842" s="348">
        <f>'LISTA DE PRECIOS '!$J$1611</f>
        <v>279.28674396004686</v>
      </c>
      <c r="G842" s="352">
        <f t="shared" si="85"/>
        <v>837.86023188014065</v>
      </c>
      <c r="H842" s="349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hidden="1" customHeight="1">
      <c r="A843" s="1"/>
      <c r="B843" s="396" t="str">
        <f>'LISTA DE PRECIOS '!$D$1650</f>
        <v>Cupla epoxi 0,019</v>
      </c>
      <c r="C843" s="48" t="s">
        <v>43</v>
      </c>
      <c r="D843" s="348">
        <v>1</v>
      </c>
      <c r="E843" s="348">
        <f t="shared" si="84"/>
        <v>1</v>
      </c>
      <c r="F843" s="348">
        <f>'LISTA DE PRECIOS '!$J$1650</f>
        <v>256.76653695031501</v>
      </c>
      <c r="G843" s="352">
        <f t="shared" si="85"/>
        <v>256.76653695031501</v>
      </c>
      <c r="H843" s="349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hidden="1" customHeight="1">
      <c r="A844" s="1"/>
      <c r="B844" s="396" t="str">
        <f>'LISTA DE PRECIOS '!$D$1625</f>
        <v>Entrerrosca epoxi 0,013x0,019</v>
      </c>
      <c r="C844" s="48" t="s">
        <v>43</v>
      </c>
      <c r="D844" s="348">
        <v>1</v>
      </c>
      <c r="E844" s="348">
        <f t="shared" si="84"/>
        <v>1</v>
      </c>
      <c r="F844" s="348">
        <f>'LISTA DE PRECIOS '!$J$1625</f>
        <v>164.78641434430207</v>
      </c>
      <c r="G844" s="352">
        <f t="shared" si="85"/>
        <v>164.78641434430207</v>
      </c>
      <c r="H844" s="349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hidden="1" customHeight="1">
      <c r="A845" s="1"/>
      <c r="B845" s="396" t="str">
        <f>'LISTA DE PRECIOS '!$D$1602</f>
        <v>Caño Hª Nº revestido poliet. extruido Ø 0,019</v>
      </c>
      <c r="C845" s="48" t="s">
        <v>29</v>
      </c>
      <c r="D845" s="348">
        <v>1.2</v>
      </c>
      <c r="E845" s="348">
        <f t="shared" si="84"/>
        <v>1.2</v>
      </c>
      <c r="F845" s="348">
        <f>'LISTA DE PRECIOS '!$J$1602</f>
        <v>437.18265117733745</v>
      </c>
      <c r="G845" s="352">
        <f t="shared" si="85"/>
        <v>524.61918141280489</v>
      </c>
      <c r="H845" s="349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hidden="1" customHeight="1">
      <c r="A846" s="1"/>
      <c r="B846" s="396" t="str">
        <f>'LISTA DE PRECIOS '!$D$1824</f>
        <v>Llave esférica 1 1/2"</v>
      </c>
      <c r="C846" s="48" t="s">
        <v>43</v>
      </c>
      <c r="D846" s="348">
        <v>2</v>
      </c>
      <c r="E846" s="348">
        <f t="shared" si="84"/>
        <v>2</v>
      </c>
      <c r="F846" s="348">
        <f>'LISTA DE PRECIOS '!$J$1824</f>
        <v>13377.817258571962</v>
      </c>
      <c r="G846" s="352">
        <f t="shared" si="85"/>
        <v>26755.634517143924</v>
      </c>
      <c r="H846" s="349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hidden="1" customHeight="1">
      <c r="A847" s="1"/>
      <c r="B847" s="396" t="str">
        <f>'LISTA DE PRECIOS '!$D$1917</f>
        <v>Caño PPTF ALU 11/4"</v>
      </c>
      <c r="C847" s="48" t="s">
        <v>29</v>
      </c>
      <c r="D847" s="348">
        <v>1.2</v>
      </c>
      <c r="E847" s="348">
        <f t="shared" si="84"/>
        <v>1.2</v>
      </c>
      <c r="F847" s="348">
        <f>'LISTA DE PRECIOS '!$J$1917</f>
        <v>1607.0833580934309</v>
      </c>
      <c r="G847" s="352">
        <f t="shared" si="85"/>
        <v>1928.5000297121169</v>
      </c>
      <c r="H847" s="349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hidden="1" customHeight="1">
      <c r="A848" s="1"/>
      <c r="B848" s="396" t="str">
        <f>'LISTA DE PRECIOS '!$D$1923</f>
        <v>Codo PPTF 11/4"</v>
      </c>
      <c r="C848" s="48" t="s">
        <v>43</v>
      </c>
      <c r="D848" s="348">
        <v>4</v>
      </c>
      <c r="E848" s="348">
        <f t="shared" si="84"/>
        <v>4</v>
      </c>
      <c r="F848" s="348">
        <f>'LISTA DE PRECIOS '!$J$1923</f>
        <v>223.20638935357411</v>
      </c>
      <c r="G848" s="352">
        <f t="shared" si="85"/>
        <v>892.82555741429644</v>
      </c>
      <c r="H848" s="349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hidden="1" customHeight="1">
      <c r="A849" s="1"/>
      <c r="B849" s="396" t="str">
        <f>'LISTA DE PRECIOS '!$D$1684</f>
        <v>Union doble epoxi 3/4"</v>
      </c>
      <c r="C849" s="48" t="s">
        <v>43</v>
      </c>
      <c r="D849" s="348">
        <v>1</v>
      </c>
      <c r="E849" s="348">
        <f t="shared" si="84"/>
        <v>1</v>
      </c>
      <c r="F849" s="348">
        <f>'LISTA DE PRECIOS '!$J$1684</f>
        <v>804.57735565692178</v>
      </c>
      <c r="G849" s="352">
        <f t="shared" si="85"/>
        <v>804.57735565692178</v>
      </c>
      <c r="H849" s="349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hidden="1" customHeight="1">
      <c r="A850" s="1"/>
      <c r="B850" s="347" t="str">
        <f>'LISTA DE PRECIOS '!$D$1809</f>
        <v>Transición 1 1/4"</v>
      </c>
      <c r="C850" s="48" t="s">
        <v>43</v>
      </c>
      <c r="D850" s="348">
        <v>2</v>
      </c>
      <c r="E850" s="348">
        <f t="shared" si="84"/>
        <v>2</v>
      </c>
      <c r="F850" s="348">
        <f>'LISTA DE PRECIOS '!$J$1809</f>
        <v>1295.2179676715066</v>
      </c>
      <c r="G850" s="352">
        <f t="shared" si="85"/>
        <v>2590.4359353430132</v>
      </c>
      <c r="H850" s="349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hidden="1" customHeight="1">
      <c r="A851" s="1"/>
      <c r="B851" s="347" t="str">
        <f>'LISTA DE PRECIOS '!$D$1836</f>
        <v>Sellador de roscas x 150 gs</v>
      </c>
      <c r="C851" s="48" t="s">
        <v>43</v>
      </c>
      <c r="D851" s="348">
        <v>0.03</v>
      </c>
      <c r="E851" s="348">
        <f t="shared" si="84"/>
        <v>0.03</v>
      </c>
      <c r="F851" s="348">
        <f>'LISTA DE PRECIOS '!$J$1836</f>
        <v>480.58902055496128</v>
      </c>
      <c r="G851" s="352">
        <f t="shared" si="85"/>
        <v>14.417670616648838</v>
      </c>
      <c r="H851" s="349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hidden="1" customHeight="1">
      <c r="A852" s="1"/>
      <c r="B852" s="347" t="str">
        <f>'LISTA DE PRECIOS '!$D$1952</f>
        <v>Sellador de roscas H 3 - 125 cm3</v>
      </c>
      <c r="C852" s="48" t="s">
        <v>43</v>
      </c>
      <c r="D852" s="348">
        <v>0.05</v>
      </c>
      <c r="E852" s="348">
        <f t="shared" si="84"/>
        <v>0.05</v>
      </c>
      <c r="F852" s="348">
        <f>'LISTA DE PRECIOS '!$J$1952</f>
        <v>474.03338479326675</v>
      </c>
      <c r="G852" s="352">
        <f t="shared" si="85"/>
        <v>23.701669239663339</v>
      </c>
      <c r="H852" s="349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hidden="1" customHeight="1">
      <c r="A853" s="1"/>
      <c r="B853" s="347" t="str">
        <f>'LISTA DE PRECIOS '!$D$808</f>
        <v>Caño de Chapa de Hº Gº Nº 25 - 4"</v>
      </c>
      <c r="C853" s="48" t="s">
        <v>43</v>
      </c>
      <c r="D853" s="348">
        <v>3</v>
      </c>
      <c r="E853" s="348">
        <f t="shared" si="84"/>
        <v>3</v>
      </c>
      <c r="F853" s="348">
        <f>'LISTA DE PRECIOS '!$J$808</f>
        <v>728.03194287839756</v>
      </c>
      <c r="G853" s="352">
        <f t="shared" si="85"/>
        <v>2184.0958286351924</v>
      </c>
      <c r="H853" s="349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hidden="1" customHeight="1">
      <c r="A854" s="1"/>
      <c r="B854" s="347" t="str">
        <f>'LISTA DE PRECIOS '!$D$816</f>
        <v xml:space="preserve">SOMBRERETE 2 ALETAS CHAPA GALV 4' </v>
      </c>
      <c r="C854" s="48" t="s">
        <v>43</v>
      </c>
      <c r="D854" s="348">
        <v>1</v>
      </c>
      <c r="E854" s="348">
        <f t="shared" si="84"/>
        <v>1</v>
      </c>
      <c r="F854" s="348">
        <f>'LISTA DE PRECIOS '!$J$816</f>
        <v>411.27911612444262</v>
      </c>
      <c r="G854" s="352">
        <f t="shared" si="85"/>
        <v>411.27911612444262</v>
      </c>
      <c r="H854" s="350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hidden="1" customHeight="1">
      <c r="A855" s="1"/>
      <c r="B855" s="351"/>
      <c r="C855" s="90"/>
      <c r="D855" s="352"/>
      <c r="E855" s="352"/>
      <c r="F855" s="352"/>
      <c r="G855" s="352"/>
      <c r="H855" s="353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hidden="1" customHeight="1">
      <c r="A856" s="1"/>
      <c r="B856" s="354" t="s">
        <v>422</v>
      </c>
      <c r="C856" s="355"/>
      <c r="D856" s="356"/>
      <c r="E856" s="356"/>
      <c r="F856" s="356"/>
      <c r="G856" s="357"/>
      <c r="H856" s="358">
        <f>SUM(G837:G855)</f>
        <v>261178.64460402753</v>
      </c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hidden="1" customHeight="1">
      <c r="A857" s="1"/>
      <c r="B857" s="359"/>
      <c r="C857" s="50"/>
      <c r="D857" s="360"/>
      <c r="E857" s="360"/>
      <c r="F857" s="360"/>
      <c r="G857" s="360"/>
      <c r="H857" s="36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hidden="1" customHeight="1">
      <c r="A858" s="1"/>
      <c r="B858" s="409" t="s">
        <v>1450</v>
      </c>
      <c r="C858" s="52" t="s">
        <v>424</v>
      </c>
      <c r="D858" s="55">
        <v>8</v>
      </c>
      <c r="E858" s="348">
        <f t="shared" ref="E858:E859" si="86">D858*$G$835</f>
        <v>8</v>
      </c>
      <c r="F858" s="352">
        <f>'MANO DE OBRA'!$K$8</f>
        <v>1165.6790978787881</v>
      </c>
      <c r="G858" s="352">
        <f t="shared" ref="G858:G859" si="87">E858*F858</f>
        <v>9325.4327830303046</v>
      </c>
      <c r="H858" s="364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hidden="1" customHeight="1">
      <c r="A859" s="1"/>
      <c r="B859" s="409" t="s">
        <v>1451</v>
      </c>
      <c r="C859" s="52" t="s">
        <v>424</v>
      </c>
      <c r="D859" s="55">
        <v>8</v>
      </c>
      <c r="E859" s="348">
        <f t="shared" si="86"/>
        <v>8</v>
      </c>
      <c r="F859" s="352">
        <f>'MANO DE OBRA'!$K$10</f>
        <v>942.27655587878792</v>
      </c>
      <c r="G859" s="352">
        <f t="shared" si="87"/>
        <v>7538.2124470303033</v>
      </c>
      <c r="H859" s="364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hidden="1" customHeight="1">
      <c r="A860" s="1"/>
      <c r="B860" s="347"/>
      <c r="C860" s="52"/>
      <c r="D860" s="394"/>
      <c r="E860" s="348"/>
      <c r="F860" s="394"/>
      <c r="G860" s="352"/>
      <c r="H860" s="364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hidden="1" customHeight="1">
      <c r="A861" s="1"/>
      <c r="B861" s="390"/>
      <c r="C861" s="52"/>
      <c r="D861" s="394"/>
      <c r="E861" s="348"/>
      <c r="F861" s="394"/>
      <c r="G861" s="352"/>
      <c r="H861" s="365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hidden="1" customHeight="1">
      <c r="A862" s="1"/>
      <c r="B862" s="764" t="s">
        <v>425</v>
      </c>
      <c r="C862" s="689"/>
      <c r="D862" s="689"/>
      <c r="E862" s="689"/>
      <c r="F862" s="689"/>
      <c r="G862" s="765"/>
      <c r="H862" s="366">
        <f>SUM(G858:G861)</f>
        <v>16863.645230060607</v>
      </c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hidden="1" customHeight="1">
      <c r="A863" s="1"/>
      <c r="B863" s="766"/>
      <c r="C863" s="692"/>
      <c r="D863" s="692"/>
      <c r="E863" s="692"/>
      <c r="F863" s="692"/>
      <c r="G863" s="692"/>
      <c r="H863" s="700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hidden="1" customHeight="1">
      <c r="A864" s="1"/>
      <c r="B864" s="347" t="s">
        <v>426</v>
      </c>
      <c r="C864" s="48"/>
      <c r="D864" s="348"/>
      <c r="E864" s="348"/>
      <c r="F864" s="348"/>
      <c r="G864" s="348"/>
      <c r="H864" s="349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hidden="1" customHeight="1">
      <c r="A865" s="1"/>
      <c r="B865" s="347" t="s">
        <v>427</v>
      </c>
      <c r="C865" s="48"/>
      <c r="D865" s="348"/>
      <c r="E865" s="348"/>
      <c r="F865" s="348"/>
      <c r="G865" s="348"/>
      <c r="H865" s="349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hidden="1" customHeight="1">
      <c r="A866" s="1"/>
      <c r="B866" s="351" t="s">
        <v>428</v>
      </c>
      <c r="C866" s="90"/>
      <c r="D866" s="352"/>
      <c r="E866" s="352"/>
      <c r="F866" s="352"/>
      <c r="G866" s="352"/>
      <c r="H866" s="349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hidden="1" customHeight="1">
      <c r="A867" s="1"/>
      <c r="B867" s="368"/>
      <c r="C867" s="355"/>
      <c r="D867" s="355"/>
      <c r="E867" s="355"/>
      <c r="F867" s="355"/>
      <c r="G867" s="369"/>
      <c r="H867" s="358">
        <f>SUM(G866)</f>
        <v>0</v>
      </c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hidden="1" customHeight="1">
      <c r="A868" s="1"/>
      <c r="B868" s="367"/>
      <c r="C868" s="1"/>
      <c r="D868" s="1"/>
      <c r="E868" s="1"/>
      <c r="F868" s="1"/>
      <c r="G868" s="1"/>
      <c r="H868" s="260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hidden="1" customHeight="1">
      <c r="A869" s="1"/>
      <c r="B869" s="370" t="s">
        <v>429</v>
      </c>
      <c r="C869" s="355"/>
      <c r="D869" s="355"/>
      <c r="E869" s="355"/>
      <c r="F869" s="355"/>
      <c r="G869" s="369"/>
      <c r="H869" s="371">
        <f>H856+H862+H867</f>
        <v>278042.28983408812</v>
      </c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hidden="1" customHeight="1">
      <c r="A870" s="1"/>
      <c r="B870" s="367"/>
      <c r="C870" s="1"/>
      <c r="D870" s="1"/>
      <c r="E870" s="1"/>
      <c r="F870" s="1"/>
      <c r="G870" s="1"/>
      <c r="H870" s="372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hidden="1" customHeight="1">
      <c r="A871" s="1"/>
      <c r="B871" s="347" t="s">
        <v>349</v>
      </c>
      <c r="C871" s="48"/>
      <c r="D871" s="49">
        <f>'COEF.RESUMEN'!$H$5</f>
        <v>0.15</v>
      </c>
      <c r="E871" s="48"/>
      <c r="F871" s="48"/>
      <c r="G871" s="48"/>
      <c r="H871" s="350">
        <f>H869*D871</f>
        <v>41706.343475113215</v>
      </c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hidden="1" customHeight="1">
      <c r="A872" s="1"/>
      <c r="B872" s="373"/>
      <c r="C872" s="48"/>
      <c r="D872" s="49"/>
      <c r="E872" s="48"/>
      <c r="F872" s="48"/>
      <c r="G872" s="48"/>
      <c r="H872" s="374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hidden="1" customHeight="1">
      <c r="A873" s="1"/>
      <c r="B873" s="347"/>
      <c r="C873" s="48"/>
      <c r="D873" s="49"/>
      <c r="E873" s="48"/>
      <c r="F873" s="48"/>
      <c r="G873" s="48"/>
      <c r="H873" s="350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hidden="1" customHeight="1">
      <c r="A874" s="1"/>
      <c r="B874" s="347" t="s">
        <v>350</v>
      </c>
      <c r="C874" s="48"/>
      <c r="D874" s="49">
        <f>'COEF.RESUMEN'!$H$6</f>
        <v>0.1</v>
      </c>
      <c r="E874" s="48"/>
      <c r="F874" s="48"/>
      <c r="G874" s="48"/>
      <c r="H874" s="350">
        <f>H869*D874</f>
        <v>27804.228983408815</v>
      </c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hidden="1" customHeight="1">
      <c r="A875" s="1"/>
      <c r="B875" s="347"/>
      <c r="C875" s="48"/>
      <c r="D875" s="49"/>
      <c r="E875" s="48"/>
      <c r="F875" s="48"/>
      <c r="G875" s="48"/>
      <c r="H875" s="374">
        <f>H869+H871+H874</f>
        <v>347552.86229261017</v>
      </c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hidden="1" customHeight="1">
      <c r="A876" s="1"/>
      <c r="B876" s="347" t="s">
        <v>430</v>
      </c>
      <c r="C876" s="48"/>
      <c r="D876" s="49">
        <f>'COEF.RESUMEN'!$H$8</f>
        <v>0.25</v>
      </c>
      <c r="E876" s="48"/>
      <c r="F876" s="48"/>
      <c r="G876" s="48"/>
      <c r="H876" s="350">
        <f>H875*D876</f>
        <v>86888.215573152542</v>
      </c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hidden="1" customHeight="1">
      <c r="A877" s="1"/>
      <c r="B877" s="347"/>
      <c r="C877" s="48"/>
      <c r="D877" s="48"/>
      <c r="E877" s="48"/>
      <c r="F877" s="48"/>
      <c r="G877" s="48"/>
      <c r="H877" s="375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hidden="1" customHeight="1">
      <c r="A878" s="1"/>
      <c r="B878" s="376" t="s">
        <v>431</v>
      </c>
      <c r="C878" s="340"/>
      <c r="D878" s="340"/>
      <c r="E878" s="340"/>
      <c r="F878" s="340"/>
      <c r="G878" s="377"/>
      <c r="H878" s="371">
        <f>H875+H876</f>
        <v>434441.07786576269</v>
      </c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hidden="1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39.75" hidden="1" customHeight="1">
      <c r="A880" s="1"/>
      <c r="B880" s="708" t="s">
        <v>2206</v>
      </c>
      <c r="C880" s="687"/>
      <c r="D880" s="762" t="s">
        <v>2207</v>
      </c>
      <c r="E880" s="687"/>
      <c r="F880" s="387" t="s">
        <v>178</v>
      </c>
      <c r="G880" s="763">
        <v>1</v>
      </c>
      <c r="H880" s="687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hidden="1" customHeight="1">
      <c r="A881" s="1"/>
      <c r="B881" s="342" t="s">
        <v>416</v>
      </c>
      <c r="C881" s="343" t="s">
        <v>16</v>
      </c>
      <c r="D881" s="342" t="s">
        <v>417</v>
      </c>
      <c r="E881" s="342" t="s">
        <v>418</v>
      </c>
      <c r="F881" s="342" t="s">
        <v>419</v>
      </c>
      <c r="G881" s="342" t="s">
        <v>420</v>
      </c>
      <c r="H881" s="342" t="s">
        <v>421</v>
      </c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hidden="1" customHeight="1">
      <c r="A882" s="1"/>
      <c r="B882" s="378" t="str">
        <f>'LISTA DE PRECIOS '!$D$2009</f>
        <v>Caldera individual para calef. C/ cuerpo Hº Fº 31.000 Kcal/h  - Bajo mesada Tipo JIT - F-31</v>
      </c>
      <c r="C882" s="160" t="s">
        <v>43</v>
      </c>
      <c r="D882" s="345">
        <v>1</v>
      </c>
      <c r="E882" s="348">
        <f t="shared" ref="E882:E899" si="88">D882*$G$880</f>
        <v>1</v>
      </c>
      <c r="F882" s="345">
        <f>'LISTA DE PRECIOS '!$J$2009</f>
        <v>212585.49966156093</v>
      </c>
      <c r="G882" s="352">
        <f t="shared" ref="G882:G899" si="89">E882*F882</f>
        <v>212585.49966156093</v>
      </c>
      <c r="H882" s="346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hidden="1" customHeight="1">
      <c r="A883" s="1"/>
      <c r="B883" s="396" t="str">
        <f>'LISTA DE PRECIOS '!$D$2020</f>
        <v>Con bomba circuladora Rowa mod. 7/1 incorporada.</v>
      </c>
      <c r="C883" s="48" t="s">
        <v>43</v>
      </c>
      <c r="D883" s="222">
        <v>1</v>
      </c>
      <c r="E883" s="348">
        <f t="shared" si="88"/>
        <v>1</v>
      </c>
      <c r="F883" s="348">
        <f>'LISTA DE PRECIOS '!$J$2020</f>
        <v>41406.010384998255</v>
      </c>
      <c r="G883" s="352">
        <f t="shared" si="89"/>
        <v>41406.010384998255</v>
      </c>
      <c r="H883" s="349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hidden="1" customHeight="1">
      <c r="A884" s="1"/>
      <c r="B884" s="347" t="str">
        <f>'LISTA DE PRECIOS '!$D$2023</f>
        <v>Con tanque de expansión cerrado de 12 lts. incorporado.</v>
      </c>
      <c r="C884" s="48" t="s">
        <v>43</v>
      </c>
      <c r="D884" s="348">
        <v>1</v>
      </c>
      <c r="E884" s="348">
        <f t="shared" si="88"/>
        <v>1</v>
      </c>
      <c r="F884" s="348">
        <f>'LISTA DE PRECIOS '!$J$2023</f>
        <v>9510.613683445883</v>
      </c>
      <c r="G884" s="352">
        <f t="shared" si="89"/>
        <v>9510.613683445883</v>
      </c>
      <c r="H884" s="349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hidden="1" customHeight="1">
      <c r="A885" s="1"/>
      <c r="B885" s="347" t="str">
        <f>'LISTA DE PRECIOS '!$D$2025</f>
        <v>Preparada para piso radiante (con limitador sobre termostato)</v>
      </c>
      <c r="C885" s="48" t="s">
        <v>43</v>
      </c>
      <c r="D885" s="348">
        <v>1</v>
      </c>
      <c r="E885" s="348">
        <f t="shared" si="88"/>
        <v>1</v>
      </c>
      <c r="F885" s="348">
        <f>'LISTA DE PRECIOS '!$J$2025</f>
        <v>10887.298555247651</v>
      </c>
      <c r="G885" s="352">
        <f t="shared" si="89"/>
        <v>10887.298555247651</v>
      </c>
      <c r="H885" s="349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hidden="1" customHeight="1">
      <c r="A886" s="1"/>
      <c r="B886" s="347" t="str">
        <f>'LISTA DE PRECIOS '!$D$1692</f>
        <v>Niple 0,019 x 15 cm</v>
      </c>
      <c r="C886" s="48" t="s">
        <v>43</v>
      </c>
      <c r="D886" s="348">
        <v>2</v>
      </c>
      <c r="E886" s="348">
        <f t="shared" si="88"/>
        <v>2</v>
      </c>
      <c r="F886" s="348">
        <f>'LISTA DE PRECIOS '!$J$1692</f>
        <v>177.10481157820089</v>
      </c>
      <c r="G886" s="352">
        <f t="shared" si="89"/>
        <v>354.20962315640179</v>
      </c>
      <c r="H886" s="349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hidden="1" customHeight="1">
      <c r="A887" s="1"/>
      <c r="B887" s="347" t="str">
        <f>'LISTA DE PRECIOS '!$D$1611</f>
        <v>Codo epoxi HH 0,019</v>
      </c>
      <c r="C887" s="48" t="s">
        <v>43</v>
      </c>
      <c r="D887" s="348">
        <v>3</v>
      </c>
      <c r="E887" s="348">
        <f t="shared" si="88"/>
        <v>3</v>
      </c>
      <c r="F887" s="348">
        <f>'LISTA DE PRECIOS '!$J$1611</f>
        <v>279.28674396004686</v>
      </c>
      <c r="G887" s="352">
        <f t="shared" si="89"/>
        <v>837.86023188014065</v>
      </c>
      <c r="H887" s="349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hidden="1" customHeight="1">
      <c r="A888" s="1"/>
      <c r="B888" s="396" t="str">
        <f>'LISTA DE PRECIOS '!$D$1650</f>
        <v>Cupla epoxi 0,019</v>
      </c>
      <c r="C888" s="48" t="s">
        <v>43</v>
      </c>
      <c r="D888" s="348">
        <v>1</v>
      </c>
      <c r="E888" s="348">
        <f t="shared" si="88"/>
        <v>1</v>
      </c>
      <c r="F888" s="348">
        <f>'LISTA DE PRECIOS '!$J$1650</f>
        <v>256.76653695031501</v>
      </c>
      <c r="G888" s="352">
        <f t="shared" si="89"/>
        <v>256.76653695031501</v>
      </c>
      <c r="H888" s="349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hidden="1" customHeight="1">
      <c r="A889" s="1"/>
      <c r="B889" s="396" t="str">
        <f>'LISTA DE PRECIOS '!$D$1625</f>
        <v>Entrerrosca epoxi 0,013x0,019</v>
      </c>
      <c r="C889" s="48" t="s">
        <v>43</v>
      </c>
      <c r="D889" s="348">
        <v>1</v>
      </c>
      <c r="E889" s="348">
        <f t="shared" si="88"/>
        <v>1</v>
      </c>
      <c r="F889" s="348">
        <f>'LISTA DE PRECIOS '!$J$1625</f>
        <v>164.78641434430207</v>
      </c>
      <c r="G889" s="352">
        <f t="shared" si="89"/>
        <v>164.78641434430207</v>
      </c>
      <c r="H889" s="349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hidden="1" customHeight="1">
      <c r="A890" s="1"/>
      <c r="B890" s="396" t="str">
        <f>'LISTA DE PRECIOS '!$D$1602</f>
        <v>Caño Hª Nº revestido poliet. extruido Ø 0,019</v>
      </c>
      <c r="C890" s="48" t="s">
        <v>29</v>
      </c>
      <c r="D890" s="348">
        <v>1.2</v>
      </c>
      <c r="E890" s="348">
        <f t="shared" si="88"/>
        <v>1.2</v>
      </c>
      <c r="F890" s="348">
        <f>'LISTA DE PRECIOS '!$J$1602</f>
        <v>437.18265117733745</v>
      </c>
      <c r="G890" s="352">
        <f t="shared" si="89"/>
        <v>524.61918141280489</v>
      </c>
      <c r="H890" s="349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hidden="1" customHeight="1">
      <c r="A891" s="1"/>
      <c r="B891" s="396" t="str">
        <f>'LISTA DE PRECIOS '!$D$1824</f>
        <v>Llave esférica 1 1/2"</v>
      </c>
      <c r="C891" s="48" t="s">
        <v>43</v>
      </c>
      <c r="D891" s="348">
        <v>2</v>
      </c>
      <c r="E891" s="348">
        <f t="shared" si="88"/>
        <v>2</v>
      </c>
      <c r="F891" s="348">
        <f>'LISTA DE PRECIOS '!$J$1824</f>
        <v>13377.817258571962</v>
      </c>
      <c r="G891" s="352">
        <f t="shared" si="89"/>
        <v>26755.634517143924</v>
      </c>
      <c r="H891" s="349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hidden="1" customHeight="1">
      <c r="A892" s="1"/>
      <c r="B892" s="396" t="str">
        <f>'LISTA DE PRECIOS '!$D$1917</f>
        <v>Caño PPTF ALU 11/4"</v>
      </c>
      <c r="C892" s="48" t="s">
        <v>29</v>
      </c>
      <c r="D892" s="348">
        <v>1.2</v>
      </c>
      <c r="E892" s="348">
        <f t="shared" si="88"/>
        <v>1.2</v>
      </c>
      <c r="F892" s="348">
        <f>'LISTA DE PRECIOS '!$J$1917</f>
        <v>1607.0833580934309</v>
      </c>
      <c r="G892" s="352">
        <f t="shared" si="89"/>
        <v>1928.5000297121169</v>
      </c>
      <c r="H892" s="349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hidden="1" customHeight="1">
      <c r="A893" s="1"/>
      <c r="B893" s="396" t="str">
        <f>'LISTA DE PRECIOS '!$D$1923</f>
        <v>Codo PPTF 11/4"</v>
      </c>
      <c r="C893" s="48" t="s">
        <v>43</v>
      </c>
      <c r="D893" s="348">
        <v>4</v>
      </c>
      <c r="E893" s="348">
        <f t="shared" si="88"/>
        <v>4</v>
      </c>
      <c r="F893" s="348">
        <f>'LISTA DE PRECIOS '!$J$1923</f>
        <v>223.20638935357411</v>
      </c>
      <c r="G893" s="352">
        <f t="shared" si="89"/>
        <v>892.82555741429644</v>
      </c>
      <c r="H893" s="349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hidden="1" customHeight="1">
      <c r="A894" s="1"/>
      <c r="B894" s="396" t="str">
        <f>'LISTA DE PRECIOS '!$D$1684</f>
        <v>Union doble epoxi 3/4"</v>
      </c>
      <c r="C894" s="48" t="s">
        <v>43</v>
      </c>
      <c r="D894" s="348">
        <v>1</v>
      </c>
      <c r="E894" s="348">
        <f t="shared" si="88"/>
        <v>1</v>
      </c>
      <c r="F894" s="348">
        <f>'LISTA DE PRECIOS '!$J$1684</f>
        <v>804.57735565692178</v>
      </c>
      <c r="G894" s="352">
        <f t="shared" si="89"/>
        <v>804.57735565692178</v>
      </c>
      <c r="H894" s="349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hidden="1" customHeight="1">
      <c r="A895" s="1"/>
      <c r="B895" s="347" t="str">
        <f>'LISTA DE PRECIOS '!$D$1809</f>
        <v>Transición 1 1/4"</v>
      </c>
      <c r="C895" s="48" t="s">
        <v>43</v>
      </c>
      <c r="D895" s="348">
        <v>2</v>
      </c>
      <c r="E895" s="348">
        <f t="shared" si="88"/>
        <v>2</v>
      </c>
      <c r="F895" s="348">
        <f>'LISTA DE PRECIOS '!$J$1809</f>
        <v>1295.2179676715066</v>
      </c>
      <c r="G895" s="352">
        <f t="shared" si="89"/>
        <v>2590.4359353430132</v>
      </c>
      <c r="H895" s="349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hidden="1" customHeight="1">
      <c r="A896" s="1"/>
      <c r="B896" s="347" t="str">
        <f>'LISTA DE PRECIOS '!$D$1836</f>
        <v>Sellador de roscas x 150 gs</v>
      </c>
      <c r="C896" s="48" t="s">
        <v>43</v>
      </c>
      <c r="D896" s="348">
        <v>0.03</v>
      </c>
      <c r="E896" s="348">
        <f t="shared" si="88"/>
        <v>0.03</v>
      </c>
      <c r="F896" s="348">
        <f>'LISTA DE PRECIOS '!$J$1836</f>
        <v>480.58902055496128</v>
      </c>
      <c r="G896" s="352">
        <f t="shared" si="89"/>
        <v>14.417670616648838</v>
      </c>
      <c r="H896" s="349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hidden="1" customHeight="1">
      <c r="A897" s="1"/>
      <c r="B897" s="347" t="str">
        <f>'LISTA DE PRECIOS '!$D$1952</f>
        <v>Sellador de roscas H 3 - 125 cm3</v>
      </c>
      <c r="C897" s="48" t="s">
        <v>43</v>
      </c>
      <c r="D897" s="348">
        <v>0.05</v>
      </c>
      <c r="E897" s="348">
        <f t="shared" si="88"/>
        <v>0.05</v>
      </c>
      <c r="F897" s="348">
        <f>'LISTA DE PRECIOS '!$J$1952</f>
        <v>474.03338479326675</v>
      </c>
      <c r="G897" s="352">
        <f t="shared" si="89"/>
        <v>23.701669239663339</v>
      </c>
      <c r="H897" s="349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hidden="1" customHeight="1">
      <c r="A898" s="1"/>
      <c r="B898" s="347" t="str">
        <f>'LISTA DE PRECIOS '!$D$809</f>
        <v>Caño de Chapa de Hº Gº Nº 25 - 5"</v>
      </c>
      <c r="C898" s="48" t="s">
        <v>43</v>
      </c>
      <c r="D898" s="348">
        <v>3</v>
      </c>
      <c r="E898" s="348">
        <f t="shared" si="88"/>
        <v>3</v>
      </c>
      <c r="F898" s="348">
        <f>'LISTA DE PRECIOS '!$J$809</f>
        <v>890.32050797831448</v>
      </c>
      <c r="G898" s="352">
        <f t="shared" si="89"/>
        <v>2670.9615239349432</v>
      </c>
      <c r="H898" s="349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hidden="1" customHeight="1">
      <c r="A899" s="1"/>
      <c r="B899" s="347" t="str">
        <f>'LISTA DE PRECIOS '!$D$817</f>
        <v xml:space="preserve">SOMBRERETE 2 ALETAS CHAPA GALV 5' </v>
      </c>
      <c r="C899" s="48" t="s">
        <v>43</v>
      </c>
      <c r="D899" s="348">
        <v>1</v>
      </c>
      <c r="E899" s="348">
        <f t="shared" si="88"/>
        <v>1</v>
      </c>
      <c r="F899" s="348">
        <f>'LISTA DE PRECIOS '!$J$817</f>
        <v>552.07124614883412</v>
      </c>
      <c r="G899" s="352">
        <f t="shared" si="89"/>
        <v>552.07124614883412</v>
      </c>
      <c r="H899" s="350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hidden="1" customHeight="1">
      <c r="A900" s="1"/>
      <c r="B900" s="351"/>
      <c r="C900" s="90"/>
      <c r="D900" s="352"/>
      <c r="E900" s="352"/>
      <c r="F900" s="352"/>
      <c r="G900" s="352"/>
      <c r="H900" s="353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hidden="1" customHeight="1">
      <c r="A901" s="1"/>
      <c r="B901" s="354" t="s">
        <v>422</v>
      </c>
      <c r="C901" s="355"/>
      <c r="D901" s="356"/>
      <c r="E901" s="356"/>
      <c r="F901" s="356"/>
      <c r="G901" s="357"/>
      <c r="H901" s="358">
        <f>SUM(G882:G900)</f>
        <v>312760.78977820714</v>
      </c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hidden="1" customHeight="1">
      <c r="A902" s="1"/>
      <c r="B902" s="359"/>
      <c r="C902" s="50"/>
      <c r="D902" s="360"/>
      <c r="E902" s="360"/>
      <c r="F902" s="360"/>
      <c r="G902" s="360"/>
      <c r="H902" s="36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hidden="1" customHeight="1">
      <c r="A903" s="1"/>
      <c r="B903" s="409" t="s">
        <v>1450</v>
      </c>
      <c r="C903" s="52" t="s">
        <v>424</v>
      </c>
      <c r="D903" s="55">
        <v>8</v>
      </c>
      <c r="E903" s="348">
        <f t="shared" ref="E903:E904" si="90">D903*$G$880</f>
        <v>8</v>
      </c>
      <c r="F903" s="352">
        <f>'MANO DE OBRA'!$K$8</f>
        <v>1165.6790978787881</v>
      </c>
      <c r="G903" s="352">
        <f t="shared" ref="G903:G904" si="91">E903*F903</f>
        <v>9325.4327830303046</v>
      </c>
      <c r="H903" s="364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hidden="1" customHeight="1">
      <c r="A904" s="1"/>
      <c r="B904" s="409" t="s">
        <v>1451</v>
      </c>
      <c r="C904" s="52" t="s">
        <v>424</v>
      </c>
      <c r="D904" s="55">
        <v>8</v>
      </c>
      <c r="E904" s="348">
        <f t="shared" si="90"/>
        <v>8</v>
      </c>
      <c r="F904" s="352">
        <f>'MANO DE OBRA'!$K$10</f>
        <v>942.27655587878792</v>
      </c>
      <c r="G904" s="352">
        <f t="shared" si="91"/>
        <v>7538.2124470303033</v>
      </c>
      <c r="H904" s="364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hidden="1" customHeight="1">
      <c r="A905" s="1"/>
      <c r="B905" s="347"/>
      <c r="C905" s="52"/>
      <c r="D905" s="394"/>
      <c r="E905" s="348"/>
      <c r="F905" s="394"/>
      <c r="G905" s="352"/>
      <c r="H905" s="364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hidden="1" customHeight="1">
      <c r="A906" s="1"/>
      <c r="B906" s="390"/>
      <c r="C906" s="52"/>
      <c r="D906" s="394"/>
      <c r="E906" s="348"/>
      <c r="F906" s="394"/>
      <c r="G906" s="352"/>
      <c r="H906" s="365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hidden="1" customHeight="1">
      <c r="A907" s="1"/>
      <c r="B907" s="764" t="s">
        <v>425</v>
      </c>
      <c r="C907" s="689"/>
      <c r="D907" s="689"/>
      <c r="E907" s="689"/>
      <c r="F907" s="689"/>
      <c r="G907" s="765"/>
      <c r="H907" s="366">
        <f>SUM(G903:G906)</f>
        <v>16863.645230060607</v>
      </c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hidden="1" customHeight="1">
      <c r="A908" s="1"/>
      <c r="B908" s="766"/>
      <c r="C908" s="692"/>
      <c r="D908" s="692"/>
      <c r="E908" s="692"/>
      <c r="F908" s="692"/>
      <c r="G908" s="692"/>
      <c r="H908" s="700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hidden="1" customHeight="1">
      <c r="A909" s="1"/>
      <c r="B909" s="347" t="s">
        <v>426</v>
      </c>
      <c r="C909" s="48"/>
      <c r="D909" s="348"/>
      <c r="E909" s="348"/>
      <c r="F909" s="348"/>
      <c r="G909" s="348"/>
      <c r="H909" s="349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hidden="1" customHeight="1">
      <c r="A910" s="1"/>
      <c r="B910" s="347" t="s">
        <v>427</v>
      </c>
      <c r="C910" s="48"/>
      <c r="D910" s="348"/>
      <c r="E910" s="348"/>
      <c r="F910" s="348"/>
      <c r="G910" s="348"/>
      <c r="H910" s="349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hidden="1" customHeight="1">
      <c r="A911" s="1"/>
      <c r="B911" s="351" t="s">
        <v>428</v>
      </c>
      <c r="C911" s="90"/>
      <c r="D911" s="352"/>
      <c r="E911" s="352"/>
      <c r="F911" s="352"/>
      <c r="G911" s="352"/>
      <c r="H911" s="349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hidden="1" customHeight="1">
      <c r="A912" s="1"/>
      <c r="B912" s="368"/>
      <c r="C912" s="355"/>
      <c r="D912" s="355"/>
      <c r="E912" s="355"/>
      <c r="F912" s="355"/>
      <c r="G912" s="369"/>
      <c r="H912" s="358">
        <f>SUM(G911)</f>
        <v>0</v>
      </c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hidden="1" customHeight="1">
      <c r="A913" s="1"/>
      <c r="B913" s="367"/>
      <c r="C913" s="1"/>
      <c r="D913" s="1"/>
      <c r="E913" s="1"/>
      <c r="F913" s="1"/>
      <c r="G913" s="1"/>
      <c r="H913" s="260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hidden="1" customHeight="1">
      <c r="A914" s="1"/>
      <c r="B914" s="370" t="s">
        <v>429</v>
      </c>
      <c r="C914" s="355"/>
      <c r="D914" s="355"/>
      <c r="E914" s="355"/>
      <c r="F914" s="355"/>
      <c r="G914" s="369"/>
      <c r="H914" s="371">
        <f>H901+H907+H912</f>
        <v>329624.43500826776</v>
      </c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hidden="1" customHeight="1">
      <c r="A915" s="1"/>
      <c r="B915" s="367"/>
      <c r="C915" s="1"/>
      <c r="D915" s="1"/>
      <c r="E915" s="1"/>
      <c r="F915" s="1"/>
      <c r="G915" s="1"/>
      <c r="H915" s="372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hidden="1" customHeight="1">
      <c r="A916" s="1"/>
      <c r="B916" s="347" t="s">
        <v>349</v>
      </c>
      <c r="C916" s="48"/>
      <c r="D916" s="49">
        <f>'COEF.RESUMEN'!$H$5</f>
        <v>0.15</v>
      </c>
      <c r="E916" s="48"/>
      <c r="F916" s="48"/>
      <c r="G916" s="48"/>
      <c r="H916" s="350">
        <f>H914*D916</f>
        <v>49443.665251240163</v>
      </c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hidden="1" customHeight="1">
      <c r="A917" s="1"/>
      <c r="B917" s="373"/>
      <c r="C917" s="48"/>
      <c r="D917" s="49"/>
      <c r="E917" s="48"/>
      <c r="F917" s="48"/>
      <c r="G917" s="48"/>
      <c r="H917" s="374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hidden="1" customHeight="1">
      <c r="A918" s="1"/>
      <c r="B918" s="347"/>
      <c r="C918" s="48"/>
      <c r="D918" s="49"/>
      <c r="E918" s="48"/>
      <c r="F918" s="48"/>
      <c r="G918" s="48"/>
      <c r="H918" s="350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hidden="1" customHeight="1">
      <c r="A919" s="1"/>
      <c r="B919" s="347" t="s">
        <v>350</v>
      </c>
      <c r="C919" s="48"/>
      <c r="D919" s="49">
        <f>'COEF.RESUMEN'!$H$6</f>
        <v>0.1</v>
      </c>
      <c r="E919" s="48"/>
      <c r="F919" s="48"/>
      <c r="G919" s="48"/>
      <c r="H919" s="350">
        <f>H914*D919</f>
        <v>32962.443500826776</v>
      </c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hidden="1" customHeight="1">
      <c r="A920" s="1"/>
      <c r="B920" s="347"/>
      <c r="C920" s="48"/>
      <c r="D920" s="49"/>
      <c r="E920" s="48"/>
      <c r="F920" s="48"/>
      <c r="G920" s="48"/>
      <c r="H920" s="374">
        <f>H914+H916+H919</f>
        <v>412030.54376033467</v>
      </c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hidden="1" customHeight="1">
      <c r="A921" s="1"/>
      <c r="B921" s="347" t="s">
        <v>430</v>
      </c>
      <c r="C921" s="48"/>
      <c r="D921" s="49">
        <f>'COEF.RESUMEN'!$H$8</f>
        <v>0.25</v>
      </c>
      <c r="E921" s="48"/>
      <c r="F921" s="48"/>
      <c r="G921" s="48"/>
      <c r="H921" s="350">
        <f>H920*D921</f>
        <v>103007.63594008367</v>
      </c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hidden="1" customHeight="1">
      <c r="A922" s="1"/>
      <c r="B922" s="347"/>
      <c r="C922" s="48"/>
      <c r="D922" s="48"/>
      <c r="E922" s="48"/>
      <c r="F922" s="48"/>
      <c r="G922" s="48"/>
      <c r="H922" s="375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hidden="1" customHeight="1">
      <c r="A923" s="1"/>
      <c r="B923" s="376" t="s">
        <v>431</v>
      </c>
      <c r="C923" s="340"/>
      <c r="D923" s="340"/>
      <c r="E923" s="340"/>
      <c r="F923" s="340"/>
      <c r="G923" s="377"/>
      <c r="H923" s="371">
        <f>H920+H921</f>
        <v>515038.17970041832</v>
      </c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hidden="1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41.25" hidden="1" customHeight="1">
      <c r="A925" s="1"/>
      <c r="B925" s="708" t="s">
        <v>2208</v>
      </c>
      <c r="C925" s="687"/>
      <c r="D925" s="762" t="s">
        <v>2209</v>
      </c>
      <c r="E925" s="687"/>
      <c r="F925" s="387" t="s">
        <v>178</v>
      </c>
      <c r="G925" s="763">
        <v>1</v>
      </c>
      <c r="H925" s="687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hidden="1" customHeight="1">
      <c r="A926" s="1"/>
      <c r="B926" s="342" t="s">
        <v>416</v>
      </c>
      <c r="C926" s="343" t="s">
        <v>16</v>
      </c>
      <c r="D926" s="342" t="s">
        <v>417</v>
      </c>
      <c r="E926" s="342" t="s">
        <v>418</v>
      </c>
      <c r="F926" s="342" t="s">
        <v>419</v>
      </c>
      <c r="G926" s="342" t="s">
        <v>420</v>
      </c>
      <c r="H926" s="342" t="s">
        <v>421</v>
      </c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hidden="1" customHeight="1">
      <c r="A927" s="1"/>
      <c r="B927" s="378" t="str">
        <f>'LISTA DE PRECIOS '!$D$2010</f>
        <v>Caldera individual para calef. C/ cuerpo Hº Fº 41.000 Kcal/h  - Bajo mesada Tipo JIT - F-41</v>
      </c>
      <c r="C927" s="160" t="s">
        <v>43</v>
      </c>
      <c r="D927" s="345">
        <v>1</v>
      </c>
      <c r="E927" s="348">
        <f t="shared" ref="E927:E944" si="92">D927*$G$925</f>
        <v>1</v>
      </c>
      <c r="F927" s="345">
        <f>'LISTA DE PRECIOS '!$J$2010</f>
        <v>240635.64663689857</v>
      </c>
      <c r="G927" s="352">
        <f t="shared" ref="G927:G944" si="93">E927*F927</f>
        <v>240635.64663689857</v>
      </c>
      <c r="H927" s="346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hidden="1" customHeight="1">
      <c r="A928" s="1"/>
      <c r="B928" s="396" t="str">
        <f>'LISTA DE PRECIOS '!$D$2021</f>
        <v>Con bomba circuladora Rowa mod. 12/1 incorporada.</v>
      </c>
      <c r="C928" s="48" t="s">
        <v>43</v>
      </c>
      <c r="D928" s="222">
        <v>1</v>
      </c>
      <c r="E928" s="348">
        <f t="shared" si="92"/>
        <v>1</v>
      </c>
      <c r="F928" s="348">
        <f>'LISTA DE PRECIOS '!$J$2021</f>
        <v>51776.34587963087</v>
      </c>
      <c r="G928" s="352">
        <f t="shared" si="93"/>
        <v>51776.34587963087</v>
      </c>
      <c r="H928" s="349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hidden="1" customHeight="1">
      <c r="A929" s="1"/>
      <c r="B929" s="347" t="str">
        <f>'LISTA DE PRECIOS '!$D$2024</f>
        <v>Con tanque de expansión cerrado de 14 lts. incorporado.</v>
      </c>
      <c r="C929" s="48" t="s">
        <v>43</v>
      </c>
      <c r="D929" s="348">
        <v>1</v>
      </c>
      <c r="E929" s="348">
        <f t="shared" si="92"/>
        <v>1</v>
      </c>
      <c r="F929" s="348">
        <f>'LISTA DE PRECIOS '!$J$2024</f>
        <v>12712.206408566277</v>
      </c>
      <c r="G929" s="352">
        <f t="shared" si="93"/>
        <v>12712.206408566277</v>
      </c>
      <c r="H929" s="349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hidden="1" customHeight="1">
      <c r="A930" s="1"/>
      <c r="B930" s="347" t="str">
        <f>'LISTA DE PRECIOS '!$D$2025</f>
        <v>Preparada para piso radiante (con limitador sobre termostato)</v>
      </c>
      <c r="C930" s="48" t="s">
        <v>43</v>
      </c>
      <c r="D930" s="348">
        <v>1</v>
      </c>
      <c r="E930" s="348">
        <f t="shared" si="92"/>
        <v>1</v>
      </c>
      <c r="F930" s="348">
        <f>'LISTA DE PRECIOS '!$J$2025</f>
        <v>10887.298555247651</v>
      </c>
      <c r="G930" s="352">
        <f t="shared" si="93"/>
        <v>10887.298555247651</v>
      </c>
      <c r="H930" s="349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hidden="1" customHeight="1">
      <c r="A931" s="1"/>
      <c r="B931" s="347" t="str">
        <f>'LISTA DE PRECIOS '!$D$1692</f>
        <v>Niple 0,019 x 15 cm</v>
      </c>
      <c r="C931" s="48" t="s">
        <v>43</v>
      </c>
      <c r="D931" s="348">
        <v>2</v>
      </c>
      <c r="E931" s="348">
        <f t="shared" si="92"/>
        <v>2</v>
      </c>
      <c r="F931" s="348">
        <f>'LISTA DE PRECIOS '!$J$1692</f>
        <v>177.10481157820089</v>
      </c>
      <c r="G931" s="352">
        <f t="shared" si="93"/>
        <v>354.20962315640179</v>
      </c>
      <c r="H931" s="349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hidden="1" customHeight="1">
      <c r="A932" s="1"/>
      <c r="B932" s="347" t="str">
        <f>'LISTA DE PRECIOS '!$D$1611</f>
        <v>Codo epoxi HH 0,019</v>
      </c>
      <c r="C932" s="48" t="s">
        <v>43</v>
      </c>
      <c r="D932" s="348">
        <v>3</v>
      </c>
      <c r="E932" s="348">
        <f t="shared" si="92"/>
        <v>3</v>
      </c>
      <c r="F932" s="348">
        <f>'LISTA DE PRECIOS '!$J$1611</f>
        <v>279.28674396004686</v>
      </c>
      <c r="G932" s="352">
        <f t="shared" si="93"/>
        <v>837.86023188014065</v>
      </c>
      <c r="H932" s="349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hidden="1" customHeight="1">
      <c r="A933" s="1"/>
      <c r="B933" s="396" t="str">
        <f>'LISTA DE PRECIOS '!$D$1650</f>
        <v>Cupla epoxi 0,019</v>
      </c>
      <c r="C933" s="48" t="s">
        <v>43</v>
      </c>
      <c r="D933" s="348">
        <v>1</v>
      </c>
      <c r="E933" s="348">
        <f t="shared" si="92"/>
        <v>1</v>
      </c>
      <c r="F933" s="348">
        <f>'LISTA DE PRECIOS '!$J$1650</f>
        <v>256.76653695031501</v>
      </c>
      <c r="G933" s="352">
        <f t="shared" si="93"/>
        <v>256.76653695031501</v>
      </c>
      <c r="H933" s="349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hidden="1" customHeight="1">
      <c r="A934" s="1"/>
      <c r="B934" s="396" t="str">
        <f>'LISTA DE PRECIOS '!$D$1625</f>
        <v>Entrerrosca epoxi 0,013x0,019</v>
      </c>
      <c r="C934" s="48" t="s">
        <v>43</v>
      </c>
      <c r="D934" s="348">
        <v>1</v>
      </c>
      <c r="E934" s="348">
        <f t="shared" si="92"/>
        <v>1</v>
      </c>
      <c r="F934" s="348">
        <f>'LISTA DE PRECIOS '!$J$1625</f>
        <v>164.78641434430207</v>
      </c>
      <c r="G934" s="352">
        <f t="shared" si="93"/>
        <v>164.78641434430207</v>
      </c>
      <c r="H934" s="349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hidden="1" customHeight="1">
      <c r="A935" s="1"/>
      <c r="B935" s="396" t="str">
        <f>'LISTA DE PRECIOS '!$D$1602</f>
        <v>Caño Hª Nº revestido poliet. extruido Ø 0,019</v>
      </c>
      <c r="C935" s="48" t="s">
        <v>29</v>
      </c>
      <c r="D935" s="348">
        <v>1.2</v>
      </c>
      <c r="E935" s="348">
        <f t="shared" si="92"/>
        <v>1.2</v>
      </c>
      <c r="F935" s="348">
        <f>'LISTA DE PRECIOS '!$J$1602</f>
        <v>437.18265117733745</v>
      </c>
      <c r="G935" s="352">
        <f t="shared" si="93"/>
        <v>524.61918141280489</v>
      </c>
      <c r="H935" s="349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hidden="1" customHeight="1">
      <c r="A936" s="1"/>
      <c r="B936" s="396" t="str">
        <f>'LISTA DE PRECIOS '!$D$1824</f>
        <v>Llave esférica 1 1/2"</v>
      </c>
      <c r="C936" s="48" t="s">
        <v>43</v>
      </c>
      <c r="D936" s="348">
        <v>2</v>
      </c>
      <c r="E936" s="348">
        <f t="shared" si="92"/>
        <v>2</v>
      </c>
      <c r="F936" s="348">
        <f>'LISTA DE PRECIOS '!$J$1824</f>
        <v>13377.817258571962</v>
      </c>
      <c r="G936" s="352">
        <f t="shared" si="93"/>
        <v>26755.634517143924</v>
      </c>
      <c r="H936" s="349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hidden="1" customHeight="1">
      <c r="A937" s="1"/>
      <c r="B937" s="396" t="str">
        <f>'LISTA DE PRECIOS '!$D$1917</f>
        <v>Caño PPTF ALU 11/4"</v>
      </c>
      <c r="C937" s="48" t="s">
        <v>29</v>
      </c>
      <c r="D937" s="348">
        <v>1.2</v>
      </c>
      <c r="E937" s="348">
        <f t="shared" si="92"/>
        <v>1.2</v>
      </c>
      <c r="F937" s="348">
        <f>'LISTA DE PRECIOS '!$J$1917</f>
        <v>1607.0833580934309</v>
      </c>
      <c r="G937" s="352">
        <f t="shared" si="93"/>
        <v>1928.5000297121169</v>
      </c>
      <c r="H937" s="349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hidden="1" customHeight="1">
      <c r="A938" s="1"/>
      <c r="B938" s="396" t="str">
        <f>'LISTA DE PRECIOS '!$D$1923</f>
        <v>Codo PPTF 11/4"</v>
      </c>
      <c r="C938" s="48" t="s">
        <v>43</v>
      </c>
      <c r="D938" s="348">
        <v>4</v>
      </c>
      <c r="E938" s="348">
        <f t="shared" si="92"/>
        <v>4</v>
      </c>
      <c r="F938" s="348">
        <f>'LISTA DE PRECIOS '!$J$1923</f>
        <v>223.20638935357411</v>
      </c>
      <c r="G938" s="352">
        <f t="shared" si="93"/>
        <v>892.82555741429644</v>
      </c>
      <c r="H938" s="349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hidden="1" customHeight="1">
      <c r="A939" s="1"/>
      <c r="B939" s="396" t="str">
        <f>'LISTA DE PRECIOS '!$D$1684</f>
        <v>Union doble epoxi 3/4"</v>
      </c>
      <c r="C939" s="48" t="s">
        <v>43</v>
      </c>
      <c r="D939" s="348">
        <v>1</v>
      </c>
      <c r="E939" s="348">
        <f t="shared" si="92"/>
        <v>1</v>
      </c>
      <c r="F939" s="348">
        <f>'LISTA DE PRECIOS '!$J$1684</f>
        <v>804.57735565692178</v>
      </c>
      <c r="G939" s="352">
        <f t="shared" si="93"/>
        <v>804.57735565692178</v>
      </c>
      <c r="H939" s="349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hidden="1" customHeight="1">
      <c r="A940" s="1"/>
      <c r="B940" s="347" t="str">
        <f>'LISTA DE PRECIOS '!$D$1809</f>
        <v>Transición 1 1/4"</v>
      </c>
      <c r="C940" s="48" t="s">
        <v>43</v>
      </c>
      <c r="D940" s="348">
        <v>2</v>
      </c>
      <c r="E940" s="348">
        <f t="shared" si="92"/>
        <v>2</v>
      </c>
      <c r="F940" s="348">
        <f>'LISTA DE PRECIOS '!$J$1809</f>
        <v>1295.2179676715066</v>
      </c>
      <c r="G940" s="352">
        <f t="shared" si="93"/>
        <v>2590.4359353430132</v>
      </c>
      <c r="H940" s="349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hidden="1" customHeight="1">
      <c r="A941" s="1"/>
      <c r="B941" s="347" t="str">
        <f>'LISTA DE PRECIOS '!$D$1836</f>
        <v>Sellador de roscas x 150 gs</v>
      </c>
      <c r="C941" s="48" t="s">
        <v>43</v>
      </c>
      <c r="D941" s="348">
        <v>0.03</v>
      </c>
      <c r="E941" s="348">
        <f t="shared" si="92"/>
        <v>0.03</v>
      </c>
      <c r="F941" s="348">
        <f>'LISTA DE PRECIOS '!$J$1836</f>
        <v>480.58902055496128</v>
      </c>
      <c r="G941" s="352">
        <f t="shared" si="93"/>
        <v>14.417670616648838</v>
      </c>
      <c r="H941" s="349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hidden="1" customHeight="1">
      <c r="A942" s="1"/>
      <c r="B942" s="347" t="str">
        <f>'LISTA DE PRECIOS '!$D$1952</f>
        <v>Sellador de roscas H 3 - 125 cm3</v>
      </c>
      <c r="C942" s="48" t="s">
        <v>43</v>
      </c>
      <c r="D942" s="348">
        <v>0.05</v>
      </c>
      <c r="E942" s="348">
        <f t="shared" si="92"/>
        <v>0.05</v>
      </c>
      <c r="F942" s="348">
        <f>'LISTA DE PRECIOS '!$J$1952</f>
        <v>474.03338479326675</v>
      </c>
      <c r="G942" s="352">
        <f t="shared" si="93"/>
        <v>23.701669239663339</v>
      </c>
      <c r="H942" s="349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hidden="1" customHeight="1">
      <c r="A943" s="1"/>
      <c r="B943" s="347" t="str">
        <f>'LISTA DE PRECIOS '!$D$810</f>
        <v>Caño de Chapa de Hº Gº Nº 25 - 6"</v>
      </c>
      <c r="C943" s="48" t="s">
        <v>43</v>
      </c>
      <c r="D943" s="348">
        <v>3</v>
      </c>
      <c r="E943" s="348">
        <f t="shared" si="92"/>
        <v>3</v>
      </c>
      <c r="F943" s="348">
        <f>'LISTA DE PRECIOS '!$J$810</f>
        <v>798.45974029159038</v>
      </c>
      <c r="G943" s="352">
        <f t="shared" si="93"/>
        <v>2395.3792208747709</v>
      </c>
      <c r="H943" s="349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hidden="1" customHeight="1">
      <c r="A944" s="1"/>
      <c r="B944" s="347" t="str">
        <f>'LISTA DE PRECIOS '!$D$818</f>
        <v xml:space="preserve">SOMBRERETE 2 ALETAS CHAPA GALV 6' </v>
      </c>
      <c r="C944" s="48" t="s">
        <v>43</v>
      </c>
      <c r="D944" s="348">
        <v>1</v>
      </c>
      <c r="E944" s="348">
        <f t="shared" si="92"/>
        <v>1</v>
      </c>
      <c r="F944" s="348">
        <f>'LISTA DE PRECIOS '!$J$818</f>
        <v>602.09057652069123</v>
      </c>
      <c r="G944" s="352">
        <f t="shared" si="93"/>
        <v>602.09057652069123</v>
      </c>
      <c r="H944" s="350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hidden="1" customHeight="1">
      <c r="A945" s="1"/>
      <c r="B945" s="351"/>
      <c r="C945" s="90"/>
      <c r="D945" s="352"/>
      <c r="E945" s="352"/>
      <c r="F945" s="352"/>
      <c r="G945" s="352"/>
      <c r="H945" s="353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hidden="1" customHeight="1">
      <c r="A946" s="1"/>
      <c r="B946" s="354" t="s">
        <v>422</v>
      </c>
      <c r="C946" s="355"/>
      <c r="D946" s="356"/>
      <c r="E946" s="356"/>
      <c r="F946" s="356"/>
      <c r="G946" s="357"/>
      <c r="H946" s="358">
        <f>SUM(G927:G945)</f>
        <v>354157.30200060946</v>
      </c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hidden="1" customHeight="1">
      <c r="A947" s="1"/>
      <c r="B947" s="359"/>
      <c r="C947" s="50"/>
      <c r="D947" s="360"/>
      <c r="E947" s="360"/>
      <c r="F947" s="360"/>
      <c r="G947" s="360"/>
      <c r="H947" s="36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hidden="1" customHeight="1">
      <c r="A948" s="1"/>
      <c r="B948" s="409" t="s">
        <v>1450</v>
      </c>
      <c r="C948" s="52" t="s">
        <v>424</v>
      </c>
      <c r="D948" s="55">
        <v>10</v>
      </c>
      <c r="E948" s="348">
        <f t="shared" ref="E948:E949" si="94">D948*$G$925</f>
        <v>10</v>
      </c>
      <c r="F948" s="352">
        <f>'MANO DE OBRA'!$K$8</f>
        <v>1165.6790978787881</v>
      </c>
      <c r="G948" s="352">
        <f t="shared" ref="G948:G949" si="95">E948*F948</f>
        <v>11656.790978787882</v>
      </c>
      <c r="H948" s="364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hidden="1" customHeight="1">
      <c r="A949" s="1"/>
      <c r="B949" s="409" t="s">
        <v>1451</v>
      </c>
      <c r="C949" s="52" t="s">
        <v>424</v>
      </c>
      <c r="D949" s="55">
        <v>10</v>
      </c>
      <c r="E949" s="348">
        <f t="shared" si="94"/>
        <v>10</v>
      </c>
      <c r="F949" s="352">
        <f>'MANO DE OBRA'!$K$10</f>
        <v>942.27655587878792</v>
      </c>
      <c r="G949" s="352">
        <f t="shared" si="95"/>
        <v>9422.7655587878799</v>
      </c>
      <c r="H949" s="364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hidden="1" customHeight="1">
      <c r="A950" s="1"/>
      <c r="B950" s="347"/>
      <c r="C950" s="52"/>
      <c r="D950" s="394"/>
      <c r="E950" s="348"/>
      <c r="F950" s="394"/>
      <c r="G950" s="352"/>
      <c r="H950" s="364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hidden="1" customHeight="1">
      <c r="A951" s="1"/>
      <c r="B951" s="390"/>
      <c r="C951" s="52"/>
      <c r="D951" s="394"/>
      <c r="E951" s="348"/>
      <c r="F951" s="394"/>
      <c r="G951" s="352"/>
      <c r="H951" s="365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hidden="1" customHeight="1">
      <c r="A952" s="1"/>
      <c r="B952" s="764" t="s">
        <v>425</v>
      </c>
      <c r="C952" s="689"/>
      <c r="D952" s="689"/>
      <c r="E952" s="689"/>
      <c r="F952" s="689"/>
      <c r="G952" s="765"/>
      <c r="H952" s="366">
        <f>SUM(G948:G951)</f>
        <v>21079.556537575761</v>
      </c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hidden="1" customHeight="1">
      <c r="A953" s="1"/>
      <c r="B953" s="766"/>
      <c r="C953" s="692"/>
      <c r="D953" s="692"/>
      <c r="E953" s="692"/>
      <c r="F953" s="692"/>
      <c r="G953" s="692"/>
      <c r="H953" s="700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hidden="1" customHeight="1">
      <c r="A954" s="1"/>
      <c r="B954" s="347" t="s">
        <v>426</v>
      </c>
      <c r="C954" s="48"/>
      <c r="D954" s="348"/>
      <c r="E954" s="348"/>
      <c r="F954" s="348"/>
      <c r="G954" s="348"/>
      <c r="H954" s="349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hidden="1" customHeight="1">
      <c r="A955" s="1"/>
      <c r="B955" s="347" t="s">
        <v>427</v>
      </c>
      <c r="C955" s="48"/>
      <c r="D955" s="348"/>
      <c r="E955" s="348"/>
      <c r="F955" s="348"/>
      <c r="G955" s="348"/>
      <c r="H955" s="349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hidden="1" customHeight="1">
      <c r="A956" s="1"/>
      <c r="B956" s="351" t="s">
        <v>428</v>
      </c>
      <c r="C956" s="90"/>
      <c r="D956" s="352"/>
      <c r="E956" s="352"/>
      <c r="F956" s="352"/>
      <c r="G956" s="352"/>
      <c r="H956" s="349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hidden="1" customHeight="1">
      <c r="A957" s="1"/>
      <c r="B957" s="368"/>
      <c r="C957" s="355"/>
      <c r="D957" s="355"/>
      <c r="E957" s="355"/>
      <c r="F957" s="355"/>
      <c r="G957" s="369"/>
      <c r="H957" s="358">
        <f>SUM(G956)</f>
        <v>0</v>
      </c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hidden="1" customHeight="1">
      <c r="A958" s="1"/>
      <c r="B958" s="367"/>
      <c r="C958" s="1"/>
      <c r="D958" s="1"/>
      <c r="E958" s="1"/>
      <c r="F958" s="1"/>
      <c r="G958" s="1"/>
      <c r="H958" s="260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hidden="1" customHeight="1">
      <c r="A959" s="1"/>
      <c r="B959" s="370" t="s">
        <v>429</v>
      </c>
      <c r="C959" s="355"/>
      <c r="D959" s="355"/>
      <c r="E959" s="355"/>
      <c r="F959" s="355"/>
      <c r="G959" s="369"/>
      <c r="H959" s="371">
        <f>H946+H952+H957</f>
        <v>375236.85853818525</v>
      </c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hidden="1" customHeight="1">
      <c r="A960" s="1"/>
      <c r="B960" s="367"/>
      <c r="C960" s="1"/>
      <c r="D960" s="1"/>
      <c r="E960" s="1"/>
      <c r="F960" s="1"/>
      <c r="G960" s="1"/>
      <c r="H960" s="372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hidden="1" customHeight="1">
      <c r="A961" s="1"/>
      <c r="B961" s="347" t="s">
        <v>349</v>
      </c>
      <c r="C961" s="48"/>
      <c r="D961" s="49">
        <f>'COEF.RESUMEN'!$H$5</f>
        <v>0.15</v>
      </c>
      <c r="E961" s="48"/>
      <c r="F961" s="48"/>
      <c r="G961" s="48"/>
      <c r="H961" s="350">
        <f>H959*D961</f>
        <v>56285.528780727785</v>
      </c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hidden="1" customHeight="1">
      <c r="A962" s="1"/>
      <c r="B962" s="373"/>
      <c r="C962" s="48"/>
      <c r="D962" s="49"/>
      <c r="E962" s="48"/>
      <c r="F962" s="48"/>
      <c r="G962" s="48"/>
      <c r="H962" s="374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hidden="1" customHeight="1">
      <c r="A963" s="1"/>
      <c r="B963" s="347"/>
      <c r="C963" s="48"/>
      <c r="D963" s="49"/>
      <c r="E963" s="48"/>
      <c r="F963" s="48"/>
      <c r="G963" s="48"/>
      <c r="H963" s="350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hidden="1" customHeight="1">
      <c r="A964" s="1"/>
      <c r="B964" s="347" t="s">
        <v>350</v>
      </c>
      <c r="C964" s="48"/>
      <c r="D964" s="49">
        <f>'COEF.RESUMEN'!$H$6</f>
        <v>0.1</v>
      </c>
      <c r="E964" s="48"/>
      <c r="F964" s="48"/>
      <c r="G964" s="48"/>
      <c r="H964" s="350">
        <f>H959*D964</f>
        <v>37523.685853818526</v>
      </c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hidden="1" customHeight="1">
      <c r="A965" s="1"/>
      <c r="B965" s="347"/>
      <c r="C965" s="48"/>
      <c r="D965" s="49"/>
      <c r="E965" s="48"/>
      <c r="F965" s="48"/>
      <c r="G965" s="48"/>
      <c r="H965" s="374">
        <f>H959+H961+H964</f>
        <v>469046.07317273156</v>
      </c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hidden="1" customHeight="1">
      <c r="A966" s="1"/>
      <c r="B966" s="347" t="s">
        <v>430</v>
      </c>
      <c r="C966" s="48"/>
      <c r="D966" s="49">
        <f>'COEF.RESUMEN'!$H$8</f>
        <v>0.25</v>
      </c>
      <c r="E966" s="48"/>
      <c r="F966" s="48"/>
      <c r="G966" s="48"/>
      <c r="H966" s="350">
        <f>H965*D966</f>
        <v>117261.51829318289</v>
      </c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hidden="1" customHeight="1">
      <c r="A967" s="1"/>
      <c r="B967" s="347"/>
      <c r="C967" s="48"/>
      <c r="D967" s="48"/>
      <c r="E967" s="48"/>
      <c r="F967" s="48"/>
      <c r="G967" s="48"/>
      <c r="H967" s="375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hidden="1" customHeight="1">
      <c r="A968" s="1"/>
      <c r="B968" s="376" t="s">
        <v>431</v>
      </c>
      <c r="C968" s="340"/>
      <c r="D968" s="340"/>
      <c r="E968" s="340"/>
      <c r="F968" s="340"/>
      <c r="G968" s="377"/>
      <c r="H968" s="371">
        <f>H965+H966</f>
        <v>586307.59146591439</v>
      </c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hidden="1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42" hidden="1" customHeight="1">
      <c r="A970" s="1"/>
      <c r="B970" s="708" t="s">
        <v>2210</v>
      </c>
      <c r="C970" s="687"/>
      <c r="D970" s="762" t="s">
        <v>2211</v>
      </c>
      <c r="E970" s="687"/>
      <c r="F970" s="387" t="s">
        <v>178</v>
      </c>
      <c r="G970" s="763">
        <v>1</v>
      </c>
      <c r="H970" s="687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hidden="1" customHeight="1">
      <c r="A971" s="1"/>
      <c r="B971" s="342" t="s">
        <v>416</v>
      </c>
      <c r="C971" s="343" t="s">
        <v>16</v>
      </c>
      <c r="D971" s="342" t="s">
        <v>417</v>
      </c>
      <c r="E971" s="342" t="s">
        <v>418</v>
      </c>
      <c r="F971" s="342" t="s">
        <v>419</v>
      </c>
      <c r="G971" s="342" t="s">
        <v>420</v>
      </c>
      <c r="H971" s="342" t="s">
        <v>421</v>
      </c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hidden="1" customHeight="1">
      <c r="A972" s="1"/>
      <c r="B972" s="378" t="str">
        <f>'LISTA DE PRECIOS '!$D$2011</f>
        <v>Caldera individual para calef. C/ cuerpo Hº Fº 51.000 Kcal/h  - Bajo mesada Tipo JIT - F-51</v>
      </c>
      <c r="C972" s="160" t="s">
        <v>43</v>
      </c>
      <c r="D972" s="345">
        <v>1</v>
      </c>
      <c r="E972" s="348">
        <f t="shared" ref="E972:E989" si="96">D972*$G$970</f>
        <v>1</v>
      </c>
      <c r="F972" s="345">
        <f>'LISTA DE PRECIOS '!$J$2011</f>
        <v>265731.61470899696</v>
      </c>
      <c r="G972" s="352">
        <f t="shared" ref="G972:G989" si="97">E972*F972</f>
        <v>265731.61470899696</v>
      </c>
      <c r="H972" s="346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hidden="1" customHeight="1">
      <c r="A973" s="1"/>
      <c r="B973" s="396" t="str">
        <f>'LISTA DE PRECIOS '!$D$2021</f>
        <v>Con bomba circuladora Rowa mod. 12/1 incorporada.</v>
      </c>
      <c r="C973" s="48" t="s">
        <v>43</v>
      </c>
      <c r="D973" s="222">
        <v>1</v>
      </c>
      <c r="E973" s="348">
        <f t="shared" si="96"/>
        <v>1</v>
      </c>
      <c r="F973" s="348">
        <f>'LISTA DE PRECIOS '!$J$2021</f>
        <v>51776.34587963087</v>
      </c>
      <c r="G973" s="352">
        <f t="shared" si="97"/>
        <v>51776.34587963087</v>
      </c>
      <c r="H973" s="349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hidden="1" customHeight="1">
      <c r="A974" s="1"/>
      <c r="B974" s="347" t="str">
        <f>'LISTA DE PRECIOS '!$D$2024</f>
        <v>Con tanque de expansión cerrado de 14 lts. incorporado.</v>
      </c>
      <c r="C974" s="48" t="s">
        <v>43</v>
      </c>
      <c r="D974" s="348">
        <v>1</v>
      </c>
      <c r="E974" s="348">
        <f t="shared" si="96"/>
        <v>1</v>
      </c>
      <c r="F974" s="348">
        <f>'LISTA DE PRECIOS '!$J$2024</f>
        <v>12712.206408566277</v>
      </c>
      <c r="G974" s="352">
        <f t="shared" si="97"/>
        <v>12712.206408566277</v>
      </c>
      <c r="H974" s="349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hidden="1" customHeight="1">
      <c r="A975" s="1"/>
      <c r="B975" s="347" t="str">
        <f>'LISTA DE PRECIOS '!$D$2025</f>
        <v>Preparada para piso radiante (con limitador sobre termostato)</v>
      </c>
      <c r="C975" s="48" t="s">
        <v>43</v>
      </c>
      <c r="D975" s="348">
        <v>1</v>
      </c>
      <c r="E975" s="348">
        <f t="shared" si="96"/>
        <v>1</v>
      </c>
      <c r="F975" s="348">
        <f>'LISTA DE PRECIOS '!$J$2025</f>
        <v>10887.298555247651</v>
      </c>
      <c r="G975" s="352">
        <f t="shared" si="97"/>
        <v>10887.298555247651</v>
      </c>
      <c r="H975" s="349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hidden="1" customHeight="1">
      <c r="A976" s="1"/>
      <c r="B976" s="347" t="str">
        <f>'LISTA DE PRECIOS '!$D$1696</f>
        <v>Niple 0,025 x 15</v>
      </c>
      <c r="C976" s="48" t="s">
        <v>43</v>
      </c>
      <c r="D976" s="348">
        <v>2</v>
      </c>
      <c r="E976" s="348">
        <f t="shared" si="96"/>
        <v>2</v>
      </c>
      <c r="F976" s="348">
        <f>'LISTA DE PRECIOS '!$J$1696</f>
        <v>274.12932444157832</v>
      </c>
      <c r="G976" s="352">
        <f t="shared" si="97"/>
        <v>548.25864888315664</v>
      </c>
      <c r="H976" s="349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hidden="1" customHeight="1">
      <c r="A977" s="1"/>
      <c r="B977" s="347" t="str">
        <f>'LISTA DE PRECIOS '!$D$1612</f>
        <v>Codo epoxi HH 0,025</v>
      </c>
      <c r="C977" s="48" t="s">
        <v>43</v>
      </c>
      <c r="D977" s="348">
        <v>3</v>
      </c>
      <c r="E977" s="348">
        <f t="shared" si="96"/>
        <v>3</v>
      </c>
      <c r="F977" s="348">
        <f>'LISTA DE PRECIOS '!$J$1612</f>
        <v>619.35091406683966</v>
      </c>
      <c r="G977" s="352">
        <f t="shared" si="97"/>
        <v>1858.0527422005189</v>
      </c>
      <c r="H977" s="349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hidden="1" customHeight="1">
      <c r="A978" s="1"/>
      <c r="B978" s="396" t="str">
        <f>'LISTA DE PRECIOS '!$D$1651</f>
        <v>Cupla epoxi 0,025</v>
      </c>
      <c r="C978" s="48" t="s">
        <v>43</v>
      </c>
      <c r="D978" s="348">
        <v>1</v>
      </c>
      <c r="E978" s="348">
        <f t="shared" si="96"/>
        <v>1</v>
      </c>
      <c r="F978" s="348">
        <f>'LISTA DE PRECIOS '!$J$1651</f>
        <v>389.80759924475439</v>
      </c>
      <c r="G978" s="352">
        <f t="shared" si="97"/>
        <v>389.80759924475439</v>
      </c>
      <c r="H978" s="349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hidden="1" customHeight="1">
      <c r="A979" s="1"/>
      <c r="B979" s="396" t="str">
        <f>'LISTA DE PRECIOS '!$D$1626</f>
        <v>Entrerrosca epoxi 0,013x0,025</v>
      </c>
      <c r="C979" s="48" t="s">
        <v>43</v>
      </c>
      <c r="D979" s="348">
        <v>1</v>
      </c>
      <c r="E979" s="348">
        <f t="shared" si="96"/>
        <v>1</v>
      </c>
      <c r="F979" s="348">
        <f>'LISTA DE PRECIOS '!$J$1626</f>
        <v>256.76653695031501</v>
      </c>
      <c r="G979" s="352">
        <f t="shared" si="97"/>
        <v>256.76653695031501</v>
      </c>
      <c r="H979" s="349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hidden="1" customHeight="1">
      <c r="A980" s="1"/>
      <c r="B980" s="396" t="str">
        <f>'LISTA DE PRECIOS '!$D$1603</f>
        <v>Caño Hª Nº revestido poliet. extruido Ø 0,025</v>
      </c>
      <c r="C980" s="48" t="s">
        <v>29</v>
      </c>
      <c r="D980" s="348">
        <v>1.2</v>
      </c>
      <c r="E980" s="348">
        <f t="shared" si="96"/>
        <v>1.2</v>
      </c>
      <c r="F980" s="348">
        <f>'LISTA DE PRECIOS '!$J$1603</f>
        <v>566.66623972467892</v>
      </c>
      <c r="G980" s="352">
        <f t="shared" si="97"/>
        <v>679.99948766961472</v>
      </c>
      <c r="H980" s="349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hidden="1" customHeight="1">
      <c r="A981" s="1"/>
      <c r="B981" s="396" t="str">
        <f>'LISTA DE PRECIOS '!$D$1824</f>
        <v>Llave esférica 1 1/2"</v>
      </c>
      <c r="C981" s="48" t="s">
        <v>43</v>
      </c>
      <c r="D981" s="348">
        <v>2</v>
      </c>
      <c r="E981" s="348">
        <f t="shared" si="96"/>
        <v>2</v>
      </c>
      <c r="F981" s="348">
        <f>'LISTA DE PRECIOS '!$J$1824</f>
        <v>13377.817258571962</v>
      </c>
      <c r="G981" s="352">
        <f t="shared" si="97"/>
        <v>26755.634517143924</v>
      </c>
      <c r="H981" s="349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hidden="1" customHeight="1">
      <c r="A982" s="1"/>
      <c r="B982" s="396" t="str">
        <f>'LISTA DE PRECIOS '!$D$1917</f>
        <v>Caño PPTF ALU 11/4"</v>
      </c>
      <c r="C982" s="48" t="s">
        <v>29</v>
      </c>
      <c r="D982" s="348">
        <v>1.2</v>
      </c>
      <c r="E982" s="348">
        <f t="shared" si="96"/>
        <v>1.2</v>
      </c>
      <c r="F982" s="348">
        <f>'LISTA DE PRECIOS '!$J$1917</f>
        <v>1607.0833580934309</v>
      </c>
      <c r="G982" s="352">
        <f t="shared" si="97"/>
        <v>1928.5000297121169</v>
      </c>
      <c r="H982" s="349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hidden="1" customHeight="1">
      <c r="A983" s="1"/>
      <c r="B983" s="396" t="str">
        <f>'LISTA DE PRECIOS '!$D$1923</f>
        <v>Codo PPTF 11/4"</v>
      </c>
      <c r="C983" s="48" t="s">
        <v>43</v>
      </c>
      <c r="D983" s="348">
        <v>4</v>
      </c>
      <c r="E983" s="348">
        <f t="shared" si="96"/>
        <v>4</v>
      </c>
      <c r="F983" s="348">
        <f>'LISTA DE PRECIOS '!$J$1923</f>
        <v>223.20638935357411</v>
      </c>
      <c r="G983" s="352">
        <f t="shared" si="97"/>
        <v>892.82555741429644</v>
      </c>
      <c r="H983" s="349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hidden="1" customHeight="1">
      <c r="A984" s="1"/>
      <c r="B984" s="396" t="str">
        <f>'LISTA DE PRECIOS '!$D$1685</f>
        <v>Union doble epoxi 1"</v>
      </c>
      <c r="C984" s="48" t="s">
        <v>43</v>
      </c>
      <c r="D984" s="348">
        <v>1</v>
      </c>
      <c r="E984" s="348">
        <f t="shared" si="96"/>
        <v>1</v>
      </c>
      <c r="F984" s="348">
        <f>'LISTA DE PRECIOS '!$J$1685</f>
        <v>1087.9340165464387</v>
      </c>
      <c r="G984" s="352">
        <f t="shared" si="97"/>
        <v>1087.9340165464387</v>
      </c>
      <c r="H984" s="349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hidden="1" customHeight="1">
      <c r="A985" s="1"/>
      <c r="B985" s="347" t="str">
        <f>'LISTA DE PRECIOS '!$D$1809</f>
        <v>Transición 1 1/4"</v>
      </c>
      <c r="C985" s="48" t="s">
        <v>43</v>
      </c>
      <c r="D985" s="348">
        <v>2</v>
      </c>
      <c r="E985" s="348">
        <f t="shared" si="96"/>
        <v>2</v>
      </c>
      <c r="F985" s="348">
        <f>'LISTA DE PRECIOS '!$J$1809</f>
        <v>1295.2179676715066</v>
      </c>
      <c r="G985" s="352">
        <f t="shared" si="97"/>
        <v>2590.4359353430132</v>
      </c>
      <c r="H985" s="349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hidden="1" customHeight="1">
      <c r="A986" s="1"/>
      <c r="B986" s="347" t="str">
        <f>'LISTA DE PRECIOS '!$D$1836</f>
        <v>Sellador de roscas x 150 gs</v>
      </c>
      <c r="C986" s="48" t="s">
        <v>43</v>
      </c>
      <c r="D986" s="348">
        <v>0.03</v>
      </c>
      <c r="E986" s="348">
        <f t="shared" si="96"/>
        <v>0.03</v>
      </c>
      <c r="F986" s="348">
        <f>'LISTA DE PRECIOS '!$J$1836</f>
        <v>480.58902055496128</v>
      </c>
      <c r="G986" s="352">
        <f t="shared" si="97"/>
        <v>14.417670616648838</v>
      </c>
      <c r="H986" s="349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hidden="1" customHeight="1">
      <c r="A987" s="1"/>
      <c r="B987" s="347" t="str">
        <f>'LISTA DE PRECIOS '!$D$1952</f>
        <v>Sellador de roscas H 3 - 125 cm3</v>
      </c>
      <c r="C987" s="48" t="s">
        <v>43</v>
      </c>
      <c r="D987" s="348">
        <v>0.05</v>
      </c>
      <c r="E987" s="348">
        <f t="shared" si="96"/>
        <v>0.05</v>
      </c>
      <c r="F987" s="348">
        <f>'LISTA DE PRECIOS '!$J$1952</f>
        <v>474.03338479326675</v>
      </c>
      <c r="G987" s="352">
        <f t="shared" si="97"/>
        <v>23.701669239663339</v>
      </c>
      <c r="H987" s="349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hidden="1" customHeight="1">
      <c r="A988" s="1"/>
      <c r="B988" s="347" t="str">
        <f>'LISTA DE PRECIOS '!$D$811</f>
        <v>Caño de Chapa de Hº Gº Nº 25 - 175 mm</v>
      </c>
      <c r="C988" s="48" t="s">
        <v>43</v>
      </c>
      <c r="D988" s="348">
        <v>3</v>
      </c>
      <c r="E988" s="348">
        <f t="shared" si="96"/>
        <v>3</v>
      </c>
      <c r="F988" s="348">
        <f>'LISTA DE PRECIOS '!$J$811</f>
        <v>1012.7169118246203</v>
      </c>
      <c r="G988" s="352">
        <f t="shared" si="97"/>
        <v>3038.150735473861</v>
      </c>
      <c r="H988" s="349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hidden="1" customHeight="1">
      <c r="A989" s="1"/>
      <c r="B989" s="347" t="str">
        <f>'LISTA DE PRECIOS '!$D$819</f>
        <v>SOMBRERETE 2 ALETAS CHAPA GALV 175 mm</v>
      </c>
      <c r="C989" s="48" t="s">
        <v>43</v>
      </c>
      <c r="D989" s="348">
        <v>1</v>
      </c>
      <c r="E989" s="348">
        <f t="shared" si="96"/>
        <v>1</v>
      </c>
      <c r="F989" s="348">
        <f>'LISTA DE PRECIOS '!$J$819</f>
        <v>1778.4832126888195</v>
      </c>
      <c r="G989" s="352">
        <f t="shared" si="97"/>
        <v>1778.4832126888195</v>
      </c>
      <c r="H989" s="350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hidden="1" customHeight="1">
      <c r="A990" s="1"/>
      <c r="B990" s="351"/>
      <c r="C990" s="90"/>
      <c r="D990" s="352"/>
      <c r="E990" s="352"/>
      <c r="F990" s="352"/>
      <c r="G990" s="352"/>
      <c r="H990" s="353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hidden="1" customHeight="1">
      <c r="A991" s="1"/>
      <c r="B991" s="354" t="s">
        <v>422</v>
      </c>
      <c r="C991" s="355"/>
      <c r="D991" s="356"/>
      <c r="E991" s="356"/>
      <c r="F991" s="356"/>
      <c r="G991" s="357"/>
      <c r="H991" s="358">
        <f>SUM(G972:G990)</f>
        <v>382950.43391156889</v>
      </c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hidden="1" customHeight="1">
      <c r="A992" s="1"/>
      <c r="B992" s="359"/>
      <c r="C992" s="50"/>
      <c r="D992" s="360"/>
      <c r="E992" s="360"/>
      <c r="F992" s="360"/>
      <c r="G992" s="360"/>
      <c r="H992" s="36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hidden="1" customHeight="1">
      <c r="A993" s="1"/>
      <c r="B993" s="409" t="s">
        <v>1450</v>
      </c>
      <c r="C993" s="52" t="s">
        <v>424</v>
      </c>
      <c r="D993" s="55">
        <v>10</v>
      </c>
      <c r="E993" s="348">
        <f t="shared" ref="E993:E994" si="98">D993*$G$970</f>
        <v>10</v>
      </c>
      <c r="F993" s="352">
        <f>'MANO DE OBRA'!$K$8</f>
        <v>1165.6790978787881</v>
      </c>
      <c r="G993" s="352">
        <f t="shared" ref="G993:G994" si="99">E993*F993</f>
        <v>11656.790978787882</v>
      </c>
      <c r="H993" s="364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hidden="1" customHeight="1">
      <c r="A994" s="1"/>
      <c r="B994" s="409" t="s">
        <v>1451</v>
      </c>
      <c r="C994" s="52" t="s">
        <v>424</v>
      </c>
      <c r="D994" s="55">
        <v>10</v>
      </c>
      <c r="E994" s="348">
        <f t="shared" si="98"/>
        <v>10</v>
      </c>
      <c r="F994" s="352">
        <f>'MANO DE OBRA'!$K$10</f>
        <v>942.27655587878792</v>
      </c>
      <c r="G994" s="352">
        <f t="shared" si="99"/>
        <v>9422.7655587878799</v>
      </c>
      <c r="H994" s="364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hidden="1" customHeight="1">
      <c r="A995" s="1"/>
      <c r="B995" s="347"/>
      <c r="C995" s="52"/>
      <c r="D995" s="394"/>
      <c r="E995" s="348"/>
      <c r="F995" s="394"/>
      <c r="G995" s="352"/>
      <c r="H995" s="364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hidden="1" customHeight="1">
      <c r="A996" s="1"/>
      <c r="B996" s="390"/>
      <c r="C996" s="52"/>
      <c r="D996" s="394"/>
      <c r="E996" s="348"/>
      <c r="F996" s="394"/>
      <c r="G996" s="352"/>
      <c r="H996" s="365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hidden="1" customHeight="1">
      <c r="A997" s="1"/>
      <c r="B997" s="764" t="s">
        <v>425</v>
      </c>
      <c r="C997" s="689"/>
      <c r="D997" s="689"/>
      <c r="E997" s="689"/>
      <c r="F997" s="689"/>
      <c r="G997" s="765"/>
      <c r="H997" s="366">
        <f>SUM(G993:G996)</f>
        <v>21079.556537575761</v>
      </c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hidden="1" customHeight="1">
      <c r="A998" s="1"/>
      <c r="B998" s="766"/>
      <c r="C998" s="692"/>
      <c r="D998" s="692"/>
      <c r="E998" s="692"/>
      <c r="F998" s="692"/>
      <c r="G998" s="692"/>
      <c r="H998" s="700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hidden="1" customHeight="1">
      <c r="A999" s="1"/>
      <c r="B999" s="347" t="s">
        <v>426</v>
      </c>
      <c r="C999" s="48"/>
      <c r="D999" s="348"/>
      <c r="E999" s="348"/>
      <c r="F999" s="348"/>
      <c r="G999" s="348"/>
      <c r="H999" s="349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hidden="1" customHeight="1">
      <c r="A1000" s="1"/>
      <c r="B1000" s="347" t="s">
        <v>427</v>
      </c>
      <c r="C1000" s="48"/>
      <c r="D1000" s="348"/>
      <c r="E1000" s="348"/>
      <c r="F1000" s="348"/>
      <c r="G1000" s="348"/>
      <c r="H1000" s="349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2.75" hidden="1" customHeight="1">
      <c r="A1001" s="1"/>
      <c r="B1001" s="351" t="s">
        <v>428</v>
      </c>
      <c r="C1001" s="90"/>
      <c r="D1001" s="352"/>
      <c r="E1001" s="352"/>
      <c r="F1001" s="352"/>
      <c r="G1001" s="352"/>
      <c r="H1001" s="349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2.75" hidden="1" customHeight="1">
      <c r="A1002" s="1"/>
      <c r="B1002" s="368"/>
      <c r="C1002" s="355"/>
      <c r="D1002" s="355"/>
      <c r="E1002" s="355"/>
      <c r="F1002" s="355"/>
      <c r="G1002" s="369"/>
      <c r="H1002" s="358">
        <f>SUM(G1001)</f>
        <v>0</v>
      </c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 ht="12.75" hidden="1" customHeight="1">
      <c r="A1003" s="1"/>
      <c r="B1003" s="367"/>
      <c r="C1003" s="1"/>
      <c r="D1003" s="1"/>
      <c r="E1003" s="1"/>
      <c r="F1003" s="1"/>
      <c r="G1003" s="1"/>
      <c r="H1003" s="260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 ht="12.75" hidden="1" customHeight="1">
      <c r="A1004" s="1"/>
      <c r="B1004" s="370" t="s">
        <v>429</v>
      </c>
      <c r="C1004" s="355"/>
      <c r="D1004" s="355"/>
      <c r="E1004" s="355"/>
      <c r="F1004" s="355"/>
      <c r="G1004" s="369"/>
      <c r="H1004" s="371">
        <f>H991+H997+H1002</f>
        <v>404029.99044914468</v>
      </c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  <row r="1005" spans="1:26" ht="12.75" hidden="1" customHeight="1">
      <c r="A1005" s="1"/>
      <c r="B1005" s="367"/>
      <c r="C1005" s="1"/>
      <c r="D1005" s="1"/>
      <c r="E1005" s="1"/>
      <c r="F1005" s="1"/>
      <c r="G1005" s="1"/>
      <c r="H1005" s="372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</row>
    <row r="1006" spans="1:26" ht="12.75" hidden="1" customHeight="1">
      <c r="A1006" s="1"/>
      <c r="B1006" s="347" t="s">
        <v>349</v>
      </c>
      <c r="C1006" s="48"/>
      <c r="D1006" s="49">
        <f>'COEF.RESUMEN'!$H$5</f>
        <v>0.15</v>
      </c>
      <c r="E1006" s="48"/>
      <c r="F1006" s="48"/>
      <c r="G1006" s="48"/>
      <c r="H1006" s="350">
        <f>H1004*D1006</f>
        <v>60604.498567371702</v>
      </c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</row>
    <row r="1007" spans="1:26" ht="12.75" hidden="1" customHeight="1">
      <c r="A1007" s="1"/>
      <c r="B1007" s="373"/>
      <c r="C1007" s="48"/>
      <c r="D1007" s="49"/>
      <c r="E1007" s="48"/>
      <c r="F1007" s="48"/>
      <c r="G1007" s="48"/>
      <c r="H1007" s="374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</row>
    <row r="1008" spans="1:26" ht="12.75" hidden="1" customHeight="1">
      <c r="A1008" s="1"/>
      <c r="B1008" s="347"/>
      <c r="C1008" s="48"/>
      <c r="D1008" s="49"/>
      <c r="E1008" s="48"/>
      <c r="F1008" s="48"/>
      <c r="G1008" s="48"/>
      <c r="H1008" s="350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</row>
    <row r="1009" spans="1:26" ht="12.75" hidden="1" customHeight="1">
      <c r="A1009" s="1"/>
      <c r="B1009" s="347" t="s">
        <v>350</v>
      </c>
      <c r="C1009" s="48"/>
      <c r="D1009" s="49">
        <f>'COEF.RESUMEN'!$H$6</f>
        <v>0.1</v>
      </c>
      <c r="E1009" s="48"/>
      <c r="F1009" s="48"/>
      <c r="G1009" s="48"/>
      <c r="H1009" s="350">
        <f>H1004*D1009</f>
        <v>40402.999044914468</v>
      </c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</row>
    <row r="1010" spans="1:26" ht="12.75" hidden="1" customHeight="1">
      <c r="A1010" s="1"/>
      <c r="B1010" s="347"/>
      <c r="C1010" s="48"/>
      <c r="D1010" s="49"/>
      <c r="E1010" s="48"/>
      <c r="F1010" s="48"/>
      <c r="G1010" s="48"/>
      <c r="H1010" s="374">
        <f>H1004+H1006+H1009</f>
        <v>505037.48806143086</v>
      </c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</row>
    <row r="1011" spans="1:26" ht="12.75" hidden="1" customHeight="1">
      <c r="A1011" s="1"/>
      <c r="B1011" s="347" t="s">
        <v>430</v>
      </c>
      <c r="C1011" s="48"/>
      <c r="D1011" s="49">
        <f>'COEF.RESUMEN'!$H$8</f>
        <v>0.25</v>
      </c>
      <c r="E1011" s="48"/>
      <c r="F1011" s="48"/>
      <c r="G1011" s="48"/>
      <c r="H1011" s="350">
        <f>H1010*D1011</f>
        <v>126259.37201535772</v>
      </c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</row>
    <row r="1012" spans="1:26" ht="12.75" hidden="1" customHeight="1">
      <c r="A1012" s="1"/>
      <c r="B1012" s="347"/>
      <c r="C1012" s="48"/>
      <c r="D1012" s="48"/>
      <c r="E1012" s="48"/>
      <c r="F1012" s="48"/>
      <c r="G1012" s="48"/>
      <c r="H1012" s="375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</row>
    <row r="1013" spans="1:26" ht="12.75" hidden="1" customHeight="1">
      <c r="A1013" s="1"/>
      <c r="B1013" s="376" t="s">
        <v>431</v>
      </c>
      <c r="C1013" s="340"/>
      <c r="D1013" s="340"/>
      <c r="E1013" s="340"/>
      <c r="F1013" s="340"/>
      <c r="G1013" s="377"/>
      <c r="H1013" s="371">
        <f>H1010+H1011</f>
        <v>631296.86007678858</v>
      </c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</row>
    <row r="1014" spans="1:26" ht="12.75" hidden="1" customHeight="1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</row>
    <row r="1015" spans="1:26" ht="40.5" hidden="1" customHeight="1">
      <c r="A1015" s="1"/>
      <c r="B1015" s="708" t="s">
        <v>2212</v>
      </c>
      <c r="C1015" s="687"/>
      <c r="D1015" s="762" t="s">
        <v>2213</v>
      </c>
      <c r="E1015" s="687"/>
      <c r="F1015" s="387" t="s">
        <v>178</v>
      </c>
      <c r="G1015" s="763">
        <v>1</v>
      </c>
      <c r="H1015" s="687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</row>
    <row r="1016" spans="1:26" ht="12.75" hidden="1" customHeight="1">
      <c r="A1016" s="1"/>
      <c r="B1016" s="342" t="s">
        <v>416</v>
      </c>
      <c r="C1016" s="343" t="s">
        <v>16</v>
      </c>
      <c r="D1016" s="342" t="s">
        <v>417</v>
      </c>
      <c r="E1016" s="342" t="s">
        <v>418</v>
      </c>
      <c r="F1016" s="342" t="s">
        <v>419</v>
      </c>
      <c r="G1016" s="342" t="s">
        <v>420</v>
      </c>
      <c r="H1016" s="342" t="s">
        <v>421</v>
      </c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</row>
    <row r="1017" spans="1:26" ht="12.75" hidden="1" customHeight="1">
      <c r="A1017" s="1"/>
      <c r="B1017" s="378" t="str">
        <f>'LISTA DE PRECIOS '!$D$2012</f>
        <v>Caldera individual para calef. C/ cuerpo Hº Fº 62.000 Kcal/h  - Bajo mesada Tipo JIT - F-62</v>
      </c>
      <c r="C1017" s="160" t="s">
        <v>43</v>
      </c>
      <c r="D1017" s="345">
        <v>1</v>
      </c>
      <c r="E1017" s="348">
        <f t="shared" ref="E1017:E1034" si="100">D1017*$G$1015</f>
        <v>1</v>
      </c>
      <c r="F1017" s="345">
        <f>'LISTA DE PRECIOS '!$J$2012</f>
        <v>303672.33602083032</v>
      </c>
      <c r="G1017" s="352">
        <f t="shared" ref="G1017:G1034" si="101">E1017*F1017</f>
        <v>303672.33602083032</v>
      </c>
      <c r="H1017" s="346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</row>
    <row r="1018" spans="1:26" ht="12.75" hidden="1" customHeight="1">
      <c r="A1018" s="1"/>
      <c r="B1018" s="396" t="str">
        <f>'LISTA DE PRECIOS '!$D$2021</f>
        <v>Con bomba circuladora Rowa mod. 12/1 incorporada.</v>
      </c>
      <c r="C1018" s="48" t="s">
        <v>43</v>
      </c>
      <c r="D1018" s="222">
        <v>1</v>
      </c>
      <c r="E1018" s="348">
        <f t="shared" si="100"/>
        <v>1</v>
      </c>
      <c r="F1018" s="348">
        <f>'LISTA DE PRECIOS '!$J$2021</f>
        <v>51776.34587963087</v>
      </c>
      <c r="G1018" s="352">
        <f t="shared" si="101"/>
        <v>51776.34587963087</v>
      </c>
      <c r="H1018" s="349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</row>
    <row r="1019" spans="1:26" ht="12.75" hidden="1" customHeight="1">
      <c r="A1019" s="1"/>
      <c r="B1019" s="347" t="str">
        <f>'LISTA DE PRECIOS '!$D$2024</f>
        <v>Con tanque de expansión cerrado de 14 lts. incorporado.</v>
      </c>
      <c r="C1019" s="48" t="s">
        <v>43</v>
      </c>
      <c r="D1019" s="348">
        <v>1</v>
      </c>
      <c r="E1019" s="348">
        <f t="shared" si="100"/>
        <v>1</v>
      </c>
      <c r="F1019" s="348">
        <f>'LISTA DE PRECIOS '!$J$2024</f>
        <v>12712.206408566277</v>
      </c>
      <c r="G1019" s="352">
        <f t="shared" si="101"/>
        <v>12712.206408566277</v>
      </c>
      <c r="H1019" s="349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</row>
    <row r="1020" spans="1:26" ht="12.75" hidden="1" customHeight="1">
      <c r="A1020" s="1"/>
      <c r="B1020" s="347" t="str">
        <f>'LISTA DE PRECIOS '!$D$2025</f>
        <v>Preparada para piso radiante (con limitador sobre termostato)</v>
      </c>
      <c r="C1020" s="48" t="s">
        <v>43</v>
      </c>
      <c r="D1020" s="348">
        <v>1</v>
      </c>
      <c r="E1020" s="348">
        <f t="shared" si="100"/>
        <v>1</v>
      </c>
      <c r="F1020" s="348">
        <f>'LISTA DE PRECIOS '!$J$2025</f>
        <v>10887.298555247651</v>
      </c>
      <c r="G1020" s="352">
        <f t="shared" si="101"/>
        <v>10887.298555247651</v>
      </c>
      <c r="H1020" s="349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</row>
    <row r="1021" spans="1:26" ht="12.75" hidden="1" customHeight="1">
      <c r="A1021" s="1"/>
      <c r="B1021" s="347" t="str">
        <f>'LISTA DE PRECIOS '!$D$1699</f>
        <v>Niple 0,032 x 15</v>
      </c>
      <c r="C1021" s="48" t="s">
        <v>43</v>
      </c>
      <c r="D1021" s="348">
        <v>2</v>
      </c>
      <c r="E1021" s="348">
        <f t="shared" si="100"/>
        <v>2</v>
      </c>
      <c r="F1021" s="348">
        <f>'LISTA DE PRECIOS '!$J$1699</f>
        <v>340.61108186520534</v>
      </c>
      <c r="G1021" s="352">
        <f t="shared" si="101"/>
        <v>681.22216373041067</v>
      </c>
      <c r="H1021" s="349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</row>
    <row r="1022" spans="1:26" ht="12.75" hidden="1" customHeight="1">
      <c r="A1022" s="1"/>
      <c r="B1022" s="347" t="str">
        <f>'LISTA DE PRECIOS '!$D$1613</f>
        <v>Codo epoxi HH 0,032</v>
      </c>
      <c r="C1022" s="48" t="s">
        <v>43</v>
      </c>
      <c r="D1022" s="348">
        <v>3</v>
      </c>
      <c r="E1022" s="348">
        <f t="shared" si="100"/>
        <v>3</v>
      </c>
      <c r="F1022" s="348">
        <f>'LISTA DE PRECIOS '!$J$1613</f>
        <v>757.90897486567098</v>
      </c>
      <c r="G1022" s="352">
        <f t="shared" si="101"/>
        <v>2273.7269245970128</v>
      </c>
      <c r="H1022" s="349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</row>
    <row r="1023" spans="1:26" ht="12.75" hidden="1" customHeight="1">
      <c r="A1023" s="1"/>
      <c r="B1023" s="396" t="str">
        <f>'LISTA DE PRECIOS '!$D$1652</f>
        <v>Cupla epoxi 0,032</v>
      </c>
      <c r="C1023" s="48" t="s">
        <v>43</v>
      </c>
      <c r="D1023" s="348">
        <v>1</v>
      </c>
      <c r="E1023" s="348">
        <f t="shared" si="100"/>
        <v>1</v>
      </c>
      <c r="F1023" s="348">
        <f>'LISTA DE PRECIOS '!$J$1652</f>
        <v>637.98208934396723</v>
      </c>
      <c r="G1023" s="352">
        <f t="shared" si="101"/>
        <v>637.98208934396723</v>
      </c>
      <c r="H1023" s="349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</row>
    <row r="1024" spans="1:26" ht="12.75" hidden="1" customHeight="1">
      <c r="A1024" s="1"/>
      <c r="B1024" s="396" t="str">
        <f>'LISTA DE PRECIOS '!$D$1627</f>
        <v>Entrerrosca epoxi 0,013x0,032</v>
      </c>
      <c r="C1024" s="48" t="s">
        <v>43</v>
      </c>
      <c r="D1024" s="348">
        <v>1</v>
      </c>
      <c r="E1024" s="348">
        <f t="shared" si="100"/>
        <v>1</v>
      </c>
      <c r="F1024" s="348">
        <f>'LISTA DE PRECIOS '!$J$1627</f>
        <v>438.73704499682231</v>
      </c>
      <c r="G1024" s="352">
        <f t="shared" si="101"/>
        <v>438.73704499682231</v>
      </c>
      <c r="H1024" s="349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</row>
    <row r="1025" spans="1:26" ht="12.75" hidden="1" customHeight="1">
      <c r="A1025" s="1"/>
      <c r="B1025" s="396" t="str">
        <f>'LISTA DE PRECIOS '!$D$1604</f>
        <v>Caño Hª Nº revestido poliet. extruido Ø 0,032</v>
      </c>
      <c r="C1025" s="48" t="s">
        <v>29</v>
      </c>
      <c r="D1025" s="348">
        <v>1.2</v>
      </c>
      <c r="E1025" s="348">
        <f t="shared" si="100"/>
        <v>1.2</v>
      </c>
      <c r="F1025" s="348">
        <f>'LISTA DE PRECIOS '!$J$1604</f>
        <v>863.7461288148786</v>
      </c>
      <c r="G1025" s="352">
        <f t="shared" si="101"/>
        <v>1036.4953545778542</v>
      </c>
      <c r="H1025" s="349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</row>
    <row r="1026" spans="1:26" ht="12.75" hidden="1" customHeight="1">
      <c r="A1026" s="1"/>
      <c r="B1026" s="396" t="str">
        <f>'LISTA DE PRECIOS '!$D$1824</f>
        <v>Llave esférica 1 1/2"</v>
      </c>
      <c r="C1026" s="48" t="s">
        <v>43</v>
      </c>
      <c r="D1026" s="348">
        <v>2</v>
      </c>
      <c r="E1026" s="348">
        <f t="shared" si="100"/>
        <v>2</v>
      </c>
      <c r="F1026" s="348">
        <f>'LISTA DE PRECIOS '!$J$1824</f>
        <v>13377.817258571962</v>
      </c>
      <c r="G1026" s="352">
        <f t="shared" si="101"/>
        <v>26755.634517143924</v>
      </c>
      <c r="H1026" s="349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</row>
    <row r="1027" spans="1:26" ht="12.75" hidden="1" customHeight="1">
      <c r="A1027" s="1"/>
      <c r="B1027" s="396" t="str">
        <f>'LISTA DE PRECIOS '!$D$1917</f>
        <v>Caño PPTF ALU 11/4"</v>
      </c>
      <c r="C1027" s="48" t="s">
        <v>29</v>
      </c>
      <c r="D1027" s="348">
        <v>1.2</v>
      </c>
      <c r="E1027" s="348">
        <f t="shared" si="100"/>
        <v>1.2</v>
      </c>
      <c r="F1027" s="348">
        <f>'LISTA DE PRECIOS '!$J$1917</f>
        <v>1607.0833580934309</v>
      </c>
      <c r="G1027" s="352">
        <f t="shared" si="101"/>
        <v>1928.5000297121169</v>
      </c>
      <c r="H1027" s="349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</row>
    <row r="1028" spans="1:26" ht="12.75" hidden="1" customHeight="1">
      <c r="A1028" s="1"/>
      <c r="B1028" s="396" t="str">
        <f>'LISTA DE PRECIOS '!$D$1923</f>
        <v>Codo PPTF 11/4"</v>
      </c>
      <c r="C1028" s="48" t="s">
        <v>43</v>
      </c>
      <c r="D1028" s="348">
        <v>4</v>
      </c>
      <c r="E1028" s="348">
        <f t="shared" si="100"/>
        <v>4</v>
      </c>
      <c r="F1028" s="348">
        <f>'LISTA DE PRECIOS '!$J$1923</f>
        <v>223.20638935357411</v>
      </c>
      <c r="G1028" s="352">
        <f t="shared" si="101"/>
        <v>892.82555741429644</v>
      </c>
      <c r="H1028" s="349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</row>
    <row r="1029" spans="1:26" ht="12.75" hidden="1" customHeight="1">
      <c r="A1029" s="1"/>
      <c r="B1029" s="396" t="str">
        <f>'LISTA DE PRECIOS '!$D$1686</f>
        <v>Union doble epoxi 1 1/4"</v>
      </c>
      <c r="C1029" s="48" t="s">
        <v>43</v>
      </c>
      <c r="D1029" s="348">
        <v>1</v>
      </c>
      <c r="E1029" s="348">
        <f t="shared" si="100"/>
        <v>1</v>
      </c>
      <c r="F1029" s="348">
        <f>'LISTA DE PRECIOS '!$J$1686</f>
        <v>1089.7428685150915</v>
      </c>
      <c r="G1029" s="352">
        <f t="shared" si="101"/>
        <v>1089.7428685150915</v>
      </c>
      <c r="H1029" s="349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</row>
    <row r="1030" spans="1:26" ht="12.75" hidden="1" customHeight="1">
      <c r="A1030" s="1"/>
      <c r="B1030" s="347" t="str">
        <f>'LISTA DE PRECIOS '!$D$1809</f>
        <v>Transición 1 1/4"</v>
      </c>
      <c r="C1030" s="48" t="s">
        <v>43</v>
      </c>
      <c r="D1030" s="348">
        <v>2</v>
      </c>
      <c r="E1030" s="348">
        <f t="shared" si="100"/>
        <v>2</v>
      </c>
      <c r="F1030" s="348">
        <f>'LISTA DE PRECIOS '!$J$1809</f>
        <v>1295.2179676715066</v>
      </c>
      <c r="G1030" s="352">
        <f t="shared" si="101"/>
        <v>2590.4359353430132</v>
      </c>
      <c r="H1030" s="349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</row>
    <row r="1031" spans="1:26" ht="12.75" hidden="1" customHeight="1">
      <c r="A1031" s="1"/>
      <c r="B1031" s="347" t="str">
        <f>'LISTA DE PRECIOS '!$D$1836</f>
        <v>Sellador de roscas x 150 gs</v>
      </c>
      <c r="C1031" s="48" t="s">
        <v>43</v>
      </c>
      <c r="D1031" s="348">
        <v>0.03</v>
      </c>
      <c r="E1031" s="348">
        <f t="shared" si="100"/>
        <v>0.03</v>
      </c>
      <c r="F1031" s="348">
        <f>'LISTA DE PRECIOS '!$J$1836</f>
        <v>480.58902055496128</v>
      </c>
      <c r="G1031" s="352">
        <f t="shared" si="101"/>
        <v>14.417670616648838</v>
      </c>
      <c r="H1031" s="349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</row>
    <row r="1032" spans="1:26" ht="12.75" hidden="1" customHeight="1">
      <c r="A1032" s="1"/>
      <c r="B1032" s="347" t="str">
        <f>'LISTA DE PRECIOS '!$D$1952</f>
        <v>Sellador de roscas H 3 - 125 cm3</v>
      </c>
      <c r="C1032" s="48" t="s">
        <v>43</v>
      </c>
      <c r="D1032" s="348">
        <v>0.05</v>
      </c>
      <c r="E1032" s="348">
        <f t="shared" si="100"/>
        <v>0.05</v>
      </c>
      <c r="F1032" s="348">
        <f>'LISTA DE PRECIOS '!$J$1952</f>
        <v>474.03338479326675</v>
      </c>
      <c r="G1032" s="352">
        <f t="shared" si="101"/>
        <v>23.701669239663339</v>
      </c>
      <c r="H1032" s="349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</row>
    <row r="1033" spans="1:26" ht="12.75" hidden="1" customHeight="1">
      <c r="A1033" s="1"/>
      <c r="B1033" s="347" t="str">
        <f>'LISTA DE PRECIOS '!$D$811</f>
        <v>Caño de Chapa de Hº Gº Nº 25 - 175 mm</v>
      </c>
      <c r="C1033" s="48" t="s">
        <v>43</v>
      </c>
      <c r="D1033" s="348">
        <v>3</v>
      </c>
      <c r="E1033" s="348">
        <f t="shared" si="100"/>
        <v>3</v>
      </c>
      <c r="F1033" s="348">
        <f>'LISTA DE PRECIOS '!$J$811</f>
        <v>1012.7169118246203</v>
      </c>
      <c r="G1033" s="352">
        <f t="shared" si="101"/>
        <v>3038.150735473861</v>
      </c>
      <c r="H1033" s="349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</row>
    <row r="1034" spans="1:26" ht="12.75" hidden="1" customHeight="1">
      <c r="A1034" s="1"/>
      <c r="B1034" s="347" t="str">
        <f>'LISTA DE PRECIOS '!$D$819</f>
        <v>SOMBRERETE 2 ALETAS CHAPA GALV 175 mm</v>
      </c>
      <c r="C1034" s="48" t="s">
        <v>43</v>
      </c>
      <c r="D1034" s="348">
        <v>1</v>
      </c>
      <c r="E1034" s="348">
        <f t="shared" si="100"/>
        <v>1</v>
      </c>
      <c r="F1034" s="348">
        <f>'LISTA DE PRECIOS '!$J$819</f>
        <v>1778.4832126888195</v>
      </c>
      <c r="G1034" s="352">
        <f t="shared" si="101"/>
        <v>1778.4832126888195</v>
      </c>
      <c r="H1034" s="350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</row>
    <row r="1035" spans="1:26" ht="12.75" hidden="1" customHeight="1">
      <c r="A1035" s="1"/>
      <c r="B1035" s="351"/>
      <c r="C1035" s="90"/>
      <c r="D1035" s="352"/>
      <c r="E1035" s="352"/>
      <c r="F1035" s="352"/>
      <c r="G1035" s="352"/>
      <c r="H1035" s="353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</row>
    <row r="1036" spans="1:26" ht="12.75" hidden="1" customHeight="1">
      <c r="A1036" s="1"/>
      <c r="B1036" s="354" t="s">
        <v>422</v>
      </c>
      <c r="C1036" s="355"/>
      <c r="D1036" s="356"/>
      <c r="E1036" s="356"/>
      <c r="F1036" s="356"/>
      <c r="G1036" s="357"/>
      <c r="H1036" s="358">
        <f>SUM(G1017:G1035)</f>
        <v>422228.24263766856</v>
      </c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</row>
    <row r="1037" spans="1:26" ht="12.75" hidden="1" customHeight="1">
      <c r="A1037" s="1"/>
      <c r="B1037" s="359"/>
      <c r="C1037" s="50"/>
      <c r="D1037" s="360"/>
      <c r="E1037" s="360"/>
      <c r="F1037" s="360"/>
      <c r="G1037" s="360"/>
      <c r="H1037" s="36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</row>
    <row r="1038" spans="1:26" ht="12.75" hidden="1" customHeight="1">
      <c r="A1038" s="1"/>
      <c r="B1038" s="409" t="s">
        <v>1450</v>
      </c>
      <c r="C1038" s="52" t="s">
        <v>424</v>
      </c>
      <c r="D1038" s="55">
        <v>10</v>
      </c>
      <c r="E1038" s="348">
        <f t="shared" ref="E1038:E1039" si="102">D1038*$G$1015</f>
        <v>10</v>
      </c>
      <c r="F1038" s="352">
        <f>'MANO DE OBRA'!$K$8</f>
        <v>1165.6790978787881</v>
      </c>
      <c r="G1038" s="352">
        <f t="shared" ref="G1038:G1039" si="103">E1038*F1038</f>
        <v>11656.790978787882</v>
      </c>
      <c r="H1038" s="364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</row>
    <row r="1039" spans="1:26" ht="12.75" hidden="1" customHeight="1">
      <c r="A1039" s="1"/>
      <c r="B1039" s="409" t="s">
        <v>1451</v>
      </c>
      <c r="C1039" s="52" t="s">
        <v>424</v>
      </c>
      <c r="D1039" s="55">
        <v>10</v>
      </c>
      <c r="E1039" s="348">
        <f t="shared" si="102"/>
        <v>10</v>
      </c>
      <c r="F1039" s="352">
        <f>'MANO DE OBRA'!$K$10</f>
        <v>942.27655587878792</v>
      </c>
      <c r="G1039" s="352">
        <f t="shared" si="103"/>
        <v>9422.7655587878799</v>
      </c>
      <c r="H1039" s="364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</row>
    <row r="1040" spans="1:26" ht="12.75" hidden="1" customHeight="1">
      <c r="A1040" s="1"/>
      <c r="B1040" s="347"/>
      <c r="C1040" s="52"/>
      <c r="D1040" s="394"/>
      <c r="E1040" s="348"/>
      <c r="F1040" s="394"/>
      <c r="G1040" s="352"/>
      <c r="H1040" s="364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</row>
    <row r="1041" spans="1:26" ht="12.75" hidden="1" customHeight="1">
      <c r="A1041" s="1"/>
      <c r="B1041" s="390"/>
      <c r="C1041" s="52"/>
      <c r="D1041" s="394"/>
      <c r="E1041" s="348"/>
      <c r="F1041" s="394"/>
      <c r="G1041" s="352"/>
      <c r="H1041" s="365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</row>
    <row r="1042" spans="1:26" ht="12.75" hidden="1" customHeight="1">
      <c r="A1042" s="1"/>
      <c r="B1042" s="764" t="s">
        <v>425</v>
      </c>
      <c r="C1042" s="689"/>
      <c r="D1042" s="689"/>
      <c r="E1042" s="689"/>
      <c r="F1042" s="689"/>
      <c r="G1042" s="765"/>
      <c r="H1042" s="366">
        <f>SUM(G1038:G1041)</f>
        <v>21079.556537575761</v>
      </c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</row>
    <row r="1043" spans="1:26" ht="12.75" hidden="1" customHeight="1">
      <c r="A1043" s="1"/>
      <c r="B1043" s="766"/>
      <c r="C1043" s="692"/>
      <c r="D1043" s="692"/>
      <c r="E1043" s="692"/>
      <c r="F1043" s="692"/>
      <c r="G1043" s="692"/>
      <c r="H1043" s="700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</row>
    <row r="1044" spans="1:26" ht="12.75" hidden="1" customHeight="1">
      <c r="A1044" s="1"/>
      <c r="B1044" s="347" t="s">
        <v>426</v>
      </c>
      <c r="C1044" s="48"/>
      <c r="D1044" s="348"/>
      <c r="E1044" s="348"/>
      <c r="F1044" s="348"/>
      <c r="G1044" s="348"/>
      <c r="H1044" s="349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</row>
    <row r="1045" spans="1:26" ht="12.75" hidden="1" customHeight="1">
      <c r="A1045" s="1"/>
      <c r="B1045" s="347" t="s">
        <v>427</v>
      </c>
      <c r="C1045" s="48"/>
      <c r="D1045" s="348"/>
      <c r="E1045" s="348"/>
      <c r="F1045" s="348"/>
      <c r="G1045" s="348"/>
      <c r="H1045" s="349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</row>
    <row r="1046" spans="1:26" ht="12.75" hidden="1" customHeight="1">
      <c r="A1046" s="1"/>
      <c r="B1046" s="351" t="s">
        <v>428</v>
      </c>
      <c r="C1046" s="90"/>
      <c r="D1046" s="352"/>
      <c r="E1046" s="352"/>
      <c r="F1046" s="352"/>
      <c r="G1046" s="352"/>
      <c r="H1046" s="349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</row>
    <row r="1047" spans="1:26" ht="12.75" hidden="1" customHeight="1">
      <c r="A1047" s="1"/>
      <c r="B1047" s="368"/>
      <c r="C1047" s="355"/>
      <c r="D1047" s="355"/>
      <c r="E1047" s="355"/>
      <c r="F1047" s="355"/>
      <c r="G1047" s="369"/>
      <c r="H1047" s="358">
        <f>SUM(G1046)</f>
        <v>0</v>
      </c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</row>
    <row r="1048" spans="1:26" ht="12.75" hidden="1" customHeight="1">
      <c r="A1048" s="1"/>
      <c r="B1048" s="367"/>
      <c r="C1048" s="1"/>
      <c r="D1048" s="1"/>
      <c r="E1048" s="1"/>
      <c r="F1048" s="1"/>
      <c r="G1048" s="1"/>
      <c r="H1048" s="260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</row>
    <row r="1049" spans="1:26" ht="12.75" hidden="1" customHeight="1">
      <c r="A1049" s="1"/>
      <c r="B1049" s="370" t="s">
        <v>429</v>
      </c>
      <c r="C1049" s="355"/>
      <c r="D1049" s="355"/>
      <c r="E1049" s="355"/>
      <c r="F1049" s="355"/>
      <c r="G1049" s="369"/>
      <c r="H1049" s="371">
        <f>H1036+H1042+H1047</f>
        <v>443307.79917524435</v>
      </c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</row>
    <row r="1050" spans="1:26" ht="12.75" hidden="1" customHeight="1">
      <c r="A1050" s="1"/>
      <c r="B1050" s="367"/>
      <c r="C1050" s="1"/>
      <c r="D1050" s="1"/>
      <c r="E1050" s="1"/>
      <c r="F1050" s="1"/>
      <c r="G1050" s="1"/>
      <c r="H1050" s="372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</row>
    <row r="1051" spans="1:26" ht="12.75" hidden="1" customHeight="1">
      <c r="A1051" s="1"/>
      <c r="B1051" s="347" t="s">
        <v>349</v>
      </c>
      <c r="C1051" s="48"/>
      <c r="D1051" s="49">
        <f>'COEF.RESUMEN'!$H$5</f>
        <v>0.15</v>
      </c>
      <c r="E1051" s="48"/>
      <c r="F1051" s="48"/>
      <c r="G1051" s="48"/>
      <c r="H1051" s="350">
        <f>H1049*D1051</f>
        <v>66496.169876286644</v>
      </c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</row>
    <row r="1052" spans="1:26" ht="12.75" hidden="1" customHeight="1">
      <c r="A1052" s="1"/>
      <c r="B1052" s="373"/>
      <c r="C1052" s="48"/>
      <c r="D1052" s="49"/>
      <c r="E1052" s="48"/>
      <c r="F1052" s="48"/>
      <c r="G1052" s="48"/>
      <c r="H1052" s="374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</row>
    <row r="1053" spans="1:26" ht="12.75" hidden="1" customHeight="1">
      <c r="A1053" s="1"/>
      <c r="B1053" s="347"/>
      <c r="C1053" s="48"/>
      <c r="D1053" s="49"/>
      <c r="E1053" s="48"/>
      <c r="F1053" s="48"/>
      <c r="G1053" s="48"/>
      <c r="H1053" s="350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</row>
    <row r="1054" spans="1:26" ht="12.75" hidden="1" customHeight="1">
      <c r="A1054" s="1"/>
      <c r="B1054" s="347" t="s">
        <v>350</v>
      </c>
      <c r="C1054" s="48"/>
      <c r="D1054" s="49">
        <f>'COEF.RESUMEN'!$H$6</f>
        <v>0.1</v>
      </c>
      <c r="E1054" s="48"/>
      <c r="F1054" s="48"/>
      <c r="G1054" s="48"/>
      <c r="H1054" s="350">
        <f>H1049*D1054</f>
        <v>44330.779917524436</v>
      </c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</row>
    <row r="1055" spans="1:26" ht="12.75" hidden="1" customHeight="1">
      <c r="A1055" s="1"/>
      <c r="B1055" s="347"/>
      <c r="C1055" s="48"/>
      <c r="D1055" s="49"/>
      <c r="E1055" s="48"/>
      <c r="F1055" s="48"/>
      <c r="G1055" s="48"/>
      <c r="H1055" s="374">
        <f>H1049+H1051+H1054</f>
        <v>554134.74896905548</v>
      </c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</row>
    <row r="1056" spans="1:26" ht="12.75" hidden="1" customHeight="1">
      <c r="A1056" s="1"/>
      <c r="B1056" s="347" t="s">
        <v>430</v>
      </c>
      <c r="C1056" s="48"/>
      <c r="D1056" s="49">
        <f>'COEF.RESUMEN'!$H$8</f>
        <v>0.25</v>
      </c>
      <c r="E1056" s="48"/>
      <c r="F1056" s="48"/>
      <c r="G1056" s="48"/>
      <c r="H1056" s="350">
        <f>H1055*D1056</f>
        <v>138533.68724226387</v>
      </c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</row>
    <row r="1057" spans="1:26" ht="12.75" hidden="1" customHeight="1">
      <c r="A1057" s="1"/>
      <c r="B1057" s="347"/>
      <c r="C1057" s="48"/>
      <c r="D1057" s="48"/>
      <c r="E1057" s="48"/>
      <c r="F1057" s="48"/>
      <c r="G1057" s="48"/>
      <c r="H1057" s="375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</row>
    <row r="1058" spans="1:26" ht="12.75" hidden="1" customHeight="1">
      <c r="A1058" s="1"/>
      <c r="B1058" s="376" t="s">
        <v>431</v>
      </c>
      <c r="C1058" s="340"/>
      <c r="D1058" s="340"/>
      <c r="E1058" s="340"/>
      <c r="F1058" s="340"/>
      <c r="G1058" s="377"/>
      <c r="H1058" s="371">
        <f>H1055+H1056</f>
        <v>692668.43621131941</v>
      </c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</row>
    <row r="1059" spans="1:26" ht="12.75" hidden="1" customHeight="1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</row>
    <row r="1060" spans="1:26" ht="38.25" hidden="1" customHeight="1">
      <c r="A1060" s="1"/>
      <c r="B1060" s="708" t="s">
        <v>2214</v>
      </c>
      <c r="C1060" s="687"/>
      <c r="D1060" s="762" t="s">
        <v>2215</v>
      </c>
      <c r="E1060" s="687"/>
      <c r="F1060" s="387" t="s">
        <v>178</v>
      </c>
      <c r="G1060" s="763">
        <v>1</v>
      </c>
      <c r="H1060" s="687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</row>
    <row r="1061" spans="1:26" ht="12.75" hidden="1" customHeight="1">
      <c r="A1061" s="1"/>
      <c r="B1061" s="342" t="s">
        <v>416</v>
      </c>
      <c r="C1061" s="343" t="s">
        <v>16</v>
      </c>
      <c r="D1061" s="342" t="s">
        <v>417</v>
      </c>
      <c r="E1061" s="342" t="s">
        <v>418</v>
      </c>
      <c r="F1061" s="342" t="s">
        <v>419</v>
      </c>
      <c r="G1061" s="342" t="s">
        <v>420</v>
      </c>
      <c r="H1061" s="342" t="s">
        <v>421</v>
      </c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</row>
    <row r="1062" spans="1:26" ht="12.75" hidden="1" customHeight="1">
      <c r="A1062" s="1"/>
      <c r="B1062" s="378" t="str">
        <f>'LISTA DE PRECIOS '!$D$2013</f>
        <v>Caldera individual para calef. C/ cuerpo Hº Fº 72.000 Kcal/h  - Bajo mesada Tipo JIT - F-72</v>
      </c>
      <c r="C1062" s="160" t="s">
        <v>43</v>
      </c>
      <c r="D1062" s="345">
        <v>1</v>
      </c>
      <c r="E1062" s="348">
        <f t="shared" ref="E1062:E1079" si="104">D1062*$G$1060</f>
        <v>1</v>
      </c>
      <c r="F1062" s="345">
        <f>'LISTA DE PRECIOS '!$J$2013</f>
        <v>342351.08232256514</v>
      </c>
      <c r="G1062" s="352">
        <f t="shared" ref="G1062:G1079" si="105">E1062*F1062</f>
        <v>342351.08232256514</v>
      </c>
      <c r="H1062" s="346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</row>
    <row r="1063" spans="1:26" ht="12.75" hidden="1" customHeight="1">
      <c r="A1063" s="1"/>
      <c r="B1063" s="396" t="str">
        <f>'LISTA DE PRECIOS '!$D$2021</f>
        <v>Con bomba circuladora Rowa mod. 12/1 incorporada.</v>
      </c>
      <c r="C1063" s="48" t="s">
        <v>43</v>
      </c>
      <c r="D1063" s="222">
        <v>1</v>
      </c>
      <c r="E1063" s="348">
        <f t="shared" si="104"/>
        <v>1</v>
      </c>
      <c r="F1063" s="348">
        <f>'LISTA DE PRECIOS '!$J$2021</f>
        <v>51776.34587963087</v>
      </c>
      <c r="G1063" s="352">
        <f t="shared" si="105"/>
        <v>51776.34587963087</v>
      </c>
      <c r="H1063" s="349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</row>
    <row r="1064" spans="1:26" ht="12.75" hidden="1" customHeight="1">
      <c r="A1064" s="1"/>
      <c r="B1064" s="347" t="str">
        <f>'LISTA DE PRECIOS '!$D$2024</f>
        <v>Con tanque de expansión cerrado de 14 lts. incorporado.</v>
      </c>
      <c r="C1064" s="48" t="s">
        <v>43</v>
      </c>
      <c r="D1064" s="348">
        <v>1</v>
      </c>
      <c r="E1064" s="348">
        <f t="shared" si="104"/>
        <v>1</v>
      </c>
      <c r="F1064" s="348">
        <f>'LISTA DE PRECIOS '!$J$2024</f>
        <v>12712.206408566277</v>
      </c>
      <c r="G1064" s="352">
        <f t="shared" si="105"/>
        <v>12712.206408566277</v>
      </c>
      <c r="H1064" s="349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</row>
    <row r="1065" spans="1:26" ht="12.75" hidden="1" customHeight="1">
      <c r="A1065" s="1"/>
      <c r="B1065" s="347" t="str">
        <f>'LISTA DE PRECIOS '!$D$2025</f>
        <v>Preparada para piso radiante (con limitador sobre termostato)</v>
      </c>
      <c r="C1065" s="48" t="s">
        <v>43</v>
      </c>
      <c r="D1065" s="348">
        <v>1</v>
      </c>
      <c r="E1065" s="348">
        <f t="shared" si="104"/>
        <v>1</v>
      </c>
      <c r="F1065" s="348">
        <f>'LISTA DE PRECIOS '!$J$2025</f>
        <v>10887.298555247651</v>
      </c>
      <c r="G1065" s="352">
        <f t="shared" si="105"/>
        <v>10887.298555247651</v>
      </c>
      <c r="H1065" s="349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</row>
    <row r="1066" spans="1:26" ht="12.75" hidden="1" customHeight="1">
      <c r="A1066" s="1"/>
      <c r="B1066" s="347" t="str">
        <f>'LISTA DE PRECIOS '!$D$1699</f>
        <v>Niple 0,032 x 15</v>
      </c>
      <c r="C1066" s="48" t="s">
        <v>43</v>
      </c>
      <c r="D1066" s="348">
        <v>2</v>
      </c>
      <c r="E1066" s="348">
        <f t="shared" si="104"/>
        <v>2</v>
      </c>
      <c r="F1066" s="348">
        <f>'LISTA DE PRECIOS '!$J$1699</f>
        <v>340.61108186520534</v>
      </c>
      <c r="G1066" s="352">
        <f t="shared" si="105"/>
        <v>681.22216373041067</v>
      </c>
      <c r="H1066" s="349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</row>
    <row r="1067" spans="1:26" ht="12.75" hidden="1" customHeight="1">
      <c r="A1067" s="1"/>
      <c r="B1067" s="347" t="str">
        <f>'LISTA DE PRECIOS '!$D$1613</f>
        <v>Codo epoxi HH 0,032</v>
      </c>
      <c r="C1067" s="48" t="s">
        <v>43</v>
      </c>
      <c r="D1067" s="348">
        <v>3</v>
      </c>
      <c r="E1067" s="348">
        <f t="shared" si="104"/>
        <v>3</v>
      </c>
      <c r="F1067" s="348">
        <f>'LISTA DE PRECIOS '!$J$1613</f>
        <v>757.90897486567098</v>
      </c>
      <c r="G1067" s="352">
        <f t="shared" si="105"/>
        <v>2273.7269245970128</v>
      </c>
      <c r="H1067" s="349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</row>
    <row r="1068" spans="1:26" ht="12.75" hidden="1" customHeight="1">
      <c r="A1068" s="1"/>
      <c r="B1068" s="396" t="str">
        <f>'LISTA DE PRECIOS '!$D$1652</f>
        <v>Cupla epoxi 0,032</v>
      </c>
      <c r="C1068" s="48" t="s">
        <v>43</v>
      </c>
      <c r="D1068" s="348">
        <v>1</v>
      </c>
      <c r="E1068" s="348">
        <f t="shared" si="104"/>
        <v>1</v>
      </c>
      <c r="F1068" s="348">
        <f>'LISTA DE PRECIOS '!$J$1652</f>
        <v>637.98208934396723</v>
      </c>
      <c r="G1068" s="352">
        <f t="shared" si="105"/>
        <v>637.98208934396723</v>
      </c>
      <c r="H1068" s="349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</row>
    <row r="1069" spans="1:26" ht="12.75" hidden="1" customHeight="1">
      <c r="A1069" s="1"/>
      <c r="B1069" s="396" t="str">
        <f>'LISTA DE PRECIOS '!$D$1627</f>
        <v>Entrerrosca epoxi 0,013x0,032</v>
      </c>
      <c r="C1069" s="48" t="s">
        <v>43</v>
      </c>
      <c r="D1069" s="348">
        <v>1</v>
      </c>
      <c r="E1069" s="348">
        <f t="shared" si="104"/>
        <v>1</v>
      </c>
      <c r="F1069" s="348">
        <f>'LISTA DE PRECIOS '!$J$1627</f>
        <v>438.73704499682231</v>
      </c>
      <c r="G1069" s="352">
        <f t="shared" si="105"/>
        <v>438.73704499682231</v>
      </c>
      <c r="H1069" s="349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</row>
    <row r="1070" spans="1:26" ht="12.75" hidden="1" customHeight="1">
      <c r="A1070" s="1"/>
      <c r="B1070" s="396" t="str">
        <f>'LISTA DE PRECIOS '!$D$1604</f>
        <v>Caño Hª Nº revestido poliet. extruido Ø 0,032</v>
      </c>
      <c r="C1070" s="48" t="s">
        <v>29</v>
      </c>
      <c r="D1070" s="348">
        <v>1.2</v>
      </c>
      <c r="E1070" s="348">
        <f t="shared" si="104"/>
        <v>1.2</v>
      </c>
      <c r="F1070" s="348">
        <f>'LISTA DE PRECIOS '!$J$1604</f>
        <v>863.7461288148786</v>
      </c>
      <c r="G1070" s="352">
        <f t="shared" si="105"/>
        <v>1036.4953545778542</v>
      </c>
      <c r="H1070" s="349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</row>
    <row r="1071" spans="1:26" ht="12.75" hidden="1" customHeight="1">
      <c r="A1071" s="1"/>
      <c r="B1071" s="396" t="str">
        <f>'LISTA DE PRECIOS '!$D$1824</f>
        <v>Llave esférica 1 1/2"</v>
      </c>
      <c r="C1071" s="48" t="s">
        <v>43</v>
      </c>
      <c r="D1071" s="348">
        <v>2</v>
      </c>
      <c r="E1071" s="348">
        <f t="shared" si="104"/>
        <v>2</v>
      </c>
      <c r="F1071" s="348">
        <f>'LISTA DE PRECIOS '!$J$1824</f>
        <v>13377.817258571962</v>
      </c>
      <c r="G1071" s="352">
        <f t="shared" si="105"/>
        <v>26755.634517143924</v>
      </c>
      <c r="H1071" s="349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</row>
    <row r="1072" spans="1:26" ht="12.75" hidden="1" customHeight="1">
      <c r="A1072" s="1"/>
      <c r="B1072" s="396" t="str">
        <f>'LISTA DE PRECIOS '!$D$1917</f>
        <v>Caño PPTF ALU 11/4"</v>
      </c>
      <c r="C1072" s="48" t="s">
        <v>29</v>
      </c>
      <c r="D1072" s="348">
        <v>1.2</v>
      </c>
      <c r="E1072" s="348">
        <f t="shared" si="104"/>
        <v>1.2</v>
      </c>
      <c r="F1072" s="348">
        <f>'LISTA DE PRECIOS '!$J$1917</f>
        <v>1607.0833580934309</v>
      </c>
      <c r="G1072" s="352">
        <f t="shared" si="105"/>
        <v>1928.5000297121169</v>
      </c>
      <c r="H1072" s="349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</row>
    <row r="1073" spans="1:26" ht="12.75" hidden="1" customHeight="1">
      <c r="A1073" s="1"/>
      <c r="B1073" s="396" t="str">
        <f>'LISTA DE PRECIOS '!$D$1923</f>
        <v>Codo PPTF 11/4"</v>
      </c>
      <c r="C1073" s="48" t="s">
        <v>43</v>
      </c>
      <c r="D1073" s="348">
        <v>4</v>
      </c>
      <c r="E1073" s="348">
        <f t="shared" si="104"/>
        <v>4</v>
      </c>
      <c r="F1073" s="348">
        <f>'LISTA DE PRECIOS '!$J$1923</f>
        <v>223.20638935357411</v>
      </c>
      <c r="G1073" s="352">
        <f t="shared" si="105"/>
        <v>892.82555741429644</v>
      </c>
      <c r="H1073" s="349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</row>
    <row r="1074" spans="1:26" ht="12.75" hidden="1" customHeight="1">
      <c r="A1074" s="1"/>
      <c r="B1074" s="396" t="str">
        <f>'LISTA DE PRECIOS '!$D$1686</f>
        <v>Union doble epoxi 1 1/4"</v>
      </c>
      <c r="C1074" s="48" t="s">
        <v>43</v>
      </c>
      <c r="D1074" s="348">
        <v>1</v>
      </c>
      <c r="E1074" s="348">
        <f t="shared" si="104"/>
        <v>1</v>
      </c>
      <c r="F1074" s="348">
        <f>'LISTA DE PRECIOS '!$J$1686</f>
        <v>1089.7428685150915</v>
      </c>
      <c r="G1074" s="352">
        <f t="shared" si="105"/>
        <v>1089.7428685150915</v>
      </c>
      <c r="H1074" s="349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</row>
    <row r="1075" spans="1:26" ht="12.75" hidden="1" customHeight="1">
      <c r="A1075" s="1"/>
      <c r="B1075" s="347" t="str">
        <f>'LISTA DE PRECIOS '!$D$1809</f>
        <v>Transición 1 1/4"</v>
      </c>
      <c r="C1075" s="48" t="s">
        <v>43</v>
      </c>
      <c r="D1075" s="348">
        <v>2</v>
      </c>
      <c r="E1075" s="348">
        <f t="shared" si="104"/>
        <v>2</v>
      </c>
      <c r="F1075" s="348">
        <f>'LISTA DE PRECIOS '!$J$1809</f>
        <v>1295.2179676715066</v>
      </c>
      <c r="G1075" s="352">
        <f t="shared" si="105"/>
        <v>2590.4359353430132</v>
      </c>
      <c r="H1075" s="349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</row>
    <row r="1076" spans="1:26" ht="12.75" hidden="1" customHeight="1">
      <c r="A1076" s="1"/>
      <c r="B1076" s="347" t="str">
        <f>'LISTA DE PRECIOS '!$D$1836</f>
        <v>Sellador de roscas x 150 gs</v>
      </c>
      <c r="C1076" s="48" t="s">
        <v>43</v>
      </c>
      <c r="D1076" s="348">
        <v>0.03</v>
      </c>
      <c r="E1076" s="348">
        <f t="shared" si="104"/>
        <v>0.03</v>
      </c>
      <c r="F1076" s="348">
        <f>'LISTA DE PRECIOS '!$J$1836</f>
        <v>480.58902055496128</v>
      </c>
      <c r="G1076" s="352">
        <f t="shared" si="105"/>
        <v>14.417670616648838</v>
      </c>
      <c r="H1076" s="349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</row>
    <row r="1077" spans="1:26" ht="12.75" hidden="1" customHeight="1">
      <c r="A1077" s="1"/>
      <c r="B1077" s="347" t="str">
        <f>'LISTA DE PRECIOS '!$D$1952</f>
        <v>Sellador de roscas H 3 - 125 cm3</v>
      </c>
      <c r="C1077" s="48" t="s">
        <v>43</v>
      </c>
      <c r="D1077" s="348">
        <v>0.05</v>
      </c>
      <c r="E1077" s="348">
        <f t="shared" si="104"/>
        <v>0.05</v>
      </c>
      <c r="F1077" s="348">
        <f>'LISTA DE PRECIOS '!$J$1952</f>
        <v>474.03338479326675</v>
      </c>
      <c r="G1077" s="352">
        <f t="shared" si="105"/>
        <v>23.701669239663339</v>
      </c>
      <c r="H1077" s="349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</row>
    <row r="1078" spans="1:26" ht="12.75" hidden="1" customHeight="1">
      <c r="A1078" s="1"/>
      <c r="B1078" s="347" t="str">
        <f>'LISTA DE PRECIOS '!$D$812</f>
        <v>Caño de Chapa de Hº Gº Nº 25 - 8"</v>
      </c>
      <c r="C1078" s="48" t="s">
        <v>43</v>
      </c>
      <c r="D1078" s="348">
        <v>3</v>
      </c>
      <c r="E1078" s="348">
        <f t="shared" si="104"/>
        <v>3</v>
      </c>
      <c r="F1078" s="348">
        <f>'LISTA DE PRECIOS '!$J$812</f>
        <v>1698.1367733639333</v>
      </c>
      <c r="G1078" s="352">
        <f t="shared" si="105"/>
        <v>5094.4103200917998</v>
      </c>
      <c r="H1078" s="349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</row>
    <row r="1079" spans="1:26" ht="12.75" hidden="1" customHeight="1">
      <c r="A1079" s="1"/>
      <c r="B1079" s="347" t="str">
        <f>'LISTA DE PRECIOS '!$D$820</f>
        <v>SOMBRERETE 2 ALETAS CHAPA GALV 8"</v>
      </c>
      <c r="C1079" s="48" t="s">
        <v>43</v>
      </c>
      <c r="D1079" s="348">
        <v>1</v>
      </c>
      <c r="E1079" s="348">
        <f t="shared" si="104"/>
        <v>1</v>
      </c>
      <c r="F1079" s="348">
        <f>'LISTA DE PRECIOS '!$J$820</f>
        <v>1849.3099317145486</v>
      </c>
      <c r="G1079" s="352">
        <f t="shared" si="105"/>
        <v>1849.3099317145486</v>
      </c>
      <c r="H1079" s="350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</row>
    <row r="1080" spans="1:26" ht="12.75" hidden="1" customHeight="1">
      <c r="A1080" s="1"/>
      <c r="B1080" s="351"/>
      <c r="C1080" s="90"/>
      <c r="D1080" s="352"/>
      <c r="E1080" s="352"/>
      <c r="F1080" s="352"/>
      <c r="G1080" s="352"/>
      <c r="H1080" s="353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</row>
    <row r="1081" spans="1:26" ht="12.75" hidden="1" customHeight="1">
      <c r="A1081" s="1"/>
      <c r="B1081" s="354" t="s">
        <v>422</v>
      </c>
      <c r="C1081" s="355"/>
      <c r="D1081" s="356"/>
      <c r="E1081" s="356"/>
      <c r="F1081" s="356"/>
      <c r="G1081" s="357"/>
      <c r="H1081" s="358">
        <f>SUM(G1062:G1080)</f>
        <v>463034.07524304709</v>
      </c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</row>
    <row r="1082" spans="1:26" ht="12.75" hidden="1" customHeight="1">
      <c r="A1082" s="1"/>
      <c r="B1082" s="359"/>
      <c r="C1082" s="50"/>
      <c r="D1082" s="360"/>
      <c r="E1082" s="360"/>
      <c r="F1082" s="360"/>
      <c r="G1082" s="360"/>
      <c r="H1082" s="36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</row>
    <row r="1083" spans="1:26" ht="12.75" hidden="1" customHeight="1">
      <c r="A1083" s="1"/>
      <c r="B1083" s="409" t="s">
        <v>1450</v>
      </c>
      <c r="C1083" s="52" t="s">
        <v>424</v>
      </c>
      <c r="D1083" s="55">
        <v>10</v>
      </c>
      <c r="E1083" s="348">
        <f t="shared" ref="E1083:E1084" si="106">D1083*$G$1060</f>
        <v>10</v>
      </c>
      <c r="F1083" s="352">
        <f>'MANO DE OBRA'!$K$8</f>
        <v>1165.6790978787881</v>
      </c>
      <c r="G1083" s="352">
        <f t="shared" ref="G1083:G1084" si="107">E1083*F1083</f>
        <v>11656.790978787882</v>
      </c>
      <c r="H1083" s="364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</row>
    <row r="1084" spans="1:26" ht="12.75" hidden="1" customHeight="1">
      <c r="A1084" s="1"/>
      <c r="B1084" s="409" t="s">
        <v>1451</v>
      </c>
      <c r="C1084" s="52" t="s">
        <v>424</v>
      </c>
      <c r="D1084" s="55">
        <v>10</v>
      </c>
      <c r="E1084" s="348">
        <f t="shared" si="106"/>
        <v>10</v>
      </c>
      <c r="F1084" s="352">
        <f>'MANO DE OBRA'!$K$10</f>
        <v>942.27655587878792</v>
      </c>
      <c r="G1084" s="352">
        <f t="shared" si="107"/>
        <v>9422.7655587878799</v>
      </c>
      <c r="H1084" s="364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</row>
    <row r="1085" spans="1:26" ht="12.75" hidden="1" customHeight="1">
      <c r="A1085" s="1"/>
      <c r="B1085" s="347"/>
      <c r="C1085" s="52"/>
      <c r="D1085" s="394"/>
      <c r="E1085" s="348"/>
      <c r="F1085" s="394"/>
      <c r="G1085" s="352"/>
      <c r="H1085" s="364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</row>
    <row r="1086" spans="1:26" ht="12.75" hidden="1" customHeight="1">
      <c r="A1086" s="1"/>
      <c r="B1086" s="390"/>
      <c r="C1086" s="52"/>
      <c r="D1086" s="394"/>
      <c r="E1086" s="348"/>
      <c r="F1086" s="394"/>
      <c r="G1086" s="352"/>
      <c r="H1086" s="365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</row>
    <row r="1087" spans="1:26" ht="12.75" hidden="1" customHeight="1">
      <c r="A1087" s="1"/>
      <c r="B1087" s="764" t="s">
        <v>425</v>
      </c>
      <c r="C1087" s="689"/>
      <c r="D1087" s="689"/>
      <c r="E1087" s="689"/>
      <c r="F1087" s="689"/>
      <c r="G1087" s="765"/>
      <c r="H1087" s="366">
        <f>SUM(G1083:G1086)</f>
        <v>21079.556537575761</v>
      </c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</row>
    <row r="1088" spans="1:26" ht="12.75" hidden="1" customHeight="1">
      <c r="A1088" s="1"/>
      <c r="B1088" s="766"/>
      <c r="C1088" s="692"/>
      <c r="D1088" s="692"/>
      <c r="E1088" s="692"/>
      <c r="F1088" s="692"/>
      <c r="G1088" s="692"/>
      <c r="H1088" s="700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</row>
    <row r="1089" spans="1:26" ht="12.75" hidden="1" customHeight="1">
      <c r="A1089" s="1"/>
      <c r="B1089" s="347" t="s">
        <v>426</v>
      </c>
      <c r="C1089" s="48"/>
      <c r="D1089" s="348"/>
      <c r="E1089" s="348"/>
      <c r="F1089" s="348"/>
      <c r="G1089" s="348"/>
      <c r="H1089" s="349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</row>
    <row r="1090" spans="1:26" ht="12.75" hidden="1" customHeight="1">
      <c r="A1090" s="1"/>
      <c r="B1090" s="347" t="s">
        <v>427</v>
      </c>
      <c r="C1090" s="48"/>
      <c r="D1090" s="348"/>
      <c r="E1090" s="348"/>
      <c r="F1090" s="348"/>
      <c r="G1090" s="348"/>
      <c r="H1090" s="349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</row>
    <row r="1091" spans="1:26" ht="12.75" hidden="1" customHeight="1">
      <c r="A1091" s="1"/>
      <c r="B1091" s="351" t="s">
        <v>428</v>
      </c>
      <c r="C1091" s="90"/>
      <c r="D1091" s="352"/>
      <c r="E1091" s="352"/>
      <c r="F1091" s="352"/>
      <c r="G1091" s="352"/>
      <c r="H1091" s="349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</row>
    <row r="1092" spans="1:26" ht="12.75" hidden="1" customHeight="1">
      <c r="A1092" s="1"/>
      <c r="B1092" s="368"/>
      <c r="C1092" s="355"/>
      <c r="D1092" s="355"/>
      <c r="E1092" s="355"/>
      <c r="F1092" s="355"/>
      <c r="G1092" s="369"/>
      <c r="H1092" s="358">
        <f>SUM(G1091)</f>
        <v>0</v>
      </c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</row>
    <row r="1093" spans="1:26" ht="12.75" hidden="1" customHeight="1">
      <c r="A1093" s="1"/>
      <c r="B1093" s="367"/>
      <c r="C1093" s="1"/>
      <c r="D1093" s="1"/>
      <c r="E1093" s="1"/>
      <c r="F1093" s="1"/>
      <c r="G1093" s="1"/>
      <c r="H1093" s="260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</row>
    <row r="1094" spans="1:26" ht="12.75" hidden="1" customHeight="1">
      <c r="A1094" s="1"/>
      <c r="B1094" s="370" t="s">
        <v>429</v>
      </c>
      <c r="C1094" s="355"/>
      <c r="D1094" s="355"/>
      <c r="E1094" s="355"/>
      <c r="F1094" s="355"/>
      <c r="G1094" s="369"/>
      <c r="H1094" s="371">
        <f>H1081+H1087+H1092</f>
        <v>484113.63178062288</v>
      </c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</row>
    <row r="1095" spans="1:26" ht="12.75" hidden="1" customHeight="1">
      <c r="A1095" s="1"/>
      <c r="B1095" s="367"/>
      <c r="C1095" s="1"/>
      <c r="D1095" s="1"/>
      <c r="E1095" s="1"/>
      <c r="F1095" s="1"/>
      <c r="G1095" s="1"/>
      <c r="H1095" s="372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</row>
    <row r="1096" spans="1:26" ht="12.75" hidden="1" customHeight="1">
      <c r="A1096" s="1"/>
      <c r="B1096" s="347" t="s">
        <v>349</v>
      </c>
      <c r="C1096" s="48"/>
      <c r="D1096" s="49">
        <f>'COEF.RESUMEN'!$H$5</f>
        <v>0.15</v>
      </c>
      <c r="E1096" s="48"/>
      <c r="F1096" s="48"/>
      <c r="G1096" s="48"/>
      <c r="H1096" s="350">
        <f>H1094*D1096</f>
        <v>72617.044767093423</v>
      </c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</row>
    <row r="1097" spans="1:26" ht="12.75" hidden="1" customHeight="1">
      <c r="A1097" s="1"/>
      <c r="B1097" s="373"/>
      <c r="C1097" s="48"/>
      <c r="D1097" s="49"/>
      <c r="E1097" s="48"/>
      <c r="F1097" s="48"/>
      <c r="G1097" s="48"/>
      <c r="H1097" s="374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</row>
    <row r="1098" spans="1:26" ht="12.75" hidden="1" customHeight="1">
      <c r="A1098" s="1"/>
      <c r="B1098" s="347"/>
      <c r="C1098" s="48"/>
      <c r="D1098" s="49"/>
      <c r="E1098" s="48"/>
      <c r="F1098" s="48"/>
      <c r="G1098" s="48"/>
      <c r="H1098" s="350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</row>
    <row r="1099" spans="1:26" ht="12.75" hidden="1" customHeight="1">
      <c r="A1099" s="1"/>
      <c r="B1099" s="347" t="s">
        <v>350</v>
      </c>
      <c r="C1099" s="48"/>
      <c r="D1099" s="49">
        <f>'COEF.RESUMEN'!$H$6</f>
        <v>0.1</v>
      </c>
      <c r="E1099" s="48"/>
      <c r="F1099" s="48"/>
      <c r="G1099" s="48"/>
      <c r="H1099" s="350">
        <f>H1094*D1099</f>
        <v>48411.363178062289</v>
      </c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</row>
    <row r="1100" spans="1:26" ht="12.75" hidden="1" customHeight="1">
      <c r="A1100" s="1"/>
      <c r="B1100" s="347"/>
      <c r="C1100" s="48"/>
      <c r="D1100" s="49"/>
      <c r="E1100" s="48"/>
      <c r="F1100" s="48"/>
      <c r="G1100" s="48"/>
      <c r="H1100" s="374">
        <f>H1094+H1096+H1099</f>
        <v>605142.03972577851</v>
      </c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</row>
    <row r="1101" spans="1:26" ht="12.75" hidden="1" customHeight="1">
      <c r="A1101" s="1"/>
      <c r="B1101" s="347" t="s">
        <v>430</v>
      </c>
      <c r="C1101" s="48"/>
      <c r="D1101" s="49">
        <f>'COEF.RESUMEN'!$H$8</f>
        <v>0.25</v>
      </c>
      <c r="E1101" s="48"/>
      <c r="F1101" s="48"/>
      <c r="G1101" s="48"/>
      <c r="H1101" s="350">
        <f>H1100*D1101</f>
        <v>151285.50993144463</v>
      </c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</row>
    <row r="1102" spans="1:26" ht="12.75" hidden="1" customHeight="1">
      <c r="A1102" s="1"/>
      <c r="B1102" s="347"/>
      <c r="C1102" s="48"/>
      <c r="D1102" s="48"/>
      <c r="E1102" s="48"/>
      <c r="F1102" s="48"/>
      <c r="G1102" s="48"/>
      <c r="H1102" s="375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</row>
    <row r="1103" spans="1:26" ht="12.75" hidden="1" customHeight="1">
      <c r="A1103" s="1"/>
      <c r="B1103" s="376" t="s">
        <v>431</v>
      </c>
      <c r="C1103" s="340"/>
      <c r="D1103" s="340"/>
      <c r="E1103" s="340"/>
      <c r="F1103" s="340"/>
      <c r="G1103" s="377"/>
      <c r="H1103" s="371">
        <f>H1100+H1101</f>
        <v>756427.54965722316</v>
      </c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</row>
    <row r="1104" spans="1:26" ht="12.75" hidden="1" customHeight="1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</row>
    <row r="1105" spans="1:26" ht="41.25" hidden="1" customHeight="1">
      <c r="A1105" s="1"/>
      <c r="B1105" s="708" t="s">
        <v>2216</v>
      </c>
      <c r="C1105" s="687"/>
      <c r="D1105" s="762" t="s">
        <v>2217</v>
      </c>
      <c r="E1105" s="687"/>
      <c r="F1105" s="387" t="s">
        <v>178</v>
      </c>
      <c r="G1105" s="763">
        <v>1</v>
      </c>
      <c r="H1105" s="687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</row>
    <row r="1106" spans="1:26" ht="12.75" hidden="1" customHeight="1">
      <c r="A1106" s="1"/>
      <c r="B1106" s="342" t="s">
        <v>416</v>
      </c>
      <c r="C1106" s="343" t="s">
        <v>16</v>
      </c>
      <c r="D1106" s="342" t="s">
        <v>417</v>
      </c>
      <c r="E1106" s="342" t="s">
        <v>418</v>
      </c>
      <c r="F1106" s="342" t="s">
        <v>419</v>
      </c>
      <c r="G1106" s="342" t="s">
        <v>420</v>
      </c>
      <c r="H1106" s="342" t="s">
        <v>421</v>
      </c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</row>
    <row r="1107" spans="1:26" ht="12.75" hidden="1" customHeight="1">
      <c r="A1107" s="1"/>
      <c r="B1107" s="378" t="str">
        <f>'LISTA DE PRECIOS '!$D$2014</f>
        <v>Caldera individual para calef. C/ cuerpo Hº Fº 82.000 Kcal/h - Bajo mesada Tipo JIT - F-82</v>
      </c>
      <c r="C1107" s="160" t="s">
        <v>43</v>
      </c>
      <c r="D1107" s="345">
        <v>1</v>
      </c>
      <c r="E1107" s="348">
        <f t="shared" ref="E1107:E1125" si="108">D1107*$G$1105</f>
        <v>1</v>
      </c>
      <c r="F1107" s="345">
        <f>'LISTA DE PRECIOS '!$J$2014</f>
        <v>376601.67868489138</v>
      </c>
      <c r="G1107" s="352">
        <f t="shared" ref="G1107:G1125" si="109">E1107*F1107</f>
        <v>376601.67868489138</v>
      </c>
      <c r="H1107" s="346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</row>
    <row r="1108" spans="1:26" ht="12.75" hidden="1" customHeight="1">
      <c r="A1108" s="1"/>
      <c r="B1108" s="396" t="str">
        <f>'LISTA DE PRECIOS '!$D$2021</f>
        <v>Con bomba circuladora Rowa mod. 12/1 incorporada.</v>
      </c>
      <c r="C1108" s="48" t="s">
        <v>43</v>
      </c>
      <c r="D1108" s="222">
        <v>2</v>
      </c>
      <c r="E1108" s="348">
        <f t="shared" si="108"/>
        <v>2</v>
      </c>
      <c r="F1108" s="348">
        <f>'LISTA DE PRECIOS '!$J$2021</f>
        <v>51776.34587963087</v>
      </c>
      <c r="G1108" s="352">
        <f t="shared" si="109"/>
        <v>103552.69175926174</v>
      </c>
      <c r="H1108" s="349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</row>
    <row r="1109" spans="1:26" ht="12.75" hidden="1" customHeight="1">
      <c r="A1109" s="1"/>
      <c r="B1109" s="347" t="str">
        <f>'LISTA DE PRECIOS '!$D$2024</f>
        <v>Con tanque de expansión cerrado de 14 lts. incorporado.</v>
      </c>
      <c r="C1109" s="48" t="s">
        <v>43</v>
      </c>
      <c r="D1109" s="348">
        <v>1</v>
      </c>
      <c r="E1109" s="348">
        <f t="shared" si="108"/>
        <v>1</v>
      </c>
      <c r="F1109" s="348">
        <f>'LISTA DE PRECIOS '!$J$2024</f>
        <v>12712.206408566277</v>
      </c>
      <c r="G1109" s="352">
        <f t="shared" si="109"/>
        <v>12712.206408566277</v>
      </c>
      <c r="H1109" s="349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</row>
    <row r="1110" spans="1:26" ht="12.75" hidden="1" customHeight="1">
      <c r="A1110" s="1"/>
      <c r="B1110" s="347" t="str">
        <f>'LISTA DE PRECIOS '!$D$2025</f>
        <v>Preparada para piso radiante (con limitador sobre termostato)</v>
      </c>
      <c r="C1110" s="48" t="s">
        <v>43</v>
      </c>
      <c r="D1110" s="348">
        <v>1</v>
      </c>
      <c r="E1110" s="348">
        <f t="shared" si="108"/>
        <v>1</v>
      </c>
      <c r="F1110" s="348">
        <f>'LISTA DE PRECIOS '!$J$2025</f>
        <v>10887.298555247651</v>
      </c>
      <c r="G1110" s="352">
        <f t="shared" si="109"/>
        <v>10887.298555247651</v>
      </c>
      <c r="H1110" s="349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</row>
    <row r="1111" spans="1:26" ht="12.75" hidden="1" customHeight="1">
      <c r="A1111" s="1"/>
      <c r="B1111" s="347" t="str">
        <f>'LISTA DE PRECIOS '!$D$1702</f>
        <v>Niple 0,038 x 15</v>
      </c>
      <c r="C1111" s="48" t="s">
        <v>43</v>
      </c>
      <c r="D1111" s="348">
        <v>2</v>
      </c>
      <c r="E1111" s="348">
        <f t="shared" si="108"/>
        <v>2</v>
      </c>
      <c r="F1111" s="348">
        <f>'LISTA DE PRECIOS '!$J$1702</f>
        <v>415.40305896678592</v>
      </c>
      <c r="G1111" s="352">
        <f t="shared" si="109"/>
        <v>830.80611793357184</v>
      </c>
      <c r="H1111" s="349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</row>
    <row r="1112" spans="1:26" ht="12.75" hidden="1" customHeight="1">
      <c r="A1112" s="1"/>
      <c r="B1112" s="347" t="str">
        <f>'LISTA DE PRECIOS '!$D$1614</f>
        <v>Codo epoxi HH 0,038</v>
      </c>
      <c r="C1112" s="48" t="s">
        <v>43</v>
      </c>
      <c r="D1112" s="348">
        <v>3</v>
      </c>
      <c r="E1112" s="348">
        <f t="shared" si="108"/>
        <v>3</v>
      </c>
      <c r="F1112" s="348">
        <f>'LISTA DE PRECIOS '!$J$1614</f>
        <v>960.50039535482415</v>
      </c>
      <c r="G1112" s="352">
        <f t="shared" si="109"/>
        <v>2881.5011860644727</v>
      </c>
      <c r="H1112" s="349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</row>
    <row r="1113" spans="1:26" ht="12.75" hidden="1" customHeight="1">
      <c r="A1113" s="1"/>
      <c r="B1113" s="396" t="str">
        <f>'LISTA DE PRECIOS '!$D$1653</f>
        <v>Cupla epoxi 0,038</v>
      </c>
      <c r="C1113" s="48" t="s">
        <v>43</v>
      </c>
      <c r="D1113" s="348">
        <v>1</v>
      </c>
      <c r="E1113" s="348">
        <f t="shared" si="108"/>
        <v>1</v>
      </c>
      <c r="F1113" s="348">
        <f>'LISTA DE PRECIOS '!$J$1653</f>
        <v>878.7402863717017</v>
      </c>
      <c r="G1113" s="352">
        <f t="shared" si="109"/>
        <v>878.7402863717017</v>
      </c>
      <c r="H1113" s="349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</row>
    <row r="1114" spans="1:26" ht="12.75" hidden="1" customHeight="1">
      <c r="A1114" s="1"/>
      <c r="B1114" s="396" t="str">
        <f>'LISTA DE PRECIOS '!$D$1628</f>
        <v>Entrerrosca epoxi 0,013x0,038</v>
      </c>
      <c r="C1114" s="48" t="s">
        <v>43</v>
      </c>
      <c r="D1114" s="348">
        <v>1</v>
      </c>
      <c r="E1114" s="348">
        <f t="shared" si="108"/>
        <v>1</v>
      </c>
      <c r="F1114" s="348">
        <f>'LISTA DE PRECIOS '!$J$1628</f>
        <v>530.17451201223912</v>
      </c>
      <c r="G1114" s="352">
        <f t="shared" si="109"/>
        <v>530.17451201223912</v>
      </c>
      <c r="H1114" s="349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</row>
    <row r="1115" spans="1:26" ht="12.75" hidden="1" customHeight="1">
      <c r="A1115" s="1"/>
      <c r="B1115" s="396" t="str">
        <f>'LISTA DE PRECIOS '!$D$1605</f>
        <v>Caño Hª Nº revestido poliet. extruido Ø 0,038</v>
      </c>
      <c r="C1115" s="48" t="s">
        <v>29</v>
      </c>
      <c r="D1115" s="348">
        <v>1.2</v>
      </c>
      <c r="E1115" s="348">
        <f t="shared" si="108"/>
        <v>1.2</v>
      </c>
      <c r="F1115" s="348">
        <f>'LISTA DE PRECIOS '!$J$1605</f>
        <v>996.6334431200404</v>
      </c>
      <c r="G1115" s="352">
        <f t="shared" si="109"/>
        <v>1195.9601317440483</v>
      </c>
      <c r="H1115" s="349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</row>
    <row r="1116" spans="1:26" ht="12.75" hidden="1" customHeight="1">
      <c r="A1116" s="1"/>
      <c r="B1116" s="396" t="str">
        <f>'LISTA DE PRECIOS '!$D$1824</f>
        <v>Llave esférica 1 1/2"</v>
      </c>
      <c r="C1116" s="48" t="s">
        <v>43</v>
      </c>
      <c r="D1116" s="348">
        <v>4</v>
      </c>
      <c r="E1116" s="348">
        <f t="shared" si="108"/>
        <v>4</v>
      </c>
      <c r="F1116" s="348">
        <f>'LISTA DE PRECIOS '!$J$1824</f>
        <v>13377.817258571962</v>
      </c>
      <c r="G1116" s="352">
        <f t="shared" si="109"/>
        <v>53511.269034287849</v>
      </c>
      <c r="H1116" s="349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</row>
    <row r="1117" spans="1:26" ht="12.75" hidden="1" customHeight="1">
      <c r="A1117" s="1"/>
      <c r="B1117" s="396" t="str">
        <f>'LISTA DE PRECIOS '!$D$1917</f>
        <v>Caño PPTF ALU 11/4"</v>
      </c>
      <c r="C1117" s="48" t="s">
        <v>29</v>
      </c>
      <c r="D1117" s="348">
        <v>1.6</v>
      </c>
      <c r="E1117" s="348">
        <f t="shared" si="108"/>
        <v>1.6</v>
      </c>
      <c r="F1117" s="348">
        <f>'LISTA DE PRECIOS '!$J$1917</f>
        <v>1607.0833580934309</v>
      </c>
      <c r="G1117" s="352">
        <f t="shared" si="109"/>
        <v>2571.3333729494898</v>
      </c>
      <c r="H1117" s="349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</row>
    <row r="1118" spans="1:26" ht="12.75" hidden="1" customHeight="1">
      <c r="A1118" s="1"/>
      <c r="B1118" s="396" t="str">
        <f>'LISTA DE PRECIOS '!$D$1923</f>
        <v>Codo PPTF 11/4"</v>
      </c>
      <c r="C1118" s="48" t="s">
        <v>43</v>
      </c>
      <c r="D1118" s="348">
        <v>6</v>
      </c>
      <c r="E1118" s="348">
        <f t="shared" si="108"/>
        <v>6</v>
      </c>
      <c r="F1118" s="348">
        <f>'LISTA DE PRECIOS '!$J$1923</f>
        <v>223.20638935357411</v>
      </c>
      <c r="G1118" s="352">
        <f t="shared" si="109"/>
        <v>1339.2383361214447</v>
      </c>
      <c r="H1118" s="349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</row>
    <row r="1119" spans="1:26" ht="12.75" hidden="1" customHeight="1">
      <c r="A1119" s="1"/>
      <c r="B1119" s="396" t="str">
        <f>'LISTA DE PRECIOS '!$D$1686</f>
        <v>Union doble epoxi 1 1/4"</v>
      </c>
      <c r="C1119" s="48" t="s">
        <v>43</v>
      </c>
      <c r="D1119" s="348">
        <v>1</v>
      </c>
      <c r="E1119" s="348">
        <f t="shared" si="108"/>
        <v>1</v>
      </c>
      <c r="F1119" s="348">
        <f>'LISTA DE PRECIOS '!$J$1686</f>
        <v>1089.7428685150915</v>
      </c>
      <c r="G1119" s="352">
        <f t="shared" si="109"/>
        <v>1089.7428685150915</v>
      </c>
      <c r="H1119" s="349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</row>
    <row r="1120" spans="1:26" ht="12.75" hidden="1" customHeight="1">
      <c r="A1120" s="1"/>
      <c r="B1120" s="347" t="str">
        <f>'LISTA DE PRECIOS '!$D$1810</f>
        <v>Transición 1 1/2"</v>
      </c>
      <c r="C1120" s="48" t="s">
        <v>43</v>
      </c>
      <c r="D1120" s="348">
        <v>2</v>
      </c>
      <c r="E1120" s="348">
        <f t="shared" si="108"/>
        <v>2</v>
      </c>
      <c r="F1120" s="348">
        <f>'LISTA DE PRECIOS '!$J$1810</f>
        <v>1883.167215498903</v>
      </c>
      <c r="G1120" s="352">
        <f t="shared" si="109"/>
        <v>3766.3344309978061</v>
      </c>
      <c r="H1120" s="349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</row>
    <row r="1121" spans="1:26" ht="12.75" hidden="1" customHeight="1">
      <c r="A1121" s="1"/>
      <c r="B1121" s="347" t="str">
        <f>'LISTA DE PRECIOS '!$D$1929</f>
        <v>Tee PPTF 11/4"</v>
      </c>
      <c r="C1121" s="48" t="s">
        <v>43</v>
      </c>
      <c r="D1121" s="348">
        <v>2</v>
      </c>
      <c r="E1121" s="348">
        <f t="shared" si="108"/>
        <v>2</v>
      </c>
      <c r="F1121" s="348">
        <f>'LISTA DE PRECIOS '!$J$1929</f>
        <v>321.23062220668641</v>
      </c>
      <c r="G1121" s="352">
        <f t="shared" si="109"/>
        <v>642.46124441337281</v>
      </c>
      <c r="H1121" s="349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</row>
    <row r="1122" spans="1:26" ht="12.75" hidden="1" customHeight="1">
      <c r="A1122" s="1"/>
      <c r="B1122" s="347" t="str">
        <f>'LISTA DE PRECIOS '!$D$1836</f>
        <v>Sellador de roscas x 150 gs</v>
      </c>
      <c r="C1122" s="48" t="s">
        <v>43</v>
      </c>
      <c r="D1122" s="348">
        <v>0.03</v>
      </c>
      <c r="E1122" s="348">
        <f t="shared" si="108"/>
        <v>0.03</v>
      </c>
      <c r="F1122" s="348">
        <f>'LISTA DE PRECIOS '!$J$1836</f>
        <v>480.58902055496128</v>
      </c>
      <c r="G1122" s="352">
        <f t="shared" si="109"/>
        <v>14.417670616648838</v>
      </c>
      <c r="H1122" s="349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</row>
    <row r="1123" spans="1:26" ht="12.75" hidden="1" customHeight="1">
      <c r="A1123" s="1"/>
      <c r="B1123" s="347" t="str">
        <f>'LISTA DE PRECIOS '!$D$1952</f>
        <v>Sellador de roscas H 3 - 125 cm3</v>
      </c>
      <c r="C1123" s="48" t="s">
        <v>43</v>
      </c>
      <c r="D1123" s="348">
        <v>0.05</v>
      </c>
      <c r="E1123" s="348">
        <f t="shared" si="108"/>
        <v>0.05</v>
      </c>
      <c r="F1123" s="348">
        <f>'LISTA DE PRECIOS '!$J$1952</f>
        <v>474.03338479326675</v>
      </c>
      <c r="G1123" s="352">
        <f t="shared" si="109"/>
        <v>23.701669239663339</v>
      </c>
      <c r="H1123" s="349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</row>
    <row r="1124" spans="1:26" ht="12.75" hidden="1" customHeight="1">
      <c r="A1124" s="1"/>
      <c r="B1124" s="347" t="str">
        <f>'LISTA DE PRECIOS '!$D$812</f>
        <v>Caño de Chapa de Hº Gº Nº 25 - 8"</v>
      </c>
      <c r="C1124" s="48" t="s">
        <v>43</v>
      </c>
      <c r="D1124" s="348">
        <v>3</v>
      </c>
      <c r="E1124" s="348">
        <f t="shared" si="108"/>
        <v>3</v>
      </c>
      <c r="F1124" s="348">
        <f>'LISTA DE PRECIOS '!$J$812</f>
        <v>1698.1367733639333</v>
      </c>
      <c r="G1124" s="352">
        <f t="shared" si="109"/>
        <v>5094.4103200917998</v>
      </c>
      <c r="H1124" s="349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</row>
    <row r="1125" spans="1:26" ht="12.75" hidden="1" customHeight="1">
      <c r="A1125" s="1"/>
      <c r="B1125" s="347" t="str">
        <f>'LISTA DE PRECIOS '!$D$820</f>
        <v>SOMBRERETE 2 ALETAS CHAPA GALV 8"</v>
      </c>
      <c r="C1125" s="48" t="s">
        <v>43</v>
      </c>
      <c r="D1125" s="348">
        <v>1</v>
      </c>
      <c r="E1125" s="348">
        <f t="shared" si="108"/>
        <v>1</v>
      </c>
      <c r="F1125" s="348">
        <f>'LISTA DE PRECIOS '!$J$820</f>
        <v>1849.3099317145486</v>
      </c>
      <c r="G1125" s="352">
        <f t="shared" si="109"/>
        <v>1849.3099317145486</v>
      </c>
      <c r="H1125" s="350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</row>
    <row r="1126" spans="1:26" ht="12.75" hidden="1" customHeight="1">
      <c r="A1126" s="1"/>
      <c r="B1126" s="351"/>
      <c r="C1126" s="90"/>
      <c r="D1126" s="352"/>
      <c r="E1126" s="352"/>
      <c r="F1126" s="352"/>
      <c r="G1126" s="352"/>
      <c r="H1126" s="353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</row>
    <row r="1127" spans="1:26" ht="12.75" hidden="1" customHeight="1">
      <c r="A1127" s="1"/>
      <c r="B1127" s="354" t="s">
        <v>422</v>
      </c>
      <c r="C1127" s="355"/>
      <c r="D1127" s="356"/>
      <c r="E1127" s="356"/>
      <c r="F1127" s="356"/>
      <c r="G1127" s="357"/>
      <c r="H1127" s="358">
        <f>SUM(G1107:G1126)</f>
        <v>579973.27652104083</v>
      </c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</row>
    <row r="1128" spans="1:26" ht="12.75" hidden="1" customHeight="1">
      <c r="A1128" s="1"/>
      <c r="B1128" s="359"/>
      <c r="C1128" s="50"/>
      <c r="D1128" s="360"/>
      <c r="E1128" s="360"/>
      <c r="F1128" s="360"/>
      <c r="G1128" s="360"/>
      <c r="H1128" s="36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</row>
    <row r="1129" spans="1:26" ht="12.75" hidden="1" customHeight="1">
      <c r="A1129" s="1"/>
      <c r="B1129" s="409" t="s">
        <v>1450</v>
      </c>
      <c r="C1129" s="52" t="s">
        <v>424</v>
      </c>
      <c r="D1129" s="55">
        <v>10</v>
      </c>
      <c r="E1129" s="348">
        <f t="shared" ref="E1129:E1130" si="110">D1129*$G$1105</f>
        <v>10</v>
      </c>
      <c r="F1129" s="352">
        <f>'MANO DE OBRA'!$K$8</f>
        <v>1165.6790978787881</v>
      </c>
      <c r="G1129" s="352">
        <f t="shared" ref="G1129:G1130" si="111">E1129*F1129</f>
        <v>11656.790978787882</v>
      </c>
      <c r="H1129" s="364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</row>
    <row r="1130" spans="1:26" ht="12.75" hidden="1" customHeight="1">
      <c r="A1130" s="1"/>
      <c r="B1130" s="409" t="s">
        <v>1451</v>
      </c>
      <c r="C1130" s="52" t="s">
        <v>424</v>
      </c>
      <c r="D1130" s="55">
        <v>10</v>
      </c>
      <c r="E1130" s="348">
        <f t="shared" si="110"/>
        <v>10</v>
      </c>
      <c r="F1130" s="352">
        <f>'MANO DE OBRA'!$K$10</f>
        <v>942.27655587878792</v>
      </c>
      <c r="G1130" s="352">
        <f t="shared" si="111"/>
        <v>9422.7655587878799</v>
      </c>
      <c r="H1130" s="364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</row>
    <row r="1131" spans="1:26" ht="12.75" hidden="1" customHeight="1">
      <c r="A1131" s="1"/>
      <c r="B1131" s="347"/>
      <c r="C1131" s="52"/>
      <c r="D1131" s="394"/>
      <c r="E1131" s="348"/>
      <c r="F1131" s="394"/>
      <c r="G1131" s="352"/>
      <c r="H1131" s="364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</row>
    <row r="1132" spans="1:26" ht="12.75" hidden="1" customHeight="1">
      <c r="A1132" s="1"/>
      <c r="B1132" s="390"/>
      <c r="C1132" s="52"/>
      <c r="D1132" s="394"/>
      <c r="E1132" s="348"/>
      <c r="F1132" s="394"/>
      <c r="G1132" s="352"/>
      <c r="H1132" s="365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</row>
    <row r="1133" spans="1:26" ht="12.75" hidden="1" customHeight="1">
      <c r="A1133" s="1"/>
      <c r="B1133" s="764" t="s">
        <v>425</v>
      </c>
      <c r="C1133" s="689"/>
      <c r="D1133" s="689"/>
      <c r="E1133" s="689"/>
      <c r="F1133" s="689"/>
      <c r="G1133" s="765"/>
      <c r="H1133" s="366">
        <f>SUM(G1129:G1132)</f>
        <v>21079.556537575761</v>
      </c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</row>
    <row r="1134" spans="1:26" ht="12.75" hidden="1" customHeight="1">
      <c r="A1134" s="1"/>
      <c r="B1134" s="766"/>
      <c r="C1134" s="692"/>
      <c r="D1134" s="692"/>
      <c r="E1134" s="692"/>
      <c r="F1134" s="692"/>
      <c r="G1134" s="692"/>
      <c r="H1134" s="700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</row>
    <row r="1135" spans="1:26" ht="12.75" hidden="1" customHeight="1">
      <c r="A1135" s="1"/>
      <c r="B1135" s="347" t="s">
        <v>426</v>
      </c>
      <c r="C1135" s="48"/>
      <c r="D1135" s="348"/>
      <c r="E1135" s="348"/>
      <c r="F1135" s="348"/>
      <c r="G1135" s="348"/>
      <c r="H1135" s="349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</row>
    <row r="1136" spans="1:26" ht="12.75" hidden="1" customHeight="1">
      <c r="A1136" s="1"/>
      <c r="B1136" s="347" t="s">
        <v>427</v>
      </c>
      <c r="C1136" s="48"/>
      <c r="D1136" s="348"/>
      <c r="E1136" s="348"/>
      <c r="F1136" s="348"/>
      <c r="G1136" s="348"/>
      <c r="H1136" s="349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</row>
    <row r="1137" spans="1:26" ht="12.75" hidden="1" customHeight="1">
      <c r="A1137" s="1"/>
      <c r="B1137" s="351" t="s">
        <v>428</v>
      </c>
      <c r="C1137" s="90"/>
      <c r="D1137" s="352"/>
      <c r="E1137" s="352"/>
      <c r="F1137" s="352"/>
      <c r="G1137" s="352"/>
      <c r="H1137" s="349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</row>
    <row r="1138" spans="1:26" ht="12.75" hidden="1" customHeight="1">
      <c r="A1138" s="1"/>
      <c r="B1138" s="368"/>
      <c r="C1138" s="355"/>
      <c r="D1138" s="355"/>
      <c r="E1138" s="355"/>
      <c r="F1138" s="355"/>
      <c r="G1138" s="369"/>
      <c r="H1138" s="358">
        <f>SUM(G1137)</f>
        <v>0</v>
      </c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</row>
    <row r="1139" spans="1:26" ht="12.75" hidden="1" customHeight="1">
      <c r="A1139" s="1"/>
      <c r="B1139" s="367"/>
      <c r="C1139" s="1"/>
      <c r="D1139" s="1"/>
      <c r="E1139" s="1"/>
      <c r="F1139" s="1"/>
      <c r="G1139" s="1"/>
      <c r="H1139" s="260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</row>
    <row r="1140" spans="1:26" ht="12.75" hidden="1" customHeight="1">
      <c r="A1140" s="1"/>
      <c r="B1140" s="370" t="s">
        <v>429</v>
      </c>
      <c r="C1140" s="355"/>
      <c r="D1140" s="355"/>
      <c r="E1140" s="355"/>
      <c r="F1140" s="355"/>
      <c r="G1140" s="369"/>
      <c r="H1140" s="371">
        <f>H1127+H1133+H1138</f>
        <v>601052.83305861661</v>
      </c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</row>
    <row r="1141" spans="1:26" ht="12.75" hidden="1" customHeight="1">
      <c r="A1141" s="1"/>
      <c r="B1141" s="367"/>
      <c r="C1141" s="1"/>
      <c r="D1141" s="1"/>
      <c r="E1141" s="1"/>
      <c r="F1141" s="1"/>
      <c r="G1141" s="1"/>
      <c r="H1141" s="372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</row>
    <row r="1142" spans="1:26" ht="12.75" hidden="1" customHeight="1">
      <c r="A1142" s="1"/>
      <c r="B1142" s="347" t="s">
        <v>349</v>
      </c>
      <c r="C1142" s="48"/>
      <c r="D1142" s="49">
        <f>'COEF.RESUMEN'!$H$5</f>
        <v>0.15</v>
      </c>
      <c r="E1142" s="48"/>
      <c r="F1142" s="48"/>
      <c r="G1142" s="48"/>
      <c r="H1142" s="350">
        <f>H1140*D1142</f>
        <v>90157.924958792486</v>
      </c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</row>
    <row r="1143" spans="1:26" ht="12.75" hidden="1" customHeight="1">
      <c r="A1143" s="1"/>
      <c r="B1143" s="373"/>
      <c r="C1143" s="48"/>
      <c r="D1143" s="49"/>
      <c r="E1143" s="48"/>
      <c r="F1143" s="48"/>
      <c r="G1143" s="48"/>
      <c r="H1143" s="374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</row>
    <row r="1144" spans="1:26" ht="12.75" hidden="1" customHeight="1">
      <c r="A1144" s="1"/>
      <c r="B1144" s="347"/>
      <c r="C1144" s="48"/>
      <c r="D1144" s="49"/>
      <c r="E1144" s="48"/>
      <c r="F1144" s="48"/>
      <c r="G1144" s="48"/>
      <c r="H1144" s="350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</row>
    <row r="1145" spans="1:26" ht="12.75" hidden="1" customHeight="1">
      <c r="A1145" s="1"/>
      <c r="B1145" s="347" t="s">
        <v>350</v>
      </c>
      <c r="C1145" s="48"/>
      <c r="D1145" s="49">
        <f>'COEF.RESUMEN'!$H$6</f>
        <v>0.1</v>
      </c>
      <c r="E1145" s="48"/>
      <c r="F1145" s="48"/>
      <c r="G1145" s="48"/>
      <c r="H1145" s="350">
        <f>H1140*D1145</f>
        <v>60105.283305861667</v>
      </c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</row>
    <row r="1146" spans="1:26" ht="12.75" hidden="1" customHeight="1">
      <c r="A1146" s="1"/>
      <c r="B1146" s="347"/>
      <c r="C1146" s="48"/>
      <c r="D1146" s="49"/>
      <c r="E1146" s="48"/>
      <c r="F1146" s="48"/>
      <c r="G1146" s="48"/>
      <c r="H1146" s="374">
        <f>H1140+H1142+H1145</f>
        <v>751316.04132327077</v>
      </c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</row>
    <row r="1147" spans="1:26" ht="12.75" hidden="1" customHeight="1">
      <c r="A1147" s="1"/>
      <c r="B1147" s="347" t="s">
        <v>430</v>
      </c>
      <c r="C1147" s="48"/>
      <c r="D1147" s="49">
        <f>'COEF.RESUMEN'!$H$8</f>
        <v>0.25</v>
      </c>
      <c r="E1147" s="48"/>
      <c r="F1147" s="48"/>
      <c r="G1147" s="48"/>
      <c r="H1147" s="350">
        <f>H1146*D1147</f>
        <v>187829.01033081769</v>
      </c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</row>
    <row r="1148" spans="1:26" ht="12.75" hidden="1" customHeight="1">
      <c r="A1148" s="1"/>
      <c r="B1148" s="347"/>
      <c r="C1148" s="48"/>
      <c r="D1148" s="48"/>
      <c r="E1148" s="48"/>
      <c r="F1148" s="48"/>
      <c r="G1148" s="48"/>
      <c r="H1148" s="375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</row>
    <row r="1149" spans="1:26" ht="12.75" hidden="1" customHeight="1">
      <c r="A1149" s="1"/>
      <c r="B1149" s="376" t="s">
        <v>431</v>
      </c>
      <c r="C1149" s="340"/>
      <c r="D1149" s="340"/>
      <c r="E1149" s="340"/>
      <c r="F1149" s="340"/>
      <c r="G1149" s="377"/>
      <c r="H1149" s="371">
        <f>H1146+H1147</f>
        <v>939145.05165408843</v>
      </c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</row>
    <row r="1150" spans="1:26" ht="12.75" hidden="1" customHeight="1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</row>
    <row r="1151" spans="1:26" ht="39.75" hidden="1" customHeight="1">
      <c r="A1151" s="1"/>
      <c r="B1151" s="708" t="s">
        <v>2218</v>
      </c>
      <c r="C1151" s="687"/>
      <c r="D1151" s="762" t="s">
        <v>2219</v>
      </c>
      <c r="E1151" s="687"/>
      <c r="F1151" s="387" t="s">
        <v>178</v>
      </c>
      <c r="G1151" s="763">
        <v>1</v>
      </c>
      <c r="H1151" s="687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</row>
    <row r="1152" spans="1:26" ht="12.75" hidden="1" customHeight="1">
      <c r="A1152" s="1"/>
      <c r="B1152" s="342" t="s">
        <v>416</v>
      </c>
      <c r="C1152" s="343" t="s">
        <v>16</v>
      </c>
      <c r="D1152" s="342" t="s">
        <v>417</v>
      </c>
      <c r="E1152" s="342" t="s">
        <v>418</v>
      </c>
      <c r="F1152" s="342" t="s">
        <v>419</v>
      </c>
      <c r="G1152" s="342" t="s">
        <v>420</v>
      </c>
      <c r="H1152" s="342" t="s">
        <v>421</v>
      </c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</row>
    <row r="1153" spans="1:26" ht="12.75" hidden="1" customHeight="1">
      <c r="A1153" s="1"/>
      <c r="B1153" s="378" t="str">
        <f>'LISTA DE PRECIOS '!$D$2015</f>
        <v>Caldera individual para calef. C/ cuerpo Hº Fº 92.000 Kcal/h - Bajo mesada Tipo JIT - F-92</v>
      </c>
      <c r="C1153" s="160" t="s">
        <v>43</v>
      </c>
      <c r="D1153" s="345">
        <v>1</v>
      </c>
      <c r="E1153" s="348">
        <f t="shared" ref="E1153:E1171" si="112">D1153*$G$1151</f>
        <v>1</v>
      </c>
      <c r="F1153" s="345">
        <f>'LISTA DE PRECIOS '!$J$2015</f>
        <v>402436.71121870796</v>
      </c>
      <c r="G1153" s="352">
        <f t="shared" ref="G1153:G1171" si="113">E1153*F1153</f>
        <v>402436.71121870796</v>
      </c>
      <c r="H1153" s="346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</row>
    <row r="1154" spans="1:26" ht="12.75" hidden="1" customHeight="1">
      <c r="A1154" s="1"/>
      <c r="B1154" s="396" t="str">
        <f>'LISTA DE PRECIOS '!$D$2021</f>
        <v>Con bomba circuladora Rowa mod. 12/1 incorporada.</v>
      </c>
      <c r="C1154" s="48" t="s">
        <v>43</v>
      </c>
      <c r="D1154" s="222">
        <v>2</v>
      </c>
      <c r="E1154" s="348">
        <f t="shared" si="112"/>
        <v>2</v>
      </c>
      <c r="F1154" s="348">
        <f>'LISTA DE PRECIOS '!$J$2021</f>
        <v>51776.34587963087</v>
      </c>
      <c r="G1154" s="352">
        <f t="shared" si="113"/>
        <v>103552.69175926174</v>
      </c>
      <c r="H1154" s="349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</row>
    <row r="1155" spans="1:26" ht="12.75" hidden="1" customHeight="1">
      <c r="A1155" s="1"/>
      <c r="B1155" s="347" t="str">
        <f>'LISTA DE PRECIOS '!$D$2024</f>
        <v>Con tanque de expansión cerrado de 14 lts. incorporado.</v>
      </c>
      <c r="C1155" s="48" t="s">
        <v>43</v>
      </c>
      <c r="D1155" s="348">
        <v>1</v>
      </c>
      <c r="E1155" s="348">
        <f t="shared" si="112"/>
        <v>1</v>
      </c>
      <c r="F1155" s="348">
        <f>'LISTA DE PRECIOS '!$J$2024</f>
        <v>12712.206408566277</v>
      </c>
      <c r="G1155" s="352">
        <f t="shared" si="113"/>
        <v>12712.206408566277</v>
      </c>
      <c r="H1155" s="349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</row>
    <row r="1156" spans="1:26" ht="12.75" hidden="1" customHeight="1">
      <c r="A1156" s="1"/>
      <c r="B1156" s="347" t="str">
        <f>'LISTA DE PRECIOS '!$D$2025</f>
        <v>Preparada para piso radiante (con limitador sobre termostato)</v>
      </c>
      <c r="C1156" s="48" t="s">
        <v>43</v>
      </c>
      <c r="D1156" s="348">
        <v>1</v>
      </c>
      <c r="E1156" s="348">
        <f t="shared" si="112"/>
        <v>1</v>
      </c>
      <c r="F1156" s="348">
        <f>'LISTA DE PRECIOS '!$J$2025</f>
        <v>10887.298555247651</v>
      </c>
      <c r="G1156" s="352">
        <f t="shared" si="113"/>
        <v>10887.298555247651</v>
      </c>
      <c r="H1156" s="349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</row>
    <row r="1157" spans="1:26" ht="12.75" hidden="1" customHeight="1">
      <c r="A1157" s="1"/>
      <c r="B1157" s="347" t="str">
        <f>'LISTA DE PRECIOS '!$D$1702</f>
        <v>Niple 0,038 x 15</v>
      </c>
      <c r="C1157" s="48" t="s">
        <v>43</v>
      </c>
      <c r="D1157" s="348">
        <v>2</v>
      </c>
      <c r="E1157" s="348">
        <f t="shared" si="112"/>
        <v>2</v>
      </c>
      <c r="F1157" s="348">
        <f>'LISTA DE PRECIOS '!$J$1702</f>
        <v>415.40305896678592</v>
      </c>
      <c r="G1157" s="352">
        <f t="shared" si="113"/>
        <v>830.80611793357184</v>
      </c>
      <c r="H1157" s="349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</row>
    <row r="1158" spans="1:26" ht="12.75" hidden="1" customHeight="1">
      <c r="A1158" s="1"/>
      <c r="B1158" s="347" t="str">
        <f>'LISTA DE PRECIOS '!$D$1614</f>
        <v>Codo epoxi HH 0,038</v>
      </c>
      <c r="C1158" s="48" t="s">
        <v>43</v>
      </c>
      <c r="D1158" s="348">
        <v>3</v>
      </c>
      <c r="E1158" s="348">
        <f t="shared" si="112"/>
        <v>3</v>
      </c>
      <c r="F1158" s="348">
        <f>'LISTA DE PRECIOS '!$J$1614</f>
        <v>960.50039535482415</v>
      </c>
      <c r="G1158" s="352">
        <f t="shared" si="113"/>
        <v>2881.5011860644727</v>
      </c>
      <c r="H1158" s="349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</row>
    <row r="1159" spans="1:26" ht="12.75" hidden="1" customHeight="1">
      <c r="A1159" s="1"/>
      <c r="B1159" s="396" t="str">
        <f>'LISTA DE PRECIOS '!$D$1653</f>
        <v>Cupla epoxi 0,038</v>
      </c>
      <c r="C1159" s="48" t="s">
        <v>43</v>
      </c>
      <c r="D1159" s="348">
        <v>1</v>
      </c>
      <c r="E1159" s="348">
        <f t="shared" si="112"/>
        <v>1</v>
      </c>
      <c r="F1159" s="348">
        <f>'LISTA DE PRECIOS '!$J$1653</f>
        <v>878.7402863717017</v>
      </c>
      <c r="G1159" s="352">
        <f t="shared" si="113"/>
        <v>878.7402863717017</v>
      </c>
      <c r="H1159" s="349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</row>
    <row r="1160" spans="1:26" ht="12.75" hidden="1" customHeight="1">
      <c r="A1160" s="1"/>
      <c r="B1160" s="396" t="str">
        <f>'LISTA DE PRECIOS '!$D$1628</f>
        <v>Entrerrosca epoxi 0,013x0,038</v>
      </c>
      <c r="C1160" s="48" t="s">
        <v>43</v>
      </c>
      <c r="D1160" s="348">
        <v>1</v>
      </c>
      <c r="E1160" s="348">
        <f t="shared" si="112"/>
        <v>1</v>
      </c>
      <c r="F1160" s="348">
        <f>'LISTA DE PRECIOS '!$J$1628</f>
        <v>530.17451201223912</v>
      </c>
      <c r="G1160" s="352">
        <f t="shared" si="113"/>
        <v>530.17451201223912</v>
      </c>
      <c r="H1160" s="349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</row>
    <row r="1161" spans="1:26" ht="12.75" hidden="1" customHeight="1">
      <c r="A1161" s="1"/>
      <c r="B1161" s="396" t="str">
        <f>'LISTA DE PRECIOS '!$D$1605</f>
        <v>Caño Hª Nº revestido poliet. extruido Ø 0,038</v>
      </c>
      <c r="C1161" s="48" t="s">
        <v>29</v>
      </c>
      <c r="D1161" s="348">
        <v>1.2</v>
      </c>
      <c r="E1161" s="348">
        <f t="shared" si="112"/>
        <v>1.2</v>
      </c>
      <c r="F1161" s="348">
        <f>'LISTA DE PRECIOS '!$J$1605</f>
        <v>996.6334431200404</v>
      </c>
      <c r="G1161" s="352">
        <f t="shared" si="113"/>
        <v>1195.9601317440483</v>
      </c>
      <c r="H1161" s="349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</row>
    <row r="1162" spans="1:26" ht="12.75" hidden="1" customHeight="1">
      <c r="A1162" s="1"/>
      <c r="B1162" s="396" t="str">
        <f>'LISTA DE PRECIOS '!$D$1824</f>
        <v>Llave esférica 1 1/2"</v>
      </c>
      <c r="C1162" s="48" t="s">
        <v>43</v>
      </c>
      <c r="D1162" s="348">
        <v>4</v>
      </c>
      <c r="E1162" s="348">
        <f t="shared" si="112"/>
        <v>4</v>
      </c>
      <c r="F1162" s="348">
        <f>'LISTA DE PRECIOS '!$J$1824</f>
        <v>13377.817258571962</v>
      </c>
      <c r="G1162" s="352">
        <f t="shared" si="113"/>
        <v>53511.269034287849</v>
      </c>
      <c r="H1162" s="349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</row>
    <row r="1163" spans="1:26" ht="12.75" hidden="1" customHeight="1">
      <c r="A1163" s="1"/>
      <c r="B1163" s="396" t="str">
        <f>'LISTA DE PRECIOS '!$D$1917</f>
        <v>Caño PPTF ALU 11/4"</v>
      </c>
      <c r="C1163" s="48" t="s">
        <v>29</v>
      </c>
      <c r="D1163" s="348">
        <v>1.6</v>
      </c>
      <c r="E1163" s="348">
        <f t="shared" si="112"/>
        <v>1.6</v>
      </c>
      <c r="F1163" s="348">
        <f>'LISTA DE PRECIOS '!$J$1917</f>
        <v>1607.0833580934309</v>
      </c>
      <c r="G1163" s="352">
        <f t="shared" si="113"/>
        <v>2571.3333729494898</v>
      </c>
      <c r="H1163" s="349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</row>
    <row r="1164" spans="1:26" ht="12.75" hidden="1" customHeight="1">
      <c r="A1164" s="1"/>
      <c r="B1164" s="396" t="str">
        <f>'LISTA DE PRECIOS '!$D$1923</f>
        <v>Codo PPTF 11/4"</v>
      </c>
      <c r="C1164" s="48" t="s">
        <v>43</v>
      </c>
      <c r="D1164" s="348">
        <v>6</v>
      </c>
      <c r="E1164" s="348">
        <f t="shared" si="112"/>
        <v>6</v>
      </c>
      <c r="F1164" s="348">
        <f>'LISTA DE PRECIOS '!$J$1923</f>
        <v>223.20638935357411</v>
      </c>
      <c r="G1164" s="352">
        <f t="shared" si="113"/>
        <v>1339.2383361214447</v>
      </c>
      <c r="H1164" s="349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</row>
    <row r="1165" spans="1:26" ht="12.75" hidden="1" customHeight="1">
      <c r="A1165" s="1"/>
      <c r="B1165" s="396" t="str">
        <f>'LISTA DE PRECIOS '!$D$1686</f>
        <v>Union doble epoxi 1 1/4"</v>
      </c>
      <c r="C1165" s="48" t="s">
        <v>43</v>
      </c>
      <c r="D1165" s="348">
        <v>1</v>
      </c>
      <c r="E1165" s="348">
        <f t="shared" si="112"/>
        <v>1</v>
      </c>
      <c r="F1165" s="348">
        <f>'LISTA DE PRECIOS '!$J$1686</f>
        <v>1089.7428685150915</v>
      </c>
      <c r="G1165" s="352">
        <f t="shared" si="113"/>
        <v>1089.7428685150915</v>
      </c>
      <c r="H1165" s="349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</row>
    <row r="1166" spans="1:26" ht="12.75" hidden="1" customHeight="1">
      <c r="A1166" s="1"/>
      <c r="B1166" s="347" t="str">
        <f>'LISTA DE PRECIOS '!$D$1810</f>
        <v>Transición 1 1/2"</v>
      </c>
      <c r="C1166" s="48" t="s">
        <v>43</v>
      </c>
      <c r="D1166" s="348">
        <v>2</v>
      </c>
      <c r="E1166" s="348">
        <f t="shared" si="112"/>
        <v>2</v>
      </c>
      <c r="F1166" s="348">
        <f>'LISTA DE PRECIOS '!$J$1810</f>
        <v>1883.167215498903</v>
      </c>
      <c r="G1166" s="352">
        <f t="shared" si="113"/>
        <v>3766.3344309978061</v>
      </c>
      <c r="H1166" s="349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</row>
    <row r="1167" spans="1:26" ht="12.75" hidden="1" customHeight="1">
      <c r="A1167" s="1"/>
      <c r="B1167" s="347" t="str">
        <f>'LISTA DE PRECIOS '!$D$1929</f>
        <v>Tee PPTF 11/4"</v>
      </c>
      <c r="C1167" s="48" t="s">
        <v>43</v>
      </c>
      <c r="D1167" s="348">
        <v>2</v>
      </c>
      <c r="E1167" s="348">
        <f t="shared" si="112"/>
        <v>2</v>
      </c>
      <c r="F1167" s="348">
        <f>'LISTA DE PRECIOS '!$J$1929</f>
        <v>321.23062220668641</v>
      </c>
      <c r="G1167" s="352">
        <f t="shared" si="113"/>
        <v>642.46124441337281</v>
      </c>
      <c r="H1167" s="349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</row>
    <row r="1168" spans="1:26" ht="12.75" hidden="1" customHeight="1">
      <c r="A1168" s="1"/>
      <c r="B1168" s="347" t="str">
        <f>'LISTA DE PRECIOS '!$D$1836</f>
        <v>Sellador de roscas x 150 gs</v>
      </c>
      <c r="C1168" s="48" t="s">
        <v>43</v>
      </c>
      <c r="D1168" s="348">
        <v>0.03</v>
      </c>
      <c r="E1168" s="348">
        <f t="shared" si="112"/>
        <v>0.03</v>
      </c>
      <c r="F1168" s="348">
        <f>'LISTA DE PRECIOS '!$J$1836</f>
        <v>480.58902055496128</v>
      </c>
      <c r="G1168" s="352">
        <f t="shared" si="113"/>
        <v>14.417670616648838</v>
      </c>
      <c r="H1168" s="349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</row>
    <row r="1169" spans="1:26" ht="12.75" hidden="1" customHeight="1">
      <c r="A1169" s="1"/>
      <c r="B1169" s="347" t="str">
        <f>'LISTA DE PRECIOS '!$D$1952</f>
        <v>Sellador de roscas H 3 - 125 cm3</v>
      </c>
      <c r="C1169" s="48" t="s">
        <v>43</v>
      </c>
      <c r="D1169" s="348">
        <v>0.05</v>
      </c>
      <c r="E1169" s="348">
        <f t="shared" si="112"/>
        <v>0.05</v>
      </c>
      <c r="F1169" s="348">
        <f>'LISTA DE PRECIOS '!$J$1952</f>
        <v>474.03338479326675</v>
      </c>
      <c r="G1169" s="352">
        <f t="shared" si="113"/>
        <v>23.701669239663339</v>
      </c>
      <c r="H1169" s="349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</row>
    <row r="1170" spans="1:26" ht="12.75" hidden="1" customHeight="1">
      <c r="A1170" s="1"/>
      <c r="B1170" s="347" t="str">
        <f>'LISTA DE PRECIOS '!$D$812</f>
        <v>Caño de Chapa de Hº Gº Nº 25 - 8"</v>
      </c>
      <c r="C1170" s="48" t="s">
        <v>43</v>
      </c>
      <c r="D1170" s="348">
        <v>3</v>
      </c>
      <c r="E1170" s="348">
        <f t="shared" si="112"/>
        <v>3</v>
      </c>
      <c r="F1170" s="348">
        <f>'LISTA DE PRECIOS '!$J$812</f>
        <v>1698.1367733639333</v>
      </c>
      <c r="G1170" s="352">
        <f t="shared" si="113"/>
        <v>5094.4103200917998</v>
      </c>
      <c r="H1170" s="349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</row>
    <row r="1171" spans="1:26" ht="12.75" hidden="1" customHeight="1">
      <c r="A1171" s="1"/>
      <c r="B1171" s="347" t="str">
        <f>'LISTA DE PRECIOS '!$D$820</f>
        <v>SOMBRERETE 2 ALETAS CHAPA GALV 8"</v>
      </c>
      <c r="C1171" s="48" t="s">
        <v>43</v>
      </c>
      <c r="D1171" s="348">
        <v>1</v>
      </c>
      <c r="E1171" s="348">
        <f t="shared" si="112"/>
        <v>1</v>
      </c>
      <c r="F1171" s="348">
        <f>'LISTA DE PRECIOS '!$J$820</f>
        <v>1849.3099317145486</v>
      </c>
      <c r="G1171" s="352">
        <f t="shared" si="113"/>
        <v>1849.3099317145486</v>
      </c>
      <c r="H1171" s="350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</row>
    <row r="1172" spans="1:26" ht="12.75" hidden="1" customHeight="1">
      <c r="A1172" s="1"/>
      <c r="B1172" s="351"/>
      <c r="C1172" s="90"/>
      <c r="D1172" s="352"/>
      <c r="E1172" s="352"/>
      <c r="F1172" s="352"/>
      <c r="G1172" s="352"/>
      <c r="H1172" s="353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</row>
    <row r="1173" spans="1:26" ht="12.75" hidden="1" customHeight="1">
      <c r="A1173" s="1"/>
      <c r="B1173" s="354" t="s">
        <v>422</v>
      </c>
      <c r="C1173" s="355"/>
      <c r="D1173" s="356"/>
      <c r="E1173" s="356"/>
      <c r="F1173" s="356"/>
      <c r="G1173" s="357"/>
      <c r="H1173" s="358">
        <f>SUM(G1153:G1172)</f>
        <v>605808.30905485747</v>
      </c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</row>
    <row r="1174" spans="1:26" ht="12.75" hidden="1" customHeight="1">
      <c r="A1174" s="1"/>
      <c r="B1174" s="359"/>
      <c r="C1174" s="50"/>
      <c r="D1174" s="360"/>
      <c r="E1174" s="360"/>
      <c r="F1174" s="360"/>
      <c r="G1174" s="360"/>
      <c r="H1174" s="36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</row>
    <row r="1175" spans="1:26" ht="12.75" hidden="1" customHeight="1">
      <c r="A1175" s="1"/>
      <c r="B1175" s="409" t="s">
        <v>1450</v>
      </c>
      <c r="C1175" s="52" t="s">
        <v>424</v>
      </c>
      <c r="D1175" s="55">
        <v>12</v>
      </c>
      <c r="E1175" s="348">
        <f t="shared" ref="E1175:E1176" si="114">D1175*$G$1151</f>
        <v>12</v>
      </c>
      <c r="F1175" s="352">
        <f>'MANO DE OBRA'!$K$8</f>
        <v>1165.6790978787881</v>
      </c>
      <c r="G1175" s="352">
        <f t="shared" ref="G1175:G1176" si="115">E1175*F1175</f>
        <v>13988.149174545457</v>
      </c>
      <c r="H1175" s="364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</row>
    <row r="1176" spans="1:26" ht="12.75" hidden="1" customHeight="1">
      <c r="A1176" s="1"/>
      <c r="B1176" s="409" t="s">
        <v>1451</v>
      </c>
      <c r="C1176" s="52" t="s">
        <v>424</v>
      </c>
      <c r="D1176" s="55">
        <v>12</v>
      </c>
      <c r="E1176" s="348">
        <f t="shared" si="114"/>
        <v>12</v>
      </c>
      <c r="F1176" s="352">
        <f>'MANO DE OBRA'!$K$10</f>
        <v>942.27655587878792</v>
      </c>
      <c r="G1176" s="352">
        <f t="shared" si="115"/>
        <v>11307.318670545455</v>
      </c>
      <c r="H1176" s="364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</row>
    <row r="1177" spans="1:26" ht="12.75" hidden="1" customHeight="1">
      <c r="A1177" s="1"/>
      <c r="B1177" s="347"/>
      <c r="C1177" s="52"/>
      <c r="D1177" s="394"/>
      <c r="E1177" s="348"/>
      <c r="F1177" s="394"/>
      <c r="G1177" s="352"/>
      <c r="H1177" s="364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</row>
    <row r="1178" spans="1:26" ht="12.75" hidden="1" customHeight="1">
      <c r="A1178" s="1"/>
      <c r="B1178" s="390"/>
      <c r="C1178" s="52"/>
      <c r="D1178" s="394"/>
      <c r="E1178" s="348"/>
      <c r="F1178" s="394"/>
      <c r="G1178" s="352"/>
      <c r="H1178" s="365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</row>
    <row r="1179" spans="1:26" ht="12.75" hidden="1" customHeight="1">
      <c r="A1179" s="1"/>
      <c r="B1179" s="764" t="s">
        <v>425</v>
      </c>
      <c r="C1179" s="689"/>
      <c r="D1179" s="689"/>
      <c r="E1179" s="689"/>
      <c r="F1179" s="689"/>
      <c r="G1179" s="765"/>
      <c r="H1179" s="366">
        <f>SUM(G1175:G1178)</f>
        <v>25295.467845090912</v>
      </c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</row>
    <row r="1180" spans="1:26" ht="12.75" hidden="1" customHeight="1">
      <c r="A1180" s="1"/>
      <c r="B1180" s="766"/>
      <c r="C1180" s="692"/>
      <c r="D1180" s="692"/>
      <c r="E1180" s="692"/>
      <c r="F1180" s="692"/>
      <c r="G1180" s="692"/>
      <c r="H1180" s="700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</row>
    <row r="1181" spans="1:26" ht="12.75" hidden="1" customHeight="1">
      <c r="A1181" s="1"/>
      <c r="B1181" s="347" t="s">
        <v>426</v>
      </c>
      <c r="C1181" s="48"/>
      <c r="D1181" s="348"/>
      <c r="E1181" s="348"/>
      <c r="F1181" s="348"/>
      <c r="G1181" s="348"/>
      <c r="H1181" s="349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</row>
    <row r="1182" spans="1:26" ht="12.75" hidden="1" customHeight="1">
      <c r="A1182" s="1"/>
      <c r="B1182" s="347" t="s">
        <v>427</v>
      </c>
      <c r="C1182" s="48"/>
      <c r="D1182" s="348"/>
      <c r="E1182" s="348"/>
      <c r="F1182" s="348"/>
      <c r="G1182" s="348"/>
      <c r="H1182" s="349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</row>
    <row r="1183" spans="1:26" ht="12.75" hidden="1" customHeight="1">
      <c r="A1183" s="1"/>
      <c r="B1183" s="351" t="s">
        <v>428</v>
      </c>
      <c r="C1183" s="90"/>
      <c r="D1183" s="352"/>
      <c r="E1183" s="352"/>
      <c r="F1183" s="352"/>
      <c r="G1183" s="352"/>
      <c r="H1183" s="349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</row>
    <row r="1184" spans="1:26" ht="12.75" hidden="1" customHeight="1">
      <c r="A1184" s="1"/>
      <c r="B1184" s="368"/>
      <c r="C1184" s="355"/>
      <c r="D1184" s="355"/>
      <c r="E1184" s="355"/>
      <c r="F1184" s="355"/>
      <c r="G1184" s="369"/>
      <c r="H1184" s="358">
        <f>SUM(G1183)</f>
        <v>0</v>
      </c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</row>
    <row r="1185" spans="1:26" ht="12.75" hidden="1" customHeight="1">
      <c r="A1185" s="1"/>
      <c r="B1185" s="367"/>
      <c r="C1185" s="1"/>
      <c r="D1185" s="1"/>
      <c r="E1185" s="1"/>
      <c r="F1185" s="1"/>
      <c r="G1185" s="1"/>
      <c r="H1185" s="260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</row>
    <row r="1186" spans="1:26" ht="12.75" hidden="1" customHeight="1">
      <c r="A1186" s="1"/>
      <c r="B1186" s="370" t="s">
        <v>429</v>
      </c>
      <c r="C1186" s="355"/>
      <c r="D1186" s="355"/>
      <c r="E1186" s="355"/>
      <c r="F1186" s="355"/>
      <c r="G1186" s="369"/>
      <c r="H1186" s="371">
        <f>H1173+H1179+H1184</f>
        <v>631103.77689994837</v>
      </c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</row>
    <row r="1187" spans="1:26" ht="12.75" hidden="1" customHeight="1">
      <c r="A1187" s="1"/>
      <c r="B1187" s="367"/>
      <c r="C1187" s="1"/>
      <c r="D1187" s="1"/>
      <c r="E1187" s="1"/>
      <c r="F1187" s="1"/>
      <c r="G1187" s="1"/>
      <c r="H1187" s="372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</row>
    <row r="1188" spans="1:26" ht="12.75" hidden="1" customHeight="1">
      <c r="A1188" s="1"/>
      <c r="B1188" s="347" t="s">
        <v>349</v>
      </c>
      <c r="C1188" s="48"/>
      <c r="D1188" s="49">
        <f>'COEF.RESUMEN'!$H$5</f>
        <v>0.15</v>
      </c>
      <c r="E1188" s="48"/>
      <c r="F1188" s="48"/>
      <c r="G1188" s="48"/>
      <c r="H1188" s="350">
        <f>H1186*D1188</f>
        <v>94665.566534992249</v>
      </c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</row>
    <row r="1189" spans="1:26" ht="12.75" hidden="1" customHeight="1">
      <c r="A1189" s="1"/>
      <c r="B1189" s="373"/>
      <c r="C1189" s="48"/>
      <c r="D1189" s="49"/>
      <c r="E1189" s="48"/>
      <c r="F1189" s="48"/>
      <c r="G1189" s="48"/>
      <c r="H1189" s="374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</row>
    <row r="1190" spans="1:26" ht="12.75" hidden="1" customHeight="1">
      <c r="A1190" s="1"/>
      <c r="B1190" s="347"/>
      <c r="C1190" s="48"/>
      <c r="D1190" s="49"/>
      <c r="E1190" s="48"/>
      <c r="F1190" s="48"/>
      <c r="G1190" s="48"/>
      <c r="H1190" s="350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</row>
    <row r="1191" spans="1:26" ht="12.75" hidden="1" customHeight="1">
      <c r="A1191" s="1"/>
      <c r="B1191" s="347" t="s">
        <v>350</v>
      </c>
      <c r="C1191" s="48"/>
      <c r="D1191" s="49">
        <f>'COEF.RESUMEN'!$H$6</f>
        <v>0.1</v>
      </c>
      <c r="E1191" s="48"/>
      <c r="F1191" s="48"/>
      <c r="G1191" s="48"/>
      <c r="H1191" s="350">
        <f>H1186*D1191</f>
        <v>63110.377689994843</v>
      </c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</row>
    <row r="1192" spans="1:26" ht="12.75" hidden="1" customHeight="1">
      <c r="A1192" s="1"/>
      <c r="B1192" s="347"/>
      <c r="C1192" s="48"/>
      <c r="D1192" s="49"/>
      <c r="E1192" s="48"/>
      <c r="F1192" s="48"/>
      <c r="G1192" s="48"/>
      <c r="H1192" s="374">
        <f>H1186+H1188+H1191</f>
        <v>788879.72112493543</v>
      </c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</row>
    <row r="1193" spans="1:26" ht="12.75" hidden="1" customHeight="1">
      <c r="A1193" s="1"/>
      <c r="B1193" s="347" t="s">
        <v>430</v>
      </c>
      <c r="C1193" s="48"/>
      <c r="D1193" s="49">
        <f>'COEF.RESUMEN'!$H$8</f>
        <v>0.25</v>
      </c>
      <c r="E1193" s="48"/>
      <c r="F1193" s="48"/>
      <c r="G1193" s="48"/>
      <c r="H1193" s="350">
        <f>H1192*D1193</f>
        <v>197219.93028123386</v>
      </c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</row>
    <row r="1194" spans="1:26" ht="12.75" hidden="1" customHeight="1">
      <c r="A1194" s="1"/>
      <c r="B1194" s="347"/>
      <c r="C1194" s="48"/>
      <c r="D1194" s="48"/>
      <c r="E1194" s="48"/>
      <c r="F1194" s="48"/>
      <c r="G1194" s="48"/>
      <c r="H1194" s="375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</row>
    <row r="1195" spans="1:26" ht="12.75" hidden="1" customHeight="1">
      <c r="A1195" s="1"/>
      <c r="B1195" s="376" t="s">
        <v>431</v>
      </c>
      <c r="C1195" s="340"/>
      <c r="D1195" s="340"/>
      <c r="E1195" s="340"/>
      <c r="F1195" s="340"/>
      <c r="G1195" s="377"/>
      <c r="H1195" s="371">
        <f>H1192+H1193</f>
        <v>986099.65140616929</v>
      </c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</row>
    <row r="1196" spans="1:26" ht="12.75" hidden="1" customHeight="1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</row>
    <row r="1197" spans="1:26" ht="34.5" hidden="1" customHeight="1">
      <c r="A1197" s="1"/>
      <c r="B1197" s="708" t="s">
        <v>2220</v>
      </c>
      <c r="C1197" s="687"/>
      <c r="D1197" s="762" t="s">
        <v>2221</v>
      </c>
      <c r="E1197" s="687"/>
      <c r="F1197" s="387" t="s">
        <v>178</v>
      </c>
      <c r="G1197" s="763">
        <v>1</v>
      </c>
      <c r="H1197" s="687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</row>
    <row r="1198" spans="1:26" ht="12.75" hidden="1" customHeight="1">
      <c r="A1198" s="1"/>
      <c r="B1198" s="342" t="s">
        <v>416</v>
      </c>
      <c r="C1198" s="343" t="s">
        <v>16</v>
      </c>
      <c r="D1198" s="342" t="s">
        <v>417</v>
      </c>
      <c r="E1198" s="342" t="s">
        <v>418</v>
      </c>
      <c r="F1198" s="342" t="s">
        <v>419</v>
      </c>
      <c r="G1198" s="342" t="s">
        <v>420</v>
      </c>
      <c r="H1198" s="342" t="s">
        <v>421</v>
      </c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</row>
    <row r="1199" spans="1:26" ht="12.75" hidden="1" customHeight="1">
      <c r="A1199" s="1"/>
      <c r="B1199" s="378" t="str">
        <f>'LISTA DE PRECIOS '!$D$2016</f>
        <v>Caldera individual para calef. C/ cuerpo Hº Fº 100.000 Kcal/h - Bajo mesada Tipo JIT - F-100</v>
      </c>
      <c r="C1199" s="160" t="s">
        <v>43</v>
      </c>
      <c r="D1199" s="345">
        <v>1</v>
      </c>
      <c r="E1199" s="348">
        <f t="shared" ref="E1199:E1217" si="116">D1199*$G$1197</f>
        <v>1</v>
      </c>
      <c r="F1199" s="345">
        <f>'LISTA DE PRECIOS '!$J$2016</f>
        <v>421776.08436957537</v>
      </c>
      <c r="G1199" s="352">
        <f t="shared" ref="G1199:G1217" si="117">E1199*F1199</f>
        <v>421776.08436957537</v>
      </c>
      <c r="H1199" s="346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</row>
    <row r="1200" spans="1:26" ht="12.75" hidden="1" customHeight="1">
      <c r="A1200" s="1"/>
      <c r="B1200" s="396" t="str">
        <f>'LISTA DE PRECIOS '!$D$2021</f>
        <v>Con bomba circuladora Rowa mod. 12/1 incorporada.</v>
      </c>
      <c r="C1200" s="48" t="s">
        <v>43</v>
      </c>
      <c r="D1200" s="222">
        <v>2</v>
      </c>
      <c r="E1200" s="348">
        <f t="shared" si="116"/>
        <v>2</v>
      </c>
      <c r="F1200" s="348">
        <f>'LISTA DE PRECIOS '!$J$2021</f>
        <v>51776.34587963087</v>
      </c>
      <c r="G1200" s="352">
        <f t="shared" si="117"/>
        <v>103552.69175926174</v>
      </c>
      <c r="H1200" s="349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</row>
    <row r="1201" spans="1:26" ht="12.75" hidden="1" customHeight="1">
      <c r="A1201" s="1"/>
      <c r="B1201" s="347" t="str">
        <f>'LISTA DE PRECIOS '!$D$2024</f>
        <v>Con tanque de expansión cerrado de 14 lts. incorporado.</v>
      </c>
      <c r="C1201" s="48" t="s">
        <v>43</v>
      </c>
      <c r="D1201" s="348">
        <v>1</v>
      </c>
      <c r="E1201" s="348">
        <f t="shared" si="116"/>
        <v>1</v>
      </c>
      <c r="F1201" s="348">
        <f>'LISTA DE PRECIOS '!$J$2024</f>
        <v>12712.206408566277</v>
      </c>
      <c r="G1201" s="352">
        <f t="shared" si="117"/>
        <v>12712.206408566277</v>
      </c>
      <c r="H1201" s="349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</row>
    <row r="1202" spans="1:26" ht="12.75" hidden="1" customHeight="1">
      <c r="A1202" s="1"/>
      <c r="B1202" s="347" t="str">
        <f>'LISTA DE PRECIOS '!$D$2025</f>
        <v>Preparada para piso radiante (con limitador sobre termostato)</v>
      </c>
      <c r="C1202" s="48" t="s">
        <v>43</v>
      </c>
      <c r="D1202" s="348">
        <v>1</v>
      </c>
      <c r="E1202" s="348">
        <f t="shared" si="116"/>
        <v>1</v>
      </c>
      <c r="F1202" s="348">
        <f>'LISTA DE PRECIOS '!$J$2025</f>
        <v>10887.298555247651</v>
      </c>
      <c r="G1202" s="352">
        <f t="shared" si="117"/>
        <v>10887.298555247651</v>
      </c>
      <c r="H1202" s="349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</row>
    <row r="1203" spans="1:26" ht="12.75" hidden="1" customHeight="1">
      <c r="A1203" s="1"/>
      <c r="B1203" s="347" t="str">
        <f>'LISTA DE PRECIOS '!$D$1702</f>
        <v>Niple 0,038 x 15</v>
      </c>
      <c r="C1203" s="48" t="s">
        <v>43</v>
      </c>
      <c r="D1203" s="348">
        <v>2</v>
      </c>
      <c r="E1203" s="348">
        <f t="shared" si="116"/>
        <v>2</v>
      </c>
      <c r="F1203" s="348">
        <f>'LISTA DE PRECIOS '!$J$1702</f>
        <v>415.40305896678592</v>
      </c>
      <c r="G1203" s="352">
        <f t="shared" si="117"/>
        <v>830.80611793357184</v>
      </c>
      <c r="H1203" s="349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</row>
    <row r="1204" spans="1:26" ht="12.75" hidden="1" customHeight="1">
      <c r="A1204" s="1"/>
      <c r="B1204" s="347" t="str">
        <f>'LISTA DE PRECIOS '!$D$1614</f>
        <v>Codo epoxi HH 0,038</v>
      </c>
      <c r="C1204" s="48" t="s">
        <v>43</v>
      </c>
      <c r="D1204" s="348">
        <v>3</v>
      </c>
      <c r="E1204" s="348">
        <f t="shared" si="116"/>
        <v>3</v>
      </c>
      <c r="F1204" s="348">
        <f>'LISTA DE PRECIOS '!$J$1614</f>
        <v>960.50039535482415</v>
      </c>
      <c r="G1204" s="352">
        <f t="shared" si="117"/>
        <v>2881.5011860644727</v>
      </c>
      <c r="H1204" s="349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</row>
    <row r="1205" spans="1:26" ht="12.75" hidden="1" customHeight="1">
      <c r="A1205" s="1"/>
      <c r="B1205" s="396" t="str">
        <f>'LISTA DE PRECIOS '!$D$1653</f>
        <v>Cupla epoxi 0,038</v>
      </c>
      <c r="C1205" s="48" t="s">
        <v>43</v>
      </c>
      <c r="D1205" s="348">
        <v>1</v>
      </c>
      <c r="E1205" s="348">
        <f t="shared" si="116"/>
        <v>1</v>
      </c>
      <c r="F1205" s="348">
        <f>'LISTA DE PRECIOS '!$J$1653</f>
        <v>878.7402863717017</v>
      </c>
      <c r="G1205" s="352">
        <f t="shared" si="117"/>
        <v>878.7402863717017</v>
      </c>
      <c r="H1205" s="349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</row>
    <row r="1206" spans="1:26" ht="12.75" hidden="1" customHeight="1">
      <c r="A1206" s="1"/>
      <c r="B1206" s="396" t="str">
        <f>'LISTA DE PRECIOS '!$D$1628</f>
        <v>Entrerrosca epoxi 0,013x0,038</v>
      </c>
      <c r="C1206" s="48" t="s">
        <v>43</v>
      </c>
      <c r="D1206" s="348">
        <v>1</v>
      </c>
      <c r="E1206" s="348">
        <f t="shared" si="116"/>
        <v>1</v>
      </c>
      <c r="F1206" s="348">
        <f>'LISTA DE PRECIOS '!$J$1628</f>
        <v>530.17451201223912</v>
      </c>
      <c r="G1206" s="352">
        <f t="shared" si="117"/>
        <v>530.17451201223912</v>
      </c>
      <c r="H1206" s="349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</row>
    <row r="1207" spans="1:26" ht="12.75" hidden="1" customHeight="1">
      <c r="A1207" s="1"/>
      <c r="B1207" s="396" t="str">
        <f>'LISTA DE PRECIOS '!$D$1605</f>
        <v>Caño Hª Nº revestido poliet. extruido Ø 0,038</v>
      </c>
      <c r="C1207" s="48" t="s">
        <v>29</v>
      </c>
      <c r="D1207" s="348">
        <v>1.2</v>
      </c>
      <c r="E1207" s="348">
        <f t="shared" si="116"/>
        <v>1.2</v>
      </c>
      <c r="F1207" s="348">
        <f>'LISTA DE PRECIOS '!$J$1605</f>
        <v>996.6334431200404</v>
      </c>
      <c r="G1207" s="352">
        <f t="shared" si="117"/>
        <v>1195.9601317440483</v>
      </c>
      <c r="H1207" s="349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</row>
    <row r="1208" spans="1:26" ht="12.75" hidden="1" customHeight="1">
      <c r="A1208" s="1"/>
      <c r="B1208" s="396" t="str">
        <f>'LISTA DE PRECIOS '!$D$1824</f>
        <v>Llave esférica 1 1/2"</v>
      </c>
      <c r="C1208" s="48" t="s">
        <v>43</v>
      </c>
      <c r="D1208" s="348">
        <v>4</v>
      </c>
      <c r="E1208" s="348">
        <f t="shared" si="116"/>
        <v>4</v>
      </c>
      <c r="F1208" s="348">
        <f>'LISTA DE PRECIOS '!$J$1824</f>
        <v>13377.817258571962</v>
      </c>
      <c r="G1208" s="352">
        <f t="shared" si="117"/>
        <v>53511.269034287849</v>
      </c>
      <c r="H1208" s="349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</row>
    <row r="1209" spans="1:26" ht="12.75" hidden="1" customHeight="1">
      <c r="A1209" s="1"/>
      <c r="B1209" s="396" t="str">
        <f>'LISTA DE PRECIOS '!$D$1917</f>
        <v>Caño PPTF ALU 11/4"</v>
      </c>
      <c r="C1209" s="48" t="s">
        <v>29</v>
      </c>
      <c r="D1209" s="348">
        <v>1.6</v>
      </c>
      <c r="E1209" s="348">
        <f t="shared" si="116"/>
        <v>1.6</v>
      </c>
      <c r="F1209" s="348">
        <f>'LISTA DE PRECIOS '!$J$1917</f>
        <v>1607.0833580934309</v>
      </c>
      <c r="G1209" s="352">
        <f t="shared" si="117"/>
        <v>2571.3333729494898</v>
      </c>
      <c r="H1209" s="349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</row>
    <row r="1210" spans="1:26" ht="12.75" hidden="1" customHeight="1">
      <c r="A1210" s="1"/>
      <c r="B1210" s="396" t="str">
        <f>'LISTA DE PRECIOS '!$D$1923</f>
        <v>Codo PPTF 11/4"</v>
      </c>
      <c r="C1210" s="48" t="s">
        <v>43</v>
      </c>
      <c r="D1210" s="348">
        <v>6</v>
      </c>
      <c r="E1210" s="348">
        <f t="shared" si="116"/>
        <v>6</v>
      </c>
      <c r="F1210" s="348">
        <f>'LISTA DE PRECIOS '!$J$1923</f>
        <v>223.20638935357411</v>
      </c>
      <c r="G1210" s="352">
        <f t="shared" si="117"/>
        <v>1339.2383361214447</v>
      </c>
      <c r="H1210" s="349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</row>
    <row r="1211" spans="1:26" ht="12.75" hidden="1" customHeight="1">
      <c r="A1211" s="1"/>
      <c r="B1211" s="396" t="str">
        <f>'LISTA DE PRECIOS '!$D$1686</f>
        <v>Union doble epoxi 1 1/4"</v>
      </c>
      <c r="C1211" s="48" t="s">
        <v>43</v>
      </c>
      <c r="D1211" s="348">
        <v>1</v>
      </c>
      <c r="E1211" s="348">
        <f t="shared" si="116"/>
        <v>1</v>
      </c>
      <c r="F1211" s="348">
        <f>'LISTA DE PRECIOS '!$J$1686</f>
        <v>1089.7428685150915</v>
      </c>
      <c r="G1211" s="352">
        <f t="shared" si="117"/>
        <v>1089.7428685150915</v>
      </c>
      <c r="H1211" s="349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</row>
    <row r="1212" spans="1:26" ht="12.75" hidden="1" customHeight="1">
      <c r="A1212" s="1"/>
      <c r="B1212" s="347" t="str">
        <f>'LISTA DE PRECIOS '!$D$1810</f>
        <v>Transición 1 1/2"</v>
      </c>
      <c r="C1212" s="48" t="s">
        <v>43</v>
      </c>
      <c r="D1212" s="348">
        <v>2</v>
      </c>
      <c r="E1212" s="348">
        <f t="shared" si="116"/>
        <v>2</v>
      </c>
      <c r="F1212" s="348">
        <f>'LISTA DE PRECIOS '!$J$1810</f>
        <v>1883.167215498903</v>
      </c>
      <c r="G1212" s="352">
        <f t="shared" si="117"/>
        <v>3766.3344309978061</v>
      </c>
      <c r="H1212" s="349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</row>
    <row r="1213" spans="1:26" ht="12.75" hidden="1" customHeight="1">
      <c r="A1213" s="1"/>
      <c r="B1213" s="347" t="str">
        <f>'LISTA DE PRECIOS '!$D$1929</f>
        <v>Tee PPTF 11/4"</v>
      </c>
      <c r="C1213" s="48" t="s">
        <v>43</v>
      </c>
      <c r="D1213" s="348">
        <v>2</v>
      </c>
      <c r="E1213" s="348">
        <f t="shared" si="116"/>
        <v>2</v>
      </c>
      <c r="F1213" s="348">
        <f>'LISTA DE PRECIOS '!$J$1929</f>
        <v>321.23062220668641</v>
      </c>
      <c r="G1213" s="352">
        <f t="shared" si="117"/>
        <v>642.46124441337281</v>
      </c>
      <c r="H1213" s="349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</row>
    <row r="1214" spans="1:26" ht="12.75" hidden="1" customHeight="1">
      <c r="A1214" s="1"/>
      <c r="B1214" s="347" t="str">
        <f>'LISTA DE PRECIOS '!$D$1836</f>
        <v>Sellador de roscas x 150 gs</v>
      </c>
      <c r="C1214" s="48" t="s">
        <v>43</v>
      </c>
      <c r="D1214" s="348">
        <v>0.03</v>
      </c>
      <c r="E1214" s="348">
        <f t="shared" si="116"/>
        <v>0.03</v>
      </c>
      <c r="F1214" s="348">
        <f>'LISTA DE PRECIOS '!$J$1836</f>
        <v>480.58902055496128</v>
      </c>
      <c r="G1214" s="352">
        <f t="shared" si="117"/>
        <v>14.417670616648838</v>
      </c>
      <c r="H1214" s="349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</row>
    <row r="1215" spans="1:26" ht="12.75" hidden="1" customHeight="1">
      <c r="A1215" s="1"/>
      <c r="B1215" s="347" t="str">
        <f>'LISTA DE PRECIOS '!$D$1952</f>
        <v>Sellador de roscas H 3 - 125 cm3</v>
      </c>
      <c r="C1215" s="48" t="s">
        <v>43</v>
      </c>
      <c r="D1215" s="348">
        <v>0.05</v>
      </c>
      <c r="E1215" s="348">
        <f t="shared" si="116"/>
        <v>0.05</v>
      </c>
      <c r="F1215" s="348">
        <f>'LISTA DE PRECIOS '!$J$1952</f>
        <v>474.03338479326675</v>
      </c>
      <c r="G1215" s="352">
        <f t="shared" si="117"/>
        <v>23.701669239663339</v>
      </c>
      <c r="H1215" s="349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</row>
    <row r="1216" spans="1:26" ht="12.75" hidden="1" customHeight="1">
      <c r="A1216" s="1"/>
      <c r="B1216" s="347" t="str">
        <f>'LISTA DE PRECIOS '!$D$813</f>
        <v>Caño de Chapa de Hº Gº Nº 25 - 10"</v>
      </c>
      <c r="C1216" s="48" t="s">
        <v>43</v>
      </c>
      <c r="D1216" s="348">
        <v>3</v>
      </c>
      <c r="E1216" s="348">
        <f t="shared" si="116"/>
        <v>3</v>
      </c>
      <c r="F1216" s="348">
        <f>'LISTA DE PRECIOS '!$J$813</f>
        <v>4266.6479740793766</v>
      </c>
      <c r="G1216" s="352">
        <f t="shared" si="117"/>
        <v>12799.94392223813</v>
      </c>
      <c r="H1216" s="349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</row>
    <row r="1217" spans="1:26" ht="12.75" hidden="1" customHeight="1">
      <c r="A1217" s="1"/>
      <c r="B1217" s="347" t="str">
        <f>'LISTA DE PRECIOS '!$D$821</f>
        <v>SOMBRERETE 2 ALETAS CHAPA GALV 10"</v>
      </c>
      <c r="C1217" s="48" t="s">
        <v>43</v>
      </c>
      <c r="D1217" s="348">
        <v>1</v>
      </c>
      <c r="E1217" s="348">
        <f t="shared" si="116"/>
        <v>1</v>
      </c>
      <c r="F1217" s="348">
        <f>'LISTA DE PRECIOS '!$J$821</f>
        <v>2396.249595302123</v>
      </c>
      <c r="G1217" s="352">
        <f t="shared" si="117"/>
        <v>2396.249595302123</v>
      </c>
      <c r="H1217" s="350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</row>
    <row r="1218" spans="1:26" ht="12.75" hidden="1" customHeight="1">
      <c r="A1218" s="1"/>
      <c r="B1218" s="351"/>
      <c r="C1218" s="90"/>
      <c r="D1218" s="352"/>
      <c r="E1218" s="352"/>
      <c r="F1218" s="352"/>
      <c r="G1218" s="352"/>
      <c r="H1218" s="353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</row>
    <row r="1219" spans="1:26" ht="12.75" hidden="1" customHeight="1">
      <c r="A1219" s="1"/>
      <c r="B1219" s="354" t="s">
        <v>422</v>
      </c>
      <c r="C1219" s="355"/>
      <c r="D1219" s="356"/>
      <c r="E1219" s="356"/>
      <c r="F1219" s="356"/>
      <c r="G1219" s="357"/>
      <c r="H1219" s="358">
        <f>SUM(G1199:G1218)</f>
        <v>633400.1554714588</v>
      </c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</row>
    <row r="1220" spans="1:26" ht="12.75" hidden="1" customHeight="1">
      <c r="A1220" s="1"/>
      <c r="B1220" s="359"/>
      <c r="C1220" s="50"/>
      <c r="D1220" s="360"/>
      <c r="E1220" s="360"/>
      <c r="F1220" s="360"/>
      <c r="G1220" s="360"/>
      <c r="H1220" s="36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</row>
    <row r="1221" spans="1:26" ht="12.75" hidden="1" customHeight="1">
      <c r="A1221" s="1"/>
      <c r="B1221" s="409" t="s">
        <v>1450</v>
      </c>
      <c r="C1221" s="52" t="s">
        <v>424</v>
      </c>
      <c r="D1221" s="55">
        <v>12</v>
      </c>
      <c r="E1221" s="348">
        <f t="shared" ref="E1221:E1222" si="118">D1221*$G$1197</f>
        <v>12</v>
      </c>
      <c r="F1221" s="352">
        <f>'MANO DE OBRA'!$K$8</f>
        <v>1165.6790978787881</v>
      </c>
      <c r="G1221" s="352">
        <f t="shared" ref="G1221:G1222" si="119">E1221*F1221</f>
        <v>13988.149174545457</v>
      </c>
      <c r="H1221" s="364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</row>
    <row r="1222" spans="1:26" ht="12.75" hidden="1" customHeight="1">
      <c r="A1222" s="1"/>
      <c r="B1222" s="409" t="s">
        <v>1451</v>
      </c>
      <c r="C1222" s="52" t="s">
        <v>424</v>
      </c>
      <c r="D1222" s="55">
        <v>12</v>
      </c>
      <c r="E1222" s="348">
        <f t="shared" si="118"/>
        <v>12</v>
      </c>
      <c r="F1222" s="352">
        <f>'MANO DE OBRA'!$K$10</f>
        <v>942.27655587878792</v>
      </c>
      <c r="G1222" s="352">
        <f t="shared" si="119"/>
        <v>11307.318670545455</v>
      </c>
      <c r="H1222" s="364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</row>
    <row r="1223" spans="1:26" ht="12.75" hidden="1" customHeight="1">
      <c r="A1223" s="1"/>
      <c r="B1223" s="347"/>
      <c r="C1223" s="52"/>
      <c r="D1223" s="394"/>
      <c r="E1223" s="348"/>
      <c r="F1223" s="394"/>
      <c r="G1223" s="352"/>
      <c r="H1223" s="364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</row>
    <row r="1224" spans="1:26" ht="12.75" hidden="1" customHeight="1">
      <c r="A1224" s="1"/>
      <c r="B1224" s="390"/>
      <c r="C1224" s="52"/>
      <c r="D1224" s="394"/>
      <c r="E1224" s="348"/>
      <c r="F1224" s="394"/>
      <c r="G1224" s="352"/>
      <c r="H1224" s="365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</row>
    <row r="1225" spans="1:26" ht="12.75" hidden="1" customHeight="1">
      <c r="A1225" s="1"/>
      <c r="B1225" s="764" t="s">
        <v>425</v>
      </c>
      <c r="C1225" s="689"/>
      <c r="D1225" s="689"/>
      <c r="E1225" s="689"/>
      <c r="F1225" s="689"/>
      <c r="G1225" s="765"/>
      <c r="H1225" s="366">
        <f>SUM(G1221:G1224)</f>
        <v>25295.467845090912</v>
      </c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</row>
    <row r="1226" spans="1:26" ht="12.75" hidden="1" customHeight="1">
      <c r="A1226" s="1"/>
      <c r="B1226" s="766"/>
      <c r="C1226" s="692"/>
      <c r="D1226" s="692"/>
      <c r="E1226" s="692"/>
      <c r="F1226" s="692"/>
      <c r="G1226" s="692"/>
      <c r="H1226" s="700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</row>
    <row r="1227" spans="1:26" ht="12.75" hidden="1" customHeight="1">
      <c r="A1227" s="1"/>
      <c r="B1227" s="347" t="s">
        <v>426</v>
      </c>
      <c r="C1227" s="48"/>
      <c r="D1227" s="348"/>
      <c r="E1227" s="348"/>
      <c r="F1227" s="348"/>
      <c r="G1227" s="348"/>
      <c r="H1227" s="349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</row>
    <row r="1228" spans="1:26" ht="12.75" hidden="1" customHeight="1">
      <c r="A1228" s="1"/>
      <c r="B1228" s="347" t="s">
        <v>427</v>
      </c>
      <c r="C1228" s="48"/>
      <c r="D1228" s="348"/>
      <c r="E1228" s="348"/>
      <c r="F1228" s="348"/>
      <c r="G1228" s="348"/>
      <c r="H1228" s="349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</row>
    <row r="1229" spans="1:26" ht="12.75" hidden="1" customHeight="1">
      <c r="A1229" s="1"/>
      <c r="B1229" s="351" t="s">
        <v>428</v>
      </c>
      <c r="C1229" s="90"/>
      <c r="D1229" s="352"/>
      <c r="E1229" s="352"/>
      <c r="F1229" s="352"/>
      <c r="G1229" s="352"/>
      <c r="H1229" s="349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</row>
    <row r="1230" spans="1:26" ht="12.75" hidden="1" customHeight="1">
      <c r="A1230" s="1"/>
      <c r="B1230" s="368"/>
      <c r="C1230" s="355"/>
      <c r="D1230" s="355"/>
      <c r="E1230" s="355"/>
      <c r="F1230" s="355"/>
      <c r="G1230" s="369"/>
      <c r="H1230" s="358">
        <f>SUM(G1229)</f>
        <v>0</v>
      </c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</row>
    <row r="1231" spans="1:26" ht="12.75" hidden="1" customHeight="1">
      <c r="A1231" s="1"/>
      <c r="B1231" s="367"/>
      <c r="C1231" s="1"/>
      <c r="D1231" s="1"/>
      <c r="E1231" s="1"/>
      <c r="F1231" s="1"/>
      <c r="G1231" s="1"/>
      <c r="H1231" s="260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</row>
    <row r="1232" spans="1:26" ht="12.75" hidden="1" customHeight="1">
      <c r="A1232" s="1"/>
      <c r="B1232" s="370" t="s">
        <v>429</v>
      </c>
      <c r="C1232" s="355"/>
      <c r="D1232" s="355"/>
      <c r="E1232" s="355"/>
      <c r="F1232" s="355"/>
      <c r="G1232" s="369"/>
      <c r="H1232" s="371">
        <f>H1219+H1225+H1230</f>
        <v>658695.6233165497</v>
      </c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</row>
    <row r="1233" spans="1:26" ht="12.75" hidden="1" customHeight="1">
      <c r="A1233" s="1"/>
      <c r="B1233" s="367"/>
      <c r="C1233" s="1"/>
      <c r="D1233" s="1"/>
      <c r="E1233" s="1"/>
      <c r="F1233" s="1"/>
      <c r="G1233" s="1"/>
      <c r="H1233" s="372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</row>
    <row r="1234" spans="1:26" ht="12.75" hidden="1" customHeight="1">
      <c r="A1234" s="1"/>
      <c r="B1234" s="347" t="s">
        <v>349</v>
      </c>
      <c r="C1234" s="48"/>
      <c r="D1234" s="49">
        <f>'COEF.RESUMEN'!$H$5</f>
        <v>0.15</v>
      </c>
      <c r="E1234" s="48"/>
      <c r="F1234" s="48"/>
      <c r="G1234" s="48"/>
      <c r="H1234" s="350">
        <f>H1232*D1234</f>
        <v>98804.343497482449</v>
      </c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</row>
    <row r="1235" spans="1:26" ht="12.75" hidden="1" customHeight="1">
      <c r="A1235" s="1"/>
      <c r="B1235" s="373"/>
      <c r="C1235" s="48"/>
      <c r="D1235" s="49"/>
      <c r="E1235" s="48"/>
      <c r="F1235" s="48"/>
      <c r="G1235" s="48"/>
      <c r="H1235" s="374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</row>
    <row r="1236" spans="1:26" ht="12.75" hidden="1" customHeight="1">
      <c r="A1236" s="1"/>
      <c r="B1236" s="347"/>
      <c r="C1236" s="48"/>
      <c r="D1236" s="49"/>
      <c r="E1236" s="48"/>
      <c r="F1236" s="48"/>
      <c r="G1236" s="48"/>
      <c r="H1236" s="350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</row>
    <row r="1237" spans="1:26" ht="12.75" hidden="1" customHeight="1">
      <c r="A1237" s="1"/>
      <c r="B1237" s="347" t="s">
        <v>350</v>
      </c>
      <c r="C1237" s="48"/>
      <c r="D1237" s="49">
        <f>'COEF.RESUMEN'!$H$6</f>
        <v>0.1</v>
      </c>
      <c r="E1237" s="48"/>
      <c r="F1237" s="48"/>
      <c r="G1237" s="48"/>
      <c r="H1237" s="350">
        <f>H1232*D1237</f>
        <v>65869.562331654975</v>
      </c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</row>
    <row r="1238" spans="1:26" ht="12.75" hidden="1" customHeight="1">
      <c r="A1238" s="1"/>
      <c r="B1238" s="347"/>
      <c r="C1238" s="48"/>
      <c r="D1238" s="49"/>
      <c r="E1238" s="48"/>
      <c r="F1238" s="48"/>
      <c r="G1238" s="48"/>
      <c r="H1238" s="374">
        <f>H1232+H1234+H1237</f>
        <v>823369.52914568712</v>
      </c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</row>
    <row r="1239" spans="1:26" ht="12.75" hidden="1" customHeight="1">
      <c r="A1239" s="1"/>
      <c r="B1239" s="347" t="s">
        <v>430</v>
      </c>
      <c r="C1239" s="48"/>
      <c r="D1239" s="49">
        <f>'COEF.RESUMEN'!$H$8</f>
        <v>0.25</v>
      </c>
      <c r="E1239" s="48"/>
      <c r="F1239" s="48"/>
      <c r="G1239" s="48"/>
      <c r="H1239" s="350">
        <f>H1238*D1239</f>
        <v>205842.38228642178</v>
      </c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</row>
    <row r="1240" spans="1:26" ht="12.75" hidden="1" customHeight="1">
      <c r="A1240" s="1"/>
      <c r="B1240" s="347"/>
      <c r="C1240" s="48"/>
      <c r="D1240" s="48"/>
      <c r="E1240" s="48"/>
      <c r="F1240" s="48"/>
      <c r="G1240" s="48"/>
      <c r="H1240" s="375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</row>
    <row r="1241" spans="1:26" ht="12.75" hidden="1" customHeight="1">
      <c r="A1241" s="1"/>
      <c r="B1241" s="376" t="s">
        <v>431</v>
      </c>
      <c r="C1241" s="340"/>
      <c r="D1241" s="340"/>
      <c r="E1241" s="340"/>
      <c r="F1241" s="340"/>
      <c r="G1241" s="377"/>
      <c r="H1241" s="371">
        <f>H1238+H1239</f>
        <v>1029211.9114321088</v>
      </c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</row>
    <row r="1242" spans="1:26" ht="12.75" hidden="1" customHeight="1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</row>
    <row r="1243" spans="1:26" ht="27" hidden="1" customHeight="1">
      <c r="A1243" s="1"/>
      <c r="B1243" s="708" t="s">
        <v>2222</v>
      </c>
      <c r="C1243" s="687"/>
      <c r="D1243" s="762" t="s">
        <v>2223</v>
      </c>
      <c r="E1243" s="687"/>
      <c r="F1243" s="387" t="s">
        <v>43</v>
      </c>
      <c r="G1243" s="763">
        <v>1</v>
      </c>
      <c r="H1243" s="687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</row>
    <row r="1244" spans="1:26" ht="12.75" hidden="1" customHeight="1">
      <c r="A1244" s="1"/>
      <c r="B1244" s="342" t="s">
        <v>416</v>
      </c>
      <c r="C1244" s="343" t="s">
        <v>16</v>
      </c>
      <c r="D1244" s="342" t="s">
        <v>417</v>
      </c>
      <c r="E1244" s="342" t="s">
        <v>418</v>
      </c>
      <c r="F1244" s="342" t="s">
        <v>419</v>
      </c>
      <c r="G1244" s="342" t="s">
        <v>420</v>
      </c>
      <c r="H1244" s="342" t="s">
        <v>421</v>
      </c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</row>
    <row r="1245" spans="1:26" ht="20.25" hidden="1" customHeight="1">
      <c r="A1245" s="1"/>
      <c r="B1245" s="378" t="str">
        <f>'LISTA DE PRECIOS '!D1996</f>
        <v>TERMOSTATO DE AMBIENTE PEISA - DIGITAL</v>
      </c>
      <c r="C1245" s="160" t="s">
        <v>43</v>
      </c>
      <c r="D1245" s="345">
        <v>1</v>
      </c>
      <c r="E1245" s="348">
        <f>D1245*$G$1243</f>
        <v>1</v>
      </c>
      <c r="F1245" s="345">
        <f>'LISTA DE PRECIOS '!J1996</f>
        <v>9450.4516674147835</v>
      </c>
      <c r="G1245" s="352">
        <f>E1245*F1245</f>
        <v>9450.4516674147835</v>
      </c>
      <c r="H1245" s="346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</row>
    <row r="1246" spans="1:26" ht="12.75" hidden="1" customHeight="1">
      <c r="A1246" s="1"/>
      <c r="B1246" s="396"/>
      <c r="C1246" s="48"/>
      <c r="D1246" s="222"/>
      <c r="E1246" s="348"/>
      <c r="F1246" s="348"/>
      <c r="G1246" s="352"/>
      <c r="H1246" s="349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</row>
    <row r="1247" spans="1:26" ht="12.75" hidden="1" customHeight="1">
      <c r="A1247" s="1"/>
      <c r="B1247" s="347"/>
      <c r="C1247" s="48"/>
      <c r="D1247" s="348"/>
      <c r="E1247" s="348"/>
      <c r="F1247" s="348"/>
      <c r="G1247" s="352"/>
      <c r="H1247" s="349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</row>
    <row r="1248" spans="1:26" ht="12.75" hidden="1" customHeight="1">
      <c r="A1248" s="1"/>
      <c r="B1248" s="347"/>
      <c r="C1248" s="48"/>
      <c r="D1248" s="348"/>
      <c r="E1248" s="348"/>
      <c r="F1248" s="348"/>
      <c r="G1248" s="352"/>
      <c r="H1248" s="349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</row>
    <row r="1249" spans="1:26" ht="12.75" hidden="1" customHeight="1">
      <c r="A1249" s="1"/>
      <c r="B1249" s="347"/>
      <c r="C1249" s="48"/>
      <c r="D1249" s="348"/>
      <c r="E1249" s="348"/>
      <c r="F1249" s="348"/>
      <c r="G1249" s="352"/>
      <c r="H1249" s="349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</row>
    <row r="1250" spans="1:26" ht="12.75" hidden="1" customHeight="1">
      <c r="A1250" s="1"/>
      <c r="B1250" s="347"/>
      <c r="C1250" s="48"/>
      <c r="D1250" s="348"/>
      <c r="E1250" s="348"/>
      <c r="F1250" s="348"/>
      <c r="G1250" s="352"/>
      <c r="H1250" s="349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</row>
    <row r="1251" spans="1:26" ht="12.75" hidden="1" customHeight="1">
      <c r="A1251" s="1"/>
      <c r="B1251" s="396"/>
      <c r="C1251" s="48"/>
      <c r="D1251" s="348"/>
      <c r="E1251" s="348"/>
      <c r="F1251" s="348"/>
      <c r="G1251" s="352"/>
      <c r="H1251" s="349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</row>
    <row r="1252" spans="1:26" ht="12.75" hidden="1" customHeight="1">
      <c r="A1252" s="1"/>
      <c r="B1252" s="354" t="s">
        <v>422</v>
      </c>
      <c r="C1252" s="355"/>
      <c r="D1252" s="356"/>
      <c r="E1252" s="356"/>
      <c r="F1252" s="356"/>
      <c r="G1252" s="357"/>
      <c r="H1252" s="358">
        <f>SUM(G1245:G1251)</f>
        <v>9450.4516674147835</v>
      </c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</row>
    <row r="1253" spans="1:26" ht="12.75" hidden="1" customHeight="1">
      <c r="A1253" s="1"/>
      <c r="B1253" s="359"/>
      <c r="C1253" s="50"/>
      <c r="D1253" s="360"/>
      <c r="E1253" s="360"/>
      <c r="F1253" s="360"/>
      <c r="G1253" s="360"/>
      <c r="H1253" s="36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</row>
    <row r="1254" spans="1:26" ht="12.75" hidden="1" customHeight="1">
      <c r="A1254" s="1"/>
      <c r="B1254" s="409" t="s">
        <v>1450</v>
      </c>
      <c r="C1254" s="52" t="s">
        <v>424</v>
      </c>
      <c r="D1254" s="55">
        <v>1.5</v>
      </c>
      <c r="E1254" s="348">
        <f t="shared" ref="E1254:E1255" si="120">D1254*$G$1243</f>
        <v>1.5</v>
      </c>
      <c r="F1254" s="352">
        <f>'MANO DE OBRA'!$K$8</f>
        <v>1165.6790978787881</v>
      </c>
      <c r="G1254" s="352">
        <f t="shared" ref="G1254:G1255" si="121">E1254*F1254</f>
        <v>1748.5186468181821</v>
      </c>
      <c r="H1254" s="364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</row>
    <row r="1255" spans="1:26" ht="12.75" hidden="1" customHeight="1">
      <c r="A1255" s="1"/>
      <c r="B1255" s="409" t="s">
        <v>1451</v>
      </c>
      <c r="C1255" s="52" t="s">
        <v>424</v>
      </c>
      <c r="D1255" s="55">
        <v>0.75</v>
      </c>
      <c r="E1255" s="348">
        <f t="shared" si="120"/>
        <v>0.75</v>
      </c>
      <c r="F1255" s="352">
        <f>'MANO DE OBRA'!$K$10</f>
        <v>942.27655587878792</v>
      </c>
      <c r="G1255" s="352">
        <f t="shared" si="121"/>
        <v>706.70741690909097</v>
      </c>
      <c r="H1255" s="364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</row>
    <row r="1256" spans="1:26" ht="12.75" hidden="1" customHeight="1">
      <c r="A1256" s="1"/>
      <c r="B1256" s="347"/>
      <c r="C1256" s="52"/>
      <c r="D1256" s="394"/>
      <c r="E1256" s="348"/>
      <c r="F1256" s="394"/>
      <c r="G1256" s="352"/>
      <c r="H1256" s="364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</row>
    <row r="1257" spans="1:26" ht="12.75" hidden="1" customHeight="1">
      <c r="A1257" s="1"/>
      <c r="B1257" s="390"/>
      <c r="C1257" s="52"/>
      <c r="D1257" s="394"/>
      <c r="E1257" s="348"/>
      <c r="F1257" s="394"/>
      <c r="G1257" s="352"/>
      <c r="H1257" s="365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</row>
    <row r="1258" spans="1:26" ht="12.75" hidden="1" customHeight="1">
      <c r="A1258" s="1"/>
      <c r="B1258" s="764" t="s">
        <v>425</v>
      </c>
      <c r="C1258" s="689"/>
      <c r="D1258" s="689"/>
      <c r="E1258" s="689"/>
      <c r="F1258" s="689"/>
      <c r="G1258" s="765"/>
      <c r="H1258" s="366">
        <f>SUM(G1254:G1257)</f>
        <v>2455.226063727273</v>
      </c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</row>
    <row r="1259" spans="1:26" ht="12.75" hidden="1" customHeight="1">
      <c r="A1259" s="1"/>
      <c r="B1259" s="766"/>
      <c r="C1259" s="692"/>
      <c r="D1259" s="692"/>
      <c r="E1259" s="692"/>
      <c r="F1259" s="692"/>
      <c r="G1259" s="692"/>
      <c r="H1259" s="700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</row>
    <row r="1260" spans="1:26" ht="12.75" hidden="1" customHeight="1">
      <c r="A1260" s="1"/>
      <c r="B1260" s="347" t="s">
        <v>426</v>
      </c>
      <c r="C1260" s="48"/>
      <c r="D1260" s="348"/>
      <c r="E1260" s="348"/>
      <c r="F1260" s="348"/>
      <c r="G1260" s="348"/>
      <c r="H1260" s="349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</row>
    <row r="1261" spans="1:26" ht="12.75" hidden="1" customHeight="1">
      <c r="A1261" s="1"/>
      <c r="B1261" s="347" t="s">
        <v>427</v>
      </c>
      <c r="C1261" s="48"/>
      <c r="D1261" s="348"/>
      <c r="E1261" s="348"/>
      <c r="F1261" s="348"/>
      <c r="G1261" s="348"/>
      <c r="H1261" s="349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</row>
    <row r="1262" spans="1:26" ht="12.75" hidden="1" customHeight="1">
      <c r="A1262" s="1"/>
      <c r="B1262" s="351" t="s">
        <v>428</v>
      </c>
      <c r="C1262" s="90"/>
      <c r="D1262" s="352"/>
      <c r="E1262" s="352"/>
      <c r="F1262" s="352"/>
      <c r="G1262" s="352"/>
      <c r="H1262" s="349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</row>
    <row r="1263" spans="1:26" ht="12.75" hidden="1" customHeight="1">
      <c r="A1263" s="1"/>
      <c r="B1263" s="368"/>
      <c r="C1263" s="355"/>
      <c r="D1263" s="355"/>
      <c r="E1263" s="355"/>
      <c r="F1263" s="355"/>
      <c r="G1263" s="369"/>
      <c r="H1263" s="358">
        <f>SUM(G1262)</f>
        <v>0</v>
      </c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</row>
    <row r="1264" spans="1:26" ht="12.75" hidden="1" customHeight="1">
      <c r="A1264" s="1"/>
      <c r="B1264" s="367"/>
      <c r="C1264" s="1"/>
      <c r="D1264" s="1"/>
      <c r="E1264" s="1"/>
      <c r="F1264" s="1"/>
      <c r="G1264" s="1"/>
      <c r="H1264" s="260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</row>
    <row r="1265" spans="1:26" ht="12.75" hidden="1" customHeight="1">
      <c r="A1265" s="1"/>
      <c r="B1265" s="370" t="s">
        <v>429</v>
      </c>
      <c r="C1265" s="355"/>
      <c r="D1265" s="355"/>
      <c r="E1265" s="355"/>
      <c r="F1265" s="355"/>
      <c r="G1265" s="369"/>
      <c r="H1265" s="371">
        <f>H1252+H1258+H1263</f>
        <v>11905.677731142056</v>
      </c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</row>
    <row r="1266" spans="1:26" ht="12.75" hidden="1" customHeight="1">
      <c r="A1266" s="1"/>
      <c r="B1266" s="367"/>
      <c r="C1266" s="1"/>
      <c r="D1266" s="1"/>
      <c r="E1266" s="1"/>
      <c r="F1266" s="1"/>
      <c r="G1266" s="1"/>
      <c r="H1266" s="372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</row>
    <row r="1267" spans="1:26" ht="12.75" hidden="1" customHeight="1">
      <c r="A1267" s="1"/>
      <c r="B1267" s="347" t="s">
        <v>349</v>
      </c>
      <c r="C1267" s="48"/>
      <c r="D1267" s="49">
        <f>'COEF.RESUMEN'!$H$5</f>
        <v>0.15</v>
      </c>
      <c r="E1267" s="48"/>
      <c r="F1267" s="48"/>
      <c r="G1267" s="48"/>
      <c r="H1267" s="350">
        <f>H1265*D1267</f>
        <v>1785.8516596713082</v>
      </c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</row>
    <row r="1268" spans="1:26" ht="12.75" hidden="1" customHeight="1">
      <c r="A1268" s="1"/>
      <c r="B1268" s="373"/>
      <c r="C1268" s="48"/>
      <c r="D1268" s="49"/>
      <c r="E1268" s="48"/>
      <c r="F1268" s="48"/>
      <c r="G1268" s="48"/>
      <c r="H1268" s="374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</row>
    <row r="1269" spans="1:26" ht="12.75" hidden="1" customHeight="1">
      <c r="A1269" s="1"/>
      <c r="B1269" s="347"/>
      <c r="C1269" s="48"/>
      <c r="D1269" s="49"/>
      <c r="E1269" s="48"/>
      <c r="F1269" s="48"/>
      <c r="G1269" s="48"/>
      <c r="H1269" s="350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</row>
    <row r="1270" spans="1:26" ht="12.75" hidden="1" customHeight="1">
      <c r="A1270" s="1"/>
      <c r="B1270" s="347" t="s">
        <v>350</v>
      </c>
      <c r="C1270" s="48"/>
      <c r="D1270" s="49">
        <f>'COEF.RESUMEN'!$H$6</f>
        <v>0.1</v>
      </c>
      <c r="E1270" s="48"/>
      <c r="F1270" s="48"/>
      <c r="G1270" s="48"/>
      <c r="H1270" s="350">
        <f>H1265*D1270</f>
        <v>1190.5677731142057</v>
      </c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</row>
    <row r="1271" spans="1:26" ht="12.75" hidden="1" customHeight="1">
      <c r="A1271" s="1"/>
      <c r="B1271" s="347"/>
      <c r="C1271" s="48"/>
      <c r="D1271" s="49"/>
      <c r="E1271" s="48"/>
      <c r="F1271" s="48"/>
      <c r="G1271" s="48"/>
      <c r="H1271" s="374">
        <f>H1265+H1267+H1270</f>
        <v>14882.09716392757</v>
      </c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</row>
    <row r="1272" spans="1:26" ht="12.75" hidden="1" customHeight="1">
      <c r="A1272" s="1"/>
      <c r="B1272" s="347" t="s">
        <v>430</v>
      </c>
      <c r="C1272" s="48"/>
      <c r="D1272" s="49">
        <f>'COEF.RESUMEN'!$H$8</f>
        <v>0.25</v>
      </c>
      <c r="E1272" s="48"/>
      <c r="F1272" s="48"/>
      <c r="G1272" s="48"/>
      <c r="H1272" s="350">
        <f>H1271*D1272</f>
        <v>3720.5242909818926</v>
      </c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</row>
    <row r="1273" spans="1:26" ht="12.75" hidden="1" customHeight="1">
      <c r="A1273" s="1"/>
      <c r="B1273" s="347"/>
      <c r="C1273" s="48"/>
      <c r="D1273" s="48"/>
      <c r="E1273" s="48"/>
      <c r="F1273" s="48"/>
      <c r="G1273" s="48"/>
      <c r="H1273" s="375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</row>
    <row r="1274" spans="1:26" ht="12.75" hidden="1" customHeight="1">
      <c r="A1274" s="1"/>
      <c r="B1274" s="376" t="s">
        <v>431</v>
      </c>
      <c r="C1274" s="340"/>
      <c r="D1274" s="340"/>
      <c r="E1274" s="340"/>
      <c r="F1274" s="340"/>
      <c r="G1274" s="377"/>
      <c r="H1274" s="371">
        <f>H1271+H1272</f>
        <v>18602.621454909462</v>
      </c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</row>
    <row r="1275" spans="1:26" ht="12.75" hidden="1" customHeight="1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</row>
    <row r="1276" spans="1:26" ht="19.5" hidden="1" customHeight="1">
      <c r="A1276" s="1"/>
      <c r="B1276" s="708" t="s">
        <v>2224</v>
      </c>
      <c r="C1276" s="687"/>
      <c r="D1276" s="762" t="s">
        <v>2225</v>
      </c>
      <c r="E1276" s="687"/>
      <c r="F1276" s="387" t="s">
        <v>29</v>
      </c>
      <c r="G1276" s="763">
        <v>1</v>
      </c>
      <c r="H1276" s="687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</row>
    <row r="1277" spans="1:26" ht="12.75" hidden="1" customHeight="1">
      <c r="A1277" s="1"/>
      <c r="B1277" s="342" t="s">
        <v>416</v>
      </c>
      <c r="C1277" s="343" t="s">
        <v>16</v>
      </c>
      <c r="D1277" s="342" t="s">
        <v>417</v>
      </c>
      <c r="E1277" s="342" t="s">
        <v>418</v>
      </c>
      <c r="F1277" s="342" t="s">
        <v>419</v>
      </c>
      <c r="G1277" s="342" t="s">
        <v>420</v>
      </c>
      <c r="H1277" s="342" t="s">
        <v>421</v>
      </c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</row>
    <row r="1278" spans="1:26" ht="12.75" hidden="1" customHeight="1">
      <c r="A1278" s="1"/>
      <c r="B1278" s="378" t="str">
        <f>'LISTA DE PRECIOS '!$D$1914</f>
        <v>Caño PPTF ALU 1/2"</v>
      </c>
      <c r="C1278" s="160" t="s">
        <v>29</v>
      </c>
      <c r="D1278" s="345">
        <v>1</v>
      </c>
      <c r="E1278" s="348">
        <f t="shared" ref="E1278:E1279" si="122">D1278*$G$1276</f>
        <v>1</v>
      </c>
      <c r="F1278" s="345">
        <f>'LISTA DE PRECIOS '!$J$1914</f>
        <v>470.91663254350698</v>
      </c>
      <c r="G1278" s="352">
        <f t="shared" ref="G1278:G1279" si="123">E1278*F1278</f>
        <v>470.91663254350698</v>
      </c>
      <c r="H1278" s="346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</row>
    <row r="1279" spans="1:26" ht="12.75" hidden="1" customHeight="1">
      <c r="A1279" s="1"/>
      <c r="B1279" s="396" t="str">
        <f>'LISTA DE PRECIOS '!$D$1961</f>
        <v xml:space="preserve">Vaina covertor ALU 1/2" </v>
      </c>
      <c r="C1279" s="48" t="s">
        <v>29</v>
      </c>
      <c r="D1279" s="222">
        <v>1</v>
      </c>
      <c r="E1279" s="348">
        <f t="shared" si="122"/>
        <v>1</v>
      </c>
      <c r="F1279" s="348">
        <f>'LISTA DE PRECIOS '!$J$1961</f>
        <v>74.156246613934343</v>
      </c>
      <c r="G1279" s="352">
        <f t="shared" si="123"/>
        <v>74.156246613934343</v>
      </c>
      <c r="H1279" s="349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</row>
    <row r="1280" spans="1:26" ht="12.75" hidden="1" customHeight="1">
      <c r="A1280" s="1"/>
      <c r="B1280" s="347"/>
      <c r="C1280" s="48"/>
      <c r="D1280" s="348"/>
      <c r="E1280" s="348"/>
      <c r="F1280" s="348"/>
      <c r="G1280" s="352"/>
      <c r="H1280" s="349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</row>
    <row r="1281" spans="1:26" ht="12.75" hidden="1" customHeight="1">
      <c r="A1281" s="1"/>
      <c r="B1281" s="347"/>
      <c r="C1281" s="48"/>
      <c r="D1281" s="348"/>
      <c r="E1281" s="348"/>
      <c r="F1281" s="348"/>
      <c r="G1281" s="352"/>
      <c r="H1281" s="349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</row>
    <row r="1282" spans="1:26" ht="12.75" hidden="1" customHeight="1">
      <c r="A1282" s="1"/>
      <c r="B1282" s="347"/>
      <c r="C1282" s="48"/>
      <c r="D1282" s="348"/>
      <c r="E1282" s="348"/>
      <c r="F1282" s="348"/>
      <c r="G1282" s="352"/>
      <c r="H1282" s="349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</row>
    <row r="1283" spans="1:26" ht="12.75" hidden="1" customHeight="1">
      <c r="A1283" s="1"/>
      <c r="B1283" s="347"/>
      <c r="C1283" s="48"/>
      <c r="D1283" s="348"/>
      <c r="E1283" s="348"/>
      <c r="F1283" s="348"/>
      <c r="G1283" s="352"/>
      <c r="H1283" s="349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</row>
    <row r="1284" spans="1:26" ht="12.75" hidden="1" customHeight="1">
      <c r="A1284" s="1"/>
      <c r="B1284" s="396"/>
      <c r="C1284" s="48"/>
      <c r="D1284" s="348"/>
      <c r="E1284" s="348"/>
      <c r="F1284" s="348"/>
      <c r="G1284" s="352"/>
      <c r="H1284" s="349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</row>
    <row r="1285" spans="1:26" ht="12.75" hidden="1" customHeight="1">
      <c r="A1285" s="1"/>
      <c r="B1285" s="354" t="s">
        <v>422</v>
      </c>
      <c r="C1285" s="355"/>
      <c r="D1285" s="356"/>
      <c r="E1285" s="356"/>
      <c r="F1285" s="356"/>
      <c r="G1285" s="357"/>
      <c r="H1285" s="358">
        <f>SUM(G1278:G1284)</f>
        <v>545.07287915744132</v>
      </c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</row>
    <row r="1286" spans="1:26" ht="12.75" hidden="1" customHeight="1">
      <c r="A1286" s="1"/>
      <c r="B1286" s="359"/>
      <c r="C1286" s="50"/>
      <c r="D1286" s="360"/>
      <c r="E1286" s="360"/>
      <c r="F1286" s="360"/>
      <c r="G1286" s="360"/>
      <c r="H1286" s="36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</row>
    <row r="1287" spans="1:26" ht="12.75" hidden="1" customHeight="1">
      <c r="A1287" s="1"/>
      <c r="B1287" s="409" t="s">
        <v>1450</v>
      </c>
      <c r="C1287" s="52" t="s">
        <v>424</v>
      </c>
      <c r="D1287" s="55">
        <v>0.15</v>
      </c>
      <c r="E1287" s="348">
        <f t="shared" ref="E1287:E1290" si="124">D1287*$G$1276</f>
        <v>0.15</v>
      </c>
      <c r="F1287" s="352">
        <f>'MANO DE OBRA'!$K$8</f>
        <v>1165.6790978787881</v>
      </c>
      <c r="G1287" s="352">
        <f t="shared" ref="G1287:G1290" si="125">E1287*F1287</f>
        <v>174.8518646818182</v>
      </c>
      <c r="H1287" s="364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</row>
    <row r="1288" spans="1:26" ht="12.75" hidden="1" customHeight="1">
      <c r="A1288" s="1"/>
      <c r="B1288" s="409" t="s">
        <v>1451</v>
      </c>
      <c r="C1288" s="52" t="s">
        <v>424</v>
      </c>
      <c r="D1288" s="55">
        <v>0.15</v>
      </c>
      <c r="E1288" s="348">
        <f t="shared" si="124"/>
        <v>0.15</v>
      </c>
      <c r="F1288" s="352">
        <f>'MANO DE OBRA'!$K$10</f>
        <v>942.27655587878792</v>
      </c>
      <c r="G1288" s="352">
        <f t="shared" si="125"/>
        <v>141.34148338181819</v>
      </c>
      <c r="H1288" s="364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</row>
    <row r="1289" spans="1:26" ht="12.75" hidden="1" customHeight="1">
      <c r="A1289" s="1"/>
      <c r="B1289" s="347" t="s">
        <v>439</v>
      </c>
      <c r="C1289" s="52" t="s">
        <v>424</v>
      </c>
      <c r="D1289" s="394">
        <v>0.04</v>
      </c>
      <c r="E1289" s="348">
        <f t="shared" si="124"/>
        <v>0.04</v>
      </c>
      <c r="F1289" s="394">
        <f>'MANO DE OBRA'!$K$9</f>
        <v>1011.539859878788</v>
      </c>
      <c r="G1289" s="352">
        <f t="shared" si="125"/>
        <v>40.461594395151522</v>
      </c>
      <c r="H1289" s="364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</row>
    <row r="1290" spans="1:26" ht="12.75" hidden="1" customHeight="1">
      <c r="A1290" s="1"/>
      <c r="B1290" s="390" t="s">
        <v>661</v>
      </c>
      <c r="C1290" s="52" t="s">
        <v>424</v>
      </c>
      <c r="D1290" s="394">
        <v>0.1</v>
      </c>
      <c r="E1290" s="348">
        <f t="shared" si="124"/>
        <v>0.1</v>
      </c>
      <c r="F1290" s="394">
        <f>'MANO DE OBRA'!$K$11</f>
        <v>875.15514987878794</v>
      </c>
      <c r="G1290" s="352">
        <f t="shared" si="125"/>
        <v>87.515514987878802</v>
      </c>
      <c r="H1290" s="365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</row>
    <row r="1291" spans="1:26" ht="12.75" hidden="1" customHeight="1">
      <c r="A1291" s="1"/>
      <c r="B1291" s="764" t="s">
        <v>425</v>
      </c>
      <c r="C1291" s="689"/>
      <c r="D1291" s="689"/>
      <c r="E1291" s="689"/>
      <c r="F1291" s="689"/>
      <c r="G1291" s="765"/>
      <c r="H1291" s="366">
        <f>SUM(G1287:G1290)</f>
        <v>444.17045744666672</v>
      </c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</row>
    <row r="1292" spans="1:26" ht="12.75" hidden="1" customHeight="1">
      <c r="A1292" s="1"/>
      <c r="B1292" s="766"/>
      <c r="C1292" s="692"/>
      <c r="D1292" s="692"/>
      <c r="E1292" s="692"/>
      <c r="F1292" s="692"/>
      <c r="G1292" s="692"/>
      <c r="H1292" s="700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</row>
    <row r="1293" spans="1:26" ht="12.75" hidden="1" customHeight="1">
      <c r="A1293" s="1"/>
      <c r="B1293" s="347" t="s">
        <v>426</v>
      </c>
      <c r="C1293" s="48"/>
      <c r="D1293" s="348"/>
      <c r="E1293" s="348"/>
      <c r="F1293" s="348"/>
      <c r="G1293" s="348"/>
      <c r="H1293" s="349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</row>
    <row r="1294" spans="1:26" ht="12.75" hidden="1" customHeight="1">
      <c r="A1294" s="1"/>
      <c r="B1294" s="347" t="s">
        <v>427</v>
      </c>
      <c r="C1294" s="48"/>
      <c r="D1294" s="348"/>
      <c r="E1294" s="348"/>
      <c r="F1294" s="348"/>
      <c r="G1294" s="348"/>
      <c r="H1294" s="349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</row>
    <row r="1295" spans="1:26" ht="12.75" hidden="1" customHeight="1">
      <c r="A1295" s="1"/>
      <c r="B1295" s="351" t="s">
        <v>428</v>
      </c>
      <c r="C1295" s="90"/>
      <c r="D1295" s="352"/>
      <c r="E1295" s="352"/>
      <c r="F1295" s="352"/>
      <c r="G1295" s="352"/>
      <c r="H1295" s="349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</row>
    <row r="1296" spans="1:26" ht="12.75" hidden="1" customHeight="1">
      <c r="A1296" s="1"/>
      <c r="B1296" s="368"/>
      <c r="C1296" s="355"/>
      <c r="D1296" s="355"/>
      <c r="E1296" s="355"/>
      <c r="F1296" s="355"/>
      <c r="G1296" s="369"/>
      <c r="H1296" s="358">
        <f>SUM(G1295)</f>
        <v>0</v>
      </c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</row>
    <row r="1297" spans="1:26" ht="12.75" hidden="1" customHeight="1">
      <c r="A1297" s="1"/>
      <c r="B1297" s="367"/>
      <c r="C1297" s="1"/>
      <c r="D1297" s="1"/>
      <c r="E1297" s="1"/>
      <c r="F1297" s="1"/>
      <c r="G1297" s="1"/>
      <c r="H1297" s="260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</row>
    <row r="1298" spans="1:26" ht="12.75" hidden="1" customHeight="1">
      <c r="A1298" s="1"/>
      <c r="B1298" s="370" t="s">
        <v>429</v>
      </c>
      <c r="C1298" s="355"/>
      <c r="D1298" s="355"/>
      <c r="E1298" s="355"/>
      <c r="F1298" s="355"/>
      <c r="G1298" s="369"/>
      <c r="H1298" s="371">
        <f>H1285+H1291+H1296</f>
        <v>989.24333660410798</v>
      </c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</row>
    <row r="1299" spans="1:26" ht="12.75" hidden="1" customHeight="1">
      <c r="A1299" s="1"/>
      <c r="B1299" s="367"/>
      <c r="C1299" s="1"/>
      <c r="D1299" s="1"/>
      <c r="E1299" s="1"/>
      <c r="F1299" s="1"/>
      <c r="G1299" s="1"/>
      <c r="H1299" s="372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</row>
    <row r="1300" spans="1:26" ht="12.75" hidden="1" customHeight="1">
      <c r="A1300" s="1"/>
      <c r="B1300" s="347" t="s">
        <v>349</v>
      </c>
      <c r="C1300" s="48"/>
      <c r="D1300" s="49">
        <f>'COEF.RESUMEN'!$H$5</f>
        <v>0.15</v>
      </c>
      <c r="E1300" s="48"/>
      <c r="F1300" s="48"/>
      <c r="G1300" s="48"/>
      <c r="H1300" s="350">
        <f>H1298*D1300</f>
        <v>148.38650049061619</v>
      </c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</row>
    <row r="1301" spans="1:26" ht="12.75" hidden="1" customHeight="1">
      <c r="A1301" s="1"/>
      <c r="B1301" s="373"/>
      <c r="C1301" s="48"/>
      <c r="D1301" s="49"/>
      <c r="E1301" s="48"/>
      <c r="F1301" s="48"/>
      <c r="G1301" s="48"/>
      <c r="H1301" s="374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</row>
    <row r="1302" spans="1:26" ht="12.75" hidden="1" customHeight="1">
      <c r="A1302" s="1"/>
      <c r="B1302" s="347"/>
      <c r="C1302" s="48"/>
      <c r="D1302" s="49"/>
      <c r="E1302" s="48"/>
      <c r="F1302" s="48"/>
      <c r="G1302" s="48"/>
      <c r="H1302" s="350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</row>
    <row r="1303" spans="1:26" ht="12.75" hidden="1" customHeight="1">
      <c r="A1303" s="1"/>
      <c r="B1303" s="347" t="s">
        <v>350</v>
      </c>
      <c r="C1303" s="48"/>
      <c r="D1303" s="49">
        <f>'COEF.RESUMEN'!$H$6</f>
        <v>0.1</v>
      </c>
      <c r="E1303" s="48"/>
      <c r="F1303" s="48"/>
      <c r="G1303" s="48"/>
      <c r="H1303" s="350">
        <f>H1298*D1303</f>
        <v>98.924333660410809</v>
      </c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</row>
    <row r="1304" spans="1:26" ht="12.75" hidden="1" customHeight="1">
      <c r="A1304" s="1"/>
      <c r="B1304" s="347"/>
      <c r="C1304" s="48"/>
      <c r="D1304" s="49"/>
      <c r="E1304" s="48"/>
      <c r="F1304" s="48"/>
      <c r="G1304" s="48"/>
      <c r="H1304" s="374">
        <f>H1298+H1300+H1303</f>
        <v>1236.5541707551351</v>
      </c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</row>
    <row r="1305" spans="1:26" ht="12.75" hidden="1" customHeight="1">
      <c r="A1305" s="1"/>
      <c r="B1305" s="347" t="s">
        <v>430</v>
      </c>
      <c r="C1305" s="48"/>
      <c r="D1305" s="49">
        <f>'COEF.RESUMEN'!$H$8</f>
        <v>0.25</v>
      </c>
      <c r="E1305" s="48"/>
      <c r="F1305" s="48"/>
      <c r="G1305" s="48"/>
      <c r="H1305" s="350">
        <f>H1304*D1305</f>
        <v>309.13854268878379</v>
      </c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</row>
    <row r="1306" spans="1:26" ht="12.75" hidden="1" customHeight="1">
      <c r="A1306" s="1"/>
      <c r="B1306" s="347"/>
      <c r="C1306" s="48"/>
      <c r="D1306" s="48"/>
      <c r="E1306" s="48"/>
      <c r="F1306" s="48"/>
      <c r="G1306" s="48"/>
      <c r="H1306" s="375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</row>
    <row r="1307" spans="1:26" ht="12.75" hidden="1" customHeight="1">
      <c r="A1307" s="1"/>
      <c r="B1307" s="376" t="s">
        <v>431</v>
      </c>
      <c r="C1307" s="340"/>
      <c r="D1307" s="340"/>
      <c r="E1307" s="340"/>
      <c r="F1307" s="340"/>
      <c r="G1307" s="377"/>
      <c r="H1307" s="371">
        <f>H1304+H1305</f>
        <v>1545.6927134439188</v>
      </c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</row>
    <row r="1308" spans="1:26" ht="12.75" hidden="1" customHeight="1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</row>
    <row r="1309" spans="1:26" ht="12.75" hidden="1" customHeight="1">
      <c r="A1309" s="1"/>
      <c r="B1309" s="708" t="s">
        <v>2226</v>
      </c>
      <c r="C1309" s="687"/>
      <c r="D1309" s="762" t="s">
        <v>2227</v>
      </c>
      <c r="E1309" s="687"/>
      <c r="F1309" s="387" t="s">
        <v>29</v>
      </c>
      <c r="G1309" s="763">
        <v>1</v>
      </c>
      <c r="H1309" s="687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</row>
    <row r="1310" spans="1:26" ht="12.75" hidden="1" customHeight="1">
      <c r="A1310" s="1"/>
      <c r="B1310" s="342" t="s">
        <v>416</v>
      </c>
      <c r="C1310" s="343" t="s">
        <v>16</v>
      </c>
      <c r="D1310" s="342" t="s">
        <v>417</v>
      </c>
      <c r="E1310" s="342" t="s">
        <v>418</v>
      </c>
      <c r="F1310" s="342" t="s">
        <v>419</v>
      </c>
      <c r="G1310" s="342" t="s">
        <v>420</v>
      </c>
      <c r="H1310" s="342" t="s">
        <v>421</v>
      </c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</row>
    <row r="1311" spans="1:26" ht="12.75" hidden="1" customHeight="1">
      <c r="A1311" s="1"/>
      <c r="B1311" s="378" t="str">
        <f>'LISTA DE PRECIOS '!$D$1915</f>
        <v>Caño PPTF ALU 3/4"</v>
      </c>
      <c r="C1311" s="160" t="s">
        <v>29</v>
      </c>
      <c r="D1311" s="345">
        <v>1</v>
      </c>
      <c r="E1311" s="348">
        <f t="shared" ref="E1311:E1312" si="126">D1311*$G$1309</f>
        <v>1</v>
      </c>
      <c r="F1311" s="345">
        <f>'LISTA DE PRECIOS '!$J$1915</f>
        <v>699.75079617238021</v>
      </c>
      <c r="G1311" s="352">
        <f t="shared" ref="G1311:G1312" si="127">E1311*F1311</f>
        <v>699.75079617238021</v>
      </c>
      <c r="H1311" s="346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</row>
    <row r="1312" spans="1:26" ht="12.75" hidden="1" customHeight="1">
      <c r="A1312" s="1"/>
      <c r="B1312" s="396" t="str">
        <f>'LISTA DE PRECIOS '!$D$1962</f>
        <v>Vaina covertor ALU 3/4"</v>
      </c>
      <c r="C1312" s="48" t="s">
        <v>29</v>
      </c>
      <c r="D1312" s="222">
        <v>1</v>
      </c>
      <c r="E1312" s="348">
        <f t="shared" si="126"/>
        <v>1</v>
      </c>
      <c r="F1312" s="348">
        <f>'LISTA DE PRECIOS '!$J$1962</f>
        <v>101.74458229493989</v>
      </c>
      <c r="G1312" s="352">
        <f t="shared" si="127"/>
        <v>101.74458229493989</v>
      </c>
      <c r="H1312" s="349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</row>
    <row r="1313" spans="1:26" ht="12.75" hidden="1" customHeight="1">
      <c r="A1313" s="1"/>
      <c r="B1313" s="347"/>
      <c r="C1313" s="48"/>
      <c r="D1313" s="348"/>
      <c r="E1313" s="348"/>
      <c r="F1313" s="348"/>
      <c r="G1313" s="352"/>
      <c r="H1313" s="349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</row>
    <row r="1314" spans="1:26" ht="12.75" hidden="1" customHeight="1">
      <c r="A1314" s="1"/>
      <c r="B1314" s="347"/>
      <c r="C1314" s="48"/>
      <c r="D1314" s="348"/>
      <c r="E1314" s="348"/>
      <c r="F1314" s="348"/>
      <c r="G1314" s="352"/>
      <c r="H1314" s="349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</row>
    <row r="1315" spans="1:26" ht="12.75" hidden="1" customHeight="1">
      <c r="A1315" s="1"/>
      <c r="B1315" s="347"/>
      <c r="C1315" s="48"/>
      <c r="D1315" s="348"/>
      <c r="E1315" s="348"/>
      <c r="F1315" s="348"/>
      <c r="G1315" s="352"/>
      <c r="H1315" s="349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</row>
    <row r="1316" spans="1:26" ht="12.75" hidden="1" customHeight="1">
      <c r="A1316" s="1"/>
      <c r="B1316" s="347"/>
      <c r="C1316" s="48"/>
      <c r="D1316" s="348"/>
      <c r="E1316" s="348"/>
      <c r="F1316" s="348"/>
      <c r="G1316" s="352"/>
      <c r="H1316" s="349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</row>
    <row r="1317" spans="1:26" ht="12.75" hidden="1" customHeight="1">
      <c r="A1317" s="1"/>
      <c r="B1317" s="396"/>
      <c r="C1317" s="48"/>
      <c r="D1317" s="348"/>
      <c r="E1317" s="348"/>
      <c r="F1317" s="348"/>
      <c r="G1317" s="352"/>
      <c r="H1317" s="349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</row>
    <row r="1318" spans="1:26" ht="12.75" hidden="1" customHeight="1">
      <c r="A1318" s="1"/>
      <c r="B1318" s="354" t="s">
        <v>422</v>
      </c>
      <c r="C1318" s="355"/>
      <c r="D1318" s="356"/>
      <c r="E1318" s="356"/>
      <c r="F1318" s="356"/>
      <c r="G1318" s="357"/>
      <c r="H1318" s="358">
        <f>SUM(G1311:G1317)</f>
        <v>801.49537846732005</v>
      </c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</row>
    <row r="1319" spans="1:26" ht="12.75" hidden="1" customHeight="1">
      <c r="A1319" s="1"/>
      <c r="B1319" s="359"/>
      <c r="C1319" s="50"/>
      <c r="D1319" s="360"/>
      <c r="E1319" s="360"/>
      <c r="F1319" s="360"/>
      <c r="G1319" s="360"/>
      <c r="H1319" s="36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</row>
    <row r="1320" spans="1:26" ht="12.75" hidden="1" customHeight="1">
      <c r="A1320" s="1"/>
      <c r="B1320" s="409" t="s">
        <v>1450</v>
      </c>
      <c r="C1320" s="52" t="s">
        <v>424</v>
      </c>
      <c r="D1320" s="55">
        <v>0.17</v>
      </c>
      <c r="E1320" s="348">
        <f t="shared" ref="E1320:E1323" si="128">D1320*$G$1309</f>
        <v>0.17</v>
      </c>
      <c r="F1320" s="352">
        <f>'MANO DE OBRA'!$K$8</f>
        <v>1165.6790978787881</v>
      </c>
      <c r="G1320" s="352">
        <f t="shared" ref="G1320:G1323" si="129">E1320*F1320</f>
        <v>198.16544663939399</v>
      </c>
      <c r="H1320" s="364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</row>
    <row r="1321" spans="1:26" ht="12.75" hidden="1" customHeight="1">
      <c r="A1321" s="1"/>
      <c r="B1321" s="409" t="s">
        <v>1451</v>
      </c>
      <c r="C1321" s="52" t="s">
        <v>424</v>
      </c>
      <c r="D1321" s="55">
        <v>0.17</v>
      </c>
      <c r="E1321" s="348">
        <f t="shared" si="128"/>
        <v>0.17</v>
      </c>
      <c r="F1321" s="352">
        <f>'MANO DE OBRA'!$K$10</f>
        <v>942.27655587878792</v>
      </c>
      <c r="G1321" s="352">
        <f t="shared" si="129"/>
        <v>160.18701449939397</v>
      </c>
      <c r="H1321" s="364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</row>
    <row r="1322" spans="1:26" ht="12.75" hidden="1" customHeight="1">
      <c r="A1322" s="1"/>
      <c r="B1322" s="347" t="s">
        <v>439</v>
      </c>
      <c r="C1322" s="52" t="s">
        <v>424</v>
      </c>
      <c r="D1322" s="394">
        <v>0.04</v>
      </c>
      <c r="E1322" s="348">
        <f t="shared" si="128"/>
        <v>0.04</v>
      </c>
      <c r="F1322" s="394">
        <f>'MANO DE OBRA'!$K$9</f>
        <v>1011.539859878788</v>
      </c>
      <c r="G1322" s="352">
        <f t="shared" si="129"/>
        <v>40.461594395151522</v>
      </c>
      <c r="H1322" s="364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</row>
    <row r="1323" spans="1:26" ht="12.75" hidden="1" customHeight="1">
      <c r="A1323" s="1"/>
      <c r="B1323" s="390" t="s">
        <v>661</v>
      </c>
      <c r="C1323" s="52" t="s">
        <v>424</v>
      </c>
      <c r="D1323" s="394">
        <v>0.1</v>
      </c>
      <c r="E1323" s="348">
        <f t="shared" si="128"/>
        <v>0.1</v>
      </c>
      <c r="F1323" s="394">
        <f>'MANO DE OBRA'!$K$11</f>
        <v>875.15514987878794</v>
      </c>
      <c r="G1323" s="352">
        <f t="shared" si="129"/>
        <v>87.515514987878802</v>
      </c>
      <c r="H1323" s="365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</row>
    <row r="1324" spans="1:26" ht="12.75" hidden="1" customHeight="1">
      <c r="A1324" s="1"/>
      <c r="B1324" s="764" t="s">
        <v>425</v>
      </c>
      <c r="C1324" s="689"/>
      <c r="D1324" s="689"/>
      <c r="E1324" s="689"/>
      <c r="F1324" s="689"/>
      <c r="G1324" s="765"/>
      <c r="H1324" s="366">
        <f>SUM(G1320:G1323)</f>
        <v>486.32957052181825</v>
      </c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</row>
    <row r="1325" spans="1:26" ht="12.75" hidden="1" customHeight="1">
      <c r="A1325" s="1"/>
      <c r="B1325" s="766"/>
      <c r="C1325" s="692"/>
      <c r="D1325" s="692"/>
      <c r="E1325" s="692"/>
      <c r="F1325" s="692"/>
      <c r="G1325" s="692"/>
      <c r="H1325" s="700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</row>
    <row r="1326" spans="1:26" ht="12.75" hidden="1" customHeight="1">
      <c r="A1326" s="1"/>
      <c r="B1326" s="347" t="s">
        <v>426</v>
      </c>
      <c r="C1326" s="48"/>
      <c r="D1326" s="348"/>
      <c r="E1326" s="348"/>
      <c r="F1326" s="348"/>
      <c r="G1326" s="348"/>
      <c r="H1326" s="349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</row>
    <row r="1327" spans="1:26" ht="12.75" hidden="1" customHeight="1">
      <c r="A1327" s="1"/>
      <c r="B1327" s="347" t="s">
        <v>427</v>
      </c>
      <c r="C1327" s="48"/>
      <c r="D1327" s="348"/>
      <c r="E1327" s="348"/>
      <c r="F1327" s="348"/>
      <c r="G1327" s="348"/>
      <c r="H1327" s="349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</row>
    <row r="1328" spans="1:26" ht="12.75" hidden="1" customHeight="1">
      <c r="A1328" s="1"/>
      <c r="B1328" s="351" t="s">
        <v>428</v>
      </c>
      <c r="C1328" s="90"/>
      <c r="D1328" s="352"/>
      <c r="E1328" s="352"/>
      <c r="F1328" s="352"/>
      <c r="G1328" s="352"/>
      <c r="H1328" s="349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</row>
    <row r="1329" spans="1:26" ht="12.75" hidden="1" customHeight="1">
      <c r="A1329" s="1"/>
      <c r="B1329" s="368"/>
      <c r="C1329" s="355"/>
      <c r="D1329" s="355"/>
      <c r="E1329" s="355"/>
      <c r="F1329" s="355"/>
      <c r="G1329" s="369"/>
      <c r="H1329" s="358">
        <f>SUM(G1328)</f>
        <v>0</v>
      </c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</row>
    <row r="1330" spans="1:26" ht="12.75" hidden="1" customHeight="1">
      <c r="A1330" s="1"/>
      <c r="B1330" s="367"/>
      <c r="C1330" s="1"/>
      <c r="D1330" s="1"/>
      <c r="E1330" s="1"/>
      <c r="F1330" s="1"/>
      <c r="G1330" s="1"/>
      <c r="H1330" s="260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</row>
    <row r="1331" spans="1:26" ht="12.75" hidden="1" customHeight="1">
      <c r="A1331" s="1"/>
      <c r="B1331" s="370" t="s">
        <v>429</v>
      </c>
      <c r="C1331" s="355"/>
      <c r="D1331" s="355"/>
      <c r="E1331" s="355"/>
      <c r="F1331" s="355"/>
      <c r="G1331" s="369"/>
      <c r="H1331" s="371">
        <f>H1318+H1324+H1329</f>
        <v>1287.8249489891382</v>
      </c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</row>
    <row r="1332" spans="1:26" ht="12.75" hidden="1" customHeight="1">
      <c r="A1332" s="1"/>
      <c r="B1332" s="367"/>
      <c r="C1332" s="1"/>
      <c r="D1332" s="1"/>
      <c r="E1332" s="1"/>
      <c r="F1332" s="1"/>
      <c r="G1332" s="1"/>
      <c r="H1332" s="372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</row>
    <row r="1333" spans="1:26" ht="12.75" hidden="1" customHeight="1">
      <c r="A1333" s="1"/>
      <c r="B1333" s="347" t="s">
        <v>349</v>
      </c>
      <c r="C1333" s="48"/>
      <c r="D1333" s="49">
        <f>'COEF.RESUMEN'!$H$5</f>
        <v>0.15</v>
      </c>
      <c r="E1333" s="48"/>
      <c r="F1333" s="48"/>
      <c r="G1333" s="48"/>
      <c r="H1333" s="350">
        <f>H1331*D1333</f>
        <v>193.17374234837072</v>
      </c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</row>
    <row r="1334" spans="1:26" ht="12.75" hidden="1" customHeight="1">
      <c r="A1334" s="1"/>
      <c r="B1334" s="373"/>
      <c r="C1334" s="48"/>
      <c r="D1334" s="49"/>
      <c r="E1334" s="48"/>
      <c r="F1334" s="48"/>
      <c r="G1334" s="48"/>
      <c r="H1334" s="374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</row>
    <row r="1335" spans="1:26" ht="12.75" hidden="1" customHeight="1">
      <c r="A1335" s="1"/>
      <c r="B1335" s="347"/>
      <c r="C1335" s="48"/>
      <c r="D1335" s="49"/>
      <c r="E1335" s="48"/>
      <c r="F1335" s="48"/>
      <c r="G1335" s="48"/>
      <c r="H1335" s="350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</row>
    <row r="1336" spans="1:26" ht="12.75" hidden="1" customHeight="1">
      <c r="A1336" s="1"/>
      <c r="B1336" s="347" t="s">
        <v>350</v>
      </c>
      <c r="C1336" s="48"/>
      <c r="D1336" s="49">
        <f>'COEF.RESUMEN'!$H$6</f>
        <v>0.1</v>
      </c>
      <c r="E1336" s="48"/>
      <c r="F1336" s="48"/>
      <c r="G1336" s="48"/>
      <c r="H1336" s="350">
        <f>H1331*D1336</f>
        <v>128.78249489891382</v>
      </c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</row>
    <row r="1337" spans="1:26" ht="12.75" hidden="1" customHeight="1">
      <c r="A1337" s="1"/>
      <c r="B1337" s="347"/>
      <c r="C1337" s="48"/>
      <c r="D1337" s="49"/>
      <c r="E1337" s="48"/>
      <c r="F1337" s="48"/>
      <c r="G1337" s="48"/>
      <c r="H1337" s="374">
        <f>H1331+H1333+H1336</f>
        <v>1609.7811862364229</v>
      </c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</row>
    <row r="1338" spans="1:26" ht="12.75" hidden="1" customHeight="1">
      <c r="A1338" s="1"/>
      <c r="B1338" s="347" t="s">
        <v>430</v>
      </c>
      <c r="C1338" s="48"/>
      <c r="D1338" s="49">
        <f>'COEF.RESUMEN'!$H$8</f>
        <v>0.25</v>
      </c>
      <c r="E1338" s="48"/>
      <c r="F1338" s="48"/>
      <c r="G1338" s="48"/>
      <c r="H1338" s="350">
        <f>H1337*D1338</f>
        <v>402.44529655910571</v>
      </c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</row>
    <row r="1339" spans="1:26" ht="12.75" hidden="1" customHeight="1">
      <c r="A1339" s="1"/>
      <c r="B1339" s="347"/>
      <c r="C1339" s="48"/>
      <c r="D1339" s="48"/>
      <c r="E1339" s="48"/>
      <c r="F1339" s="48"/>
      <c r="G1339" s="48"/>
      <c r="H1339" s="375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</row>
    <row r="1340" spans="1:26" ht="12.75" hidden="1" customHeight="1">
      <c r="A1340" s="1"/>
      <c r="B1340" s="376" t="s">
        <v>431</v>
      </c>
      <c r="C1340" s="340"/>
      <c r="D1340" s="340"/>
      <c r="E1340" s="340"/>
      <c r="F1340" s="340"/>
      <c r="G1340" s="377"/>
      <c r="H1340" s="371">
        <f>H1337+H1338</f>
        <v>2012.2264827955287</v>
      </c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</row>
    <row r="1341" spans="1:26" ht="12.75" hidden="1" customHeight="1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</row>
    <row r="1342" spans="1:26" ht="12.75" hidden="1" customHeight="1">
      <c r="A1342" s="1"/>
      <c r="B1342" s="708" t="s">
        <v>2228</v>
      </c>
      <c r="C1342" s="687"/>
      <c r="D1342" s="762" t="s">
        <v>2229</v>
      </c>
      <c r="E1342" s="687"/>
      <c r="F1342" s="387" t="s">
        <v>29</v>
      </c>
      <c r="G1342" s="763">
        <v>1</v>
      </c>
      <c r="H1342" s="687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</row>
    <row r="1343" spans="1:26" ht="12.75" hidden="1" customHeight="1">
      <c r="A1343" s="1"/>
      <c r="B1343" s="342" t="s">
        <v>416</v>
      </c>
      <c r="C1343" s="343" t="s">
        <v>16</v>
      </c>
      <c r="D1343" s="342" t="s">
        <v>417</v>
      </c>
      <c r="E1343" s="342" t="s">
        <v>418</v>
      </c>
      <c r="F1343" s="342" t="s">
        <v>419</v>
      </c>
      <c r="G1343" s="342" t="s">
        <v>420</v>
      </c>
      <c r="H1343" s="342" t="s">
        <v>421</v>
      </c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</row>
    <row r="1344" spans="1:26" ht="12.75" hidden="1" customHeight="1">
      <c r="A1344" s="1"/>
      <c r="B1344" s="378" t="str">
        <f>'LISTA DE PRECIOS '!$D$1916</f>
        <v>Caño PPTF ALU 1"</v>
      </c>
      <c r="C1344" s="160" t="s">
        <v>29</v>
      </c>
      <c r="D1344" s="345">
        <v>1</v>
      </c>
      <c r="E1344" s="348">
        <f t="shared" ref="E1344:E1345" si="130">D1344*$G$1342</f>
        <v>1</v>
      </c>
      <c r="F1344" s="345">
        <f>'LISTA DE PRECIOS '!$J$1916</f>
        <v>1031.6858726998078</v>
      </c>
      <c r="G1344" s="352">
        <f t="shared" ref="G1344:G1345" si="131">E1344*F1344</f>
        <v>1031.6858726998078</v>
      </c>
      <c r="H1344" s="346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</row>
    <row r="1345" spans="1:26" ht="12.75" hidden="1" customHeight="1">
      <c r="A1345" s="1"/>
      <c r="B1345" s="396" t="str">
        <f>'LISTA DE PRECIOS '!$D$1963</f>
        <v>Vaina covertor ALU 1"</v>
      </c>
      <c r="C1345" s="48" t="s">
        <v>29</v>
      </c>
      <c r="D1345" s="222">
        <v>1</v>
      </c>
      <c r="E1345" s="348">
        <f t="shared" si="130"/>
        <v>1</v>
      </c>
      <c r="F1345" s="348">
        <f>'LISTA DE PRECIOS '!$J$1963</f>
        <v>149.72307400585112</v>
      </c>
      <c r="G1345" s="352">
        <f t="shared" si="131"/>
        <v>149.72307400585112</v>
      </c>
      <c r="H1345" s="349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</row>
    <row r="1346" spans="1:26" ht="12.75" hidden="1" customHeight="1">
      <c r="A1346" s="1"/>
      <c r="B1346" s="347"/>
      <c r="C1346" s="48"/>
      <c r="D1346" s="348"/>
      <c r="E1346" s="348"/>
      <c r="F1346" s="348"/>
      <c r="G1346" s="352"/>
      <c r="H1346" s="349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</row>
    <row r="1347" spans="1:26" ht="12.75" hidden="1" customHeight="1">
      <c r="A1347" s="1"/>
      <c r="B1347" s="347"/>
      <c r="C1347" s="48"/>
      <c r="D1347" s="348"/>
      <c r="E1347" s="348"/>
      <c r="F1347" s="348"/>
      <c r="G1347" s="352"/>
      <c r="H1347" s="349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</row>
    <row r="1348" spans="1:26" ht="12.75" hidden="1" customHeight="1">
      <c r="A1348" s="1"/>
      <c r="B1348" s="347"/>
      <c r="C1348" s="48"/>
      <c r="D1348" s="348"/>
      <c r="E1348" s="348"/>
      <c r="F1348" s="348"/>
      <c r="G1348" s="352"/>
      <c r="H1348" s="349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</row>
    <row r="1349" spans="1:26" ht="12.75" hidden="1" customHeight="1">
      <c r="A1349" s="1"/>
      <c r="B1349" s="347"/>
      <c r="C1349" s="48"/>
      <c r="D1349" s="348"/>
      <c r="E1349" s="348"/>
      <c r="F1349" s="348"/>
      <c r="G1349" s="352"/>
      <c r="H1349" s="349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</row>
    <row r="1350" spans="1:26" ht="12.75" hidden="1" customHeight="1">
      <c r="A1350" s="1"/>
      <c r="B1350" s="396"/>
      <c r="C1350" s="48"/>
      <c r="D1350" s="348"/>
      <c r="E1350" s="348"/>
      <c r="F1350" s="348"/>
      <c r="G1350" s="352"/>
      <c r="H1350" s="349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</row>
    <row r="1351" spans="1:26" ht="12.75" hidden="1" customHeight="1">
      <c r="A1351" s="1"/>
      <c r="B1351" s="354" t="s">
        <v>422</v>
      </c>
      <c r="C1351" s="355"/>
      <c r="D1351" s="356"/>
      <c r="E1351" s="356"/>
      <c r="F1351" s="356"/>
      <c r="G1351" s="357"/>
      <c r="H1351" s="358">
        <f>SUM(G1344:G1350)</f>
        <v>1181.4089467056588</v>
      </c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</row>
    <row r="1352" spans="1:26" ht="12.75" hidden="1" customHeight="1">
      <c r="A1352" s="1"/>
      <c r="B1352" s="359"/>
      <c r="C1352" s="50"/>
      <c r="D1352" s="360"/>
      <c r="E1352" s="360"/>
      <c r="F1352" s="360"/>
      <c r="G1352" s="360"/>
      <c r="H1352" s="36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</row>
    <row r="1353" spans="1:26" ht="12.75" hidden="1" customHeight="1">
      <c r="A1353" s="1"/>
      <c r="B1353" s="409" t="s">
        <v>1450</v>
      </c>
      <c r="C1353" s="52" t="s">
        <v>424</v>
      </c>
      <c r="D1353" s="55">
        <v>0.22</v>
      </c>
      <c r="E1353" s="348">
        <f t="shared" ref="E1353:E1356" si="132">D1353*$G$1342</f>
        <v>0.22</v>
      </c>
      <c r="F1353" s="352">
        <f>'MANO DE OBRA'!$K$8</f>
        <v>1165.6790978787881</v>
      </c>
      <c r="G1353" s="352">
        <f t="shared" ref="G1353:G1356" si="133">E1353*F1353</f>
        <v>256.4494015333334</v>
      </c>
      <c r="H1353" s="364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</row>
    <row r="1354" spans="1:26" ht="12.75" hidden="1" customHeight="1">
      <c r="A1354" s="1"/>
      <c r="B1354" s="409" t="s">
        <v>1451</v>
      </c>
      <c r="C1354" s="52" t="s">
        <v>424</v>
      </c>
      <c r="D1354" s="55">
        <v>0.22</v>
      </c>
      <c r="E1354" s="348">
        <f t="shared" si="132"/>
        <v>0.22</v>
      </c>
      <c r="F1354" s="352">
        <f>'MANO DE OBRA'!$K$10</f>
        <v>942.27655587878792</v>
      </c>
      <c r="G1354" s="352">
        <f t="shared" si="133"/>
        <v>207.30084229333335</v>
      </c>
      <c r="H1354" s="364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</row>
    <row r="1355" spans="1:26" ht="12.75" hidden="1" customHeight="1">
      <c r="A1355" s="1"/>
      <c r="B1355" s="347" t="s">
        <v>439</v>
      </c>
      <c r="C1355" s="52" t="s">
        <v>424</v>
      </c>
      <c r="D1355" s="394">
        <v>0.04</v>
      </c>
      <c r="E1355" s="348">
        <f t="shared" si="132"/>
        <v>0.04</v>
      </c>
      <c r="F1355" s="394">
        <f>'MANO DE OBRA'!$K$9</f>
        <v>1011.539859878788</v>
      </c>
      <c r="G1355" s="352">
        <f t="shared" si="133"/>
        <v>40.461594395151522</v>
      </c>
      <c r="H1355" s="364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</row>
    <row r="1356" spans="1:26" ht="12.75" hidden="1" customHeight="1">
      <c r="A1356" s="1"/>
      <c r="B1356" s="390" t="s">
        <v>661</v>
      </c>
      <c r="C1356" s="52" t="s">
        <v>424</v>
      </c>
      <c r="D1356" s="394">
        <v>0.1</v>
      </c>
      <c r="E1356" s="348">
        <f t="shared" si="132"/>
        <v>0.1</v>
      </c>
      <c r="F1356" s="394">
        <f>'MANO DE OBRA'!$K$11</f>
        <v>875.15514987878794</v>
      </c>
      <c r="G1356" s="352">
        <f t="shared" si="133"/>
        <v>87.515514987878802</v>
      </c>
      <c r="H1356" s="365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</row>
    <row r="1357" spans="1:26" ht="12.75" hidden="1" customHeight="1">
      <c r="A1357" s="1"/>
      <c r="B1357" s="764" t="s">
        <v>425</v>
      </c>
      <c r="C1357" s="689"/>
      <c r="D1357" s="689"/>
      <c r="E1357" s="689"/>
      <c r="F1357" s="689"/>
      <c r="G1357" s="765"/>
      <c r="H1357" s="366">
        <f>SUM(G1353:G1356)</f>
        <v>591.72735320969707</v>
      </c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</row>
    <row r="1358" spans="1:26" ht="12.75" hidden="1" customHeight="1">
      <c r="A1358" s="1"/>
      <c r="B1358" s="766"/>
      <c r="C1358" s="692"/>
      <c r="D1358" s="692"/>
      <c r="E1358" s="692"/>
      <c r="F1358" s="692"/>
      <c r="G1358" s="692"/>
      <c r="H1358" s="700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</row>
    <row r="1359" spans="1:26" ht="12.75" hidden="1" customHeight="1">
      <c r="A1359" s="1"/>
      <c r="B1359" s="347" t="s">
        <v>426</v>
      </c>
      <c r="C1359" s="48"/>
      <c r="D1359" s="348"/>
      <c r="E1359" s="348"/>
      <c r="F1359" s="348"/>
      <c r="G1359" s="348"/>
      <c r="H1359" s="349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</row>
    <row r="1360" spans="1:26" ht="12.75" hidden="1" customHeight="1">
      <c r="A1360" s="1"/>
      <c r="B1360" s="347" t="s">
        <v>427</v>
      </c>
      <c r="C1360" s="48"/>
      <c r="D1360" s="348"/>
      <c r="E1360" s="348"/>
      <c r="F1360" s="348"/>
      <c r="G1360" s="348"/>
      <c r="H1360" s="349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</row>
    <row r="1361" spans="1:26" ht="12.75" hidden="1" customHeight="1">
      <c r="A1361" s="1"/>
      <c r="B1361" s="351" t="s">
        <v>428</v>
      </c>
      <c r="C1361" s="90"/>
      <c r="D1361" s="352"/>
      <c r="E1361" s="352"/>
      <c r="F1361" s="352"/>
      <c r="G1361" s="352"/>
      <c r="H1361" s="349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</row>
    <row r="1362" spans="1:26" ht="12.75" hidden="1" customHeight="1">
      <c r="A1362" s="1"/>
      <c r="B1362" s="368"/>
      <c r="C1362" s="355"/>
      <c r="D1362" s="355"/>
      <c r="E1362" s="355"/>
      <c r="F1362" s="355"/>
      <c r="G1362" s="369"/>
      <c r="H1362" s="358">
        <f>SUM(G1361)</f>
        <v>0</v>
      </c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</row>
    <row r="1363" spans="1:26" ht="12.75" hidden="1" customHeight="1">
      <c r="A1363" s="1"/>
      <c r="B1363" s="367"/>
      <c r="C1363" s="1"/>
      <c r="D1363" s="1"/>
      <c r="E1363" s="1"/>
      <c r="F1363" s="1"/>
      <c r="G1363" s="1"/>
      <c r="H1363" s="260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</row>
    <row r="1364" spans="1:26" ht="12.75" hidden="1" customHeight="1">
      <c r="A1364" s="1"/>
      <c r="B1364" s="370" t="s">
        <v>429</v>
      </c>
      <c r="C1364" s="355"/>
      <c r="D1364" s="355"/>
      <c r="E1364" s="355"/>
      <c r="F1364" s="355"/>
      <c r="G1364" s="369"/>
      <c r="H1364" s="371">
        <f>H1351+H1357+H1362</f>
        <v>1773.1362999153557</v>
      </c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</row>
    <row r="1365" spans="1:26" ht="12.75" hidden="1" customHeight="1">
      <c r="A1365" s="1"/>
      <c r="B1365" s="367"/>
      <c r="C1365" s="1"/>
      <c r="D1365" s="1"/>
      <c r="E1365" s="1"/>
      <c r="F1365" s="1"/>
      <c r="G1365" s="1"/>
      <c r="H1365" s="372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</row>
    <row r="1366" spans="1:26" ht="12.75" hidden="1" customHeight="1">
      <c r="A1366" s="1"/>
      <c r="B1366" s="347" t="s">
        <v>349</v>
      </c>
      <c r="C1366" s="48"/>
      <c r="D1366" s="49">
        <f>'COEF.RESUMEN'!$H$5</f>
        <v>0.15</v>
      </c>
      <c r="E1366" s="48"/>
      <c r="F1366" s="48"/>
      <c r="G1366" s="48"/>
      <c r="H1366" s="350">
        <f>H1364*D1366</f>
        <v>265.97044498730332</v>
      </c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</row>
    <row r="1367" spans="1:26" ht="12.75" hidden="1" customHeight="1">
      <c r="A1367" s="1"/>
      <c r="B1367" s="373"/>
      <c r="C1367" s="48"/>
      <c r="D1367" s="49"/>
      <c r="E1367" s="48"/>
      <c r="F1367" s="48"/>
      <c r="G1367" s="48"/>
      <c r="H1367" s="374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</row>
    <row r="1368" spans="1:26" ht="12.75" hidden="1" customHeight="1">
      <c r="A1368" s="1"/>
      <c r="B1368" s="347"/>
      <c r="C1368" s="48"/>
      <c r="D1368" s="49"/>
      <c r="E1368" s="48"/>
      <c r="F1368" s="48"/>
      <c r="G1368" s="48"/>
      <c r="H1368" s="350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</row>
    <row r="1369" spans="1:26" ht="12.75" hidden="1" customHeight="1">
      <c r="A1369" s="1"/>
      <c r="B1369" s="347" t="s">
        <v>350</v>
      </c>
      <c r="C1369" s="48"/>
      <c r="D1369" s="49">
        <f>'COEF.RESUMEN'!$H$6</f>
        <v>0.1</v>
      </c>
      <c r="E1369" s="48"/>
      <c r="F1369" s="48"/>
      <c r="G1369" s="48"/>
      <c r="H1369" s="350">
        <f>H1364*D1369</f>
        <v>177.31362999153558</v>
      </c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</row>
    <row r="1370" spans="1:26" ht="12.75" hidden="1" customHeight="1">
      <c r="A1370" s="1"/>
      <c r="B1370" s="347"/>
      <c r="C1370" s="48"/>
      <c r="D1370" s="49"/>
      <c r="E1370" s="48"/>
      <c r="F1370" s="48"/>
      <c r="G1370" s="48"/>
      <c r="H1370" s="374">
        <f>H1364+H1366+H1369</f>
        <v>2216.4203748941945</v>
      </c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</row>
    <row r="1371" spans="1:26" ht="12.75" hidden="1" customHeight="1">
      <c r="A1371" s="1"/>
      <c r="B1371" s="347" t="s">
        <v>430</v>
      </c>
      <c r="C1371" s="48"/>
      <c r="D1371" s="49">
        <f>'COEF.RESUMEN'!$H$8</f>
        <v>0.25</v>
      </c>
      <c r="E1371" s="48"/>
      <c r="F1371" s="48"/>
      <c r="G1371" s="48"/>
      <c r="H1371" s="350">
        <f>H1370*D1371</f>
        <v>554.10509372354863</v>
      </c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</row>
    <row r="1372" spans="1:26" ht="12.75" hidden="1" customHeight="1">
      <c r="A1372" s="1"/>
      <c r="B1372" s="347"/>
      <c r="C1372" s="48"/>
      <c r="D1372" s="48"/>
      <c r="E1372" s="48"/>
      <c r="F1372" s="48"/>
      <c r="G1372" s="48"/>
      <c r="H1372" s="375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</row>
    <row r="1373" spans="1:26" ht="12.75" hidden="1" customHeight="1">
      <c r="A1373" s="1"/>
      <c r="B1373" s="376" t="s">
        <v>431</v>
      </c>
      <c r="C1373" s="340"/>
      <c r="D1373" s="340"/>
      <c r="E1373" s="340"/>
      <c r="F1373" s="340"/>
      <c r="G1373" s="377"/>
      <c r="H1373" s="371">
        <f>H1370+H1371</f>
        <v>2770.5254686177432</v>
      </c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</row>
    <row r="1374" spans="1:26" ht="12.75" hidden="1" customHeight="1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</row>
    <row r="1375" spans="1:26" ht="12.75" hidden="1" customHeight="1">
      <c r="A1375" s="1"/>
      <c r="B1375" s="708" t="s">
        <v>2230</v>
      </c>
      <c r="C1375" s="687"/>
      <c r="D1375" s="762" t="s">
        <v>2231</v>
      </c>
      <c r="E1375" s="687"/>
      <c r="F1375" s="387" t="s">
        <v>29</v>
      </c>
      <c r="G1375" s="763">
        <v>1</v>
      </c>
      <c r="H1375" s="687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</row>
    <row r="1376" spans="1:26" ht="12.75" hidden="1" customHeight="1">
      <c r="A1376" s="1"/>
      <c r="B1376" s="342" t="s">
        <v>416</v>
      </c>
      <c r="C1376" s="343" t="s">
        <v>16</v>
      </c>
      <c r="D1376" s="342" t="s">
        <v>417</v>
      </c>
      <c r="E1376" s="342" t="s">
        <v>418</v>
      </c>
      <c r="F1376" s="342" t="s">
        <v>419</v>
      </c>
      <c r="G1376" s="342" t="s">
        <v>420</v>
      </c>
      <c r="H1376" s="342" t="s">
        <v>421</v>
      </c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</row>
    <row r="1377" spans="1:26" ht="12.75" hidden="1" customHeight="1">
      <c r="A1377" s="1"/>
      <c r="B1377" s="378" t="str">
        <f>'LISTA DE PRECIOS '!$D$1917</f>
        <v>Caño PPTF ALU 11/4"</v>
      </c>
      <c r="C1377" s="160" t="s">
        <v>29</v>
      </c>
      <c r="D1377" s="345">
        <v>1</v>
      </c>
      <c r="E1377" s="348">
        <f t="shared" ref="E1377:E1378" si="134">D1377*$G$1375</f>
        <v>1</v>
      </c>
      <c r="F1377" s="345">
        <f>'LISTA DE PRECIOS '!$J$1917</f>
        <v>1607.0833580934309</v>
      </c>
      <c r="G1377" s="352">
        <f t="shared" ref="G1377:G1378" si="135">E1377*F1377</f>
        <v>1607.0833580934309</v>
      </c>
      <c r="H1377" s="346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</row>
    <row r="1378" spans="1:26" ht="12.75" hidden="1" customHeight="1">
      <c r="A1378" s="1"/>
      <c r="B1378" s="396" t="str">
        <f>'LISTA DE PRECIOS '!$D$1964</f>
        <v>Vaina covertor ALU 11/4"</v>
      </c>
      <c r="C1378" s="48" t="s">
        <v>29</v>
      </c>
      <c r="D1378" s="222">
        <v>1</v>
      </c>
      <c r="E1378" s="348">
        <f t="shared" si="134"/>
        <v>1</v>
      </c>
      <c r="F1378" s="348">
        <f>'LISTA DE PRECIOS '!$J$1964</f>
        <v>229.75595947556616</v>
      </c>
      <c r="G1378" s="352">
        <f t="shared" si="135"/>
        <v>229.75595947556616</v>
      </c>
      <c r="H1378" s="349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</row>
    <row r="1379" spans="1:26" ht="12.75" hidden="1" customHeight="1">
      <c r="A1379" s="1"/>
      <c r="B1379" s="347"/>
      <c r="C1379" s="48"/>
      <c r="D1379" s="348"/>
      <c r="E1379" s="348"/>
      <c r="F1379" s="348"/>
      <c r="G1379" s="352"/>
      <c r="H1379" s="349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</row>
    <row r="1380" spans="1:26" ht="12.75" hidden="1" customHeight="1">
      <c r="A1380" s="1"/>
      <c r="B1380" s="347"/>
      <c r="C1380" s="48"/>
      <c r="D1380" s="348"/>
      <c r="E1380" s="348"/>
      <c r="F1380" s="348"/>
      <c r="G1380" s="352"/>
      <c r="H1380" s="349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</row>
    <row r="1381" spans="1:26" ht="12.75" hidden="1" customHeight="1">
      <c r="A1381" s="1"/>
      <c r="B1381" s="347"/>
      <c r="C1381" s="48"/>
      <c r="D1381" s="348"/>
      <c r="E1381" s="348"/>
      <c r="F1381" s="348"/>
      <c r="G1381" s="352"/>
      <c r="H1381" s="349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</row>
    <row r="1382" spans="1:26" ht="12.75" hidden="1" customHeight="1">
      <c r="A1382" s="1"/>
      <c r="B1382" s="347"/>
      <c r="C1382" s="48"/>
      <c r="D1382" s="348"/>
      <c r="E1382" s="348"/>
      <c r="F1382" s="348"/>
      <c r="G1382" s="352"/>
      <c r="H1382" s="349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</row>
    <row r="1383" spans="1:26" ht="12.75" hidden="1" customHeight="1">
      <c r="A1383" s="1"/>
      <c r="B1383" s="396"/>
      <c r="C1383" s="48"/>
      <c r="D1383" s="348"/>
      <c r="E1383" s="348"/>
      <c r="F1383" s="348"/>
      <c r="G1383" s="352"/>
      <c r="H1383" s="349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</row>
    <row r="1384" spans="1:26" ht="12.75" hidden="1" customHeight="1">
      <c r="A1384" s="1"/>
      <c r="B1384" s="354" t="s">
        <v>422</v>
      </c>
      <c r="C1384" s="355"/>
      <c r="D1384" s="356"/>
      <c r="E1384" s="356"/>
      <c r="F1384" s="356"/>
      <c r="G1384" s="357"/>
      <c r="H1384" s="358">
        <f>SUM(G1377:G1383)</f>
        <v>1836.8393175689971</v>
      </c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</row>
    <row r="1385" spans="1:26" ht="12.75" hidden="1" customHeight="1">
      <c r="A1385" s="1"/>
      <c r="B1385" s="359"/>
      <c r="C1385" s="50"/>
      <c r="D1385" s="360"/>
      <c r="E1385" s="360"/>
      <c r="F1385" s="360"/>
      <c r="G1385" s="360"/>
      <c r="H1385" s="36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</row>
    <row r="1386" spans="1:26" ht="12.75" hidden="1" customHeight="1">
      <c r="A1386" s="1"/>
      <c r="B1386" s="409" t="s">
        <v>1450</v>
      </c>
      <c r="C1386" s="52" t="s">
        <v>424</v>
      </c>
      <c r="D1386" s="55">
        <v>0.27</v>
      </c>
      <c r="E1386" s="348">
        <f t="shared" ref="E1386:E1389" si="136">D1386*$G$1375</f>
        <v>0.27</v>
      </c>
      <c r="F1386" s="352">
        <f>'MANO DE OBRA'!$K$8</f>
        <v>1165.6790978787881</v>
      </c>
      <c r="G1386" s="352">
        <f t="shared" ref="G1386:G1389" si="137">E1386*F1386</f>
        <v>314.73335642727278</v>
      </c>
      <c r="H1386" s="364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</row>
    <row r="1387" spans="1:26" ht="12.75" hidden="1" customHeight="1">
      <c r="A1387" s="1"/>
      <c r="B1387" s="409" t="s">
        <v>1451</v>
      </c>
      <c r="C1387" s="52" t="s">
        <v>424</v>
      </c>
      <c r="D1387" s="55">
        <v>0.27</v>
      </c>
      <c r="E1387" s="348">
        <f t="shared" si="136"/>
        <v>0.27</v>
      </c>
      <c r="F1387" s="352">
        <f>'MANO DE OBRA'!$K$10</f>
        <v>942.27655587878792</v>
      </c>
      <c r="G1387" s="352">
        <f t="shared" si="137"/>
        <v>254.41467008727275</v>
      </c>
      <c r="H1387" s="364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</row>
    <row r="1388" spans="1:26" ht="12.75" hidden="1" customHeight="1">
      <c r="A1388" s="1"/>
      <c r="B1388" s="347" t="s">
        <v>439</v>
      </c>
      <c r="C1388" s="52" t="s">
        <v>424</v>
      </c>
      <c r="D1388" s="394">
        <v>0.04</v>
      </c>
      <c r="E1388" s="348">
        <f t="shared" si="136"/>
        <v>0.04</v>
      </c>
      <c r="F1388" s="394">
        <f>'MANO DE OBRA'!$K$9</f>
        <v>1011.539859878788</v>
      </c>
      <c r="G1388" s="352">
        <f t="shared" si="137"/>
        <v>40.461594395151522</v>
      </c>
      <c r="H1388" s="364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</row>
    <row r="1389" spans="1:26" ht="12.75" hidden="1" customHeight="1">
      <c r="A1389" s="1"/>
      <c r="B1389" s="390" t="s">
        <v>661</v>
      </c>
      <c r="C1389" s="52" t="s">
        <v>424</v>
      </c>
      <c r="D1389" s="394">
        <v>0.1</v>
      </c>
      <c r="E1389" s="348">
        <f t="shared" si="136"/>
        <v>0.1</v>
      </c>
      <c r="F1389" s="394">
        <f>'MANO DE OBRA'!$K$11</f>
        <v>875.15514987878794</v>
      </c>
      <c r="G1389" s="352">
        <f t="shared" si="137"/>
        <v>87.515514987878802</v>
      </c>
      <c r="H1389" s="365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</row>
    <row r="1390" spans="1:26" ht="12.75" hidden="1" customHeight="1">
      <c r="A1390" s="1"/>
      <c r="B1390" s="764" t="s">
        <v>425</v>
      </c>
      <c r="C1390" s="689"/>
      <c r="D1390" s="689"/>
      <c r="E1390" s="689"/>
      <c r="F1390" s="689"/>
      <c r="G1390" s="765"/>
      <c r="H1390" s="366">
        <f>SUM(G1386:G1389)</f>
        <v>697.12513589757589</v>
      </c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</row>
    <row r="1391" spans="1:26" ht="12.75" hidden="1" customHeight="1">
      <c r="A1391" s="1"/>
      <c r="B1391" s="766"/>
      <c r="C1391" s="692"/>
      <c r="D1391" s="692"/>
      <c r="E1391" s="692"/>
      <c r="F1391" s="692"/>
      <c r="G1391" s="692"/>
      <c r="H1391" s="700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</row>
    <row r="1392" spans="1:26" ht="12.75" hidden="1" customHeight="1">
      <c r="A1392" s="1"/>
      <c r="B1392" s="347" t="s">
        <v>426</v>
      </c>
      <c r="C1392" s="48"/>
      <c r="D1392" s="348"/>
      <c r="E1392" s="348"/>
      <c r="F1392" s="348"/>
      <c r="G1392" s="348"/>
      <c r="H1392" s="349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</row>
    <row r="1393" spans="1:26" ht="12.75" hidden="1" customHeight="1">
      <c r="A1393" s="1"/>
      <c r="B1393" s="347" t="s">
        <v>427</v>
      </c>
      <c r="C1393" s="48"/>
      <c r="D1393" s="348"/>
      <c r="E1393" s="348"/>
      <c r="F1393" s="348"/>
      <c r="G1393" s="348"/>
      <c r="H1393" s="349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</row>
    <row r="1394" spans="1:26" ht="12.75" hidden="1" customHeight="1">
      <c r="A1394" s="1"/>
      <c r="B1394" s="351" t="s">
        <v>428</v>
      </c>
      <c r="C1394" s="90"/>
      <c r="D1394" s="352"/>
      <c r="E1394" s="352"/>
      <c r="F1394" s="352"/>
      <c r="G1394" s="352"/>
      <c r="H1394" s="349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</row>
    <row r="1395" spans="1:26" ht="12.75" hidden="1" customHeight="1">
      <c r="A1395" s="1"/>
      <c r="B1395" s="368"/>
      <c r="C1395" s="355"/>
      <c r="D1395" s="355"/>
      <c r="E1395" s="355"/>
      <c r="F1395" s="355"/>
      <c r="G1395" s="369"/>
      <c r="H1395" s="358">
        <f>SUM(G1394)</f>
        <v>0</v>
      </c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</row>
    <row r="1396" spans="1:26" ht="12.75" hidden="1" customHeight="1">
      <c r="A1396" s="1"/>
      <c r="B1396" s="367"/>
      <c r="C1396" s="1"/>
      <c r="D1396" s="1"/>
      <c r="E1396" s="1"/>
      <c r="F1396" s="1"/>
      <c r="G1396" s="1"/>
      <c r="H1396" s="260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</row>
    <row r="1397" spans="1:26" ht="12.75" hidden="1" customHeight="1">
      <c r="A1397" s="1"/>
      <c r="B1397" s="370" t="s">
        <v>429</v>
      </c>
      <c r="C1397" s="355"/>
      <c r="D1397" s="355"/>
      <c r="E1397" s="355"/>
      <c r="F1397" s="355"/>
      <c r="G1397" s="369"/>
      <c r="H1397" s="371">
        <f>H1384+H1390+H1395</f>
        <v>2533.9644534665731</v>
      </c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</row>
    <row r="1398" spans="1:26" ht="12.75" hidden="1" customHeight="1">
      <c r="A1398" s="1"/>
      <c r="B1398" s="367"/>
      <c r="C1398" s="1"/>
      <c r="D1398" s="1"/>
      <c r="E1398" s="1"/>
      <c r="F1398" s="1"/>
      <c r="G1398" s="1"/>
      <c r="H1398" s="372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</row>
    <row r="1399" spans="1:26" ht="12.75" hidden="1" customHeight="1">
      <c r="A1399" s="1"/>
      <c r="B1399" s="347" t="s">
        <v>349</v>
      </c>
      <c r="C1399" s="48"/>
      <c r="D1399" s="49">
        <f>'COEF.RESUMEN'!$H$5</f>
        <v>0.15</v>
      </c>
      <c r="E1399" s="48"/>
      <c r="F1399" s="48"/>
      <c r="G1399" s="48"/>
      <c r="H1399" s="350">
        <f>H1397*D1399</f>
        <v>380.09466801998593</v>
      </c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</row>
    <row r="1400" spans="1:26" ht="12.75" hidden="1" customHeight="1">
      <c r="A1400" s="1"/>
      <c r="B1400" s="373"/>
      <c r="C1400" s="48"/>
      <c r="D1400" s="49"/>
      <c r="E1400" s="48"/>
      <c r="F1400" s="48"/>
      <c r="G1400" s="48"/>
      <c r="H1400" s="374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</row>
    <row r="1401" spans="1:26" ht="12.75" hidden="1" customHeight="1">
      <c r="A1401" s="1"/>
      <c r="B1401" s="347"/>
      <c r="C1401" s="48"/>
      <c r="D1401" s="49"/>
      <c r="E1401" s="48"/>
      <c r="F1401" s="48"/>
      <c r="G1401" s="48"/>
      <c r="H1401" s="350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</row>
    <row r="1402" spans="1:26" ht="12.75" hidden="1" customHeight="1">
      <c r="A1402" s="1"/>
      <c r="B1402" s="347" t="s">
        <v>350</v>
      </c>
      <c r="C1402" s="48"/>
      <c r="D1402" s="49">
        <f>'COEF.RESUMEN'!$H$6</f>
        <v>0.1</v>
      </c>
      <c r="E1402" s="48"/>
      <c r="F1402" s="48"/>
      <c r="G1402" s="48"/>
      <c r="H1402" s="350">
        <f>H1397*D1402</f>
        <v>253.39644534665732</v>
      </c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</row>
    <row r="1403" spans="1:26" ht="12.75" hidden="1" customHeight="1">
      <c r="A1403" s="1"/>
      <c r="B1403" s="347"/>
      <c r="C1403" s="48"/>
      <c r="D1403" s="49"/>
      <c r="E1403" s="48"/>
      <c r="F1403" s="48"/>
      <c r="G1403" s="48"/>
      <c r="H1403" s="374">
        <f>H1397+H1399+H1402</f>
        <v>3167.4555668332164</v>
      </c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</row>
    <row r="1404" spans="1:26" ht="12.75" hidden="1" customHeight="1">
      <c r="A1404" s="1"/>
      <c r="B1404" s="347" t="s">
        <v>430</v>
      </c>
      <c r="C1404" s="48"/>
      <c r="D1404" s="49">
        <f>'COEF.RESUMEN'!$H$8</f>
        <v>0.25</v>
      </c>
      <c r="E1404" s="48"/>
      <c r="F1404" s="48"/>
      <c r="G1404" s="48"/>
      <c r="H1404" s="350">
        <f>H1403*D1404</f>
        <v>791.8638917083041</v>
      </c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</row>
    <row r="1405" spans="1:26" ht="12.75" hidden="1" customHeight="1">
      <c r="A1405" s="1"/>
      <c r="B1405" s="347"/>
      <c r="C1405" s="48"/>
      <c r="D1405" s="48"/>
      <c r="E1405" s="48"/>
      <c r="F1405" s="48"/>
      <c r="G1405" s="48"/>
      <c r="H1405" s="375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</row>
    <row r="1406" spans="1:26" ht="12.75" hidden="1" customHeight="1">
      <c r="A1406" s="1"/>
      <c r="B1406" s="376" t="s">
        <v>431</v>
      </c>
      <c r="C1406" s="340"/>
      <c r="D1406" s="340"/>
      <c r="E1406" s="340"/>
      <c r="F1406" s="340"/>
      <c r="G1406" s="377"/>
      <c r="H1406" s="371">
        <f>H1403+H1404</f>
        <v>3959.3194585415204</v>
      </c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</row>
    <row r="1407" spans="1:26" ht="12.75" hidden="1" customHeight="1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</row>
    <row r="1408" spans="1:26" ht="12.75" hidden="1" customHeight="1">
      <c r="A1408" s="1"/>
      <c r="B1408" s="708" t="s">
        <v>2232</v>
      </c>
      <c r="C1408" s="687"/>
      <c r="D1408" s="762" t="s">
        <v>2233</v>
      </c>
      <c r="E1408" s="687"/>
      <c r="F1408" s="387" t="s">
        <v>29</v>
      </c>
      <c r="G1408" s="763">
        <v>1</v>
      </c>
      <c r="H1408" s="687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</row>
    <row r="1409" spans="1:26" ht="12.75" hidden="1" customHeight="1">
      <c r="A1409" s="1"/>
      <c r="B1409" s="342" t="s">
        <v>416</v>
      </c>
      <c r="C1409" s="343" t="s">
        <v>16</v>
      </c>
      <c r="D1409" s="342" t="s">
        <v>417</v>
      </c>
      <c r="E1409" s="342" t="s">
        <v>418</v>
      </c>
      <c r="F1409" s="342" t="s">
        <v>419</v>
      </c>
      <c r="G1409" s="342" t="s">
        <v>420</v>
      </c>
      <c r="H1409" s="342" t="s">
        <v>421</v>
      </c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</row>
    <row r="1410" spans="1:26" ht="12.75" hidden="1" customHeight="1">
      <c r="A1410" s="1"/>
      <c r="B1410" s="378" t="str">
        <f>'LISTA DE PRECIOS '!$D$1918</f>
        <v>Caño PPTF ALU 11/2"</v>
      </c>
      <c r="C1410" s="160" t="s">
        <v>29</v>
      </c>
      <c r="D1410" s="345">
        <v>1</v>
      </c>
      <c r="E1410" s="348">
        <f t="shared" ref="E1410:E1411" si="138">D1410*$G$1408</f>
        <v>1</v>
      </c>
      <c r="F1410" s="345">
        <f>'LISTA DE PRECIOS '!$J$1918</f>
        <v>2127.763799593019</v>
      </c>
      <c r="G1410" s="352">
        <f t="shared" ref="G1410:G1411" si="139">E1410*F1410</f>
        <v>2127.763799593019</v>
      </c>
      <c r="H1410" s="346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</row>
    <row r="1411" spans="1:26" ht="12.75" hidden="1" customHeight="1">
      <c r="A1411" s="1"/>
      <c r="B1411" s="396" t="str">
        <f>'LISTA DE PRECIOS '!$D$1965</f>
        <v>Vaina covertor ALU 11/2"</v>
      </c>
      <c r="C1411" s="48" t="s">
        <v>29</v>
      </c>
      <c r="D1411" s="222">
        <v>1</v>
      </c>
      <c r="E1411" s="348">
        <f t="shared" si="138"/>
        <v>1</v>
      </c>
      <c r="F1411" s="348">
        <f>'LISTA DE PRECIOS '!$J$1965</f>
        <v>302.30480008668326</v>
      </c>
      <c r="G1411" s="352">
        <f t="shared" si="139"/>
        <v>302.30480008668326</v>
      </c>
      <c r="H1411" s="349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</row>
    <row r="1412" spans="1:26" ht="12.75" hidden="1" customHeight="1">
      <c r="A1412" s="1"/>
      <c r="B1412" s="347"/>
      <c r="C1412" s="48"/>
      <c r="D1412" s="348"/>
      <c r="E1412" s="348"/>
      <c r="F1412" s="348"/>
      <c r="G1412" s="352"/>
      <c r="H1412" s="349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</row>
    <row r="1413" spans="1:26" ht="12.75" hidden="1" customHeight="1">
      <c r="A1413" s="1"/>
      <c r="B1413" s="347"/>
      <c r="C1413" s="48"/>
      <c r="D1413" s="348"/>
      <c r="E1413" s="348"/>
      <c r="F1413" s="348"/>
      <c r="G1413" s="352"/>
      <c r="H1413" s="349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</row>
    <row r="1414" spans="1:26" ht="12.75" hidden="1" customHeight="1">
      <c r="A1414" s="1"/>
      <c r="B1414" s="347"/>
      <c r="C1414" s="48"/>
      <c r="D1414" s="348"/>
      <c r="E1414" s="348"/>
      <c r="F1414" s="348"/>
      <c r="G1414" s="352"/>
      <c r="H1414" s="349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</row>
    <row r="1415" spans="1:26" ht="12.75" hidden="1" customHeight="1">
      <c r="A1415" s="1"/>
      <c r="B1415" s="347"/>
      <c r="C1415" s="48"/>
      <c r="D1415" s="348"/>
      <c r="E1415" s="348"/>
      <c r="F1415" s="348"/>
      <c r="G1415" s="352"/>
      <c r="H1415" s="349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</row>
    <row r="1416" spans="1:26" ht="12.75" hidden="1" customHeight="1">
      <c r="A1416" s="1"/>
      <c r="B1416" s="396"/>
      <c r="C1416" s="48"/>
      <c r="D1416" s="348"/>
      <c r="E1416" s="348"/>
      <c r="F1416" s="348"/>
      <c r="G1416" s="352"/>
      <c r="H1416" s="349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</row>
    <row r="1417" spans="1:26" ht="12.75" hidden="1" customHeight="1">
      <c r="A1417" s="1"/>
      <c r="B1417" s="354" t="s">
        <v>422</v>
      </c>
      <c r="C1417" s="355"/>
      <c r="D1417" s="356"/>
      <c r="E1417" s="356"/>
      <c r="F1417" s="356"/>
      <c r="G1417" s="357"/>
      <c r="H1417" s="358">
        <f>SUM(G1410:G1416)</f>
        <v>2430.0685996797024</v>
      </c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</row>
    <row r="1418" spans="1:26" ht="12.75" hidden="1" customHeight="1">
      <c r="A1418" s="1"/>
      <c r="B1418" s="359"/>
      <c r="C1418" s="50"/>
      <c r="D1418" s="360"/>
      <c r="E1418" s="360"/>
      <c r="F1418" s="360"/>
      <c r="G1418" s="360"/>
      <c r="H1418" s="36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</row>
    <row r="1419" spans="1:26" ht="12.75" hidden="1" customHeight="1">
      <c r="A1419" s="1"/>
      <c r="B1419" s="409" t="s">
        <v>1450</v>
      </c>
      <c r="C1419" s="52" t="s">
        <v>424</v>
      </c>
      <c r="D1419" s="55">
        <v>0.32</v>
      </c>
      <c r="E1419" s="348">
        <f t="shared" ref="E1419:E1422" si="140">D1419*$G$1408</f>
        <v>0.32</v>
      </c>
      <c r="F1419" s="352">
        <f>'MANO DE OBRA'!$K$8</f>
        <v>1165.6790978787881</v>
      </c>
      <c r="G1419" s="352">
        <f t="shared" ref="G1419:G1422" si="141">E1419*F1419</f>
        <v>373.01731132121216</v>
      </c>
      <c r="H1419" s="364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</row>
    <row r="1420" spans="1:26" ht="12.75" hidden="1" customHeight="1">
      <c r="A1420" s="1"/>
      <c r="B1420" s="409" t="s">
        <v>1451</v>
      </c>
      <c r="C1420" s="52" t="s">
        <v>424</v>
      </c>
      <c r="D1420" s="55">
        <v>0.32</v>
      </c>
      <c r="E1420" s="348">
        <f t="shared" si="140"/>
        <v>0.32</v>
      </c>
      <c r="F1420" s="352">
        <f>'MANO DE OBRA'!$K$10</f>
        <v>942.27655587878792</v>
      </c>
      <c r="G1420" s="352">
        <f t="shared" si="141"/>
        <v>301.52849788121216</v>
      </c>
      <c r="H1420" s="364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</row>
    <row r="1421" spans="1:26" ht="12.75" hidden="1" customHeight="1">
      <c r="A1421" s="1"/>
      <c r="B1421" s="347" t="s">
        <v>439</v>
      </c>
      <c r="C1421" s="52" t="s">
        <v>424</v>
      </c>
      <c r="D1421" s="394">
        <v>0.04</v>
      </c>
      <c r="E1421" s="348">
        <f t="shared" si="140"/>
        <v>0.04</v>
      </c>
      <c r="F1421" s="394">
        <f>'MANO DE OBRA'!$K$9</f>
        <v>1011.539859878788</v>
      </c>
      <c r="G1421" s="352">
        <f t="shared" si="141"/>
        <v>40.461594395151522</v>
      </c>
      <c r="H1421" s="364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</row>
    <row r="1422" spans="1:26" ht="12.75" hidden="1" customHeight="1">
      <c r="A1422" s="1"/>
      <c r="B1422" s="390" t="s">
        <v>661</v>
      </c>
      <c r="C1422" s="52" t="s">
        <v>424</v>
      </c>
      <c r="D1422" s="394">
        <v>0.1</v>
      </c>
      <c r="E1422" s="348">
        <f t="shared" si="140"/>
        <v>0.1</v>
      </c>
      <c r="F1422" s="394">
        <f>'MANO DE OBRA'!$K$11</f>
        <v>875.15514987878794</v>
      </c>
      <c r="G1422" s="352">
        <f t="shared" si="141"/>
        <v>87.515514987878802</v>
      </c>
      <c r="H1422" s="365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</row>
    <row r="1423" spans="1:26" ht="12.75" hidden="1" customHeight="1">
      <c r="A1423" s="1"/>
      <c r="B1423" s="764" t="s">
        <v>425</v>
      </c>
      <c r="C1423" s="689"/>
      <c r="D1423" s="689"/>
      <c r="E1423" s="689"/>
      <c r="F1423" s="689"/>
      <c r="G1423" s="765"/>
      <c r="H1423" s="366">
        <f>SUM(G1419:G1422)</f>
        <v>802.5229185854547</v>
      </c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</row>
    <row r="1424" spans="1:26" ht="12.75" hidden="1" customHeight="1">
      <c r="A1424" s="1"/>
      <c r="B1424" s="766"/>
      <c r="C1424" s="692"/>
      <c r="D1424" s="692"/>
      <c r="E1424" s="692"/>
      <c r="F1424" s="692"/>
      <c r="G1424" s="692"/>
      <c r="H1424" s="700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</row>
    <row r="1425" spans="1:26" ht="12.75" hidden="1" customHeight="1">
      <c r="A1425" s="1"/>
      <c r="B1425" s="347" t="s">
        <v>426</v>
      </c>
      <c r="C1425" s="48"/>
      <c r="D1425" s="348"/>
      <c r="E1425" s="348"/>
      <c r="F1425" s="348"/>
      <c r="G1425" s="348"/>
      <c r="H1425" s="349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</row>
    <row r="1426" spans="1:26" ht="12.75" hidden="1" customHeight="1">
      <c r="A1426" s="1"/>
      <c r="B1426" s="347" t="s">
        <v>427</v>
      </c>
      <c r="C1426" s="48"/>
      <c r="D1426" s="348"/>
      <c r="E1426" s="348"/>
      <c r="F1426" s="348"/>
      <c r="G1426" s="348"/>
      <c r="H1426" s="349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</row>
    <row r="1427" spans="1:26" ht="12.75" hidden="1" customHeight="1">
      <c r="A1427" s="1"/>
      <c r="B1427" s="351" t="s">
        <v>428</v>
      </c>
      <c r="C1427" s="90"/>
      <c r="D1427" s="352"/>
      <c r="E1427" s="352"/>
      <c r="F1427" s="352"/>
      <c r="G1427" s="352"/>
      <c r="H1427" s="349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</row>
    <row r="1428" spans="1:26" ht="12.75" hidden="1" customHeight="1">
      <c r="A1428" s="1"/>
      <c r="B1428" s="368"/>
      <c r="C1428" s="355"/>
      <c r="D1428" s="355"/>
      <c r="E1428" s="355"/>
      <c r="F1428" s="355"/>
      <c r="G1428" s="369"/>
      <c r="H1428" s="358">
        <f>SUM(G1427)</f>
        <v>0</v>
      </c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</row>
    <row r="1429" spans="1:26" ht="12.75" hidden="1" customHeight="1">
      <c r="A1429" s="1"/>
      <c r="B1429" s="367"/>
      <c r="C1429" s="1"/>
      <c r="D1429" s="1"/>
      <c r="E1429" s="1"/>
      <c r="F1429" s="1"/>
      <c r="G1429" s="1"/>
      <c r="H1429" s="260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</row>
    <row r="1430" spans="1:26" ht="12.75" hidden="1" customHeight="1">
      <c r="A1430" s="1"/>
      <c r="B1430" s="370" t="s">
        <v>429</v>
      </c>
      <c r="C1430" s="355"/>
      <c r="D1430" s="355"/>
      <c r="E1430" s="355"/>
      <c r="F1430" s="355"/>
      <c r="G1430" s="369"/>
      <c r="H1430" s="371">
        <f>H1417+H1423+H1428</f>
        <v>3232.591518265157</v>
      </c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</row>
    <row r="1431" spans="1:26" ht="12.75" hidden="1" customHeight="1">
      <c r="A1431" s="1"/>
      <c r="B1431" s="367"/>
      <c r="C1431" s="1"/>
      <c r="D1431" s="1"/>
      <c r="E1431" s="1"/>
      <c r="F1431" s="1"/>
      <c r="G1431" s="1"/>
      <c r="H1431" s="372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</row>
    <row r="1432" spans="1:26" ht="12.75" hidden="1" customHeight="1">
      <c r="A1432" s="1"/>
      <c r="B1432" s="347" t="s">
        <v>349</v>
      </c>
      <c r="C1432" s="48"/>
      <c r="D1432" s="49">
        <f>'COEF.RESUMEN'!$H$5</f>
        <v>0.15</v>
      </c>
      <c r="E1432" s="48"/>
      <c r="F1432" s="48"/>
      <c r="G1432" s="48"/>
      <c r="H1432" s="350">
        <f>H1430*D1432</f>
        <v>484.88872773977351</v>
      </c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</row>
    <row r="1433" spans="1:26" ht="12.75" hidden="1" customHeight="1">
      <c r="A1433" s="1"/>
      <c r="B1433" s="373"/>
      <c r="C1433" s="48"/>
      <c r="D1433" s="49"/>
      <c r="E1433" s="48"/>
      <c r="F1433" s="48"/>
      <c r="G1433" s="48"/>
      <c r="H1433" s="374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</row>
    <row r="1434" spans="1:26" ht="12.75" hidden="1" customHeight="1">
      <c r="A1434" s="1"/>
      <c r="B1434" s="347"/>
      <c r="C1434" s="48"/>
      <c r="D1434" s="49"/>
      <c r="E1434" s="48"/>
      <c r="F1434" s="48"/>
      <c r="G1434" s="48"/>
      <c r="H1434" s="350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</row>
    <row r="1435" spans="1:26" ht="12.75" hidden="1" customHeight="1">
      <c r="A1435" s="1"/>
      <c r="B1435" s="347" t="s">
        <v>350</v>
      </c>
      <c r="C1435" s="48"/>
      <c r="D1435" s="49">
        <f>'COEF.RESUMEN'!$H$6</f>
        <v>0.1</v>
      </c>
      <c r="E1435" s="48"/>
      <c r="F1435" s="48"/>
      <c r="G1435" s="48"/>
      <c r="H1435" s="350">
        <f>H1430*D1435</f>
        <v>323.25915182651573</v>
      </c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</row>
    <row r="1436" spans="1:26" ht="12.75" hidden="1" customHeight="1">
      <c r="A1436" s="1"/>
      <c r="B1436" s="347"/>
      <c r="C1436" s="48"/>
      <c r="D1436" s="49"/>
      <c r="E1436" s="48"/>
      <c r="F1436" s="48"/>
      <c r="G1436" s="48"/>
      <c r="H1436" s="374">
        <f>H1430+H1432+H1435</f>
        <v>4040.7393978314462</v>
      </c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</row>
    <row r="1437" spans="1:26" ht="12.75" hidden="1" customHeight="1">
      <c r="A1437" s="1"/>
      <c r="B1437" s="347" t="s">
        <v>430</v>
      </c>
      <c r="C1437" s="48"/>
      <c r="D1437" s="49">
        <f>'COEF.RESUMEN'!$H$8</f>
        <v>0.25</v>
      </c>
      <c r="E1437" s="48"/>
      <c r="F1437" s="48"/>
      <c r="G1437" s="48"/>
      <c r="H1437" s="350">
        <f>H1436*D1437</f>
        <v>1010.1848494578616</v>
      </c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</row>
    <row r="1438" spans="1:26" ht="12.75" hidden="1" customHeight="1">
      <c r="A1438" s="1"/>
      <c r="B1438" s="347"/>
      <c r="C1438" s="48"/>
      <c r="D1438" s="48"/>
      <c r="E1438" s="48"/>
      <c r="F1438" s="48"/>
      <c r="G1438" s="48"/>
      <c r="H1438" s="375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</row>
    <row r="1439" spans="1:26" ht="12.75" hidden="1" customHeight="1">
      <c r="A1439" s="1"/>
      <c r="B1439" s="376" t="s">
        <v>431</v>
      </c>
      <c r="C1439" s="340"/>
      <c r="D1439" s="340"/>
      <c r="E1439" s="340"/>
      <c r="F1439" s="340"/>
      <c r="G1439" s="377"/>
      <c r="H1439" s="371">
        <f>H1436+H1437</f>
        <v>5050.9242472893075</v>
      </c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</row>
    <row r="1440" spans="1:26" ht="12.75" hidden="1" customHeight="1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</row>
    <row r="1441" spans="1:26" ht="12.75" hidden="1" customHeight="1">
      <c r="A1441" s="1"/>
      <c r="B1441" s="708" t="s">
        <v>2234</v>
      </c>
      <c r="C1441" s="687"/>
      <c r="D1441" s="762" t="s">
        <v>2235</v>
      </c>
      <c r="E1441" s="687"/>
      <c r="F1441" s="387" t="s">
        <v>29</v>
      </c>
      <c r="G1441" s="763">
        <v>1</v>
      </c>
      <c r="H1441" s="687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</row>
    <row r="1442" spans="1:26" ht="12.75" hidden="1" customHeight="1">
      <c r="A1442" s="1"/>
      <c r="B1442" s="342" t="s">
        <v>416</v>
      </c>
      <c r="C1442" s="343" t="s">
        <v>16</v>
      </c>
      <c r="D1442" s="342" t="s">
        <v>417</v>
      </c>
      <c r="E1442" s="342" t="s">
        <v>418</v>
      </c>
      <c r="F1442" s="342" t="s">
        <v>419</v>
      </c>
      <c r="G1442" s="342" t="s">
        <v>420</v>
      </c>
      <c r="H1442" s="342" t="s">
        <v>421</v>
      </c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</row>
    <row r="1443" spans="1:26" ht="12.75" hidden="1" customHeight="1">
      <c r="A1443" s="1"/>
      <c r="B1443" s="378" t="str">
        <f>'LISTA DE PRECIOS '!$D$1919</f>
        <v>Caño PPTF ALU 2"</v>
      </c>
      <c r="C1443" s="160" t="s">
        <v>29</v>
      </c>
      <c r="D1443" s="345">
        <v>1</v>
      </c>
      <c r="E1443" s="348">
        <f t="shared" ref="E1443:E1444" si="142">D1443*$G$1441</f>
        <v>1</v>
      </c>
      <c r="F1443" s="345">
        <f>'LISTA DE PRECIOS '!$J$1919</f>
        <v>3171.7897742877831</v>
      </c>
      <c r="G1443" s="352">
        <f t="shared" ref="G1443:G1444" si="143">E1443*F1443</f>
        <v>3171.7897742877831</v>
      </c>
      <c r="H1443" s="346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</row>
    <row r="1444" spans="1:26" ht="12.75" hidden="1" customHeight="1">
      <c r="A1444" s="1"/>
      <c r="B1444" s="396" t="str">
        <f>'LISTA DE PRECIOS '!$D$1966</f>
        <v>Vaina covertor ALU 2"</v>
      </c>
      <c r="C1444" s="48" t="s">
        <v>29</v>
      </c>
      <c r="D1444" s="222">
        <v>1</v>
      </c>
      <c r="E1444" s="348">
        <f t="shared" si="142"/>
        <v>1</v>
      </c>
      <c r="F1444" s="348">
        <f>'LISTA DE PRECIOS '!$J$1966</f>
        <v>429.36954166215196</v>
      </c>
      <c r="G1444" s="352">
        <f t="shared" si="143"/>
        <v>429.36954166215196</v>
      </c>
      <c r="H1444" s="349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</row>
    <row r="1445" spans="1:26" ht="12.75" hidden="1" customHeight="1">
      <c r="A1445" s="1"/>
      <c r="B1445" s="347"/>
      <c r="C1445" s="48"/>
      <c r="D1445" s="348"/>
      <c r="E1445" s="348"/>
      <c r="F1445" s="348"/>
      <c r="G1445" s="352"/>
      <c r="H1445" s="349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</row>
    <row r="1446" spans="1:26" ht="12.75" hidden="1" customHeight="1">
      <c r="A1446" s="1"/>
      <c r="B1446" s="347"/>
      <c r="C1446" s="48"/>
      <c r="D1446" s="348"/>
      <c r="E1446" s="348"/>
      <c r="F1446" s="348"/>
      <c r="G1446" s="352"/>
      <c r="H1446" s="349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</row>
    <row r="1447" spans="1:26" ht="12.75" hidden="1" customHeight="1">
      <c r="A1447" s="1"/>
      <c r="B1447" s="347"/>
      <c r="C1447" s="48"/>
      <c r="D1447" s="348"/>
      <c r="E1447" s="348"/>
      <c r="F1447" s="348"/>
      <c r="G1447" s="352"/>
      <c r="H1447" s="349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</row>
    <row r="1448" spans="1:26" ht="12.75" hidden="1" customHeight="1">
      <c r="A1448" s="1"/>
      <c r="B1448" s="347"/>
      <c r="C1448" s="48"/>
      <c r="D1448" s="348"/>
      <c r="E1448" s="348"/>
      <c r="F1448" s="348"/>
      <c r="G1448" s="352"/>
      <c r="H1448" s="349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</row>
    <row r="1449" spans="1:26" ht="12.75" hidden="1" customHeight="1">
      <c r="A1449" s="1"/>
      <c r="B1449" s="396"/>
      <c r="C1449" s="48"/>
      <c r="D1449" s="348"/>
      <c r="E1449" s="348"/>
      <c r="F1449" s="348"/>
      <c r="G1449" s="352"/>
      <c r="H1449" s="349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</row>
    <row r="1450" spans="1:26" ht="12.75" hidden="1" customHeight="1">
      <c r="A1450" s="1"/>
      <c r="B1450" s="354" t="s">
        <v>422</v>
      </c>
      <c r="C1450" s="355"/>
      <c r="D1450" s="356"/>
      <c r="E1450" s="356"/>
      <c r="F1450" s="356"/>
      <c r="G1450" s="357"/>
      <c r="H1450" s="358">
        <f>SUM(G1443:G1449)</f>
        <v>3601.1593159499353</v>
      </c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</row>
    <row r="1451" spans="1:26" ht="12.75" hidden="1" customHeight="1">
      <c r="A1451" s="1"/>
      <c r="B1451" s="359"/>
      <c r="C1451" s="50"/>
      <c r="D1451" s="360"/>
      <c r="E1451" s="360"/>
      <c r="F1451" s="360"/>
      <c r="G1451" s="360"/>
      <c r="H1451" s="36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</row>
    <row r="1452" spans="1:26" ht="12.75" hidden="1" customHeight="1">
      <c r="A1452" s="1"/>
      <c r="B1452" s="409" t="s">
        <v>1450</v>
      </c>
      <c r="C1452" s="52" t="s">
        <v>424</v>
      </c>
      <c r="D1452" s="55">
        <v>0.37</v>
      </c>
      <c r="E1452" s="348">
        <f t="shared" ref="E1452:E1455" si="144">D1452*$G$1441</f>
        <v>0.37</v>
      </c>
      <c r="F1452" s="352">
        <f>'MANO DE OBRA'!$K$8</f>
        <v>1165.6790978787881</v>
      </c>
      <c r="G1452" s="352">
        <f t="shared" ref="G1452:G1455" si="145">E1452*F1452</f>
        <v>431.3012662151516</v>
      </c>
      <c r="H1452" s="364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</row>
    <row r="1453" spans="1:26" ht="12.75" hidden="1" customHeight="1">
      <c r="A1453" s="1"/>
      <c r="B1453" s="409" t="s">
        <v>1451</v>
      </c>
      <c r="C1453" s="52" t="s">
        <v>424</v>
      </c>
      <c r="D1453" s="55">
        <v>0.37</v>
      </c>
      <c r="E1453" s="348">
        <f t="shared" si="144"/>
        <v>0.37</v>
      </c>
      <c r="F1453" s="352">
        <f>'MANO DE OBRA'!$K$10</f>
        <v>942.27655587878792</v>
      </c>
      <c r="G1453" s="352">
        <f t="shared" si="145"/>
        <v>348.64232567515154</v>
      </c>
      <c r="H1453" s="364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</row>
    <row r="1454" spans="1:26" ht="12.75" hidden="1" customHeight="1">
      <c r="A1454" s="1"/>
      <c r="B1454" s="347" t="s">
        <v>439</v>
      </c>
      <c r="C1454" s="52" t="s">
        <v>424</v>
      </c>
      <c r="D1454" s="394">
        <v>0.04</v>
      </c>
      <c r="E1454" s="348">
        <f t="shared" si="144"/>
        <v>0.04</v>
      </c>
      <c r="F1454" s="394">
        <f>'MANO DE OBRA'!$K$9</f>
        <v>1011.539859878788</v>
      </c>
      <c r="G1454" s="352">
        <f t="shared" si="145"/>
        <v>40.461594395151522</v>
      </c>
      <c r="H1454" s="364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</row>
    <row r="1455" spans="1:26" ht="12.75" hidden="1" customHeight="1">
      <c r="A1455" s="1"/>
      <c r="B1455" s="390" t="s">
        <v>661</v>
      </c>
      <c r="C1455" s="52" t="s">
        <v>424</v>
      </c>
      <c r="D1455" s="394">
        <v>0.1</v>
      </c>
      <c r="E1455" s="348">
        <f t="shared" si="144"/>
        <v>0.1</v>
      </c>
      <c r="F1455" s="394">
        <f>'MANO DE OBRA'!$K$11</f>
        <v>875.15514987878794</v>
      </c>
      <c r="G1455" s="352">
        <f t="shared" si="145"/>
        <v>87.515514987878802</v>
      </c>
      <c r="H1455" s="365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</row>
    <row r="1456" spans="1:26" ht="12.75" hidden="1" customHeight="1">
      <c r="A1456" s="1"/>
      <c r="B1456" s="764" t="s">
        <v>425</v>
      </c>
      <c r="C1456" s="689"/>
      <c r="D1456" s="689"/>
      <c r="E1456" s="689"/>
      <c r="F1456" s="689"/>
      <c r="G1456" s="765"/>
      <c r="H1456" s="366">
        <f>SUM(G1452:G1455)</f>
        <v>907.92070127333352</v>
      </c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</row>
    <row r="1457" spans="1:26" ht="12.75" hidden="1" customHeight="1">
      <c r="A1457" s="1"/>
      <c r="B1457" s="766"/>
      <c r="C1457" s="692"/>
      <c r="D1457" s="692"/>
      <c r="E1457" s="692"/>
      <c r="F1457" s="692"/>
      <c r="G1457" s="692"/>
      <c r="H1457" s="700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</row>
    <row r="1458" spans="1:26" ht="12.75" hidden="1" customHeight="1">
      <c r="A1458" s="1"/>
      <c r="B1458" s="347" t="s">
        <v>426</v>
      </c>
      <c r="C1458" s="48"/>
      <c r="D1458" s="348"/>
      <c r="E1458" s="348"/>
      <c r="F1458" s="348"/>
      <c r="G1458" s="348"/>
      <c r="H1458" s="349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</row>
    <row r="1459" spans="1:26" ht="12.75" hidden="1" customHeight="1">
      <c r="A1459" s="1"/>
      <c r="B1459" s="347" t="s">
        <v>427</v>
      </c>
      <c r="C1459" s="48"/>
      <c r="D1459" s="348"/>
      <c r="E1459" s="348"/>
      <c r="F1459" s="348"/>
      <c r="G1459" s="348"/>
      <c r="H1459" s="349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</row>
    <row r="1460" spans="1:26" ht="12.75" hidden="1" customHeight="1">
      <c r="A1460" s="1"/>
      <c r="B1460" s="351" t="s">
        <v>428</v>
      </c>
      <c r="C1460" s="90"/>
      <c r="D1460" s="352"/>
      <c r="E1460" s="352"/>
      <c r="F1460" s="352"/>
      <c r="G1460" s="352"/>
      <c r="H1460" s="349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</row>
    <row r="1461" spans="1:26" ht="12.75" hidden="1" customHeight="1">
      <c r="A1461" s="1"/>
      <c r="B1461" s="368"/>
      <c r="C1461" s="355"/>
      <c r="D1461" s="355"/>
      <c r="E1461" s="355"/>
      <c r="F1461" s="355"/>
      <c r="G1461" s="369"/>
      <c r="H1461" s="358">
        <f>SUM(G1460)</f>
        <v>0</v>
      </c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</row>
    <row r="1462" spans="1:26" ht="12.75" hidden="1" customHeight="1">
      <c r="A1462" s="1"/>
      <c r="B1462" s="367"/>
      <c r="C1462" s="1"/>
      <c r="D1462" s="1"/>
      <c r="E1462" s="1"/>
      <c r="F1462" s="1"/>
      <c r="G1462" s="1"/>
      <c r="H1462" s="260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</row>
    <row r="1463" spans="1:26" ht="12.75" hidden="1" customHeight="1">
      <c r="A1463" s="1"/>
      <c r="B1463" s="370" t="s">
        <v>429</v>
      </c>
      <c r="C1463" s="355"/>
      <c r="D1463" s="355"/>
      <c r="E1463" s="355"/>
      <c r="F1463" s="355"/>
      <c r="G1463" s="369"/>
      <c r="H1463" s="371">
        <f>H1450+H1456+H1461</f>
        <v>4509.0800172232684</v>
      </c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</row>
    <row r="1464" spans="1:26" ht="12.75" hidden="1" customHeight="1">
      <c r="A1464" s="1"/>
      <c r="B1464" s="367"/>
      <c r="C1464" s="1"/>
      <c r="D1464" s="1"/>
      <c r="E1464" s="1"/>
      <c r="F1464" s="1"/>
      <c r="G1464" s="1"/>
      <c r="H1464" s="372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</row>
    <row r="1465" spans="1:26" ht="12.75" hidden="1" customHeight="1">
      <c r="A1465" s="1"/>
      <c r="B1465" s="347" t="s">
        <v>349</v>
      </c>
      <c r="C1465" s="48"/>
      <c r="D1465" s="49">
        <f>'COEF.RESUMEN'!$H$5</f>
        <v>0.15</v>
      </c>
      <c r="E1465" s="48"/>
      <c r="F1465" s="48"/>
      <c r="G1465" s="48"/>
      <c r="H1465" s="350">
        <f>H1463*D1465</f>
        <v>676.36200258349027</v>
      </c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</row>
    <row r="1466" spans="1:26" ht="12.75" hidden="1" customHeight="1">
      <c r="A1466" s="1"/>
      <c r="B1466" s="373"/>
      <c r="C1466" s="48"/>
      <c r="D1466" s="49"/>
      <c r="E1466" s="48"/>
      <c r="F1466" s="48"/>
      <c r="G1466" s="48"/>
      <c r="H1466" s="374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</row>
    <row r="1467" spans="1:26" ht="12.75" hidden="1" customHeight="1">
      <c r="A1467" s="1"/>
      <c r="B1467" s="347"/>
      <c r="C1467" s="48"/>
      <c r="D1467" s="49"/>
      <c r="E1467" s="48"/>
      <c r="F1467" s="48"/>
      <c r="G1467" s="48"/>
      <c r="H1467" s="350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</row>
    <row r="1468" spans="1:26" ht="12.75" hidden="1" customHeight="1">
      <c r="A1468" s="1"/>
      <c r="B1468" s="347" t="s">
        <v>350</v>
      </c>
      <c r="C1468" s="48"/>
      <c r="D1468" s="49">
        <f>'COEF.RESUMEN'!$H$6</f>
        <v>0.1</v>
      </c>
      <c r="E1468" s="48"/>
      <c r="F1468" s="48"/>
      <c r="G1468" s="48"/>
      <c r="H1468" s="350">
        <f>H1463*D1468</f>
        <v>450.90800172232684</v>
      </c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</row>
    <row r="1469" spans="1:26" ht="12.75" hidden="1" customHeight="1">
      <c r="A1469" s="1"/>
      <c r="B1469" s="347"/>
      <c r="C1469" s="48"/>
      <c r="D1469" s="49"/>
      <c r="E1469" s="48"/>
      <c r="F1469" s="48"/>
      <c r="G1469" s="48"/>
      <c r="H1469" s="374">
        <f>H1463+H1465+H1468</f>
        <v>5636.3500215290851</v>
      </c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</row>
    <row r="1470" spans="1:26" ht="12.75" hidden="1" customHeight="1">
      <c r="A1470" s="1"/>
      <c r="B1470" s="347" t="s">
        <v>430</v>
      </c>
      <c r="C1470" s="48"/>
      <c r="D1470" s="49">
        <f>'COEF.RESUMEN'!$H$8</f>
        <v>0.25</v>
      </c>
      <c r="E1470" s="48"/>
      <c r="F1470" s="48"/>
      <c r="G1470" s="48"/>
      <c r="H1470" s="350">
        <f>H1469*D1470</f>
        <v>1409.0875053822713</v>
      </c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</row>
    <row r="1471" spans="1:26" ht="12.75" hidden="1" customHeight="1">
      <c r="A1471" s="1"/>
      <c r="B1471" s="347"/>
      <c r="C1471" s="48"/>
      <c r="D1471" s="48"/>
      <c r="E1471" s="48"/>
      <c r="F1471" s="48"/>
      <c r="G1471" s="48"/>
      <c r="H1471" s="375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</row>
    <row r="1472" spans="1:26" ht="12.75" hidden="1" customHeight="1">
      <c r="A1472" s="1"/>
      <c r="B1472" s="376" t="s">
        <v>431</v>
      </c>
      <c r="C1472" s="340"/>
      <c r="D1472" s="340"/>
      <c r="E1472" s="340"/>
      <c r="F1472" s="340"/>
      <c r="G1472" s="377"/>
      <c r="H1472" s="371">
        <f>H1469+H1470</f>
        <v>7045.4375269113561</v>
      </c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</row>
    <row r="1473" spans="1:26" ht="12.75" hidden="1" customHeight="1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</row>
    <row r="1474" spans="1:26" ht="24.75" hidden="1" customHeight="1">
      <c r="A1474" s="1"/>
      <c r="B1474" s="708" t="s">
        <v>2236</v>
      </c>
      <c r="C1474" s="687"/>
      <c r="D1474" s="762" t="s">
        <v>2237</v>
      </c>
      <c r="E1474" s="687"/>
      <c r="F1474" s="387" t="s">
        <v>316</v>
      </c>
      <c r="G1474" s="763">
        <v>1</v>
      </c>
      <c r="H1474" s="687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</row>
    <row r="1475" spans="1:26" ht="12.75" hidden="1" customHeight="1">
      <c r="A1475" s="1"/>
      <c r="B1475" s="342" t="s">
        <v>416</v>
      </c>
      <c r="C1475" s="343" t="s">
        <v>16</v>
      </c>
      <c r="D1475" s="342" t="s">
        <v>417</v>
      </c>
      <c r="E1475" s="342" t="s">
        <v>418</v>
      </c>
      <c r="F1475" s="342" t="s">
        <v>419</v>
      </c>
      <c r="G1475" s="342" t="s">
        <v>420</v>
      </c>
      <c r="H1475" s="342" t="s">
        <v>421</v>
      </c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</row>
    <row r="1476" spans="1:26" ht="12.75" hidden="1" customHeight="1">
      <c r="A1476" s="1"/>
      <c r="B1476" s="378" t="str">
        <f>'LISTA DE PRECIOS '!$D$1967</f>
        <v>Caño HIDROFLEX radiante 18 x 2 x 120</v>
      </c>
      <c r="C1476" s="160" t="s">
        <v>43</v>
      </c>
      <c r="D1476" s="345">
        <v>1</v>
      </c>
      <c r="E1476" s="348">
        <f t="shared" ref="E1476:E1477" si="146">D1476*$G$1474</f>
        <v>1</v>
      </c>
      <c r="F1476" s="345">
        <f>'LISTA DE PRECIOS '!$J$1967</f>
        <v>11332.920935326925</v>
      </c>
      <c r="G1476" s="352">
        <f t="shared" ref="G1476:G1477" si="147">E1476*F1476</f>
        <v>11332.920935326925</v>
      </c>
      <c r="H1476" s="346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</row>
    <row r="1477" spans="1:26" ht="12.75" hidden="1" customHeight="1">
      <c r="A1477" s="1"/>
      <c r="B1477" s="396" t="str">
        <f>'LISTA DE PRECIOS '!$D$1974</f>
        <v>Precinto 200 mm x 100 unidades</v>
      </c>
      <c r="C1477" s="48" t="s">
        <v>43</v>
      </c>
      <c r="D1477" s="222">
        <v>120</v>
      </c>
      <c r="E1477" s="348">
        <f t="shared" si="146"/>
        <v>120</v>
      </c>
      <c r="F1477" s="348">
        <f>'LISTA DE PRECIOS '!$J$1974</f>
        <v>4.3585929341042808</v>
      </c>
      <c r="G1477" s="352">
        <f t="shared" si="147"/>
        <v>523.03115209251371</v>
      </c>
      <c r="H1477" s="349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</row>
    <row r="1478" spans="1:26" ht="12.75" hidden="1" customHeight="1">
      <c r="A1478" s="1"/>
      <c r="B1478" s="347"/>
      <c r="C1478" s="48"/>
      <c r="D1478" s="348"/>
      <c r="E1478" s="348"/>
      <c r="F1478" s="348"/>
      <c r="G1478" s="352"/>
      <c r="H1478" s="349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</row>
    <row r="1479" spans="1:26" ht="12.75" hidden="1" customHeight="1">
      <c r="A1479" s="1"/>
      <c r="B1479" s="347"/>
      <c r="C1479" s="48"/>
      <c r="D1479" s="348"/>
      <c r="E1479" s="348"/>
      <c r="F1479" s="348"/>
      <c r="G1479" s="352"/>
      <c r="H1479" s="349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</row>
    <row r="1480" spans="1:26" ht="12.75" hidden="1" customHeight="1">
      <c r="A1480" s="1"/>
      <c r="B1480" s="347"/>
      <c r="C1480" s="48"/>
      <c r="D1480" s="348"/>
      <c r="E1480" s="348"/>
      <c r="F1480" s="348"/>
      <c r="G1480" s="352"/>
      <c r="H1480" s="349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</row>
    <row r="1481" spans="1:26" ht="12.75" hidden="1" customHeight="1">
      <c r="A1481" s="1"/>
      <c r="B1481" s="347"/>
      <c r="C1481" s="48"/>
      <c r="D1481" s="348"/>
      <c r="E1481" s="348"/>
      <c r="F1481" s="348"/>
      <c r="G1481" s="352"/>
      <c r="H1481" s="349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</row>
    <row r="1482" spans="1:26" ht="12.75" hidden="1" customHeight="1">
      <c r="A1482" s="1"/>
      <c r="B1482" s="396"/>
      <c r="C1482" s="48"/>
      <c r="D1482" s="348"/>
      <c r="E1482" s="348"/>
      <c r="F1482" s="348"/>
      <c r="G1482" s="352"/>
      <c r="H1482" s="349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</row>
    <row r="1483" spans="1:26" ht="12.75" hidden="1" customHeight="1">
      <c r="A1483" s="1"/>
      <c r="B1483" s="354" t="s">
        <v>422</v>
      </c>
      <c r="C1483" s="355"/>
      <c r="D1483" s="356"/>
      <c r="E1483" s="356"/>
      <c r="F1483" s="356"/>
      <c r="G1483" s="357"/>
      <c r="H1483" s="358">
        <f>SUM(G1476:G1482)</f>
        <v>11855.952087419439</v>
      </c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</row>
    <row r="1484" spans="1:26" ht="12.75" hidden="1" customHeight="1">
      <c r="A1484" s="1"/>
      <c r="B1484" s="359"/>
      <c r="C1484" s="50"/>
      <c r="D1484" s="360"/>
      <c r="E1484" s="360"/>
      <c r="F1484" s="360"/>
      <c r="G1484" s="360"/>
      <c r="H1484" s="36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</row>
    <row r="1485" spans="1:26" ht="12.75" hidden="1" customHeight="1">
      <c r="A1485" s="1"/>
      <c r="B1485" s="409" t="s">
        <v>1450</v>
      </c>
      <c r="C1485" s="52" t="s">
        <v>424</v>
      </c>
      <c r="D1485" s="55">
        <v>1.8</v>
      </c>
      <c r="E1485" s="348">
        <f t="shared" ref="E1485:E1486" si="148">D1485*$G$1474</f>
        <v>1.8</v>
      </c>
      <c r="F1485" s="352">
        <f>'MANO DE OBRA'!$K$8</f>
        <v>1165.6790978787881</v>
      </c>
      <c r="G1485" s="352">
        <f t="shared" ref="G1485:G1486" si="149">E1485*F1485</f>
        <v>2098.2223761818186</v>
      </c>
      <c r="H1485" s="364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</row>
    <row r="1486" spans="1:26" ht="12.75" hidden="1" customHeight="1">
      <c r="A1486" s="1"/>
      <c r="B1486" s="409" t="s">
        <v>1451</v>
      </c>
      <c r="C1486" s="52" t="s">
        <v>424</v>
      </c>
      <c r="D1486" s="55">
        <v>1.8</v>
      </c>
      <c r="E1486" s="348">
        <f t="shared" si="148"/>
        <v>1.8</v>
      </c>
      <c r="F1486" s="352">
        <f>'MANO DE OBRA'!$K$10</f>
        <v>942.27655587878792</v>
      </c>
      <c r="G1486" s="352">
        <f t="shared" si="149"/>
        <v>1696.0978005818183</v>
      </c>
      <c r="H1486" s="364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</row>
    <row r="1487" spans="1:26" ht="12.75" hidden="1" customHeight="1">
      <c r="A1487" s="1"/>
      <c r="B1487" s="347"/>
      <c r="C1487" s="52"/>
      <c r="D1487" s="394"/>
      <c r="E1487" s="348"/>
      <c r="F1487" s="394"/>
      <c r="G1487" s="352"/>
      <c r="H1487" s="364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</row>
    <row r="1488" spans="1:26" ht="12.75" hidden="1" customHeight="1">
      <c r="A1488" s="1"/>
      <c r="B1488" s="390"/>
      <c r="C1488" s="52"/>
      <c r="D1488" s="394"/>
      <c r="E1488" s="348"/>
      <c r="F1488" s="394"/>
      <c r="G1488" s="352"/>
      <c r="H1488" s="365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</row>
    <row r="1489" spans="1:26" ht="12.75" hidden="1" customHeight="1">
      <c r="A1489" s="1"/>
      <c r="B1489" s="764" t="s">
        <v>425</v>
      </c>
      <c r="C1489" s="689"/>
      <c r="D1489" s="689"/>
      <c r="E1489" s="689"/>
      <c r="F1489" s="689"/>
      <c r="G1489" s="765"/>
      <c r="H1489" s="366">
        <f>SUM(G1485:G1488)</f>
        <v>3794.3201767636369</v>
      </c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</row>
    <row r="1490" spans="1:26" ht="12.75" hidden="1" customHeight="1">
      <c r="A1490" s="1"/>
      <c r="B1490" s="766"/>
      <c r="C1490" s="692"/>
      <c r="D1490" s="692"/>
      <c r="E1490" s="692"/>
      <c r="F1490" s="692"/>
      <c r="G1490" s="692"/>
      <c r="H1490" s="700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</row>
    <row r="1491" spans="1:26" ht="12.75" hidden="1" customHeight="1">
      <c r="A1491" s="1"/>
      <c r="B1491" s="347" t="s">
        <v>426</v>
      </c>
      <c r="C1491" s="48"/>
      <c r="D1491" s="348"/>
      <c r="E1491" s="348"/>
      <c r="F1491" s="348"/>
      <c r="G1491" s="348"/>
      <c r="H1491" s="349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</row>
    <row r="1492" spans="1:26" ht="12.75" hidden="1" customHeight="1">
      <c r="A1492" s="1"/>
      <c r="B1492" s="347" t="s">
        <v>427</v>
      </c>
      <c r="C1492" s="48"/>
      <c r="D1492" s="348"/>
      <c r="E1492" s="348"/>
      <c r="F1492" s="348"/>
      <c r="G1492" s="348"/>
      <c r="H1492" s="349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</row>
    <row r="1493" spans="1:26" ht="12.75" hidden="1" customHeight="1">
      <c r="A1493" s="1"/>
      <c r="B1493" s="351" t="s">
        <v>428</v>
      </c>
      <c r="C1493" s="90"/>
      <c r="D1493" s="352"/>
      <c r="E1493" s="352"/>
      <c r="F1493" s="352"/>
      <c r="G1493" s="352"/>
      <c r="H1493" s="349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</row>
    <row r="1494" spans="1:26" ht="12.75" hidden="1" customHeight="1">
      <c r="A1494" s="1"/>
      <c r="B1494" s="368"/>
      <c r="C1494" s="355"/>
      <c r="D1494" s="355"/>
      <c r="E1494" s="355"/>
      <c r="F1494" s="355"/>
      <c r="G1494" s="369"/>
      <c r="H1494" s="358">
        <f>SUM(G1493)</f>
        <v>0</v>
      </c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</row>
    <row r="1495" spans="1:26" ht="12.75" hidden="1" customHeight="1">
      <c r="A1495" s="1"/>
      <c r="B1495" s="367"/>
      <c r="C1495" s="1"/>
      <c r="D1495" s="1"/>
      <c r="E1495" s="1"/>
      <c r="F1495" s="1"/>
      <c r="G1495" s="1"/>
      <c r="H1495" s="260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</row>
    <row r="1496" spans="1:26" ht="12.75" hidden="1" customHeight="1">
      <c r="A1496" s="1"/>
      <c r="B1496" s="370" t="s">
        <v>429</v>
      </c>
      <c r="C1496" s="355"/>
      <c r="D1496" s="355"/>
      <c r="E1496" s="355"/>
      <c r="F1496" s="355"/>
      <c r="G1496" s="369"/>
      <c r="H1496" s="371">
        <f>H1483+H1489+H1494</f>
        <v>15650.272264183075</v>
      </c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</row>
    <row r="1497" spans="1:26" ht="12.75" hidden="1" customHeight="1">
      <c r="A1497" s="1"/>
      <c r="B1497" s="367"/>
      <c r="C1497" s="1"/>
      <c r="D1497" s="1"/>
      <c r="E1497" s="1"/>
      <c r="F1497" s="1"/>
      <c r="G1497" s="1"/>
      <c r="H1497" s="372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</row>
    <row r="1498" spans="1:26" ht="12.75" hidden="1" customHeight="1">
      <c r="A1498" s="1"/>
      <c r="B1498" s="347" t="s">
        <v>349</v>
      </c>
      <c r="C1498" s="48"/>
      <c r="D1498" s="49">
        <f>'COEF.RESUMEN'!$H$5</f>
        <v>0.15</v>
      </c>
      <c r="E1498" s="48"/>
      <c r="F1498" s="48"/>
      <c r="G1498" s="48"/>
      <c r="H1498" s="350">
        <f>H1496*D1498</f>
        <v>2347.5408396274611</v>
      </c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</row>
    <row r="1499" spans="1:26" ht="12.75" hidden="1" customHeight="1">
      <c r="A1499" s="1"/>
      <c r="B1499" s="373"/>
      <c r="C1499" s="48"/>
      <c r="D1499" s="49"/>
      <c r="E1499" s="48"/>
      <c r="F1499" s="48"/>
      <c r="G1499" s="48"/>
      <c r="H1499" s="374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</row>
    <row r="1500" spans="1:26" ht="12.75" hidden="1" customHeight="1">
      <c r="A1500" s="1"/>
      <c r="B1500" s="347"/>
      <c r="C1500" s="48"/>
      <c r="D1500" s="49"/>
      <c r="E1500" s="48"/>
      <c r="F1500" s="48"/>
      <c r="G1500" s="48"/>
      <c r="H1500" s="350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</row>
    <row r="1501" spans="1:26" ht="12.75" hidden="1" customHeight="1">
      <c r="A1501" s="1"/>
      <c r="B1501" s="347" t="s">
        <v>350</v>
      </c>
      <c r="C1501" s="48"/>
      <c r="D1501" s="49">
        <f>'COEF.RESUMEN'!$H$6</f>
        <v>0.1</v>
      </c>
      <c r="E1501" s="48"/>
      <c r="F1501" s="48"/>
      <c r="G1501" s="48"/>
      <c r="H1501" s="350">
        <f>H1496*D1501</f>
        <v>1565.0272264183077</v>
      </c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</row>
    <row r="1502" spans="1:26" ht="12.75" hidden="1" customHeight="1">
      <c r="A1502" s="1"/>
      <c r="B1502" s="347"/>
      <c r="C1502" s="48"/>
      <c r="D1502" s="49"/>
      <c r="E1502" s="48"/>
      <c r="F1502" s="48"/>
      <c r="G1502" s="48"/>
      <c r="H1502" s="374">
        <f>H1496+H1498+H1501</f>
        <v>19562.840330228843</v>
      </c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</row>
    <row r="1503" spans="1:26" ht="12.75" hidden="1" customHeight="1">
      <c r="A1503" s="1"/>
      <c r="B1503" s="347" t="s">
        <v>430</v>
      </c>
      <c r="C1503" s="48"/>
      <c r="D1503" s="49">
        <f>'COEF.RESUMEN'!$H$8</f>
        <v>0.25</v>
      </c>
      <c r="E1503" s="48"/>
      <c r="F1503" s="48"/>
      <c r="G1503" s="48"/>
      <c r="H1503" s="350">
        <f>H1502*D1503</f>
        <v>4890.7100825572106</v>
      </c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</row>
    <row r="1504" spans="1:26" ht="12.75" hidden="1" customHeight="1">
      <c r="A1504" s="1"/>
      <c r="B1504" s="347"/>
      <c r="C1504" s="48"/>
      <c r="D1504" s="48"/>
      <c r="E1504" s="48"/>
      <c r="F1504" s="48"/>
      <c r="G1504" s="48"/>
      <c r="H1504" s="375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</row>
    <row r="1505" spans="1:26" ht="12.75" hidden="1" customHeight="1">
      <c r="A1505" s="1"/>
      <c r="B1505" s="376" t="s">
        <v>431</v>
      </c>
      <c r="C1505" s="340"/>
      <c r="D1505" s="340"/>
      <c r="E1505" s="340"/>
      <c r="F1505" s="340"/>
      <c r="G1505" s="377"/>
      <c r="H1505" s="371">
        <f>H1502+H1503</f>
        <v>24453.550412786055</v>
      </c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</row>
    <row r="1506" spans="1:26" ht="12.75" hidden="1" customHeight="1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</row>
    <row r="1507" spans="1:26" ht="28.5" hidden="1" customHeight="1">
      <c r="A1507" s="1"/>
      <c r="B1507" s="708" t="s">
        <v>2238</v>
      </c>
      <c r="C1507" s="687"/>
      <c r="D1507" s="762" t="s">
        <v>2239</v>
      </c>
      <c r="E1507" s="687"/>
      <c r="F1507" s="387" t="s">
        <v>316</v>
      </c>
      <c r="G1507" s="763">
        <v>1</v>
      </c>
      <c r="H1507" s="687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</row>
    <row r="1508" spans="1:26" ht="12.75" hidden="1" customHeight="1">
      <c r="A1508" s="1"/>
      <c r="B1508" s="342" t="s">
        <v>416</v>
      </c>
      <c r="C1508" s="343" t="s">
        <v>16</v>
      </c>
      <c r="D1508" s="342" t="s">
        <v>417</v>
      </c>
      <c r="E1508" s="342" t="s">
        <v>418</v>
      </c>
      <c r="F1508" s="342" t="s">
        <v>419</v>
      </c>
      <c r="G1508" s="342" t="s">
        <v>420</v>
      </c>
      <c r="H1508" s="342" t="s">
        <v>421</v>
      </c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</row>
    <row r="1509" spans="1:26" ht="12.75" hidden="1" customHeight="1">
      <c r="A1509" s="1"/>
      <c r="B1509" s="378" t="str">
        <f>'LISTA DE PRECIOS '!$D$1968</f>
        <v>Caño HIDROFLEX radiante 18 x 2 x 200</v>
      </c>
      <c r="C1509" s="160" t="s">
        <v>43</v>
      </c>
      <c r="D1509" s="345">
        <v>1</v>
      </c>
      <c r="E1509" s="348">
        <f t="shared" ref="E1509:E1510" si="150">D1509*$G$1507</f>
        <v>1</v>
      </c>
      <c r="F1509" s="345">
        <f>'LISTA DE PRECIOS '!$J$1968</f>
        <v>22665.84187065385</v>
      </c>
      <c r="G1509" s="352">
        <f t="shared" ref="G1509:G1510" si="151">E1509*F1509</f>
        <v>22665.84187065385</v>
      </c>
      <c r="H1509" s="346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</row>
    <row r="1510" spans="1:26" ht="12.75" hidden="1" customHeight="1">
      <c r="A1510" s="1"/>
      <c r="B1510" s="396" t="str">
        <f>'LISTA DE PRECIOS '!$D$1974</f>
        <v>Precinto 200 mm x 100 unidades</v>
      </c>
      <c r="C1510" s="48" t="s">
        <v>43</v>
      </c>
      <c r="D1510" s="222">
        <v>200</v>
      </c>
      <c r="E1510" s="348">
        <f t="shared" si="150"/>
        <v>200</v>
      </c>
      <c r="F1510" s="348">
        <f>'LISTA DE PRECIOS '!$J$1974</f>
        <v>4.3585929341042808</v>
      </c>
      <c r="G1510" s="352">
        <f t="shared" si="151"/>
        <v>871.71858682085622</v>
      </c>
      <c r="H1510" s="349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</row>
    <row r="1511" spans="1:26" ht="12.75" hidden="1" customHeight="1">
      <c r="A1511" s="1"/>
      <c r="B1511" s="347"/>
      <c r="C1511" s="48"/>
      <c r="D1511" s="348"/>
      <c r="E1511" s="348"/>
      <c r="F1511" s="348"/>
      <c r="G1511" s="352"/>
      <c r="H1511" s="349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</row>
    <row r="1512" spans="1:26" ht="12.75" hidden="1" customHeight="1">
      <c r="A1512" s="1"/>
      <c r="B1512" s="347"/>
      <c r="C1512" s="48"/>
      <c r="D1512" s="348"/>
      <c r="E1512" s="348"/>
      <c r="F1512" s="348"/>
      <c r="G1512" s="352"/>
      <c r="H1512" s="349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</row>
    <row r="1513" spans="1:26" ht="12.75" hidden="1" customHeight="1">
      <c r="A1513" s="1"/>
      <c r="B1513" s="347"/>
      <c r="C1513" s="48"/>
      <c r="D1513" s="348"/>
      <c r="E1513" s="348"/>
      <c r="F1513" s="348"/>
      <c r="G1513" s="352"/>
      <c r="H1513" s="349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</row>
    <row r="1514" spans="1:26" ht="12.75" hidden="1" customHeight="1">
      <c r="A1514" s="1"/>
      <c r="B1514" s="347"/>
      <c r="C1514" s="48"/>
      <c r="D1514" s="348"/>
      <c r="E1514" s="348"/>
      <c r="F1514" s="348"/>
      <c r="G1514" s="352"/>
      <c r="H1514" s="349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</row>
    <row r="1515" spans="1:26" ht="12.75" hidden="1" customHeight="1">
      <c r="A1515" s="1"/>
      <c r="B1515" s="396"/>
      <c r="C1515" s="48"/>
      <c r="D1515" s="348"/>
      <c r="E1515" s="348"/>
      <c r="F1515" s="348"/>
      <c r="G1515" s="352"/>
      <c r="H1515" s="349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</row>
    <row r="1516" spans="1:26" ht="12.75" hidden="1" customHeight="1">
      <c r="A1516" s="1"/>
      <c r="B1516" s="354" t="s">
        <v>422</v>
      </c>
      <c r="C1516" s="355"/>
      <c r="D1516" s="356"/>
      <c r="E1516" s="356"/>
      <c r="F1516" s="356"/>
      <c r="G1516" s="357"/>
      <c r="H1516" s="358">
        <f>SUM(G1509:G1515)</f>
        <v>23537.560457474705</v>
      </c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</row>
    <row r="1517" spans="1:26" ht="12.75" hidden="1" customHeight="1">
      <c r="A1517" s="1"/>
      <c r="B1517" s="359"/>
      <c r="C1517" s="50"/>
      <c r="D1517" s="360"/>
      <c r="E1517" s="360"/>
      <c r="F1517" s="360"/>
      <c r="G1517" s="360"/>
      <c r="H1517" s="36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</row>
    <row r="1518" spans="1:26" ht="12.75" hidden="1" customHeight="1">
      <c r="A1518" s="1"/>
      <c r="B1518" s="409" t="s">
        <v>1450</v>
      </c>
      <c r="C1518" s="52" t="s">
        <v>424</v>
      </c>
      <c r="D1518" s="55">
        <v>3</v>
      </c>
      <c r="E1518" s="348">
        <f t="shared" ref="E1518:E1519" si="152">D1518*$G$1507</f>
        <v>3</v>
      </c>
      <c r="F1518" s="352">
        <f>'MANO DE OBRA'!$K$8</f>
        <v>1165.6790978787881</v>
      </c>
      <c r="G1518" s="352">
        <f t="shared" ref="G1518:G1519" si="153">E1518*F1518</f>
        <v>3497.0372936363642</v>
      </c>
      <c r="H1518" s="364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</row>
    <row r="1519" spans="1:26" ht="12.75" hidden="1" customHeight="1">
      <c r="A1519" s="1"/>
      <c r="B1519" s="409" t="s">
        <v>1451</v>
      </c>
      <c r="C1519" s="52" t="s">
        <v>424</v>
      </c>
      <c r="D1519" s="55">
        <v>3</v>
      </c>
      <c r="E1519" s="348">
        <f t="shared" si="152"/>
        <v>3</v>
      </c>
      <c r="F1519" s="352">
        <f>'MANO DE OBRA'!$K$10</f>
        <v>942.27655587878792</v>
      </c>
      <c r="G1519" s="352">
        <f t="shared" si="153"/>
        <v>2826.8296676363639</v>
      </c>
      <c r="H1519" s="364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</row>
    <row r="1520" spans="1:26" ht="12.75" hidden="1" customHeight="1">
      <c r="A1520" s="1"/>
      <c r="B1520" s="347"/>
      <c r="C1520" s="52"/>
      <c r="D1520" s="394"/>
      <c r="E1520" s="348"/>
      <c r="F1520" s="394"/>
      <c r="G1520" s="352"/>
      <c r="H1520" s="364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</row>
    <row r="1521" spans="1:26" ht="12.75" hidden="1" customHeight="1">
      <c r="A1521" s="1"/>
      <c r="B1521" s="390"/>
      <c r="C1521" s="52"/>
      <c r="D1521" s="394"/>
      <c r="E1521" s="348"/>
      <c r="F1521" s="394"/>
      <c r="G1521" s="352"/>
      <c r="H1521" s="365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</row>
    <row r="1522" spans="1:26" ht="12.75" hidden="1" customHeight="1">
      <c r="A1522" s="1"/>
      <c r="B1522" s="764" t="s">
        <v>425</v>
      </c>
      <c r="C1522" s="689"/>
      <c r="D1522" s="689"/>
      <c r="E1522" s="689"/>
      <c r="F1522" s="689"/>
      <c r="G1522" s="765"/>
      <c r="H1522" s="366">
        <f>SUM(G1518:G1521)</f>
        <v>6323.8669612727281</v>
      </c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</row>
    <row r="1523" spans="1:26" ht="12.75" hidden="1" customHeight="1">
      <c r="A1523" s="1"/>
      <c r="B1523" s="766"/>
      <c r="C1523" s="692"/>
      <c r="D1523" s="692"/>
      <c r="E1523" s="692"/>
      <c r="F1523" s="692"/>
      <c r="G1523" s="692"/>
      <c r="H1523" s="700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</row>
    <row r="1524" spans="1:26" ht="12.75" hidden="1" customHeight="1">
      <c r="A1524" s="1"/>
      <c r="B1524" s="347" t="s">
        <v>426</v>
      </c>
      <c r="C1524" s="48"/>
      <c r="D1524" s="348"/>
      <c r="E1524" s="348"/>
      <c r="F1524" s="348"/>
      <c r="G1524" s="348"/>
      <c r="H1524" s="349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</row>
    <row r="1525" spans="1:26" ht="12.75" hidden="1" customHeight="1">
      <c r="A1525" s="1"/>
      <c r="B1525" s="347" t="s">
        <v>427</v>
      </c>
      <c r="C1525" s="48"/>
      <c r="D1525" s="348"/>
      <c r="E1525" s="348"/>
      <c r="F1525" s="348"/>
      <c r="G1525" s="348"/>
      <c r="H1525" s="349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</row>
    <row r="1526" spans="1:26" ht="12.75" hidden="1" customHeight="1">
      <c r="A1526" s="1"/>
      <c r="B1526" s="351" t="s">
        <v>428</v>
      </c>
      <c r="C1526" s="90"/>
      <c r="D1526" s="352"/>
      <c r="E1526" s="352"/>
      <c r="F1526" s="352"/>
      <c r="G1526" s="352"/>
      <c r="H1526" s="349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</row>
    <row r="1527" spans="1:26" ht="12.75" hidden="1" customHeight="1">
      <c r="A1527" s="1"/>
      <c r="B1527" s="368"/>
      <c r="C1527" s="355"/>
      <c r="D1527" s="355"/>
      <c r="E1527" s="355"/>
      <c r="F1527" s="355"/>
      <c r="G1527" s="369"/>
      <c r="H1527" s="358">
        <f>SUM(G1526)</f>
        <v>0</v>
      </c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</row>
    <row r="1528" spans="1:26" ht="12.75" hidden="1" customHeight="1">
      <c r="A1528" s="1"/>
      <c r="B1528" s="367"/>
      <c r="C1528" s="1"/>
      <c r="D1528" s="1"/>
      <c r="E1528" s="1"/>
      <c r="F1528" s="1"/>
      <c r="G1528" s="1"/>
      <c r="H1528" s="260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</row>
    <row r="1529" spans="1:26" ht="12.75" hidden="1" customHeight="1">
      <c r="A1529" s="1"/>
      <c r="B1529" s="370" t="s">
        <v>429</v>
      </c>
      <c r="C1529" s="355"/>
      <c r="D1529" s="355"/>
      <c r="E1529" s="355"/>
      <c r="F1529" s="355"/>
      <c r="G1529" s="369"/>
      <c r="H1529" s="371">
        <f>H1516+H1522+H1527</f>
        <v>29861.427418747433</v>
      </c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</row>
    <row r="1530" spans="1:26" ht="12.75" hidden="1" customHeight="1">
      <c r="A1530" s="1"/>
      <c r="B1530" s="367"/>
      <c r="C1530" s="1"/>
      <c r="D1530" s="1"/>
      <c r="E1530" s="1"/>
      <c r="F1530" s="1"/>
      <c r="G1530" s="1"/>
      <c r="H1530" s="372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</row>
    <row r="1531" spans="1:26" ht="12.75" hidden="1" customHeight="1">
      <c r="A1531" s="1"/>
      <c r="B1531" s="347" t="s">
        <v>349</v>
      </c>
      <c r="C1531" s="48"/>
      <c r="D1531" s="49">
        <f>'COEF.RESUMEN'!$H$5</f>
        <v>0.15</v>
      </c>
      <c r="E1531" s="48"/>
      <c r="F1531" s="48"/>
      <c r="G1531" s="48"/>
      <c r="H1531" s="350">
        <f>H1529*D1531</f>
        <v>4479.2141128121148</v>
      </c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</row>
    <row r="1532" spans="1:26" ht="12.75" hidden="1" customHeight="1">
      <c r="A1532" s="1"/>
      <c r="B1532" s="373"/>
      <c r="C1532" s="48"/>
      <c r="D1532" s="49"/>
      <c r="E1532" s="48"/>
      <c r="F1532" s="48"/>
      <c r="G1532" s="48"/>
      <c r="H1532" s="374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</row>
    <row r="1533" spans="1:26" ht="12.75" hidden="1" customHeight="1">
      <c r="A1533" s="1"/>
      <c r="B1533" s="347"/>
      <c r="C1533" s="48"/>
      <c r="D1533" s="49"/>
      <c r="E1533" s="48"/>
      <c r="F1533" s="48"/>
      <c r="G1533" s="48"/>
      <c r="H1533" s="350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</row>
    <row r="1534" spans="1:26" ht="12.75" hidden="1" customHeight="1">
      <c r="A1534" s="1"/>
      <c r="B1534" s="347" t="s">
        <v>350</v>
      </c>
      <c r="C1534" s="48"/>
      <c r="D1534" s="49">
        <f>'COEF.RESUMEN'!$H$6</f>
        <v>0.1</v>
      </c>
      <c r="E1534" s="48"/>
      <c r="F1534" s="48"/>
      <c r="G1534" s="48"/>
      <c r="H1534" s="350">
        <f>H1529*D1534</f>
        <v>2986.1427418747435</v>
      </c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</row>
    <row r="1535" spans="1:26" ht="12.75" hidden="1" customHeight="1">
      <c r="A1535" s="1"/>
      <c r="B1535" s="347"/>
      <c r="C1535" s="48"/>
      <c r="D1535" s="49"/>
      <c r="E1535" s="48"/>
      <c r="F1535" s="48"/>
      <c r="G1535" s="48"/>
      <c r="H1535" s="374">
        <f>H1529+H1531+H1534</f>
        <v>37326.784273434292</v>
      </c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</row>
    <row r="1536" spans="1:26" ht="12.75" hidden="1" customHeight="1">
      <c r="A1536" s="1"/>
      <c r="B1536" s="347" t="s">
        <v>430</v>
      </c>
      <c r="C1536" s="48"/>
      <c r="D1536" s="49">
        <f>'COEF.RESUMEN'!$H$8</f>
        <v>0.25</v>
      </c>
      <c r="E1536" s="48"/>
      <c r="F1536" s="48"/>
      <c r="G1536" s="48"/>
      <c r="H1536" s="350">
        <f>H1535*D1536</f>
        <v>9331.696068358573</v>
      </c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</row>
    <row r="1537" spans="1:26" ht="12.75" hidden="1" customHeight="1">
      <c r="A1537" s="1"/>
      <c r="B1537" s="347"/>
      <c r="C1537" s="48"/>
      <c r="D1537" s="48"/>
      <c r="E1537" s="48"/>
      <c r="F1537" s="48"/>
      <c r="G1537" s="48"/>
      <c r="H1537" s="375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</row>
    <row r="1538" spans="1:26" ht="12.75" hidden="1" customHeight="1">
      <c r="A1538" s="1"/>
      <c r="B1538" s="376" t="s">
        <v>431</v>
      </c>
      <c r="C1538" s="340"/>
      <c r="D1538" s="340"/>
      <c r="E1538" s="340"/>
      <c r="F1538" s="340"/>
      <c r="G1538" s="377"/>
      <c r="H1538" s="371">
        <f>H1535+H1536</f>
        <v>46658.480341792863</v>
      </c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</row>
    <row r="1539" spans="1:26" ht="12.75" hidden="1" customHeight="1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</row>
    <row r="1540" spans="1:26" ht="24.75" hidden="1" customHeight="1">
      <c r="A1540" s="1"/>
      <c r="B1540" s="708" t="s">
        <v>2240</v>
      </c>
      <c r="C1540" s="687"/>
      <c r="D1540" s="762" t="s">
        <v>2241</v>
      </c>
      <c r="E1540" s="687"/>
      <c r="F1540" s="387" t="s">
        <v>316</v>
      </c>
      <c r="G1540" s="763">
        <v>1</v>
      </c>
      <c r="H1540" s="687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</row>
    <row r="1541" spans="1:26" ht="12.75" hidden="1" customHeight="1">
      <c r="A1541" s="1"/>
      <c r="B1541" s="342" t="s">
        <v>416</v>
      </c>
      <c r="C1541" s="343" t="s">
        <v>16</v>
      </c>
      <c r="D1541" s="342" t="s">
        <v>417</v>
      </c>
      <c r="E1541" s="342" t="s">
        <v>418</v>
      </c>
      <c r="F1541" s="342" t="s">
        <v>419</v>
      </c>
      <c r="G1541" s="342" t="s">
        <v>420</v>
      </c>
      <c r="H1541" s="342" t="s">
        <v>421</v>
      </c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</row>
    <row r="1542" spans="1:26" ht="12.75" hidden="1" customHeight="1">
      <c r="A1542" s="1"/>
      <c r="B1542" s="378" t="str">
        <f>'LISTA DE PRECIOS '!$D$1969</f>
        <v>Caño HIDROFLEX radiante 18 x 2 x 240</v>
      </c>
      <c r="C1542" s="160" t="s">
        <v>43</v>
      </c>
      <c r="D1542" s="345">
        <v>1</v>
      </c>
      <c r="E1542" s="348">
        <f t="shared" ref="E1542:E1543" si="154">D1542*$G$1540</f>
        <v>1</v>
      </c>
      <c r="F1542" s="345">
        <f>'LISTA DE PRECIOS '!$J$1969</f>
        <v>27655.548027203946</v>
      </c>
      <c r="G1542" s="352">
        <f t="shared" ref="G1542:G1543" si="155">E1542*F1542</f>
        <v>27655.548027203946</v>
      </c>
      <c r="H1542" s="346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</row>
    <row r="1543" spans="1:26" ht="12.75" hidden="1" customHeight="1">
      <c r="A1543" s="1"/>
      <c r="B1543" s="396" t="str">
        <f>'LISTA DE PRECIOS '!$D$1974</f>
        <v>Precinto 200 mm x 100 unidades</v>
      </c>
      <c r="C1543" s="48" t="s">
        <v>43</v>
      </c>
      <c r="D1543" s="222">
        <v>240</v>
      </c>
      <c r="E1543" s="348">
        <f t="shared" si="154"/>
        <v>240</v>
      </c>
      <c r="F1543" s="348">
        <f>'LISTA DE PRECIOS '!$J$1974</f>
        <v>4.3585929341042808</v>
      </c>
      <c r="G1543" s="352">
        <f t="shared" si="155"/>
        <v>1046.0623041850274</v>
      </c>
      <c r="H1543" s="349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</row>
    <row r="1544" spans="1:26" ht="12.75" hidden="1" customHeight="1">
      <c r="A1544" s="1"/>
      <c r="B1544" s="347"/>
      <c r="C1544" s="48"/>
      <c r="D1544" s="348"/>
      <c r="E1544" s="348"/>
      <c r="F1544" s="348"/>
      <c r="G1544" s="352"/>
      <c r="H1544" s="349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</row>
    <row r="1545" spans="1:26" ht="12.75" hidden="1" customHeight="1">
      <c r="A1545" s="1"/>
      <c r="B1545" s="347"/>
      <c r="C1545" s="48"/>
      <c r="D1545" s="348"/>
      <c r="E1545" s="348"/>
      <c r="F1545" s="348"/>
      <c r="G1545" s="352"/>
      <c r="H1545" s="349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</row>
    <row r="1546" spans="1:26" ht="12.75" hidden="1" customHeight="1">
      <c r="A1546" s="1"/>
      <c r="B1546" s="347"/>
      <c r="C1546" s="48"/>
      <c r="D1546" s="348"/>
      <c r="E1546" s="348"/>
      <c r="F1546" s="348"/>
      <c r="G1546" s="352"/>
      <c r="H1546" s="349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</row>
    <row r="1547" spans="1:26" ht="12.75" hidden="1" customHeight="1">
      <c r="A1547" s="1"/>
      <c r="B1547" s="347"/>
      <c r="C1547" s="48"/>
      <c r="D1547" s="348"/>
      <c r="E1547" s="348"/>
      <c r="F1547" s="348"/>
      <c r="G1547" s="352"/>
      <c r="H1547" s="349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</row>
    <row r="1548" spans="1:26" ht="12.75" hidden="1" customHeight="1">
      <c r="A1548" s="1"/>
      <c r="B1548" s="396"/>
      <c r="C1548" s="48"/>
      <c r="D1548" s="348"/>
      <c r="E1548" s="348"/>
      <c r="F1548" s="348"/>
      <c r="G1548" s="352"/>
      <c r="H1548" s="349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</row>
    <row r="1549" spans="1:26" ht="12.75" hidden="1" customHeight="1">
      <c r="A1549" s="1"/>
      <c r="B1549" s="354" t="s">
        <v>422</v>
      </c>
      <c r="C1549" s="355"/>
      <c r="D1549" s="356"/>
      <c r="E1549" s="356"/>
      <c r="F1549" s="356"/>
      <c r="G1549" s="357"/>
      <c r="H1549" s="358">
        <f>SUM(G1542:G1548)</f>
        <v>28701.610331388973</v>
      </c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</row>
    <row r="1550" spans="1:26" ht="12.75" hidden="1" customHeight="1">
      <c r="A1550" s="1"/>
      <c r="B1550" s="359"/>
      <c r="C1550" s="50"/>
      <c r="D1550" s="360"/>
      <c r="E1550" s="360"/>
      <c r="F1550" s="360"/>
      <c r="G1550" s="360"/>
      <c r="H1550" s="36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</row>
    <row r="1551" spans="1:26" ht="12.75" hidden="1" customHeight="1">
      <c r="A1551" s="1"/>
      <c r="B1551" s="409" t="s">
        <v>1450</v>
      </c>
      <c r="C1551" s="52" t="s">
        <v>424</v>
      </c>
      <c r="D1551" s="55">
        <v>3.6</v>
      </c>
      <c r="E1551" s="348">
        <f t="shared" ref="E1551:E1552" si="156">D1551*$G$1540</f>
        <v>3.6</v>
      </c>
      <c r="F1551" s="352">
        <f>'MANO DE OBRA'!$K$8</f>
        <v>1165.6790978787881</v>
      </c>
      <c r="G1551" s="352">
        <f t="shared" ref="G1551:G1552" si="157">E1551*F1551</f>
        <v>4196.4447523636372</v>
      </c>
      <c r="H1551" s="364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</row>
    <row r="1552" spans="1:26" ht="12.75" hidden="1" customHeight="1">
      <c r="A1552" s="1"/>
      <c r="B1552" s="409" t="s">
        <v>1451</v>
      </c>
      <c r="C1552" s="52" t="s">
        <v>424</v>
      </c>
      <c r="D1552" s="55">
        <v>3.6</v>
      </c>
      <c r="E1552" s="348">
        <f t="shared" si="156"/>
        <v>3.6</v>
      </c>
      <c r="F1552" s="352">
        <f>'MANO DE OBRA'!$K$10</f>
        <v>942.27655587878792</v>
      </c>
      <c r="G1552" s="352">
        <f t="shared" si="157"/>
        <v>3392.1956011636366</v>
      </c>
      <c r="H1552" s="364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</row>
    <row r="1553" spans="1:26" ht="12.75" hidden="1" customHeight="1">
      <c r="A1553" s="1"/>
      <c r="B1553" s="347"/>
      <c r="C1553" s="52"/>
      <c r="D1553" s="394"/>
      <c r="E1553" s="348"/>
      <c r="F1553" s="394"/>
      <c r="G1553" s="352"/>
      <c r="H1553" s="364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</row>
    <row r="1554" spans="1:26" ht="12.75" hidden="1" customHeight="1">
      <c r="A1554" s="1"/>
      <c r="B1554" s="390"/>
      <c r="C1554" s="52"/>
      <c r="D1554" s="394"/>
      <c r="E1554" s="348"/>
      <c r="F1554" s="394"/>
      <c r="G1554" s="352"/>
      <c r="H1554" s="365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</row>
    <row r="1555" spans="1:26" ht="12.75" hidden="1" customHeight="1">
      <c r="A1555" s="1"/>
      <c r="B1555" s="764" t="s">
        <v>425</v>
      </c>
      <c r="C1555" s="689"/>
      <c r="D1555" s="689"/>
      <c r="E1555" s="689"/>
      <c r="F1555" s="689"/>
      <c r="G1555" s="765"/>
      <c r="H1555" s="366">
        <f>SUM(G1551:G1554)</f>
        <v>7588.6403535272739</v>
      </c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</row>
    <row r="1556" spans="1:26" ht="12.75" hidden="1" customHeight="1">
      <c r="A1556" s="1"/>
      <c r="B1556" s="766"/>
      <c r="C1556" s="692"/>
      <c r="D1556" s="692"/>
      <c r="E1556" s="692"/>
      <c r="F1556" s="692"/>
      <c r="G1556" s="692"/>
      <c r="H1556" s="700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</row>
    <row r="1557" spans="1:26" ht="12.75" hidden="1" customHeight="1">
      <c r="A1557" s="1"/>
      <c r="B1557" s="347" t="s">
        <v>426</v>
      </c>
      <c r="C1557" s="48"/>
      <c r="D1557" s="348"/>
      <c r="E1557" s="348"/>
      <c r="F1557" s="348"/>
      <c r="G1557" s="348"/>
      <c r="H1557" s="349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</row>
    <row r="1558" spans="1:26" ht="12.75" hidden="1" customHeight="1">
      <c r="A1558" s="1"/>
      <c r="B1558" s="347" t="s">
        <v>427</v>
      </c>
      <c r="C1558" s="48"/>
      <c r="D1558" s="348"/>
      <c r="E1558" s="348"/>
      <c r="F1558" s="348"/>
      <c r="G1558" s="348"/>
      <c r="H1558" s="349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</row>
    <row r="1559" spans="1:26" ht="12.75" hidden="1" customHeight="1">
      <c r="A1559" s="1"/>
      <c r="B1559" s="351" t="s">
        <v>428</v>
      </c>
      <c r="C1559" s="90"/>
      <c r="D1559" s="352"/>
      <c r="E1559" s="352"/>
      <c r="F1559" s="352"/>
      <c r="G1559" s="352"/>
      <c r="H1559" s="349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</row>
    <row r="1560" spans="1:26" ht="12.75" hidden="1" customHeight="1">
      <c r="A1560" s="1"/>
      <c r="B1560" s="368"/>
      <c r="C1560" s="355"/>
      <c r="D1560" s="355"/>
      <c r="E1560" s="355"/>
      <c r="F1560" s="355"/>
      <c r="G1560" s="369"/>
      <c r="H1560" s="358">
        <f>SUM(G1559)</f>
        <v>0</v>
      </c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</row>
    <row r="1561" spans="1:26" ht="12.75" hidden="1" customHeight="1">
      <c r="A1561" s="1"/>
      <c r="B1561" s="367"/>
      <c r="C1561" s="1"/>
      <c r="D1561" s="1"/>
      <c r="E1561" s="1"/>
      <c r="F1561" s="1"/>
      <c r="G1561" s="1"/>
      <c r="H1561" s="260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</row>
    <row r="1562" spans="1:26" ht="12.75" hidden="1" customHeight="1">
      <c r="A1562" s="1"/>
      <c r="B1562" s="370" t="s">
        <v>429</v>
      </c>
      <c r="C1562" s="355"/>
      <c r="D1562" s="355"/>
      <c r="E1562" s="355"/>
      <c r="F1562" s="355"/>
      <c r="G1562" s="369"/>
      <c r="H1562" s="371">
        <f>H1549+H1555+H1560</f>
        <v>36290.250684916246</v>
      </c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</row>
    <row r="1563" spans="1:26" ht="12.75" hidden="1" customHeight="1">
      <c r="A1563" s="1"/>
      <c r="B1563" s="367"/>
      <c r="C1563" s="1"/>
      <c r="D1563" s="1"/>
      <c r="E1563" s="1"/>
      <c r="F1563" s="1"/>
      <c r="G1563" s="1"/>
      <c r="H1563" s="372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</row>
    <row r="1564" spans="1:26" ht="12.75" hidden="1" customHeight="1">
      <c r="A1564" s="1"/>
      <c r="B1564" s="347" t="s">
        <v>349</v>
      </c>
      <c r="C1564" s="48"/>
      <c r="D1564" s="49">
        <f>'COEF.RESUMEN'!$H$5</f>
        <v>0.15</v>
      </c>
      <c r="E1564" s="48"/>
      <c r="F1564" s="48"/>
      <c r="G1564" s="48"/>
      <c r="H1564" s="350">
        <f>H1562*D1564</f>
        <v>5443.5376027374368</v>
      </c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</row>
    <row r="1565" spans="1:26" ht="12.75" hidden="1" customHeight="1">
      <c r="A1565" s="1"/>
      <c r="B1565" s="373"/>
      <c r="C1565" s="48"/>
      <c r="D1565" s="49"/>
      <c r="E1565" s="48"/>
      <c r="F1565" s="48"/>
      <c r="G1565" s="48"/>
      <c r="H1565" s="374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</row>
    <row r="1566" spans="1:26" ht="12.75" hidden="1" customHeight="1">
      <c r="A1566" s="1"/>
      <c r="B1566" s="347"/>
      <c r="C1566" s="48"/>
      <c r="D1566" s="49"/>
      <c r="E1566" s="48"/>
      <c r="F1566" s="48"/>
      <c r="G1566" s="48"/>
      <c r="H1566" s="350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</row>
    <row r="1567" spans="1:26" ht="12.75" hidden="1" customHeight="1">
      <c r="A1567" s="1"/>
      <c r="B1567" s="347" t="s">
        <v>350</v>
      </c>
      <c r="C1567" s="48"/>
      <c r="D1567" s="49">
        <f>'COEF.RESUMEN'!$H$6</f>
        <v>0.1</v>
      </c>
      <c r="E1567" s="48"/>
      <c r="F1567" s="48"/>
      <c r="G1567" s="48"/>
      <c r="H1567" s="350">
        <f>H1562*D1567</f>
        <v>3629.0250684916246</v>
      </c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</row>
    <row r="1568" spans="1:26" ht="12.75" hidden="1" customHeight="1">
      <c r="A1568" s="1"/>
      <c r="B1568" s="347"/>
      <c r="C1568" s="48"/>
      <c r="D1568" s="49"/>
      <c r="E1568" s="48"/>
      <c r="F1568" s="48"/>
      <c r="G1568" s="48"/>
      <c r="H1568" s="374">
        <f>H1562+H1564+H1567</f>
        <v>45362.813356145307</v>
      </c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</row>
    <row r="1569" spans="1:26" ht="12.75" hidden="1" customHeight="1">
      <c r="A1569" s="1"/>
      <c r="B1569" s="347" t="s">
        <v>430</v>
      </c>
      <c r="C1569" s="48"/>
      <c r="D1569" s="49">
        <f>'COEF.RESUMEN'!$H$8</f>
        <v>0.25</v>
      </c>
      <c r="E1569" s="48"/>
      <c r="F1569" s="48"/>
      <c r="G1569" s="48"/>
      <c r="H1569" s="350">
        <f>H1568*D1569</f>
        <v>11340.703339036327</v>
      </c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</row>
    <row r="1570" spans="1:26" ht="12.75" hidden="1" customHeight="1">
      <c r="A1570" s="1"/>
      <c r="B1570" s="347"/>
      <c r="C1570" s="48"/>
      <c r="D1570" s="48"/>
      <c r="E1570" s="48"/>
      <c r="F1570" s="48"/>
      <c r="G1570" s="48"/>
      <c r="H1570" s="375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</row>
    <row r="1571" spans="1:26" ht="12.75" hidden="1" customHeight="1">
      <c r="A1571" s="1"/>
      <c r="B1571" s="376" t="s">
        <v>431</v>
      </c>
      <c r="C1571" s="340"/>
      <c r="D1571" s="340"/>
      <c r="E1571" s="340"/>
      <c r="F1571" s="340"/>
      <c r="G1571" s="377"/>
      <c r="H1571" s="371">
        <f>H1568+H1569</f>
        <v>56703.516695181635</v>
      </c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</row>
    <row r="1572" spans="1:26" ht="12.75" hidden="1" customHeight="1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</row>
    <row r="1573" spans="1:26" ht="28.5" hidden="1" customHeight="1">
      <c r="A1573" s="1"/>
      <c r="B1573" s="708" t="s">
        <v>2242</v>
      </c>
      <c r="C1573" s="687"/>
      <c r="D1573" s="762" t="s">
        <v>2243</v>
      </c>
      <c r="E1573" s="687"/>
      <c r="F1573" s="387" t="s">
        <v>316</v>
      </c>
      <c r="G1573" s="763">
        <v>1</v>
      </c>
      <c r="H1573" s="687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</row>
    <row r="1574" spans="1:26" ht="12.75" hidden="1" customHeight="1">
      <c r="A1574" s="1"/>
      <c r="B1574" s="342" t="s">
        <v>416</v>
      </c>
      <c r="C1574" s="343" t="s">
        <v>16</v>
      </c>
      <c r="D1574" s="342" t="s">
        <v>417</v>
      </c>
      <c r="E1574" s="342" t="s">
        <v>418</v>
      </c>
      <c r="F1574" s="342" t="s">
        <v>419</v>
      </c>
      <c r="G1574" s="342" t="s">
        <v>420</v>
      </c>
      <c r="H1574" s="342" t="s">
        <v>421</v>
      </c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</row>
    <row r="1575" spans="1:26" ht="12.75" hidden="1" customHeight="1">
      <c r="A1575" s="1"/>
      <c r="B1575" s="378" t="str">
        <f>'LISTA DE PRECIOS '!$D$1970</f>
        <v>Caño HIDROFLEX radiante 18 x 2 x 400</v>
      </c>
      <c r="C1575" s="160" t="s">
        <v>43</v>
      </c>
      <c r="D1575" s="345">
        <v>1</v>
      </c>
      <c r="E1575" s="348">
        <f t="shared" ref="E1575:E1576" si="158">D1575*$G$1573</f>
        <v>1</v>
      </c>
      <c r="F1575" s="345">
        <f>'LISTA DE PRECIOS '!$J$1970</f>
        <v>46093.094984589516</v>
      </c>
      <c r="G1575" s="352">
        <f t="shared" ref="G1575:G1576" si="159">E1575*F1575</f>
        <v>46093.094984589516</v>
      </c>
      <c r="H1575" s="346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</row>
    <row r="1576" spans="1:26" ht="12.75" hidden="1" customHeight="1">
      <c r="A1576" s="1"/>
      <c r="B1576" s="396" t="str">
        <f>'LISTA DE PRECIOS '!$D$1974</f>
        <v>Precinto 200 mm x 100 unidades</v>
      </c>
      <c r="C1576" s="48" t="s">
        <v>43</v>
      </c>
      <c r="D1576" s="222">
        <v>400</v>
      </c>
      <c r="E1576" s="348">
        <f t="shared" si="158"/>
        <v>400</v>
      </c>
      <c r="F1576" s="348">
        <f>'LISTA DE PRECIOS '!$J$1974</f>
        <v>4.3585929341042808</v>
      </c>
      <c r="G1576" s="352">
        <f t="shared" si="159"/>
        <v>1743.4371736417124</v>
      </c>
      <c r="H1576" s="349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</row>
    <row r="1577" spans="1:26" ht="12.75" hidden="1" customHeight="1">
      <c r="A1577" s="1"/>
      <c r="B1577" s="347"/>
      <c r="C1577" s="48"/>
      <c r="D1577" s="348"/>
      <c r="E1577" s="348"/>
      <c r="F1577" s="348"/>
      <c r="G1577" s="352"/>
      <c r="H1577" s="349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</row>
    <row r="1578" spans="1:26" ht="12.75" hidden="1" customHeight="1">
      <c r="A1578" s="1"/>
      <c r="B1578" s="347"/>
      <c r="C1578" s="48"/>
      <c r="D1578" s="348"/>
      <c r="E1578" s="348"/>
      <c r="F1578" s="348"/>
      <c r="G1578" s="352"/>
      <c r="H1578" s="349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</row>
    <row r="1579" spans="1:26" ht="12.75" hidden="1" customHeight="1">
      <c r="A1579" s="1"/>
      <c r="B1579" s="347"/>
      <c r="C1579" s="48"/>
      <c r="D1579" s="348"/>
      <c r="E1579" s="348"/>
      <c r="F1579" s="348"/>
      <c r="G1579" s="352"/>
      <c r="H1579" s="349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</row>
    <row r="1580" spans="1:26" ht="12.75" hidden="1" customHeight="1">
      <c r="A1580" s="1"/>
      <c r="B1580" s="347"/>
      <c r="C1580" s="48"/>
      <c r="D1580" s="348"/>
      <c r="E1580" s="348"/>
      <c r="F1580" s="348"/>
      <c r="G1580" s="352"/>
      <c r="H1580" s="349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</row>
    <row r="1581" spans="1:26" ht="12.75" hidden="1" customHeight="1">
      <c r="A1581" s="1"/>
      <c r="B1581" s="396"/>
      <c r="C1581" s="48"/>
      <c r="D1581" s="348"/>
      <c r="E1581" s="348"/>
      <c r="F1581" s="348"/>
      <c r="G1581" s="352"/>
      <c r="H1581" s="349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</row>
    <row r="1582" spans="1:26" ht="12.75" hidden="1" customHeight="1">
      <c r="A1582" s="1"/>
      <c r="B1582" s="354" t="s">
        <v>422</v>
      </c>
      <c r="C1582" s="355"/>
      <c r="D1582" s="356"/>
      <c r="E1582" s="356"/>
      <c r="F1582" s="356"/>
      <c r="G1582" s="357"/>
      <c r="H1582" s="358">
        <f>SUM(G1575:G1581)</f>
        <v>47836.532158231232</v>
      </c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</row>
    <row r="1583" spans="1:26" ht="12.75" hidden="1" customHeight="1">
      <c r="A1583" s="1"/>
      <c r="B1583" s="359"/>
      <c r="C1583" s="50"/>
      <c r="D1583" s="360"/>
      <c r="E1583" s="360"/>
      <c r="F1583" s="360"/>
      <c r="G1583" s="360"/>
      <c r="H1583" s="36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</row>
    <row r="1584" spans="1:26" ht="12.75" hidden="1" customHeight="1">
      <c r="A1584" s="1"/>
      <c r="B1584" s="409" t="s">
        <v>1450</v>
      </c>
      <c r="C1584" s="52" t="s">
        <v>424</v>
      </c>
      <c r="D1584" s="55">
        <v>6</v>
      </c>
      <c r="E1584" s="348">
        <f t="shared" ref="E1584:E1585" si="160">D1584*$G$1573</f>
        <v>6</v>
      </c>
      <c r="F1584" s="352">
        <f>'MANO DE OBRA'!$K$8</f>
        <v>1165.6790978787881</v>
      </c>
      <c r="G1584" s="352">
        <f t="shared" ref="G1584:G1585" si="161">E1584*F1584</f>
        <v>6994.0745872727284</v>
      </c>
      <c r="H1584" s="364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</row>
    <row r="1585" spans="1:26" ht="12.75" hidden="1" customHeight="1">
      <c r="A1585" s="1"/>
      <c r="B1585" s="409" t="s">
        <v>1451</v>
      </c>
      <c r="C1585" s="52" t="s">
        <v>424</v>
      </c>
      <c r="D1585" s="55">
        <v>6</v>
      </c>
      <c r="E1585" s="348">
        <f t="shared" si="160"/>
        <v>6</v>
      </c>
      <c r="F1585" s="352">
        <f>'MANO DE OBRA'!$K$10</f>
        <v>942.27655587878792</v>
      </c>
      <c r="G1585" s="352">
        <f t="shared" si="161"/>
        <v>5653.6593352727277</v>
      </c>
      <c r="H1585" s="364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</row>
    <row r="1586" spans="1:26" ht="12.75" hidden="1" customHeight="1">
      <c r="A1586" s="1"/>
      <c r="B1586" s="347"/>
      <c r="C1586" s="52"/>
      <c r="D1586" s="394"/>
      <c r="E1586" s="348"/>
      <c r="F1586" s="394"/>
      <c r="G1586" s="352"/>
      <c r="H1586" s="364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</row>
    <row r="1587" spans="1:26" ht="12.75" hidden="1" customHeight="1">
      <c r="A1587" s="1"/>
      <c r="B1587" s="390"/>
      <c r="C1587" s="52"/>
      <c r="D1587" s="394"/>
      <c r="E1587" s="348"/>
      <c r="F1587" s="394"/>
      <c r="G1587" s="352"/>
      <c r="H1587" s="365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</row>
    <row r="1588" spans="1:26" ht="12.75" hidden="1" customHeight="1">
      <c r="A1588" s="1"/>
      <c r="B1588" s="764" t="s">
        <v>425</v>
      </c>
      <c r="C1588" s="689"/>
      <c r="D1588" s="689"/>
      <c r="E1588" s="689"/>
      <c r="F1588" s="689"/>
      <c r="G1588" s="765"/>
      <c r="H1588" s="366">
        <f>SUM(G1584:G1587)</f>
        <v>12647.733922545456</v>
      </c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</row>
    <row r="1589" spans="1:26" ht="12.75" hidden="1" customHeight="1">
      <c r="A1589" s="1"/>
      <c r="B1589" s="766"/>
      <c r="C1589" s="692"/>
      <c r="D1589" s="692"/>
      <c r="E1589" s="692"/>
      <c r="F1589" s="692"/>
      <c r="G1589" s="692"/>
      <c r="H1589" s="700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</row>
    <row r="1590" spans="1:26" ht="12.75" hidden="1" customHeight="1">
      <c r="A1590" s="1"/>
      <c r="B1590" s="347" t="s">
        <v>426</v>
      </c>
      <c r="C1590" s="48"/>
      <c r="D1590" s="348"/>
      <c r="E1590" s="348"/>
      <c r="F1590" s="348"/>
      <c r="G1590" s="348"/>
      <c r="H1590" s="349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</row>
    <row r="1591" spans="1:26" ht="12.75" hidden="1" customHeight="1">
      <c r="A1591" s="1"/>
      <c r="B1591" s="347" t="s">
        <v>427</v>
      </c>
      <c r="C1591" s="48"/>
      <c r="D1591" s="348"/>
      <c r="E1591" s="348"/>
      <c r="F1591" s="348"/>
      <c r="G1591" s="348"/>
      <c r="H1591" s="349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</row>
    <row r="1592" spans="1:26" ht="12.75" hidden="1" customHeight="1">
      <c r="A1592" s="1"/>
      <c r="B1592" s="351" t="s">
        <v>428</v>
      </c>
      <c r="C1592" s="90"/>
      <c r="D1592" s="352"/>
      <c r="E1592" s="352"/>
      <c r="F1592" s="352"/>
      <c r="G1592" s="352"/>
      <c r="H1592" s="349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</row>
    <row r="1593" spans="1:26" ht="12.75" hidden="1" customHeight="1">
      <c r="A1593" s="1"/>
      <c r="B1593" s="368"/>
      <c r="C1593" s="355"/>
      <c r="D1593" s="355"/>
      <c r="E1593" s="355"/>
      <c r="F1593" s="355"/>
      <c r="G1593" s="369"/>
      <c r="H1593" s="358">
        <f>SUM(G1592)</f>
        <v>0</v>
      </c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</row>
    <row r="1594" spans="1:26" ht="12.75" hidden="1" customHeight="1">
      <c r="A1594" s="1"/>
      <c r="B1594" s="367"/>
      <c r="C1594" s="1"/>
      <c r="D1594" s="1"/>
      <c r="E1594" s="1"/>
      <c r="F1594" s="1"/>
      <c r="G1594" s="1"/>
      <c r="H1594" s="260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</row>
    <row r="1595" spans="1:26" ht="12.75" hidden="1" customHeight="1">
      <c r="A1595" s="1"/>
      <c r="B1595" s="370" t="s">
        <v>429</v>
      </c>
      <c r="C1595" s="355"/>
      <c r="D1595" s="355"/>
      <c r="E1595" s="355"/>
      <c r="F1595" s="355"/>
      <c r="G1595" s="369"/>
      <c r="H1595" s="371">
        <f>H1582+H1588+H1593</f>
        <v>60484.266080776688</v>
      </c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</row>
    <row r="1596" spans="1:26" ht="12.75" hidden="1" customHeight="1">
      <c r="A1596" s="1"/>
      <c r="B1596" s="367"/>
      <c r="C1596" s="1"/>
      <c r="D1596" s="1"/>
      <c r="E1596" s="1"/>
      <c r="F1596" s="1"/>
      <c r="G1596" s="1"/>
      <c r="H1596" s="372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</row>
    <row r="1597" spans="1:26" ht="12.75" hidden="1" customHeight="1">
      <c r="A1597" s="1"/>
      <c r="B1597" s="347" t="s">
        <v>349</v>
      </c>
      <c r="C1597" s="48"/>
      <c r="D1597" s="49">
        <f>'COEF.RESUMEN'!$H$5</f>
        <v>0.15</v>
      </c>
      <c r="E1597" s="48"/>
      <c r="F1597" s="48"/>
      <c r="G1597" s="48"/>
      <c r="H1597" s="350">
        <f>H1595*D1597</f>
        <v>9072.6399121165032</v>
      </c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</row>
    <row r="1598" spans="1:26" ht="12.75" hidden="1" customHeight="1">
      <c r="A1598" s="1"/>
      <c r="B1598" s="373"/>
      <c r="C1598" s="48"/>
      <c r="D1598" s="49"/>
      <c r="E1598" s="48"/>
      <c r="F1598" s="48"/>
      <c r="G1598" s="48"/>
      <c r="H1598" s="374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</row>
    <row r="1599" spans="1:26" ht="12.75" hidden="1" customHeight="1">
      <c r="A1599" s="1"/>
      <c r="B1599" s="347"/>
      <c r="C1599" s="48"/>
      <c r="D1599" s="49"/>
      <c r="E1599" s="48"/>
      <c r="F1599" s="48"/>
      <c r="G1599" s="48"/>
      <c r="H1599" s="350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</row>
    <row r="1600" spans="1:26" ht="12.75" hidden="1" customHeight="1">
      <c r="A1600" s="1"/>
      <c r="B1600" s="347" t="s">
        <v>350</v>
      </c>
      <c r="C1600" s="48"/>
      <c r="D1600" s="49">
        <f>'COEF.RESUMEN'!$H$6</f>
        <v>0.1</v>
      </c>
      <c r="E1600" s="48"/>
      <c r="F1600" s="48"/>
      <c r="G1600" s="48"/>
      <c r="H1600" s="350">
        <f>H1595*D1600</f>
        <v>6048.4266080776688</v>
      </c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</row>
    <row r="1601" spans="1:26" ht="12.75" hidden="1" customHeight="1">
      <c r="A1601" s="1"/>
      <c r="B1601" s="347"/>
      <c r="C1601" s="48"/>
      <c r="D1601" s="49"/>
      <c r="E1601" s="48"/>
      <c r="F1601" s="48"/>
      <c r="G1601" s="48"/>
      <c r="H1601" s="374">
        <f>H1595+H1597+H1600</f>
        <v>75605.332600970869</v>
      </c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</row>
    <row r="1602" spans="1:26" ht="12.75" hidden="1" customHeight="1">
      <c r="A1602" s="1"/>
      <c r="B1602" s="347" t="s">
        <v>430</v>
      </c>
      <c r="C1602" s="48"/>
      <c r="D1602" s="49">
        <f>'COEF.RESUMEN'!$H$8</f>
        <v>0.25</v>
      </c>
      <c r="E1602" s="48"/>
      <c r="F1602" s="48"/>
      <c r="G1602" s="48"/>
      <c r="H1602" s="350">
        <f>H1601*D1602</f>
        <v>18901.333150242717</v>
      </c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</row>
    <row r="1603" spans="1:26" ht="12.75" hidden="1" customHeight="1">
      <c r="A1603" s="1"/>
      <c r="B1603" s="347"/>
      <c r="C1603" s="48"/>
      <c r="D1603" s="48"/>
      <c r="E1603" s="48"/>
      <c r="F1603" s="48"/>
      <c r="G1603" s="48"/>
      <c r="H1603" s="375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</row>
    <row r="1604" spans="1:26" ht="12.75" hidden="1" customHeight="1">
      <c r="A1604" s="1"/>
      <c r="B1604" s="376" t="s">
        <v>431</v>
      </c>
      <c r="C1604" s="340"/>
      <c r="D1604" s="340"/>
      <c r="E1604" s="340"/>
      <c r="F1604" s="340"/>
      <c r="G1604" s="377"/>
      <c r="H1604" s="371">
        <f>H1601+H1602</f>
        <v>94506.665751213586</v>
      </c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</row>
    <row r="1605" spans="1:26" ht="12.75" hidden="1" customHeight="1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</row>
    <row r="1606" spans="1:26" ht="29.25" hidden="1" customHeight="1">
      <c r="A1606" s="1"/>
      <c r="B1606" s="708" t="s">
        <v>2244</v>
      </c>
      <c r="C1606" s="687"/>
      <c r="D1606" s="762" t="s">
        <v>2245</v>
      </c>
      <c r="E1606" s="687"/>
      <c r="F1606" s="387" t="s">
        <v>167</v>
      </c>
      <c r="G1606" s="763">
        <v>1</v>
      </c>
      <c r="H1606" s="687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</row>
    <row r="1607" spans="1:26" ht="12.75" hidden="1" customHeight="1">
      <c r="A1607" s="1"/>
      <c r="B1607" s="342" t="s">
        <v>416</v>
      </c>
      <c r="C1607" s="343" t="s">
        <v>16</v>
      </c>
      <c r="D1607" s="342" t="s">
        <v>417</v>
      </c>
      <c r="E1607" s="342" t="s">
        <v>418</v>
      </c>
      <c r="F1607" s="342" t="s">
        <v>419</v>
      </c>
      <c r="G1607" s="342" t="s">
        <v>420</v>
      </c>
      <c r="H1607" s="342" t="s">
        <v>421</v>
      </c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</row>
    <row r="1608" spans="1:26" ht="12.75" hidden="1" customHeight="1">
      <c r="A1608" s="1"/>
      <c r="B1608" s="378" t="str">
        <f>'LISTA DE PRECIOS '!$D$1980</f>
        <v xml:space="preserve">HIDROFLEX KIT COLECTOR CON TERMOMETRO 2 SALIDAS </v>
      </c>
      <c r="C1608" s="160" t="s">
        <v>163</v>
      </c>
      <c r="D1608" s="345">
        <v>1</v>
      </c>
      <c r="E1608" s="348">
        <f t="shared" ref="E1608:E1615" si="162">D1608*$G$1606</f>
        <v>1</v>
      </c>
      <c r="F1608" s="345">
        <f>'LISTA DE PRECIOS '!$J$1980</f>
        <v>25315.700858401888</v>
      </c>
      <c r="G1608" s="352">
        <f t="shared" ref="G1608:G1615" si="163">E1608*F1608</f>
        <v>25315.700858401888</v>
      </c>
      <c r="H1608" s="346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</row>
    <row r="1609" spans="1:26" ht="12.75" hidden="1" customHeight="1">
      <c r="A1609" s="1"/>
      <c r="B1609" s="396" t="str">
        <f>'LISTA DE PRECIOS '!$D$1971</f>
        <v>Adaptador tubo hidroflex 18 mm</v>
      </c>
      <c r="C1609" s="48" t="s">
        <v>163</v>
      </c>
      <c r="D1609" s="222">
        <v>4</v>
      </c>
      <c r="E1609" s="348">
        <f t="shared" si="162"/>
        <v>4</v>
      </c>
      <c r="F1609" s="348">
        <f>'LISTA DE PRECIOS '!$J$1971</f>
        <v>520.78748821926172</v>
      </c>
      <c r="G1609" s="352">
        <f t="shared" si="163"/>
        <v>2083.1499528770469</v>
      </c>
      <c r="H1609" s="349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</row>
    <row r="1610" spans="1:26" ht="12.75" hidden="1" customHeight="1">
      <c r="A1610" s="1"/>
      <c r="B1610" s="347" t="str">
        <f>'LISTA DE PRECIOS '!$D$1934</f>
        <v>Tubo PPTF RM Ø 0,025</v>
      </c>
      <c r="C1610" s="48" t="s">
        <v>163</v>
      </c>
      <c r="D1610" s="348">
        <v>2</v>
      </c>
      <c r="E1610" s="348">
        <f t="shared" si="162"/>
        <v>2</v>
      </c>
      <c r="F1610" s="348">
        <f>'LISTA DE PRECIOS '!$J$1934</f>
        <v>631.80969513869809</v>
      </c>
      <c r="G1610" s="352">
        <f t="shared" si="163"/>
        <v>1263.6193902773962</v>
      </c>
      <c r="H1610" s="349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</row>
    <row r="1611" spans="1:26" ht="12.75" hidden="1" customHeight="1">
      <c r="A1611" s="1"/>
      <c r="B1611" s="347" t="str">
        <f>'LISTA DE PRECIOS '!$D$1985</f>
        <v>Purgador automático HIDROFLEX 1/2"</v>
      </c>
      <c r="C1611" s="48" t="s">
        <v>163</v>
      </c>
      <c r="D1611" s="348">
        <v>1</v>
      </c>
      <c r="E1611" s="348">
        <f t="shared" si="162"/>
        <v>1</v>
      </c>
      <c r="F1611" s="348">
        <f>'LISTA DE PRECIOS '!$J$1985</f>
        <v>2337.4012073664635</v>
      </c>
      <c r="G1611" s="352">
        <f t="shared" si="163"/>
        <v>2337.4012073664635</v>
      </c>
      <c r="H1611" s="349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</row>
    <row r="1612" spans="1:26" ht="12.75" hidden="1" customHeight="1">
      <c r="A1612" s="1"/>
      <c r="B1612" s="347" t="str">
        <f>'LISTA DE PRECIOS '!$D$1986</f>
        <v>Grifo de vaciado HIDROFLEX 1/2"</v>
      </c>
      <c r="C1612" s="48" t="s">
        <v>163</v>
      </c>
      <c r="D1612" s="348">
        <v>1</v>
      </c>
      <c r="E1612" s="348">
        <f t="shared" si="162"/>
        <v>1</v>
      </c>
      <c r="F1612" s="348">
        <f>'LISTA DE PRECIOS '!$J$1986</f>
        <v>1160.047785221223</v>
      </c>
      <c r="G1612" s="352">
        <f t="shared" si="163"/>
        <v>1160.047785221223</v>
      </c>
      <c r="H1612" s="349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</row>
    <row r="1613" spans="1:26" ht="12.75" hidden="1" customHeight="1">
      <c r="A1613" s="1"/>
      <c r="B1613" s="347" t="str">
        <f>'LISTA DE PRECIOS '!$D$1987</f>
        <v>Válvula esferica HIDROFLEX 1" c/termometro</v>
      </c>
      <c r="C1613" s="48" t="s">
        <v>163</v>
      </c>
      <c r="D1613" s="348">
        <v>1</v>
      </c>
      <c r="E1613" s="348">
        <f t="shared" si="162"/>
        <v>1</v>
      </c>
      <c r="F1613" s="348">
        <f>'LISTA DE PRECIOS '!$J$1987</f>
        <v>12413.714052828649</v>
      </c>
      <c r="G1613" s="352">
        <f t="shared" si="163"/>
        <v>12413.714052828649</v>
      </c>
      <c r="H1613" s="349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</row>
    <row r="1614" spans="1:26" ht="12.75" hidden="1" customHeight="1">
      <c r="A1614" s="1"/>
      <c r="B1614" s="347" t="str">
        <f>'LISTA DE PRECIOS '!$D$1988</f>
        <v>Cabezal termostático HIDROFLEX</v>
      </c>
      <c r="C1614" s="48" t="s">
        <v>163</v>
      </c>
      <c r="D1614" s="348">
        <v>1</v>
      </c>
      <c r="E1614" s="348">
        <f t="shared" si="162"/>
        <v>1</v>
      </c>
      <c r="F1614" s="348">
        <f>'LISTA DE PRECIOS '!$J$1988</f>
        <v>6694.0447285972614</v>
      </c>
      <c r="G1614" s="352">
        <f t="shared" si="163"/>
        <v>6694.0447285972614</v>
      </c>
      <c r="H1614" s="349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</row>
    <row r="1615" spans="1:26" ht="12.75" hidden="1" customHeight="1">
      <c r="A1615" s="1"/>
      <c r="B1615" s="347" t="str">
        <f>'LISTA DE PRECIOS '!$D$1975</f>
        <v>Gabinete colector metálico HIDROFLEX 45 x 45 x 11</v>
      </c>
      <c r="C1615" s="48" t="s">
        <v>163</v>
      </c>
      <c r="D1615" s="348">
        <v>1</v>
      </c>
      <c r="E1615" s="348">
        <f t="shared" si="162"/>
        <v>1</v>
      </c>
      <c r="F1615" s="348">
        <f>'LISTA DE PRECIOS '!$J$1975</f>
        <v>8764.3320823603462</v>
      </c>
      <c r="G1615" s="352">
        <f t="shared" si="163"/>
        <v>8764.3320823603462</v>
      </c>
      <c r="H1615" s="349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</row>
    <row r="1616" spans="1:26" ht="12.75" hidden="1" customHeight="1">
      <c r="A1616" s="1"/>
      <c r="B1616" s="347"/>
      <c r="C1616" s="48"/>
      <c r="D1616" s="348"/>
      <c r="E1616" s="348"/>
      <c r="F1616" s="348"/>
      <c r="G1616" s="352"/>
      <c r="H1616" s="349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</row>
    <row r="1617" spans="1:26" ht="12.75" hidden="1" customHeight="1">
      <c r="A1617" s="1"/>
      <c r="B1617" s="396"/>
      <c r="C1617" s="48"/>
      <c r="D1617" s="348"/>
      <c r="E1617" s="348"/>
      <c r="F1617" s="348"/>
      <c r="G1617" s="352"/>
      <c r="H1617" s="349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</row>
    <row r="1618" spans="1:26" ht="12.75" hidden="1" customHeight="1">
      <c r="A1618" s="1"/>
      <c r="B1618" s="354" t="s">
        <v>422</v>
      </c>
      <c r="C1618" s="355"/>
      <c r="D1618" s="356"/>
      <c r="E1618" s="356"/>
      <c r="F1618" s="356"/>
      <c r="G1618" s="357"/>
      <c r="H1618" s="358">
        <f>SUM(G1608:G1617)</f>
        <v>60032.010057930282</v>
      </c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</row>
    <row r="1619" spans="1:26" ht="12.75" hidden="1" customHeight="1">
      <c r="A1619" s="1"/>
      <c r="B1619" s="359"/>
      <c r="C1619" s="50"/>
      <c r="D1619" s="360"/>
      <c r="E1619" s="360"/>
      <c r="F1619" s="360"/>
      <c r="G1619" s="360"/>
      <c r="H1619" s="36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</row>
    <row r="1620" spans="1:26" ht="12.75" hidden="1" customHeight="1">
      <c r="A1620" s="1"/>
      <c r="B1620" s="409" t="s">
        <v>1450</v>
      </c>
      <c r="C1620" s="52" t="s">
        <v>424</v>
      </c>
      <c r="D1620" s="55">
        <v>3</v>
      </c>
      <c r="E1620" s="348">
        <f t="shared" ref="E1620:E1623" si="164">D1620*$G$1606</f>
        <v>3</v>
      </c>
      <c r="F1620" s="352">
        <f>'MANO DE OBRA'!$K$8</f>
        <v>1165.6790978787881</v>
      </c>
      <c r="G1620" s="352">
        <f t="shared" ref="G1620:G1623" si="165">E1620*F1620</f>
        <v>3497.0372936363642</v>
      </c>
      <c r="H1620" s="364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</row>
    <row r="1621" spans="1:26" ht="12.75" hidden="1" customHeight="1">
      <c r="A1621" s="1"/>
      <c r="B1621" s="409" t="s">
        <v>1451</v>
      </c>
      <c r="C1621" s="52" t="s">
        <v>424</v>
      </c>
      <c r="D1621" s="55">
        <v>3</v>
      </c>
      <c r="E1621" s="348">
        <f t="shared" si="164"/>
        <v>3</v>
      </c>
      <c r="F1621" s="352">
        <f>'MANO DE OBRA'!$K$10</f>
        <v>942.27655587878792</v>
      </c>
      <c r="G1621" s="352">
        <f t="shared" si="165"/>
        <v>2826.8296676363639</v>
      </c>
      <c r="H1621" s="364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</row>
    <row r="1622" spans="1:26" ht="12.75" hidden="1" customHeight="1">
      <c r="A1622" s="1"/>
      <c r="B1622" s="347" t="s">
        <v>439</v>
      </c>
      <c r="C1622" s="52" t="s">
        <v>424</v>
      </c>
      <c r="D1622" s="394">
        <v>0.6</v>
      </c>
      <c r="E1622" s="348">
        <f t="shared" si="164"/>
        <v>0.6</v>
      </c>
      <c r="F1622" s="394">
        <f>'MANO DE OBRA'!$K$9</f>
        <v>1011.539859878788</v>
      </c>
      <c r="G1622" s="352">
        <f t="shared" si="165"/>
        <v>606.92391592727279</v>
      </c>
      <c r="H1622" s="364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</row>
    <row r="1623" spans="1:26" ht="12.75" hidden="1" customHeight="1">
      <c r="A1623" s="1"/>
      <c r="B1623" s="390" t="s">
        <v>661</v>
      </c>
      <c r="C1623" s="52" t="s">
        <v>424</v>
      </c>
      <c r="D1623" s="394">
        <v>0.6</v>
      </c>
      <c r="E1623" s="348">
        <f t="shared" si="164"/>
        <v>0.6</v>
      </c>
      <c r="F1623" s="394">
        <f>'MANO DE OBRA'!$K$11</f>
        <v>875.15514987878794</v>
      </c>
      <c r="G1623" s="352">
        <f t="shared" si="165"/>
        <v>525.09308992727279</v>
      </c>
      <c r="H1623" s="365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</row>
    <row r="1624" spans="1:26" ht="12.75" hidden="1" customHeight="1">
      <c r="A1624" s="1"/>
      <c r="B1624" s="764" t="s">
        <v>425</v>
      </c>
      <c r="C1624" s="689"/>
      <c r="D1624" s="689"/>
      <c r="E1624" s="689"/>
      <c r="F1624" s="689"/>
      <c r="G1624" s="765"/>
      <c r="H1624" s="366">
        <f>SUM(G1620:G1623)</f>
        <v>7455.8839671272735</v>
      </c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</row>
    <row r="1625" spans="1:26" ht="12.75" hidden="1" customHeight="1">
      <c r="A1625" s="1"/>
      <c r="B1625" s="766"/>
      <c r="C1625" s="692"/>
      <c r="D1625" s="692"/>
      <c r="E1625" s="692"/>
      <c r="F1625" s="692"/>
      <c r="G1625" s="692"/>
      <c r="H1625" s="700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</row>
    <row r="1626" spans="1:26" ht="12.75" hidden="1" customHeight="1">
      <c r="A1626" s="1"/>
      <c r="B1626" s="347" t="s">
        <v>426</v>
      </c>
      <c r="C1626" s="48"/>
      <c r="D1626" s="348"/>
      <c r="E1626" s="348"/>
      <c r="F1626" s="348"/>
      <c r="G1626" s="348"/>
      <c r="H1626" s="349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</row>
    <row r="1627" spans="1:26" ht="12.75" hidden="1" customHeight="1">
      <c r="A1627" s="1"/>
      <c r="B1627" s="347" t="s">
        <v>427</v>
      </c>
      <c r="C1627" s="48"/>
      <c r="D1627" s="348"/>
      <c r="E1627" s="348"/>
      <c r="F1627" s="348"/>
      <c r="G1627" s="348"/>
      <c r="H1627" s="349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</row>
    <row r="1628" spans="1:26" ht="12.75" hidden="1" customHeight="1">
      <c r="A1628" s="1"/>
      <c r="B1628" s="351" t="s">
        <v>428</v>
      </c>
      <c r="C1628" s="90"/>
      <c r="D1628" s="352"/>
      <c r="E1628" s="352"/>
      <c r="F1628" s="352"/>
      <c r="G1628" s="352"/>
      <c r="H1628" s="349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</row>
    <row r="1629" spans="1:26" ht="12.75" hidden="1" customHeight="1">
      <c r="A1629" s="1"/>
      <c r="B1629" s="368"/>
      <c r="C1629" s="355"/>
      <c r="D1629" s="355"/>
      <c r="E1629" s="355"/>
      <c r="F1629" s="355"/>
      <c r="G1629" s="369"/>
      <c r="H1629" s="358">
        <f>SUM(G1628)</f>
        <v>0</v>
      </c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</row>
    <row r="1630" spans="1:26" ht="12.75" hidden="1" customHeight="1">
      <c r="A1630" s="1"/>
      <c r="B1630" s="367"/>
      <c r="C1630" s="1"/>
      <c r="D1630" s="1"/>
      <c r="E1630" s="1"/>
      <c r="F1630" s="1"/>
      <c r="G1630" s="1"/>
      <c r="H1630" s="260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</row>
    <row r="1631" spans="1:26" ht="12.75" hidden="1" customHeight="1">
      <c r="A1631" s="1"/>
      <c r="B1631" s="370" t="s">
        <v>429</v>
      </c>
      <c r="C1631" s="355"/>
      <c r="D1631" s="355"/>
      <c r="E1631" s="355"/>
      <c r="F1631" s="355"/>
      <c r="G1631" s="369"/>
      <c r="H1631" s="371">
        <f>H1618+H1624+H1629</f>
        <v>67487.894025057554</v>
      </c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</row>
    <row r="1632" spans="1:26" ht="12.75" hidden="1" customHeight="1">
      <c r="A1632" s="1"/>
      <c r="B1632" s="367"/>
      <c r="C1632" s="1"/>
      <c r="D1632" s="1"/>
      <c r="E1632" s="1"/>
      <c r="F1632" s="1"/>
      <c r="G1632" s="1"/>
      <c r="H1632" s="372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</row>
    <row r="1633" spans="1:26" ht="12.75" hidden="1" customHeight="1">
      <c r="A1633" s="1"/>
      <c r="B1633" s="347" t="s">
        <v>349</v>
      </c>
      <c r="C1633" s="48"/>
      <c r="D1633" s="49">
        <f>'COEF.RESUMEN'!$H$5</f>
        <v>0.15</v>
      </c>
      <c r="E1633" s="48"/>
      <c r="F1633" s="48"/>
      <c r="G1633" s="48"/>
      <c r="H1633" s="350">
        <f>H1631*D1633</f>
        <v>10123.184103758633</v>
      </c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</row>
    <row r="1634" spans="1:26" ht="12.75" hidden="1" customHeight="1">
      <c r="A1634" s="1"/>
      <c r="B1634" s="373"/>
      <c r="C1634" s="48"/>
      <c r="D1634" s="49"/>
      <c r="E1634" s="48"/>
      <c r="F1634" s="48"/>
      <c r="G1634" s="48"/>
      <c r="H1634" s="374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</row>
    <row r="1635" spans="1:26" ht="12.75" hidden="1" customHeight="1">
      <c r="A1635" s="1"/>
      <c r="B1635" s="347"/>
      <c r="C1635" s="48"/>
      <c r="D1635" s="49"/>
      <c r="E1635" s="48"/>
      <c r="F1635" s="48"/>
      <c r="G1635" s="48"/>
      <c r="H1635" s="350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</row>
    <row r="1636" spans="1:26" ht="12.75" hidden="1" customHeight="1">
      <c r="A1636" s="1"/>
      <c r="B1636" s="347" t="s">
        <v>350</v>
      </c>
      <c r="C1636" s="48"/>
      <c r="D1636" s="49">
        <f>'COEF.RESUMEN'!$H$6</f>
        <v>0.1</v>
      </c>
      <c r="E1636" s="48"/>
      <c r="F1636" s="48"/>
      <c r="G1636" s="48"/>
      <c r="H1636" s="350">
        <f>H1631*D1636</f>
        <v>6748.7894025057558</v>
      </c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</row>
    <row r="1637" spans="1:26" ht="12.75" hidden="1" customHeight="1">
      <c r="A1637" s="1"/>
      <c r="B1637" s="347"/>
      <c r="C1637" s="48"/>
      <c r="D1637" s="49"/>
      <c r="E1637" s="48"/>
      <c r="F1637" s="48"/>
      <c r="G1637" s="48"/>
      <c r="H1637" s="374">
        <f>H1631+H1633+H1636</f>
        <v>84359.867531321943</v>
      </c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</row>
    <row r="1638" spans="1:26" ht="12.75" hidden="1" customHeight="1">
      <c r="A1638" s="1"/>
      <c r="B1638" s="347" t="s">
        <v>430</v>
      </c>
      <c r="C1638" s="48"/>
      <c r="D1638" s="49">
        <f>'COEF.RESUMEN'!$H$8</f>
        <v>0.25</v>
      </c>
      <c r="E1638" s="48"/>
      <c r="F1638" s="48"/>
      <c r="G1638" s="48"/>
      <c r="H1638" s="350">
        <f>H1637*D1638</f>
        <v>21089.966882830486</v>
      </c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</row>
    <row r="1639" spans="1:26" ht="12.75" hidden="1" customHeight="1">
      <c r="A1639" s="1"/>
      <c r="B1639" s="347"/>
      <c r="C1639" s="48"/>
      <c r="D1639" s="48"/>
      <c r="E1639" s="48"/>
      <c r="F1639" s="48"/>
      <c r="G1639" s="48"/>
      <c r="H1639" s="375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</row>
    <row r="1640" spans="1:26" ht="12.75" hidden="1" customHeight="1">
      <c r="A1640" s="1"/>
      <c r="B1640" s="376" t="s">
        <v>431</v>
      </c>
      <c r="C1640" s="340"/>
      <c r="D1640" s="340"/>
      <c r="E1640" s="340"/>
      <c r="F1640" s="340"/>
      <c r="G1640" s="377"/>
      <c r="H1640" s="371">
        <f>H1637+H1638</f>
        <v>105449.83441415243</v>
      </c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</row>
    <row r="1641" spans="1:26" ht="12.75" hidden="1" customHeight="1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</row>
    <row r="1642" spans="1:26" ht="25.5" hidden="1" customHeight="1">
      <c r="A1642" s="1"/>
      <c r="B1642" s="708" t="s">
        <v>2246</v>
      </c>
      <c r="C1642" s="687"/>
      <c r="D1642" s="762" t="s">
        <v>2247</v>
      </c>
      <c r="E1642" s="687"/>
      <c r="F1642" s="387" t="s">
        <v>167</v>
      </c>
      <c r="G1642" s="763">
        <v>1</v>
      </c>
      <c r="H1642" s="687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</row>
    <row r="1643" spans="1:26" ht="12.75" hidden="1" customHeight="1">
      <c r="A1643" s="1"/>
      <c r="B1643" s="342" t="s">
        <v>416</v>
      </c>
      <c r="C1643" s="343" t="s">
        <v>16</v>
      </c>
      <c r="D1643" s="342" t="s">
        <v>417</v>
      </c>
      <c r="E1643" s="342" t="s">
        <v>418</v>
      </c>
      <c r="F1643" s="342" t="s">
        <v>419</v>
      </c>
      <c r="G1643" s="342" t="s">
        <v>420</v>
      </c>
      <c r="H1643" s="342" t="s">
        <v>421</v>
      </c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</row>
    <row r="1644" spans="1:26" ht="12.75" hidden="1" customHeight="1">
      <c r="A1644" s="1"/>
      <c r="B1644" s="378" t="str">
        <f>'LISTA DE PRECIOS '!$D$1981</f>
        <v xml:space="preserve">HIDROFLEX KIT COLECTOR CON TERMOMETRO 3 SALIDAS </v>
      </c>
      <c r="C1644" s="160" t="s">
        <v>163</v>
      </c>
      <c r="D1644" s="345">
        <v>1</v>
      </c>
      <c r="E1644" s="348">
        <f t="shared" ref="E1644:E1651" si="166">D1644*$G$1642</f>
        <v>1</v>
      </c>
      <c r="F1644" s="345">
        <f>'LISTA DE PRECIOS '!$J$1981</f>
        <v>28983.309686950757</v>
      </c>
      <c r="G1644" s="352">
        <f t="shared" ref="G1644:G1651" si="167">E1644*F1644</f>
        <v>28983.309686950757</v>
      </c>
      <c r="H1644" s="346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</row>
    <row r="1645" spans="1:26" ht="12.75" hidden="1" customHeight="1">
      <c r="A1645" s="1"/>
      <c r="B1645" s="396" t="str">
        <f>'LISTA DE PRECIOS '!$D$1971</f>
        <v>Adaptador tubo hidroflex 18 mm</v>
      </c>
      <c r="C1645" s="48" t="s">
        <v>163</v>
      </c>
      <c r="D1645" s="222">
        <v>4</v>
      </c>
      <c r="E1645" s="348">
        <f t="shared" si="166"/>
        <v>4</v>
      </c>
      <c r="F1645" s="348">
        <f>'LISTA DE PRECIOS '!$J$1971</f>
        <v>520.78748821926172</v>
      </c>
      <c r="G1645" s="352">
        <f t="shared" si="167"/>
        <v>2083.1499528770469</v>
      </c>
      <c r="H1645" s="349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</row>
    <row r="1646" spans="1:26" ht="12.75" hidden="1" customHeight="1">
      <c r="A1646" s="1"/>
      <c r="B1646" s="347" t="str">
        <f>'LISTA DE PRECIOS '!$D$1934</f>
        <v>Tubo PPTF RM Ø 0,025</v>
      </c>
      <c r="C1646" s="48" t="s">
        <v>163</v>
      </c>
      <c r="D1646" s="348">
        <v>2</v>
      </c>
      <c r="E1646" s="348">
        <f t="shared" si="166"/>
        <v>2</v>
      </c>
      <c r="F1646" s="348">
        <f>'LISTA DE PRECIOS '!$J$1934</f>
        <v>631.80969513869809</v>
      </c>
      <c r="G1646" s="352">
        <f t="shared" si="167"/>
        <v>1263.6193902773962</v>
      </c>
      <c r="H1646" s="349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</row>
    <row r="1647" spans="1:26" ht="12.75" hidden="1" customHeight="1">
      <c r="A1647" s="1"/>
      <c r="B1647" s="347" t="str">
        <f>'LISTA DE PRECIOS '!$D$1985</f>
        <v>Purgador automático HIDROFLEX 1/2"</v>
      </c>
      <c r="C1647" s="48" t="s">
        <v>163</v>
      </c>
      <c r="D1647" s="348">
        <v>1</v>
      </c>
      <c r="E1647" s="348">
        <f t="shared" si="166"/>
        <v>1</v>
      </c>
      <c r="F1647" s="348">
        <f>'LISTA DE PRECIOS '!$J$1985</f>
        <v>2337.4012073664635</v>
      </c>
      <c r="G1647" s="352">
        <f t="shared" si="167"/>
        <v>2337.4012073664635</v>
      </c>
      <c r="H1647" s="349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</row>
    <row r="1648" spans="1:26" ht="12.75" hidden="1" customHeight="1">
      <c r="A1648" s="1"/>
      <c r="B1648" s="347" t="str">
        <f>'LISTA DE PRECIOS '!$D$1986</f>
        <v>Grifo de vaciado HIDROFLEX 1/2"</v>
      </c>
      <c r="C1648" s="48" t="s">
        <v>163</v>
      </c>
      <c r="D1648" s="348">
        <v>1</v>
      </c>
      <c r="E1648" s="348">
        <f t="shared" si="166"/>
        <v>1</v>
      </c>
      <c r="F1648" s="348">
        <f>'LISTA DE PRECIOS '!$J$1986</f>
        <v>1160.047785221223</v>
      </c>
      <c r="G1648" s="352">
        <f t="shared" si="167"/>
        <v>1160.047785221223</v>
      </c>
      <c r="H1648" s="349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</row>
    <row r="1649" spans="1:26" ht="12.75" hidden="1" customHeight="1">
      <c r="A1649" s="1"/>
      <c r="B1649" s="347" t="str">
        <f>'LISTA DE PRECIOS '!$D$1987</f>
        <v>Válvula esferica HIDROFLEX 1" c/termometro</v>
      </c>
      <c r="C1649" s="48" t="s">
        <v>163</v>
      </c>
      <c r="D1649" s="348">
        <v>1</v>
      </c>
      <c r="E1649" s="348">
        <f t="shared" si="166"/>
        <v>1</v>
      </c>
      <c r="F1649" s="348">
        <f>'LISTA DE PRECIOS '!$J$1987</f>
        <v>12413.714052828649</v>
      </c>
      <c r="G1649" s="352">
        <f t="shared" si="167"/>
        <v>12413.714052828649</v>
      </c>
      <c r="H1649" s="349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</row>
    <row r="1650" spans="1:26" ht="12.75" hidden="1" customHeight="1">
      <c r="A1650" s="1"/>
      <c r="B1650" s="347" t="str">
        <f>'LISTA DE PRECIOS '!$D$1988</f>
        <v>Cabezal termostático HIDROFLEX</v>
      </c>
      <c r="C1650" s="48" t="s">
        <v>163</v>
      </c>
      <c r="D1650" s="348">
        <v>1</v>
      </c>
      <c r="E1650" s="348">
        <f t="shared" si="166"/>
        <v>1</v>
      </c>
      <c r="F1650" s="348">
        <f>'LISTA DE PRECIOS '!$J$1988</f>
        <v>6694.0447285972614</v>
      </c>
      <c r="G1650" s="352">
        <f t="shared" si="167"/>
        <v>6694.0447285972614</v>
      </c>
      <c r="H1650" s="349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</row>
    <row r="1651" spans="1:26" ht="12.75" hidden="1" customHeight="1">
      <c r="A1651" s="1"/>
      <c r="B1651" s="347" t="str">
        <f>'LISTA DE PRECIOS '!$D$1976</f>
        <v>Gabinete colector metálico HIDROFLEX 55 x 45 x 11</v>
      </c>
      <c r="C1651" s="48" t="s">
        <v>163</v>
      </c>
      <c r="D1651" s="348">
        <v>1</v>
      </c>
      <c r="E1651" s="348">
        <f t="shared" si="166"/>
        <v>1</v>
      </c>
      <c r="F1651" s="348">
        <f>'LISTA DE PRECIOS '!$J$1976</f>
        <v>9698.0190353930175</v>
      </c>
      <c r="G1651" s="352">
        <f t="shared" si="167"/>
        <v>9698.0190353930175</v>
      </c>
      <c r="H1651" s="349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</row>
    <row r="1652" spans="1:26" ht="12.75" hidden="1" customHeight="1">
      <c r="A1652" s="1"/>
      <c r="B1652" s="347"/>
      <c r="C1652" s="48"/>
      <c r="D1652" s="348"/>
      <c r="E1652" s="348"/>
      <c r="F1652" s="348"/>
      <c r="G1652" s="352"/>
      <c r="H1652" s="349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</row>
    <row r="1653" spans="1:26" ht="12.75" hidden="1" customHeight="1">
      <c r="A1653" s="1"/>
      <c r="B1653" s="396"/>
      <c r="C1653" s="48"/>
      <c r="D1653" s="348"/>
      <c r="E1653" s="348"/>
      <c r="F1653" s="348"/>
      <c r="G1653" s="352"/>
      <c r="H1653" s="349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</row>
    <row r="1654" spans="1:26" ht="12.75" hidden="1" customHeight="1">
      <c r="A1654" s="1"/>
      <c r="B1654" s="354" t="s">
        <v>422</v>
      </c>
      <c r="C1654" s="355"/>
      <c r="D1654" s="356"/>
      <c r="E1654" s="356"/>
      <c r="F1654" s="356"/>
      <c r="G1654" s="357"/>
      <c r="H1654" s="358">
        <f>SUM(G1644:G1653)</f>
        <v>64633.305839511813</v>
      </c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</row>
    <row r="1655" spans="1:26" ht="12.75" hidden="1" customHeight="1">
      <c r="A1655" s="1"/>
      <c r="B1655" s="359"/>
      <c r="C1655" s="50"/>
      <c r="D1655" s="360"/>
      <c r="E1655" s="360"/>
      <c r="F1655" s="360"/>
      <c r="G1655" s="360"/>
      <c r="H1655" s="36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</row>
    <row r="1656" spans="1:26" ht="12.75" hidden="1" customHeight="1">
      <c r="A1656" s="1"/>
      <c r="B1656" s="409" t="s">
        <v>1450</v>
      </c>
      <c r="C1656" s="52" t="s">
        <v>424</v>
      </c>
      <c r="D1656" s="55">
        <v>3.3</v>
      </c>
      <c r="E1656" s="348">
        <f t="shared" ref="E1656:E1659" si="168">D1656*$G$1642</f>
        <v>3.3</v>
      </c>
      <c r="F1656" s="352">
        <f>'MANO DE OBRA'!$K$8</f>
        <v>1165.6790978787881</v>
      </c>
      <c r="G1656" s="352">
        <f t="shared" ref="G1656:G1659" si="169">E1656*F1656</f>
        <v>3846.7410230000005</v>
      </c>
      <c r="H1656" s="364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</row>
    <row r="1657" spans="1:26" ht="12.75" hidden="1" customHeight="1">
      <c r="A1657" s="1"/>
      <c r="B1657" s="409" t="s">
        <v>1451</v>
      </c>
      <c r="C1657" s="52" t="s">
        <v>424</v>
      </c>
      <c r="D1657" s="55">
        <v>3.3</v>
      </c>
      <c r="E1657" s="348">
        <f t="shared" si="168"/>
        <v>3.3</v>
      </c>
      <c r="F1657" s="352">
        <f>'MANO DE OBRA'!$K$10</f>
        <v>942.27655587878792</v>
      </c>
      <c r="G1657" s="352">
        <f t="shared" si="169"/>
        <v>3109.5126344</v>
      </c>
      <c r="H1657" s="364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</row>
    <row r="1658" spans="1:26" ht="12.75" hidden="1" customHeight="1">
      <c r="A1658" s="1"/>
      <c r="B1658" s="347" t="s">
        <v>439</v>
      </c>
      <c r="C1658" s="52" t="s">
        <v>424</v>
      </c>
      <c r="D1658" s="394">
        <v>0.66</v>
      </c>
      <c r="E1658" s="348">
        <f t="shared" si="168"/>
        <v>0.66</v>
      </c>
      <c r="F1658" s="394">
        <f>'MANO DE OBRA'!$K$9</f>
        <v>1011.539859878788</v>
      </c>
      <c r="G1658" s="352">
        <f t="shared" si="169"/>
        <v>667.61630752000008</v>
      </c>
      <c r="H1658" s="364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</row>
    <row r="1659" spans="1:26" ht="12.75" hidden="1" customHeight="1">
      <c r="A1659" s="1"/>
      <c r="B1659" s="390" t="s">
        <v>661</v>
      </c>
      <c r="C1659" s="52" t="s">
        <v>424</v>
      </c>
      <c r="D1659" s="394">
        <v>0.66</v>
      </c>
      <c r="E1659" s="348">
        <f t="shared" si="168"/>
        <v>0.66</v>
      </c>
      <c r="F1659" s="394">
        <f>'MANO DE OBRA'!$K$11</f>
        <v>875.15514987878794</v>
      </c>
      <c r="G1659" s="352">
        <f t="shared" si="169"/>
        <v>577.60239892000004</v>
      </c>
      <c r="H1659" s="365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</row>
    <row r="1660" spans="1:26" ht="12.75" hidden="1" customHeight="1">
      <c r="A1660" s="1"/>
      <c r="B1660" s="764" t="s">
        <v>425</v>
      </c>
      <c r="C1660" s="689"/>
      <c r="D1660" s="689"/>
      <c r="E1660" s="689"/>
      <c r="F1660" s="689"/>
      <c r="G1660" s="765"/>
      <c r="H1660" s="366">
        <f>SUM(G1656:G1659)</f>
        <v>8201.472363840001</v>
      </c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</row>
    <row r="1661" spans="1:26" ht="12.75" hidden="1" customHeight="1">
      <c r="A1661" s="1"/>
      <c r="B1661" s="766"/>
      <c r="C1661" s="692"/>
      <c r="D1661" s="692"/>
      <c r="E1661" s="692"/>
      <c r="F1661" s="692"/>
      <c r="G1661" s="692"/>
      <c r="H1661" s="700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</row>
    <row r="1662" spans="1:26" ht="12.75" hidden="1" customHeight="1">
      <c r="A1662" s="1"/>
      <c r="B1662" s="347" t="s">
        <v>426</v>
      </c>
      <c r="C1662" s="48"/>
      <c r="D1662" s="348"/>
      <c r="E1662" s="348"/>
      <c r="F1662" s="348"/>
      <c r="G1662" s="348"/>
      <c r="H1662" s="349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</row>
    <row r="1663" spans="1:26" ht="12.75" hidden="1" customHeight="1">
      <c r="A1663" s="1"/>
      <c r="B1663" s="347" t="s">
        <v>427</v>
      </c>
      <c r="C1663" s="48"/>
      <c r="D1663" s="348"/>
      <c r="E1663" s="348"/>
      <c r="F1663" s="348"/>
      <c r="G1663" s="348"/>
      <c r="H1663" s="349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</row>
    <row r="1664" spans="1:26" ht="12.75" hidden="1" customHeight="1">
      <c r="A1664" s="1"/>
      <c r="B1664" s="351" t="s">
        <v>428</v>
      </c>
      <c r="C1664" s="90"/>
      <c r="D1664" s="352"/>
      <c r="E1664" s="352"/>
      <c r="F1664" s="352"/>
      <c r="G1664" s="352"/>
      <c r="H1664" s="349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</row>
    <row r="1665" spans="1:26" ht="12.75" hidden="1" customHeight="1">
      <c r="A1665" s="1"/>
      <c r="B1665" s="368"/>
      <c r="C1665" s="355"/>
      <c r="D1665" s="355"/>
      <c r="E1665" s="355"/>
      <c r="F1665" s="355"/>
      <c r="G1665" s="369"/>
      <c r="H1665" s="358">
        <f>SUM(G1664)</f>
        <v>0</v>
      </c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</row>
    <row r="1666" spans="1:26" ht="12.75" hidden="1" customHeight="1">
      <c r="A1666" s="1"/>
      <c r="B1666" s="367"/>
      <c r="C1666" s="1"/>
      <c r="D1666" s="1"/>
      <c r="E1666" s="1"/>
      <c r="F1666" s="1"/>
      <c r="G1666" s="1"/>
      <c r="H1666" s="260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</row>
    <row r="1667" spans="1:26" ht="12.75" hidden="1" customHeight="1">
      <c r="A1667" s="1"/>
      <c r="B1667" s="370" t="s">
        <v>429</v>
      </c>
      <c r="C1667" s="355"/>
      <c r="D1667" s="355"/>
      <c r="E1667" s="355"/>
      <c r="F1667" s="355"/>
      <c r="G1667" s="369"/>
      <c r="H1667" s="371">
        <f>H1654+H1660+H1665</f>
        <v>72834.778203351816</v>
      </c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</row>
    <row r="1668" spans="1:26" ht="12.75" hidden="1" customHeight="1">
      <c r="A1668" s="1"/>
      <c r="B1668" s="367"/>
      <c r="C1668" s="1"/>
      <c r="D1668" s="1"/>
      <c r="E1668" s="1"/>
      <c r="F1668" s="1"/>
      <c r="G1668" s="1"/>
      <c r="H1668" s="372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</row>
    <row r="1669" spans="1:26" ht="12.75" hidden="1" customHeight="1">
      <c r="A1669" s="1"/>
      <c r="B1669" s="347" t="s">
        <v>349</v>
      </c>
      <c r="C1669" s="48"/>
      <c r="D1669" s="49">
        <f>'COEF.RESUMEN'!$H$5</f>
        <v>0.15</v>
      </c>
      <c r="E1669" s="48"/>
      <c r="F1669" s="48"/>
      <c r="G1669" s="48"/>
      <c r="H1669" s="350">
        <f>H1667*D1669</f>
        <v>10925.216730502772</v>
      </c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</row>
    <row r="1670" spans="1:26" ht="12.75" hidden="1" customHeight="1">
      <c r="A1670" s="1"/>
      <c r="B1670" s="373"/>
      <c r="C1670" s="48"/>
      <c r="D1670" s="49"/>
      <c r="E1670" s="48"/>
      <c r="F1670" s="48"/>
      <c r="G1670" s="48"/>
      <c r="H1670" s="374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</row>
    <row r="1671" spans="1:26" ht="12.75" hidden="1" customHeight="1">
      <c r="A1671" s="1"/>
      <c r="B1671" s="347"/>
      <c r="C1671" s="48"/>
      <c r="D1671" s="49"/>
      <c r="E1671" s="48"/>
      <c r="F1671" s="48"/>
      <c r="G1671" s="48"/>
      <c r="H1671" s="350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</row>
    <row r="1672" spans="1:26" ht="12.75" hidden="1" customHeight="1">
      <c r="A1672" s="1"/>
      <c r="B1672" s="347" t="s">
        <v>350</v>
      </c>
      <c r="C1672" s="48"/>
      <c r="D1672" s="49">
        <f>'COEF.RESUMEN'!$H$6</f>
        <v>0.1</v>
      </c>
      <c r="E1672" s="48"/>
      <c r="F1672" s="48"/>
      <c r="G1672" s="48"/>
      <c r="H1672" s="350">
        <f>H1667*D1672</f>
        <v>7283.4778203351816</v>
      </c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</row>
    <row r="1673" spans="1:26" ht="12.75" hidden="1" customHeight="1">
      <c r="A1673" s="1"/>
      <c r="B1673" s="347"/>
      <c r="C1673" s="48"/>
      <c r="D1673" s="49"/>
      <c r="E1673" s="48"/>
      <c r="F1673" s="48"/>
      <c r="G1673" s="48"/>
      <c r="H1673" s="374">
        <f>H1667+H1669+H1672</f>
        <v>91043.472754189774</v>
      </c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</row>
    <row r="1674" spans="1:26" ht="12.75" hidden="1" customHeight="1">
      <c r="A1674" s="1"/>
      <c r="B1674" s="347" t="s">
        <v>430</v>
      </c>
      <c r="C1674" s="48"/>
      <c r="D1674" s="49">
        <f>'COEF.RESUMEN'!$H$8</f>
        <v>0.25</v>
      </c>
      <c r="E1674" s="48"/>
      <c r="F1674" s="48"/>
      <c r="G1674" s="48"/>
      <c r="H1674" s="350">
        <f>H1673*D1674</f>
        <v>22760.868188547443</v>
      </c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</row>
    <row r="1675" spans="1:26" ht="12.75" hidden="1" customHeight="1">
      <c r="A1675" s="1"/>
      <c r="B1675" s="347"/>
      <c r="C1675" s="48"/>
      <c r="D1675" s="48"/>
      <c r="E1675" s="48"/>
      <c r="F1675" s="48"/>
      <c r="G1675" s="48"/>
      <c r="H1675" s="375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</row>
    <row r="1676" spans="1:26" ht="12.75" hidden="1" customHeight="1">
      <c r="A1676" s="1"/>
      <c r="B1676" s="376" t="s">
        <v>431</v>
      </c>
      <c r="C1676" s="340"/>
      <c r="D1676" s="340"/>
      <c r="E1676" s="340"/>
      <c r="F1676" s="340"/>
      <c r="G1676" s="377"/>
      <c r="H1676" s="371">
        <f>H1673+H1674</f>
        <v>113804.34094273721</v>
      </c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</row>
    <row r="1677" spans="1:26" ht="12.75" hidden="1" customHeight="1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</row>
    <row r="1678" spans="1:26" ht="27.75" hidden="1" customHeight="1">
      <c r="A1678" s="1"/>
      <c r="B1678" s="708" t="s">
        <v>2248</v>
      </c>
      <c r="C1678" s="687"/>
      <c r="D1678" s="762" t="s">
        <v>2249</v>
      </c>
      <c r="E1678" s="687"/>
      <c r="F1678" s="387" t="s">
        <v>167</v>
      </c>
      <c r="G1678" s="763">
        <v>1</v>
      </c>
      <c r="H1678" s="687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</row>
    <row r="1679" spans="1:26" ht="12.75" hidden="1" customHeight="1">
      <c r="A1679" s="1"/>
      <c r="B1679" s="342" t="s">
        <v>416</v>
      </c>
      <c r="C1679" s="343" t="s">
        <v>16</v>
      </c>
      <c r="D1679" s="342" t="s">
        <v>417</v>
      </c>
      <c r="E1679" s="342" t="s">
        <v>418</v>
      </c>
      <c r="F1679" s="342" t="s">
        <v>419</v>
      </c>
      <c r="G1679" s="342" t="s">
        <v>420</v>
      </c>
      <c r="H1679" s="342" t="s">
        <v>421</v>
      </c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</row>
    <row r="1680" spans="1:26" ht="12.75" hidden="1" customHeight="1">
      <c r="A1680" s="1"/>
      <c r="B1680" s="378" t="str">
        <f>'LISTA DE PRECIOS '!$D$1982</f>
        <v xml:space="preserve">HIDROFLEX KIT COLECTOR CON TERMOMETRO 4 SALIDAS </v>
      </c>
      <c r="C1680" s="160" t="s">
        <v>163</v>
      </c>
      <c r="D1680" s="345">
        <v>1</v>
      </c>
      <c r="E1680" s="348">
        <f t="shared" ref="E1680:E1687" si="170">D1680*$G$1678</f>
        <v>1</v>
      </c>
      <c r="F1680" s="345">
        <f>'LISTA DE PRECIOS '!$J$1982</f>
        <v>33921.843755571972</v>
      </c>
      <c r="G1680" s="352">
        <f t="shared" ref="G1680:G1687" si="171">E1680*F1680</f>
        <v>33921.843755571972</v>
      </c>
      <c r="H1680" s="346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</row>
    <row r="1681" spans="1:26" ht="12.75" hidden="1" customHeight="1">
      <c r="A1681" s="1"/>
      <c r="B1681" s="396" t="str">
        <f>'LISTA DE PRECIOS '!$D$1971</f>
        <v>Adaptador tubo hidroflex 18 mm</v>
      </c>
      <c r="C1681" s="48" t="s">
        <v>163</v>
      </c>
      <c r="D1681" s="222">
        <v>4</v>
      </c>
      <c r="E1681" s="348">
        <f t="shared" si="170"/>
        <v>4</v>
      </c>
      <c r="F1681" s="348">
        <f>'LISTA DE PRECIOS '!$J$1971</f>
        <v>520.78748821926172</v>
      </c>
      <c r="G1681" s="352">
        <f t="shared" si="171"/>
        <v>2083.1499528770469</v>
      </c>
      <c r="H1681" s="349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</row>
    <row r="1682" spans="1:26" ht="12.75" hidden="1" customHeight="1">
      <c r="A1682" s="1"/>
      <c r="B1682" s="347" t="str">
        <f>'LISTA DE PRECIOS '!$D$1934</f>
        <v>Tubo PPTF RM Ø 0,025</v>
      </c>
      <c r="C1682" s="48" t="s">
        <v>163</v>
      </c>
      <c r="D1682" s="348">
        <v>2</v>
      </c>
      <c r="E1682" s="348">
        <f t="shared" si="170"/>
        <v>2</v>
      </c>
      <c r="F1682" s="348">
        <f>'LISTA DE PRECIOS '!$J$1934</f>
        <v>631.80969513869809</v>
      </c>
      <c r="G1682" s="352">
        <f t="shared" si="171"/>
        <v>1263.6193902773962</v>
      </c>
      <c r="H1682" s="349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</row>
    <row r="1683" spans="1:26" ht="12.75" hidden="1" customHeight="1">
      <c r="A1683" s="1"/>
      <c r="B1683" s="347" t="str">
        <f>'LISTA DE PRECIOS '!$D$1985</f>
        <v>Purgador automático HIDROFLEX 1/2"</v>
      </c>
      <c r="C1683" s="48" t="s">
        <v>163</v>
      </c>
      <c r="D1683" s="348">
        <v>1</v>
      </c>
      <c r="E1683" s="348">
        <f t="shared" si="170"/>
        <v>1</v>
      </c>
      <c r="F1683" s="348">
        <f>'LISTA DE PRECIOS '!$J$1985</f>
        <v>2337.4012073664635</v>
      </c>
      <c r="G1683" s="352">
        <f t="shared" si="171"/>
        <v>2337.4012073664635</v>
      </c>
      <c r="H1683" s="349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</row>
    <row r="1684" spans="1:26" ht="12.75" hidden="1" customHeight="1">
      <c r="A1684" s="1"/>
      <c r="B1684" s="347" t="str">
        <f>'LISTA DE PRECIOS '!$D$1986</f>
        <v>Grifo de vaciado HIDROFLEX 1/2"</v>
      </c>
      <c r="C1684" s="48" t="s">
        <v>163</v>
      </c>
      <c r="D1684" s="348">
        <v>1</v>
      </c>
      <c r="E1684" s="348">
        <f t="shared" si="170"/>
        <v>1</v>
      </c>
      <c r="F1684" s="348">
        <f>'LISTA DE PRECIOS '!$J$1986</f>
        <v>1160.047785221223</v>
      </c>
      <c r="G1684" s="352">
        <f t="shared" si="171"/>
        <v>1160.047785221223</v>
      </c>
      <c r="H1684" s="349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</row>
    <row r="1685" spans="1:26" ht="12.75" hidden="1" customHeight="1">
      <c r="A1685" s="1"/>
      <c r="B1685" s="347" t="str">
        <f>'LISTA DE PRECIOS '!$D$1987</f>
        <v>Válvula esferica HIDROFLEX 1" c/termometro</v>
      </c>
      <c r="C1685" s="48" t="s">
        <v>163</v>
      </c>
      <c r="D1685" s="348">
        <v>1</v>
      </c>
      <c r="E1685" s="348">
        <f t="shared" si="170"/>
        <v>1</v>
      </c>
      <c r="F1685" s="348">
        <f>'LISTA DE PRECIOS '!$J$1987</f>
        <v>12413.714052828649</v>
      </c>
      <c r="G1685" s="352">
        <f t="shared" si="171"/>
        <v>12413.714052828649</v>
      </c>
      <c r="H1685" s="349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</row>
    <row r="1686" spans="1:26" ht="12.75" hidden="1" customHeight="1">
      <c r="A1686" s="1"/>
      <c r="B1686" s="347" t="str">
        <f>'LISTA DE PRECIOS '!$D$1988</f>
        <v>Cabezal termostático HIDROFLEX</v>
      </c>
      <c r="C1686" s="48" t="s">
        <v>163</v>
      </c>
      <c r="D1686" s="348">
        <v>1</v>
      </c>
      <c r="E1686" s="348">
        <f t="shared" si="170"/>
        <v>1</v>
      </c>
      <c r="F1686" s="348">
        <f>'LISTA DE PRECIOS '!$J$1988</f>
        <v>6694.0447285972614</v>
      </c>
      <c r="G1686" s="352">
        <f t="shared" si="171"/>
        <v>6694.0447285972614</v>
      </c>
      <c r="H1686" s="349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</row>
    <row r="1687" spans="1:26" ht="12.75" hidden="1" customHeight="1">
      <c r="A1687" s="1"/>
      <c r="B1687" s="347" t="str">
        <f>'LISTA DE PRECIOS '!$D$1976</f>
        <v>Gabinete colector metálico HIDROFLEX 55 x 45 x 11</v>
      </c>
      <c r="C1687" s="48" t="s">
        <v>163</v>
      </c>
      <c r="D1687" s="348">
        <v>1</v>
      </c>
      <c r="E1687" s="348">
        <f t="shared" si="170"/>
        <v>1</v>
      </c>
      <c r="F1687" s="348">
        <f>'LISTA DE PRECIOS '!$J$1976</f>
        <v>9698.0190353930175</v>
      </c>
      <c r="G1687" s="352">
        <f t="shared" si="171"/>
        <v>9698.0190353930175</v>
      </c>
      <c r="H1687" s="349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</row>
    <row r="1688" spans="1:26" ht="12.75" hidden="1" customHeight="1">
      <c r="A1688" s="1"/>
      <c r="B1688" s="347"/>
      <c r="C1688" s="48"/>
      <c r="D1688" s="348"/>
      <c r="E1688" s="348"/>
      <c r="F1688" s="348"/>
      <c r="G1688" s="352"/>
      <c r="H1688" s="349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</row>
    <row r="1689" spans="1:26" ht="12.75" hidden="1" customHeight="1">
      <c r="A1689" s="1"/>
      <c r="B1689" s="396"/>
      <c r="C1689" s="48"/>
      <c r="D1689" s="348"/>
      <c r="E1689" s="348"/>
      <c r="F1689" s="348"/>
      <c r="G1689" s="352"/>
      <c r="H1689" s="349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</row>
    <row r="1690" spans="1:26" ht="12.75" hidden="1" customHeight="1">
      <c r="A1690" s="1"/>
      <c r="B1690" s="354" t="s">
        <v>422</v>
      </c>
      <c r="C1690" s="355"/>
      <c r="D1690" s="356"/>
      <c r="E1690" s="356"/>
      <c r="F1690" s="356"/>
      <c r="G1690" s="357"/>
      <c r="H1690" s="358">
        <f>SUM(G1680:G1689)</f>
        <v>69571.839908133028</v>
      </c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</row>
    <row r="1691" spans="1:26" ht="12.75" hidden="1" customHeight="1">
      <c r="A1691" s="1"/>
      <c r="B1691" s="359"/>
      <c r="C1691" s="50"/>
      <c r="D1691" s="360"/>
      <c r="E1691" s="360"/>
      <c r="F1691" s="360"/>
      <c r="G1691" s="360"/>
      <c r="H1691" s="36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</row>
    <row r="1692" spans="1:26" ht="12.75" hidden="1" customHeight="1">
      <c r="A1692" s="1"/>
      <c r="B1692" s="409" t="s">
        <v>1450</v>
      </c>
      <c r="C1692" s="52" t="s">
        <v>424</v>
      </c>
      <c r="D1692" s="55">
        <v>3.63</v>
      </c>
      <c r="E1692" s="348">
        <f t="shared" ref="E1692:E1695" si="172">D1692*$G$1678</f>
        <v>3.63</v>
      </c>
      <c r="F1692" s="352">
        <f>'MANO DE OBRA'!$K$8</f>
        <v>1165.6790978787881</v>
      </c>
      <c r="G1692" s="352">
        <f t="shared" ref="G1692:G1695" si="173">E1692*F1692</f>
        <v>4231.4151253000009</v>
      </c>
      <c r="H1692" s="364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</row>
    <row r="1693" spans="1:26" ht="12.75" hidden="1" customHeight="1">
      <c r="A1693" s="1"/>
      <c r="B1693" s="409" t="s">
        <v>1451</v>
      </c>
      <c r="C1693" s="52" t="s">
        <v>424</v>
      </c>
      <c r="D1693" s="55">
        <v>3.63</v>
      </c>
      <c r="E1693" s="348">
        <f t="shared" si="172"/>
        <v>3.63</v>
      </c>
      <c r="F1693" s="352">
        <f>'MANO DE OBRA'!$K$10</f>
        <v>942.27655587878792</v>
      </c>
      <c r="G1693" s="352">
        <f t="shared" si="173"/>
        <v>3420.4638978399998</v>
      </c>
      <c r="H1693" s="364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</row>
    <row r="1694" spans="1:26" ht="12.75" hidden="1" customHeight="1">
      <c r="A1694" s="1"/>
      <c r="B1694" s="347" t="s">
        <v>439</v>
      </c>
      <c r="C1694" s="52" t="s">
        <v>424</v>
      </c>
      <c r="D1694" s="394">
        <v>0.73</v>
      </c>
      <c r="E1694" s="348">
        <f t="shared" si="172"/>
        <v>0.73</v>
      </c>
      <c r="F1694" s="394">
        <f>'MANO DE OBRA'!$K$9</f>
        <v>1011.539859878788</v>
      </c>
      <c r="G1694" s="352">
        <f t="shared" si="173"/>
        <v>738.42409771151517</v>
      </c>
      <c r="H1694" s="364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</row>
    <row r="1695" spans="1:26" ht="12.75" hidden="1" customHeight="1">
      <c r="A1695" s="1"/>
      <c r="B1695" s="390" t="s">
        <v>661</v>
      </c>
      <c r="C1695" s="52" t="s">
        <v>424</v>
      </c>
      <c r="D1695" s="394">
        <v>0.73</v>
      </c>
      <c r="E1695" s="348">
        <f t="shared" si="172"/>
        <v>0.73</v>
      </c>
      <c r="F1695" s="394">
        <f>'MANO DE OBRA'!$K$11</f>
        <v>875.15514987878794</v>
      </c>
      <c r="G1695" s="352">
        <f t="shared" si="173"/>
        <v>638.86325941151517</v>
      </c>
      <c r="H1695" s="365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</row>
    <row r="1696" spans="1:26" ht="12.75" hidden="1" customHeight="1">
      <c r="A1696" s="1"/>
      <c r="B1696" s="764" t="s">
        <v>425</v>
      </c>
      <c r="C1696" s="689"/>
      <c r="D1696" s="689"/>
      <c r="E1696" s="689"/>
      <c r="F1696" s="689"/>
      <c r="G1696" s="765"/>
      <c r="H1696" s="366">
        <f>SUM(G1692:G1695)</f>
        <v>9029.1663802630319</v>
      </c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</row>
    <row r="1697" spans="1:26" ht="12.75" hidden="1" customHeight="1">
      <c r="A1697" s="1"/>
      <c r="B1697" s="766"/>
      <c r="C1697" s="692"/>
      <c r="D1697" s="692"/>
      <c r="E1697" s="692"/>
      <c r="F1697" s="692"/>
      <c r="G1697" s="692"/>
      <c r="H1697" s="700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</row>
    <row r="1698" spans="1:26" ht="12.75" hidden="1" customHeight="1">
      <c r="A1698" s="1"/>
      <c r="B1698" s="347" t="s">
        <v>426</v>
      </c>
      <c r="C1698" s="48"/>
      <c r="D1698" s="348"/>
      <c r="E1698" s="348"/>
      <c r="F1698" s="348"/>
      <c r="G1698" s="348"/>
      <c r="H1698" s="349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</row>
    <row r="1699" spans="1:26" ht="12.75" hidden="1" customHeight="1">
      <c r="A1699" s="1"/>
      <c r="B1699" s="347" t="s">
        <v>427</v>
      </c>
      <c r="C1699" s="48"/>
      <c r="D1699" s="348"/>
      <c r="E1699" s="348"/>
      <c r="F1699" s="348"/>
      <c r="G1699" s="348"/>
      <c r="H1699" s="349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</row>
    <row r="1700" spans="1:26" ht="12.75" hidden="1" customHeight="1">
      <c r="A1700" s="1"/>
      <c r="B1700" s="351" t="s">
        <v>428</v>
      </c>
      <c r="C1700" s="90"/>
      <c r="D1700" s="352"/>
      <c r="E1700" s="352"/>
      <c r="F1700" s="352"/>
      <c r="G1700" s="352"/>
      <c r="H1700" s="349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</row>
    <row r="1701" spans="1:26" ht="12.75" hidden="1" customHeight="1">
      <c r="A1701" s="1"/>
      <c r="B1701" s="368"/>
      <c r="C1701" s="355"/>
      <c r="D1701" s="355"/>
      <c r="E1701" s="355"/>
      <c r="F1701" s="355"/>
      <c r="G1701" s="369"/>
      <c r="H1701" s="358">
        <f>SUM(G1700)</f>
        <v>0</v>
      </c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</row>
    <row r="1702" spans="1:26" ht="12.75" hidden="1" customHeight="1">
      <c r="A1702" s="1"/>
      <c r="B1702" s="367"/>
      <c r="C1702" s="1"/>
      <c r="D1702" s="1"/>
      <c r="E1702" s="1"/>
      <c r="F1702" s="1"/>
      <c r="G1702" s="1"/>
      <c r="H1702" s="260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</row>
    <row r="1703" spans="1:26" ht="12.75" hidden="1" customHeight="1">
      <c r="A1703" s="1"/>
      <c r="B1703" s="370" t="s">
        <v>429</v>
      </c>
      <c r="C1703" s="355"/>
      <c r="D1703" s="355"/>
      <c r="E1703" s="355"/>
      <c r="F1703" s="355"/>
      <c r="G1703" s="369"/>
      <c r="H1703" s="371">
        <f>H1690+H1696+H1701</f>
        <v>78601.006288396064</v>
      </c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</row>
    <row r="1704" spans="1:26" ht="12.75" hidden="1" customHeight="1">
      <c r="A1704" s="1"/>
      <c r="B1704" s="367"/>
      <c r="C1704" s="1"/>
      <c r="D1704" s="1"/>
      <c r="E1704" s="1"/>
      <c r="F1704" s="1"/>
      <c r="G1704" s="1"/>
      <c r="H1704" s="372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</row>
    <row r="1705" spans="1:26" ht="12.75" hidden="1" customHeight="1">
      <c r="A1705" s="1"/>
      <c r="B1705" s="347" t="s">
        <v>349</v>
      </c>
      <c r="C1705" s="48"/>
      <c r="D1705" s="49">
        <f>'COEF.RESUMEN'!$H$5</f>
        <v>0.15</v>
      </c>
      <c r="E1705" s="48"/>
      <c r="F1705" s="48"/>
      <c r="G1705" s="48"/>
      <c r="H1705" s="350">
        <f>H1703*D1705</f>
        <v>11790.150943259408</v>
      </c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</row>
    <row r="1706" spans="1:26" ht="12.75" hidden="1" customHeight="1">
      <c r="A1706" s="1"/>
      <c r="B1706" s="373"/>
      <c r="C1706" s="48"/>
      <c r="D1706" s="49"/>
      <c r="E1706" s="48"/>
      <c r="F1706" s="48"/>
      <c r="G1706" s="48"/>
      <c r="H1706" s="374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</row>
    <row r="1707" spans="1:26" ht="12.75" hidden="1" customHeight="1">
      <c r="A1707" s="1"/>
      <c r="B1707" s="347"/>
      <c r="C1707" s="48"/>
      <c r="D1707" s="49"/>
      <c r="E1707" s="48"/>
      <c r="F1707" s="48"/>
      <c r="G1707" s="48"/>
      <c r="H1707" s="350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</row>
    <row r="1708" spans="1:26" ht="12.75" hidden="1" customHeight="1">
      <c r="A1708" s="1"/>
      <c r="B1708" s="347" t="s">
        <v>350</v>
      </c>
      <c r="C1708" s="48"/>
      <c r="D1708" s="49">
        <f>'COEF.RESUMEN'!$H$6</f>
        <v>0.1</v>
      </c>
      <c r="E1708" s="48"/>
      <c r="F1708" s="48"/>
      <c r="G1708" s="48"/>
      <c r="H1708" s="350">
        <f>H1703*D1708</f>
        <v>7860.1006288396065</v>
      </c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</row>
    <row r="1709" spans="1:26" ht="12.75" hidden="1" customHeight="1">
      <c r="A1709" s="1"/>
      <c r="B1709" s="347"/>
      <c r="C1709" s="48"/>
      <c r="D1709" s="49"/>
      <c r="E1709" s="48"/>
      <c r="F1709" s="48"/>
      <c r="G1709" s="48"/>
      <c r="H1709" s="374">
        <f>H1703+H1705+H1708</f>
        <v>98251.257860495069</v>
      </c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</row>
    <row r="1710" spans="1:26" ht="12.75" hidden="1" customHeight="1">
      <c r="A1710" s="1"/>
      <c r="B1710" s="347" t="s">
        <v>430</v>
      </c>
      <c r="C1710" s="48"/>
      <c r="D1710" s="49">
        <f>'COEF.RESUMEN'!$H$8</f>
        <v>0.25</v>
      </c>
      <c r="E1710" s="48"/>
      <c r="F1710" s="48"/>
      <c r="G1710" s="48"/>
      <c r="H1710" s="350">
        <f>H1709*D1710</f>
        <v>24562.814465123767</v>
      </c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</row>
    <row r="1711" spans="1:26" ht="12.75" hidden="1" customHeight="1">
      <c r="A1711" s="1"/>
      <c r="B1711" s="347"/>
      <c r="C1711" s="48"/>
      <c r="D1711" s="48"/>
      <c r="E1711" s="48"/>
      <c r="F1711" s="48"/>
      <c r="G1711" s="48"/>
      <c r="H1711" s="375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</row>
    <row r="1712" spans="1:26" ht="12.75" hidden="1" customHeight="1">
      <c r="A1712" s="1"/>
      <c r="B1712" s="376" t="s">
        <v>431</v>
      </c>
      <c r="C1712" s="340"/>
      <c r="D1712" s="340"/>
      <c r="E1712" s="340"/>
      <c r="F1712" s="340"/>
      <c r="G1712" s="377"/>
      <c r="H1712" s="371">
        <f>H1709+H1710</f>
        <v>122814.07232561884</v>
      </c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</row>
    <row r="1713" spans="1:26" ht="12.75" hidden="1" customHeight="1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</row>
    <row r="1714" spans="1:26" ht="33.75" hidden="1" customHeight="1">
      <c r="A1714" s="1"/>
      <c r="B1714" s="708" t="s">
        <v>2250</v>
      </c>
      <c r="C1714" s="687"/>
      <c r="D1714" s="762" t="s">
        <v>2251</v>
      </c>
      <c r="E1714" s="687"/>
      <c r="F1714" s="387" t="s">
        <v>167</v>
      </c>
      <c r="G1714" s="763">
        <v>1</v>
      </c>
      <c r="H1714" s="687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</row>
    <row r="1715" spans="1:26" ht="12.75" hidden="1" customHeight="1">
      <c r="A1715" s="1"/>
      <c r="B1715" s="342" t="s">
        <v>416</v>
      </c>
      <c r="C1715" s="343" t="s">
        <v>16</v>
      </c>
      <c r="D1715" s="342" t="s">
        <v>417</v>
      </c>
      <c r="E1715" s="342" t="s">
        <v>418</v>
      </c>
      <c r="F1715" s="342" t="s">
        <v>419</v>
      </c>
      <c r="G1715" s="342" t="s">
        <v>420</v>
      </c>
      <c r="H1715" s="342" t="s">
        <v>421</v>
      </c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</row>
    <row r="1716" spans="1:26" ht="12.75" hidden="1" customHeight="1">
      <c r="A1716" s="1"/>
      <c r="B1716" s="378" t="str">
        <f>'LISTA DE PRECIOS '!$D$1983</f>
        <v xml:space="preserve">HIDROFLEX KIT COLECTOR CON TERMOMETRO 5 SALIDAS </v>
      </c>
      <c r="C1716" s="160" t="s">
        <v>163</v>
      </c>
      <c r="D1716" s="345">
        <v>1</v>
      </c>
      <c r="E1716" s="348">
        <f t="shared" ref="E1716:E1723" si="174">D1716*$G$1714</f>
        <v>1</v>
      </c>
      <c r="F1716" s="345">
        <f>'LISTA DE PRECIOS '!$J$1983</f>
        <v>37221.013551032876</v>
      </c>
      <c r="G1716" s="352">
        <f t="shared" ref="G1716:G1723" si="175">E1716*F1716</f>
        <v>37221.013551032876</v>
      </c>
      <c r="H1716" s="346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</row>
    <row r="1717" spans="1:26" ht="12.75" hidden="1" customHeight="1">
      <c r="A1717" s="1"/>
      <c r="B1717" s="396" t="str">
        <f>'LISTA DE PRECIOS '!$D$1971</f>
        <v>Adaptador tubo hidroflex 18 mm</v>
      </c>
      <c r="C1717" s="48" t="s">
        <v>163</v>
      </c>
      <c r="D1717" s="222">
        <v>4</v>
      </c>
      <c r="E1717" s="348">
        <f t="shared" si="174"/>
        <v>4</v>
      </c>
      <c r="F1717" s="348">
        <f>'LISTA DE PRECIOS '!$J$1971</f>
        <v>520.78748821926172</v>
      </c>
      <c r="G1717" s="352">
        <f t="shared" si="175"/>
        <v>2083.1499528770469</v>
      </c>
      <c r="H1717" s="349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</row>
    <row r="1718" spans="1:26" ht="12.75" hidden="1" customHeight="1">
      <c r="A1718" s="1"/>
      <c r="B1718" s="347" t="str">
        <f>'LISTA DE PRECIOS '!$D$1934</f>
        <v>Tubo PPTF RM Ø 0,025</v>
      </c>
      <c r="C1718" s="48" t="s">
        <v>163</v>
      </c>
      <c r="D1718" s="348">
        <v>2</v>
      </c>
      <c r="E1718" s="348">
        <f t="shared" si="174"/>
        <v>2</v>
      </c>
      <c r="F1718" s="348">
        <f>'LISTA DE PRECIOS '!$J$1934</f>
        <v>631.80969513869809</v>
      </c>
      <c r="G1718" s="352">
        <f t="shared" si="175"/>
        <v>1263.6193902773962</v>
      </c>
      <c r="H1718" s="349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</row>
    <row r="1719" spans="1:26" ht="12.75" hidden="1" customHeight="1">
      <c r="A1719" s="1"/>
      <c r="B1719" s="347" t="str">
        <f>'LISTA DE PRECIOS '!$D$1985</f>
        <v>Purgador automático HIDROFLEX 1/2"</v>
      </c>
      <c r="C1719" s="48" t="s">
        <v>163</v>
      </c>
      <c r="D1719" s="348">
        <v>1</v>
      </c>
      <c r="E1719" s="348">
        <f t="shared" si="174"/>
        <v>1</v>
      </c>
      <c r="F1719" s="348">
        <f>'LISTA DE PRECIOS '!$J$1985</f>
        <v>2337.4012073664635</v>
      </c>
      <c r="G1719" s="352">
        <f t="shared" si="175"/>
        <v>2337.4012073664635</v>
      </c>
      <c r="H1719" s="349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</row>
    <row r="1720" spans="1:26" ht="12.75" hidden="1" customHeight="1">
      <c r="A1720" s="1"/>
      <c r="B1720" s="347" t="str">
        <f>'LISTA DE PRECIOS '!$D$1986</f>
        <v>Grifo de vaciado HIDROFLEX 1/2"</v>
      </c>
      <c r="C1720" s="48" t="s">
        <v>163</v>
      </c>
      <c r="D1720" s="348">
        <v>1</v>
      </c>
      <c r="E1720" s="348">
        <f t="shared" si="174"/>
        <v>1</v>
      </c>
      <c r="F1720" s="348">
        <f>'LISTA DE PRECIOS '!$J$1986</f>
        <v>1160.047785221223</v>
      </c>
      <c r="G1720" s="352">
        <f t="shared" si="175"/>
        <v>1160.047785221223</v>
      </c>
      <c r="H1720" s="349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</row>
    <row r="1721" spans="1:26" ht="12.75" hidden="1" customHeight="1">
      <c r="A1721" s="1"/>
      <c r="B1721" s="347" t="str">
        <f>'LISTA DE PRECIOS '!$D$1987</f>
        <v>Válvula esferica HIDROFLEX 1" c/termometro</v>
      </c>
      <c r="C1721" s="48" t="s">
        <v>163</v>
      </c>
      <c r="D1721" s="348">
        <v>1</v>
      </c>
      <c r="E1721" s="348">
        <f t="shared" si="174"/>
        <v>1</v>
      </c>
      <c r="F1721" s="348">
        <f>'LISTA DE PRECIOS '!$J$1987</f>
        <v>12413.714052828649</v>
      </c>
      <c r="G1721" s="352">
        <f t="shared" si="175"/>
        <v>12413.714052828649</v>
      </c>
      <c r="H1721" s="349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</row>
    <row r="1722" spans="1:26" ht="12.75" hidden="1" customHeight="1">
      <c r="A1722" s="1"/>
      <c r="B1722" s="347" t="str">
        <f>'LISTA DE PRECIOS '!$D$1988</f>
        <v>Cabezal termostático HIDROFLEX</v>
      </c>
      <c r="C1722" s="48" t="s">
        <v>163</v>
      </c>
      <c r="D1722" s="348">
        <v>1</v>
      </c>
      <c r="E1722" s="348">
        <f t="shared" si="174"/>
        <v>1</v>
      </c>
      <c r="F1722" s="348">
        <f>'LISTA DE PRECIOS '!$J$1988</f>
        <v>6694.0447285972614</v>
      </c>
      <c r="G1722" s="352">
        <f t="shared" si="175"/>
        <v>6694.0447285972614</v>
      </c>
      <c r="H1722" s="349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</row>
    <row r="1723" spans="1:26" ht="12.75" hidden="1" customHeight="1">
      <c r="A1723" s="1"/>
      <c r="B1723" s="347" t="str">
        <f>'LISTA DE PRECIOS '!$D$1976</f>
        <v>Gabinete colector metálico HIDROFLEX 55 x 45 x 11</v>
      </c>
      <c r="C1723" s="48" t="s">
        <v>163</v>
      </c>
      <c r="D1723" s="348">
        <v>1</v>
      </c>
      <c r="E1723" s="348">
        <f t="shared" si="174"/>
        <v>1</v>
      </c>
      <c r="F1723" s="348">
        <f>'LISTA DE PRECIOS '!$J$1976</f>
        <v>9698.0190353930175</v>
      </c>
      <c r="G1723" s="352">
        <f t="shared" si="175"/>
        <v>9698.0190353930175</v>
      </c>
      <c r="H1723" s="349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</row>
    <row r="1724" spans="1:26" ht="12.75" hidden="1" customHeight="1">
      <c r="A1724" s="1"/>
      <c r="B1724" s="347"/>
      <c r="C1724" s="48"/>
      <c r="D1724" s="348"/>
      <c r="E1724" s="348"/>
      <c r="F1724" s="348"/>
      <c r="G1724" s="352"/>
      <c r="H1724" s="349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</row>
    <row r="1725" spans="1:26" ht="12.75" hidden="1" customHeight="1">
      <c r="A1725" s="1"/>
      <c r="B1725" s="396"/>
      <c r="C1725" s="48"/>
      <c r="D1725" s="348"/>
      <c r="E1725" s="348"/>
      <c r="F1725" s="348"/>
      <c r="G1725" s="352"/>
      <c r="H1725" s="349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</row>
    <row r="1726" spans="1:26" ht="12.75" hidden="1" customHeight="1">
      <c r="A1726" s="1"/>
      <c r="B1726" s="354" t="s">
        <v>422</v>
      </c>
      <c r="C1726" s="355"/>
      <c r="D1726" s="356"/>
      <c r="E1726" s="356"/>
      <c r="F1726" s="356"/>
      <c r="G1726" s="357"/>
      <c r="H1726" s="358">
        <f>SUM(G1716:G1725)</f>
        <v>72871.009703593925</v>
      </c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</row>
    <row r="1727" spans="1:26" ht="12.75" hidden="1" customHeight="1">
      <c r="A1727" s="1"/>
      <c r="B1727" s="359"/>
      <c r="C1727" s="50"/>
      <c r="D1727" s="360"/>
      <c r="E1727" s="360"/>
      <c r="F1727" s="360"/>
      <c r="G1727" s="360"/>
      <c r="H1727" s="36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</row>
    <row r="1728" spans="1:26" ht="12.75" hidden="1" customHeight="1">
      <c r="A1728" s="1"/>
      <c r="B1728" s="409" t="s">
        <v>1450</v>
      </c>
      <c r="C1728" s="52" t="s">
        <v>424</v>
      </c>
      <c r="D1728" s="55">
        <v>3.99</v>
      </c>
      <c r="E1728" s="348">
        <f t="shared" ref="E1728:E1731" si="176">D1728*$G$1714</f>
        <v>3.99</v>
      </c>
      <c r="F1728" s="352">
        <f>'MANO DE OBRA'!$K$8</f>
        <v>1165.6790978787881</v>
      </c>
      <c r="G1728" s="352">
        <f t="shared" ref="G1728:G1731" si="177">E1728*F1728</f>
        <v>4651.059600536365</v>
      </c>
      <c r="H1728" s="364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</row>
    <row r="1729" spans="1:26" ht="12.75" hidden="1" customHeight="1">
      <c r="A1729" s="1"/>
      <c r="B1729" s="409" t="s">
        <v>1451</v>
      </c>
      <c r="C1729" s="52" t="s">
        <v>424</v>
      </c>
      <c r="D1729" s="55">
        <v>3.99</v>
      </c>
      <c r="E1729" s="348">
        <f t="shared" si="176"/>
        <v>3.99</v>
      </c>
      <c r="F1729" s="352">
        <f>'MANO DE OBRA'!$K$10</f>
        <v>942.27655587878792</v>
      </c>
      <c r="G1729" s="352">
        <f t="shared" si="177"/>
        <v>3759.6834579563638</v>
      </c>
      <c r="H1729" s="364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</row>
    <row r="1730" spans="1:26" ht="12.75" hidden="1" customHeight="1">
      <c r="A1730" s="1"/>
      <c r="B1730" s="347" t="s">
        <v>439</v>
      </c>
      <c r="C1730" s="52" t="s">
        <v>424</v>
      </c>
      <c r="D1730" s="394">
        <v>0.8</v>
      </c>
      <c r="E1730" s="348">
        <f t="shared" si="176"/>
        <v>0.8</v>
      </c>
      <c r="F1730" s="394">
        <f>'MANO DE OBRA'!$K$9</f>
        <v>1011.539859878788</v>
      </c>
      <c r="G1730" s="352">
        <f t="shared" si="177"/>
        <v>809.23188790303038</v>
      </c>
      <c r="H1730" s="364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</row>
    <row r="1731" spans="1:26" ht="12.75" hidden="1" customHeight="1">
      <c r="A1731" s="1"/>
      <c r="B1731" s="390" t="s">
        <v>661</v>
      </c>
      <c r="C1731" s="52" t="s">
        <v>424</v>
      </c>
      <c r="D1731" s="394">
        <v>0.8</v>
      </c>
      <c r="E1731" s="348">
        <f t="shared" si="176"/>
        <v>0.8</v>
      </c>
      <c r="F1731" s="394">
        <f>'MANO DE OBRA'!$K$11</f>
        <v>875.15514987878794</v>
      </c>
      <c r="G1731" s="352">
        <f t="shared" si="177"/>
        <v>700.12411990303042</v>
      </c>
      <c r="H1731" s="365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</row>
    <row r="1732" spans="1:26" ht="12.75" hidden="1" customHeight="1">
      <c r="A1732" s="1"/>
      <c r="B1732" s="764" t="s">
        <v>425</v>
      </c>
      <c r="C1732" s="689"/>
      <c r="D1732" s="689"/>
      <c r="E1732" s="689"/>
      <c r="F1732" s="689"/>
      <c r="G1732" s="765"/>
      <c r="H1732" s="366">
        <f>SUM(G1728:G1731)</f>
        <v>9920.0990662987879</v>
      </c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</row>
    <row r="1733" spans="1:26" ht="12.75" hidden="1" customHeight="1">
      <c r="A1733" s="1"/>
      <c r="B1733" s="766"/>
      <c r="C1733" s="692"/>
      <c r="D1733" s="692"/>
      <c r="E1733" s="692"/>
      <c r="F1733" s="692"/>
      <c r="G1733" s="692"/>
      <c r="H1733" s="700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</row>
    <row r="1734" spans="1:26" ht="12.75" hidden="1" customHeight="1">
      <c r="A1734" s="1"/>
      <c r="B1734" s="347" t="s">
        <v>426</v>
      </c>
      <c r="C1734" s="48"/>
      <c r="D1734" s="348"/>
      <c r="E1734" s="348"/>
      <c r="F1734" s="348"/>
      <c r="G1734" s="348"/>
      <c r="H1734" s="349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</row>
    <row r="1735" spans="1:26" ht="12.75" hidden="1" customHeight="1">
      <c r="A1735" s="1"/>
      <c r="B1735" s="347" t="s">
        <v>427</v>
      </c>
      <c r="C1735" s="48"/>
      <c r="D1735" s="348"/>
      <c r="E1735" s="348"/>
      <c r="F1735" s="348"/>
      <c r="G1735" s="348"/>
      <c r="H1735" s="349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</row>
    <row r="1736" spans="1:26" ht="12.75" hidden="1" customHeight="1">
      <c r="A1736" s="1"/>
      <c r="B1736" s="351" t="s">
        <v>428</v>
      </c>
      <c r="C1736" s="90"/>
      <c r="D1736" s="352"/>
      <c r="E1736" s="352"/>
      <c r="F1736" s="352"/>
      <c r="G1736" s="352"/>
      <c r="H1736" s="349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</row>
    <row r="1737" spans="1:26" ht="12.75" hidden="1" customHeight="1">
      <c r="A1737" s="1"/>
      <c r="B1737" s="368"/>
      <c r="C1737" s="355"/>
      <c r="D1737" s="355"/>
      <c r="E1737" s="355"/>
      <c r="F1737" s="355"/>
      <c r="G1737" s="369"/>
      <c r="H1737" s="358">
        <f>SUM(G1736)</f>
        <v>0</v>
      </c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</row>
    <row r="1738" spans="1:26" ht="12.75" hidden="1" customHeight="1">
      <c r="A1738" s="1"/>
      <c r="B1738" s="367"/>
      <c r="C1738" s="1"/>
      <c r="D1738" s="1"/>
      <c r="E1738" s="1"/>
      <c r="F1738" s="1"/>
      <c r="G1738" s="1"/>
      <c r="H1738" s="260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</row>
    <row r="1739" spans="1:26" ht="12.75" hidden="1" customHeight="1">
      <c r="A1739" s="1"/>
      <c r="B1739" s="370" t="s">
        <v>429</v>
      </c>
      <c r="C1739" s="355"/>
      <c r="D1739" s="355"/>
      <c r="E1739" s="355"/>
      <c r="F1739" s="355"/>
      <c r="G1739" s="369"/>
      <c r="H1739" s="371">
        <f>H1726+H1732+H1737</f>
        <v>82791.108769892715</v>
      </c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</row>
    <row r="1740" spans="1:26" ht="12.75" hidden="1" customHeight="1">
      <c r="A1740" s="1"/>
      <c r="B1740" s="367"/>
      <c r="C1740" s="1"/>
      <c r="D1740" s="1"/>
      <c r="E1740" s="1"/>
      <c r="F1740" s="1"/>
      <c r="G1740" s="1"/>
      <c r="H1740" s="372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</row>
    <row r="1741" spans="1:26" ht="12.75" hidden="1" customHeight="1">
      <c r="A1741" s="1"/>
      <c r="B1741" s="347" t="s">
        <v>349</v>
      </c>
      <c r="C1741" s="48"/>
      <c r="D1741" s="49">
        <f>'COEF.RESUMEN'!$H$5</f>
        <v>0.15</v>
      </c>
      <c r="E1741" s="48"/>
      <c r="F1741" s="48"/>
      <c r="G1741" s="48"/>
      <c r="H1741" s="350">
        <f>H1739*D1741</f>
        <v>12418.666315483906</v>
      </c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</row>
    <row r="1742" spans="1:26" ht="12.75" hidden="1" customHeight="1">
      <c r="A1742" s="1"/>
      <c r="B1742" s="373"/>
      <c r="C1742" s="48"/>
      <c r="D1742" s="49"/>
      <c r="E1742" s="48"/>
      <c r="F1742" s="48"/>
      <c r="G1742" s="48"/>
      <c r="H1742" s="374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</row>
    <row r="1743" spans="1:26" ht="12.75" hidden="1" customHeight="1">
      <c r="A1743" s="1"/>
      <c r="B1743" s="347"/>
      <c r="C1743" s="48"/>
      <c r="D1743" s="49"/>
      <c r="E1743" s="48"/>
      <c r="F1743" s="48"/>
      <c r="G1743" s="48"/>
      <c r="H1743" s="350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</row>
    <row r="1744" spans="1:26" ht="12.75" hidden="1" customHeight="1">
      <c r="A1744" s="1"/>
      <c r="B1744" s="347" t="s">
        <v>350</v>
      </c>
      <c r="C1744" s="48"/>
      <c r="D1744" s="49">
        <f>'COEF.RESUMEN'!$H$6</f>
        <v>0.1</v>
      </c>
      <c r="E1744" s="48"/>
      <c r="F1744" s="48"/>
      <c r="G1744" s="48"/>
      <c r="H1744" s="350">
        <f>H1739*D1744</f>
        <v>8279.1108769892726</v>
      </c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</row>
    <row r="1745" spans="1:26" ht="12.75" hidden="1" customHeight="1">
      <c r="A1745" s="1"/>
      <c r="B1745" s="347"/>
      <c r="C1745" s="48"/>
      <c r="D1745" s="49"/>
      <c r="E1745" s="48"/>
      <c r="F1745" s="48"/>
      <c r="G1745" s="48"/>
      <c r="H1745" s="374">
        <f>H1739+H1741+H1744</f>
        <v>103488.88596236589</v>
      </c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</row>
    <row r="1746" spans="1:26" ht="12.75" hidden="1" customHeight="1">
      <c r="A1746" s="1"/>
      <c r="B1746" s="347" t="s">
        <v>430</v>
      </c>
      <c r="C1746" s="48"/>
      <c r="D1746" s="49">
        <f>'COEF.RESUMEN'!$H$8</f>
        <v>0.25</v>
      </c>
      <c r="E1746" s="48"/>
      <c r="F1746" s="48"/>
      <c r="G1746" s="48"/>
      <c r="H1746" s="350">
        <f>H1745*D1746</f>
        <v>25872.221490591473</v>
      </c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</row>
    <row r="1747" spans="1:26" ht="12.75" hidden="1" customHeight="1">
      <c r="A1747" s="1"/>
      <c r="B1747" s="347"/>
      <c r="C1747" s="48"/>
      <c r="D1747" s="48"/>
      <c r="E1747" s="48"/>
      <c r="F1747" s="48"/>
      <c r="G1747" s="48"/>
      <c r="H1747" s="375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</row>
    <row r="1748" spans="1:26" ht="12.75" hidden="1" customHeight="1">
      <c r="A1748" s="1"/>
      <c r="B1748" s="376" t="s">
        <v>431</v>
      </c>
      <c r="C1748" s="340"/>
      <c r="D1748" s="340"/>
      <c r="E1748" s="340"/>
      <c r="F1748" s="340"/>
      <c r="G1748" s="377"/>
      <c r="H1748" s="371">
        <f>H1745+H1746</f>
        <v>129361.10745295737</v>
      </c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</row>
    <row r="1749" spans="1:26" ht="12.75" hidden="1" customHeight="1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</row>
    <row r="1750" spans="1:26" ht="29.25" hidden="1" customHeight="1">
      <c r="A1750" s="1"/>
      <c r="B1750" s="708" t="s">
        <v>2252</v>
      </c>
      <c r="C1750" s="687"/>
      <c r="D1750" s="762" t="s">
        <v>2253</v>
      </c>
      <c r="E1750" s="687"/>
      <c r="F1750" s="387" t="s">
        <v>167</v>
      </c>
      <c r="G1750" s="763">
        <v>1</v>
      </c>
      <c r="H1750" s="687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</row>
    <row r="1751" spans="1:26" ht="12.75" hidden="1" customHeight="1">
      <c r="A1751" s="1"/>
      <c r="B1751" s="342" t="s">
        <v>416</v>
      </c>
      <c r="C1751" s="343" t="s">
        <v>16</v>
      </c>
      <c r="D1751" s="342" t="s">
        <v>417</v>
      </c>
      <c r="E1751" s="342" t="s">
        <v>418</v>
      </c>
      <c r="F1751" s="342" t="s">
        <v>419</v>
      </c>
      <c r="G1751" s="342" t="s">
        <v>420</v>
      </c>
      <c r="H1751" s="342" t="s">
        <v>421</v>
      </c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</row>
    <row r="1752" spans="1:26" ht="12.75" hidden="1" customHeight="1">
      <c r="A1752" s="1"/>
      <c r="B1752" s="378" t="str">
        <f>'LISTA DE PRECIOS '!$D$1984</f>
        <v xml:space="preserve">HIDROFLEX KIT COLECTOR CON TERMOMETRO 6 SALIDAS </v>
      </c>
      <c r="C1752" s="160" t="s">
        <v>163</v>
      </c>
      <c r="D1752" s="345">
        <v>1</v>
      </c>
      <c r="E1752" s="348">
        <f t="shared" ref="E1752:E1759" si="178">D1752*$G$1750</f>
        <v>1</v>
      </c>
      <c r="F1752" s="345">
        <f>'LISTA DE PRECIOS '!$J$1984</f>
        <v>44100.868590641621</v>
      </c>
      <c r="G1752" s="352">
        <f t="shared" ref="G1752:G1759" si="179">E1752*F1752</f>
        <v>44100.868590641621</v>
      </c>
      <c r="H1752" s="346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</row>
    <row r="1753" spans="1:26" ht="12.75" hidden="1" customHeight="1">
      <c r="A1753" s="1"/>
      <c r="B1753" s="396" t="str">
        <f>'LISTA DE PRECIOS '!$D$1971</f>
        <v>Adaptador tubo hidroflex 18 mm</v>
      </c>
      <c r="C1753" s="48" t="s">
        <v>163</v>
      </c>
      <c r="D1753" s="222">
        <v>4</v>
      </c>
      <c r="E1753" s="348">
        <f t="shared" si="178"/>
        <v>4</v>
      </c>
      <c r="F1753" s="348">
        <f>'LISTA DE PRECIOS '!$J$1971</f>
        <v>520.78748821926172</v>
      </c>
      <c r="G1753" s="352">
        <f t="shared" si="179"/>
        <v>2083.1499528770469</v>
      </c>
      <c r="H1753" s="349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</row>
    <row r="1754" spans="1:26" ht="12.75" hidden="1" customHeight="1">
      <c r="A1754" s="1"/>
      <c r="B1754" s="347" t="str">
        <f>'LISTA DE PRECIOS '!$D$1934</f>
        <v>Tubo PPTF RM Ø 0,025</v>
      </c>
      <c r="C1754" s="48" t="s">
        <v>163</v>
      </c>
      <c r="D1754" s="348">
        <v>2</v>
      </c>
      <c r="E1754" s="348">
        <f t="shared" si="178"/>
        <v>2</v>
      </c>
      <c r="F1754" s="348">
        <f>'LISTA DE PRECIOS '!$J$1934</f>
        <v>631.80969513869809</v>
      </c>
      <c r="G1754" s="352">
        <f t="shared" si="179"/>
        <v>1263.6193902773962</v>
      </c>
      <c r="H1754" s="349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</row>
    <row r="1755" spans="1:26" ht="12.75" hidden="1" customHeight="1">
      <c r="A1755" s="1"/>
      <c r="B1755" s="347" t="str">
        <f>'LISTA DE PRECIOS '!$D$1985</f>
        <v>Purgador automático HIDROFLEX 1/2"</v>
      </c>
      <c r="C1755" s="48" t="s">
        <v>163</v>
      </c>
      <c r="D1755" s="348">
        <v>1</v>
      </c>
      <c r="E1755" s="348">
        <f t="shared" si="178"/>
        <v>1</v>
      </c>
      <c r="F1755" s="348">
        <f>'LISTA DE PRECIOS '!$J$1985</f>
        <v>2337.4012073664635</v>
      </c>
      <c r="G1755" s="352">
        <f t="shared" si="179"/>
        <v>2337.4012073664635</v>
      </c>
      <c r="H1755" s="349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</row>
    <row r="1756" spans="1:26" ht="12.75" hidden="1" customHeight="1">
      <c r="A1756" s="1"/>
      <c r="B1756" s="347" t="str">
        <f>'LISTA DE PRECIOS '!$D$1986</f>
        <v>Grifo de vaciado HIDROFLEX 1/2"</v>
      </c>
      <c r="C1756" s="48" t="s">
        <v>163</v>
      </c>
      <c r="D1756" s="348">
        <v>1</v>
      </c>
      <c r="E1756" s="348">
        <f t="shared" si="178"/>
        <v>1</v>
      </c>
      <c r="F1756" s="348">
        <f>'LISTA DE PRECIOS '!$J$1986</f>
        <v>1160.047785221223</v>
      </c>
      <c r="G1756" s="352">
        <f t="shared" si="179"/>
        <v>1160.047785221223</v>
      </c>
      <c r="H1756" s="349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</row>
    <row r="1757" spans="1:26" ht="12.75" hidden="1" customHeight="1">
      <c r="A1757" s="1"/>
      <c r="B1757" s="347" t="str">
        <f>'LISTA DE PRECIOS '!$D$1987</f>
        <v>Válvula esferica HIDROFLEX 1" c/termometro</v>
      </c>
      <c r="C1757" s="48" t="s">
        <v>163</v>
      </c>
      <c r="D1757" s="348">
        <v>1</v>
      </c>
      <c r="E1757" s="348">
        <f t="shared" si="178"/>
        <v>1</v>
      </c>
      <c r="F1757" s="348">
        <f>'LISTA DE PRECIOS '!$J$1987</f>
        <v>12413.714052828649</v>
      </c>
      <c r="G1757" s="352">
        <f t="shared" si="179"/>
        <v>12413.714052828649</v>
      </c>
      <c r="H1757" s="349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</row>
    <row r="1758" spans="1:26" ht="12.75" hidden="1" customHeight="1">
      <c r="A1758" s="1"/>
      <c r="B1758" s="347" t="str">
        <f>'LISTA DE PRECIOS '!$D$1988</f>
        <v>Cabezal termostático HIDROFLEX</v>
      </c>
      <c r="C1758" s="48" t="s">
        <v>163</v>
      </c>
      <c r="D1758" s="348">
        <v>1</v>
      </c>
      <c r="E1758" s="348">
        <f t="shared" si="178"/>
        <v>1</v>
      </c>
      <c r="F1758" s="348">
        <f>'LISTA DE PRECIOS '!$J$1988</f>
        <v>6694.0447285972614</v>
      </c>
      <c r="G1758" s="352">
        <f t="shared" si="179"/>
        <v>6694.0447285972614</v>
      </c>
      <c r="H1758" s="349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</row>
    <row r="1759" spans="1:26" ht="12.75" hidden="1" customHeight="1">
      <c r="A1759" s="1"/>
      <c r="B1759" s="347" t="str">
        <f>'LISTA DE PRECIOS '!$D$1976</f>
        <v>Gabinete colector metálico HIDROFLEX 55 x 45 x 11</v>
      </c>
      <c r="C1759" s="48" t="s">
        <v>163</v>
      </c>
      <c r="D1759" s="348">
        <v>1</v>
      </c>
      <c r="E1759" s="348">
        <f t="shared" si="178"/>
        <v>1</v>
      </c>
      <c r="F1759" s="348">
        <f>'LISTA DE PRECIOS '!$J$1976</f>
        <v>9698.0190353930175</v>
      </c>
      <c r="G1759" s="352">
        <f t="shared" si="179"/>
        <v>9698.0190353930175</v>
      </c>
      <c r="H1759" s="349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</row>
    <row r="1760" spans="1:26" ht="12.75" hidden="1" customHeight="1">
      <c r="A1760" s="1"/>
      <c r="B1760" s="347"/>
      <c r="C1760" s="48"/>
      <c r="D1760" s="348"/>
      <c r="E1760" s="348"/>
      <c r="F1760" s="348"/>
      <c r="G1760" s="352"/>
      <c r="H1760" s="349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</row>
    <row r="1761" spans="1:26" ht="12.75" hidden="1" customHeight="1">
      <c r="A1761" s="1"/>
      <c r="B1761" s="396"/>
      <c r="C1761" s="48"/>
      <c r="D1761" s="348"/>
      <c r="E1761" s="348"/>
      <c r="F1761" s="348"/>
      <c r="G1761" s="352"/>
      <c r="H1761" s="349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</row>
    <row r="1762" spans="1:26" ht="12.75" hidden="1" customHeight="1">
      <c r="A1762" s="1"/>
      <c r="B1762" s="354" t="s">
        <v>422</v>
      </c>
      <c r="C1762" s="355"/>
      <c r="D1762" s="356"/>
      <c r="E1762" s="356"/>
      <c r="F1762" s="356"/>
      <c r="G1762" s="357"/>
      <c r="H1762" s="358">
        <f>SUM(G1752:G1761)</f>
        <v>79750.864743202677</v>
      </c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</row>
    <row r="1763" spans="1:26" ht="12.75" hidden="1" customHeight="1">
      <c r="A1763" s="1"/>
      <c r="B1763" s="359"/>
      <c r="C1763" s="50"/>
      <c r="D1763" s="360"/>
      <c r="E1763" s="360"/>
      <c r="F1763" s="360"/>
      <c r="G1763" s="360"/>
      <c r="H1763" s="36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</row>
    <row r="1764" spans="1:26" ht="12.75" hidden="1" customHeight="1">
      <c r="A1764" s="1"/>
      <c r="B1764" s="409" t="s">
        <v>1450</v>
      </c>
      <c r="C1764" s="52" t="s">
        <v>424</v>
      </c>
      <c r="D1764" s="55">
        <v>4.3899999999999997</v>
      </c>
      <c r="E1764" s="348">
        <f t="shared" ref="E1764:E1767" si="180">D1764*$G$1750</f>
        <v>4.3899999999999997</v>
      </c>
      <c r="F1764" s="352">
        <f>'MANO DE OBRA'!$K$8</f>
        <v>1165.6790978787881</v>
      </c>
      <c r="G1764" s="352">
        <f t="shared" ref="G1764:G1767" si="181">E1764*F1764</f>
        <v>5117.3312396878791</v>
      </c>
      <c r="H1764" s="364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</row>
    <row r="1765" spans="1:26" ht="12.75" hidden="1" customHeight="1">
      <c r="A1765" s="1"/>
      <c r="B1765" s="409" t="s">
        <v>1451</v>
      </c>
      <c r="C1765" s="52" t="s">
        <v>424</v>
      </c>
      <c r="D1765" s="55">
        <v>4.3899999999999997</v>
      </c>
      <c r="E1765" s="348">
        <f t="shared" si="180"/>
        <v>4.3899999999999997</v>
      </c>
      <c r="F1765" s="352">
        <f>'MANO DE OBRA'!$K$10</f>
        <v>942.27655587878792</v>
      </c>
      <c r="G1765" s="352">
        <f t="shared" si="181"/>
        <v>4136.5940803078784</v>
      </c>
      <c r="H1765" s="364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</row>
    <row r="1766" spans="1:26" ht="12.75" hidden="1" customHeight="1">
      <c r="A1766" s="1"/>
      <c r="B1766" s="347" t="s">
        <v>439</v>
      </c>
      <c r="C1766" s="52" t="s">
        <v>424</v>
      </c>
      <c r="D1766" s="394">
        <v>0.88</v>
      </c>
      <c r="E1766" s="348">
        <f t="shared" si="180"/>
        <v>0.88</v>
      </c>
      <c r="F1766" s="394">
        <f>'MANO DE OBRA'!$K$9</f>
        <v>1011.539859878788</v>
      </c>
      <c r="G1766" s="352">
        <f t="shared" si="181"/>
        <v>890.1550766933334</v>
      </c>
      <c r="H1766" s="364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</row>
    <row r="1767" spans="1:26" ht="12.75" hidden="1" customHeight="1">
      <c r="A1767" s="1"/>
      <c r="B1767" s="390" t="s">
        <v>661</v>
      </c>
      <c r="C1767" s="52" t="s">
        <v>424</v>
      </c>
      <c r="D1767" s="394">
        <v>0.88</v>
      </c>
      <c r="E1767" s="348">
        <f t="shared" si="180"/>
        <v>0.88</v>
      </c>
      <c r="F1767" s="394">
        <f>'MANO DE OBRA'!$K$11</f>
        <v>875.15514987878794</v>
      </c>
      <c r="G1767" s="352">
        <f t="shared" si="181"/>
        <v>770.13653189333343</v>
      </c>
      <c r="H1767" s="365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</row>
    <row r="1768" spans="1:26" ht="12.75" hidden="1" customHeight="1">
      <c r="A1768" s="1"/>
      <c r="B1768" s="764" t="s">
        <v>425</v>
      </c>
      <c r="C1768" s="689"/>
      <c r="D1768" s="689"/>
      <c r="E1768" s="689"/>
      <c r="F1768" s="689"/>
      <c r="G1768" s="765"/>
      <c r="H1768" s="366">
        <f>SUM(G1764:G1767)</f>
        <v>10914.216928582424</v>
      </c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</row>
    <row r="1769" spans="1:26" ht="12.75" hidden="1" customHeight="1">
      <c r="A1769" s="1"/>
      <c r="B1769" s="766"/>
      <c r="C1769" s="692"/>
      <c r="D1769" s="692"/>
      <c r="E1769" s="692"/>
      <c r="F1769" s="692"/>
      <c r="G1769" s="692"/>
      <c r="H1769" s="700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</row>
    <row r="1770" spans="1:26" ht="12.75" hidden="1" customHeight="1">
      <c r="A1770" s="1"/>
      <c r="B1770" s="347" t="s">
        <v>426</v>
      </c>
      <c r="C1770" s="48"/>
      <c r="D1770" s="348"/>
      <c r="E1770" s="348"/>
      <c r="F1770" s="348"/>
      <c r="G1770" s="348"/>
      <c r="H1770" s="349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</row>
    <row r="1771" spans="1:26" ht="12.75" hidden="1" customHeight="1">
      <c r="A1771" s="1"/>
      <c r="B1771" s="347" t="s">
        <v>427</v>
      </c>
      <c r="C1771" s="48"/>
      <c r="D1771" s="348"/>
      <c r="E1771" s="348"/>
      <c r="F1771" s="348"/>
      <c r="G1771" s="348"/>
      <c r="H1771" s="349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</row>
    <row r="1772" spans="1:26" ht="12.75" hidden="1" customHeight="1">
      <c r="A1772" s="1"/>
      <c r="B1772" s="351" t="s">
        <v>428</v>
      </c>
      <c r="C1772" s="90"/>
      <c r="D1772" s="352"/>
      <c r="E1772" s="352"/>
      <c r="F1772" s="352"/>
      <c r="G1772" s="352"/>
      <c r="H1772" s="349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</row>
    <row r="1773" spans="1:26" ht="12.75" hidden="1" customHeight="1">
      <c r="A1773" s="1"/>
      <c r="B1773" s="368"/>
      <c r="C1773" s="355"/>
      <c r="D1773" s="355"/>
      <c r="E1773" s="355"/>
      <c r="F1773" s="355"/>
      <c r="G1773" s="369"/>
      <c r="H1773" s="358">
        <f>SUM(G1772)</f>
        <v>0</v>
      </c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</row>
    <row r="1774" spans="1:26" ht="12.75" hidden="1" customHeight="1">
      <c r="A1774" s="1"/>
      <c r="B1774" s="367"/>
      <c r="C1774" s="1"/>
      <c r="D1774" s="1"/>
      <c r="E1774" s="1"/>
      <c r="F1774" s="1"/>
      <c r="G1774" s="1"/>
      <c r="H1774" s="260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</row>
    <row r="1775" spans="1:26" ht="12.75" hidden="1" customHeight="1">
      <c r="A1775" s="1"/>
      <c r="B1775" s="370" t="s">
        <v>429</v>
      </c>
      <c r="C1775" s="355"/>
      <c r="D1775" s="355"/>
      <c r="E1775" s="355"/>
      <c r="F1775" s="355"/>
      <c r="G1775" s="369"/>
      <c r="H1775" s="371">
        <f>H1762+H1768+H1773</f>
        <v>90665.081671785098</v>
      </c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</row>
    <row r="1776" spans="1:26" ht="12.75" hidden="1" customHeight="1">
      <c r="A1776" s="1"/>
      <c r="B1776" s="367"/>
      <c r="C1776" s="1"/>
      <c r="D1776" s="1"/>
      <c r="E1776" s="1"/>
      <c r="F1776" s="1"/>
      <c r="G1776" s="1"/>
      <c r="H1776" s="372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</row>
    <row r="1777" spans="1:26" ht="12.75" hidden="1" customHeight="1">
      <c r="A1777" s="1"/>
      <c r="B1777" s="347" t="s">
        <v>349</v>
      </c>
      <c r="C1777" s="48"/>
      <c r="D1777" s="49">
        <f>'COEF.RESUMEN'!$H$5</f>
        <v>0.15</v>
      </c>
      <c r="E1777" s="48"/>
      <c r="F1777" s="48"/>
      <c r="G1777" s="48"/>
      <c r="H1777" s="350">
        <f>H1775*D1777</f>
        <v>13599.762250767764</v>
      </c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</row>
    <row r="1778" spans="1:26" ht="12.75" hidden="1" customHeight="1">
      <c r="A1778" s="1"/>
      <c r="B1778" s="373"/>
      <c r="C1778" s="48"/>
      <c r="D1778" s="49"/>
      <c r="E1778" s="48"/>
      <c r="F1778" s="48"/>
      <c r="G1778" s="48"/>
      <c r="H1778" s="374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</row>
    <row r="1779" spans="1:26" ht="12.75" hidden="1" customHeight="1">
      <c r="A1779" s="1"/>
      <c r="B1779" s="347"/>
      <c r="C1779" s="48"/>
      <c r="D1779" s="49"/>
      <c r="E1779" s="48"/>
      <c r="F1779" s="48"/>
      <c r="G1779" s="48"/>
      <c r="H1779" s="350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</row>
    <row r="1780" spans="1:26" ht="12.75" hidden="1" customHeight="1">
      <c r="A1780" s="1"/>
      <c r="B1780" s="347" t="s">
        <v>350</v>
      </c>
      <c r="C1780" s="48"/>
      <c r="D1780" s="49">
        <f>'COEF.RESUMEN'!$H$6</f>
        <v>0.1</v>
      </c>
      <c r="E1780" s="48"/>
      <c r="F1780" s="48"/>
      <c r="G1780" s="48"/>
      <c r="H1780" s="350">
        <f>H1775*D1780</f>
        <v>9066.5081671785101</v>
      </c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</row>
    <row r="1781" spans="1:26" ht="12.75" hidden="1" customHeight="1">
      <c r="A1781" s="1"/>
      <c r="B1781" s="347"/>
      <c r="C1781" s="48"/>
      <c r="D1781" s="49"/>
      <c r="E1781" s="48"/>
      <c r="F1781" s="48"/>
      <c r="G1781" s="48"/>
      <c r="H1781" s="374">
        <f>H1775+H1777+H1780</f>
        <v>113331.35208973137</v>
      </c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</row>
    <row r="1782" spans="1:26" ht="12.75" hidden="1" customHeight="1">
      <c r="A1782" s="1"/>
      <c r="B1782" s="347" t="s">
        <v>430</v>
      </c>
      <c r="C1782" s="48"/>
      <c r="D1782" s="49">
        <f>'COEF.RESUMEN'!$H$8</f>
        <v>0.25</v>
      </c>
      <c r="E1782" s="48"/>
      <c r="F1782" s="48"/>
      <c r="G1782" s="48"/>
      <c r="H1782" s="350">
        <f>H1781*D1782</f>
        <v>28332.838022432843</v>
      </c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</row>
    <row r="1783" spans="1:26" ht="12.75" hidden="1" customHeight="1">
      <c r="A1783" s="1"/>
      <c r="B1783" s="347"/>
      <c r="C1783" s="48"/>
      <c r="D1783" s="48"/>
      <c r="E1783" s="48"/>
      <c r="F1783" s="48"/>
      <c r="G1783" s="48"/>
      <c r="H1783" s="375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</row>
    <row r="1784" spans="1:26" ht="12.75" hidden="1" customHeight="1">
      <c r="A1784" s="1"/>
      <c r="B1784" s="376" t="s">
        <v>431</v>
      </c>
      <c r="C1784" s="340"/>
      <c r="D1784" s="340"/>
      <c r="E1784" s="340"/>
      <c r="F1784" s="340"/>
      <c r="G1784" s="377"/>
      <c r="H1784" s="371">
        <f>H1781+H1782</f>
        <v>141664.19011216421</v>
      </c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</row>
    <row r="1785" spans="1:26" ht="12.75" hidden="1" customHeight="1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</row>
    <row r="1786" spans="1:26" ht="50.25" hidden="1" customHeight="1">
      <c r="A1786" s="1"/>
      <c r="B1786" s="708" t="s">
        <v>2254</v>
      </c>
      <c r="C1786" s="687"/>
      <c r="D1786" s="762" t="s">
        <v>2255</v>
      </c>
      <c r="E1786" s="687"/>
      <c r="F1786" s="387" t="s">
        <v>25</v>
      </c>
      <c r="G1786" s="763">
        <v>1</v>
      </c>
      <c r="H1786" s="687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</row>
    <row r="1787" spans="1:26" ht="12.75" hidden="1" customHeight="1">
      <c r="A1787" s="1"/>
      <c r="B1787" s="342" t="s">
        <v>416</v>
      </c>
      <c r="C1787" s="343" t="s">
        <v>16</v>
      </c>
      <c r="D1787" s="342" t="s">
        <v>417</v>
      </c>
      <c r="E1787" s="342" t="s">
        <v>418</v>
      </c>
      <c r="F1787" s="342" t="s">
        <v>419</v>
      </c>
      <c r="G1787" s="342" t="s">
        <v>420</v>
      </c>
      <c r="H1787" s="342" t="s">
        <v>421</v>
      </c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</row>
    <row r="1788" spans="1:26" ht="12.75" hidden="1" customHeight="1">
      <c r="A1788" s="1"/>
      <c r="B1788" s="378" t="str">
        <f>'LISTA DE PRECIOS '!D1974</f>
        <v>Precinto 200 mm x 100 unidades</v>
      </c>
      <c r="C1788" s="160" t="s">
        <v>163</v>
      </c>
      <c r="D1788" s="345">
        <f>5*DATOS!E933</f>
        <v>0</v>
      </c>
      <c r="E1788" s="348">
        <f t="shared" ref="E1788:E1792" si="182">D1788*$G$1786</f>
        <v>0</v>
      </c>
      <c r="F1788" s="345">
        <f>'LISTA DE PRECIOS '!J1974</f>
        <v>4.3585929341042808</v>
      </c>
      <c r="G1788" s="352">
        <f t="shared" ref="G1788:G1792" si="183">E1788*F1788</f>
        <v>0</v>
      </c>
      <c r="H1788" s="346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</row>
    <row r="1789" spans="1:26" ht="12.75" hidden="1" customHeight="1">
      <c r="A1789" s="1"/>
      <c r="B1789" s="396" t="str">
        <f>'LISTA DE PRECIOS '!D1989</f>
        <v>Tapon colector HIDROFLEX 1"</v>
      </c>
      <c r="C1789" s="48" t="s">
        <v>163</v>
      </c>
      <c r="D1789" s="222">
        <f>5*DATOS!E933</f>
        <v>0</v>
      </c>
      <c r="E1789" s="348">
        <f t="shared" si="182"/>
        <v>0</v>
      </c>
      <c r="F1789" s="348">
        <f>'LISTA DE PRECIOS '!J1989</f>
        <v>258.69260551720618</v>
      </c>
      <c r="G1789" s="352">
        <f t="shared" si="183"/>
        <v>0</v>
      </c>
      <c r="H1789" s="349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</row>
    <row r="1790" spans="1:26" ht="12.75" hidden="1" customHeight="1">
      <c r="A1790" s="1"/>
      <c r="B1790" s="347" t="str">
        <f>'LISTA DE PRECIOS '!D1990</f>
        <v>Poliestireno expandido 1 x 1 x 0,025 25 kg/m3</v>
      </c>
      <c r="C1790" s="48" t="s">
        <v>25</v>
      </c>
      <c r="D1790" s="348">
        <v>1.05</v>
      </c>
      <c r="E1790" s="348">
        <f t="shared" si="182"/>
        <v>1.05</v>
      </c>
      <c r="F1790" s="348">
        <f>'LISTA DE PRECIOS '!J1990</f>
        <v>434.60449004395269</v>
      </c>
      <c r="G1790" s="352">
        <f t="shared" si="183"/>
        <v>456.33471454615034</v>
      </c>
      <c r="H1790" s="349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</row>
    <row r="1791" spans="1:26" ht="12.75" hidden="1" customHeight="1">
      <c r="A1791" s="1"/>
      <c r="B1791" s="347" t="str">
        <f>'LISTA DE PRECIOS '!D1991</f>
        <v>Film PEBD 200 micr.</v>
      </c>
      <c r="C1791" s="48" t="s">
        <v>25</v>
      </c>
      <c r="D1791" s="348">
        <v>1.05</v>
      </c>
      <c r="E1791" s="348">
        <f t="shared" si="182"/>
        <v>1.05</v>
      </c>
      <c r="F1791" s="348">
        <f>'LISTA DE PRECIOS '!J1991</f>
        <v>34.134684664221751</v>
      </c>
      <c r="G1791" s="352">
        <f t="shared" si="183"/>
        <v>35.841418897432838</v>
      </c>
      <c r="H1791" s="349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</row>
    <row r="1792" spans="1:26" ht="12.75" hidden="1" customHeight="1">
      <c r="A1792" s="1"/>
      <c r="B1792" s="347" t="str">
        <f>'LISTA DE PRECIOS '!D1992</f>
        <v>Malla Cima 15x 15 esp: 4mm (2,00x5,00) " Q 84 "</v>
      </c>
      <c r="C1792" s="48" t="s">
        <v>25</v>
      </c>
      <c r="D1792" s="348">
        <v>1.05</v>
      </c>
      <c r="E1792" s="348">
        <f t="shared" si="182"/>
        <v>1.05</v>
      </c>
      <c r="F1792" s="348">
        <f>'LISTA DE PRECIOS '!J1992</f>
        <v>400.05418401073996</v>
      </c>
      <c r="G1792" s="352">
        <f t="shared" si="183"/>
        <v>420.05689321127699</v>
      </c>
      <c r="H1792" s="349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</row>
    <row r="1793" spans="1:26" ht="12.75" hidden="1" customHeight="1">
      <c r="A1793" s="1"/>
      <c r="B1793" s="347"/>
      <c r="C1793" s="48"/>
      <c r="D1793" s="348"/>
      <c r="E1793" s="348"/>
      <c r="F1793" s="348"/>
      <c r="G1793" s="352"/>
      <c r="H1793" s="349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</row>
    <row r="1794" spans="1:26" ht="12.75" hidden="1" customHeight="1">
      <c r="A1794" s="1"/>
      <c r="B1794" s="347"/>
      <c r="C1794" s="48"/>
      <c r="D1794" s="348"/>
      <c r="E1794" s="348"/>
      <c r="F1794" s="348"/>
      <c r="G1794" s="352"/>
      <c r="H1794" s="349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</row>
    <row r="1795" spans="1:26" ht="12.75" hidden="1" customHeight="1">
      <c r="A1795" s="1"/>
      <c r="B1795" s="347"/>
      <c r="C1795" s="48"/>
      <c r="D1795" s="348"/>
      <c r="E1795" s="348"/>
      <c r="F1795" s="348"/>
      <c r="G1795" s="352"/>
      <c r="H1795" s="349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</row>
    <row r="1796" spans="1:26" ht="12.75" hidden="1" customHeight="1">
      <c r="A1796" s="1"/>
      <c r="B1796" s="347"/>
      <c r="C1796" s="48"/>
      <c r="D1796" s="348"/>
      <c r="E1796" s="348"/>
      <c r="F1796" s="348"/>
      <c r="G1796" s="352"/>
      <c r="H1796" s="349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</row>
    <row r="1797" spans="1:26" ht="12.75" hidden="1" customHeight="1">
      <c r="A1797" s="1"/>
      <c r="B1797" s="396"/>
      <c r="C1797" s="48"/>
      <c r="D1797" s="348"/>
      <c r="E1797" s="348"/>
      <c r="F1797" s="348"/>
      <c r="G1797" s="352"/>
      <c r="H1797" s="349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</row>
    <row r="1798" spans="1:26" ht="12.75" hidden="1" customHeight="1">
      <c r="A1798" s="1"/>
      <c r="B1798" s="354" t="s">
        <v>422</v>
      </c>
      <c r="C1798" s="355"/>
      <c r="D1798" s="356"/>
      <c r="E1798" s="356"/>
      <c r="F1798" s="356"/>
      <c r="G1798" s="357"/>
      <c r="H1798" s="358">
        <f>SUM(G1788:G1797)</f>
        <v>912.23302665486017</v>
      </c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</row>
    <row r="1799" spans="1:26" ht="12.75" hidden="1" customHeight="1">
      <c r="A1799" s="1"/>
      <c r="B1799" s="359"/>
      <c r="C1799" s="50"/>
      <c r="D1799" s="360"/>
      <c r="E1799" s="360"/>
      <c r="F1799" s="360"/>
      <c r="G1799" s="360"/>
      <c r="H1799" s="36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</row>
    <row r="1800" spans="1:26" ht="12.75" hidden="1" customHeight="1">
      <c r="A1800" s="1"/>
      <c r="B1800" s="409"/>
      <c r="C1800" s="52"/>
      <c r="D1800" s="55"/>
      <c r="E1800" s="348"/>
      <c r="F1800" s="352"/>
      <c r="G1800" s="352"/>
      <c r="H1800" s="364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</row>
    <row r="1801" spans="1:26" ht="12.75" hidden="1" customHeight="1">
      <c r="A1801" s="1"/>
      <c r="B1801" s="409"/>
      <c r="C1801" s="52"/>
      <c r="D1801" s="55"/>
      <c r="E1801" s="348"/>
      <c r="F1801" s="352"/>
      <c r="G1801" s="352"/>
      <c r="H1801" s="364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</row>
    <row r="1802" spans="1:26" ht="12.75" hidden="1" customHeight="1">
      <c r="A1802" s="1"/>
      <c r="B1802" s="347" t="s">
        <v>439</v>
      </c>
      <c r="C1802" s="52" t="s">
        <v>424</v>
      </c>
      <c r="D1802" s="394">
        <v>0.2</v>
      </c>
      <c r="E1802" s="348">
        <f t="shared" ref="E1802:E1803" si="184">D1802*$G$1786</f>
        <v>0.2</v>
      </c>
      <c r="F1802" s="394">
        <f>'MANO DE OBRA'!$K$9</f>
        <v>1011.539859878788</v>
      </c>
      <c r="G1802" s="352">
        <f t="shared" ref="G1802:G1803" si="185">E1802*F1802</f>
        <v>202.3079719757576</v>
      </c>
      <c r="H1802" s="364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</row>
    <row r="1803" spans="1:26" ht="12.75" hidden="1" customHeight="1">
      <c r="A1803" s="1"/>
      <c r="B1803" s="390" t="s">
        <v>661</v>
      </c>
      <c r="C1803" s="52" t="s">
        <v>424</v>
      </c>
      <c r="D1803" s="394">
        <v>0.2</v>
      </c>
      <c r="E1803" s="348">
        <f t="shared" si="184"/>
        <v>0.2</v>
      </c>
      <c r="F1803" s="394">
        <f>'MANO DE OBRA'!$K$11</f>
        <v>875.15514987878794</v>
      </c>
      <c r="G1803" s="352">
        <f t="shared" si="185"/>
        <v>175.0310299757576</v>
      </c>
      <c r="H1803" s="365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</row>
    <row r="1804" spans="1:26" ht="12.75" hidden="1" customHeight="1">
      <c r="A1804" s="1"/>
      <c r="B1804" s="764" t="s">
        <v>425</v>
      </c>
      <c r="C1804" s="689"/>
      <c r="D1804" s="689"/>
      <c r="E1804" s="689"/>
      <c r="F1804" s="689"/>
      <c r="G1804" s="765"/>
      <c r="H1804" s="366">
        <f>SUM(G1800:G1803)</f>
        <v>377.33900195151523</v>
      </c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</row>
    <row r="1805" spans="1:26" ht="12.75" hidden="1" customHeight="1">
      <c r="A1805" s="1"/>
      <c r="B1805" s="766"/>
      <c r="C1805" s="692"/>
      <c r="D1805" s="692"/>
      <c r="E1805" s="692"/>
      <c r="F1805" s="692"/>
      <c r="G1805" s="692"/>
      <c r="H1805" s="700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</row>
    <row r="1806" spans="1:26" ht="12.75" hidden="1" customHeight="1">
      <c r="A1806" s="1"/>
      <c r="B1806" s="347" t="s">
        <v>426</v>
      </c>
      <c r="C1806" s="48"/>
      <c r="D1806" s="348"/>
      <c r="E1806" s="348"/>
      <c r="F1806" s="348"/>
      <c r="G1806" s="348"/>
      <c r="H1806" s="349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</row>
    <row r="1807" spans="1:26" ht="12.75" hidden="1" customHeight="1">
      <c r="A1807" s="1"/>
      <c r="B1807" s="347" t="s">
        <v>427</v>
      </c>
      <c r="C1807" s="48"/>
      <c r="D1807" s="348"/>
      <c r="E1807" s="348"/>
      <c r="F1807" s="348"/>
      <c r="G1807" s="348"/>
      <c r="H1807" s="349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</row>
    <row r="1808" spans="1:26" ht="12.75" hidden="1" customHeight="1">
      <c r="A1808" s="1"/>
      <c r="B1808" s="351" t="s">
        <v>428</v>
      </c>
      <c r="C1808" s="90"/>
      <c r="D1808" s="352"/>
      <c r="E1808" s="352"/>
      <c r="F1808" s="352"/>
      <c r="G1808" s="352"/>
      <c r="H1808" s="349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</row>
    <row r="1809" spans="1:26" ht="12.75" hidden="1" customHeight="1">
      <c r="A1809" s="1"/>
      <c r="B1809" s="368"/>
      <c r="C1809" s="355"/>
      <c r="D1809" s="355"/>
      <c r="E1809" s="355"/>
      <c r="F1809" s="355"/>
      <c r="G1809" s="369"/>
      <c r="H1809" s="358">
        <f>SUM(G1808)</f>
        <v>0</v>
      </c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</row>
    <row r="1810" spans="1:26" ht="12.75" hidden="1" customHeight="1">
      <c r="A1810" s="1"/>
      <c r="B1810" s="367"/>
      <c r="C1810" s="1"/>
      <c r="D1810" s="1"/>
      <c r="E1810" s="1"/>
      <c r="F1810" s="1"/>
      <c r="G1810" s="1"/>
      <c r="H1810" s="260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</row>
    <row r="1811" spans="1:26" ht="12.75" hidden="1" customHeight="1">
      <c r="A1811" s="1"/>
      <c r="B1811" s="370" t="s">
        <v>429</v>
      </c>
      <c r="C1811" s="355"/>
      <c r="D1811" s="355"/>
      <c r="E1811" s="355"/>
      <c r="F1811" s="355"/>
      <c r="G1811" s="369"/>
      <c r="H1811" s="371">
        <f>H1798+H1804+H1809</f>
        <v>1289.5720286063754</v>
      </c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</row>
    <row r="1812" spans="1:26" ht="12.75" hidden="1" customHeight="1">
      <c r="A1812" s="1"/>
      <c r="B1812" s="367"/>
      <c r="C1812" s="1"/>
      <c r="D1812" s="1"/>
      <c r="E1812" s="1"/>
      <c r="F1812" s="1"/>
      <c r="G1812" s="1"/>
      <c r="H1812" s="372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</row>
    <row r="1813" spans="1:26" ht="12.75" hidden="1" customHeight="1">
      <c r="A1813" s="1"/>
      <c r="B1813" s="347" t="s">
        <v>349</v>
      </c>
      <c r="C1813" s="48"/>
      <c r="D1813" s="49">
        <f>'COEF.RESUMEN'!$H$5</f>
        <v>0.15</v>
      </c>
      <c r="E1813" s="48"/>
      <c r="F1813" s="48"/>
      <c r="G1813" s="48"/>
      <c r="H1813" s="350">
        <f>H1811*D1813</f>
        <v>193.4358042909563</v>
      </c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</row>
    <row r="1814" spans="1:26" ht="12.75" hidden="1" customHeight="1">
      <c r="A1814" s="1"/>
      <c r="B1814" s="373"/>
      <c r="C1814" s="48"/>
      <c r="D1814" s="49"/>
      <c r="E1814" s="48"/>
      <c r="F1814" s="48"/>
      <c r="G1814" s="48"/>
      <c r="H1814" s="374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</row>
    <row r="1815" spans="1:26" ht="12.75" hidden="1" customHeight="1">
      <c r="A1815" s="1"/>
      <c r="B1815" s="347"/>
      <c r="C1815" s="48"/>
      <c r="D1815" s="49"/>
      <c r="E1815" s="48"/>
      <c r="F1815" s="48"/>
      <c r="G1815" s="48"/>
      <c r="H1815" s="350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</row>
    <row r="1816" spans="1:26" ht="12.75" hidden="1" customHeight="1">
      <c r="A1816" s="1"/>
      <c r="B1816" s="347" t="s">
        <v>350</v>
      </c>
      <c r="C1816" s="48"/>
      <c r="D1816" s="49">
        <f>'COEF.RESUMEN'!$H$6</f>
        <v>0.1</v>
      </c>
      <c r="E1816" s="48"/>
      <c r="F1816" s="48"/>
      <c r="G1816" s="48"/>
      <c r="H1816" s="350">
        <f>H1811*D1816</f>
        <v>128.95720286063755</v>
      </c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</row>
    <row r="1817" spans="1:26" ht="12.75" hidden="1" customHeight="1">
      <c r="A1817" s="1"/>
      <c r="B1817" s="347"/>
      <c r="C1817" s="48"/>
      <c r="D1817" s="49"/>
      <c r="E1817" s="48"/>
      <c r="F1817" s="48"/>
      <c r="G1817" s="48"/>
      <c r="H1817" s="374">
        <f>H1811+H1813+H1816</f>
        <v>1611.9650357579694</v>
      </c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</row>
    <row r="1818" spans="1:26" ht="12.75" hidden="1" customHeight="1">
      <c r="A1818" s="1"/>
      <c r="B1818" s="347" t="s">
        <v>430</v>
      </c>
      <c r="C1818" s="48"/>
      <c r="D1818" s="49">
        <f>'COEF.RESUMEN'!$H$8</f>
        <v>0.25</v>
      </c>
      <c r="E1818" s="48"/>
      <c r="F1818" s="48"/>
      <c r="G1818" s="48"/>
      <c r="H1818" s="350">
        <f>H1817*D1818</f>
        <v>402.99125893949235</v>
      </c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</row>
    <row r="1819" spans="1:26" ht="12.75" hidden="1" customHeight="1">
      <c r="A1819" s="1"/>
      <c r="B1819" s="347"/>
      <c r="C1819" s="48"/>
      <c r="D1819" s="48"/>
      <c r="E1819" s="48"/>
      <c r="F1819" s="48"/>
      <c r="G1819" s="48"/>
      <c r="H1819" s="375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</row>
    <row r="1820" spans="1:26" ht="12.75" hidden="1" customHeight="1">
      <c r="A1820" s="1"/>
      <c r="B1820" s="376" t="s">
        <v>431</v>
      </c>
      <c r="C1820" s="340"/>
      <c r="D1820" s="340"/>
      <c r="E1820" s="340"/>
      <c r="F1820" s="340"/>
      <c r="G1820" s="377"/>
      <c r="H1820" s="371">
        <f>H1817+H1818</f>
        <v>2014.9562946974618</v>
      </c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</row>
    <row r="1821" spans="1:26" ht="12.75" hidden="1" customHeight="1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</row>
    <row r="1822" spans="1:26" ht="59.25" hidden="1" customHeight="1">
      <c r="A1822" s="1"/>
      <c r="B1822" s="708" t="s">
        <v>2256</v>
      </c>
      <c r="C1822" s="687"/>
      <c r="D1822" s="762" t="s">
        <v>2257</v>
      </c>
      <c r="E1822" s="687"/>
      <c r="F1822" s="387" t="s">
        <v>25</v>
      </c>
      <c r="G1822" s="763">
        <v>1</v>
      </c>
      <c r="H1822" s="687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</row>
    <row r="1823" spans="1:26" ht="12.75" hidden="1" customHeight="1">
      <c r="A1823" s="1"/>
      <c r="B1823" s="342" t="s">
        <v>416</v>
      </c>
      <c r="C1823" s="343" t="s">
        <v>16</v>
      </c>
      <c r="D1823" s="342" t="s">
        <v>417</v>
      </c>
      <c r="E1823" s="342" t="s">
        <v>418</v>
      </c>
      <c r="F1823" s="342" t="s">
        <v>419</v>
      </c>
      <c r="G1823" s="342" t="s">
        <v>420</v>
      </c>
      <c r="H1823" s="342" t="s">
        <v>421</v>
      </c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</row>
    <row r="1824" spans="1:26" ht="12.75" hidden="1" customHeight="1">
      <c r="A1824" s="1"/>
      <c r="B1824" s="378" t="str">
        <f>'LISTA DE PRECIOS '!D327</f>
        <v xml:space="preserve">Cemento </v>
      </c>
      <c r="C1824" s="160" t="s">
        <v>546</v>
      </c>
      <c r="D1824" s="345">
        <v>18</v>
      </c>
      <c r="E1824" s="348">
        <f t="shared" ref="E1824:E1826" si="186">D1824*$G$1822</f>
        <v>18</v>
      </c>
      <c r="F1824" s="345">
        <f>'LISTA DE PRECIOS '!J327</f>
        <v>17.538396272848146</v>
      </c>
      <c r="G1824" s="352">
        <f t="shared" ref="G1824:G1826" si="187">E1824*F1824</f>
        <v>315.69113291126666</v>
      </c>
      <c r="H1824" s="346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</row>
    <row r="1825" spans="1:26" ht="12.75" hidden="1" customHeight="1">
      <c r="A1825" s="1"/>
      <c r="B1825" s="396" t="str">
        <f>'LISTA DE PRECIOS '!D16</f>
        <v>Piedra Partida 6/20</v>
      </c>
      <c r="C1825" s="48" t="s">
        <v>34</v>
      </c>
      <c r="D1825" s="222">
        <v>3.8800000000000001E-2</v>
      </c>
      <c r="E1825" s="348">
        <f t="shared" si="186"/>
        <v>3.8800000000000001E-2</v>
      </c>
      <c r="F1825" s="348">
        <f>'LISTA DE PRECIOS '!J16</f>
        <v>4900.9024137998831</v>
      </c>
      <c r="G1825" s="352">
        <f t="shared" si="187"/>
        <v>190.15501365543548</v>
      </c>
      <c r="H1825" s="349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</row>
    <row r="1826" spans="1:26" ht="12.75" hidden="1" customHeight="1">
      <c r="A1826" s="1"/>
      <c r="B1826" s="347" t="str">
        <f>'LISTA DE PRECIOS '!D13</f>
        <v xml:space="preserve">Arena </v>
      </c>
      <c r="C1826" s="48" t="s">
        <v>34</v>
      </c>
      <c r="D1826" s="348">
        <v>3.8800000000000001E-2</v>
      </c>
      <c r="E1826" s="348">
        <f t="shared" si="186"/>
        <v>3.8800000000000001E-2</v>
      </c>
      <c r="F1826" s="348">
        <f>'LISTA DE PRECIOS '!J13</f>
        <v>3879.0178778148006</v>
      </c>
      <c r="G1826" s="352">
        <f t="shared" si="187"/>
        <v>150.50589365921428</v>
      </c>
      <c r="H1826" s="349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</row>
    <row r="1827" spans="1:26" ht="12.75" hidden="1" customHeight="1">
      <c r="A1827" s="1"/>
      <c r="B1827" s="347"/>
      <c r="C1827" s="48"/>
      <c r="D1827" s="348"/>
      <c r="E1827" s="348"/>
      <c r="F1827" s="348"/>
      <c r="G1827" s="352"/>
      <c r="H1827" s="349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</row>
    <row r="1828" spans="1:26" ht="12.75" hidden="1" customHeight="1">
      <c r="A1828" s="1"/>
      <c r="B1828" s="347"/>
      <c r="C1828" s="48"/>
      <c r="D1828" s="348"/>
      <c r="E1828" s="348"/>
      <c r="F1828" s="348"/>
      <c r="G1828" s="352"/>
      <c r="H1828" s="349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</row>
    <row r="1829" spans="1:26" ht="12.75" hidden="1" customHeight="1">
      <c r="A1829" s="1"/>
      <c r="B1829" s="347"/>
      <c r="C1829" s="48"/>
      <c r="D1829" s="348"/>
      <c r="E1829" s="348"/>
      <c r="F1829" s="348"/>
      <c r="G1829" s="352"/>
      <c r="H1829" s="349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</row>
    <row r="1830" spans="1:26" ht="12.75" hidden="1" customHeight="1">
      <c r="A1830" s="1"/>
      <c r="B1830" s="347"/>
      <c r="C1830" s="48"/>
      <c r="D1830" s="348"/>
      <c r="E1830" s="348"/>
      <c r="F1830" s="348"/>
      <c r="G1830" s="352"/>
      <c r="H1830" s="349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</row>
    <row r="1831" spans="1:26" ht="12.75" hidden="1" customHeight="1">
      <c r="A1831" s="1"/>
      <c r="B1831" s="347"/>
      <c r="C1831" s="48"/>
      <c r="D1831" s="348"/>
      <c r="E1831" s="348"/>
      <c r="F1831" s="348"/>
      <c r="G1831" s="352"/>
      <c r="H1831" s="349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</row>
    <row r="1832" spans="1:26" ht="12.75" hidden="1" customHeight="1">
      <c r="A1832" s="1"/>
      <c r="B1832" s="347"/>
      <c r="C1832" s="48"/>
      <c r="D1832" s="348"/>
      <c r="E1832" s="348"/>
      <c r="F1832" s="348"/>
      <c r="G1832" s="352"/>
      <c r="H1832" s="349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</row>
    <row r="1833" spans="1:26" ht="12.75" hidden="1" customHeight="1">
      <c r="A1833" s="1"/>
      <c r="B1833" s="396"/>
      <c r="C1833" s="48"/>
      <c r="D1833" s="348"/>
      <c r="E1833" s="348"/>
      <c r="F1833" s="348"/>
      <c r="G1833" s="352"/>
      <c r="H1833" s="349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</row>
    <row r="1834" spans="1:26" ht="12.75" hidden="1" customHeight="1">
      <c r="A1834" s="1"/>
      <c r="B1834" s="354" t="s">
        <v>422</v>
      </c>
      <c r="C1834" s="355"/>
      <c r="D1834" s="356"/>
      <c r="E1834" s="356"/>
      <c r="F1834" s="356"/>
      <c r="G1834" s="357"/>
      <c r="H1834" s="358">
        <f>SUM(G1824:G1833)</f>
        <v>656.35204022591643</v>
      </c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</row>
    <row r="1835" spans="1:26" ht="12.75" hidden="1" customHeight="1">
      <c r="A1835" s="1"/>
      <c r="B1835" s="359"/>
      <c r="C1835" s="50"/>
      <c r="D1835" s="360"/>
      <c r="E1835" s="360"/>
      <c r="F1835" s="360"/>
      <c r="G1835" s="360"/>
      <c r="H1835" s="36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</row>
    <row r="1836" spans="1:26" ht="12.75" hidden="1" customHeight="1">
      <c r="A1836" s="1"/>
      <c r="B1836" s="409"/>
      <c r="C1836" s="52"/>
      <c r="D1836" s="55"/>
      <c r="E1836" s="348"/>
      <c r="F1836" s="352"/>
      <c r="G1836" s="352"/>
      <c r="H1836" s="364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</row>
    <row r="1837" spans="1:26" ht="12.75" hidden="1" customHeight="1">
      <c r="A1837" s="1"/>
      <c r="B1837" s="409"/>
      <c r="C1837" s="52"/>
      <c r="D1837" s="55"/>
      <c r="E1837" s="348"/>
      <c r="F1837" s="352"/>
      <c r="G1837" s="352"/>
      <c r="H1837" s="364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</row>
    <row r="1838" spans="1:26" ht="12.75" hidden="1" customHeight="1">
      <c r="A1838" s="1"/>
      <c r="B1838" s="347" t="s">
        <v>439</v>
      </c>
      <c r="C1838" s="52" t="s">
        <v>424</v>
      </c>
      <c r="D1838" s="394">
        <v>0.77</v>
      </c>
      <c r="E1838" s="348">
        <f t="shared" ref="E1838:E1839" si="188">D1838*$G$1822</f>
        <v>0.77</v>
      </c>
      <c r="F1838" s="394">
        <f>'MANO DE OBRA'!$K$9</f>
        <v>1011.539859878788</v>
      </c>
      <c r="G1838" s="352">
        <f t="shared" ref="G1838:G1839" si="189">E1838*F1838</f>
        <v>778.88569210666674</v>
      </c>
      <c r="H1838" s="364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</row>
    <row r="1839" spans="1:26" ht="12.75" hidden="1" customHeight="1">
      <c r="A1839" s="1"/>
      <c r="B1839" s="390" t="s">
        <v>661</v>
      </c>
      <c r="C1839" s="52" t="s">
        <v>424</v>
      </c>
      <c r="D1839" s="394">
        <v>0.49</v>
      </c>
      <c r="E1839" s="348">
        <f t="shared" si="188"/>
        <v>0.49</v>
      </c>
      <c r="F1839" s="394">
        <f>'MANO DE OBRA'!$K$11</f>
        <v>875.15514987878794</v>
      </c>
      <c r="G1839" s="352">
        <f t="shared" si="189"/>
        <v>428.82602344060609</v>
      </c>
      <c r="H1839" s="365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</row>
    <row r="1840" spans="1:26" ht="12.75" hidden="1" customHeight="1">
      <c r="A1840" s="1"/>
      <c r="B1840" s="764" t="s">
        <v>425</v>
      </c>
      <c r="C1840" s="689"/>
      <c r="D1840" s="689"/>
      <c r="E1840" s="689"/>
      <c r="F1840" s="689"/>
      <c r="G1840" s="765"/>
      <c r="H1840" s="366">
        <f>SUM(G1836:G1839)</f>
        <v>1207.7117155472729</v>
      </c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</row>
    <row r="1841" spans="1:26" ht="12.75" hidden="1" customHeight="1">
      <c r="A1841" s="1"/>
      <c r="B1841" s="766"/>
      <c r="C1841" s="692"/>
      <c r="D1841" s="692"/>
      <c r="E1841" s="692"/>
      <c r="F1841" s="692"/>
      <c r="G1841" s="692"/>
      <c r="H1841" s="700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</row>
    <row r="1842" spans="1:26" ht="12.75" hidden="1" customHeight="1">
      <c r="A1842" s="1"/>
      <c r="B1842" s="347" t="s">
        <v>426</v>
      </c>
      <c r="C1842" s="48"/>
      <c r="D1842" s="348"/>
      <c r="E1842" s="348"/>
      <c r="F1842" s="348"/>
      <c r="G1842" s="348"/>
      <c r="H1842" s="349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</row>
    <row r="1843" spans="1:26" ht="12.75" hidden="1" customHeight="1">
      <c r="A1843" s="1"/>
      <c r="B1843" s="347" t="s">
        <v>427</v>
      </c>
      <c r="C1843" s="48"/>
      <c r="D1843" s="348"/>
      <c r="E1843" s="348"/>
      <c r="F1843" s="348"/>
      <c r="G1843" s="348"/>
      <c r="H1843" s="349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</row>
    <row r="1844" spans="1:26" ht="12.75" hidden="1" customHeight="1">
      <c r="A1844" s="1"/>
      <c r="B1844" s="351" t="s">
        <v>428</v>
      </c>
      <c r="C1844" s="90"/>
      <c r="D1844" s="352"/>
      <c r="E1844" s="352"/>
      <c r="F1844" s="352"/>
      <c r="G1844" s="352"/>
      <c r="H1844" s="349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</row>
    <row r="1845" spans="1:26" ht="12.75" hidden="1" customHeight="1">
      <c r="A1845" s="1"/>
      <c r="B1845" s="368"/>
      <c r="C1845" s="355"/>
      <c r="D1845" s="355"/>
      <c r="E1845" s="355"/>
      <c r="F1845" s="355"/>
      <c r="G1845" s="369"/>
      <c r="H1845" s="358">
        <f>SUM(G1844)</f>
        <v>0</v>
      </c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</row>
    <row r="1846" spans="1:26" ht="12.75" hidden="1" customHeight="1">
      <c r="A1846" s="1"/>
      <c r="B1846" s="367"/>
      <c r="C1846" s="1"/>
      <c r="D1846" s="1"/>
      <c r="E1846" s="1"/>
      <c r="F1846" s="1"/>
      <c r="G1846" s="1"/>
      <c r="H1846" s="260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</row>
    <row r="1847" spans="1:26" ht="12.75" hidden="1" customHeight="1">
      <c r="A1847" s="1"/>
      <c r="B1847" s="370" t="s">
        <v>429</v>
      </c>
      <c r="C1847" s="355"/>
      <c r="D1847" s="355"/>
      <c r="E1847" s="355"/>
      <c r="F1847" s="355"/>
      <c r="G1847" s="369"/>
      <c r="H1847" s="371">
        <f>H1834+H1840+H1845</f>
        <v>1864.0637557731893</v>
      </c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</row>
    <row r="1848" spans="1:26" ht="12.75" hidden="1" customHeight="1">
      <c r="A1848" s="1"/>
      <c r="B1848" s="367"/>
      <c r="C1848" s="1"/>
      <c r="D1848" s="1"/>
      <c r="E1848" s="1"/>
      <c r="F1848" s="1"/>
      <c r="G1848" s="1"/>
      <c r="H1848" s="372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</row>
    <row r="1849" spans="1:26" ht="12.75" hidden="1" customHeight="1">
      <c r="A1849" s="1"/>
      <c r="B1849" s="347" t="s">
        <v>349</v>
      </c>
      <c r="C1849" s="48"/>
      <c r="D1849" s="49">
        <f>'COEF.RESUMEN'!$H$5</f>
        <v>0.15</v>
      </c>
      <c r="E1849" s="48"/>
      <c r="F1849" s="48"/>
      <c r="G1849" s="48"/>
      <c r="H1849" s="350">
        <f>H1847*D1849</f>
        <v>279.60956336597837</v>
      </c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</row>
    <row r="1850" spans="1:26" ht="12.75" hidden="1" customHeight="1">
      <c r="A1850" s="1"/>
      <c r="B1850" s="373"/>
      <c r="C1850" s="48"/>
      <c r="D1850" s="49"/>
      <c r="E1850" s="48"/>
      <c r="F1850" s="48"/>
      <c r="G1850" s="48"/>
      <c r="H1850" s="374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</row>
    <row r="1851" spans="1:26" ht="12.75" hidden="1" customHeight="1">
      <c r="A1851" s="1"/>
      <c r="B1851" s="347"/>
      <c r="C1851" s="48"/>
      <c r="D1851" s="49"/>
      <c r="E1851" s="48"/>
      <c r="F1851" s="48"/>
      <c r="G1851" s="48"/>
      <c r="H1851" s="350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</row>
    <row r="1852" spans="1:26" ht="12.75" hidden="1" customHeight="1">
      <c r="A1852" s="1"/>
      <c r="B1852" s="347" t="s">
        <v>350</v>
      </c>
      <c r="C1852" s="48"/>
      <c r="D1852" s="49">
        <f>'COEF.RESUMEN'!$H$6</f>
        <v>0.1</v>
      </c>
      <c r="E1852" s="48"/>
      <c r="F1852" s="48"/>
      <c r="G1852" s="48"/>
      <c r="H1852" s="350">
        <f>H1847*D1852</f>
        <v>186.40637557731895</v>
      </c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</row>
    <row r="1853" spans="1:26" ht="12.75" hidden="1" customHeight="1">
      <c r="A1853" s="1"/>
      <c r="B1853" s="347"/>
      <c r="C1853" s="48"/>
      <c r="D1853" s="49"/>
      <c r="E1853" s="48"/>
      <c r="F1853" s="48"/>
      <c r="G1853" s="48"/>
      <c r="H1853" s="374">
        <f>H1847+H1849+H1852</f>
        <v>2330.0796947164868</v>
      </c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</row>
    <row r="1854" spans="1:26" ht="12.75" hidden="1" customHeight="1">
      <c r="A1854" s="1"/>
      <c r="B1854" s="347" t="s">
        <v>430</v>
      </c>
      <c r="C1854" s="48"/>
      <c r="D1854" s="49">
        <f>'COEF.RESUMEN'!$H$8</f>
        <v>0.25</v>
      </c>
      <c r="E1854" s="48"/>
      <c r="F1854" s="48"/>
      <c r="G1854" s="48"/>
      <c r="H1854" s="350">
        <f>H1853*D1854</f>
        <v>582.51992367912169</v>
      </c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</row>
    <row r="1855" spans="1:26" ht="12.75" hidden="1" customHeight="1">
      <c r="A1855" s="1"/>
      <c r="B1855" s="347"/>
      <c r="C1855" s="48"/>
      <c r="D1855" s="48"/>
      <c r="E1855" s="48"/>
      <c r="F1855" s="48"/>
      <c r="G1855" s="48"/>
      <c r="H1855" s="375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</row>
    <row r="1856" spans="1:26" ht="12.75" hidden="1" customHeight="1">
      <c r="A1856" s="1"/>
      <c r="B1856" s="376" t="s">
        <v>431</v>
      </c>
      <c r="C1856" s="340"/>
      <c r="D1856" s="340"/>
      <c r="E1856" s="340"/>
      <c r="F1856" s="340"/>
      <c r="G1856" s="377"/>
      <c r="H1856" s="371">
        <f>H1853+H1854</f>
        <v>2912.5996183956086</v>
      </c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</row>
    <row r="1857" spans="1:26" ht="12.75" hidden="1" customHeight="1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</row>
    <row r="1858" spans="1:26" ht="27" hidden="1" customHeight="1">
      <c r="A1858" s="1"/>
      <c r="B1858" s="708" t="s">
        <v>2258</v>
      </c>
      <c r="C1858" s="687"/>
      <c r="D1858" s="762" t="s">
        <v>2259</v>
      </c>
      <c r="E1858" s="687"/>
      <c r="F1858" s="387" t="s">
        <v>167</v>
      </c>
      <c r="G1858" s="763">
        <v>1</v>
      </c>
      <c r="H1858" s="687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</row>
    <row r="1859" spans="1:26" ht="12.75" hidden="1" customHeight="1">
      <c r="A1859" s="1"/>
      <c r="B1859" s="342" t="s">
        <v>416</v>
      </c>
      <c r="C1859" s="343" t="s">
        <v>16</v>
      </c>
      <c r="D1859" s="342" t="s">
        <v>417</v>
      </c>
      <c r="E1859" s="342" t="s">
        <v>418</v>
      </c>
      <c r="F1859" s="342" t="s">
        <v>419</v>
      </c>
      <c r="G1859" s="342" t="s">
        <v>420</v>
      </c>
      <c r="H1859" s="342" t="s">
        <v>421</v>
      </c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</row>
    <row r="1860" spans="1:26" ht="12.75" hidden="1" customHeight="1">
      <c r="A1860" s="1"/>
      <c r="B1860" s="378" t="str">
        <f>'LISTA DE PRECIOS '!D1999</f>
        <v>Gabinete para calderas</v>
      </c>
      <c r="C1860" s="160" t="s">
        <v>167</v>
      </c>
      <c r="D1860" s="345">
        <v>1</v>
      </c>
      <c r="E1860" s="348">
        <f>D1860*$G$1858</f>
        <v>1</v>
      </c>
      <c r="F1860" s="345">
        <f>'LISTA DE PRECIOS '!J1999</f>
        <v>16369.355047007941</v>
      </c>
      <c r="G1860" s="352">
        <f>E1860*F1860</f>
        <v>16369.355047007941</v>
      </c>
      <c r="H1860" s="346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</row>
    <row r="1861" spans="1:26" ht="12.75" hidden="1" customHeight="1">
      <c r="A1861" s="1"/>
      <c r="B1861" s="396"/>
      <c r="C1861" s="48"/>
      <c r="D1861" s="222"/>
      <c r="E1861" s="348"/>
      <c r="F1861" s="348"/>
      <c r="G1861" s="352"/>
      <c r="H1861" s="349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</row>
    <row r="1862" spans="1:26" ht="12.75" hidden="1" customHeight="1">
      <c r="A1862" s="1"/>
      <c r="B1862" s="347"/>
      <c r="C1862" s="48"/>
      <c r="D1862" s="348"/>
      <c r="E1862" s="348"/>
      <c r="F1862" s="348"/>
      <c r="G1862" s="352"/>
      <c r="H1862" s="349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</row>
    <row r="1863" spans="1:26" ht="12.75" hidden="1" customHeight="1">
      <c r="A1863" s="1"/>
      <c r="B1863" s="347"/>
      <c r="C1863" s="48"/>
      <c r="D1863" s="348"/>
      <c r="E1863" s="348"/>
      <c r="F1863" s="348"/>
      <c r="G1863" s="352"/>
      <c r="H1863" s="349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</row>
    <row r="1864" spans="1:26" ht="12.75" hidden="1" customHeight="1">
      <c r="A1864" s="1"/>
      <c r="B1864" s="347"/>
      <c r="C1864" s="48"/>
      <c r="D1864" s="348"/>
      <c r="E1864" s="348"/>
      <c r="F1864" s="348"/>
      <c r="G1864" s="352"/>
      <c r="H1864" s="349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</row>
    <row r="1865" spans="1:26" ht="12.75" hidden="1" customHeight="1">
      <c r="A1865" s="1"/>
      <c r="B1865" s="347"/>
      <c r="C1865" s="48"/>
      <c r="D1865" s="348"/>
      <c r="E1865" s="348"/>
      <c r="F1865" s="348"/>
      <c r="G1865" s="352"/>
      <c r="H1865" s="349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</row>
    <row r="1866" spans="1:26" ht="12.75" hidden="1" customHeight="1">
      <c r="A1866" s="1"/>
      <c r="B1866" s="347"/>
      <c r="C1866" s="48"/>
      <c r="D1866" s="348"/>
      <c r="E1866" s="348"/>
      <c r="F1866" s="348"/>
      <c r="G1866" s="352"/>
      <c r="H1866" s="349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</row>
    <row r="1867" spans="1:26" ht="12.75" hidden="1" customHeight="1">
      <c r="A1867" s="1"/>
      <c r="B1867" s="347"/>
      <c r="C1867" s="48"/>
      <c r="D1867" s="348"/>
      <c r="E1867" s="348"/>
      <c r="F1867" s="348"/>
      <c r="G1867" s="352"/>
      <c r="H1867" s="349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</row>
    <row r="1868" spans="1:26" ht="12.75" hidden="1" customHeight="1">
      <c r="A1868" s="1"/>
      <c r="B1868" s="347"/>
      <c r="C1868" s="48"/>
      <c r="D1868" s="348"/>
      <c r="E1868" s="348"/>
      <c r="F1868" s="348"/>
      <c r="G1868" s="352"/>
      <c r="H1868" s="349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</row>
    <row r="1869" spans="1:26" ht="12.75" hidden="1" customHeight="1">
      <c r="A1869" s="1"/>
      <c r="B1869" s="396"/>
      <c r="C1869" s="48"/>
      <c r="D1869" s="348"/>
      <c r="E1869" s="348"/>
      <c r="F1869" s="348"/>
      <c r="G1869" s="352"/>
      <c r="H1869" s="349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</row>
    <row r="1870" spans="1:26" ht="12.75" hidden="1" customHeight="1">
      <c r="A1870" s="1"/>
      <c r="B1870" s="354" t="s">
        <v>422</v>
      </c>
      <c r="C1870" s="355"/>
      <c r="D1870" s="356"/>
      <c r="E1870" s="356"/>
      <c r="F1870" s="356"/>
      <c r="G1870" s="357"/>
      <c r="H1870" s="358">
        <f>SUM(G1860:G1869)</f>
        <v>16369.355047007941</v>
      </c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</row>
    <row r="1871" spans="1:26" ht="12.75" hidden="1" customHeight="1">
      <c r="A1871" s="1"/>
      <c r="B1871" s="359"/>
      <c r="C1871" s="50"/>
      <c r="D1871" s="360"/>
      <c r="E1871" s="360"/>
      <c r="F1871" s="360"/>
      <c r="G1871" s="360"/>
      <c r="H1871" s="36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</row>
    <row r="1872" spans="1:26" ht="12.75" hidden="1" customHeight="1">
      <c r="A1872" s="1"/>
      <c r="B1872" s="409"/>
      <c r="C1872" s="52"/>
      <c r="D1872" s="55"/>
      <c r="E1872" s="348"/>
      <c r="F1872" s="352"/>
      <c r="G1872" s="352"/>
      <c r="H1872" s="364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</row>
    <row r="1873" spans="1:26" ht="12.75" hidden="1" customHeight="1">
      <c r="A1873" s="1"/>
      <c r="B1873" s="409"/>
      <c r="C1873" s="52"/>
      <c r="D1873" s="55"/>
      <c r="E1873" s="348"/>
      <c r="F1873" s="352"/>
      <c r="G1873" s="352"/>
      <c r="H1873" s="364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</row>
    <row r="1874" spans="1:26" ht="12.75" hidden="1" customHeight="1">
      <c r="A1874" s="1"/>
      <c r="B1874" s="347"/>
      <c r="C1874" s="52"/>
      <c r="D1874" s="394"/>
      <c r="E1874" s="348"/>
      <c r="F1874" s="394"/>
      <c r="G1874" s="352"/>
      <c r="H1874" s="364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</row>
    <row r="1875" spans="1:26" ht="12.75" hidden="1" customHeight="1">
      <c r="A1875" s="1"/>
      <c r="B1875" s="390" t="s">
        <v>661</v>
      </c>
      <c r="C1875" s="52" t="s">
        <v>424</v>
      </c>
      <c r="D1875" s="394">
        <v>0.5</v>
      </c>
      <c r="E1875" s="348">
        <f>D1875*$G$1858</f>
        <v>0.5</v>
      </c>
      <c r="F1875" s="394">
        <f>'MANO DE OBRA'!$K$11</f>
        <v>875.15514987878794</v>
      </c>
      <c r="G1875" s="352">
        <f>E1875*F1875</f>
        <v>437.57757493939397</v>
      </c>
      <c r="H1875" s="365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</row>
    <row r="1876" spans="1:26" ht="12.75" hidden="1" customHeight="1">
      <c r="A1876" s="1"/>
      <c r="B1876" s="764" t="s">
        <v>425</v>
      </c>
      <c r="C1876" s="689"/>
      <c r="D1876" s="689"/>
      <c r="E1876" s="689"/>
      <c r="F1876" s="689"/>
      <c r="G1876" s="765"/>
      <c r="H1876" s="366">
        <f>SUM(G1872:G1875)</f>
        <v>437.57757493939397</v>
      </c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</row>
    <row r="1877" spans="1:26" ht="12.75" hidden="1" customHeight="1">
      <c r="A1877" s="1"/>
      <c r="B1877" s="766"/>
      <c r="C1877" s="692"/>
      <c r="D1877" s="692"/>
      <c r="E1877" s="692"/>
      <c r="F1877" s="692"/>
      <c r="G1877" s="692"/>
      <c r="H1877" s="700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</row>
    <row r="1878" spans="1:26" ht="12.75" hidden="1" customHeight="1">
      <c r="A1878" s="1"/>
      <c r="B1878" s="347" t="s">
        <v>426</v>
      </c>
      <c r="C1878" s="48"/>
      <c r="D1878" s="348"/>
      <c r="E1878" s="348"/>
      <c r="F1878" s="348"/>
      <c r="G1878" s="348"/>
      <c r="H1878" s="349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</row>
    <row r="1879" spans="1:26" ht="12.75" hidden="1" customHeight="1">
      <c r="A1879" s="1"/>
      <c r="B1879" s="347" t="s">
        <v>427</v>
      </c>
      <c r="C1879" s="48"/>
      <c r="D1879" s="348"/>
      <c r="E1879" s="348"/>
      <c r="F1879" s="348"/>
      <c r="G1879" s="348"/>
      <c r="H1879" s="349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</row>
    <row r="1880" spans="1:26" ht="12.75" hidden="1" customHeight="1">
      <c r="A1880" s="1"/>
      <c r="B1880" s="351" t="s">
        <v>428</v>
      </c>
      <c r="C1880" s="90"/>
      <c r="D1880" s="352"/>
      <c r="E1880" s="352"/>
      <c r="F1880" s="352"/>
      <c r="G1880" s="352"/>
      <c r="H1880" s="349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</row>
    <row r="1881" spans="1:26" ht="12.75" hidden="1" customHeight="1">
      <c r="A1881" s="1"/>
      <c r="B1881" s="368"/>
      <c r="C1881" s="355"/>
      <c r="D1881" s="355"/>
      <c r="E1881" s="355"/>
      <c r="F1881" s="355"/>
      <c r="G1881" s="369"/>
      <c r="H1881" s="358">
        <f>SUM(G1880)</f>
        <v>0</v>
      </c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</row>
    <row r="1882" spans="1:26" ht="12.75" hidden="1" customHeight="1">
      <c r="A1882" s="1"/>
      <c r="B1882" s="367"/>
      <c r="C1882" s="1"/>
      <c r="D1882" s="1"/>
      <c r="E1882" s="1"/>
      <c r="F1882" s="1"/>
      <c r="G1882" s="1"/>
      <c r="H1882" s="260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</row>
    <row r="1883" spans="1:26" ht="12.75" hidden="1" customHeight="1">
      <c r="A1883" s="1"/>
      <c r="B1883" s="370" t="s">
        <v>429</v>
      </c>
      <c r="C1883" s="355"/>
      <c r="D1883" s="355"/>
      <c r="E1883" s="355"/>
      <c r="F1883" s="355"/>
      <c r="G1883" s="369"/>
      <c r="H1883" s="371">
        <f>H1870+H1876+H1881</f>
        <v>16806.932621947333</v>
      </c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</row>
    <row r="1884" spans="1:26" ht="12.75" hidden="1" customHeight="1">
      <c r="A1884" s="1"/>
      <c r="B1884" s="367"/>
      <c r="C1884" s="1"/>
      <c r="D1884" s="1"/>
      <c r="E1884" s="1"/>
      <c r="F1884" s="1"/>
      <c r="G1884" s="1"/>
      <c r="H1884" s="372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</row>
    <row r="1885" spans="1:26" ht="12.75" hidden="1" customHeight="1">
      <c r="A1885" s="1"/>
      <c r="B1885" s="347" t="s">
        <v>349</v>
      </c>
      <c r="C1885" s="48"/>
      <c r="D1885" s="49">
        <f>'COEF.RESUMEN'!$H$5</f>
        <v>0.15</v>
      </c>
      <c r="E1885" s="48"/>
      <c r="F1885" s="48"/>
      <c r="G1885" s="48"/>
      <c r="H1885" s="350">
        <f>H1883*D1885</f>
        <v>2521.0398932920998</v>
      </c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</row>
    <row r="1886" spans="1:26" ht="12.75" hidden="1" customHeight="1">
      <c r="A1886" s="1"/>
      <c r="B1886" s="373"/>
      <c r="C1886" s="48"/>
      <c r="D1886" s="49"/>
      <c r="E1886" s="48"/>
      <c r="F1886" s="48"/>
      <c r="G1886" s="48"/>
      <c r="H1886" s="374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</row>
    <row r="1887" spans="1:26" ht="12.75" hidden="1" customHeight="1">
      <c r="A1887" s="1"/>
      <c r="B1887" s="347"/>
      <c r="C1887" s="48"/>
      <c r="D1887" s="49"/>
      <c r="E1887" s="48"/>
      <c r="F1887" s="48"/>
      <c r="G1887" s="48"/>
      <c r="H1887" s="350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</row>
    <row r="1888" spans="1:26" ht="12.75" hidden="1" customHeight="1">
      <c r="A1888" s="1"/>
      <c r="B1888" s="347" t="s">
        <v>350</v>
      </c>
      <c r="C1888" s="48"/>
      <c r="D1888" s="49">
        <f>'COEF.RESUMEN'!$H$6</f>
        <v>0.1</v>
      </c>
      <c r="E1888" s="48"/>
      <c r="F1888" s="48"/>
      <c r="G1888" s="48"/>
      <c r="H1888" s="350">
        <f>H1883*D1888</f>
        <v>1680.6932621947335</v>
      </c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</row>
    <row r="1889" spans="1:26" ht="12.75" hidden="1" customHeight="1">
      <c r="A1889" s="1"/>
      <c r="B1889" s="347"/>
      <c r="C1889" s="48"/>
      <c r="D1889" s="49"/>
      <c r="E1889" s="48"/>
      <c r="F1889" s="48"/>
      <c r="G1889" s="48"/>
      <c r="H1889" s="374">
        <f>H1883+H1885+H1888</f>
        <v>21008.665777434166</v>
      </c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</row>
    <row r="1890" spans="1:26" ht="12.75" hidden="1" customHeight="1">
      <c r="A1890" s="1"/>
      <c r="B1890" s="347" t="s">
        <v>430</v>
      </c>
      <c r="C1890" s="48"/>
      <c r="D1890" s="49">
        <f>'COEF.RESUMEN'!$H$8</f>
        <v>0.25</v>
      </c>
      <c r="E1890" s="48"/>
      <c r="F1890" s="48"/>
      <c r="G1890" s="48"/>
      <c r="H1890" s="350">
        <f>H1889*D1890</f>
        <v>5252.1664443585414</v>
      </c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</row>
    <row r="1891" spans="1:26" ht="12.75" hidden="1" customHeight="1">
      <c r="A1891" s="1"/>
      <c r="B1891" s="347"/>
      <c r="C1891" s="48"/>
      <c r="D1891" s="48"/>
      <c r="E1891" s="48"/>
      <c r="F1891" s="48"/>
      <c r="G1891" s="48"/>
      <c r="H1891" s="375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</row>
    <row r="1892" spans="1:26" ht="12.75" hidden="1" customHeight="1">
      <c r="A1892" s="1"/>
      <c r="B1892" s="376" t="s">
        <v>431</v>
      </c>
      <c r="C1892" s="340"/>
      <c r="D1892" s="340"/>
      <c r="E1892" s="340"/>
      <c r="F1892" s="340"/>
      <c r="G1892" s="377"/>
      <c r="H1892" s="371">
        <f>H1889+H1890</f>
        <v>26260.832221792705</v>
      </c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</row>
    <row r="1893" spans="1:26" ht="12.75" hidden="1" customHeight="1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</row>
    <row r="1894" spans="1:26" ht="12.75" hidden="1" customHeight="1">
      <c r="A1894" s="1"/>
      <c r="B1894" s="708" t="s">
        <v>2260</v>
      </c>
      <c r="C1894" s="687"/>
      <c r="D1894" s="762" t="s">
        <v>2261</v>
      </c>
      <c r="E1894" s="687"/>
      <c r="F1894" s="387" t="s">
        <v>178</v>
      </c>
      <c r="G1894" s="763">
        <v>1</v>
      </c>
      <c r="H1894" s="687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</row>
    <row r="1895" spans="1:26" ht="12.75" hidden="1" customHeight="1">
      <c r="A1895" s="1"/>
      <c r="B1895" s="342" t="s">
        <v>416</v>
      </c>
      <c r="C1895" s="343" t="s">
        <v>16</v>
      </c>
      <c r="D1895" s="342" t="s">
        <v>417</v>
      </c>
      <c r="E1895" s="342" t="s">
        <v>418</v>
      </c>
      <c r="F1895" s="342" t="s">
        <v>419</v>
      </c>
      <c r="G1895" s="342" t="s">
        <v>420</v>
      </c>
      <c r="H1895" s="342" t="s">
        <v>421</v>
      </c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</row>
    <row r="1896" spans="1:26" ht="12.75" hidden="1" customHeight="1">
      <c r="A1896" s="1"/>
      <c r="B1896" s="378" t="str">
        <f>'LISTA DE PRECIOS '!D1920</f>
        <v>Codo PPTF 1/2"</v>
      </c>
      <c r="C1896" s="160" t="s">
        <v>163</v>
      </c>
      <c r="D1896" s="345">
        <f>DATOS!E941</f>
        <v>0</v>
      </c>
      <c r="E1896" s="348">
        <f t="shared" ref="E1896:E1914" si="190">D1896*$G$1894</f>
        <v>0</v>
      </c>
      <c r="F1896" s="345">
        <f>'LISTA DE PRECIOS '!J1920</f>
        <v>44.369698634241338</v>
      </c>
      <c r="G1896" s="352">
        <f t="shared" ref="G1896:G1914" si="191">E1896*F1896</f>
        <v>0</v>
      </c>
      <c r="H1896" s="346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</row>
    <row r="1897" spans="1:26" ht="12.75" hidden="1" customHeight="1">
      <c r="A1897" s="1"/>
      <c r="B1897" s="396" t="str">
        <f>'LISTA DE PRECIOS '!D1921</f>
        <v>Codo PPTF 3/4"</v>
      </c>
      <c r="C1897" s="48" t="s">
        <v>163</v>
      </c>
      <c r="D1897" s="348">
        <f>DATOS!E942</f>
        <v>0</v>
      </c>
      <c r="E1897" s="348">
        <f t="shared" si="190"/>
        <v>0</v>
      </c>
      <c r="F1897" s="348">
        <f>'LISTA DE PRECIOS '!J1921</f>
        <v>71.915592619410248</v>
      </c>
      <c r="G1897" s="352">
        <f t="shared" si="191"/>
        <v>0</v>
      </c>
      <c r="H1897" s="349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</row>
    <row r="1898" spans="1:26" ht="12.75" hidden="1" customHeight="1">
      <c r="A1898" s="1"/>
      <c r="B1898" s="396" t="str">
        <f>'LISTA DE PRECIOS '!D1922</f>
        <v>Codo PPTF 1"</v>
      </c>
      <c r="C1898" s="48" t="s">
        <v>163</v>
      </c>
      <c r="D1898" s="348">
        <f>DATOS!E943</f>
        <v>0</v>
      </c>
      <c r="E1898" s="348">
        <f t="shared" si="190"/>
        <v>0</v>
      </c>
      <c r="F1898" s="348">
        <f>'LISTA DE PRECIOS '!J1922</f>
        <v>105.25458914883524</v>
      </c>
      <c r="G1898" s="352">
        <f t="shared" si="191"/>
        <v>0</v>
      </c>
      <c r="H1898" s="349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</row>
    <row r="1899" spans="1:26" ht="12.75" hidden="1" customHeight="1">
      <c r="A1899" s="1"/>
      <c r="B1899" s="396" t="str">
        <f>'LISTA DE PRECIOS '!D1923</f>
        <v>Codo PPTF 11/4"</v>
      </c>
      <c r="C1899" s="48" t="s">
        <v>163</v>
      </c>
      <c r="D1899" s="348">
        <f>DATOS!E944</f>
        <v>0</v>
      </c>
      <c r="E1899" s="348">
        <f t="shared" si="190"/>
        <v>0</v>
      </c>
      <c r="F1899" s="348">
        <f>'LISTA DE PRECIOS '!J1923</f>
        <v>223.20638935357411</v>
      </c>
      <c r="G1899" s="352">
        <f t="shared" si="191"/>
        <v>0</v>
      </c>
      <c r="H1899" s="349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</row>
    <row r="1900" spans="1:26" ht="12.75" hidden="1" customHeight="1">
      <c r="A1900" s="1"/>
      <c r="B1900" s="396" t="str">
        <f>'LISTA DE PRECIOS '!D1924</f>
        <v>Codo PPTF 11/2"</v>
      </c>
      <c r="C1900" s="48" t="s">
        <v>163</v>
      </c>
      <c r="D1900" s="348">
        <f>DATOS!E945</f>
        <v>0</v>
      </c>
      <c r="E1900" s="348">
        <f t="shared" si="190"/>
        <v>0</v>
      </c>
      <c r="F1900" s="348">
        <f>'LISTA DE PRECIOS '!J1924</f>
        <v>402.48395545679256</v>
      </c>
      <c r="G1900" s="352">
        <f t="shared" si="191"/>
        <v>0</v>
      </c>
      <c r="H1900" s="349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</row>
    <row r="1901" spans="1:26" ht="12.75" hidden="1" customHeight="1">
      <c r="A1901" s="1"/>
      <c r="B1901" s="396" t="str">
        <f>'LISTA DE PRECIOS '!D1925</f>
        <v>Codo PPTF 2"</v>
      </c>
      <c r="C1901" s="48" t="s">
        <v>163</v>
      </c>
      <c r="D1901" s="348">
        <f>DATOS!E946</f>
        <v>0</v>
      </c>
      <c r="E1901" s="348">
        <f t="shared" si="190"/>
        <v>0</v>
      </c>
      <c r="F1901" s="348">
        <f>'LISTA DE PRECIOS '!J1925</f>
        <v>650.30000873885797</v>
      </c>
      <c r="G1901" s="352">
        <f t="shared" si="191"/>
        <v>0</v>
      </c>
      <c r="H1901" s="349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</row>
    <row r="1902" spans="1:26" ht="12.75" hidden="1" customHeight="1">
      <c r="A1902" s="1"/>
      <c r="B1902" s="396" t="str">
        <f>'LISTA DE PRECIOS '!D1926</f>
        <v>Tee PPTF 1/2"</v>
      </c>
      <c r="C1902" s="48" t="s">
        <v>163</v>
      </c>
      <c r="D1902" s="348">
        <f>DATOS!E947</f>
        <v>0</v>
      </c>
      <c r="E1902" s="348">
        <f t="shared" si="190"/>
        <v>0</v>
      </c>
      <c r="F1902" s="348">
        <f>'LISTA DE PRECIOS '!J1926</f>
        <v>58.257273226636016</v>
      </c>
      <c r="G1902" s="352">
        <f t="shared" si="191"/>
        <v>0</v>
      </c>
      <c r="H1902" s="349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</row>
    <row r="1903" spans="1:26" ht="12.75" hidden="1" customHeight="1">
      <c r="A1903" s="1"/>
      <c r="B1903" s="396" t="str">
        <f>'LISTA DE PRECIOS '!D1927</f>
        <v>Tee PPTF 3/4"</v>
      </c>
      <c r="C1903" s="48" t="s">
        <v>163</v>
      </c>
      <c r="D1903" s="348">
        <f>DATOS!E948</f>
        <v>0</v>
      </c>
      <c r="E1903" s="348">
        <f t="shared" si="190"/>
        <v>0</v>
      </c>
      <c r="F1903" s="348">
        <f>'LISTA DE PRECIOS '!J1927</f>
        <v>103.16483982921775</v>
      </c>
      <c r="G1903" s="352">
        <f t="shared" si="191"/>
        <v>0</v>
      </c>
      <c r="H1903" s="349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</row>
    <row r="1904" spans="1:26" ht="12.75" hidden="1" customHeight="1">
      <c r="A1904" s="1"/>
      <c r="B1904" s="396" t="str">
        <f>'LISTA DE PRECIOS '!D1928</f>
        <v>Tee PPTF 1"</v>
      </c>
      <c r="C1904" s="48" t="s">
        <v>163</v>
      </c>
      <c r="D1904" s="348">
        <f>DATOS!E949</f>
        <v>0</v>
      </c>
      <c r="E1904" s="348">
        <f t="shared" si="190"/>
        <v>0</v>
      </c>
      <c r="F1904" s="348">
        <f>'LISTA DE PRECIOS '!J1928</f>
        <v>150.07398067463981</v>
      </c>
      <c r="G1904" s="352">
        <f t="shared" si="191"/>
        <v>0</v>
      </c>
      <c r="H1904" s="349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</row>
    <row r="1905" spans="1:26" ht="12.75" hidden="1" customHeight="1">
      <c r="A1905" s="1"/>
      <c r="B1905" s="396" t="str">
        <f>'LISTA DE PRECIOS '!D1929</f>
        <v>Tee PPTF 11/4"</v>
      </c>
      <c r="C1905" s="48" t="s">
        <v>163</v>
      </c>
      <c r="D1905" s="348">
        <f>DATOS!E950</f>
        <v>0</v>
      </c>
      <c r="E1905" s="348">
        <f t="shared" si="190"/>
        <v>0</v>
      </c>
      <c r="F1905" s="348">
        <f>'LISTA DE PRECIOS '!J1929</f>
        <v>321.23062220668641</v>
      </c>
      <c r="G1905" s="352">
        <f t="shared" si="191"/>
        <v>0</v>
      </c>
      <c r="H1905" s="349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</row>
    <row r="1906" spans="1:26" ht="12.75" hidden="1" customHeight="1">
      <c r="A1906" s="1"/>
      <c r="B1906" s="396" t="str">
        <f>'LISTA DE PRECIOS '!D1930</f>
        <v>Tee PPTF 11/2"</v>
      </c>
      <c r="C1906" s="48" t="s">
        <v>163</v>
      </c>
      <c r="D1906" s="348">
        <f>DATOS!E951</f>
        <v>0</v>
      </c>
      <c r="E1906" s="348">
        <f t="shared" si="190"/>
        <v>0</v>
      </c>
      <c r="F1906" s="348">
        <f>'LISTA DE PRECIOS '!J1930</f>
        <v>557.69854310753783</v>
      </c>
      <c r="G1906" s="352">
        <f t="shared" si="191"/>
        <v>0</v>
      </c>
      <c r="H1906" s="349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</row>
    <row r="1907" spans="1:26" ht="12.75" hidden="1" customHeight="1">
      <c r="A1907" s="1"/>
      <c r="B1907" s="396" t="str">
        <f>'LISTA DE PRECIOS '!D1931</f>
        <v>Tee PPTF 2"</v>
      </c>
      <c r="C1907" s="48" t="s">
        <v>163</v>
      </c>
      <c r="D1907" s="348">
        <f>DATOS!E952</f>
        <v>0</v>
      </c>
      <c r="E1907" s="348">
        <f t="shared" si="190"/>
        <v>0</v>
      </c>
      <c r="F1907" s="348">
        <f>'LISTA DE PRECIOS '!J1931</f>
        <v>862.81076127936876</v>
      </c>
      <c r="G1907" s="352">
        <f t="shared" si="191"/>
        <v>0</v>
      </c>
      <c r="H1907" s="349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</row>
    <row r="1908" spans="1:26" ht="12.75" hidden="1" customHeight="1">
      <c r="A1908" s="1"/>
      <c r="B1908" s="396" t="str">
        <f>'LISTA DE PRECIOS '!D1932</f>
        <v>Tubo PPTF RM Ø 0,013</v>
      </c>
      <c r="C1908" s="48" t="s">
        <v>163</v>
      </c>
      <c r="D1908" s="348">
        <f>DATOS!E953</f>
        <v>0</v>
      </c>
      <c r="E1908" s="348">
        <f t="shared" si="190"/>
        <v>0</v>
      </c>
      <c r="F1908" s="348">
        <f>'LISTA DE PRECIOS '!J1932</f>
        <v>230.13695038825495</v>
      </c>
      <c r="G1908" s="352">
        <f t="shared" si="191"/>
        <v>0</v>
      </c>
      <c r="H1908" s="349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</row>
    <row r="1909" spans="1:26" ht="12.75" hidden="1" customHeight="1">
      <c r="A1909" s="1"/>
      <c r="B1909" s="396" t="str">
        <f>'LISTA DE PRECIOS '!D1946</f>
        <v>Buje PPTF 0,019 x 0,013</v>
      </c>
      <c r="C1909" s="48" t="s">
        <v>43</v>
      </c>
      <c r="D1909" s="348">
        <f>DATOS!E954</f>
        <v>0</v>
      </c>
      <c r="E1909" s="348">
        <f t="shared" si="190"/>
        <v>0</v>
      </c>
      <c r="F1909" s="348">
        <f>'LISTA DE PRECIOS '!J1946</f>
        <v>71.915592619410248</v>
      </c>
      <c r="G1909" s="352">
        <f t="shared" si="191"/>
        <v>0</v>
      </c>
      <c r="H1909" s="349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</row>
    <row r="1910" spans="1:26" ht="12.75" hidden="1" customHeight="1">
      <c r="A1910" s="1"/>
      <c r="B1910" s="396" t="str">
        <f>'LISTA DE PRECIOS '!D1947</f>
        <v>Buje PPTF 0,025 x 0,019</v>
      </c>
      <c r="C1910" s="48" t="s">
        <v>43</v>
      </c>
      <c r="D1910" s="348">
        <f>DATOS!E955</f>
        <v>0</v>
      </c>
      <c r="E1910" s="348">
        <f t="shared" si="190"/>
        <v>0</v>
      </c>
      <c r="F1910" s="348">
        <f>'LISTA DE PRECIOS '!J1947</f>
        <v>107.8028488676937</v>
      </c>
      <c r="G1910" s="352">
        <f t="shared" si="191"/>
        <v>0</v>
      </c>
      <c r="H1910" s="349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</row>
    <row r="1911" spans="1:26" ht="12.75" hidden="1" customHeight="1">
      <c r="A1911" s="1"/>
      <c r="B1911" s="396" t="str">
        <f>'LISTA DE PRECIOS '!D1948</f>
        <v>Buje PPTF 0,032 x 0,025</v>
      </c>
      <c r="C1911" s="48" t="s">
        <v>43</v>
      </c>
      <c r="D1911" s="348">
        <f>DATOS!E956</f>
        <v>0</v>
      </c>
      <c r="E1911" s="348">
        <f t="shared" si="190"/>
        <v>0</v>
      </c>
      <c r="F1911" s="348">
        <f>'LISTA DE PRECIOS '!J1948</f>
        <v>199.69891388479687</v>
      </c>
      <c r="G1911" s="352">
        <f t="shared" si="191"/>
        <v>0</v>
      </c>
      <c r="H1911" s="349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</row>
    <row r="1912" spans="1:26" ht="12.75" hidden="1" customHeight="1">
      <c r="A1912" s="1"/>
      <c r="B1912" s="396" t="str">
        <f>'LISTA DE PRECIOS '!D1949</f>
        <v>Buje PPTF 0,038 x 0,032</v>
      </c>
      <c r="C1912" s="48" t="s">
        <v>43</v>
      </c>
      <c r="D1912" s="348">
        <f>DATOS!E957</f>
        <v>0</v>
      </c>
      <c r="E1912" s="348">
        <f t="shared" si="190"/>
        <v>0</v>
      </c>
      <c r="F1912" s="348">
        <f>'LISTA DE PRECIOS '!J1949</f>
        <v>261.20102993683059</v>
      </c>
      <c r="G1912" s="352">
        <f t="shared" si="191"/>
        <v>0</v>
      </c>
      <c r="H1912" s="349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</row>
    <row r="1913" spans="1:26" ht="12.75" hidden="1" customHeight="1">
      <c r="A1913" s="1"/>
      <c r="B1913" s="396" t="str">
        <f>'LISTA DE PRECIOS '!D1950</f>
        <v>Buje PPTF 0,050 x 0,038</v>
      </c>
      <c r="C1913" s="48" t="s">
        <v>43</v>
      </c>
      <c r="D1913" s="348">
        <f>DATOS!E958</f>
        <v>0</v>
      </c>
      <c r="E1913" s="348">
        <f t="shared" si="190"/>
        <v>0</v>
      </c>
      <c r="F1913" s="348">
        <f>'LISTA DE PRECIOS '!J1950</f>
        <v>590.82591945269758</v>
      </c>
      <c r="G1913" s="352">
        <f t="shared" si="191"/>
        <v>0</v>
      </c>
      <c r="H1913" s="349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</row>
    <row r="1914" spans="1:26" ht="12.75" hidden="1" customHeight="1">
      <c r="A1914" s="1"/>
      <c r="B1914" s="396" t="str">
        <f>'LISTA DE PRECIOS '!D1951</f>
        <v>Buje PPTF 0,060 x 0,050</v>
      </c>
      <c r="C1914" s="48" t="s">
        <v>43</v>
      </c>
      <c r="D1914" s="348">
        <f>DATOS!E959</f>
        <v>0</v>
      </c>
      <c r="E1914" s="348">
        <f t="shared" si="190"/>
        <v>0</v>
      </c>
      <c r="F1914" s="348">
        <f>'LISTA DE PRECIOS '!J1951</f>
        <v>1026.3578936855511</v>
      </c>
      <c r="G1914" s="352">
        <f t="shared" si="191"/>
        <v>0</v>
      </c>
      <c r="H1914" s="349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</row>
    <row r="1915" spans="1:26" ht="12.75" hidden="1" customHeight="1">
      <c r="A1915" s="1"/>
      <c r="B1915" s="347"/>
      <c r="C1915" s="48"/>
      <c r="D1915" s="348"/>
      <c r="E1915" s="348"/>
      <c r="F1915" s="348"/>
      <c r="G1915" s="352"/>
      <c r="H1915" s="349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</row>
    <row r="1916" spans="1:26" ht="12.75" hidden="1" customHeight="1">
      <c r="A1916" s="1"/>
      <c r="B1916" s="347"/>
      <c r="C1916" s="48"/>
      <c r="D1916" s="348"/>
      <c r="E1916" s="348"/>
      <c r="F1916" s="348"/>
      <c r="G1916" s="352"/>
      <c r="H1916" s="349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</row>
    <row r="1917" spans="1:26" ht="12.75" hidden="1" customHeight="1">
      <c r="A1917" s="1"/>
      <c r="B1917" s="396"/>
      <c r="C1917" s="48"/>
      <c r="D1917" s="348"/>
      <c r="E1917" s="348"/>
      <c r="F1917" s="348"/>
      <c r="G1917" s="352"/>
      <c r="H1917" s="349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</row>
    <row r="1918" spans="1:26" ht="12.75" hidden="1" customHeight="1">
      <c r="A1918" s="1"/>
      <c r="B1918" s="354" t="s">
        <v>422</v>
      </c>
      <c r="C1918" s="355"/>
      <c r="D1918" s="356"/>
      <c r="E1918" s="356"/>
      <c r="F1918" s="356"/>
      <c r="G1918" s="357"/>
      <c r="H1918" s="358">
        <f>SUM(G1896:G1917)</f>
        <v>0</v>
      </c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</row>
    <row r="1919" spans="1:26" ht="12.75" hidden="1" customHeight="1">
      <c r="A1919" s="1"/>
      <c r="B1919" s="359"/>
      <c r="C1919" s="50"/>
      <c r="D1919" s="360"/>
      <c r="E1919" s="360"/>
      <c r="F1919" s="360"/>
      <c r="G1919" s="360"/>
      <c r="H1919" s="36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</row>
    <row r="1920" spans="1:26" ht="12.75" hidden="1" customHeight="1">
      <c r="A1920" s="1"/>
      <c r="B1920" s="409" t="s">
        <v>1450</v>
      </c>
      <c r="C1920" s="52" t="s">
        <v>424</v>
      </c>
      <c r="D1920" s="55">
        <f>SUM(D1896:D1914)*0.2</f>
        <v>0</v>
      </c>
      <c r="E1920" s="348">
        <f>D1920*$G$1894</f>
        <v>0</v>
      </c>
      <c r="F1920" s="352">
        <f>'MANO DE OBRA'!$K$8</f>
        <v>1165.6790978787881</v>
      </c>
      <c r="G1920" s="352">
        <f>E1920*F1920</f>
        <v>0</v>
      </c>
      <c r="H1920" s="364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</row>
    <row r="1921" spans="1:26" ht="12.75" hidden="1" customHeight="1">
      <c r="A1921" s="1"/>
      <c r="B1921" s="409"/>
      <c r="C1921" s="52"/>
      <c r="D1921" s="55"/>
      <c r="E1921" s="348"/>
      <c r="F1921" s="352"/>
      <c r="G1921" s="352"/>
      <c r="H1921" s="364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</row>
    <row r="1922" spans="1:26" ht="12.75" hidden="1" customHeight="1">
      <c r="A1922" s="1"/>
      <c r="B1922" s="347" t="s">
        <v>439</v>
      </c>
      <c r="C1922" s="52" t="s">
        <v>424</v>
      </c>
      <c r="D1922" s="55">
        <f>D1920</f>
        <v>0</v>
      </c>
      <c r="E1922" s="348">
        <f t="shared" ref="E1922:E1923" si="192">D1922*$G$1894</f>
        <v>0</v>
      </c>
      <c r="F1922" s="394">
        <f>'MANO DE OBRA'!$K$9</f>
        <v>1011.539859878788</v>
      </c>
      <c r="G1922" s="352">
        <f t="shared" ref="G1922:G1923" si="193">E1922*F1922</f>
        <v>0</v>
      </c>
      <c r="H1922" s="364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</row>
    <row r="1923" spans="1:26" ht="12.75" hidden="1" customHeight="1">
      <c r="A1923" s="1"/>
      <c r="B1923" s="390" t="s">
        <v>661</v>
      </c>
      <c r="C1923" s="52" t="s">
        <v>424</v>
      </c>
      <c r="D1923" s="423">
        <f>D1920*2</f>
        <v>0</v>
      </c>
      <c r="E1923" s="348">
        <f t="shared" si="192"/>
        <v>0</v>
      </c>
      <c r="F1923" s="394">
        <f>'MANO DE OBRA'!$K$11</f>
        <v>875.15514987878794</v>
      </c>
      <c r="G1923" s="352">
        <f t="shared" si="193"/>
        <v>0</v>
      </c>
      <c r="H1923" s="365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</row>
    <row r="1924" spans="1:26" ht="12.75" hidden="1" customHeight="1">
      <c r="A1924" s="1"/>
      <c r="B1924" s="764" t="s">
        <v>425</v>
      </c>
      <c r="C1924" s="689"/>
      <c r="D1924" s="689"/>
      <c r="E1924" s="689"/>
      <c r="F1924" s="689"/>
      <c r="G1924" s="765"/>
      <c r="H1924" s="366">
        <f>SUM(G1920:G1923)</f>
        <v>0</v>
      </c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</row>
    <row r="1925" spans="1:26" ht="12.75" hidden="1" customHeight="1">
      <c r="A1925" s="1"/>
      <c r="B1925" s="766"/>
      <c r="C1925" s="692"/>
      <c r="D1925" s="692"/>
      <c r="E1925" s="692"/>
      <c r="F1925" s="692"/>
      <c r="G1925" s="692"/>
      <c r="H1925" s="700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</row>
    <row r="1926" spans="1:26" ht="12.75" hidden="1" customHeight="1">
      <c r="A1926" s="1"/>
      <c r="B1926" s="347" t="s">
        <v>426</v>
      </c>
      <c r="C1926" s="48"/>
      <c r="D1926" s="348"/>
      <c r="E1926" s="348"/>
      <c r="F1926" s="348"/>
      <c r="G1926" s="348"/>
      <c r="H1926" s="349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</row>
    <row r="1927" spans="1:26" ht="12.75" hidden="1" customHeight="1">
      <c r="A1927" s="1"/>
      <c r="B1927" s="347" t="s">
        <v>427</v>
      </c>
      <c r="C1927" s="48"/>
      <c r="D1927" s="348"/>
      <c r="E1927" s="348"/>
      <c r="F1927" s="348"/>
      <c r="G1927" s="348"/>
      <c r="H1927" s="349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</row>
    <row r="1928" spans="1:26" ht="12.75" hidden="1" customHeight="1">
      <c r="A1928" s="1"/>
      <c r="B1928" s="351" t="s">
        <v>428</v>
      </c>
      <c r="C1928" s="90"/>
      <c r="D1928" s="352"/>
      <c r="E1928" s="352"/>
      <c r="F1928" s="352"/>
      <c r="G1928" s="352"/>
      <c r="H1928" s="349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</row>
    <row r="1929" spans="1:26" ht="12.75" hidden="1" customHeight="1">
      <c r="A1929" s="1"/>
      <c r="B1929" s="368"/>
      <c r="C1929" s="355"/>
      <c r="D1929" s="355"/>
      <c r="E1929" s="355"/>
      <c r="F1929" s="355"/>
      <c r="G1929" s="369"/>
      <c r="H1929" s="358">
        <f>SUM(G1928)</f>
        <v>0</v>
      </c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</row>
    <row r="1930" spans="1:26" ht="12.75" hidden="1" customHeight="1">
      <c r="A1930" s="1"/>
      <c r="B1930" s="367"/>
      <c r="C1930" s="1"/>
      <c r="D1930" s="1"/>
      <c r="E1930" s="1"/>
      <c r="F1930" s="1"/>
      <c r="G1930" s="1"/>
      <c r="H1930" s="260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</row>
    <row r="1931" spans="1:26" ht="12.75" hidden="1" customHeight="1">
      <c r="A1931" s="1"/>
      <c r="B1931" s="370" t="s">
        <v>429</v>
      </c>
      <c r="C1931" s="355"/>
      <c r="D1931" s="355"/>
      <c r="E1931" s="355"/>
      <c r="F1931" s="355"/>
      <c r="G1931" s="369"/>
      <c r="H1931" s="371">
        <f>H1918+H1924+H1929</f>
        <v>0</v>
      </c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</row>
    <row r="1932" spans="1:26" ht="12.75" hidden="1" customHeight="1">
      <c r="A1932" s="1"/>
      <c r="B1932" s="367"/>
      <c r="C1932" s="1"/>
      <c r="D1932" s="1"/>
      <c r="E1932" s="1"/>
      <c r="F1932" s="1"/>
      <c r="G1932" s="1"/>
      <c r="H1932" s="372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</row>
    <row r="1933" spans="1:26" ht="12.75" hidden="1" customHeight="1">
      <c r="A1933" s="1"/>
      <c r="B1933" s="347" t="s">
        <v>349</v>
      </c>
      <c r="C1933" s="48"/>
      <c r="D1933" s="49">
        <f>'COEF.RESUMEN'!$H$5</f>
        <v>0.15</v>
      </c>
      <c r="E1933" s="48"/>
      <c r="F1933" s="48"/>
      <c r="G1933" s="48"/>
      <c r="H1933" s="350">
        <f>H1931*D1933</f>
        <v>0</v>
      </c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</row>
    <row r="1934" spans="1:26" ht="12.75" hidden="1" customHeight="1">
      <c r="A1934" s="1"/>
      <c r="B1934" s="373"/>
      <c r="C1934" s="48"/>
      <c r="D1934" s="49"/>
      <c r="E1934" s="48"/>
      <c r="F1934" s="48"/>
      <c r="G1934" s="48"/>
      <c r="H1934" s="374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</row>
    <row r="1935" spans="1:26" ht="12.75" hidden="1" customHeight="1">
      <c r="A1935" s="1"/>
      <c r="B1935" s="347"/>
      <c r="C1935" s="48"/>
      <c r="D1935" s="49"/>
      <c r="E1935" s="48"/>
      <c r="F1935" s="48"/>
      <c r="G1935" s="48"/>
      <c r="H1935" s="350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</row>
    <row r="1936" spans="1:26" ht="12.75" hidden="1" customHeight="1">
      <c r="A1936" s="1"/>
      <c r="B1936" s="347" t="s">
        <v>350</v>
      </c>
      <c r="C1936" s="48"/>
      <c r="D1936" s="49">
        <f>'COEF.RESUMEN'!$H$6</f>
        <v>0.1</v>
      </c>
      <c r="E1936" s="48"/>
      <c r="F1936" s="48"/>
      <c r="G1936" s="48"/>
      <c r="H1936" s="350">
        <f>H1931*D1936</f>
        <v>0</v>
      </c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</row>
    <row r="1937" spans="1:26" ht="12.75" hidden="1" customHeight="1">
      <c r="A1937" s="1"/>
      <c r="B1937" s="347"/>
      <c r="C1937" s="48"/>
      <c r="D1937" s="49"/>
      <c r="E1937" s="48"/>
      <c r="F1937" s="48"/>
      <c r="G1937" s="48"/>
      <c r="H1937" s="374">
        <f>H1931+H1933+H1936</f>
        <v>0</v>
      </c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</row>
    <row r="1938" spans="1:26" ht="12.75" hidden="1" customHeight="1">
      <c r="A1938" s="1"/>
      <c r="B1938" s="347" t="s">
        <v>430</v>
      </c>
      <c r="C1938" s="48"/>
      <c r="D1938" s="49">
        <f>'COEF.RESUMEN'!$H$8</f>
        <v>0.25</v>
      </c>
      <c r="E1938" s="48"/>
      <c r="F1938" s="48"/>
      <c r="G1938" s="48"/>
      <c r="H1938" s="350">
        <f>H1937*D1938</f>
        <v>0</v>
      </c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</row>
    <row r="1939" spans="1:26" ht="12.75" hidden="1" customHeight="1">
      <c r="A1939" s="1"/>
      <c r="B1939" s="347"/>
      <c r="C1939" s="48"/>
      <c r="D1939" s="48"/>
      <c r="E1939" s="48"/>
      <c r="F1939" s="48"/>
      <c r="G1939" s="48"/>
      <c r="H1939" s="375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</row>
    <row r="1940" spans="1:26" ht="12.75" hidden="1" customHeight="1">
      <c r="A1940" s="1"/>
      <c r="B1940" s="376" t="s">
        <v>431</v>
      </c>
      <c r="C1940" s="340"/>
      <c r="D1940" s="340"/>
      <c r="E1940" s="340"/>
      <c r="F1940" s="340"/>
      <c r="G1940" s="377"/>
      <c r="H1940" s="371">
        <f>H1937+H1938</f>
        <v>0</v>
      </c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</row>
    <row r="1941" spans="1:26" ht="12.75" hidden="1" customHeight="1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</row>
    <row r="1942" spans="1:26" ht="31.5" hidden="1" customHeight="1">
      <c r="A1942" s="1"/>
      <c r="B1942" s="708" t="s">
        <v>2262</v>
      </c>
      <c r="C1942" s="687"/>
      <c r="D1942" s="762" t="s">
        <v>2263</v>
      </c>
      <c r="E1942" s="687"/>
      <c r="F1942" s="387" t="s">
        <v>167</v>
      </c>
      <c r="G1942" s="763">
        <v>1</v>
      </c>
      <c r="H1942" s="687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</row>
    <row r="1943" spans="1:26" ht="12.75" hidden="1" customHeight="1">
      <c r="A1943" s="1"/>
      <c r="B1943" s="342" t="s">
        <v>416</v>
      </c>
      <c r="C1943" s="343" t="s">
        <v>16</v>
      </c>
      <c r="D1943" s="342" t="s">
        <v>417</v>
      </c>
      <c r="E1943" s="342" t="s">
        <v>418</v>
      </c>
      <c r="F1943" s="342" t="s">
        <v>419</v>
      </c>
      <c r="G1943" s="342" t="s">
        <v>420</v>
      </c>
      <c r="H1943" s="342" t="s">
        <v>421</v>
      </c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</row>
    <row r="1944" spans="1:26" ht="12.75" hidden="1" customHeight="1">
      <c r="A1944" s="1"/>
      <c r="B1944" s="378" t="str">
        <f>'LISTA DE PRECIOS '!D1993</f>
        <v>ELEMENTO  RADIADOR 500/80 - 245 CALORIAS</v>
      </c>
      <c r="C1944" s="160" t="s">
        <v>163</v>
      </c>
      <c r="D1944" s="345">
        <v>1</v>
      </c>
      <c r="E1944" s="348">
        <f>D1944*$G$1942</f>
        <v>1</v>
      </c>
      <c r="F1944" s="345">
        <f>'LISTA DE PRECIOS '!J1993</f>
        <v>3443.8623821719971</v>
      </c>
      <c r="G1944" s="352">
        <f>E1944*F1944</f>
        <v>3443.8623821719971</v>
      </c>
      <c r="H1944" s="346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</row>
    <row r="1945" spans="1:26" ht="12.75" hidden="1" customHeight="1">
      <c r="A1945" s="1"/>
      <c r="B1945" s="396"/>
      <c r="C1945" s="48"/>
      <c r="D1945" s="348"/>
      <c r="E1945" s="348"/>
      <c r="F1945" s="348"/>
      <c r="G1945" s="352"/>
      <c r="H1945" s="349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</row>
    <row r="1946" spans="1:26" ht="12.75" hidden="1" customHeight="1">
      <c r="A1946" s="1"/>
      <c r="B1946" s="396"/>
      <c r="C1946" s="48"/>
      <c r="D1946" s="348"/>
      <c r="E1946" s="348"/>
      <c r="F1946" s="348"/>
      <c r="G1946" s="352"/>
      <c r="H1946" s="349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</row>
    <row r="1947" spans="1:26" ht="12.75" hidden="1" customHeight="1">
      <c r="A1947" s="1"/>
      <c r="B1947" s="396"/>
      <c r="C1947" s="48"/>
      <c r="D1947" s="348"/>
      <c r="E1947" s="348"/>
      <c r="F1947" s="348"/>
      <c r="G1947" s="352"/>
      <c r="H1947" s="349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</row>
    <row r="1948" spans="1:26" ht="12.75" hidden="1" customHeight="1">
      <c r="A1948" s="1"/>
      <c r="B1948" s="347"/>
      <c r="C1948" s="48"/>
      <c r="D1948" s="348"/>
      <c r="E1948" s="348"/>
      <c r="F1948" s="348"/>
      <c r="G1948" s="352"/>
      <c r="H1948" s="349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</row>
    <row r="1949" spans="1:26" ht="12.75" hidden="1" customHeight="1">
      <c r="A1949" s="1"/>
      <c r="B1949" s="396"/>
      <c r="C1949" s="48"/>
      <c r="D1949" s="348"/>
      <c r="E1949" s="348"/>
      <c r="F1949" s="348"/>
      <c r="G1949" s="352"/>
      <c r="H1949" s="349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</row>
    <row r="1950" spans="1:26" ht="12.75" hidden="1" customHeight="1">
      <c r="A1950" s="1"/>
      <c r="B1950" s="354" t="s">
        <v>422</v>
      </c>
      <c r="C1950" s="355"/>
      <c r="D1950" s="356"/>
      <c r="E1950" s="356"/>
      <c r="F1950" s="356"/>
      <c r="G1950" s="357"/>
      <c r="H1950" s="358">
        <f>SUM(G1944:G1949)</f>
        <v>3443.8623821719971</v>
      </c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</row>
    <row r="1951" spans="1:26" ht="12.75" hidden="1" customHeight="1">
      <c r="A1951" s="1"/>
      <c r="B1951" s="359"/>
      <c r="C1951" s="50"/>
      <c r="D1951" s="360"/>
      <c r="E1951" s="360"/>
      <c r="F1951" s="360"/>
      <c r="G1951" s="360"/>
      <c r="H1951" s="36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</row>
    <row r="1952" spans="1:26" ht="12.75" hidden="1" customHeight="1">
      <c r="A1952" s="1"/>
      <c r="B1952" s="409" t="s">
        <v>1450</v>
      </c>
      <c r="C1952" s="52" t="s">
        <v>424</v>
      </c>
      <c r="D1952" s="55">
        <v>0.3</v>
      </c>
      <c r="E1952" s="348">
        <f>D1952*$G$1942</f>
        <v>0.3</v>
      </c>
      <c r="F1952" s="352">
        <f>'MANO DE OBRA'!$K$8</f>
        <v>1165.6790978787881</v>
      </c>
      <c r="G1952" s="352">
        <f>E1952*F1952</f>
        <v>349.7037293636364</v>
      </c>
      <c r="H1952" s="364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</row>
    <row r="1953" spans="1:26" ht="12.75" hidden="1" customHeight="1">
      <c r="A1953" s="1"/>
      <c r="B1953" s="409"/>
      <c r="C1953" s="52"/>
      <c r="D1953" s="55"/>
      <c r="E1953" s="348"/>
      <c r="F1953" s="352"/>
      <c r="G1953" s="352"/>
      <c r="H1953" s="364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</row>
    <row r="1954" spans="1:26" ht="12.75" hidden="1" customHeight="1">
      <c r="A1954" s="1"/>
      <c r="B1954" s="347"/>
      <c r="C1954" s="52"/>
      <c r="D1954" s="55"/>
      <c r="E1954" s="348"/>
      <c r="F1954" s="394"/>
      <c r="G1954" s="352"/>
      <c r="H1954" s="364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</row>
    <row r="1955" spans="1:26" ht="12.75" hidden="1" customHeight="1">
      <c r="A1955" s="1"/>
      <c r="B1955" s="390"/>
      <c r="C1955" s="52"/>
      <c r="D1955" s="423"/>
      <c r="E1955" s="348"/>
      <c r="F1955" s="394"/>
      <c r="G1955" s="352"/>
      <c r="H1955" s="365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</row>
    <row r="1956" spans="1:26" ht="12.75" hidden="1" customHeight="1">
      <c r="A1956" s="1"/>
      <c r="B1956" s="764" t="s">
        <v>425</v>
      </c>
      <c r="C1956" s="689"/>
      <c r="D1956" s="689"/>
      <c r="E1956" s="689"/>
      <c r="F1956" s="689"/>
      <c r="G1956" s="765"/>
      <c r="H1956" s="366">
        <f>SUM(G1952:G1955)</f>
        <v>349.7037293636364</v>
      </c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</row>
    <row r="1957" spans="1:26" ht="12.75" hidden="1" customHeight="1">
      <c r="A1957" s="1"/>
      <c r="B1957" s="766"/>
      <c r="C1957" s="692"/>
      <c r="D1957" s="692"/>
      <c r="E1957" s="692"/>
      <c r="F1957" s="692"/>
      <c r="G1957" s="692"/>
      <c r="H1957" s="700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</row>
    <row r="1958" spans="1:26" ht="12.75" hidden="1" customHeight="1">
      <c r="A1958" s="1"/>
      <c r="B1958" s="347" t="s">
        <v>426</v>
      </c>
      <c r="C1958" s="48"/>
      <c r="D1958" s="348"/>
      <c r="E1958" s="348"/>
      <c r="F1958" s="348"/>
      <c r="G1958" s="348"/>
      <c r="H1958" s="349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</row>
    <row r="1959" spans="1:26" ht="12.75" hidden="1" customHeight="1">
      <c r="A1959" s="1"/>
      <c r="B1959" s="347" t="s">
        <v>427</v>
      </c>
      <c r="C1959" s="48"/>
      <c r="D1959" s="348"/>
      <c r="E1959" s="348"/>
      <c r="F1959" s="348"/>
      <c r="G1959" s="348"/>
      <c r="H1959" s="349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</row>
    <row r="1960" spans="1:26" ht="12.75" hidden="1" customHeight="1">
      <c r="A1960" s="1"/>
      <c r="B1960" s="351" t="s">
        <v>428</v>
      </c>
      <c r="C1960" s="90"/>
      <c r="D1960" s="352"/>
      <c r="E1960" s="352"/>
      <c r="F1960" s="352"/>
      <c r="G1960" s="352"/>
      <c r="H1960" s="349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</row>
    <row r="1961" spans="1:26" ht="12.75" hidden="1" customHeight="1">
      <c r="A1961" s="1"/>
      <c r="B1961" s="368"/>
      <c r="C1961" s="355"/>
      <c r="D1961" s="355"/>
      <c r="E1961" s="355"/>
      <c r="F1961" s="355"/>
      <c r="G1961" s="369"/>
      <c r="H1961" s="358">
        <f>SUM(G1960)</f>
        <v>0</v>
      </c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</row>
    <row r="1962" spans="1:26" ht="12.75" hidden="1" customHeight="1">
      <c r="A1962" s="1"/>
      <c r="B1962" s="367"/>
      <c r="C1962" s="1"/>
      <c r="D1962" s="1"/>
      <c r="E1962" s="1"/>
      <c r="F1962" s="1"/>
      <c r="G1962" s="1"/>
      <c r="H1962" s="260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</row>
    <row r="1963" spans="1:26" ht="12.75" hidden="1" customHeight="1">
      <c r="A1963" s="1"/>
      <c r="B1963" s="370" t="s">
        <v>429</v>
      </c>
      <c r="C1963" s="355"/>
      <c r="D1963" s="355"/>
      <c r="E1963" s="355"/>
      <c r="F1963" s="355"/>
      <c r="G1963" s="369"/>
      <c r="H1963" s="371">
        <f>H1950+H1956+H1961</f>
        <v>3793.5661115356334</v>
      </c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</row>
    <row r="1964" spans="1:26" ht="12.75" hidden="1" customHeight="1">
      <c r="A1964" s="1"/>
      <c r="B1964" s="367"/>
      <c r="C1964" s="1"/>
      <c r="D1964" s="1"/>
      <c r="E1964" s="1"/>
      <c r="F1964" s="1"/>
      <c r="G1964" s="1"/>
      <c r="H1964" s="372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</row>
    <row r="1965" spans="1:26" ht="12.75" hidden="1" customHeight="1">
      <c r="A1965" s="1"/>
      <c r="B1965" s="347" t="s">
        <v>349</v>
      </c>
      <c r="C1965" s="48"/>
      <c r="D1965" s="49">
        <f>'COEF.RESUMEN'!$H$5</f>
        <v>0.15</v>
      </c>
      <c r="E1965" s="48"/>
      <c r="F1965" s="48"/>
      <c r="G1965" s="48"/>
      <c r="H1965" s="350">
        <f>H1963*D1965</f>
        <v>569.034916730345</v>
      </c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</row>
    <row r="1966" spans="1:26" ht="12.75" hidden="1" customHeight="1">
      <c r="A1966" s="1"/>
      <c r="B1966" s="373"/>
      <c r="C1966" s="48"/>
      <c r="D1966" s="49"/>
      <c r="E1966" s="48"/>
      <c r="F1966" s="48"/>
      <c r="G1966" s="48"/>
      <c r="H1966" s="374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</row>
    <row r="1967" spans="1:26" ht="12.75" hidden="1" customHeight="1">
      <c r="A1967" s="1"/>
      <c r="B1967" s="347"/>
      <c r="C1967" s="48"/>
      <c r="D1967" s="49"/>
      <c r="E1967" s="48"/>
      <c r="F1967" s="48"/>
      <c r="G1967" s="48"/>
      <c r="H1967" s="350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</row>
    <row r="1968" spans="1:26" ht="12.75" hidden="1" customHeight="1">
      <c r="A1968" s="1"/>
      <c r="B1968" s="347" t="s">
        <v>350</v>
      </c>
      <c r="C1968" s="48"/>
      <c r="D1968" s="49">
        <f>'COEF.RESUMEN'!$H$6</f>
        <v>0.1</v>
      </c>
      <c r="E1968" s="48"/>
      <c r="F1968" s="48"/>
      <c r="G1968" s="48"/>
      <c r="H1968" s="350">
        <f>H1963*D1968</f>
        <v>379.35661115356334</v>
      </c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</row>
    <row r="1969" spans="1:26" ht="12.75" hidden="1" customHeight="1">
      <c r="A1969" s="1"/>
      <c r="B1969" s="347"/>
      <c r="C1969" s="48"/>
      <c r="D1969" s="49"/>
      <c r="E1969" s="48"/>
      <c r="F1969" s="48"/>
      <c r="G1969" s="48"/>
      <c r="H1969" s="374">
        <f>H1963+H1965+H1968</f>
        <v>4741.957639419541</v>
      </c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</row>
    <row r="1970" spans="1:26" ht="12.75" hidden="1" customHeight="1">
      <c r="A1970" s="1"/>
      <c r="B1970" s="347" t="s">
        <v>430</v>
      </c>
      <c r="C1970" s="48"/>
      <c r="D1970" s="49">
        <f>'COEF.RESUMEN'!$H$8</f>
        <v>0.25</v>
      </c>
      <c r="E1970" s="48"/>
      <c r="F1970" s="48"/>
      <c r="G1970" s="48"/>
      <c r="H1970" s="350">
        <f>H1969*D1970</f>
        <v>1185.4894098548853</v>
      </c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</row>
    <row r="1971" spans="1:26" ht="12.75" hidden="1" customHeight="1">
      <c r="A1971" s="1"/>
      <c r="B1971" s="347"/>
      <c r="C1971" s="48"/>
      <c r="D1971" s="48"/>
      <c r="E1971" s="48"/>
      <c r="F1971" s="48"/>
      <c r="G1971" s="48"/>
      <c r="H1971" s="375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</row>
    <row r="1972" spans="1:26" ht="12.75" hidden="1" customHeight="1">
      <c r="A1972" s="1"/>
      <c r="B1972" s="376" t="s">
        <v>431</v>
      </c>
      <c r="C1972" s="340"/>
      <c r="D1972" s="340"/>
      <c r="E1972" s="340"/>
      <c r="F1972" s="340"/>
      <c r="G1972" s="377"/>
      <c r="H1972" s="371">
        <f>H1969+H1970</f>
        <v>5927.4470492744258</v>
      </c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</row>
    <row r="1973" spans="1:26" ht="12.75" hidden="1" customHeight="1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</row>
    <row r="1974" spans="1:26" ht="28.5" hidden="1" customHeight="1">
      <c r="A1974" s="1"/>
      <c r="B1974" s="708" t="s">
        <v>2264</v>
      </c>
      <c r="C1974" s="687"/>
      <c r="D1974" s="762" t="s">
        <v>2265</v>
      </c>
      <c r="E1974" s="687"/>
      <c r="F1974" s="387" t="s">
        <v>167</v>
      </c>
      <c r="G1974" s="763">
        <v>1</v>
      </c>
      <c r="H1974" s="687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</row>
    <row r="1975" spans="1:26" ht="12.75" hidden="1" customHeight="1">
      <c r="A1975" s="1"/>
      <c r="B1975" s="342" t="s">
        <v>416</v>
      </c>
      <c r="C1975" s="343" t="s">
        <v>16</v>
      </c>
      <c r="D1975" s="342" t="s">
        <v>417</v>
      </c>
      <c r="E1975" s="342" t="s">
        <v>418</v>
      </c>
      <c r="F1975" s="342" t="s">
        <v>419</v>
      </c>
      <c r="G1975" s="342" t="s">
        <v>420</v>
      </c>
      <c r="H1975" s="342" t="s">
        <v>421</v>
      </c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</row>
    <row r="1976" spans="1:26" ht="12.75" hidden="1" customHeight="1">
      <c r="A1976" s="1"/>
      <c r="B1976" s="378" t="str">
        <f>'LISTA DE PRECIOS '!D1994</f>
        <v>Llave de radiador escuadra y detentor escuadra de 1/2"</v>
      </c>
      <c r="C1976" s="160" t="s">
        <v>163</v>
      </c>
      <c r="D1976" s="345">
        <v>1</v>
      </c>
      <c r="E1976" s="348">
        <f t="shared" ref="E1976:E1977" si="194">D1976*$G$1974</f>
        <v>1</v>
      </c>
      <c r="F1976" s="345">
        <f>'LISTA DE PRECIOS '!J1994</f>
        <v>1731.6135505505251</v>
      </c>
      <c r="G1976" s="352">
        <f t="shared" ref="G1976:G1977" si="195">E1976*F1976</f>
        <v>1731.6135505505251</v>
      </c>
      <c r="H1976" s="346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</row>
    <row r="1977" spans="1:26" ht="12.75" hidden="1" customHeight="1">
      <c r="A1977" s="1"/>
      <c r="B1977" s="396" t="str">
        <f>'LISTA DE PRECIOS '!D1995</f>
        <v>Kit de conexión sujeción y purga</v>
      </c>
      <c r="C1977" s="48" t="s">
        <v>163</v>
      </c>
      <c r="D1977" s="348">
        <v>1</v>
      </c>
      <c r="E1977" s="348">
        <f t="shared" si="194"/>
        <v>1</v>
      </c>
      <c r="F1977" s="348">
        <f>'LISTA DE PRECIOS '!J1995</f>
        <v>1732.6327462836327</v>
      </c>
      <c r="G1977" s="352">
        <f t="shared" si="195"/>
        <v>1732.6327462836327</v>
      </c>
      <c r="H1977" s="349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</row>
    <row r="1978" spans="1:26" ht="12.75" hidden="1" customHeight="1">
      <c r="A1978" s="1"/>
      <c r="B1978" s="396"/>
      <c r="C1978" s="48"/>
      <c r="D1978" s="348"/>
      <c r="E1978" s="348"/>
      <c r="F1978" s="348"/>
      <c r="G1978" s="352"/>
      <c r="H1978" s="349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</row>
    <row r="1979" spans="1:26" ht="12.75" hidden="1" customHeight="1">
      <c r="A1979" s="1"/>
      <c r="B1979" s="396"/>
      <c r="C1979" s="48"/>
      <c r="D1979" s="348"/>
      <c r="E1979" s="348"/>
      <c r="F1979" s="348"/>
      <c r="G1979" s="352"/>
      <c r="H1979" s="349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</row>
    <row r="1980" spans="1:26" ht="12.75" hidden="1" customHeight="1">
      <c r="A1980" s="1"/>
      <c r="B1980" s="347"/>
      <c r="C1980" s="48"/>
      <c r="D1980" s="348"/>
      <c r="E1980" s="348"/>
      <c r="F1980" s="348"/>
      <c r="G1980" s="352"/>
      <c r="H1980" s="349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</row>
    <row r="1981" spans="1:26" ht="12.75" hidden="1" customHeight="1">
      <c r="A1981" s="1"/>
      <c r="B1981" s="396"/>
      <c r="C1981" s="48"/>
      <c r="D1981" s="348"/>
      <c r="E1981" s="348"/>
      <c r="F1981" s="348"/>
      <c r="G1981" s="352"/>
      <c r="H1981" s="349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</row>
    <row r="1982" spans="1:26" ht="12.75" hidden="1" customHeight="1">
      <c r="A1982" s="1"/>
      <c r="B1982" s="354" t="s">
        <v>422</v>
      </c>
      <c r="C1982" s="355"/>
      <c r="D1982" s="356"/>
      <c r="E1982" s="356"/>
      <c r="F1982" s="356"/>
      <c r="G1982" s="357"/>
      <c r="H1982" s="358">
        <f>SUM(G1976:G1981)</f>
        <v>3464.2462968341579</v>
      </c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</row>
    <row r="1983" spans="1:26" ht="12.75" hidden="1" customHeight="1">
      <c r="A1983" s="1"/>
      <c r="B1983" s="359"/>
      <c r="C1983" s="50"/>
      <c r="D1983" s="360"/>
      <c r="E1983" s="360"/>
      <c r="F1983" s="360"/>
      <c r="G1983" s="360"/>
      <c r="H1983" s="36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</row>
    <row r="1984" spans="1:26" ht="12.75" hidden="1" customHeight="1">
      <c r="A1984" s="1"/>
      <c r="B1984" s="409" t="s">
        <v>1450</v>
      </c>
      <c r="C1984" s="52" t="s">
        <v>424</v>
      </c>
      <c r="D1984" s="55">
        <v>1</v>
      </c>
      <c r="E1984" s="348">
        <f t="shared" ref="E1984:E1985" si="196">D1984*$G$1974</f>
        <v>1</v>
      </c>
      <c r="F1984" s="352">
        <f>'MANO DE OBRA'!$K$8</f>
        <v>1165.6790978787881</v>
      </c>
      <c r="G1984" s="352">
        <f t="shared" ref="G1984:G1985" si="197">E1984*F1984</f>
        <v>1165.6790978787881</v>
      </c>
      <c r="H1984" s="364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</row>
    <row r="1985" spans="1:26" ht="12.75" hidden="1" customHeight="1">
      <c r="A1985" s="1"/>
      <c r="B1985" s="409" t="s">
        <v>1451</v>
      </c>
      <c r="C1985" s="52" t="s">
        <v>424</v>
      </c>
      <c r="D1985" s="55">
        <v>1</v>
      </c>
      <c r="E1985" s="348">
        <f t="shared" si="196"/>
        <v>1</v>
      </c>
      <c r="F1985" s="352">
        <f>'MANO DE OBRA'!$K$10</f>
        <v>942.27655587878792</v>
      </c>
      <c r="G1985" s="352">
        <f t="shared" si="197"/>
        <v>942.27655587878792</v>
      </c>
      <c r="H1985" s="364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</row>
    <row r="1986" spans="1:26" ht="12.75" hidden="1" customHeight="1">
      <c r="A1986" s="1"/>
      <c r="B1986" s="347"/>
      <c r="C1986" s="52"/>
      <c r="D1986" s="55"/>
      <c r="E1986" s="348"/>
      <c r="F1986" s="394"/>
      <c r="G1986" s="352"/>
      <c r="H1986" s="364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</row>
    <row r="1987" spans="1:26" ht="12.75" hidden="1" customHeight="1">
      <c r="A1987" s="1"/>
      <c r="B1987" s="390"/>
      <c r="C1987" s="52"/>
      <c r="D1987" s="423"/>
      <c r="E1987" s="348"/>
      <c r="F1987" s="394"/>
      <c r="G1987" s="352"/>
      <c r="H1987" s="365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</row>
    <row r="1988" spans="1:26" ht="12.75" hidden="1" customHeight="1">
      <c r="A1988" s="1"/>
      <c r="B1988" s="764" t="s">
        <v>425</v>
      </c>
      <c r="C1988" s="689"/>
      <c r="D1988" s="689"/>
      <c r="E1988" s="689"/>
      <c r="F1988" s="689"/>
      <c r="G1988" s="765"/>
      <c r="H1988" s="366">
        <f>SUM(G1984:G1987)</f>
        <v>2107.9556537575759</v>
      </c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</row>
    <row r="1989" spans="1:26" ht="12.75" hidden="1" customHeight="1">
      <c r="A1989" s="1"/>
      <c r="B1989" s="766"/>
      <c r="C1989" s="692"/>
      <c r="D1989" s="692"/>
      <c r="E1989" s="692"/>
      <c r="F1989" s="692"/>
      <c r="G1989" s="692"/>
      <c r="H1989" s="700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</row>
    <row r="1990" spans="1:26" ht="12.75" hidden="1" customHeight="1">
      <c r="A1990" s="1"/>
      <c r="B1990" s="347" t="s">
        <v>426</v>
      </c>
      <c r="C1990" s="48"/>
      <c r="D1990" s="348"/>
      <c r="E1990" s="348"/>
      <c r="F1990" s="348"/>
      <c r="G1990" s="348"/>
      <c r="H1990" s="349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</row>
    <row r="1991" spans="1:26" ht="12.75" hidden="1" customHeight="1">
      <c r="A1991" s="1"/>
      <c r="B1991" s="347" t="s">
        <v>427</v>
      </c>
      <c r="C1991" s="48"/>
      <c r="D1991" s="348"/>
      <c r="E1991" s="348"/>
      <c r="F1991" s="348"/>
      <c r="G1991" s="348"/>
      <c r="H1991" s="349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</row>
    <row r="1992" spans="1:26" ht="12.75" hidden="1" customHeight="1">
      <c r="A1992" s="1"/>
      <c r="B1992" s="351" t="s">
        <v>428</v>
      </c>
      <c r="C1992" s="90"/>
      <c r="D1992" s="352"/>
      <c r="E1992" s="352"/>
      <c r="F1992" s="352"/>
      <c r="G1992" s="352"/>
      <c r="H1992" s="349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</row>
    <row r="1993" spans="1:26" ht="12.75" hidden="1" customHeight="1">
      <c r="A1993" s="1"/>
      <c r="B1993" s="368"/>
      <c r="C1993" s="355"/>
      <c r="D1993" s="355"/>
      <c r="E1993" s="355"/>
      <c r="F1993" s="355"/>
      <c r="G1993" s="369"/>
      <c r="H1993" s="358">
        <f>SUM(G1992)</f>
        <v>0</v>
      </c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</row>
    <row r="1994" spans="1:26" ht="12.75" hidden="1" customHeight="1">
      <c r="A1994" s="1"/>
      <c r="B1994" s="367"/>
      <c r="C1994" s="1"/>
      <c r="D1994" s="1"/>
      <c r="E1994" s="1"/>
      <c r="F1994" s="1"/>
      <c r="G1994" s="1"/>
      <c r="H1994" s="260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</row>
    <row r="1995" spans="1:26" ht="12.75" hidden="1" customHeight="1">
      <c r="A1995" s="1"/>
      <c r="B1995" s="370" t="s">
        <v>429</v>
      </c>
      <c r="C1995" s="355"/>
      <c r="D1995" s="355"/>
      <c r="E1995" s="355"/>
      <c r="F1995" s="355"/>
      <c r="G1995" s="369"/>
      <c r="H1995" s="371">
        <f>H1982+H1988+H1993</f>
        <v>5572.2019505917342</v>
      </c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</row>
    <row r="1996" spans="1:26" ht="12.75" hidden="1" customHeight="1">
      <c r="A1996" s="1"/>
      <c r="B1996" s="367"/>
      <c r="C1996" s="1"/>
      <c r="D1996" s="1"/>
      <c r="E1996" s="1"/>
      <c r="F1996" s="1"/>
      <c r="G1996" s="1"/>
      <c r="H1996" s="372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</row>
    <row r="1997" spans="1:26" ht="12.75" hidden="1" customHeight="1">
      <c r="A1997" s="1"/>
      <c r="B1997" s="347" t="s">
        <v>349</v>
      </c>
      <c r="C1997" s="48"/>
      <c r="D1997" s="49">
        <f>'COEF.RESUMEN'!$H$5</f>
        <v>0.15</v>
      </c>
      <c r="E1997" s="48"/>
      <c r="F1997" s="48"/>
      <c r="G1997" s="48"/>
      <c r="H1997" s="350">
        <f>H1995*D1997</f>
        <v>835.83029258876013</v>
      </c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</row>
    <row r="1998" spans="1:26" ht="12.75" hidden="1" customHeight="1">
      <c r="A1998" s="1"/>
      <c r="B1998" s="373"/>
      <c r="C1998" s="48"/>
      <c r="D1998" s="49"/>
      <c r="E1998" s="48"/>
      <c r="F1998" s="48"/>
      <c r="G1998" s="48"/>
      <c r="H1998" s="374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</row>
    <row r="1999" spans="1:26" ht="12.75" hidden="1" customHeight="1">
      <c r="A1999" s="1"/>
      <c r="B1999" s="347"/>
      <c r="C1999" s="48"/>
      <c r="D1999" s="49"/>
      <c r="E1999" s="48"/>
      <c r="F1999" s="48"/>
      <c r="G1999" s="48"/>
      <c r="H1999" s="350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</row>
    <row r="2000" spans="1:26" ht="12.75" hidden="1" customHeight="1">
      <c r="A2000" s="1"/>
      <c r="B2000" s="347" t="s">
        <v>350</v>
      </c>
      <c r="C2000" s="48"/>
      <c r="D2000" s="49">
        <f>'COEF.RESUMEN'!$H$6</f>
        <v>0.1</v>
      </c>
      <c r="E2000" s="48"/>
      <c r="F2000" s="48"/>
      <c r="G2000" s="48"/>
      <c r="H2000" s="350">
        <f>H1995*D2000</f>
        <v>557.22019505917342</v>
      </c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</row>
    <row r="2001" spans="1:26" ht="12.75" hidden="1" customHeight="1">
      <c r="A2001" s="1"/>
      <c r="B2001" s="347"/>
      <c r="C2001" s="48"/>
      <c r="D2001" s="49"/>
      <c r="E2001" s="48"/>
      <c r="F2001" s="48"/>
      <c r="G2001" s="48"/>
      <c r="H2001" s="374">
        <f>H1995+H1997+H2000</f>
        <v>6965.2524382396678</v>
      </c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</row>
    <row r="2002" spans="1:26" ht="12.75" hidden="1" customHeight="1">
      <c r="A2002" s="1"/>
      <c r="B2002" s="347" t="s">
        <v>430</v>
      </c>
      <c r="C2002" s="48"/>
      <c r="D2002" s="49">
        <f>'COEF.RESUMEN'!$H$8</f>
        <v>0.25</v>
      </c>
      <c r="E2002" s="48"/>
      <c r="F2002" s="48"/>
      <c r="G2002" s="48"/>
      <c r="H2002" s="350">
        <f>H2001*D2002</f>
        <v>1741.3131095599169</v>
      </c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</row>
    <row r="2003" spans="1:26" ht="12.75" hidden="1" customHeight="1">
      <c r="A2003" s="1"/>
      <c r="B2003" s="347"/>
      <c r="C2003" s="48"/>
      <c r="D2003" s="48"/>
      <c r="E2003" s="48"/>
      <c r="F2003" s="48"/>
      <c r="G2003" s="48"/>
      <c r="H2003" s="375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</row>
    <row r="2004" spans="1:26" ht="12.75" hidden="1" customHeight="1">
      <c r="A2004" s="1"/>
      <c r="B2004" s="376" t="s">
        <v>431</v>
      </c>
      <c r="C2004" s="340"/>
      <c r="D2004" s="340"/>
      <c r="E2004" s="340"/>
      <c r="F2004" s="340"/>
      <c r="G2004" s="377"/>
      <c r="H2004" s="371">
        <f>H2001+H2002</f>
        <v>8706.5655477995842</v>
      </c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</row>
  </sheetData>
  <mergeCells count="267">
    <mergeCell ref="B1540:C1540"/>
    <mergeCell ref="D1540:E1540"/>
    <mergeCell ref="G1540:H1540"/>
    <mergeCell ref="B1555:G1555"/>
    <mergeCell ref="B1556:H1556"/>
    <mergeCell ref="B1324:G1324"/>
    <mergeCell ref="B1325:H1325"/>
    <mergeCell ref="B1342:C1342"/>
    <mergeCell ref="D1342:E1342"/>
    <mergeCell ref="G1342:H1342"/>
    <mergeCell ref="B1357:G1357"/>
    <mergeCell ref="B1358:H1358"/>
    <mergeCell ref="B1522:G1522"/>
    <mergeCell ref="B1523:H1523"/>
    <mergeCell ref="B1225:G1225"/>
    <mergeCell ref="B1226:H1226"/>
    <mergeCell ref="D1243:E1243"/>
    <mergeCell ref="G1243:H1243"/>
    <mergeCell ref="B1258:G1258"/>
    <mergeCell ref="B1259:H1259"/>
    <mergeCell ref="D1309:E1309"/>
    <mergeCell ref="G1309:H1309"/>
    <mergeCell ref="B1243:C1243"/>
    <mergeCell ref="B1276:C1276"/>
    <mergeCell ref="D1276:E1276"/>
    <mergeCell ref="G1276:H1276"/>
    <mergeCell ref="B1291:G1291"/>
    <mergeCell ref="B1292:H1292"/>
    <mergeCell ref="B1309:C1309"/>
    <mergeCell ref="B1151:C1151"/>
    <mergeCell ref="B1197:C1197"/>
    <mergeCell ref="D1197:E1197"/>
    <mergeCell ref="G1105:H1105"/>
    <mergeCell ref="B1133:G1133"/>
    <mergeCell ref="B1134:H1134"/>
    <mergeCell ref="D1151:E1151"/>
    <mergeCell ref="G1151:H1151"/>
    <mergeCell ref="B1179:G1179"/>
    <mergeCell ref="B1180:H1180"/>
    <mergeCell ref="G1197:H1197"/>
    <mergeCell ref="B1424:H1424"/>
    <mergeCell ref="D1441:E1441"/>
    <mergeCell ref="G1441:H1441"/>
    <mergeCell ref="B1456:G1456"/>
    <mergeCell ref="B1457:H1457"/>
    <mergeCell ref="D1507:E1507"/>
    <mergeCell ref="G1507:H1507"/>
    <mergeCell ref="B1441:C1441"/>
    <mergeCell ref="B1474:C1474"/>
    <mergeCell ref="D1474:E1474"/>
    <mergeCell ref="G1474:H1474"/>
    <mergeCell ref="B1489:G1489"/>
    <mergeCell ref="B1490:H1490"/>
    <mergeCell ref="B1507:C1507"/>
    <mergeCell ref="B1375:C1375"/>
    <mergeCell ref="D1375:E1375"/>
    <mergeCell ref="G1375:H1375"/>
    <mergeCell ref="B1390:G1390"/>
    <mergeCell ref="B1391:H1391"/>
    <mergeCell ref="B1408:C1408"/>
    <mergeCell ref="G1408:H1408"/>
    <mergeCell ref="D1408:E1408"/>
    <mergeCell ref="B1423:G1423"/>
    <mergeCell ref="B1060:C1060"/>
    <mergeCell ref="B1105:C1105"/>
    <mergeCell ref="D1105:E1105"/>
    <mergeCell ref="G1015:H1015"/>
    <mergeCell ref="B1042:G1042"/>
    <mergeCell ref="B1043:H1043"/>
    <mergeCell ref="D1060:E1060"/>
    <mergeCell ref="G1060:H1060"/>
    <mergeCell ref="B1087:G1087"/>
    <mergeCell ref="B1088:H1088"/>
    <mergeCell ref="B970:C970"/>
    <mergeCell ref="B1015:C1015"/>
    <mergeCell ref="D1015:E1015"/>
    <mergeCell ref="G925:H925"/>
    <mergeCell ref="B952:G952"/>
    <mergeCell ref="B953:H953"/>
    <mergeCell ref="D970:E970"/>
    <mergeCell ref="G970:H970"/>
    <mergeCell ref="B997:G997"/>
    <mergeCell ref="B998:H998"/>
    <mergeCell ref="B817:G817"/>
    <mergeCell ref="B818:H818"/>
    <mergeCell ref="B835:C835"/>
    <mergeCell ref="G835:H835"/>
    <mergeCell ref="B880:C880"/>
    <mergeCell ref="B925:C925"/>
    <mergeCell ref="D925:E925"/>
    <mergeCell ref="D835:E835"/>
    <mergeCell ref="B862:G862"/>
    <mergeCell ref="B863:H863"/>
    <mergeCell ref="D880:E880"/>
    <mergeCell ref="G880:H880"/>
    <mergeCell ref="B907:G907"/>
    <mergeCell ref="B908:H908"/>
    <mergeCell ref="B729:G729"/>
    <mergeCell ref="B730:H730"/>
    <mergeCell ref="B747:C747"/>
    <mergeCell ref="D747:E747"/>
    <mergeCell ref="G747:H747"/>
    <mergeCell ref="B773:G773"/>
    <mergeCell ref="B774:H774"/>
    <mergeCell ref="B791:C791"/>
    <mergeCell ref="D791:E791"/>
    <mergeCell ref="G791:H791"/>
    <mergeCell ref="B599:G599"/>
    <mergeCell ref="B600:H600"/>
    <mergeCell ref="B617:H617"/>
    <mergeCell ref="B619:C619"/>
    <mergeCell ref="D619:E619"/>
    <mergeCell ref="G619:H619"/>
    <mergeCell ref="B639:G639"/>
    <mergeCell ref="B640:H640"/>
    <mergeCell ref="D703:E703"/>
    <mergeCell ref="G703:H703"/>
    <mergeCell ref="B658:H658"/>
    <mergeCell ref="B660:C660"/>
    <mergeCell ref="D660:E660"/>
    <mergeCell ref="G660:H660"/>
    <mergeCell ref="B685:G685"/>
    <mergeCell ref="B686:H686"/>
    <mergeCell ref="B703:C703"/>
    <mergeCell ref="B523:G523"/>
    <mergeCell ref="B524:H524"/>
    <mergeCell ref="B541:C541"/>
    <mergeCell ref="G541:H541"/>
    <mergeCell ref="D541:E541"/>
    <mergeCell ref="B561:G561"/>
    <mergeCell ref="B562:H562"/>
    <mergeCell ref="B579:C579"/>
    <mergeCell ref="D579:E579"/>
    <mergeCell ref="G579:H579"/>
    <mergeCell ref="B447:G447"/>
    <mergeCell ref="B448:H448"/>
    <mergeCell ref="B465:C465"/>
    <mergeCell ref="D465:E465"/>
    <mergeCell ref="G465:H465"/>
    <mergeCell ref="B485:G485"/>
    <mergeCell ref="B486:H486"/>
    <mergeCell ref="B503:C503"/>
    <mergeCell ref="D503:E503"/>
    <mergeCell ref="G503:H503"/>
    <mergeCell ref="B258:H258"/>
    <mergeCell ref="B275:C275"/>
    <mergeCell ref="G275:H275"/>
    <mergeCell ref="D389:E389"/>
    <mergeCell ref="G389:H389"/>
    <mergeCell ref="B409:G409"/>
    <mergeCell ref="B410:H410"/>
    <mergeCell ref="B427:C427"/>
    <mergeCell ref="D427:E427"/>
    <mergeCell ref="G427:H427"/>
    <mergeCell ref="B199:C199"/>
    <mergeCell ref="D199:E199"/>
    <mergeCell ref="G199:H199"/>
    <mergeCell ref="B219:G219"/>
    <mergeCell ref="B220:H220"/>
    <mergeCell ref="B237:C237"/>
    <mergeCell ref="D237:E237"/>
    <mergeCell ref="G237:H237"/>
    <mergeCell ref="B257:G257"/>
    <mergeCell ref="D120:E120"/>
    <mergeCell ref="B140:G140"/>
    <mergeCell ref="B141:H141"/>
    <mergeCell ref="B159:H159"/>
    <mergeCell ref="B161:C161"/>
    <mergeCell ref="D161:E161"/>
    <mergeCell ref="G161:H161"/>
    <mergeCell ref="B181:G181"/>
    <mergeCell ref="B182:H182"/>
    <mergeCell ref="B371:G371"/>
    <mergeCell ref="B372:H372"/>
    <mergeCell ref="B389:C389"/>
    <mergeCell ref="B2:H2"/>
    <mergeCell ref="B3:H3"/>
    <mergeCell ref="B4:H4"/>
    <mergeCell ref="B5:H5"/>
    <mergeCell ref="B6:C6"/>
    <mergeCell ref="D6:E6"/>
    <mergeCell ref="G6:H6"/>
    <mergeCell ref="B26:G26"/>
    <mergeCell ref="B27:H27"/>
    <mergeCell ref="B44:C44"/>
    <mergeCell ref="D44:E44"/>
    <mergeCell ref="G44:H44"/>
    <mergeCell ref="B64:G64"/>
    <mergeCell ref="B65:H65"/>
    <mergeCell ref="B82:C82"/>
    <mergeCell ref="D82:E82"/>
    <mergeCell ref="G82:H82"/>
    <mergeCell ref="B102:G102"/>
    <mergeCell ref="B103:H103"/>
    <mergeCell ref="B120:C120"/>
    <mergeCell ref="G120:H120"/>
    <mergeCell ref="D275:E275"/>
    <mergeCell ref="B295:G295"/>
    <mergeCell ref="B296:H296"/>
    <mergeCell ref="D313:E313"/>
    <mergeCell ref="G313:H313"/>
    <mergeCell ref="B333:G333"/>
    <mergeCell ref="B334:H334"/>
    <mergeCell ref="B313:C313"/>
    <mergeCell ref="B351:C351"/>
    <mergeCell ref="D351:E351"/>
    <mergeCell ref="G351:H351"/>
    <mergeCell ref="B1786:C1786"/>
    <mergeCell ref="D1786:E1786"/>
    <mergeCell ref="G1786:H1786"/>
    <mergeCell ref="B1804:G1804"/>
    <mergeCell ref="B1805:H1805"/>
    <mergeCell ref="B1822:C1822"/>
    <mergeCell ref="G1822:H1822"/>
    <mergeCell ref="B1988:G1988"/>
    <mergeCell ref="B1989:H1989"/>
    <mergeCell ref="D1942:E1942"/>
    <mergeCell ref="G1942:H1942"/>
    <mergeCell ref="B1956:G1956"/>
    <mergeCell ref="B1957:H1957"/>
    <mergeCell ref="B1974:C1974"/>
    <mergeCell ref="D1974:E1974"/>
    <mergeCell ref="G1974:H1974"/>
    <mergeCell ref="B1697:H1697"/>
    <mergeCell ref="B1714:C1714"/>
    <mergeCell ref="B1732:G1732"/>
    <mergeCell ref="B1733:H1733"/>
    <mergeCell ref="B1750:C1750"/>
    <mergeCell ref="D1750:E1750"/>
    <mergeCell ref="G1750:H1750"/>
    <mergeCell ref="B1768:G1768"/>
    <mergeCell ref="B1769:H1769"/>
    <mergeCell ref="B1924:G1924"/>
    <mergeCell ref="B1925:H1925"/>
    <mergeCell ref="B1942:C1942"/>
    <mergeCell ref="B1573:C1573"/>
    <mergeCell ref="D1573:E1573"/>
    <mergeCell ref="G1573:H1573"/>
    <mergeCell ref="B1588:G1588"/>
    <mergeCell ref="B1589:H1589"/>
    <mergeCell ref="B1606:C1606"/>
    <mergeCell ref="G1606:H1606"/>
    <mergeCell ref="D1606:E1606"/>
    <mergeCell ref="B1624:G1624"/>
    <mergeCell ref="B1625:H1625"/>
    <mergeCell ref="D1642:E1642"/>
    <mergeCell ref="G1642:H1642"/>
    <mergeCell ref="B1660:G1660"/>
    <mergeCell ref="B1661:H1661"/>
    <mergeCell ref="D1714:E1714"/>
    <mergeCell ref="G1714:H1714"/>
    <mergeCell ref="B1642:C1642"/>
    <mergeCell ref="B1678:C1678"/>
    <mergeCell ref="D1678:E1678"/>
    <mergeCell ref="G1678:H1678"/>
    <mergeCell ref="B1696:G1696"/>
    <mergeCell ref="D1822:E1822"/>
    <mergeCell ref="B1840:G1840"/>
    <mergeCell ref="B1841:H1841"/>
    <mergeCell ref="D1858:E1858"/>
    <mergeCell ref="G1858:H1858"/>
    <mergeCell ref="B1876:G1876"/>
    <mergeCell ref="B1877:H1877"/>
    <mergeCell ref="B1858:C1858"/>
    <mergeCell ref="B1894:C1894"/>
    <mergeCell ref="D1894:E1894"/>
    <mergeCell ref="G1894:H1894"/>
  </mergeCells>
  <pageMargins left="0.75" right="0.75" top="1" bottom="1" header="0" footer="0"/>
  <pageSetup paperSize="9" orientation="portrait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BDD6EE"/>
    <pageSetUpPr fitToPage="1"/>
  </sheetPr>
  <dimension ref="A1:Z1000"/>
  <sheetViews>
    <sheetView workbookViewId="0"/>
  </sheetViews>
  <sheetFormatPr baseColWidth="10" defaultColWidth="12.5703125" defaultRowHeight="15" customHeight="1"/>
  <cols>
    <col min="1" max="1" width="5.5703125" customWidth="1"/>
    <col min="2" max="2" width="50.85546875" customWidth="1"/>
    <col min="3" max="3" width="4.7109375" customWidth="1"/>
    <col min="4" max="4" width="13.7109375" customWidth="1"/>
    <col min="5" max="5" width="15.28515625" customWidth="1"/>
    <col min="6" max="6" width="13.42578125" customWidth="1"/>
    <col min="7" max="7" width="12" customWidth="1"/>
    <col min="8" max="8" width="19.140625" customWidth="1"/>
    <col min="9" max="26" width="10.5703125" customWidth="1"/>
  </cols>
  <sheetData>
    <row r="1" spans="1:26" ht="12.7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>
      <c r="A2" s="1"/>
      <c r="B2" s="758" t="s">
        <v>2266</v>
      </c>
      <c r="C2" s="686"/>
      <c r="D2" s="686"/>
      <c r="E2" s="686"/>
      <c r="F2" s="686"/>
      <c r="G2" s="686"/>
      <c r="H2" s="687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>
      <c r="A3" s="1"/>
      <c r="B3" s="759"/>
      <c r="C3" s="713"/>
      <c r="D3" s="713"/>
      <c r="E3" s="713"/>
      <c r="F3" s="713"/>
      <c r="G3" s="713"/>
      <c r="H3" s="7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>
      <c r="A4" s="1"/>
      <c r="B4" s="721" t="s">
        <v>2267</v>
      </c>
      <c r="C4" s="689"/>
      <c r="D4" s="689"/>
      <c r="E4" s="689"/>
      <c r="F4" s="689"/>
      <c r="G4" s="689"/>
      <c r="H4" s="69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>
      <c r="A5" s="1"/>
      <c r="B5" s="776"/>
      <c r="C5" s="777"/>
      <c r="D5" s="777"/>
      <c r="E5" s="777"/>
      <c r="F5" s="777"/>
      <c r="G5" s="777"/>
      <c r="H5" s="777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28.5" customHeight="1">
      <c r="A6" s="1"/>
      <c r="B6" s="708" t="s">
        <v>2268</v>
      </c>
      <c r="C6" s="687"/>
      <c r="D6" s="762" t="s">
        <v>2269</v>
      </c>
      <c r="E6" s="687"/>
      <c r="F6" s="387" t="s">
        <v>167</v>
      </c>
      <c r="G6" s="763">
        <v>1</v>
      </c>
      <c r="H6" s="687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>
      <c r="A7" s="1"/>
      <c r="B7" s="342" t="s">
        <v>416</v>
      </c>
      <c r="C7" s="343" t="s">
        <v>16</v>
      </c>
      <c r="D7" s="342" t="s">
        <v>417</v>
      </c>
      <c r="E7" s="342" t="s">
        <v>418</v>
      </c>
      <c r="F7" s="342" t="s">
        <v>419</v>
      </c>
      <c r="G7" s="342" t="s">
        <v>420</v>
      </c>
      <c r="H7" s="342" t="s">
        <v>421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>
      <c r="A8" s="1"/>
      <c r="B8" s="378" t="str">
        <f>'LISTA DE PRECIOS '!D1562</f>
        <v>Válvula tipo teatro impulsión 2 1/2"</v>
      </c>
      <c r="C8" s="160" t="s">
        <v>163</v>
      </c>
      <c r="D8" s="345">
        <v>1</v>
      </c>
      <c r="E8" s="348">
        <f t="shared" ref="E8:E15" si="0">D8*$G$6</f>
        <v>1</v>
      </c>
      <c r="F8" s="345">
        <f>'LISTA DE PRECIOS '!J1562</f>
        <v>7577.6759517032669</v>
      </c>
      <c r="G8" s="352">
        <f t="shared" ref="G8:G15" si="1">E8*F8</f>
        <v>7577.6759517032669</v>
      </c>
      <c r="H8" s="346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>
      <c r="A9" s="1"/>
      <c r="B9" s="396" t="str">
        <f>'LISTA DE PRECIOS '!D1563</f>
        <v>Reducción bronce 2 1/2" a 1 3/4"</v>
      </c>
      <c r="C9" s="48" t="s">
        <v>163</v>
      </c>
      <c r="D9" s="348">
        <v>1</v>
      </c>
      <c r="E9" s="348">
        <f t="shared" si="0"/>
        <v>1</v>
      </c>
      <c r="F9" s="348">
        <f>'LISTA DE PRECIOS '!J1563</f>
        <v>3006.6700243925934</v>
      </c>
      <c r="G9" s="352">
        <f t="shared" si="1"/>
        <v>3006.6700243925934</v>
      </c>
      <c r="H9" s="349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>
      <c r="A10" s="1"/>
      <c r="B10" s="396" t="str">
        <f>'LISTA DE PRECIOS '!D1564</f>
        <v>Manguera incendio 1 3/4" x 25 mts. con uniones</v>
      </c>
      <c r="C10" s="48" t="s">
        <v>163</v>
      </c>
      <c r="D10" s="348">
        <v>1</v>
      </c>
      <c r="E10" s="348">
        <f t="shared" si="0"/>
        <v>1</v>
      </c>
      <c r="F10" s="348">
        <f>'LISTA DE PRECIOS '!J1564</f>
        <v>34124.87212490385</v>
      </c>
      <c r="G10" s="352">
        <f t="shared" si="1"/>
        <v>34124.87212490385</v>
      </c>
      <c r="H10" s="349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1"/>
      <c r="B11" s="396" t="str">
        <f>'LISTA DE PRECIOS '!D1565</f>
        <v>Lanza con boquilla de salida controlada de 1 3/4"</v>
      </c>
      <c r="C11" s="48" t="s">
        <v>163</v>
      </c>
      <c r="D11" s="348">
        <v>1</v>
      </c>
      <c r="E11" s="348">
        <f t="shared" si="0"/>
        <v>1</v>
      </c>
      <c r="F11" s="348">
        <f>'LISTA DE PRECIOS '!J1565</f>
        <v>5093.7747910738954</v>
      </c>
      <c r="G11" s="352">
        <f t="shared" si="1"/>
        <v>5093.7747910738954</v>
      </c>
      <c r="H11" s="349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1"/>
      <c r="B12" s="396" t="str">
        <f>'LISTA DE PRECIOS '!D1566</f>
        <v>Gabinete para manguera 2 1/2" guillotina 60x65x20</v>
      </c>
      <c r="C12" s="48" t="s">
        <v>163</v>
      </c>
      <c r="D12" s="348">
        <v>1</v>
      </c>
      <c r="E12" s="348">
        <f t="shared" si="0"/>
        <v>1</v>
      </c>
      <c r="F12" s="348">
        <f>'LISTA DE PRECIOS '!J1566</f>
        <v>7776.1253767221779</v>
      </c>
      <c r="G12" s="352">
        <f t="shared" si="1"/>
        <v>7776.1253767221779</v>
      </c>
      <c r="H12" s="34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>
      <c r="A13" s="1"/>
      <c r="B13" s="396" t="str">
        <f>'LISTA DE PRECIOS '!D1567</f>
        <v>Llave ajusta uniones universal</v>
      </c>
      <c r="C13" s="48" t="s">
        <v>163</v>
      </c>
      <c r="D13" s="348">
        <v>1</v>
      </c>
      <c r="E13" s="348">
        <f t="shared" si="0"/>
        <v>1</v>
      </c>
      <c r="F13" s="348">
        <f>'LISTA DE PRECIOS '!J1567</f>
        <v>650.89657553460074</v>
      </c>
      <c r="G13" s="352">
        <f t="shared" si="1"/>
        <v>650.89657553460074</v>
      </c>
      <c r="H13" s="349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1"/>
      <c r="B14" s="396" t="str">
        <f>'LISTA DE PRECIOS '!D1568</f>
        <v>Vidrio para gabinete de manguera</v>
      </c>
      <c r="C14" s="48" t="s">
        <v>43</v>
      </c>
      <c r="D14" s="348">
        <v>1</v>
      </c>
      <c r="E14" s="348">
        <f t="shared" si="0"/>
        <v>1</v>
      </c>
      <c r="F14" s="348">
        <f>'LISTA DE PRECIOS '!J1568</f>
        <v>705.65750639317548</v>
      </c>
      <c r="G14" s="352">
        <f t="shared" si="1"/>
        <v>705.65750639317548</v>
      </c>
      <c r="H14" s="349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1"/>
      <c r="B15" s="396" t="str">
        <f>'LISTA DE PRECIOS '!D1569</f>
        <v>Sellador de juntas x 200g</v>
      </c>
      <c r="C15" s="48" t="s">
        <v>163</v>
      </c>
      <c r="D15" s="348">
        <v>0.05</v>
      </c>
      <c r="E15" s="348">
        <f t="shared" si="0"/>
        <v>0.05</v>
      </c>
      <c r="F15" s="348">
        <f>'LISTA DE PRECIOS '!J1569</f>
        <v>715.27122636846832</v>
      </c>
      <c r="G15" s="352">
        <f t="shared" si="1"/>
        <v>35.76356131842342</v>
      </c>
      <c r="H15" s="349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>
      <c r="A16" s="1"/>
      <c r="B16" s="347"/>
      <c r="C16" s="48"/>
      <c r="D16" s="348"/>
      <c r="E16" s="348"/>
      <c r="F16" s="348"/>
      <c r="G16" s="352"/>
      <c r="H16" s="349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1"/>
      <c r="B17" s="347"/>
      <c r="C17" s="48"/>
      <c r="D17" s="348"/>
      <c r="E17" s="348"/>
      <c r="F17" s="348"/>
      <c r="G17" s="352"/>
      <c r="H17" s="349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1"/>
      <c r="B18" s="347"/>
      <c r="C18" s="48"/>
      <c r="D18" s="348"/>
      <c r="E18" s="348"/>
      <c r="F18" s="348"/>
      <c r="G18" s="348"/>
      <c r="H18" s="350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>
      <c r="A19" s="1"/>
      <c r="B19" s="351"/>
      <c r="C19" s="90"/>
      <c r="D19" s="352"/>
      <c r="E19" s="352"/>
      <c r="F19" s="352"/>
      <c r="G19" s="352"/>
      <c r="H19" s="353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1"/>
      <c r="B20" s="354" t="s">
        <v>422</v>
      </c>
      <c r="C20" s="355"/>
      <c r="D20" s="356"/>
      <c r="E20" s="356"/>
      <c r="F20" s="356"/>
      <c r="G20" s="357"/>
      <c r="H20" s="358">
        <f>SUM(G8:G19)</f>
        <v>58971.43591204199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1"/>
      <c r="B21" s="359"/>
      <c r="C21" s="50"/>
      <c r="D21" s="360"/>
      <c r="E21" s="360"/>
      <c r="F21" s="360"/>
      <c r="G21" s="360"/>
      <c r="H21" s="36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1"/>
      <c r="B22" s="409" t="s">
        <v>1450</v>
      </c>
      <c r="C22" s="52" t="s">
        <v>424</v>
      </c>
      <c r="D22" s="55">
        <v>1.3</v>
      </c>
      <c r="E22" s="348">
        <f>D22*$G$6</f>
        <v>1.3</v>
      </c>
      <c r="F22" s="352">
        <f>'MANO DE OBRA'!$K$8</f>
        <v>1165.6790978787881</v>
      </c>
      <c r="G22" s="352">
        <f>E22*F22</f>
        <v>1515.3828272424246</v>
      </c>
      <c r="H22" s="364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1"/>
      <c r="B23" s="409"/>
      <c r="C23" s="52"/>
      <c r="D23" s="348"/>
      <c r="E23" s="348"/>
      <c r="F23" s="352"/>
      <c r="G23" s="352"/>
      <c r="H23" s="364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>
      <c r="A24" s="1"/>
      <c r="B24" s="347" t="s">
        <v>579</v>
      </c>
      <c r="C24" s="52" t="s">
        <v>424</v>
      </c>
      <c r="D24" s="394">
        <v>1</v>
      </c>
      <c r="E24" s="348">
        <f t="shared" ref="E24:E25" si="2">D24*$G$6</f>
        <v>1</v>
      </c>
      <c r="F24" s="394">
        <f>'MANO DE OBRA'!$K$9</f>
        <v>1011.539859878788</v>
      </c>
      <c r="G24" s="352">
        <f t="shared" ref="G24:G25" si="3">E24*F24</f>
        <v>1011.539859878788</v>
      </c>
      <c r="H24" s="364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1"/>
      <c r="B25" s="390" t="s">
        <v>661</v>
      </c>
      <c r="C25" s="52" t="s">
        <v>424</v>
      </c>
      <c r="D25" s="394">
        <v>1</v>
      </c>
      <c r="E25" s="348">
        <f t="shared" si="2"/>
        <v>1</v>
      </c>
      <c r="F25" s="394">
        <f>'MANO DE OBRA'!$K$11</f>
        <v>875.15514987878794</v>
      </c>
      <c r="G25" s="352">
        <f t="shared" si="3"/>
        <v>875.15514987878794</v>
      </c>
      <c r="H25" s="365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1"/>
      <c r="B26" s="764" t="s">
        <v>425</v>
      </c>
      <c r="C26" s="689"/>
      <c r="D26" s="689"/>
      <c r="E26" s="689"/>
      <c r="F26" s="689"/>
      <c r="G26" s="765"/>
      <c r="H26" s="366">
        <f>SUM(G22:G25)</f>
        <v>3402.0778370000007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1"/>
      <c r="B27" s="766"/>
      <c r="C27" s="692"/>
      <c r="D27" s="692"/>
      <c r="E27" s="692"/>
      <c r="F27" s="692"/>
      <c r="G27" s="692"/>
      <c r="H27" s="700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1"/>
      <c r="B28" s="347" t="s">
        <v>426</v>
      </c>
      <c r="C28" s="48"/>
      <c r="D28" s="348"/>
      <c r="E28" s="348"/>
      <c r="F28" s="348"/>
      <c r="G28" s="348"/>
      <c r="H28" s="349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1"/>
      <c r="B29" s="347" t="s">
        <v>427</v>
      </c>
      <c r="C29" s="48"/>
      <c r="D29" s="348"/>
      <c r="E29" s="348"/>
      <c r="F29" s="348"/>
      <c r="G29" s="348"/>
      <c r="H29" s="349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>
      <c r="A30" s="1"/>
      <c r="B30" s="351" t="s">
        <v>428</v>
      </c>
      <c r="C30" s="90"/>
      <c r="D30" s="352"/>
      <c r="E30" s="352"/>
      <c r="F30" s="352"/>
      <c r="G30" s="352"/>
      <c r="H30" s="349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>
      <c r="A31" s="1"/>
      <c r="B31" s="368"/>
      <c r="C31" s="355"/>
      <c r="D31" s="355"/>
      <c r="E31" s="355"/>
      <c r="F31" s="355"/>
      <c r="G31" s="369"/>
      <c r="H31" s="358">
        <f>SUM(G30)</f>
        <v>0</v>
      </c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1"/>
      <c r="B32" s="367"/>
      <c r="C32" s="1"/>
      <c r="D32" s="1"/>
      <c r="E32" s="1"/>
      <c r="F32" s="1"/>
      <c r="G32" s="1"/>
      <c r="H32" s="260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1"/>
      <c r="B33" s="370" t="s">
        <v>429</v>
      </c>
      <c r="C33" s="355"/>
      <c r="D33" s="355"/>
      <c r="E33" s="355"/>
      <c r="F33" s="355"/>
      <c r="G33" s="369"/>
      <c r="H33" s="371">
        <f>H20+H26+H31</f>
        <v>62373.513749041987</v>
      </c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>
      <c r="A34" s="1"/>
      <c r="B34" s="367"/>
      <c r="C34" s="1"/>
      <c r="D34" s="1"/>
      <c r="E34" s="1"/>
      <c r="F34" s="1"/>
      <c r="G34" s="1"/>
      <c r="H34" s="372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>
      <c r="A35" s="1"/>
      <c r="B35" s="347" t="s">
        <v>349</v>
      </c>
      <c r="C35" s="48"/>
      <c r="D35" s="49">
        <f>'COEF.RESUMEN'!$H$5</f>
        <v>0.15</v>
      </c>
      <c r="E35" s="48"/>
      <c r="F35" s="48"/>
      <c r="G35" s="48"/>
      <c r="H35" s="350">
        <f>H33*D35</f>
        <v>9356.0270623562974</v>
      </c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1"/>
      <c r="B36" s="373"/>
      <c r="C36" s="48"/>
      <c r="D36" s="49"/>
      <c r="E36" s="48"/>
      <c r="F36" s="48"/>
      <c r="G36" s="48"/>
      <c r="H36" s="374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1"/>
      <c r="B37" s="347"/>
      <c r="C37" s="48"/>
      <c r="D37" s="49"/>
      <c r="E37" s="48"/>
      <c r="F37" s="48"/>
      <c r="G37" s="48"/>
      <c r="H37" s="350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1"/>
      <c r="B38" s="347" t="s">
        <v>350</v>
      </c>
      <c r="C38" s="48"/>
      <c r="D38" s="49">
        <f>'COEF.RESUMEN'!$H$6</f>
        <v>0.1</v>
      </c>
      <c r="E38" s="48"/>
      <c r="F38" s="48"/>
      <c r="G38" s="48"/>
      <c r="H38" s="350">
        <f>H33*D38</f>
        <v>6237.3513749041995</v>
      </c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>
      <c r="A39" s="1"/>
      <c r="B39" s="347"/>
      <c r="C39" s="48"/>
      <c r="D39" s="49"/>
      <c r="E39" s="48"/>
      <c r="F39" s="48"/>
      <c r="G39" s="48"/>
      <c r="H39" s="374">
        <f>H33+H35+H38</f>
        <v>77966.892186302488</v>
      </c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1"/>
      <c r="B40" s="347" t="s">
        <v>430</v>
      </c>
      <c r="C40" s="48"/>
      <c r="D40" s="49">
        <f>'COEF.RESUMEN'!$H$8</f>
        <v>0.25</v>
      </c>
      <c r="E40" s="48"/>
      <c r="F40" s="48"/>
      <c r="G40" s="48"/>
      <c r="H40" s="350">
        <f>H39*D40</f>
        <v>19491.723046575622</v>
      </c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1"/>
      <c r="B41" s="347"/>
      <c r="C41" s="48"/>
      <c r="D41" s="48"/>
      <c r="E41" s="48"/>
      <c r="F41" s="48"/>
      <c r="G41" s="48"/>
      <c r="H41" s="375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1"/>
      <c r="B42" s="376" t="s">
        <v>431</v>
      </c>
      <c r="C42" s="340"/>
      <c r="D42" s="340"/>
      <c r="E42" s="340"/>
      <c r="F42" s="340"/>
      <c r="G42" s="377"/>
      <c r="H42" s="371">
        <f>H39+H40</f>
        <v>97458.615232878103</v>
      </c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9.5" customHeight="1">
      <c r="A44" s="1"/>
      <c r="B44" s="708" t="s">
        <v>2270</v>
      </c>
      <c r="C44" s="687"/>
      <c r="D44" s="762" t="s">
        <v>2271</v>
      </c>
      <c r="E44" s="687"/>
      <c r="F44" s="387" t="s">
        <v>167</v>
      </c>
      <c r="G44" s="763">
        <v>1</v>
      </c>
      <c r="H44" s="687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>
      <c r="A45" s="1"/>
      <c r="B45" s="342" t="s">
        <v>416</v>
      </c>
      <c r="C45" s="343" t="s">
        <v>16</v>
      </c>
      <c r="D45" s="342" t="s">
        <v>417</v>
      </c>
      <c r="E45" s="342" t="s">
        <v>418</v>
      </c>
      <c r="F45" s="342" t="s">
        <v>419</v>
      </c>
      <c r="G45" s="342" t="s">
        <v>420</v>
      </c>
      <c r="H45" s="342" t="s">
        <v>421</v>
      </c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>
      <c r="A46" s="1"/>
      <c r="B46" s="401" t="str">
        <f>'LISTA DE PRECIOS '!D1570</f>
        <v>Tapa con leyenda bomberos pared</v>
      </c>
      <c r="C46" s="160" t="s">
        <v>163</v>
      </c>
      <c r="D46" s="345">
        <v>1</v>
      </c>
      <c r="E46" s="348">
        <f t="shared" ref="E46:E47" si="4">D46*$G$44</f>
        <v>1</v>
      </c>
      <c r="F46" s="379">
        <f>'LISTA DE PRECIOS '!J1570</f>
        <v>4066.8860607376409</v>
      </c>
      <c r="G46" s="352">
        <f t="shared" ref="G46:G47" si="5">E46*F46</f>
        <v>4066.8860607376409</v>
      </c>
      <c r="H46" s="346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1"/>
      <c r="B47" s="396" t="str">
        <f>'LISTA DE PRECIOS '!D1571</f>
        <v>Toma de impulsión de pared Ø 0,063</v>
      </c>
      <c r="C47" s="48" t="s">
        <v>163</v>
      </c>
      <c r="D47" s="348">
        <v>1</v>
      </c>
      <c r="E47" s="348">
        <f t="shared" si="4"/>
        <v>1</v>
      </c>
      <c r="F47" s="348">
        <f>'LISTA DE PRECIOS '!J1571</f>
        <v>16475.207747796332</v>
      </c>
      <c r="G47" s="352">
        <f t="shared" si="5"/>
        <v>16475.207747796332</v>
      </c>
      <c r="H47" s="349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1"/>
      <c r="B48" s="396"/>
      <c r="C48" s="48"/>
      <c r="D48" s="348"/>
      <c r="E48" s="348"/>
      <c r="F48" s="348"/>
      <c r="G48" s="352"/>
      <c r="H48" s="349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1"/>
      <c r="B49" s="396"/>
      <c r="C49" s="48"/>
      <c r="D49" s="348"/>
      <c r="E49" s="348"/>
      <c r="F49" s="348"/>
      <c r="G49" s="352"/>
      <c r="H49" s="349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1"/>
      <c r="B50" s="396"/>
      <c r="C50" s="48"/>
      <c r="D50" s="348"/>
      <c r="E50" s="348"/>
      <c r="F50" s="348"/>
      <c r="G50" s="352"/>
      <c r="H50" s="349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1"/>
      <c r="B51" s="396"/>
      <c r="C51" s="48"/>
      <c r="D51" s="348"/>
      <c r="E51" s="348"/>
      <c r="F51" s="348"/>
      <c r="G51" s="352"/>
      <c r="H51" s="349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>
      <c r="A52" s="1"/>
      <c r="B52" s="354" t="s">
        <v>422</v>
      </c>
      <c r="C52" s="355"/>
      <c r="D52" s="356"/>
      <c r="E52" s="356"/>
      <c r="F52" s="356"/>
      <c r="G52" s="357"/>
      <c r="H52" s="358">
        <f>SUM(G46:G51)</f>
        <v>20542.093808533973</v>
      </c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1"/>
      <c r="B53" s="359"/>
      <c r="C53" s="50"/>
      <c r="D53" s="360"/>
      <c r="E53" s="360"/>
      <c r="F53" s="360"/>
      <c r="G53" s="360"/>
      <c r="H53" s="36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1"/>
      <c r="B54" s="409" t="s">
        <v>1450</v>
      </c>
      <c r="C54" s="52" t="s">
        <v>424</v>
      </c>
      <c r="D54" s="55">
        <v>3</v>
      </c>
      <c r="E54" s="348">
        <f t="shared" ref="E54:E55" si="6">D54*$G$44</f>
        <v>3</v>
      </c>
      <c r="F54" s="352">
        <f>'MANO DE OBRA'!$K$8</f>
        <v>1165.6790978787881</v>
      </c>
      <c r="G54" s="352">
        <f t="shared" ref="G54:G55" si="7">E54*F54</f>
        <v>3497.0372936363642</v>
      </c>
      <c r="H54" s="364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1"/>
      <c r="B55" s="409" t="s">
        <v>1451</v>
      </c>
      <c r="C55" s="52" t="s">
        <v>424</v>
      </c>
      <c r="D55" s="348">
        <v>3</v>
      </c>
      <c r="E55" s="348">
        <f t="shared" si="6"/>
        <v>3</v>
      </c>
      <c r="F55" s="352">
        <f>'MANO DE OBRA'!$K$10</f>
        <v>942.27655587878792</v>
      </c>
      <c r="G55" s="352">
        <f t="shared" si="7"/>
        <v>2826.8296676363639</v>
      </c>
      <c r="H55" s="364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1"/>
      <c r="B56" s="347"/>
      <c r="C56" s="52"/>
      <c r="D56" s="394"/>
      <c r="E56" s="348"/>
      <c r="F56" s="394"/>
      <c r="G56" s="352"/>
      <c r="H56" s="364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1"/>
      <c r="B57" s="390"/>
      <c r="C57" s="52"/>
      <c r="D57" s="394"/>
      <c r="E57" s="348"/>
      <c r="F57" s="394"/>
      <c r="G57" s="352"/>
      <c r="H57" s="365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>
      <c r="A58" s="1"/>
      <c r="B58" s="764" t="s">
        <v>425</v>
      </c>
      <c r="C58" s="689"/>
      <c r="D58" s="689"/>
      <c r="E58" s="689"/>
      <c r="F58" s="689"/>
      <c r="G58" s="765"/>
      <c r="H58" s="366">
        <f>SUM(G54:G57)</f>
        <v>6323.8669612727281</v>
      </c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1"/>
      <c r="B59" s="766"/>
      <c r="C59" s="692"/>
      <c r="D59" s="692"/>
      <c r="E59" s="692"/>
      <c r="F59" s="692"/>
      <c r="G59" s="692"/>
      <c r="H59" s="700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1"/>
      <c r="B60" s="347" t="s">
        <v>426</v>
      </c>
      <c r="C60" s="48"/>
      <c r="D60" s="348"/>
      <c r="E60" s="348"/>
      <c r="F60" s="348"/>
      <c r="G60" s="348"/>
      <c r="H60" s="349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>
      <c r="A61" s="1"/>
      <c r="B61" s="347" t="s">
        <v>427</v>
      </c>
      <c r="C61" s="48"/>
      <c r="D61" s="348"/>
      <c r="E61" s="348"/>
      <c r="F61" s="348"/>
      <c r="G61" s="348"/>
      <c r="H61" s="349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1"/>
      <c r="B62" s="351" t="s">
        <v>428</v>
      </c>
      <c r="C62" s="90"/>
      <c r="D62" s="352"/>
      <c r="E62" s="352"/>
      <c r="F62" s="352"/>
      <c r="G62" s="352"/>
      <c r="H62" s="349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1"/>
      <c r="B63" s="368"/>
      <c r="C63" s="355"/>
      <c r="D63" s="355"/>
      <c r="E63" s="355"/>
      <c r="F63" s="355"/>
      <c r="G63" s="369"/>
      <c r="H63" s="358">
        <f>SUM(G62)</f>
        <v>0</v>
      </c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>
      <c r="A64" s="1"/>
      <c r="B64" s="367"/>
      <c r="C64" s="1"/>
      <c r="D64" s="1"/>
      <c r="E64" s="1"/>
      <c r="F64" s="1"/>
      <c r="G64" s="1"/>
      <c r="H64" s="260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>
      <c r="A65" s="1"/>
      <c r="B65" s="370" t="s">
        <v>429</v>
      </c>
      <c r="C65" s="355"/>
      <c r="D65" s="355"/>
      <c r="E65" s="355"/>
      <c r="F65" s="355"/>
      <c r="G65" s="369"/>
      <c r="H65" s="371">
        <f>H52+H58+H63</f>
        <v>26865.960769806701</v>
      </c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"/>
      <c r="B66" s="367"/>
      <c r="C66" s="1"/>
      <c r="D66" s="1"/>
      <c r="E66" s="1"/>
      <c r="F66" s="1"/>
      <c r="G66" s="1"/>
      <c r="H66" s="372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>
      <c r="A67" s="1"/>
      <c r="B67" s="347" t="s">
        <v>349</v>
      </c>
      <c r="C67" s="48"/>
      <c r="D67" s="49">
        <f>'COEF.RESUMEN'!$H$5</f>
        <v>0.15</v>
      </c>
      <c r="E67" s="48"/>
      <c r="F67" s="48"/>
      <c r="G67" s="48"/>
      <c r="H67" s="350">
        <f>H65*D67</f>
        <v>4029.8941154710051</v>
      </c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1"/>
      <c r="B68" s="373"/>
      <c r="C68" s="48"/>
      <c r="D68" s="49"/>
      <c r="E68" s="48"/>
      <c r="F68" s="48"/>
      <c r="G68" s="48"/>
      <c r="H68" s="374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1"/>
      <c r="B69" s="347"/>
      <c r="C69" s="48"/>
      <c r="D69" s="49"/>
      <c r="E69" s="48"/>
      <c r="F69" s="48"/>
      <c r="G69" s="48"/>
      <c r="H69" s="350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1"/>
      <c r="B70" s="347" t="s">
        <v>350</v>
      </c>
      <c r="C70" s="48"/>
      <c r="D70" s="49">
        <f>'COEF.RESUMEN'!$H$6</f>
        <v>0.1</v>
      </c>
      <c r="E70" s="48"/>
      <c r="F70" s="48"/>
      <c r="G70" s="48"/>
      <c r="H70" s="350">
        <f>H65*D70</f>
        <v>2686.5960769806702</v>
      </c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1"/>
      <c r="B71" s="347"/>
      <c r="C71" s="48"/>
      <c r="D71" s="49"/>
      <c r="E71" s="48"/>
      <c r="F71" s="48"/>
      <c r="G71" s="48"/>
      <c r="H71" s="374">
        <f>H65+H67+H70</f>
        <v>33582.450962258379</v>
      </c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1"/>
      <c r="B72" s="347" t="s">
        <v>430</v>
      </c>
      <c r="C72" s="48"/>
      <c r="D72" s="49">
        <f>'COEF.RESUMEN'!$H$8</f>
        <v>0.25</v>
      </c>
      <c r="E72" s="48"/>
      <c r="F72" s="48"/>
      <c r="G72" s="48"/>
      <c r="H72" s="350">
        <f>H71*D72</f>
        <v>8395.6127405645948</v>
      </c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1"/>
      <c r="B73" s="347"/>
      <c r="C73" s="48"/>
      <c r="D73" s="48"/>
      <c r="E73" s="48"/>
      <c r="F73" s="48"/>
      <c r="G73" s="48"/>
      <c r="H73" s="375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376" t="s">
        <v>431</v>
      </c>
      <c r="C74" s="340"/>
      <c r="D74" s="340"/>
      <c r="E74" s="340"/>
      <c r="F74" s="340"/>
      <c r="G74" s="377"/>
      <c r="H74" s="371">
        <f>H71+H72</f>
        <v>41978.063702822976</v>
      </c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24.75" customHeight="1">
      <c r="A76" s="1"/>
      <c r="B76" s="708" t="s">
        <v>2272</v>
      </c>
      <c r="C76" s="687"/>
      <c r="D76" s="762" t="s">
        <v>2273</v>
      </c>
      <c r="E76" s="687"/>
      <c r="F76" s="387" t="s">
        <v>167</v>
      </c>
      <c r="G76" s="763">
        <v>1</v>
      </c>
      <c r="H76" s="687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1"/>
      <c r="B77" s="342" t="s">
        <v>416</v>
      </c>
      <c r="C77" s="343" t="s">
        <v>16</v>
      </c>
      <c r="D77" s="342" t="s">
        <v>417</v>
      </c>
      <c r="E77" s="342" t="s">
        <v>418</v>
      </c>
      <c r="F77" s="342" t="s">
        <v>419</v>
      </c>
      <c r="G77" s="342" t="s">
        <v>420</v>
      </c>
      <c r="H77" s="342" t="s">
        <v>421</v>
      </c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1"/>
      <c r="B78" s="401" t="str">
        <f>'LISTA DE PRECIOS '!D1572</f>
        <v>Señalización fotoluminiscente de bocas de impulsión</v>
      </c>
      <c r="C78" s="160" t="s">
        <v>163</v>
      </c>
      <c r="D78" s="345">
        <v>1</v>
      </c>
      <c r="E78" s="348">
        <f>D78*$G$76</f>
        <v>1</v>
      </c>
      <c r="F78" s="379">
        <f>'LISTA DE PRECIOS '!J1572</f>
        <v>513.33999719292285</v>
      </c>
      <c r="G78" s="352">
        <f>E78*F78</f>
        <v>513.33999719292285</v>
      </c>
      <c r="H78" s="346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1"/>
      <c r="B79" s="396"/>
      <c r="C79" s="48"/>
      <c r="D79" s="348"/>
      <c r="E79" s="348"/>
      <c r="F79" s="348"/>
      <c r="G79" s="352"/>
      <c r="H79" s="349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396"/>
      <c r="C80" s="48"/>
      <c r="D80" s="348"/>
      <c r="E80" s="348"/>
      <c r="F80" s="348"/>
      <c r="G80" s="352"/>
      <c r="H80" s="349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396"/>
      <c r="C81" s="48"/>
      <c r="D81" s="348"/>
      <c r="E81" s="348"/>
      <c r="F81" s="348"/>
      <c r="G81" s="352"/>
      <c r="H81" s="349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396"/>
      <c r="C82" s="48"/>
      <c r="D82" s="348"/>
      <c r="E82" s="348"/>
      <c r="F82" s="348"/>
      <c r="G82" s="352"/>
      <c r="H82" s="349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354" t="s">
        <v>422</v>
      </c>
      <c r="C83" s="355"/>
      <c r="D83" s="356"/>
      <c r="E83" s="356"/>
      <c r="F83" s="356"/>
      <c r="G83" s="357"/>
      <c r="H83" s="358">
        <f>SUM(G78:G82)</f>
        <v>513.33999719292285</v>
      </c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359"/>
      <c r="C84" s="50"/>
      <c r="D84" s="360"/>
      <c r="E84" s="360"/>
      <c r="F84" s="360"/>
      <c r="G84" s="360"/>
      <c r="H84" s="36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409" t="s">
        <v>1450</v>
      </c>
      <c r="C85" s="52" t="s">
        <v>424</v>
      </c>
      <c r="D85" s="55">
        <v>0.3</v>
      </c>
      <c r="E85" s="348">
        <f>D85*$G$76</f>
        <v>0.3</v>
      </c>
      <c r="F85" s="352">
        <f>'MANO DE OBRA'!$K$8</f>
        <v>1165.6790978787881</v>
      </c>
      <c r="G85" s="352">
        <f>E85*F85</f>
        <v>349.7037293636364</v>
      </c>
      <c r="H85" s="364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409"/>
      <c r="C86" s="52"/>
      <c r="D86" s="348"/>
      <c r="E86" s="348"/>
      <c r="F86" s="352"/>
      <c r="G86" s="352"/>
      <c r="H86" s="364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347"/>
      <c r="C87" s="52"/>
      <c r="D87" s="394"/>
      <c r="E87" s="348"/>
      <c r="F87" s="394"/>
      <c r="G87" s="352"/>
      <c r="H87" s="364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390"/>
      <c r="C88" s="52"/>
      <c r="D88" s="394"/>
      <c r="E88" s="348"/>
      <c r="F88" s="394"/>
      <c r="G88" s="352"/>
      <c r="H88" s="365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764" t="s">
        <v>425</v>
      </c>
      <c r="C89" s="689"/>
      <c r="D89" s="689"/>
      <c r="E89" s="689"/>
      <c r="F89" s="689"/>
      <c r="G89" s="765"/>
      <c r="H89" s="366">
        <f>SUM(G85:G88)</f>
        <v>349.7037293636364</v>
      </c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766"/>
      <c r="C90" s="692"/>
      <c r="D90" s="692"/>
      <c r="E90" s="692"/>
      <c r="F90" s="692"/>
      <c r="G90" s="692"/>
      <c r="H90" s="700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347" t="s">
        <v>426</v>
      </c>
      <c r="C91" s="48"/>
      <c r="D91" s="348"/>
      <c r="E91" s="348"/>
      <c r="F91" s="348"/>
      <c r="G91" s="348"/>
      <c r="H91" s="349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347" t="s">
        <v>427</v>
      </c>
      <c r="C92" s="48"/>
      <c r="D92" s="348"/>
      <c r="E92" s="348"/>
      <c r="F92" s="348"/>
      <c r="G92" s="348"/>
      <c r="H92" s="349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351" t="s">
        <v>428</v>
      </c>
      <c r="C93" s="90"/>
      <c r="D93" s="352"/>
      <c r="E93" s="352"/>
      <c r="F93" s="352"/>
      <c r="G93" s="352"/>
      <c r="H93" s="349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368"/>
      <c r="C94" s="355"/>
      <c r="D94" s="355"/>
      <c r="E94" s="355"/>
      <c r="F94" s="355"/>
      <c r="G94" s="369"/>
      <c r="H94" s="358">
        <f>SUM(G93)</f>
        <v>0</v>
      </c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367"/>
      <c r="C95" s="1"/>
      <c r="D95" s="1"/>
      <c r="E95" s="1"/>
      <c r="F95" s="1"/>
      <c r="G95" s="1"/>
      <c r="H95" s="260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370" t="s">
        <v>429</v>
      </c>
      <c r="C96" s="355"/>
      <c r="D96" s="355"/>
      <c r="E96" s="355"/>
      <c r="F96" s="355"/>
      <c r="G96" s="369"/>
      <c r="H96" s="371">
        <f>H83+H89+H94</f>
        <v>863.04372655655925</v>
      </c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367"/>
      <c r="C97" s="1"/>
      <c r="D97" s="1"/>
      <c r="E97" s="1"/>
      <c r="F97" s="1"/>
      <c r="G97" s="1"/>
      <c r="H97" s="372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347" t="s">
        <v>349</v>
      </c>
      <c r="C98" s="48"/>
      <c r="D98" s="49">
        <f>'COEF.RESUMEN'!$H$5</f>
        <v>0.15</v>
      </c>
      <c r="E98" s="48"/>
      <c r="F98" s="48"/>
      <c r="G98" s="48"/>
      <c r="H98" s="350">
        <f>H96*D98</f>
        <v>129.45655898348389</v>
      </c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373"/>
      <c r="C99" s="48"/>
      <c r="D99" s="49"/>
      <c r="E99" s="48"/>
      <c r="F99" s="48"/>
      <c r="G99" s="48"/>
      <c r="H99" s="374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347"/>
      <c r="C100" s="48"/>
      <c r="D100" s="49"/>
      <c r="E100" s="48"/>
      <c r="F100" s="48"/>
      <c r="G100" s="48"/>
      <c r="H100" s="350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347" t="s">
        <v>350</v>
      </c>
      <c r="C101" s="48"/>
      <c r="D101" s="49">
        <f>'COEF.RESUMEN'!$H$6</f>
        <v>0.1</v>
      </c>
      <c r="E101" s="48"/>
      <c r="F101" s="48"/>
      <c r="G101" s="48"/>
      <c r="H101" s="350">
        <f>H96*D101</f>
        <v>86.304372655655925</v>
      </c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347"/>
      <c r="C102" s="48"/>
      <c r="D102" s="49"/>
      <c r="E102" s="48"/>
      <c r="F102" s="48"/>
      <c r="G102" s="48"/>
      <c r="H102" s="374">
        <f>H96+H98+H101</f>
        <v>1078.8046581956992</v>
      </c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347" t="s">
        <v>430</v>
      </c>
      <c r="C103" s="48"/>
      <c r="D103" s="49">
        <f>'COEF.RESUMEN'!$H$8</f>
        <v>0.25</v>
      </c>
      <c r="E103" s="48"/>
      <c r="F103" s="48"/>
      <c r="G103" s="48"/>
      <c r="H103" s="350">
        <f>H102*D103</f>
        <v>269.70116454892479</v>
      </c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347"/>
      <c r="C104" s="48"/>
      <c r="D104" s="48"/>
      <c r="E104" s="48"/>
      <c r="F104" s="48"/>
      <c r="G104" s="48"/>
      <c r="H104" s="375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376" t="s">
        <v>431</v>
      </c>
      <c r="C105" s="340"/>
      <c r="D105" s="340"/>
      <c r="E105" s="340"/>
      <c r="F105" s="340"/>
      <c r="G105" s="377"/>
      <c r="H105" s="371">
        <f>H102+H103</f>
        <v>1348.5058227446239</v>
      </c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9.5" customHeight="1">
      <c r="A107" s="1"/>
      <c r="B107" s="708" t="s">
        <v>2274</v>
      </c>
      <c r="C107" s="687"/>
      <c r="D107" s="762" t="s">
        <v>2275</v>
      </c>
      <c r="E107" s="687"/>
      <c r="F107" s="387" t="s">
        <v>167</v>
      </c>
      <c r="G107" s="763">
        <v>1</v>
      </c>
      <c r="H107" s="687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342" t="s">
        <v>416</v>
      </c>
      <c r="C108" s="343" t="s">
        <v>16</v>
      </c>
      <c r="D108" s="342" t="s">
        <v>417</v>
      </c>
      <c r="E108" s="342" t="s">
        <v>418</v>
      </c>
      <c r="F108" s="342" t="s">
        <v>419</v>
      </c>
      <c r="G108" s="342" t="s">
        <v>420</v>
      </c>
      <c r="H108" s="342" t="s">
        <v>421</v>
      </c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401" t="str">
        <f>'LISTA DE PRECIOS '!D1573</f>
        <v>Señalización fotoluminiscente de extintores</v>
      </c>
      <c r="C109" s="160" t="s">
        <v>163</v>
      </c>
      <c r="D109" s="345">
        <v>1</v>
      </c>
      <c r="E109" s="348">
        <f>D109*$G$107</f>
        <v>1</v>
      </c>
      <c r="F109" s="379">
        <f>'LISTA DE PRECIOS '!J1573</f>
        <v>513.33999719292285</v>
      </c>
      <c r="G109" s="352">
        <f>E109*F109</f>
        <v>513.33999719292285</v>
      </c>
      <c r="H109" s="346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396"/>
      <c r="C110" s="48"/>
      <c r="D110" s="348"/>
      <c r="E110" s="348"/>
      <c r="F110" s="348"/>
      <c r="G110" s="352"/>
      <c r="H110" s="349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396"/>
      <c r="C111" s="48"/>
      <c r="D111" s="348"/>
      <c r="E111" s="348"/>
      <c r="F111" s="348"/>
      <c r="G111" s="352"/>
      <c r="H111" s="349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396"/>
      <c r="C112" s="48"/>
      <c r="D112" s="348"/>
      <c r="E112" s="348"/>
      <c r="F112" s="348"/>
      <c r="G112" s="352"/>
      <c r="H112" s="349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396"/>
      <c r="C113" s="48"/>
      <c r="D113" s="348"/>
      <c r="E113" s="348"/>
      <c r="F113" s="348"/>
      <c r="G113" s="352"/>
      <c r="H113" s="349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354" t="s">
        <v>422</v>
      </c>
      <c r="C114" s="355"/>
      <c r="D114" s="356"/>
      <c r="E114" s="356"/>
      <c r="F114" s="356"/>
      <c r="G114" s="357"/>
      <c r="H114" s="358">
        <f>SUM(G109:G113)</f>
        <v>513.33999719292285</v>
      </c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359"/>
      <c r="C115" s="50"/>
      <c r="D115" s="360"/>
      <c r="E115" s="360"/>
      <c r="F115" s="360"/>
      <c r="G115" s="360"/>
      <c r="H115" s="36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409" t="s">
        <v>1450</v>
      </c>
      <c r="C116" s="52" t="s">
        <v>424</v>
      </c>
      <c r="D116" s="55">
        <v>0.3</v>
      </c>
      <c r="E116" s="348">
        <f>D116*$G$107</f>
        <v>0.3</v>
      </c>
      <c r="F116" s="352">
        <f>'MANO DE OBRA'!$K$8</f>
        <v>1165.6790978787881</v>
      </c>
      <c r="G116" s="352">
        <f>E116*F116</f>
        <v>349.7037293636364</v>
      </c>
      <c r="H116" s="364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409"/>
      <c r="C117" s="52"/>
      <c r="D117" s="348"/>
      <c r="E117" s="348"/>
      <c r="F117" s="352"/>
      <c r="G117" s="352"/>
      <c r="H117" s="364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347"/>
      <c r="C118" s="52"/>
      <c r="D118" s="394"/>
      <c r="E118" s="348"/>
      <c r="F118" s="394"/>
      <c r="G118" s="352"/>
      <c r="H118" s="364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390"/>
      <c r="C119" s="52"/>
      <c r="D119" s="394"/>
      <c r="E119" s="348"/>
      <c r="F119" s="394"/>
      <c r="G119" s="352"/>
      <c r="H119" s="365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764" t="s">
        <v>425</v>
      </c>
      <c r="C120" s="689"/>
      <c r="D120" s="689"/>
      <c r="E120" s="689"/>
      <c r="F120" s="689"/>
      <c r="G120" s="765"/>
      <c r="H120" s="366">
        <f>SUM(G116:G119)</f>
        <v>349.7037293636364</v>
      </c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766"/>
      <c r="C121" s="692"/>
      <c r="D121" s="692"/>
      <c r="E121" s="692"/>
      <c r="F121" s="692"/>
      <c r="G121" s="692"/>
      <c r="H121" s="700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347" t="s">
        <v>426</v>
      </c>
      <c r="C122" s="48"/>
      <c r="D122" s="348"/>
      <c r="E122" s="348"/>
      <c r="F122" s="348"/>
      <c r="G122" s="348"/>
      <c r="H122" s="349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347" t="s">
        <v>427</v>
      </c>
      <c r="C123" s="48"/>
      <c r="D123" s="348"/>
      <c r="E123" s="348"/>
      <c r="F123" s="348"/>
      <c r="G123" s="348"/>
      <c r="H123" s="349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351" t="s">
        <v>428</v>
      </c>
      <c r="C124" s="90"/>
      <c r="D124" s="352"/>
      <c r="E124" s="352"/>
      <c r="F124" s="352"/>
      <c r="G124" s="352"/>
      <c r="H124" s="349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368"/>
      <c r="C125" s="355"/>
      <c r="D125" s="355"/>
      <c r="E125" s="355"/>
      <c r="F125" s="355"/>
      <c r="G125" s="369"/>
      <c r="H125" s="358">
        <f>SUM(G124)</f>
        <v>0</v>
      </c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367"/>
      <c r="C126" s="1"/>
      <c r="D126" s="1"/>
      <c r="E126" s="1"/>
      <c r="F126" s="1"/>
      <c r="G126" s="1"/>
      <c r="H126" s="260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370" t="s">
        <v>429</v>
      </c>
      <c r="C127" s="355"/>
      <c r="D127" s="355"/>
      <c r="E127" s="355"/>
      <c r="F127" s="355"/>
      <c r="G127" s="369"/>
      <c r="H127" s="371">
        <f>H114+H120+H125</f>
        <v>863.04372655655925</v>
      </c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367"/>
      <c r="C128" s="1"/>
      <c r="D128" s="1"/>
      <c r="E128" s="1"/>
      <c r="F128" s="1"/>
      <c r="G128" s="1"/>
      <c r="H128" s="372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347" t="s">
        <v>349</v>
      </c>
      <c r="C129" s="48"/>
      <c r="D129" s="49">
        <f>'COEF.RESUMEN'!$H$5</f>
        <v>0.15</v>
      </c>
      <c r="E129" s="48"/>
      <c r="F129" s="48"/>
      <c r="G129" s="48"/>
      <c r="H129" s="350">
        <f>H127*D129</f>
        <v>129.45655898348389</v>
      </c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373"/>
      <c r="C130" s="48"/>
      <c r="D130" s="49"/>
      <c r="E130" s="48"/>
      <c r="F130" s="48"/>
      <c r="G130" s="48"/>
      <c r="H130" s="374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347"/>
      <c r="C131" s="48"/>
      <c r="D131" s="49"/>
      <c r="E131" s="48"/>
      <c r="F131" s="48"/>
      <c r="G131" s="48"/>
      <c r="H131" s="350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347" t="s">
        <v>350</v>
      </c>
      <c r="C132" s="48"/>
      <c r="D132" s="49">
        <f>'COEF.RESUMEN'!$H$6</f>
        <v>0.1</v>
      </c>
      <c r="E132" s="48"/>
      <c r="F132" s="48"/>
      <c r="G132" s="48"/>
      <c r="H132" s="350">
        <f>H127*D132</f>
        <v>86.304372655655925</v>
      </c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347"/>
      <c r="C133" s="48"/>
      <c r="D133" s="49"/>
      <c r="E133" s="48"/>
      <c r="F133" s="48"/>
      <c r="G133" s="48"/>
      <c r="H133" s="374">
        <f>H127+H129+H132</f>
        <v>1078.8046581956992</v>
      </c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347" t="s">
        <v>430</v>
      </c>
      <c r="C134" s="48"/>
      <c r="D134" s="49">
        <f>'COEF.RESUMEN'!$H$8</f>
        <v>0.25</v>
      </c>
      <c r="E134" s="48"/>
      <c r="F134" s="48"/>
      <c r="G134" s="48"/>
      <c r="H134" s="350">
        <f>H133*D134</f>
        <v>269.70116454892479</v>
      </c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347"/>
      <c r="C135" s="48"/>
      <c r="D135" s="48"/>
      <c r="E135" s="48"/>
      <c r="F135" s="48"/>
      <c r="G135" s="48"/>
      <c r="H135" s="375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376" t="s">
        <v>431</v>
      </c>
      <c r="C136" s="340"/>
      <c r="D136" s="340"/>
      <c r="E136" s="340"/>
      <c r="F136" s="340"/>
      <c r="G136" s="377"/>
      <c r="H136" s="371">
        <f>H133+H134</f>
        <v>1348.5058227446239</v>
      </c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29.25" customHeight="1">
      <c r="A138" s="1"/>
      <c r="B138" s="708" t="s">
        <v>2276</v>
      </c>
      <c r="C138" s="687"/>
      <c r="D138" s="762" t="s">
        <v>2277</v>
      </c>
      <c r="E138" s="687"/>
      <c r="F138" s="387" t="s">
        <v>167</v>
      </c>
      <c r="G138" s="763">
        <v>1</v>
      </c>
      <c r="H138" s="687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342" t="s">
        <v>416</v>
      </c>
      <c r="C139" s="343" t="s">
        <v>16</v>
      </c>
      <c r="D139" s="342" t="s">
        <v>417</v>
      </c>
      <c r="E139" s="342" t="s">
        <v>418</v>
      </c>
      <c r="F139" s="342" t="s">
        <v>419</v>
      </c>
      <c r="G139" s="342" t="s">
        <v>420</v>
      </c>
      <c r="H139" s="342" t="s">
        <v>421</v>
      </c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401" t="str">
        <f>'LISTA DE PRECIOS '!D1574</f>
        <v>Equipo de bombas Jockey según memoria s/ plano</v>
      </c>
      <c r="C140" s="160" t="s">
        <v>163</v>
      </c>
      <c r="D140" s="345">
        <v>1</v>
      </c>
      <c r="E140" s="348">
        <f>D140*$G$138</f>
        <v>1</v>
      </c>
      <c r="F140" s="379">
        <f>'LISTA DE PRECIOS '!J1574</f>
        <v>971278.87186472642</v>
      </c>
      <c r="G140" s="352">
        <f>E140*F140</f>
        <v>971278.87186472642</v>
      </c>
      <c r="H140" s="346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396"/>
      <c r="C141" s="48"/>
      <c r="D141" s="348"/>
      <c r="E141" s="348"/>
      <c r="F141" s="348"/>
      <c r="G141" s="352"/>
      <c r="H141" s="349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396"/>
      <c r="C142" s="48"/>
      <c r="D142" s="348"/>
      <c r="E142" s="348"/>
      <c r="F142" s="348"/>
      <c r="G142" s="352"/>
      <c r="H142" s="349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396"/>
      <c r="C143" s="48"/>
      <c r="D143" s="348"/>
      <c r="E143" s="348"/>
      <c r="F143" s="348"/>
      <c r="G143" s="352"/>
      <c r="H143" s="349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396"/>
      <c r="C144" s="48"/>
      <c r="D144" s="348"/>
      <c r="E144" s="348"/>
      <c r="F144" s="348"/>
      <c r="G144" s="352"/>
      <c r="H144" s="349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354" t="s">
        <v>422</v>
      </c>
      <c r="C145" s="355"/>
      <c r="D145" s="356"/>
      <c r="E145" s="356"/>
      <c r="F145" s="356"/>
      <c r="G145" s="357"/>
      <c r="H145" s="358">
        <f>SUM(G140:G144)</f>
        <v>971278.87186472642</v>
      </c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359"/>
      <c r="C146" s="50"/>
      <c r="D146" s="360"/>
      <c r="E146" s="360"/>
      <c r="F146" s="360"/>
      <c r="G146" s="360"/>
      <c r="H146" s="36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409" t="s">
        <v>1450</v>
      </c>
      <c r="C147" s="52" t="s">
        <v>424</v>
      </c>
      <c r="D147" s="55">
        <v>25</v>
      </c>
      <c r="E147" s="348">
        <f t="shared" ref="E147:E148" si="8">D147*$G$138</f>
        <v>25</v>
      </c>
      <c r="F147" s="352">
        <f>'MANO DE OBRA'!$K$8</f>
        <v>1165.6790978787881</v>
      </c>
      <c r="G147" s="352">
        <f t="shared" ref="G147:G148" si="9">E147*F147</f>
        <v>29141.9774469697</v>
      </c>
      <c r="H147" s="364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409" t="s">
        <v>1451</v>
      </c>
      <c r="C148" s="52" t="s">
        <v>424</v>
      </c>
      <c r="D148" s="348">
        <v>20</v>
      </c>
      <c r="E148" s="348">
        <f t="shared" si="8"/>
        <v>20</v>
      </c>
      <c r="F148" s="352">
        <f>'MANO DE OBRA'!$K$10</f>
        <v>942.27655587878792</v>
      </c>
      <c r="G148" s="352">
        <f t="shared" si="9"/>
        <v>18845.53111757576</v>
      </c>
      <c r="H148" s="364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347"/>
      <c r="C149" s="52"/>
      <c r="D149" s="394"/>
      <c r="E149" s="348"/>
      <c r="F149" s="394"/>
      <c r="G149" s="352"/>
      <c r="H149" s="364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390"/>
      <c r="C150" s="52"/>
      <c r="D150" s="394"/>
      <c r="E150" s="348"/>
      <c r="F150" s="394"/>
      <c r="G150" s="352"/>
      <c r="H150" s="365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764" t="s">
        <v>425</v>
      </c>
      <c r="C151" s="689"/>
      <c r="D151" s="689"/>
      <c r="E151" s="689"/>
      <c r="F151" s="689"/>
      <c r="G151" s="765"/>
      <c r="H151" s="366">
        <f>SUM(G147:G150)</f>
        <v>47987.50856454546</v>
      </c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766"/>
      <c r="C152" s="692"/>
      <c r="D152" s="692"/>
      <c r="E152" s="692"/>
      <c r="F152" s="692"/>
      <c r="G152" s="692"/>
      <c r="H152" s="700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347" t="s">
        <v>426</v>
      </c>
      <c r="C153" s="48"/>
      <c r="D153" s="348"/>
      <c r="E153" s="348"/>
      <c r="F153" s="348"/>
      <c r="G153" s="348"/>
      <c r="H153" s="349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347" t="s">
        <v>427</v>
      </c>
      <c r="C154" s="48"/>
      <c r="D154" s="348"/>
      <c r="E154" s="348"/>
      <c r="F154" s="348"/>
      <c r="G154" s="348"/>
      <c r="H154" s="349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351" t="s">
        <v>428</v>
      </c>
      <c r="C155" s="90"/>
      <c r="D155" s="352"/>
      <c r="E155" s="352"/>
      <c r="F155" s="352"/>
      <c r="G155" s="352"/>
      <c r="H155" s="349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368"/>
      <c r="C156" s="355"/>
      <c r="D156" s="355"/>
      <c r="E156" s="355"/>
      <c r="F156" s="355"/>
      <c r="G156" s="369"/>
      <c r="H156" s="358">
        <f>SUM(G155)</f>
        <v>0</v>
      </c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367"/>
      <c r="C157" s="1"/>
      <c r="D157" s="1"/>
      <c r="E157" s="1"/>
      <c r="F157" s="1"/>
      <c r="G157" s="1"/>
      <c r="H157" s="260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370" t="s">
        <v>429</v>
      </c>
      <c r="C158" s="355"/>
      <c r="D158" s="355"/>
      <c r="E158" s="355"/>
      <c r="F158" s="355"/>
      <c r="G158" s="369"/>
      <c r="H158" s="371">
        <f>H145+H151+H156</f>
        <v>1019266.3804292718</v>
      </c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367"/>
      <c r="C159" s="1"/>
      <c r="D159" s="1"/>
      <c r="E159" s="1"/>
      <c r="F159" s="1"/>
      <c r="G159" s="1"/>
      <c r="H159" s="372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347" t="s">
        <v>349</v>
      </c>
      <c r="C160" s="48"/>
      <c r="D160" s="49">
        <f>'COEF.RESUMEN'!$H$5</f>
        <v>0.15</v>
      </c>
      <c r="E160" s="48"/>
      <c r="F160" s="48"/>
      <c r="G160" s="48"/>
      <c r="H160" s="350">
        <f>H158*D160</f>
        <v>152889.95706439076</v>
      </c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373"/>
      <c r="C161" s="48"/>
      <c r="D161" s="49"/>
      <c r="E161" s="48"/>
      <c r="F161" s="48"/>
      <c r="G161" s="48"/>
      <c r="H161" s="374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347"/>
      <c r="C162" s="48"/>
      <c r="D162" s="49"/>
      <c r="E162" s="48"/>
      <c r="F162" s="48"/>
      <c r="G162" s="48"/>
      <c r="H162" s="350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347" t="s">
        <v>350</v>
      </c>
      <c r="C163" s="48"/>
      <c r="D163" s="49">
        <f>'COEF.RESUMEN'!$H$6</f>
        <v>0.1</v>
      </c>
      <c r="E163" s="48"/>
      <c r="F163" s="48"/>
      <c r="G163" s="48"/>
      <c r="H163" s="350">
        <f>H158*D163</f>
        <v>101926.6380429272</v>
      </c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347"/>
      <c r="C164" s="48"/>
      <c r="D164" s="49"/>
      <c r="E164" s="48"/>
      <c r="F164" s="48"/>
      <c r="G164" s="48"/>
      <c r="H164" s="374">
        <f>H158+H160+H163</f>
        <v>1274082.97553659</v>
      </c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347" t="s">
        <v>430</v>
      </c>
      <c r="C165" s="48"/>
      <c r="D165" s="49">
        <f>'COEF.RESUMEN'!$H$8</f>
        <v>0.25</v>
      </c>
      <c r="E165" s="48"/>
      <c r="F165" s="48"/>
      <c r="G165" s="48"/>
      <c r="H165" s="350">
        <f>H164*D165</f>
        <v>318520.74388414749</v>
      </c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347"/>
      <c r="C166" s="48"/>
      <c r="D166" s="48"/>
      <c r="E166" s="48"/>
      <c r="F166" s="48"/>
      <c r="G166" s="48"/>
      <c r="H166" s="375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376" t="s">
        <v>431</v>
      </c>
      <c r="C167" s="340"/>
      <c r="D167" s="340"/>
      <c r="E167" s="340"/>
      <c r="F167" s="340"/>
      <c r="G167" s="377"/>
      <c r="H167" s="371">
        <f>H164+H165</f>
        <v>1592603.7194207376</v>
      </c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708" t="s">
        <v>2278</v>
      </c>
      <c r="C169" s="687"/>
      <c r="D169" s="762" t="s">
        <v>2279</v>
      </c>
      <c r="E169" s="687"/>
      <c r="F169" s="387" t="s">
        <v>178</v>
      </c>
      <c r="G169" s="763">
        <v>1</v>
      </c>
      <c r="H169" s="687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342" t="s">
        <v>416</v>
      </c>
      <c r="C170" s="343" t="s">
        <v>16</v>
      </c>
      <c r="D170" s="342" t="s">
        <v>417</v>
      </c>
      <c r="E170" s="342" t="s">
        <v>418</v>
      </c>
      <c r="F170" s="342" t="s">
        <v>419</v>
      </c>
      <c r="G170" s="342" t="s">
        <v>420</v>
      </c>
      <c r="H170" s="342" t="s">
        <v>421</v>
      </c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378" t="str">
        <f>D169</f>
        <v>Cañería red de incendio Hº Gº</v>
      </c>
      <c r="C171" s="160" t="s">
        <v>178</v>
      </c>
      <c r="D171" s="345">
        <v>1</v>
      </c>
      <c r="E171" s="348">
        <f>D171*$G$169</f>
        <v>1</v>
      </c>
      <c r="F171" s="345">
        <v>2100000</v>
      </c>
      <c r="G171" s="352">
        <f>E171*F171</f>
        <v>2100000</v>
      </c>
      <c r="H171" s="346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396"/>
      <c r="C172" s="48"/>
      <c r="D172" s="348"/>
      <c r="E172" s="348"/>
      <c r="F172" s="348"/>
      <c r="G172" s="352"/>
      <c r="H172" s="349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396"/>
      <c r="C173" s="48"/>
      <c r="D173" s="348"/>
      <c r="E173" s="348"/>
      <c r="F173" s="348"/>
      <c r="G173" s="352"/>
      <c r="H173" s="349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354" t="s">
        <v>422</v>
      </c>
      <c r="C174" s="355"/>
      <c r="D174" s="356"/>
      <c r="E174" s="356"/>
      <c r="F174" s="356"/>
      <c r="G174" s="357"/>
      <c r="H174" s="358">
        <f>SUM(G171:G173)</f>
        <v>2100000</v>
      </c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359"/>
      <c r="C175" s="50"/>
      <c r="D175" s="360"/>
      <c r="E175" s="360"/>
      <c r="F175" s="360"/>
      <c r="G175" s="360"/>
      <c r="H175" s="36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409" t="s">
        <v>1450</v>
      </c>
      <c r="C176" s="52" t="s">
        <v>424</v>
      </c>
      <c r="D176" s="55">
        <v>250</v>
      </c>
      <c r="E176" s="348">
        <f>D176*$G$169</f>
        <v>250</v>
      </c>
      <c r="F176" s="352">
        <f>'MANO DE OBRA'!$K$8</f>
        <v>1165.6790978787881</v>
      </c>
      <c r="G176" s="352">
        <f>E176*F176</f>
        <v>291419.77446969703</v>
      </c>
      <c r="H176" s="364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409"/>
      <c r="C177" s="52"/>
      <c r="D177" s="348"/>
      <c r="E177" s="348"/>
      <c r="F177" s="352"/>
      <c r="G177" s="352"/>
      <c r="H177" s="364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347" t="s">
        <v>439</v>
      </c>
      <c r="C178" s="52" t="s">
        <v>424</v>
      </c>
      <c r="D178" s="55">
        <f>+D176/2</f>
        <v>125</v>
      </c>
      <c r="E178" s="348">
        <f t="shared" ref="E178:E179" si="10">D178*$G$169</f>
        <v>125</v>
      </c>
      <c r="F178" s="394">
        <f>'MANO DE OBRA'!$K$9</f>
        <v>1011.539859878788</v>
      </c>
      <c r="G178" s="352">
        <f t="shared" ref="G178:G179" si="11">E178*F178</f>
        <v>126442.4824848485</v>
      </c>
      <c r="H178" s="364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390" t="s">
        <v>661</v>
      </c>
      <c r="C179" s="52" t="s">
        <v>424</v>
      </c>
      <c r="D179" s="423">
        <f>+D176+D178</f>
        <v>375</v>
      </c>
      <c r="E179" s="348">
        <f t="shared" si="10"/>
        <v>375</v>
      </c>
      <c r="F179" s="394">
        <f>'MANO DE OBRA'!$K$11</f>
        <v>875.15514987878794</v>
      </c>
      <c r="G179" s="352">
        <f t="shared" si="11"/>
        <v>328183.18120454549</v>
      </c>
      <c r="H179" s="365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764" t="s">
        <v>425</v>
      </c>
      <c r="C180" s="689"/>
      <c r="D180" s="689"/>
      <c r="E180" s="689"/>
      <c r="F180" s="689"/>
      <c r="G180" s="765"/>
      <c r="H180" s="366">
        <f>SUM(G176:G179)</f>
        <v>746045.43815909093</v>
      </c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766"/>
      <c r="C181" s="692"/>
      <c r="D181" s="692"/>
      <c r="E181" s="692"/>
      <c r="F181" s="692"/>
      <c r="G181" s="692"/>
      <c r="H181" s="700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347" t="s">
        <v>426</v>
      </c>
      <c r="C182" s="48"/>
      <c r="D182" s="348"/>
      <c r="E182" s="348"/>
      <c r="F182" s="348"/>
      <c r="G182" s="348"/>
      <c r="H182" s="349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347" t="s">
        <v>427</v>
      </c>
      <c r="C183" s="48"/>
      <c r="D183" s="348"/>
      <c r="E183" s="348"/>
      <c r="F183" s="348"/>
      <c r="G183" s="348"/>
      <c r="H183" s="349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351" t="s">
        <v>428</v>
      </c>
      <c r="C184" s="90"/>
      <c r="D184" s="352"/>
      <c r="E184" s="352"/>
      <c r="F184" s="352"/>
      <c r="G184" s="352"/>
      <c r="H184" s="349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368"/>
      <c r="C185" s="355"/>
      <c r="D185" s="355"/>
      <c r="E185" s="355"/>
      <c r="F185" s="355"/>
      <c r="G185" s="369"/>
      <c r="H185" s="358">
        <f>SUM(G184)</f>
        <v>0</v>
      </c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367"/>
      <c r="C186" s="1"/>
      <c r="D186" s="1"/>
      <c r="E186" s="1"/>
      <c r="F186" s="1"/>
      <c r="G186" s="1"/>
      <c r="H186" s="260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370" t="s">
        <v>429</v>
      </c>
      <c r="C187" s="355"/>
      <c r="D187" s="355"/>
      <c r="E187" s="355"/>
      <c r="F187" s="355"/>
      <c r="G187" s="369"/>
      <c r="H187" s="371">
        <f>H174+H180+H185</f>
        <v>2846045.4381590909</v>
      </c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367"/>
      <c r="C188" s="1"/>
      <c r="D188" s="1"/>
      <c r="E188" s="1"/>
      <c r="F188" s="1"/>
      <c r="G188" s="1"/>
      <c r="H188" s="372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347" t="s">
        <v>349</v>
      </c>
      <c r="C189" s="48"/>
      <c r="D189" s="49">
        <f>'COEF.RESUMEN'!$H$5</f>
        <v>0.15</v>
      </c>
      <c r="E189" s="48"/>
      <c r="F189" s="48"/>
      <c r="G189" s="48"/>
      <c r="H189" s="350">
        <f>H187*D189</f>
        <v>426906.8157238636</v>
      </c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373"/>
      <c r="C190" s="48"/>
      <c r="D190" s="49"/>
      <c r="E190" s="48"/>
      <c r="F190" s="48"/>
      <c r="G190" s="48"/>
      <c r="H190" s="374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347"/>
      <c r="C191" s="48"/>
      <c r="D191" s="49"/>
      <c r="E191" s="48"/>
      <c r="F191" s="48"/>
      <c r="G191" s="48"/>
      <c r="H191" s="350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347" t="s">
        <v>350</v>
      </c>
      <c r="C192" s="48"/>
      <c r="D192" s="49">
        <f>'COEF.RESUMEN'!$H$6</f>
        <v>0.1</v>
      </c>
      <c r="E192" s="48"/>
      <c r="F192" s="48"/>
      <c r="G192" s="48"/>
      <c r="H192" s="350">
        <f>H187*D192</f>
        <v>284604.54381590913</v>
      </c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347"/>
      <c r="C193" s="48"/>
      <c r="D193" s="49"/>
      <c r="E193" s="48"/>
      <c r="F193" s="48"/>
      <c r="G193" s="48"/>
      <c r="H193" s="374">
        <f>H187+H189+H192</f>
        <v>3557556.7976988633</v>
      </c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347" t="s">
        <v>430</v>
      </c>
      <c r="C194" s="48"/>
      <c r="D194" s="49">
        <f>'COEF.RESUMEN'!$H$8</f>
        <v>0.25</v>
      </c>
      <c r="E194" s="48"/>
      <c r="F194" s="48"/>
      <c r="G194" s="48"/>
      <c r="H194" s="350">
        <f>H193*D194</f>
        <v>889389.19942471583</v>
      </c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347"/>
      <c r="C195" s="48"/>
      <c r="D195" s="48"/>
      <c r="E195" s="48"/>
      <c r="F195" s="48"/>
      <c r="G195" s="48"/>
      <c r="H195" s="375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376" t="s">
        <v>431</v>
      </c>
      <c r="C196" s="340"/>
      <c r="D196" s="340"/>
      <c r="E196" s="340"/>
      <c r="F196" s="340"/>
      <c r="G196" s="377"/>
      <c r="H196" s="371">
        <f>H193+H194</f>
        <v>4446945.9971235795</v>
      </c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708" t="s">
        <v>2280</v>
      </c>
      <c r="C198" s="687"/>
      <c r="D198" s="762" t="s">
        <v>2281</v>
      </c>
      <c r="E198" s="687"/>
      <c r="F198" s="387" t="s">
        <v>167</v>
      </c>
      <c r="G198" s="763">
        <v>1</v>
      </c>
      <c r="H198" s="687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342" t="s">
        <v>416</v>
      </c>
      <c r="C199" s="343" t="s">
        <v>16</v>
      </c>
      <c r="D199" s="342" t="s">
        <v>417</v>
      </c>
      <c r="E199" s="342" t="s">
        <v>418</v>
      </c>
      <c r="F199" s="342" t="s">
        <v>419</v>
      </c>
      <c r="G199" s="342" t="s">
        <v>420</v>
      </c>
      <c r="H199" s="342" t="s">
        <v>421</v>
      </c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378" t="str">
        <f>'LISTA DE PRECIOS '!D1581</f>
        <v>Extintor CO2 3,5 Kgr.</v>
      </c>
      <c r="C200" s="160" t="s">
        <v>43</v>
      </c>
      <c r="D200" s="345">
        <v>1</v>
      </c>
      <c r="E200" s="348">
        <f>D200*$G$198</f>
        <v>1</v>
      </c>
      <c r="F200" s="345">
        <f>'LISTA DE PRECIOS '!J1581</f>
        <v>21024.313197483239</v>
      </c>
      <c r="G200" s="352">
        <f>E200*F200</f>
        <v>21024.313197483239</v>
      </c>
      <c r="H200" s="346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396"/>
      <c r="C201" s="48"/>
      <c r="D201" s="348"/>
      <c r="E201" s="348"/>
      <c r="F201" s="348"/>
      <c r="G201" s="352"/>
      <c r="H201" s="349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396"/>
      <c r="C202" s="48"/>
      <c r="D202" s="348"/>
      <c r="E202" s="348"/>
      <c r="F202" s="348"/>
      <c r="G202" s="352"/>
      <c r="H202" s="349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396"/>
      <c r="C203" s="48"/>
      <c r="D203" s="348"/>
      <c r="E203" s="348"/>
      <c r="F203" s="348"/>
      <c r="G203" s="352"/>
      <c r="H203" s="349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396"/>
      <c r="C204" s="48"/>
      <c r="D204" s="348"/>
      <c r="E204" s="348"/>
      <c r="F204" s="348"/>
      <c r="G204" s="352"/>
      <c r="H204" s="349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354" t="s">
        <v>422</v>
      </c>
      <c r="C205" s="355"/>
      <c r="D205" s="356"/>
      <c r="E205" s="356"/>
      <c r="F205" s="356"/>
      <c r="G205" s="357"/>
      <c r="H205" s="358">
        <f>SUM(G200:G204)</f>
        <v>21024.313197483239</v>
      </c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359"/>
      <c r="C206" s="50"/>
      <c r="D206" s="360"/>
      <c r="E206" s="360"/>
      <c r="F206" s="360"/>
      <c r="G206" s="360"/>
      <c r="H206" s="36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409"/>
      <c r="C207" s="52"/>
      <c r="D207" s="55"/>
      <c r="E207" s="348"/>
      <c r="F207" s="352"/>
      <c r="G207" s="352"/>
      <c r="H207" s="364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409" t="s">
        <v>1451</v>
      </c>
      <c r="C208" s="52" t="s">
        <v>424</v>
      </c>
      <c r="D208" s="55">
        <v>0.5</v>
      </c>
      <c r="E208" s="348">
        <f>D208*$G$198</f>
        <v>0.5</v>
      </c>
      <c r="F208" s="352">
        <f>'MANO DE OBRA'!$K$10</f>
        <v>942.27655587878792</v>
      </c>
      <c r="G208" s="352">
        <f>E208*F208</f>
        <v>471.13827793939396</v>
      </c>
      <c r="H208" s="364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347"/>
      <c r="C209" s="52"/>
      <c r="D209" s="55"/>
      <c r="E209" s="348"/>
      <c r="F209" s="394"/>
      <c r="G209" s="352"/>
      <c r="H209" s="364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390"/>
      <c r="C210" s="52"/>
      <c r="D210" s="423"/>
      <c r="E210" s="348"/>
      <c r="F210" s="394"/>
      <c r="G210" s="352"/>
      <c r="H210" s="365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764" t="s">
        <v>425</v>
      </c>
      <c r="C211" s="689"/>
      <c r="D211" s="689"/>
      <c r="E211" s="689"/>
      <c r="F211" s="689"/>
      <c r="G211" s="765"/>
      <c r="H211" s="366">
        <f>SUM(G207:G210)</f>
        <v>471.13827793939396</v>
      </c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766"/>
      <c r="C212" s="692"/>
      <c r="D212" s="692"/>
      <c r="E212" s="692"/>
      <c r="F212" s="692"/>
      <c r="G212" s="692"/>
      <c r="H212" s="700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347" t="s">
        <v>426</v>
      </c>
      <c r="C213" s="48"/>
      <c r="D213" s="348"/>
      <c r="E213" s="348"/>
      <c r="F213" s="348"/>
      <c r="G213" s="348"/>
      <c r="H213" s="349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347" t="s">
        <v>427</v>
      </c>
      <c r="C214" s="48"/>
      <c r="D214" s="348"/>
      <c r="E214" s="348"/>
      <c r="F214" s="348"/>
      <c r="G214" s="348"/>
      <c r="H214" s="349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351" t="s">
        <v>428</v>
      </c>
      <c r="C215" s="90"/>
      <c r="D215" s="352"/>
      <c r="E215" s="352"/>
      <c r="F215" s="352"/>
      <c r="G215" s="352"/>
      <c r="H215" s="349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368"/>
      <c r="C216" s="355"/>
      <c r="D216" s="355"/>
      <c r="E216" s="355"/>
      <c r="F216" s="355"/>
      <c r="G216" s="369"/>
      <c r="H216" s="358">
        <f>SUM(G215)</f>
        <v>0</v>
      </c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367"/>
      <c r="C217" s="1"/>
      <c r="D217" s="1"/>
      <c r="E217" s="1"/>
      <c r="F217" s="1"/>
      <c r="G217" s="1"/>
      <c r="H217" s="260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370" t="s">
        <v>429</v>
      </c>
      <c r="C218" s="355"/>
      <c r="D218" s="355"/>
      <c r="E218" s="355"/>
      <c r="F218" s="355"/>
      <c r="G218" s="369"/>
      <c r="H218" s="371">
        <f>H205+H211+H216</f>
        <v>21495.451475422633</v>
      </c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367"/>
      <c r="C219" s="1"/>
      <c r="D219" s="1"/>
      <c r="E219" s="1"/>
      <c r="F219" s="1"/>
      <c r="G219" s="1"/>
      <c r="H219" s="372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347" t="s">
        <v>349</v>
      </c>
      <c r="C220" s="48"/>
      <c r="D220" s="49">
        <f>'COEF.RESUMEN'!$H$5</f>
        <v>0.15</v>
      </c>
      <c r="E220" s="48"/>
      <c r="F220" s="48"/>
      <c r="G220" s="48"/>
      <c r="H220" s="350">
        <f>H218*D220</f>
        <v>3224.3177213133949</v>
      </c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373"/>
      <c r="C221" s="48"/>
      <c r="D221" s="49"/>
      <c r="E221" s="48"/>
      <c r="F221" s="48"/>
      <c r="G221" s="48"/>
      <c r="H221" s="374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347"/>
      <c r="C222" s="48"/>
      <c r="D222" s="49"/>
      <c r="E222" s="48"/>
      <c r="F222" s="48"/>
      <c r="G222" s="48"/>
      <c r="H222" s="350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347" t="s">
        <v>350</v>
      </c>
      <c r="C223" s="48"/>
      <c r="D223" s="49">
        <f>'COEF.RESUMEN'!$H$6</f>
        <v>0.1</v>
      </c>
      <c r="E223" s="48"/>
      <c r="F223" s="48"/>
      <c r="G223" s="48"/>
      <c r="H223" s="350">
        <f>H218*D223</f>
        <v>2149.5451475422633</v>
      </c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347"/>
      <c r="C224" s="48"/>
      <c r="D224" s="49"/>
      <c r="E224" s="48"/>
      <c r="F224" s="48"/>
      <c r="G224" s="48"/>
      <c r="H224" s="374">
        <f>H218+H220+H223</f>
        <v>26869.314344278293</v>
      </c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347" t="s">
        <v>430</v>
      </c>
      <c r="C225" s="48"/>
      <c r="D225" s="49">
        <f>'COEF.RESUMEN'!$H$8</f>
        <v>0.25</v>
      </c>
      <c r="E225" s="48"/>
      <c r="F225" s="48"/>
      <c r="G225" s="48"/>
      <c r="H225" s="350">
        <f>H224*D225</f>
        <v>6717.3285860695732</v>
      </c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347"/>
      <c r="C226" s="48"/>
      <c r="D226" s="48"/>
      <c r="E226" s="48"/>
      <c r="F226" s="48"/>
      <c r="G226" s="48"/>
      <c r="H226" s="375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376" t="s">
        <v>431</v>
      </c>
      <c r="C227" s="340"/>
      <c r="D227" s="340"/>
      <c r="E227" s="340"/>
      <c r="F227" s="340"/>
      <c r="G227" s="377"/>
      <c r="H227" s="371">
        <f>H224+H225</f>
        <v>33586.642930347865</v>
      </c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30" hidden="1" customHeight="1">
      <c r="A229" s="1"/>
      <c r="B229" s="708" t="s">
        <v>2282</v>
      </c>
      <c r="C229" s="687"/>
      <c r="D229" s="762" t="s">
        <v>2283</v>
      </c>
      <c r="E229" s="687"/>
      <c r="F229" s="387" t="s">
        <v>167</v>
      </c>
      <c r="G229" s="763">
        <v>1</v>
      </c>
      <c r="H229" s="687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hidden="1" customHeight="1">
      <c r="A230" s="1"/>
      <c r="B230" s="342" t="s">
        <v>416</v>
      </c>
      <c r="C230" s="343" t="s">
        <v>16</v>
      </c>
      <c r="D230" s="342" t="s">
        <v>417</v>
      </c>
      <c r="E230" s="342" t="s">
        <v>418</v>
      </c>
      <c r="F230" s="342" t="s">
        <v>419</v>
      </c>
      <c r="G230" s="342" t="s">
        <v>420</v>
      </c>
      <c r="H230" s="342" t="s">
        <v>421</v>
      </c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hidden="1" customHeight="1">
      <c r="A231" s="1"/>
      <c r="B231" s="378" t="str">
        <f>'LISTA DE PRECIOS '!D1582</f>
        <v>Extintor CO2 10 Kgr. con carro</v>
      </c>
      <c r="C231" s="40" t="s">
        <v>43</v>
      </c>
      <c r="D231" s="379">
        <v>1</v>
      </c>
      <c r="E231" s="348">
        <f t="shared" ref="E231:E232" si="12">D231*$G$229</f>
        <v>1</v>
      </c>
      <c r="F231" s="345">
        <f>'LISTA DE PRECIOS '!J1582</f>
        <v>25868.532490351354</v>
      </c>
      <c r="G231" s="352">
        <f t="shared" ref="G231:G232" si="13">E231*F231</f>
        <v>25868.532490351354</v>
      </c>
      <c r="H231" s="346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hidden="1" customHeight="1">
      <c r="A232" s="1"/>
      <c r="B232" s="396" t="str">
        <f>'LISTA DE PRECIOS '!D1588</f>
        <v>Gabinete para matafuego de 10 Kg</v>
      </c>
      <c r="C232" s="48" t="s">
        <v>43</v>
      </c>
      <c r="D232" s="348">
        <v>1</v>
      </c>
      <c r="E232" s="348">
        <f t="shared" si="12"/>
        <v>1</v>
      </c>
      <c r="F232" s="348">
        <f>'LISTA DE PRECIOS '!J1588</f>
        <v>6834.9792749475546</v>
      </c>
      <c r="G232" s="352">
        <f t="shared" si="13"/>
        <v>6834.9792749475546</v>
      </c>
      <c r="H232" s="349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hidden="1" customHeight="1">
      <c r="A233" s="1"/>
      <c r="B233" s="396"/>
      <c r="C233" s="48"/>
      <c r="D233" s="348"/>
      <c r="E233" s="348"/>
      <c r="F233" s="348"/>
      <c r="G233" s="352"/>
      <c r="H233" s="349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hidden="1" customHeight="1">
      <c r="A234" s="1"/>
      <c r="B234" s="396"/>
      <c r="C234" s="48"/>
      <c r="D234" s="348"/>
      <c r="E234" s="348"/>
      <c r="F234" s="348"/>
      <c r="G234" s="352"/>
      <c r="H234" s="349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hidden="1" customHeight="1">
      <c r="A235" s="1"/>
      <c r="B235" s="396"/>
      <c r="C235" s="48"/>
      <c r="D235" s="348"/>
      <c r="E235" s="348"/>
      <c r="F235" s="348"/>
      <c r="G235" s="352"/>
      <c r="H235" s="349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hidden="1" customHeight="1">
      <c r="A236" s="1"/>
      <c r="B236" s="354" t="s">
        <v>422</v>
      </c>
      <c r="C236" s="355"/>
      <c r="D236" s="356"/>
      <c r="E236" s="356"/>
      <c r="F236" s="356"/>
      <c r="G236" s="357"/>
      <c r="H236" s="358">
        <f>SUM(G231:G235)</f>
        <v>32703.511765298907</v>
      </c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hidden="1" customHeight="1">
      <c r="A237" s="1"/>
      <c r="B237" s="359"/>
      <c r="C237" s="50"/>
      <c r="D237" s="360"/>
      <c r="E237" s="360"/>
      <c r="F237" s="360"/>
      <c r="G237" s="360"/>
      <c r="H237" s="36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hidden="1" customHeight="1">
      <c r="A238" s="1"/>
      <c r="B238" s="409"/>
      <c r="C238" s="52"/>
      <c r="D238" s="55"/>
      <c r="E238" s="348"/>
      <c r="F238" s="352"/>
      <c r="G238" s="352"/>
      <c r="H238" s="364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hidden="1" customHeight="1">
      <c r="A239" s="1"/>
      <c r="B239" s="409" t="s">
        <v>1451</v>
      </c>
      <c r="C239" s="52" t="s">
        <v>424</v>
      </c>
      <c r="D239" s="55">
        <v>0.15</v>
      </c>
      <c r="E239" s="348">
        <f>D239*$G$229</f>
        <v>0.15</v>
      </c>
      <c r="F239" s="352">
        <f>'MANO DE OBRA'!$K$10</f>
        <v>942.27655587878792</v>
      </c>
      <c r="G239" s="352">
        <f>E239*F239</f>
        <v>141.34148338181819</v>
      </c>
      <c r="H239" s="364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hidden="1" customHeight="1">
      <c r="A240" s="1"/>
      <c r="B240" s="347"/>
      <c r="C240" s="52"/>
      <c r="D240" s="55"/>
      <c r="E240" s="348"/>
      <c r="F240" s="394"/>
      <c r="G240" s="352"/>
      <c r="H240" s="364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hidden="1" customHeight="1">
      <c r="A241" s="1"/>
      <c r="B241" s="390"/>
      <c r="C241" s="52"/>
      <c r="D241" s="423"/>
      <c r="E241" s="348"/>
      <c r="F241" s="394"/>
      <c r="G241" s="352"/>
      <c r="H241" s="365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hidden="1" customHeight="1">
      <c r="A242" s="1"/>
      <c r="B242" s="764" t="s">
        <v>425</v>
      </c>
      <c r="C242" s="689"/>
      <c r="D242" s="689"/>
      <c r="E242" s="689"/>
      <c r="F242" s="689"/>
      <c r="G242" s="765"/>
      <c r="H242" s="366">
        <f>SUM(G238:G241)</f>
        <v>141.34148338181819</v>
      </c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hidden="1" customHeight="1">
      <c r="A243" s="1"/>
      <c r="B243" s="766"/>
      <c r="C243" s="692"/>
      <c r="D243" s="692"/>
      <c r="E243" s="692"/>
      <c r="F243" s="692"/>
      <c r="G243" s="692"/>
      <c r="H243" s="700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hidden="1" customHeight="1">
      <c r="A244" s="1"/>
      <c r="B244" s="347" t="s">
        <v>426</v>
      </c>
      <c r="C244" s="48"/>
      <c r="D244" s="348"/>
      <c r="E244" s="348"/>
      <c r="F244" s="348"/>
      <c r="G244" s="348"/>
      <c r="H244" s="349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hidden="1" customHeight="1">
      <c r="A245" s="1"/>
      <c r="B245" s="347" t="s">
        <v>427</v>
      </c>
      <c r="C245" s="48"/>
      <c r="D245" s="348"/>
      <c r="E245" s="348"/>
      <c r="F245" s="348"/>
      <c r="G245" s="348"/>
      <c r="H245" s="349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hidden="1" customHeight="1">
      <c r="A246" s="1"/>
      <c r="B246" s="351" t="s">
        <v>428</v>
      </c>
      <c r="C246" s="90"/>
      <c r="D246" s="352"/>
      <c r="E246" s="352"/>
      <c r="F246" s="352"/>
      <c r="G246" s="352"/>
      <c r="H246" s="349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hidden="1" customHeight="1">
      <c r="A247" s="1"/>
      <c r="B247" s="368"/>
      <c r="C247" s="355"/>
      <c r="D247" s="355"/>
      <c r="E247" s="355"/>
      <c r="F247" s="355"/>
      <c r="G247" s="369"/>
      <c r="H247" s="358">
        <f>SUM(G246)</f>
        <v>0</v>
      </c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hidden="1" customHeight="1">
      <c r="A248" s="1"/>
      <c r="B248" s="367"/>
      <c r="C248" s="1"/>
      <c r="D248" s="1"/>
      <c r="E248" s="1"/>
      <c r="F248" s="1"/>
      <c r="G248" s="1"/>
      <c r="H248" s="260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hidden="1" customHeight="1">
      <c r="A249" s="1"/>
      <c r="B249" s="370" t="s">
        <v>429</v>
      </c>
      <c r="C249" s="355"/>
      <c r="D249" s="355"/>
      <c r="E249" s="355"/>
      <c r="F249" s="355"/>
      <c r="G249" s="369"/>
      <c r="H249" s="371">
        <f>H236+H242+H247</f>
        <v>32844.853248680723</v>
      </c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hidden="1" customHeight="1">
      <c r="A250" s="1"/>
      <c r="B250" s="367"/>
      <c r="C250" s="1"/>
      <c r="D250" s="1"/>
      <c r="E250" s="1"/>
      <c r="F250" s="1"/>
      <c r="G250" s="1"/>
      <c r="H250" s="372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hidden="1" customHeight="1">
      <c r="A251" s="1"/>
      <c r="B251" s="347" t="s">
        <v>349</v>
      </c>
      <c r="C251" s="48"/>
      <c r="D251" s="49">
        <f>'COEF.RESUMEN'!$H$5</f>
        <v>0.15</v>
      </c>
      <c r="E251" s="48"/>
      <c r="F251" s="48"/>
      <c r="G251" s="48"/>
      <c r="H251" s="350">
        <f>H249*D251</f>
        <v>4926.727987302108</v>
      </c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hidden="1" customHeight="1">
      <c r="A252" s="1"/>
      <c r="B252" s="373"/>
      <c r="C252" s="48"/>
      <c r="D252" s="49"/>
      <c r="E252" s="48"/>
      <c r="F252" s="48"/>
      <c r="G252" s="48"/>
      <c r="H252" s="374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hidden="1" customHeight="1">
      <c r="A253" s="1"/>
      <c r="B253" s="347"/>
      <c r="C253" s="48"/>
      <c r="D253" s="49"/>
      <c r="E253" s="48"/>
      <c r="F253" s="48"/>
      <c r="G253" s="48"/>
      <c r="H253" s="350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hidden="1" customHeight="1">
      <c r="A254" s="1"/>
      <c r="B254" s="347" t="s">
        <v>350</v>
      </c>
      <c r="C254" s="48"/>
      <c r="D254" s="49">
        <f>'COEF.RESUMEN'!$H$6</f>
        <v>0.1</v>
      </c>
      <c r="E254" s="48"/>
      <c r="F254" s="48"/>
      <c r="G254" s="48"/>
      <c r="H254" s="350">
        <f>H249*D254</f>
        <v>3284.4853248680724</v>
      </c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hidden="1" customHeight="1">
      <c r="A255" s="1"/>
      <c r="B255" s="347"/>
      <c r="C255" s="48"/>
      <c r="D255" s="49"/>
      <c r="E255" s="48"/>
      <c r="F255" s="48"/>
      <c r="G255" s="48"/>
      <c r="H255" s="374">
        <f>H249+H251+H254</f>
        <v>41056.066560850908</v>
      </c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hidden="1" customHeight="1">
      <c r="A256" s="1"/>
      <c r="B256" s="347" t="s">
        <v>430</v>
      </c>
      <c r="C256" s="48"/>
      <c r="D256" s="49">
        <f>'COEF.RESUMEN'!$H$8</f>
        <v>0.25</v>
      </c>
      <c r="E256" s="48"/>
      <c r="F256" s="48"/>
      <c r="G256" s="48"/>
      <c r="H256" s="350">
        <f>H255*D256</f>
        <v>10264.016640212727</v>
      </c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hidden="1" customHeight="1">
      <c r="A257" s="1"/>
      <c r="B257" s="347"/>
      <c r="C257" s="48"/>
      <c r="D257" s="48"/>
      <c r="E257" s="48"/>
      <c r="F257" s="48"/>
      <c r="G257" s="48"/>
      <c r="H257" s="375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hidden="1" customHeight="1">
      <c r="A258" s="1"/>
      <c r="B258" s="376" t="s">
        <v>431</v>
      </c>
      <c r="C258" s="340"/>
      <c r="D258" s="340"/>
      <c r="E258" s="340"/>
      <c r="F258" s="340"/>
      <c r="G258" s="377"/>
      <c r="H258" s="371">
        <f>H255+H256</f>
        <v>51320.083201063637</v>
      </c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hidden="1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708" t="s">
        <v>2284</v>
      </c>
      <c r="C260" s="687"/>
      <c r="D260" s="762" t="s">
        <v>2285</v>
      </c>
      <c r="E260" s="687"/>
      <c r="F260" s="387" t="s">
        <v>167</v>
      </c>
      <c r="G260" s="763">
        <v>1</v>
      </c>
      <c r="H260" s="687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342" t="s">
        <v>416</v>
      </c>
      <c r="C261" s="343" t="s">
        <v>16</v>
      </c>
      <c r="D261" s="342" t="s">
        <v>417</v>
      </c>
      <c r="E261" s="342" t="s">
        <v>418</v>
      </c>
      <c r="F261" s="342" t="s">
        <v>419</v>
      </c>
      <c r="G261" s="342" t="s">
        <v>420</v>
      </c>
      <c r="H261" s="342" t="s">
        <v>421</v>
      </c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378" t="str">
        <f>'LISTA DE PRECIOS '!D1583</f>
        <v>Extintor ABC 5 Kgr.</v>
      </c>
      <c r="C262" s="40" t="s">
        <v>43</v>
      </c>
      <c r="D262" s="379">
        <v>1</v>
      </c>
      <c r="E262" s="348">
        <f>D262*$G$260</f>
        <v>1</v>
      </c>
      <c r="F262" s="345">
        <f>'LISTA DE PRECIOS '!J1583</f>
        <v>6721.7155174645932</v>
      </c>
      <c r="G262" s="352">
        <f>E262*F262</f>
        <v>6721.7155174645932</v>
      </c>
      <c r="H262" s="346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396"/>
      <c r="C263" s="48"/>
      <c r="D263" s="348"/>
      <c r="E263" s="348"/>
      <c r="F263" s="348"/>
      <c r="G263" s="352"/>
      <c r="H263" s="349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396"/>
      <c r="C264" s="48"/>
      <c r="D264" s="348"/>
      <c r="E264" s="348"/>
      <c r="F264" s="348"/>
      <c r="G264" s="352"/>
      <c r="H264" s="349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396"/>
      <c r="C265" s="48"/>
      <c r="D265" s="348"/>
      <c r="E265" s="348"/>
      <c r="F265" s="348"/>
      <c r="G265" s="352"/>
      <c r="H265" s="349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396"/>
      <c r="C266" s="48"/>
      <c r="D266" s="348"/>
      <c r="E266" s="348"/>
      <c r="F266" s="348"/>
      <c r="G266" s="352"/>
      <c r="H266" s="349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354" t="s">
        <v>422</v>
      </c>
      <c r="C267" s="355"/>
      <c r="D267" s="356"/>
      <c r="E267" s="356"/>
      <c r="F267" s="356"/>
      <c r="G267" s="357"/>
      <c r="H267" s="358">
        <f>SUM(G262:G266)</f>
        <v>6721.7155174645932</v>
      </c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359"/>
      <c r="C268" s="50"/>
      <c r="D268" s="360"/>
      <c r="E268" s="360"/>
      <c r="F268" s="360"/>
      <c r="G268" s="360"/>
      <c r="H268" s="36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409"/>
      <c r="C269" s="52"/>
      <c r="D269" s="55"/>
      <c r="E269" s="348"/>
      <c r="F269" s="352"/>
      <c r="G269" s="352"/>
      <c r="H269" s="364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409" t="s">
        <v>1451</v>
      </c>
      <c r="C270" s="52" t="s">
        <v>424</v>
      </c>
      <c r="D270" s="55">
        <v>0.5</v>
      </c>
      <c r="E270" s="348">
        <f>D270*$G$260</f>
        <v>0.5</v>
      </c>
      <c r="F270" s="352">
        <f>'MANO DE OBRA'!$K$10</f>
        <v>942.27655587878792</v>
      </c>
      <c r="G270" s="352">
        <f>E270*F270</f>
        <v>471.13827793939396</v>
      </c>
      <c r="H270" s="364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347"/>
      <c r="C271" s="52"/>
      <c r="D271" s="55"/>
      <c r="E271" s="348"/>
      <c r="F271" s="394"/>
      <c r="G271" s="352"/>
      <c r="H271" s="364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390"/>
      <c r="C272" s="52"/>
      <c r="D272" s="423"/>
      <c r="E272" s="348"/>
      <c r="F272" s="394"/>
      <c r="G272" s="352"/>
      <c r="H272" s="365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764" t="s">
        <v>425</v>
      </c>
      <c r="C273" s="689"/>
      <c r="D273" s="689"/>
      <c r="E273" s="689"/>
      <c r="F273" s="689"/>
      <c r="G273" s="765"/>
      <c r="H273" s="366">
        <f>SUM(G269:G272)</f>
        <v>471.13827793939396</v>
      </c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766"/>
      <c r="C274" s="692"/>
      <c r="D274" s="692"/>
      <c r="E274" s="692"/>
      <c r="F274" s="692"/>
      <c r="G274" s="692"/>
      <c r="H274" s="700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347" t="s">
        <v>426</v>
      </c>
      <c r="C275" s="48"/>
      <c r="D275" s="348"/>
      <c r="E275" s="348"/>
      <c r="F275" s="348"/>
      <c r="G275" s="348"/>
      <c r="H275" s="349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347" t="s">
        <v>427</v>
      </c>
      <c r="C276" s="48"/>
      <c r="D276" s="348"/>
      <c r="E276" s="348"/>
      <c r="F276" s="348"/>
      <c r="G276" s="348"/>
      <c r="H276" s="349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351" t="s">
        <v>428</v>
      </c>
      <c r="C277" s="90"/>
      <c r="D277" s="352"/>
      <c r="E277" s="352"/>
      <c r="F277" s="352"/>
      <c r="G277" s="352"/>
      <c r="H277" s="349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368"/>
      <c r="C278" s="355"/>
      <c r="D278" s="355"/>
      <c r="E278" s="355"/>
      <c r="F278" s="355"/>
      <c r="G278" s="369"/>
      <c r="H278" s="358">
        <f>SUM(G277)</f>
        <v>0</v>
      </c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367"/>
      <c r="C279" s="1"/>
      <c r="D279" s="1"/>
      <c r="E279" s="1"/>
      <c r="F279" s="1"/>
      <c r="G279" s="1"/>
      <c r="H279" s="260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370" t="s">
        <v>429</v>
      </c>
      <c r="C280" s="355"/>
      <c r="D280" s="355"/>
      <c r="E280" s="355"/>
      <c r="F280" s="355"/>
      <c r="G280" s="369"/>
      <c r="H280" s="371">
        <f>H267+H273+H278</f>
        <v>7192.8537954039875</v>
      </c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367"/>
      <c r="C281" s="1"/>
      <c r="D281" s="1"/>
      <c r="E281" s="1"/>
      <c r="F281" s="1"/>
      <c r="G281" s="1"/>
      <c r="H281" s="372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347" t="s">
        <v>349</v>
      </c>
      <c r="C282" s="48"/>
      <c r="D282" s="49">
        <f>'COEF.RESUMEN'!$H$5</f>
        <v>0.15</v>
      </c>
      <c r="E282" s="48"/>
      <c r="F282" s="48"/>
      <c r="G282" s="48"/>
      <c r="H282" s="350">
        <f>H280*D282</f>
        <v>1078.9280693105982</v>
      </c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373"/>
      <c r="C283" s="48"/>
      <c r="D283" s="49"/>
      <c r="E283" s="48"/>
      <c r="F283" s="48"/>
      <c r="G283" s="48"/>
      <c r="H283" s="374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347"/>
      <c r="C284" s="48"/>
      <c r="D284" s="49"/>
      <c r="E284" s="48"/>
      <c r="F284" s="48"/>
      <c r="G284" s="48"/>
      <c r="H284" s="350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347" t="s">
        <v>350</v>
      </c>
      <c r="C285" s="48"/>
      <c r="D285" s="49">
        <f>'COEF.RESUMEN'!$H$6</f>
        <v>0.1</v>
      </c>
      <c r="E285" s="48"/>
      <c r="F285" s="48"/>
      <c r="G285" s="48"/>
      <c r="H285" s="350">
        <f>H280*D285</f>
        <v>719.28537954039882</v>
      </c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347"/>
      <c r="C286" s="48"/>
      <c r="D286" s="49"/>
      <c r="E286" s="48"/>
      <c r="F286" s="48"/>
      <c r="G286" s="48"/>
      <c r="H286" s="374">
        <f>H280+H282+H285</f>
        <v>8991.067244254984</v>
      </c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347" t="s">
        <v>430</v>
      </c>
      <c r="C287" s="48"/>
      <c r="D287" s="49">
        <f>'COEF.RESUMEN'!$H$8</f>
        <v>0.25</v>
      </c>
      <c r="E287" s="48"/>
      <c r="F287" s="48"/>
      <c r="G287" s="48"/>
      <c r="H287" s="350">
        <f>H286*D287</f>
        <v>2247.766811063746</v>
      </c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347"/>
      <c r="C288" s="48"/>
      <c r="D288" s="48"/>
      <c r="E288" s="48"/>
      <c r="F288" s="48"/>
      <c r="G288" s="48"/>
      <c r="H288" s="375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376" t="s">
        <v>431</v>
      </c>
      <c r="C289" s="340"/>
      <c r="D289" s="340"/>
      <c r="E289" s="340"/>
      <c r="F289" s="340"/>
      <c r="G289" s="377"/>
      <c r="H289" s="371">
        <f>H286+H287</f>
        <v>11238.83405531873</v>
      </c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hidden="1" customHeight="1">
      <c r="A291" s="1"/>
      <c r="B291" s="708" t="s">
        <v>2286</v>
      </c>
      <c r="C291" s="687"/>
      <c r="D291" s="762" t="s">
        <v>2287</v>
      </c>
      <c r="E291" s="687"/>
      <c r="F291" s="387" t="s">
        <v>167</v>
      </c>
      <c r="G291" s="763">
        <v>1</v>
      </c>
      <c r="H291" s="687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hidden="1" customHeight="1">
      <c r="A292" s="1"/>
      <c r="B292" s="342" t="s">
        <v>416</v>
      </c>
      <c r="C292" s="343" t="s">
        <v>16</v>
      </c>
      <c r="D292" s="342" t="s">
        <v>417</v>
      </c>
      <c r="E292" s="342" t="s">
        <v>418</v>
      </c>
      <c r="F292" s="342" t="s">
        <v>419</v>
      </c>
      <c r="G292" s="342" t="s">
        <v>420</v>
      </c>
      <c r="H292" s="342" t="s">
        <v>421</v>
      </c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hidden="1" customHeight="1">
      <c r="A293" s="1"/>
      <c r="B293" s="378" t="str">
        <f>'LISTA DE PRECIOS '!D1584</f>
        <v>Extintor HCFC 5kg</v>
      </c>
      <c r="C293" s="40" t="s">
        <v>43</v>
      </c>
      <c r="D293" s="379">
        <v>1</v>
      </c>
      <c r="E293" s="348">
        <f>D293*$G$291</f>
        <v>1</v>
      </c>
      <c r="F293" s="345">
        <f>'LISTA DE PRECIOS '!J1584</f>
        <v>31334.312938556741</v>
      </c>
      <c r="G293" s="352">
        <f>E293*F293</f>
        <v>31334.312938556741</v>
      </c>
      <c r="H293" s="346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hidden="1" customHeight="1">
      <c r="A294" s="1"/>
      <c r="B294" s="396"/>
      <c r="C294" s="48"/>
      <c r="D294" s="348"/>
      <c r="E294" s="348"/>
      <c r="F294" s="348"/>
      <c r="G294" s="352"/>
      <c r="H294" s="349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hidden="1" customHeight="1">
      <c r="A295" s="1"/>
      <c r="B295" s="396"/>
      <c r="C295" s="48"/>
      <c r="D295" s="348"/>
      <c r="E295" s="348"/>
      <c r="F295" s="348"/>
      <c r="G295" s="352"/>
      <c r="H295" s="349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hidden="1" customHeight="1">
      <c r="A296" s="1"/>
      <c r="B296" s="396"/>
      <c r="C296" s="48"/>
      <c r="D296" s="348"/>
      <c r="E296" s="348"/>
      <c r="F296" s="348"/>
      <c r="G296" s="352"/>
      <c r="H296" s="349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hidden="1" customHeight="1">
      <c r="A297" s="1"/>
      <c r="B297" s="396"/>
      <c r="C297" s="48"/>
      <c r="D297" s="348"/>
      <c r="E297" s="348"/>
      <c r="F297" s="348"/>
      <c r="G297" s="352"/>
      <c r="H297" s="349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hidden="1" customHeight="1">
      <c r="A298" s="1"/>
      <c r="B298" s="354" t="s">
        <v>422</v>
      </c>
      <c r="C298" s="355"/>
      <c r="D298" s="356"/>
      <c r="E298" s="356"/>
      <c r="F298" s="356"/>
      <c r="G298" s="357"/>
      <c r="H298" s="358">
        <f>SUM(G293:G297)</f>
        <v>31334.312938556741</v>
      </c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hidden="1" customHeight="1">
      <c r="A299" s="1"/>
      <c r="B299" s="359"/>
      <c r="C299" s="50"/>
      <c r="D299" s="360"/>
      <c r="E299" s="360"/>
      <c r="F299" s="360"/>
      <c r="G299" s="360"/>
      <c r="H299" s="36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hidden="1" customHeight="1">
      <c r="A300" s="1"/>
      <c r="B300" s="409"/>
      <c r="C300" s="52"/>
      <c r="D300" s="55"/>
      <c r="E300" s="348"/>
      <c r="F300" s="352"/>
      <c r="G300" s="352"/>
      <c r="H300" s="364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hidden="1" customHeight="1">
      <c r="A301" s="1"/>
      <c r="B301" s="409" t="s">
        <v>1451</v>
      </c>
      <c r="C301" s="52" t="s">
        <v>424</v>
      </c>
      <c r="D301" s="55">
        <v>0.5</v>
      </c>
      <c r="E301" s="348">
        <f>D301*$G$291</f>
        <v>0.5</v>
      </c>
      <c r="F301" s="352">
        <f>'MANO DE OBRA'!$K$10</f>
        <v>942.27655587878792</v>
      </c>
      <c r="G301" s="352">
        <f>E301*F301</f>
        <v>471.13827793939396</v>
      </c>
      <c r="H301" s="364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hidden="1" customHeight="1">
      <c r="A302" s="1"/>
      <c r="B302" s="347"/>
      <c r="C302" s="52"/>
      <c r="D302" s="55"/>
      <c r="E302" s="348"/>
      <c r="F302" s="394"/>
      <c r="G302" s="352"/>
      <c r="H302" s="364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hidden="1" customHeight="1">
      <c r="A303" s="1"/>
      <c r="B303" s="390"/>
      <c r="C303" s="52"/>
      <c r="D303" s="423"/>
      <c r="E303" s="348"/>
      <c r="F303" s="394"/>
      <c r="G303" s="352"/>
      <c r="H303" s="365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hidden="1" customHeight="1">
      <c r="A304" s="1"/>
      <c r="B304" s="764" t="s">
        <v>425</v>
      </c>
      <c r="C304" s="689"/>
      <c r="D304" s="689"/>
      <c r="E304" s="689"/>
      <c r="F304" s="689"/>
      <c r="G304" s="765"/>
      <c r="H304" s="366">
        <f>SUM(G300:G303)</f>
        <v>471.13827793939396</v>
      </c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hidden="1" customHeight="1">
      <c r="A305" s="1"/>
      <c r="B305" s="766"/>
      <c r="C305" s="692"/>
      <c r="D305" s="692"/>
      <c r="E305" s="692"/>
      <c r="F305" s="692"/>
      <c r="G305" s="692"/>
      <c r="H305" s="700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hidden="1" customHeight="1">
      <c r="A306" s="1"/>
      <c r="B306" s="347" t="s">
        <v>426</v>
      </c>
      <c r="C306" s="48"/>
      <c r="D306" s="348"/>
      <c r="E306" s="348"/>
      <c r="F306" s="348"/>
      <c r="G306" s="348"/>
      <c r="H306" s="349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hidden="1" customHeight="1">
      <c r="A307" s="1"/>
      <c r="B307" s="347" t="s">
        <v>427</v>
      </c>
      <c r="C307" s="48"/>
      <c r="D307" s="348"/>
      <c r="E307" s="348"/>
      <c r="F307" s="348"/>
      <c r="G307" s="348"/>
      <c r="H307" s="349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hidden="1" customHeight="1">
      <c r="A308" s="1"/>
      <c r="B308" s="351" t="s">
        <v>428</v>
      </c>
      <c r="C308" s="90"/>
      <c r="D308" s="352"/>
      <c r="E308" s="352"/>
      <c r="F308" s="352"/>
      <c r="G308" s="352"/>
      <c r="H308" s="349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hidden="1" customHeight="1">
      <c r="A309" s="1"/>
      <c r="B309" s="368"/>
      <c r="C309" s="355"/>
      <c r="D309" s="355"/>
      <c r="E309" s="355"/>
      <c r="F309" s="355"/>
      <c r="G309" s="369"/>
      <c r="H309" s="358">
        <f>SUM(G308)</f>
        <v>0</v>
      </c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hidden="1" customHeight="1">
      <c r="A310" s="1"/>
      <c r="B310" s="367"/>
      <c r="C310" s="1"/>
      <c r="D310" s="1"/>
      <c r="E310" s="1"/>
      <c r="F310" s="1"/>
      <c r="G310" s="1"/>
      <c r="H310" s="260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hidden="1" customHeight="1">
      <c r="A311" s="1"/>
      <c r="B311" s="370" t="s">
        <v>429</v>
      </c>
      <c r="C311" s="355"/>
      <c r="D311" s="355"/>
      <c r="E311" s="355"/>
      <c r="F311" s="355"/>
      <c r="G311" s="369"/>
      <c r="H311" s="371">
        <f>H298+H304+H309</f>
        <v>31805.451216496134</v>
      </c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hidden="1" customHeight="1">
      <c r="A312" s="1"/>
      <c r="B312" s="367"/>
      <c r="C312" s="1"/>
      <c r="D312" s="1"/>
      <c r="E312" s="1"/>
      <c r="F312" s="1"/>
      <c r="G312" s="1"/>
      <c r="H312" s="372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hidden="1" customHeight="1">
      <c r="A313" s="1"/>
      <c r="B313" s="347" t="s">
        <v>349</v>
      </c>
      <c r="C313" s="48"/>
      <c r="D313" s="49">
        <f>'COEF.RESUMEN'!$H$5</f>
        <v>0.15</v>
      </c>
      <c r="E313" s="48"/>
      <c r="F313" s="48"/>
      <c r="G313" s="48"/>
      <c r="H313" s="350">
        <f>H311*D313</f>
        <v>4770.8176824744196</v>
      </c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hidden="1" customHeight="1">
      <c r="A314" s="1"/>
      <c r="B314" s="373"/>
      <c r="C314" s="48"/>
      <c r="D314" s="49"/>
      <c r="E314" s="48"/>
      <c r="F314" s="48"/>
      <c r="G314" s="48"/>
      <c r="H314" s="374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hidden="1" customHeight="1">
      <c r="A315" s="1"/>
      <c r="B315" s="347"/>
      <c r="C315" s="48"/>
      <c r="D315" s="49"/>
      <c r="E315" s="48"/>
      <c r="F315" s="48"/>
      <c r="G315" s="48"/>
      <c r="H315" s="350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hidden="1" customHeight="1">
      <c r="A316" s="1"/>
      <c r="B316" s="347" t="s">
        <v>350</v>
      </c>
      <c r="C316" s="48"/>
      <c r="D316" s="49">
        <f>'COEF.RESUMEN'!$H$6</f>
        <v>0.1</v>
      </c>
      <c r="E316" s="48"/>
      <c r="F316" s="48"/>
      <c r="G316" s="48"/>
      <c r="H316" s="350">
        <f>H311*D316</f>
        <v>3180.5451216496135</v>
      </c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hidden="1" customHeight="1">
      <c r="A317" s="1"/>
      <c r="B317" s="347"/>
      <c r="C317" s="48"/>
      <c r="D317" s="49"/>
      <c r="E317" s="48"/>
      <c r="F317" s="48"/>
      <c r="G317" s="48"/>
      <c r="H317" s="374">
        <f>H311+H313+H316</f>
        <v>39756.814020620172</v>
      </c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hidden="1" customHeight="1">
      <c r="A318" s="1"/>
      <c r="B318" s="347" t="s">
        <v>430</v>
      </c>
      <c r="C318" s="48"/>
      <c r="D318" s="49">
        <f>'COEF.RESUMEN'!$H$8</f>
        <v>0.25</v>
      </c>
      <c r="E318" s="48"/>
      <c r="F318" s="48"/>
      <c r="G318" s="48"/>
      <c r="H318" s="350">
        <f>H317*D318</f>
        <v>9939.2035051550429</v>
      </c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hidden="1" customHeight="1">
      <c r="A319" s="1"/>
      <c r="B319" s="347"/>
      <c r="C319" s="48"/>
      <c r="D319" s="48"/>
      <c r="E319" s="48"/>
      <c r="F319" s="48"/>
      <c r="G319" s="48"/>
      <c r="H319" s="375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hidden="1" customHeight="1">
      <c r="A320" s="1"/>
      <c r="B320" s="376" t="s">
        <v>431</v>
      </c>
      <c r="C320" s="340"/>
      <c r="D320" s="340"/>
      <c r="E320" s="340"/>
      <c r="F320" s="340"/>
      <c r="G320" s="377"/>
      <c r="H320" s="371">
        <f>H317+H318</f>
        <v>49696.017525775213</v>
      </c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hidden="1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hidden="1" customHeight="1">
      <c r="A322" s="1"/>
      <c r="B322" s="708" t="s">
        <v>2288</v>
      </c>
      <c r="C322" s="687"/>
      <c r="D322" s="762" t="s">
        <v>2289</v>
      </c>
      <c r="E322" s="687"/>
      <c r="F322" s="387" t="s">
        <v>167</v>
      </c>
      <c r="G322" s="763">
        <v>1</v>
      </c>
      <c r="H322" s="687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hidden="1" customHeight="1">
      <c r="A323" s="1"/>
      <c r="B323" s="342" t="s">
        <v>416</v>
      </c>
      <c r="C323" s="343" t="s">
        <v>16</v>
      </c>
      <c r="D323" s="342" t="s">
        <v>417</v>
      </c>
      <c r="E323" s="342" t="s">
        <v>418</v>
      </c>
      <c r="F323" s="342" t="s">
        <v>419</v>
      </c>
      <c r="G323" s="342" t="s">
        <v>420</v>
      </c>
      <c r="H323" s="342" t="s">
        <v>421</v>
      </c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hidden="1" customHeight="1">
      <c r="A324" s="1"/>
      <c r="B324" s="378" t="str">
        <f>'LISTA DE PRECIOS '!D1585</f>
        <v>Extintor clase K  2,5 Kgr.</v>
      </c>
      <c r="C324" s="40" t="s">
        <v>43</v>
      </c>
      <c r="D324" s="379">
        <v>1</v>
      </c>
      <c r="E324" s="348">
        <f>D324*$G$322</f>
        <v>1</v>
      </c>
      <c r="F324" s="345">
        <f>'LISTA DE PRECIOS '!J1585</f>
        <v>24195.648902151683</v>
      </c>
      <c r="G324" s="352">
        <f>E324*F324</f>
        <v>24195.648902151683</v>
      </c>
      <c r="H324" s="346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hidden="1" customHeight="1">
      <c r="A325" s="1"/>
      <c r="B325" s="396"/>
      <c r="C325" s="48"/>
      <c r="D325" s="348"/>
      <c r="E325" s="348"/>
      <c r="F325" s="348"/>
      <c r="G325" s="352"/>
      <c r="H325" s="349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hidden="1" customHeight="1">
      <c r="A326" s="1"/>
      <c r="B326" s="396"/>
      <c r="C326" s="48"/>
      <c r="D326" s="348"/>
      <c r="E326" s="348"/>
      <c r="F326" s="348"/>
      <c r="G326" s="352"/>
      <c r="H326" s="349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hidden="1" customHeight="1">
      <c r="A327" s="1"/>
      <c r="B327" s="396"/>
      <c r="C327" s="48"/>
      <c r="D327" s="348"/>
      <c r="E327" s="348"/>
      <c r="F327" s="348"/>
      <c r="G327" s="352"/>
      <c r="H327" s="349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hidden="1" customHeight="1">
      <c r="A328" s="1"/>
      <c r="B328" s="396"/>
      <c r="C328" s="48"/>
      <c r="D328" s="348"/>
      <c r="E328" s="348"/>
      <c r="F328" s="348"/>
      <c r="G328" s="352"/>
      <c r="H328" s="349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hidden="1" customHeight="1">
      <c r="A329" s="1"/>
      <c r="B329" s="354" t="s">
        <v>422</v>
      </c>
      <c r="C329" s="355"/>
      <c r="D329" s="356"/>
      <c r="E329" s="356"/>
      <c r="F329" s="356"/>
      <c r="G329" s="357"/>
      <c r="H329" s="358">
        <f>SUM(G324:G328)</f>
        <v>24195.648902151683</v>
      </c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hidden="1" customHeight="1">
      <c r="A330" s="1"/>
      <c r="B330" s="359"/>
      <c r="C330" s="50"/>
      <c r="D330" s="360"/>
      <c r="E330" s="360"/>
      <c r="F330" s="360"/>
      <c r="G330" s="360"/>
      <c r="H330" s="36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hidden="1" customHeight="1">
      <c r="A331" s="1"/>
      <c r="B331" s="409"/>
      <c r="C331" s="52"/>
      <c r="D331" s="55"/>
      <c r="E331" s="348"/>
      <c r="F331" s="352"/>
      <c r="G331" s="352"/>
      <c r="H331" s="364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hidden="1" customHeight="1">
      <c r="A332" s="1"/>
      <c r="B332" s="409" t="s">
        <v>1451</v>
      </c>
      <c r="C332" s="52" t="s">
        <v>424</v>
      </c>
      <c r="D332" s="55">
        <v>0.5</v>
      </c>
      <c r="E332" s="348">
        <f>D332*$G$322</f>
        <v>0.5</v>
      </c>
      <c r="F332" s="352">
        <f>'MANO DE OBRA'!$K$10</f>
        <v>942.27655587878792</v>
      </c>
      <c r="G332" s="352">
        <f>E332*F332</f>
        <v>471.13827793939396</v>
      </c>
      <c r="H332" s="364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hidden="1" customHeight="1">
      <c r="A333" s="1"/>
      <c r="B333" s="347"/>
      <c r="C333" s="52"/>
      <c r="D333" s="55"/>
      <c r="E333" s="348"/>
      <c r="F333" s="394"/>
      <c r="G333" s="352"/>
      <c r="H333" s="364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hidden="1" customHeight="1">
      <c r="A334" s="1"/>
      <c r="B334" s="390"/>
      <c r="C334" s="52"/>
      <c r="D334" s="423"/>
      <c r="E334" s="348"/>
      <c r="F334" s="394"/>
      <c r="G334" s="352"/>
      <c r="H334" s="365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hidden="1" customHeight="1">
      <c r="A335" s="1"/>
      <c r="B335" s="764" t="s">
        <v>425</v>
      </c>
      <c r="C335" s="689"/>
      <c r="D335" s="689"/>
      <c r="E335" s="689"/>
      <c r="F335" s="689"/>
      <c r="G335" s="765"/>
      <c r="H335" s="366">
        <f>SUM(G331:G334)</f>
        <v>471.13827793939396</v>
      </c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hidden="1" customHeight="1">
      <c r="A336" s="1"/>
      <c r="B336" s="766"/>
      <c r="C336" s="692"/>
      <c r="D336" s="692"/>
      <c r="E336" s="692"/>
      <c r="F336" s="692"/>
      <c r="G336" s="692"/>
      <c r="H336" s="700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hidden="1" customHeight="1">
      <c r="A337" s="1"/>
      <c r="B337" s="347" t="s">
        <v>426</v>
      </c>
      <c r="C337" s="48"/>
      <c r="D337" s="348"/>
      <c r="E337" s="348"/>
      <c r="F337" s="348"/>
      <c r="G337" s="348"/>
      <c r="H337" s="349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hidden="1" customHeight="1">
      <c r="A338" s="1"/>
      <c r="B338" s="347" t="s">
        <v>427</v>
      </c>
      <c r="C338" s="48"/>
      <c r="D338" s="348"/>
      <c r="E338" s="348"/>
      <c r="F338" s="348"/>
      <c r="G338" s="348"/>
      <c r="H338" s="349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hidden="1" customHeight="1">
      <c r="A339" s="1"/>
      <c r="B339" s="351" t="s">
        <v>428</v>
      </c>
      <c r="C339" s="90"/>
      <c r="D339" s="352"/>
      <c r="E339" s="352"/>
      <c r="F339" s="352"/>
      <c r="G339" s="352"/>
      <c r="H339" s="349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hidden="1" customHeight="1">
      <c r="A340" s="1"/>
      <c r="B340" s="368"/>
      <c r="C340" s="355"/>
      <c r="D340" s="355"/>
      <c r="E340" s="355"/>
      <c r="F340" s="355"/>
      <c r="G340" s="369"/>
      <c r="H340" s="358">
        <f>SUM(G339)</f>
        <v>0</v>
      </c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hidden="1" customHeight="1">
      <c r="A341" s="1"/>
      <c r="B341" s="367"/>
      <c r="C341" s="1"/>
      <c r="D341" s="1"/>
      <c r="E341" s="1"/>
      <c r="F341" s="1"/>
      <c r="G341" s="1"/>
      <c r="H341" s="260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hidden="1" customHeight="1">
      <c r="A342" s="1"/>
      <c r="B342" s="370" t="s">
        <v>429</v>
      </c>
      <c r="C342" s="355"/>
      <c r="D342" s="355"/>
      <c r="E342" s="355"/>
      <c r="F342" s="355"/>
      <c r="G342" s="369"/>
      <c r="H342" s="371">
        <f>H329+H335+H340</f>
        <v>24666.787180091076</v>
      </c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hidden="1" customHeight="1">
      <c r="A343" s="1"/>
      <c r="B343" s="367"/>
      <c r="C343" s="1"/>
      <c r="D343" s="1"/>
      <c r="E343" s="1"/>
      <c r="F343" s="1"/>
      <c r="G343" s="1"/>
      <c r="H343" s="372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hidden="1" customHeight="1">
      <c r="A344" s="1"/>
      <c r="B344" s="347" t="s">
        <v>349</v>
      </c>
      <c r="C344" s="48"/>
      <c r="D344" s="49">
        <f>'COEF.RESUMEN'!$H$5</f>
        <v>0.15</v>
      </c>
      <c r="E344" s="48"/>
      <c r="F344" s="48"/>
      <c r="G344" s="48"/>
      <c r="H344" s="350">
        <f>H342*D344</f>
        <v>3700.0180770136612</v>
      </c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hidden="1" customHeight="1">
      <c r="A345" s="1"/>
      <c r="B345" s="373"/>
      <c r="C345" s="48"/>
      <c r="D345" s="49"/>
      <c r="E345" s="48"/>
      <c r="F345" s="48"/>
      <c r="G345" s="48"/>
      <c r="H345" s="374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hidden="1" customHeight="1">
      <c r="A346" s="1"/>
      <c r="B346" s="347"/>
      <c r="C346" s="48"/>
      <c r="D346" s="49"/>
      <c r="E346" s="48"/>
      <c r="F346" s="48"/>
      <c r="G346" s="48"/>
      <c r="H346" s="350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hidden="1" customHeight="1">
      <c r="A347" s="1"/>
      <c r="B347" s="347" t="s">
        <v>350</v>
      </c>
      <c r="C347" s="48"/>
      <c r="D347" s="49">
        <f>'COEF.RESUMEN'!$H$6</f>
        <v>0.1</v>
      </c>
      <c r="E347" s="48"/>
      <c r="F347" s="48"/>
      <c r="G347" s="48"/>
      <c r="H347" s="350">
        <f>H342*D347</f>
        <v>2466.6787180091078</v>
      </c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hidden="1" customHeight="1">
      <c r="A348" s="1"/>
      <c r="B348" s="347"/>
      <c r="C348" s="48"/>
      <c r="D348" s="49"/>
      <c r="E348" s="48"/>
      <c r="F348" s="48"/>
      <c r="G348" s="48"/>
      <c r="H348" s="374">
        <f>H342+H344+H347</f>
        <v>30833.483975113846</v>
      </c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hidden="1" customHeight="1">
      <c r="A349" s="1"/>
      <c r="B349" s="347" t="s">
        <v>430</v>
      </c>
      <c r="C349" s="48"/>
      <c r="D349" s="49">
        <f>'COEF.RESUMEN'!$H$8</f>
        <v>0.25</v>
      </c>
      <c r="E349" s="48"/>
      <c r="F349" s="48"/>
      <c r="G349" s="48"/>
      <c r="H349" s="350">
        <f>H348*D349</f>
        <v>7708.3709937784615</v>
      </c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hidden="1" customHeight="1">
      <c r="A350" s="1"/>
      <c r="B350" s="347"/>
      <c r="C350" s="48"/>
      <c r="D350" s="48"/>
      <c r="E350" s="48"/>
      <c r="F350" s="48"/>
      <c r="G350" s="48"/>
      <c r="H350" s="375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hidden="1" customHeight="1">
      <c r="A351" s="1"/>
      <c r="B351" s="376" t="s">
        <v>431</v>
      </c>
      <c r="C351" s="340"/>
      <c r="D351" s="340"/>
      <c r="E351" s="340"/>
      <c r="F351" s="340"/>
      <c r="G351" s="377"/>
      <c r="H351" s="371">
        <f>H348+H349</f>
        <v>38541.854968892309</v>
      </c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hidden="1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hidden="1" customHeight="1">
      <c r="A353" s="1"/>
      <c r="B353" s="708" t="s">
        <v>2290</v>
      </c>
      <c r="C353" s="687"/>
      <c r="D353" s="762" t="s">
        <v>2291</v>
      </c>
      <c r="E353" s="687"/>
      <c r="F353" s="387" t="s">
        <v>167</v>
      </c>
      <c r="G353" s="763">
        <v>1</v>
      </c>
      <c r="H353" s="687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hidden="1" customHeight="1">
      <c r="A354" s="1"/>
      <c r="B354" s="342" t="s">
        <v>416</v>
      </c>
      <c r="C354" s="343" t="s">
        <v>16</v>
      </c>
      <c r="D354" s="342" t="s">
        <v>417</v>
      </c>
      <c r="E354" s="342" t="s">
        <v>418</v>
      </c>
      <c r="F354" s="342" t="s">
        <v>419</v>
      </c>
      <c r="G354" s="342" t="s">
        <v>420</v>
      </c>
      <c r="H354" s="342" t="s">
        <v>421</v>
      </c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hidden="1" customHeight="1">
      <c r="A355" s="1"/>
      <c r="B355" s="378" t="str">
        <f>'LISTA DE PRECIOS '!D1586</f>
        <v>Extintor clase K  5 Kgr.</v>
      </c>
      <c r="C355" s="40" t="s">
        <v>43</v>
      </c>
      <c r="D355" s="379">
        <v>1</v>
      </c>
      <c r="E355" s="348">
        <f>D355*$G$353</f>
        <v>1</v>
      </c>
      <c r="F355" s="345">
        <f>'LISTA DE PRECIOS '!J1586</f>
        <v>35851.255227078538</v>
      </c>
      <c r="G355" s="352">
        <f>E355*F355</f>
        <v>35851.255227078538</v>
      </c>
      <c r="H355" s="346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hidden="1" customHeight="1">
      <c r="A356" s="1"/>
      <c r="B356" s="396"/>
      <c r="C356" s="48"/>
      <c r="D356" s="348"/>
      <c r="E356" s="348"/>
      <c r="F356" s="348"/>
      <c r="G356" s="352"/>
      <c r="H356" s="349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hidden="1" customHeight="1">
      <c r="A357" s="1"/>
      <c r="B357" s="396"/>
      <c r="C357" s="48"/>
      <c r="D357" s="348"/>
      <c r="E357" s="348"/>
      <c r="F357" s="348"/>
      <c r="G357" s="352"/>
      <c r="H357" s="349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hidden="1" customHeight="1">
      <c r="A358" s="1"/>
      <c r="B358" s="396"/>
      <c r="C358" s="48"/>
      <c r="D358" s="348"/>
      <c r="E358" s="348"/>
      <c r="F358" s="348"/>
      <c r="G358" s="352"/>
      <c r="H358" s="349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hidden="1" customHeight="1">
      <c r="A359" s="1"/>
      <c r="B359" s="396"/>
      <c r="C359" s="48"/>
      <c r="D359" s="348"/>
      <c r="E359" s="348"/>
      <c r="F359" s="348"/>
      <c r="G359" s="352"/>
      <c r="H359" s="349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hidden="1" customHeight="1">
      <c r="A360" s="1"/>
      <c r="B360" s="354" t="s">
        <v>422</v>
      </c>
      <c r="C360" s="355"/>
      <c r="D360" s="356"/>
      <c r="E360" s="356"/>
      <c r="F360" s="356"/>
      <c r="G360" s="357"/>
      <c r="H360" s="358">
        <f>SUM(G355:G359)</f>
        <v>35851.255227078538</v>
      </c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hidden="1" customHeight="1">
      <c r="A361" s="1"/>
      <c r="B361" s="359"/>
      <c r="C361" s="50"/>
      <c r="D361" s="360"/>
      <c r="E361" s="360"/>
      <c r="F361" s="360"/>
      <c r="G361" s="360"/>
      <c r="H361" s="36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hidden="1" customHeight="1">
      <c r="A362" s="1"/>
      <c r="B362" s="409"/>
      <c r="C362" s="52"/>
      <c r="D362" s="55"/>
      <c r="E362" s="348"/>
      <c r="F362" s="352"/>
      <c r="G362" s="352"/>
      <c r="H362" s="364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hidden="1" customHeight="1">
      <c r="A363" s="1"/>
      <c r="B363" s="409" t="s">
        <v>1451</v>
      </c>
      <c r="C363" s="52" t="s">
        <v>424</v>
      </c>
      <c r="D363" s="55">
        <v>0.5</v>
      </c>
      <c r="E363" s="348">
        <f>D363*$G$353</f>
        <v>0.5</v>
      </c>
      <c r="F363" s="352">
        <f>'MANO DE OBRA'!$K$10</f>
        <v>942.27655587878792</v>
      </c>
      <c r="G363" s="352">
        <f>E363*F363</f>
        <v>471.13827793939396</v>
      </c>
      <c r="H363" s="364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hidden="1" customHeight="1">
      <c r="A364" s="1"/>
      <c r="B364" s="347"/>
      <c r="C364" s="52"/>
      <c r="D364" s="55"/>
      <c r="E364" s="348"/>
      <c r="F364" s="394"/>
      <c r="G364" s="352"/>
      <c r="H364" s="364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hidden="1" customHeight="1">
      <c r="A365" s="1"/>
      <c r="B365" s="390"/>
      <c r="C365" s="52"/>
      <c r="D365" s="423"/>
      <c r="E365" s="348"/>
      <c r="F365" s="394"/>
      <c r="G365" s="352"/>
      <c r="H365" s="365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hidden="1" customHeight="1">
      <c r="A366" s="1"/>
      <c r="B366" s="764" t="s">
        <v>425</v>
      </c>
      <c r="C366" s="689"/>
      <c r="D366" s="689"/>
      <c r="E366" s="689"/>
      <c r="F366" s="689"/>
      <c r="G366" s="765"/>
      <c r="H366" s="366">
        <f>SUM(G362:G365)</f>
        <v>471.13827793939396</v>
      </c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hidden="1" customHeight="1">
      <c r="A367" s="1"/>
      <c r="B367" s="766"/>
      <c r="C367" s="692"/>
      <c r="D367" s="692"/>
      <c r="E367" s="692"/>
      <c r="F367" s="692"/>
      <c r="G367" s="692"/>
      <c r="H367" s="700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hidden="1" customHeight="1">
      <c r="A368" s="1"/>
      <c r="B368" s="347" t="s">
        <v>426</v>
      </c>
      <c r="C368" s="48"/>
      <c r="D368" s="348"/>
      <c r="E368" s="348"/>
      <c r="F368" s="348"/>
      <c r="G368" s="348"/>
      <c r="H368" s="349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hidden="1" customHeight="1">
      <c r="A369" s="1"/>
      <c r="B369" s="347" t="s">
        <v>427</v>
      </c>
      <c r="C369" s="48"/>
      <c r="D369" s="348"/>
      <c r="E369" s="348"/>
      <c r="F369" s="348"/>
      <c r="G369" s="348"/>
      <c r="H369" s="349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hidden="1" customHeight="1">
      <c r="A370" s="1"/>
      <c r="B370" s="351" t="s">
        <v>428</v>
      </c>
      <c r="C370" s="90"/>
      <c r="D370" s="352"/>
      <c r="E370" s="352"/>
      <c r="F370" s="352"/>
      <c r="G370" s="352"/>
      <c r="H370" s="349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hidden="1" customHeight="1">
      <c r="A371" s="1"/>
      <c r="B371" s="368"/>
      <c r="C371" s="355"/>
      <c r="D371" s="355"/>
      <c r="E371" s="355"/>
      <c r="F371" s="355"/>
      <c r="G371" s="369"/>
      <c r="H371" s="358">
        <f>SUM(G370)</f>
        <v>0</v>
      </c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hidden="1" customHeight="1">
      <c r="A372" s="1"/>
      <c r="B372" s="367"/>
      <c r="C372" s="1"/>
      <c r="D372" s="1"/>
      <c r="E372" s="1"/>
      <c r="F372" s="1"/>
      <c r="G372" s="1"/>
      <c r="H372" s="260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hidden="1" customHeight="1">
      <c r="A373" s="1"/>
      <c r="B373" s="370" t="s">
        <v>429</v>
      </c>
      <c r="C373" s="355"/>
      <c r="D373" s="355"/>
      <c r="E373" s="355"/>
      <c r="F373" s="355"/>
      <c r="G373" s="369"/>
      <c r="H373" s="371">
        <f>H360+H366+H371</f>
        <v>36322.393505017935</v>
      </c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hidden="1" customHeight="1">
      <c r="A374" s="1"/>
      <c r="B374" s="367"/>
      <c r="C374" s="1"/>
      <c r="D374" s="1"/>
      <c r="E374" s="1"/>
      <c r="F374" s="1"/>
      <c r="G374" s="1"/>
      <c r="H374" s="372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hidden="1" customHeight="1">
      <c r="A375" s="1"/>
      <c r="B375" s="347" t="s">
        <v>349</v>
      </c>
      <c r="C375" s="48"/>
      <c r="D375" s="49">
        <f>'COEF.RESUMEN'!$H$5</f>
        <v>0.15</v>
      </c>
      <c r="E375" s="48"/>
      <c r="F375" s="48"/>
      <c r="G375" s="48"/>
      <c r="H375" s="350">
        <f>H373*D375</f>
        <v>5448.3590257526903</v>
      </c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hidden="1" customHeight="1">
      <c r="A376" s="1"/>
      <c r="B376" s="373"/>
      <c r="C376" s="48"/>
      <c r="D376" s="49"/>
      <c r="E376" s="48"/>
      <c r="F376" s="48"/>
      <c r="G376" s="48"/>
      <c r="H376" s="374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hidden="1" customHeight="1">
      <c r="A377" s="1"/>
      <c r="B377" s="347"/>
      <c r="C377" s="48"/>
      <c r="D377" s="49"/>
      <c r="E377" s="48"/>
      <c r="F377" s="48"/>
      <c r="G377" s="48"/>
      <c r="H377" s="350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hidden="1" customHeight="1">
      <c r="A378" s="1"/>
      <c r="B378" s="347" t="s">
        <v>350</v>
      </c>
      <c r="C378" s="48"/>
      <c r="D378" s="49">
        <f>'COEF.RESUMEN'!$H$6</f>
        <v>0.1</v>
      </c>
      <c r="E378" s="48"/>
      <c r="F378" s="48"/>
      <c r="G378" s="48"/>
      <c r="H378" s="350">
        <f>H373*D378</f>
        <v>3632.2393505017935</v>
      </c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hidden="1" customHeight="1">
      <c r="A379" s="1"/>
      <c r="B379" s="347"/>
      <c r="C379" s="48"/>
      <c r="D379" s="49"/>
      <c r="E379" s="48"/>
      <c r="F379" s="48"/>
      <c r="G379" s="48"/>
      <c r="H379" s="374">
        <f>H373+H375+H378</f>
        <v>45402.991881272421</v>
      </c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hidden="1" customHeight="1">
      <c r="A380" s="1"/>
      <c r="B380" s="347" t="s">
        <v>430</v>
      </c>
      <c r="C380" s="48"/>
      <c r="D380" s="49">
        <f>'COEF.RESUMEN'!$H$8</f>
        <v>0.25</v>
      </c>
      <c r="E380" s="48"/>
      <c r="F380" s="48"/>
      <c r="G380" s="48"/>
      <c r="H380" s="350">
        <f>H379*D380</f>
        <v>11350.747970318105</v>
      </c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hidden="1" customHeight="1">
      <c r="A381" s="1"/>
      <c r="B381" s="347"/>
      <c r="C381" s="48"/>
      <c r="D381" s="48"/>
      <c r="E381" s="48"/>
      <c r="F381" s="48"/>
      <c r="G381" s="48"/>
      <c r="H381" s="375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hidden="1" customHeight="1">
      <c r="A382" s="1"/>
      <c r="B382" s="376" t="s">
        <v>431</v>
      </c>
      <c r="C382" s="340"/>
      <c r="D382" s="340"/>
      <c r="E382" s="340"/>
      <c r="F382" s="340"/>
      <c r="G382" s="377"/>
      <c r="H382" s="371">
        <f>H379+H380</f>
        <v>56753.739851590522</v>
      </c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hidden="1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29.25" customHeight="1">
      <c r="A384" s="1"/>
      <c r="B384" s="708" t="s">
        <v>2292</v>
      </c>
      <c r="C384" s="687"/>
      <c r="D384" s="762" t="s">
        <v>2293</v>
      </c>
      <c r="E384" s="687"/>
      <c r="F384" s="387" t="s">
        <v>167</v>
      </c>
      <c r="G384" s="763">
        <v>1</v>
      </c>
      <c r="H384" s="687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342" t="s">
        <v>416</v>
      </c>
      <c r="C385" s="343" t="s">
        <v>16</v>
      </c>
      <c r="D385" s="342" t="s">
        <v>417</v>
      </c>
      <c r="E385" s="342" t="s">
        <v>418</v>
      </c>
      <c r="F385" s="342" t="s">
        <v>419</v>
      </c>
      <c r="G385" s="342" t="s">
        <v>420</v>
      </c>
      <c r="H385" s="342" t="s">
        <v>421</v>
      </c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378" t="str">
        <f>'LISTA DE PRECIOS '!D1587</f>
        <v>Gabinete para matafuego de 3,5 a 5 Kg</v>
      </c>
      <c r="C386" s="40" t="s">
        <v>43</v>
      </c>
      <c r="D386" s="379">
        <v>1</v>
      </c>
      <c r="E386" s="348">
        <f>D386*$G$384</f>
        <v>1</v>
      </c>
      <c r="F386" s="345">
        <f>'LISTA DE PRECIOS '!J1587</f>
        <v>5380.6274281078222</v>
      </c>
      <c r="G386" s="352">
        <f>E386*F386</f>
        <v>5380.6274281078222</v>
      </c>
      <c r="H386" s="346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396"/>
      <c r="C387" s="48"/>
      <c r="D387" s="348"/>
      <c r="E387" s="348"/>
      <c r="F387" s="348"/>
      <c r="G387" s="352"/>
      <c r="H387" s="349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396"/>
      <c r="C388" s="48"/>
      <c r="D388" s="348"/>
      <c r="E388" s="348"/>
      <c r="F388" s="348"/>
      <c r="G388" s="352"/>
      <c r="H388" s="349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396"/>
      <c r="C389" s="48"/>
      <c r="D389" s="348"/>
      <c r="E389" s="348"/>
      <c r="F389" s="348"/>
      <c r="G389" s="352"/>
      <c r="H389" s="349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396"/>
      <c r="C390" s="48"/>
      <c r="D390" s="348"/>
      <c r="E390" s="348"/>
      <c r="F390" s="348"/>
      <c r="G390" s="352"/>
      <c r="H390" s="349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354" t="s">
        <v>422</v>
      </c>
      <c r="C391" s="355"/>
      <c r="D391" s="356"/>
      <c r="E391" s="356"/>
      <c r="F391" s="356"/>
      <c r="G391" s="357"/>
      <c r="H391" s="358">
        <f>SUM(G386:G390)</f>
        <v>5380.6274281078222</v>
      </c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359"/>
      <c r="C392" s="50"/>
      <c r="D392" s="360"/>
      <c r="E392" s="360"/>
      <c r="F392" s="360"/>
      <c r="G392" s="360"/>
      <c r="H392" s="36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409"/>
      <c r="C393" s="52"/>
      <c r="D393" s="55"/>
      <c r="E393" s="348"/>
      <c r="F393" s="352"/>
      <c r="G393" s="352"/>
      <c r="H393" s="364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409" t="s">
        <v>1451</v>
      </c>
      <c r="C394" s="52" t="s">
        <v>424</v>
      </c>
      <c r="D394" s="55">
        <v>0.6</v>
      </c>
      <c r="E394" s="348">
        <f>D394*$G$384</f>
        <v>0.6</v>
      </c>
      <c r="F394" s="352">
        <f>'MANO DE OBRA'!$K$10</f>
        <v>942.27655587878792</v>
      </c>
      <c r="G394" s="352">
        <f>E394*F394</f>
        <v>565.36593352727277</v>
      </c>
      <c r="H394" s="364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347"/>
      <c r="C395" s="52"/>
      <c r="D395" s="55"/>
      <c r="E395" s="348"/>
      <c r="F395" s="394"/>
      <c r="G395" s="352"/>
      <c r="H395" s="364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390"/>
      <c r="C396" s="52"/>
      <c r="D396" s="423"/>
      <c r="E396" s="348"/>
      <c r="F396" s="394"/>
      <c r="G396" s="352"/>
      <c r="H396" s="365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764" t="s">
        <v>425</v>
      </c>
      <c r="C397" s="689"/>
      <c r="D397" s="689"/>
      <c r="E397" s="689"/>
      <c r="F397" s="689"/>
      <c r="G397" s="765"/>
      <c r="H397" s="366">
        <f>SUM(G393:G396)</f>
        <v>565.36593352727277</v>
      </c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766"/>
      <c r="C398" s="692"/>
      <c r="D398" s="692"/>
      <c r="E398" s="692"/>
      <c r="F398" s="692"/>
      <c r="G398" s="692"/>
      <c r="H398" s="700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347" t="s">
        <v>426</v>
      </c>
      <c r="C399" s="48"/>
      <c r="D399" s="348"/>
      <c r="E399" s="348"/>
      <c r="F399" s="348"/>
      <c r="G399" s="348"/>
      <c r="H399" s="349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347" t="s">
        <v>427</v>
      </c>
      <c r="C400" s="48"/>
      <c r="D400" s="348"/>
      <c r="E400" s="348"/>
      <c r="F400" s="348"/>
      <c r="G400" s="348"/>
      <c r="H400" s="349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351" t="s">
        <v>428</v>
      </c>
      <c r="C401" s="90"/>
      <c r="D401" s="352"/>
      <c r="E401" s="352"/>
      <c r="F401" s="352"/>
      <c r="G401" s="352"/>
      <c r="H401" s="349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368"/>
      <c r="C402" s="355"/>
      <c r="D402" s="355"/>
      <c r="E402" s="355"/>
      <c r="F402" s="355"/>
      <c r="G402" s="369"/>
      <c r="H402" s="358">
        <f>SUM(G401)</f>
        <v>0</v>
      </c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367"/>
      <c r="C403" s="1"/>
      <c r="D403" s="1"/>
      <c r="E403" s="1"/>
      <c r="F403" s="1"/>
      <c r="G403" s="1"/>
      <c r="H403" s="260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370" t="s">
        <v>429</v>
      </c>
      <c r="C404" s="355"/>
      <c r="D404" s="355"/>
      <c r="E404" s="355"/>
      <c r="F404" s="355"/>
      <c r="G404" s="369"/>
      <c r="H404" s="371">
        <f>H391+H397+H402</f>
        <v>5945.9933616350954</v>
      </c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367"/>
      <c r="C405" s="1"/>
      <c r="D405" s="1"/>
      <c r="E405" s="1"/>
      <c r="F405" s="1"/>
      <c r="G405" s="1"/>
      <c r="H405" s="372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347" t="s">
        <v>349</v>
      </c>
      <c r="C406" s="48"/>
      <c r="D406" s="49">
        <f>'COEF.RESUMEN'!$H$5</f>
        <v>0.15</v>
      </c>
      <c r="E406" s="48"/>
      <c r="F406" s="48"/>
      <c r="G406" s="48"/>
      <c r="H406" s="350">
        <f>H404*D406</f>
        <v>891.89900424526434</v>
      </c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373"/>
      <c r="C407" s="48"/>
      <c r="D407" s="49"/>
      <c r="E407" s="48"/>
      <c r="F407" s="48"/>
      <c r="G407" s="48"/>
      <c r="H407" s="374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347"/>
      <c r="C408" s="48"/>
      <c r="D408" s="49"/>
      <c r="E408" s="48"/>
      <c r="F408" s="48"/>
      <c r="G408" s="48"/>
      <c r="H408" s="350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347" t="s">
        <v>350</v>
      </c>
      <c r="C409" s="48"/>
      <c r="D409" s="49">
        <f>'COEF.RESUMEN'!$H$6</f>
        <v>0.1</v>
      </c>
      <c r="E409" s="48"/>
      <c r="F409" s="48"/>
      <c r="G409" s="48"/>
      <c r="H409" s="350">
        <f>H404*D409</f>
        <v>594.59933616350952</v>
      </c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347"/>
      <c r="C410" s="48"/>
      <c r="D410" s="49"/>
      <c r="E410" s="48"/>
      <c r="F410" s="48"/>
      <c r="G410" s="48"/>
      <c r="H410" s="374">
        <f>H404+H406+H409</f>
        <v>7432.4917020438688</v>
      </c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347" t="s">
        <v>430</v>
      </c>
      <c r="C411" s="48"/>
      <c r="D411" s="49">
        <f>'COEF.RESUMEN'!$H$8</f>
        <v>0.25</v>
      </c>
      <c r="E411" s="48"/>
      <c r="F411" s="48"/>
      <c r="G411" s="48"/>
      <c r="H411" s="350">
        <f>H410*D411</f>
        <v>1858.1229255109672</v>
      </c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347"/>
      <c r="C412" s="48"/>
      <c r="D412" s="48"/>
      <c r="E412" s="48"/>
      <c r="F412" s="48"/>
      <c r="G412" s="48"/>
      <c r="H412" s="375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376" t="s">
        <v>431</v>
      </c>
      <c r="C413" s="340"/>
      <c r="D413" s="340"/>
      <c r="E413" s="340"/>
      <c r="F413" s="340"/>
      <c r="G413" s="377"/>
      <c r="H413" s="371">
        <f>H410+H411</f>
        <v>9290.6146275548363</v>
      </c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721" t="s">
        <v>2294</v>
      </c>
      <c r="C416" s="689"/>
      <c r="D416" s="689"/>
      <c r="E416" s="689"/>
      <c r="F416" s="689"/>
      <c r="G416" s="689"/>
      <c r="H416" s="690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29.25" customHeight="1">
      <c r="A418" s="1"/>
      <c r="B418" s="708" t="s">
        <v>2295</v>
      </c>
      <c r="C418" s="687"/>
      <c r="D418" s="762" t="s">
        <v>2296</v>
      </c>
      <c r="E418" s="687"/>
      <c r="F418" s="387" t="s">
        <v>167</v>
      </c>
      <c r="G418" s="763">
        <v>1</v>
      </c>
      <c r="H418" s="687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342" t="s">
        <v>416</v>
      </c>
      <c r="C419" s="343" t="s">
        <v>16</v>
      </c>
      <c r="D419" s="342" t="s">
        <v>417</v>
      </c>
      <c r="E419" s="342" t="s">
        <v>418</v>
      </c>
      <c r="F419" s="342" t="s">
        <v>419</v>
      </c>
      <c r="G419" s="342" t="s">
        <v>420</v>
      </c>
      <c r="H419" s="342" t="s">
        <v>421</v>
      </c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378" t="str">
        <f>'LISTA DE PRECIOS '!D1575</f>
        <v>Central de alarma básica con dos baterías</v>
      </c>
      <c r="C420" s="40" t="s">
        <v>43</v>
      </c>
      <c r="D420" s="379">
        <v>1</v>
      </c>
      <c r="E420" s="348">
        <f t="shared" ref="E420:E424" si="14">D420*$G$418</f>
        <v>1</v>
      </c>
      <c r="F420" s="345">
        <f>'LISTA DE PRECIOS '!J1575</f>
        <v>38475.977636702068</v>
      </c>
      <c r="G420" s="352">
        <f t="shared" ref="G420:G424" si="15">E420*F420</f>
        <v>38475.977636702068</v>
      </c>
      <c r="H420" s="346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396" t="str">
        <f>'LISTA DE PRECIOS '!D1580</f>
        <v>Panel de control  "Notifier fire systems" modelo sfp- 400B</v>
      </c>
      <c r="C421" s="48" t="s">
        <v>43</v>
      </c>
      <c r="D421" s="348">
        <v>1</v>
      </c>
      <c r="E421" s="348">
        <f t="shared" si="14"/>
        <v>1</v>
      </c>
      <c r="F421" s="348">
        <f>'LISTA DE PRECIOS '!J1580</f>
        <v>234247.01130117953</v>
      </c>
      <c r="G421" s="352">
        <f t="shared" si="15"/>
        <v>234247.01130117953</v>
      </c>
      <c r="H421" s="349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396" t="str">
        <f>'LISTA DE PRECIOS '!$D$1394</f>
        <v>Caja rectangular</v>
      </c>
      <c r="C422" s="48" t="s">
        <v>43</v>
      </c>
      <c r="D422" s="348">
        <v>1</v>
      </c>
      <c r="E422" s="348">
        <f t="shared" si="14"/>
        <v>1</v>
      </c>
      <c r="F422" s="348">
        <f>'LISTA DE PRECIOS '!$J$1394</f>
        <v>185.36614421823285</v>
      </c>
      <c r="G422" s="352">
        <f t="shared" si="15"/>
        <v>185.36614421823285</v>
      </c>
      <c r="H422" s="349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396" t="str">
        <f>'LISTA DE PRECIOS '!$D$1395</f>
        <v>Caja cuadrada 10x10</v>
      </c>
      <c r="C423" s="48" t="s">
        <v>43</v>
      </c>
      <c r="D423" s="348">
        <v>1</v>
      </c>
      <c r="E423" s="348">
        <f t="shared" si="14"/>
        <v>1</v>
      </c>
      <c r="F423" s="348">
        <f>'LISTA DE PRECIOS '!$J$1395</f>
        <v>204.79256083481593</v>
      </c>
      <c r="G423" s="352">
        <f t="shared" si="15"/>
        <v>204.79256083481593</v>
      </c>
      <c r="H423" s="349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396" t="str">
        <f>'LISTA DE PRECIOS '!$D$1396</f>
        <v>Conector de Hº 3/4"</v>
      </c>
      <c r="C424" s="48" t="s">
        <v>43</v>
      </c>
      <c r="D424" s="348">
        <v>4</v>
      </c>
      <c r="E424" s="348">
        <f t="shared" si="14"/>
        <v>4</v>
      </c>
      <c r="F424" s="348">
        <f>'LISTA DE PRECIOS '!$J$1396</f>
        <v>38.508040260953152</v>
      </c>
      <c r="G424" s="352">
        <f t="shared" si="15"/>
        <v>154.03216104381261</v>
      </c>
      <c r="H424" s="349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396"/>
      <c r="C425" s="48"/>
      <c r="D425" s="348"/>
      <c r="E425" s="348"/>
      <c r="F425" s="348"/>
      <c r="G425" s="352"/>
      <c r="H425" s="349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396"/>
      <c r="C426" s="48"/>
      <c r="D426" s="348"/>
      <c r="E426" s="348"/>
      <c r="F426" s="348"/>
      <c r="G426" s="352"/>
      <c r="H426" s="349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396"/>
      <c r="C427" s="48"/>
      <c r="D427" s="348"/>
      <c r="E427" s="348"/>
      <c r="F427" s="348"/>
      <c r="G427" s="352"/>
      <c r="H427" s="349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396"/>
      <c r="C428" s="48"/>
      <c r="D428" s="348"/>
      <c r="E428" s="348"/>
      <c r="F428" s="348"/>
      <c r="G428" s="352"/>
      <c r="H428" s="349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354" t="s">
        <v>422</v>
      </c>
      <c r="C429" s="355"/>
      <c r="D429" s="356"/>
      <c r="E429" s="356"/>
      <c r="F429" s="356"/>
      <c r="G429" s="357"/>
      <c r="H429" s="358">
        <f>SUM(G420:G428)</f>
        <v>273267.17980397848</v>
      </c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359"/>
      <c r="C430" s="50"/>
      <c r="D430" s="360"/>
      <c r="E430" s="360"/>
      <c r="F430" s="360"/>
      <c r="G430" s="360"/>
      <c r="H430" s="36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409" t="s">
        <v>1450</v>
      </c>
      <c r="C431" s="52" t="s">
        <v>424</v>
      </c>
      <c r="D431" s="55">
        <v>5</v>
      </c>
      <c r="E431" s="348">
        <f t="shared" ref="E431:E432" si="16">D431*$G$418</f>
        <v>5</v>
      </c>
      <c r="F431" s="352">
        <f>'MANO DE OBRA'!$K$8</f>
        <v>1165.6790978787881</v>
      </c>
      <c r="G431" s="352">
        <f t="shared" ref="G431:G432" si="17">E431*F431</f>
        <v>5828.3954893939408</v>
      </c>
      <c r="H431" s="364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409" t="s">
        <v>1451</v>
      </c>
      <c r="C432" s="52" t="s">
        <v>424</v>
      </c>
      <c r="D432" s="55">
        <v>5</v>
      </c>
      <c r="E432" s="348">
        <f t="shared" si="16"/>
        <v>5</v>
      </c>
      <c r="F432" s="352">
        <f>'MANO DE OBRA'!$K$10</f>
        <v>942.27655587878792</v>
      </c>
      <c r="G432" s="352">
        <f t="shared" si="17"/>
        <v>4711.3827793939399</v>
      </c>
      <c r="H432" s="364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347"/>
      <c r="C433" s="52"/>
      <c r="D433" s="55"/>
      <c r="E433" s="348"/>
      <c r="F433" s="394"/>
      <c r="G433" s="352"/>
      <c r="H433" s="364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390"/>
      <c r="C434" s="52"/>
      <c r="D434" s="423"/>
      <c r="E434" s="348"/>
      <c r="F434" s="394"/>
      <c r="G434" s="352"/>
      <c r="H434" s="365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764" t="s">
        <v>425</v>
      </c>
      <c r="C435" s="689"/>
      <c r="D435" s="689"/>
      <c r="E435" s="689"/>
      <c r="F435" s="689"/>
      <c r="G435" s="765"/>
      <c r="H435" s="366">
        <f>SUM(G431:G434)</f>
        <v>10539.778268787881</v>
      </c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766"/>
      <c r="C436" s="692"/>
      <c r="D436" s="692"/>
      <c r="E436" s="692"/>
      <c r="F436" s="692"/>
      <c r="G436" s="692"/>
      <c r="H436" s="700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347" t="s">
        <v>426</v>
      </c>
      <c r="C437" s="48"/>
      <c r="D437" s="348"/>
      <c r="E437" s="348"/>
      <c r="F437" s="348"/>
      <c r="G437" s="348"/>
      <c r="H437" s="349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347" t="s">
        <v>427</v>
      </c>
      <c r="C438" s="48"/>
      <c r="D438" s="348"/>
      <c r="E438" s="348"/>
      <c r="F438" s="348"/>
      <c r="G438" s="348"/>
      <c r="H438" s="349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351" t="s">
        <v>428</v>
      </c>
      <c r="C439" s="90"/>
      <c r="D439" s="352"/>
      <c r="E439" s="352"/>
      <c r="F439" s="352"/>
      <c r="G439" s="352"/>
      <c r="H439" s="349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368"/>
      <c r="C440" s="355"/>
      <c r="D440" s="355"/>
      <c r="E440" s="355"/>
      <c r="F440" s="355"/>
      <c r="G440" s="369"/>
      <c r="H440" s="358">
        <f>SUM(G439)</f>
        <v>0</v>
      </c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367"/>
      <c r="C441" s="1"/>
      <c r="D441" s="1"/>
      <c r="E441" s="1"/>
      <c r="F441" s="1"/>
      <c r="G441" s="1"/>
      <c r="H441" s="260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370" t="s">
        <v>429</v>
      </c>
      <c r="C442" s="355"/>
      <c r="D442" s="355"/>
      <c r="E442" s="355"/>
      <c r="F442" s="355"/>
      <c r="G442" s="369"/>
      <c r="H442" s="371">
        <f>H429+H435+H440</f>
        <v>283806.95807276637</v>
      </c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367"/>
      <c r="C443" s="1"/>
      <c r="D443" s="1"/>
      <c r="E443" s="1"/>
      <c r="F443" s="1"/>
      <c r="G443" s="1"/>
      <c r="H443" s="372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347" t="s">
        <v>349</v>
      </c>
      <c r="C444" s="48"/>
      <c r="D444" s="49">
        <f>'COEF.RESUMEN'!$H$5</f>
        <v>0.15</v>
      </c>
      <c r="E444" s="48"/>
      <c r="F444" s="48"/>
      <c r="G444" s="48"/>
      <c r="H444" s="350">
        <f>H442*D444</f>
        <v>42571.043710914957</v>
      </c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373"/>
      <c r="C445" s="48"/>
      <c r="D445" s="49"/>
      <c r="E445" s="48"/>
      <c r="F445" s="48"/>
      <c r="G445" s="48"/>
      <c r="H445" s="374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347"/>
      <c r="C446" s="48"/>
      <c r="D446" s="49"/>
      <c r="E446" s="48"/>
      <c r="F446" s="48"/>
      <c r="G446" s="48"/>
      <c r="H446" s="350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347" t="s">
        <v>350</v>
      </c>
      <c r="C447" s="48"/>
      <c r="D447" s="49">
        <f>'COEF.RESUMEN'!$H$6</f>
        <v>0.1</v>
      </c>
      <c r="E447" s="48"/>
      <c r="F447" s="48"/>
      <c r="G447" s="48"/>
      <c r="H447" s="350">
        <f>H442*D447</f>
        <v>28380.695807276639</v>
      </c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347"/>
      <c r="C448" s="48"/>
      <c r="D448" s="49"/>
      <c r="E448" s="48"/>
      <c r="F448" s="48"/>
      <c r="G448" s="48"/>
      <c r="H448" s="374">
        <f>H442+H444+H447</f>
        <v>354758.69759095798</v>
      </c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347" t="s">
        <v>430</v>
      </c>
      <c r="C449" s="48"/>
      <c r="D449" s="49">
        <f>'COEF.RESUMEN'!$H$8</f>
        <v>0.25</v>
      </c>
      <c r="E449" s="48"/>
      <c r="F449" s="48"/>
      <c r="G449" s="48"/>
      <c r="H449" s="350">
        <f>H448*D449</f>
        <v>88689.674397739494</v>
      </c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347"/>
      <c r="C450" s="48"/>
      <c r="D450" s="48"/>
      <c r="E450" s="48"/>
      <c r="F450" s="48"/>
      <c r="G450" s="48"/>
      <c r="H450" s="375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376" t="s">
        <v>431</v>
      </c>
      <c r="C451" s="340"/>
      <c r="D451" s="340"/>
      <c r="E451" s="340"/>
      <c r="F451" s="340"/>
      <c r="G451" s="377"/>
      <c r="H451" s="371">
        <f>H448+H449</f>
        <v>443448.37198869744</v>
      </c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26.25" customHeight="1">
      <c r="A453" s="1"/>
      <c r="B453" s="708" t="s">
        <v>2297</v>
      </c>
      <c r="C453" s="687"/>
      <c r="D453" s="762" t="s">
        <v>2298</v>
      </c>
      <c r="E453" s="687"/>
      <c r="F453" s="387" t="s">
        <v>167</v>
      </c>
      <c r="G453" s="763">
        <v>1</v>
      </c>
      <c r="H453" s="687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342" t="s">
        <v>416</v>
      </c>
      <c r="C454" s="343" t="s">
        <v>16</v>
      </c>
      <c r="D454" s="342" t="s">
        <v>417</v>
      </c>
      <c r="E454" s="342" t="s">
        <v>418</v>
      </c>
      <c r="F454" s="342" t="s">
        <v>419</v>
      </c>
      <c r="G454" s="342" t="s">
        <v>420</v>
      </c>
      <c r="H454" s="342" t="s">
        <v>421</v>
      </c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378" t="str">
        <f>'LISTA DE PRECIOS '!$D$1576</f>
        <v>Detectores de humo y temp. tipo "Notifier fire sistem" serie2451 THE</v>
      </c>
      <c r="C455" s="40" t="s">
        <v>43</v>
      </c>
      <c r="D455" s="379">
        <v>1</v>
      </c>
      <c r="E455" s="348">
        <f t="shared" ref="E455:E460" si="18">D455*$G$453</f>
        <v>1</v>
      </c>
      <c r="F455" s="345">
        <f>'LISTA DE PRECIOS '!$J$1576</f>
        <v>6263.6508153587602</v>
      </c>
      <c r="G455" s="352">
        <f t="shared" ref="G455:G460" si="19">E455*F455</f>
        <v>6263.6508153587602</v>
      </c>
      <c r="H455" s="346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396" t="str">
        <f>'LISTA DE PRECIOS '!$D$1458</f>
        <v>Cable 3 x 0,8 mm2</v>
      </c>
      <c r="C456" s="48" t="s">
        <v>29</v>
      </c>
      <c r="D456" s="348">
        <v>12</v>
      </c>
      <c r="E456" s="348">
        <f t="shared" si="18"/>
        <v>12</v>
      </c>
      <c r="F456" s="348">
        <f>'LISTA DE PRECIOS '!$J$1458</f>
        <v>152.69845171924771</v>
      </c>
      <c r="G456" s="352">
        <f t="shared" si="19"/>
        <v>1832.3814206309726</v>
      </c>
      <c r="H456" s="349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396" t="str">
        <f>'LISTA DE PRECIOS '!$D$1394</f>
        <v>Caja rectangular</v>
      </c>
      <c r="C457" s="48" t="s">
        <v>43</v>
      </c>
      <c r="D457" s="348">
        <v>1</v>
      </c>
      <c r="E457" s="348">
        <f t="shared" si="18"/>
        <v>1</v>
      </c>
      <c r="F457" s="348">
        <f>'LISTA DE PRECIOS '!$J$1394</f>
        <v>185.36614421823285</v>
      </c>
      <c r="G457" s="352">
        <f t="shared" si="19"/>
        <v>185.36614421823285</v>
      </c>
      <c r="H457" s="349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396" t="str">
        <f>'LISTA DE PRECIOS '!$D$1395</f>
        <v>Caja cuadrada 10x10</v>
      </c>
      <c r="C458" s="48" t="s">
        <v>43</v>
      </c>
      <c r="D458" s="348">
        <v>1</v>
      </c>
      <c r="E458" s="348">
        <f t="shared" si="18"/>
        <v>1</v>
      </c>
      <c r="F458" s="348">
        <f>'LISTA DE PRECIOS '!$J$1395</f>
        <v>204.79256083481593</v>
      </c>
      <c r="G458" s="352">
        <f t="shared" si="19"/>
        <v>204.79256083481593</v>
      </c>
      <c r="H458" s="349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396" t="str">
        <f>'LISTA DE PRECIOS '!$D$1396</f>
        <v>Conector de Hº 3/4"</v>
      </c>
      <c r="C459" s="48" t="s">
        <v>43</v>
      </c>
      <c r="D459" s="348">
        <v>2</v>
      </c>
      <c r="E459" s="348">
        <f t="shared" si="18"/>
        <v>2</v>
      </c>
      <c r="F459" s="348">
        <f>'LISTA DE PRECIOS '!$J$1396</f>
        <v>38.508040260953152</v>
      </c>
      <c r="G459" s="352">
        <f t="shared" si="19"/>
        <v>77.016080521906304</v>
      </c>
      <c r="H459" s="349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396" t="str">
        <f>'LISTA DE PRECIOS '!$D$1403</f>
        <v>Caño Hº semip (7/8) 18,6 RS 22</v>
      </c>
      <c r="C460" s="48" t="s">
        <v>29</v>
      </c>
      <c r="D460" s="348">
        <v>12</v>
      </c>
      <c r="E460" s="348">
        <f t="shared" si="18"/>
        <v>12</v>
      </c>
      <c r="F460" s="348">
        <f>'LISTA DE PRECIOS '!$J$1403</f>
        <v>247.64922530720094</v>
      </c>
      <c r="G460" s="352">
        <f t="shared" si="19"/>
        <v>2971.7907036864112</v>
      </c>
      <c r="H460" s="349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396"/>
      <c r="C461" s="48"/>
      <c r="D461" s="348"/>
      <c r="E461" s="348"/>
      <c r="F461" s="348"/>
      <c r="G461" s="352"/>
      <c r="H461" s="349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396"/>
      <c r="C462" s="48"/>
      <c r="D462" s="348"/>
      <c r="E462" s="348"/>
      <c r="F462" s="348"/>
      <c r="G462" s="352"/>
      <c r="H462" s="349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396"/>
      <c r="C463" s="48"/>
      <c r="D463" s="348"/>
      <c r="E463" s="348"/>
      <c r="F463" s="348"/>
      <c r="G463" s="352"/>
      <c r="H463" s="349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354" t="s">
        <v>422</v>
      </c>
      <c r="C464" s="355"/>
      <c r="D464" s="356"/>
      <c r="E464" s="356"/>
      <c r="F464" s="356"/>
      <c r="G464" s="357"/>
      <c r="H464" s="358">
        <f>SUM(G455:G463)</f>
        <v>11534.997725251098</v>
      </c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359"/>
      <c r="C465" s="50"/>
      <c r="D465" s="360"/>
      <c r="E465" s="360"/>
      <c r="F465" s="360"/>
      <c r="G465" s="360"/>
      <c r="H465" s="36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409" t="s">
        <v>1450</v>
      </c>
      <c r="C466" s="52" t="s">
        <v>424</v>
      </c>
      <c r="D466" s="55">
        <v>3</v>
      </c>
      <c r="E466" s="348">
        <f t="shared" ref="E466:E467" si="20">D466*$G$453</f>
        <v>3</v>
      </c>
      <c r="F466" s="352">
        <f>'MANO DE OBRA'!$K$8</f>
        <v>1165.6790978787881</v>
      </c>
      <c r="G466" s="352">
        <f t="shared" ref="G466:G467" si="21">E466*F466</f>
        <v>3497.0372936363642</v>
      </c>
      <c r="H466" s="364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409" t="s">
        <v>1451</v>
      </c>
      <c r="C467" s="52" t="s">
        <v>424</v>
      </c>
      <c r="D467" s="55">
        <v>3</v>
      </c>
      <c r="E467" s="348">
        <f t="shared" si="20"/>
        <v>3</v>
      </c>
      <c r="F467" s="352">
        <f>'MANO DE OBRA'!$K$10</f>
        <v>942.27655587878792</v>
      </c>
      <c r="G467" s="352">
        <f t="shared" si="21"/>
        <v>2826.8296676363639</v>
      </c>
      <c r="H467" s="364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347"/>
      <c r="C468" s="52"/>
      <c r="D468" s="55"/>
      <c r="E468" s="348"/>
      <c r="F468" s="394"/>
      <c r="G468" s="352"/>
      <c r="H468" s="364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390"/>
      <c r="C469" s="52"/>
      <c r="D469" s="423"/>
      <c r="E469" s="348"/>
      <c r="F469" s="394"/>
      <c r="G469" s="352"/>
      <c r="H469" s="365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764" t="s">
        <v>425</v>
      </c>
      <c r="C470" s="689"/>
      <c r="D470" s="689"/>
      <c r="E470" s="689"/>
      <c r="F470" s="689"/>
      <c r="G470" s="765"/>
      <c r="H470" s="366">
        <f>SUM(G466:G469)</f>
        <v>6323.8669612727281</v>
      </c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766"/>
      <c r="C471" s="692"/>
      <c r="D471" s="692"/>
      <c r="E471" s="692"/>
      <c r="F471" s="692"/>
      <c r="G471" s="692"/>
      <c r="H471" s="700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347" t="s">
        <v>426</v>
      </c>
      <c r="C472" s="48"/>
      <c r="D472" s="348"/>
      <c r="E472" s="348"/>
      <c r="F472" s="348"/>
      <c r="G472" s="348"/>
      <c r="H472" s="349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347" t="s">
        <v>427</v>
      </c>
      <c r="C473" s="48"/>
      <c r="D473" s="348"/>
      <c r="E473" s="348"/>
      <c r="F473" s="348"/>
      <c r="G473" s="348"/>
      <c r="H473" s="349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351" t="s">
        <v>428</v>
      </c>
      <c r="C474" s="90"/>
      <c r="D474" s="352"/>
      <c r="E474" s="352"/>
      <c r="F474" s="352"/>
      <c r="G474" s="352"/>
      <c r="H474" s="349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368"/>
      <c r="C475" s="355"/>
      <c r="D475" s="355"/>
      <c r="E475" s="355"/>
      <c r="F475" s="355"/>
      <c r="G475" s="369"/>
      <c r="H475" s="358">
        <f>SUM(G474)</f>
        <v>0</v>
      </c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367"/>
      <c r="C476" s="1"/>
      <c r="D476" s="1"/>
      <c r="E476" s="1"/>
      <c r="F476" s="1"/>
      <c r="G476" s="1"/>
      <c r="H476" s="260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370" t="s">
        <v>429</v>
      </c>
      <c r="C477" s="355"/>
      <c r="D477" s="355"/>
      <c r="E477" s="355"/>
      <c r="F477" s="355"/>
      <c r="G477" s="369"/>
      <c r="H477" s="371">
        <f>H464+H470+H475</f>
        <v>17858.864686523826</v>
      </c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367"/>
      <c r="C478" s="1"/>
      <c r="D478" s="1"/>
      <c r="E478" s="1"/>
      <c r="F478" s="1"/>
      <c r="G478" s="1"/>
      <c r="H478" s="372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347" t="s">
        <v>349</v>
      </c>
      <c r="C479" s="48"/>
      <c r="D479" s="49">
        <f>'COEF.RESUMEN'!$H$5</f>
        <v>0.15</v>
      </c>
      <c r="E479" s="48"/>
      <c r="F479" s="48"/>
      <c r="G479" s="48"/>
      <c r="H479" s="350">
        <f>H477*D479</f>
        <v>2678.829702978574</v>
      </c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373"/>
      <c r="C480" s="48"/>
      <c r="D480" s="49"/>
      <c r="E480" s="48"/>
      <c r="F480" s="48"/>
      <c r="G480" s="48"/>
      <c r="H480" s="374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347"/>
      <c r="C481" s="48"/>
      <c r="D481" s="49"/>
      <c r="E481" s="48"/>
      <c r="F481" s="48"/>
      <c r="G481" s="48"/>
      <c r="H481" s="350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347" t="s">
        <v>350</v>
      </c>
      <c r="C482" s="48"/>
      <c r="D482" s="49">
        <f>'COEF.RESUMEN'!$H$6</f>
        <v>0.1</v>
      </c>
      <c r="E482" s="48"/>
      <c r="F482" s="48"/>
      <c r="G482" s="48"/>
      <c r="H482" s="350">
        <f>H477*D482</f>
        <v>1785.8864686523827</v>
      </c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347"/>
      <c r="C483" s="48"/>
      <c r="D483" s="49"/>
      <c r="E483" s="48"/>
      <c r="F483" s="48"/>
      <c r="G483" s="48"/>
      <c r="H483" s="374">
        <f>H477+H479+H482</f>
        <v>22323.580858154783</v>
      </c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347" t="s">
        <v>430</v>
      </c>
      <c r="C484" s="48"/>
      <c r="D484" s="49">
        <f>'COEF.RESUMEN'!$H$8</f>
        <v>0.25</v>
      </c>
      <c r="E484" s="48"/>
      <c r="F484" s="48"/>
      <c r="G484" s="48"/>
      <c r="H484" s="350">
        <f>H483*D484</f>
        <v>5580.8952145386957</v>
      </c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347"/>
      <c r="C485" s="48"/>
      <c r="D485" s="48"/>
      <c r="E485" s="48"/>
      <c r="F485" s="48"/>
      <c r="G485" s="48"/>
      <c r="H485" s="375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376" t="s">
        <v>431</v>
      </c>
      <c r="C486" s="340"/>
      <c r="D486" s="340"/>
      <c r="E486" s="340"/>
      <c r="F486" s="340"/>
      <c r="G486" s="377"/>
      <c r="H486" s="371">
        <f>H483+H484</f>
        <v>27904.476072693476</v>
      </c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27.75" customHeight="1">
      <c r="A488" s="1"/>
      <c r="B488" s="708" t="s">
        <v>2299</v>
      </c>
      <c r="C488" s="687"/>
      <c r="D488" s="762" t="s">
        <v>2300</v>
      </c>
      <c r="E488" s="687"/>
      <c r="F488" s="387" t="s">
        <v>167</v>
      </c>
      <c r="G488" s="763">
        <v>1</v>
      </c>
      <c r="H488" s="687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342" t="s">
        <v>416</v>
      </c>
      <c r="C489" s="343" t="s">
        <v>16</v>
      </c>
      <c r="D489" s="342" t="s">
        <v>417</v>
      </c>
      <c r="E489" s="342" t="s">
        <v>418</v>
      </c>
      <c r="F489" s="342" t="s">
        <v>419</v>
      </c>
      <c r="G489" s="342" t="s">
        <v>420</v>
      </c>
      <c r="H489" s="342" t="s">
        <v>421</v>
      </c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" customHeight="1">
      <c r="A490" s="1"/>
      <c r="B490" s="378" t="str">
        <f>'LISTA DE PRECIOS '!$D$1577</f>
        <v>Detectores de gas (natural o licuado) y CO</v>
      </c>
      <c r="C490" s="40" t="s">
        <v>43</v>
      </c>
      <c r="D490" s="379">
        <v>1</v>
      </c>
      <c r="E490" s="348">
        <f t="shared" ref="E490:E495" si="22">D490*$G$488</f>
        <v>1</v>
      </c>
      <c r="F490" s="345">
        <f>'LISTA DE PRECIOS '!$J$1577</f>
        <v>7725.3521658781201</v>
      </c>
      <c r="G490" s="352">
        <f t="shared" ref="G490:G495" si="23">E490*F490</f>
        <v>7725.3521658781201</v>
      </c>
      <c r="H490" s="346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396" t="str">
        <f>'LISTA DE PRECIOS '!$D$1458</f>
        <v>Cable 3 x 0,8 mm2</v>
      </c>
      <c r="C491" s="48" t="s">
        <v>29</v>
      </c>
      <c r="D491" s="348">
        <v>12</v>
      </c>
      <c r="E491" s="348">
        <f t="shared" si="22"/>
        <v>12</v>
      </c>
      <c r="F491" s="348">
        <f>'LISTA DE PRECIOS '!$J$1458</f>
        <v>152.69845171924771</v>
      </c>
      <c r="G491" s="352">
        <f t="shared" si="23"/>
        <v>1832.3814206309726</v>
      </c>
      <c r="H491" s="349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396" t="str">
        <f>'LISTA DE PRECIOS '!$D$1394</f>
        <v>Caja rectangular</v>
      </c>
      <c r="C492" s="48" t="s">
        <v>43</v>
      </c>
      <c r="D492" s="348">
        <v>1</v>
      </c>
      <c r="E492" s="348">
        <f t="shared" si="22"/>
        <v>1</v>
      </c>
      <c r="F492" s="348">
        <f>'LISTA DE PRECIOS '!$J$1394</f>
        <v>185.36614421823285</v>
      </c>
      <c r="G492" s="352">
        <f t="shared" si="23"/>
        <v>185.36614421823285</v>
      </c>
      <c r="H492" s="349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396" t="str">
        <f>'LISTA DE PRECIOS '!$D$1395</f>
        <v>Caja cuadrada 10x10</v>
      </c>
      <c r="C493" s="48" t="s">
        <v>43</v>
      </c>
      <c r="D493" s="348">
        <v>1</v>
      </c>
      <c r="E493" s="348">
        <f t="shared" si="22"/>
        <v>1</v>
      </c>
      <c r="F493" s="348">
        <f>'LISTA DE PRECIOS '!$J$1395</f>
        <v>204.79256083481593</v>
      </c>
      <c r="G493" s="352">
        <f t="shared" si="23"/>
        <v>204.79256083481593</v>
      </c>
      <c r="H493" s="349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396" t="str">
        <f>'LISTA DE PRECIOS '!$D$1396</f>
        <v>Conector de Hº 3/4"</v>
      </c>
      <c r="C494" s="48" t="s">
        <v>43</v>
      </c>
      <c r="D494" s="348">
        <v>2</v>
      </c>
      <c r="E494" s="348">
        <f t="shared" si="22"/>
        <v>2</v>
      </c>
      <c r="F494" s="348">
        <f>'LISTA DE PRECIOS '!$J$1396</f>
        <v>38.508040260953152</v>
      </c>
      <c r="G494" s="352">
        <f t="shared" si="23"/>
        <v>77.016080521906304</v>
      </c>
      <c r="H494" s="349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396" t="str">
        <f>'LISTA DE PRECIOS '!$D$1403</f>
        <v>Caño Hº semip (7/8) 18,6 RS 22</v>
      </c>
      <c r="C495" s="48" t="s">
        <v>29</v>
      </c>
      <c r="D495" s="348">
        <v>12</v>
      </c>
      <c r="E495" s="348">
        <f t="shared" si="22"/>
        <v>12</v>
      </c>
      <c r="F495" s="348">
        <f>'LISTA DE PRECIOS '!$J$1403</f>
        <v>247.64922530720094</v>
      </c>
      <c r="G495" s="352">
        <f t="shared" si="23"/>
        <v>2971.7907036864112</v>
      </c>
      <c r="H495" s="349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396"/>
      <c r="C496" s="48"/>
      <c r="D496" s="348"/>
      <c r="E496" s="348"/>
      <c r="F496" s="348"/>
      <c r="G496" s="352"/>
      <c r="H496" s="349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396"/>
      <c r="C497" s="48"/>
      <c r="D497" s="348"/>
      <c r="E497" s="348"/>
      <c r="F497" s="348"/>
      <c r="G497" s="352"/>
      <c r="H497" s="349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396"/>
      <c r="C498" s="48"/>
      <c r="D498" s="348"/>
      <c r="E498" s="348"/>
      <c r="F498" s="348"/>
      <c r="G498" s="352"/>
      <c r="H498" s="349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354" t="s">
        <v>422</v>
      </c>
      <c r="C499" s="355"/>
      <c r="D499" s="356"/>
      <c r="E499" s="356"/>
      <c r="F499" s="356"/>
      <c r="G499" s="357"/>
      <c r="H499" s="358">
        <f>SUM(G490:G498)</f>
        <v>12996.699075770459</v>
      </c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359"/>
      <c r="C500" s="50"/>
      <c r="D500" s="360"/>
      <c r="E500" s="360"/>
      <c r="F500" s="360"/>
      <c r="G500" s="360"/>
      <c r="H500" s="36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409" t="s">
        <v>1450</v>
      </c>
      <c r="C501" s="52" t="s">
        <v>424</v>
      </c>
      <c r="D501" s="55">
        <v>3</v>
      </c>
      <c r="E501" s="348">
        <f t="shared" ref="E501:E502" si="24">D501*$G$488</f>
        <v>3</v>
      </c>
      <c r="F501" s="352">
        <f>'MANO DE OBRA'!$K$8</f>
        <v>1165.6790978787881</v>
      </c>
      <c r="G501" s="352">
        <f t="shared" ref="G501:G502" si="25">E501*F501</f>
        <v>3497.0372936363642</v>
      </c>
      <c r="H501" s="364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409" t="s">
        <v>1451</v>
      </c>
      <c r="C502" s="52" t="s">
        <v>424</v>
      </c>
      <c r="D502" s="55">
        <v>3</v>
      </c>
      <c r="E502" s="348">
        <f t="shared" si="24"/>
        <v>3</v>
      </c>
      <c r="F502" s="352">
        <f>'MANO DE OBRA'!$K$10</f>
        <v>942.27655587878792</v>
      </c>
      <c r="G502" s="352">
        <f t="shared" si="25"/>
        <v>2826.8296676363639</v>
      </c>
      <c r="H502" s="364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347"/>
      <c r="C503" s="52"/>
      <c r="D503" s="55"/>
      <c r="E503" s="348"/>
      <c r="F503" s="394"/>
      <c r="G503" s="352"/>
      <c r="H503" s="364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390"/>
      <c r="C504" s="52"/>
      <c r="D504" s="423"/>
      <c r="E504" s="348"/>
      <c r="F504" s="394"/>
      <c r="G504" s="352"/>
      <c r="H504" s="365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764" t="s">
        <v>425</v>
      </c>
      <c r="C505" s="689"/>
      <c r="D505" s="689"/>
      <c r="E505" s="689"/>
      <c r="F505" s="689"/>
      <c r="G505" s="765"/>
      <c r="H505" s="366">
        <f>SUM(G501:G504)</f>
        <v>6323.8669612727281</v>
      </c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766"/>
      <c r="C506" s="692"/>
      <c r="D506" s="692"/>
      <c r="E506" s="692"/>
      <c r="F506" s="692"/>
      <c r="G506" s="692"/>
      <c r="H506" s="700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347" t="s">
        <v>426</v>
      </c>
      <c r="C507" s="48"/>
      <c r="D507" s="348"/>
      <c r="E507" s="348"/>
      <c r="F507" s="348"/>
      <c r="G507" s="348"/>
      <c r="H507" s="349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347" t="s">
        <v>427</v>
      </c>
      <c r="C508" s="48"/>
      <c r="D508" s="348"/>
      <c r="E508" s="348"/>
      <c r="F508" s="348"/>
      <c r="G508" s="348"/>
      <c r="H508" s="349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351" t="s">
        <v>428</v>
      </c>
      <c r="C509" s="90"/>
      <c r="D509" s="352"/>
      <c r="E509" s="352"/>
      <c r="F509" s="352"/>
      <c r="G509" s="352"/>
      <c r="H509" s="349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368"/>
      <c r="C510" s="355"/>
      <c r="D510" s="355"/>
      <c r="E510" s="355"/>
      <c r="F510" s="355"/>
      <c r="G510" s="369"/>
      <c r="H510" s="358">
        <f>SUM(G509)</f>
        <v>0</v>
      </c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367"/>
      <c r="C511" s="1"/>
      <c r="D511" s="1"/>
      <c r="E511" s="1"/>
      <c r="F511" s="1"/>
      <c r="G511" s="1"/>
      <c r="H511" s="260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370" t="s">
        <v>429</v>
      </c>
      <c r="C512" s="355"/>
      <c r="D512" s="355"/>
      <c r="E512" s="355"/>
      <c r="F512" s="355"/>
      <c r="G512" s="369"/>
      <c r="H512" s="371">
        <f>H499+H505+H510</f>
        <v>19320.566037043187</v>
      </c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367"/>
      <c r="C513" s="1"/>
      <c r="D513" s="1"/>
      <c r="E513" s="1"/>
      <c r="F513" s="1"/>
      <c r="G513" s="1"/>
      <c r="H513" s="372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347" t="s">
        <v>349</v>
      </c>
      <c r="C514" s="48"/>
      <c r="D514" s="49">
        <f>'COEF.RESUMEN'!$H$5</f>
        <v>0.15</v>
      </c>
      <c r="E514" s="48"/>
      <c r="F514" s="48"/>
      <c r="G514" s="48"/>
      <c r="H514" s="350">
        <f>H512*D514</f>
        <v>2898.0849055564781</v>
      </c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373"/>
      <c r="C515" s="48"/>
      <c r="D515" s="49"/>
      <c r="E515" s="48"/>
      <c r="F515" s="48"/>
      <c r="G515" s="48"/>
      <c r="H515" s="374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347"/>
      <c r="C516" s="48"/>
      <c r="D516" s="49"/>
      <c r="E516" s="48"/>
      <c r="F516" s="48"/>
      <c r="G516" s="48"/>
      <c r="H516" s="350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347" t="s">
        <v>350</v>
      </c>
      <c r="C517" s="48"/>
      <c r="D517" s="49">
        <f>'COEF.RESUMEN'!$H$6</f>
        <v>0.1</v>
      </c>
      <c r="E517" s="48"/>
      <c r="F517" s="48"/>
      <c r="G517" s="48"/>
      <c r="H517" s="350">
        <f>H512*D517</f>
        <v>1932.0566037043188</v>
      </c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347"/>
      <c r="C518" s="48"/>
      <c r="D518" s="49"/>
      <c r="E518" s="48"/>
      <c r="F518" s="48"/>
      <c r="G518" s="48"/>
      <c r="H518" s="374">
        <f>H512+H514+H517</f>
        <v>24150.707546303984</v>
      </c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347" t="s">
        <v>430</v>
      </c>
      <c r="C519" s="48"/>
      <c r="D519" s="49">
        <f>'COEF.RESUMEN'!$H$8</f>
        <v>0.25</v>
      </c>
      <c r="E519" s="48"/>
      <c r="F519" s="48"/>
      <c r="G519" s="48"/>
      <c r="H519" s="350">
        <f>H518*D519</f>
        <v>6037.6768865759959</v>
      </c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347"/>
      <c r="C520" s="48"/>
      <c r="D520" s="48"/>
      <c r="E520" s="48"/>
      <c r="F520" s="48"/>
      <c r="G520" s="48"/>
      <c r="H520" s="375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376" t="s">
        <v>431</v>
      </c>
      <c r="C521" s="340"/>
      <c r="D521" s="340"/>
      <c r="E521" s="340"/>
      <c r="F521" s="340"/>
      <c r="G521" s="377"/>
      <c r="H521" s="371">
        <f>H518+H519</f>
        <v>30188.384432879979</v>
      </c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708" t="s">
        <v>2301</v>
      </c>
      <c r="C523" s="687"/>
      <c r="D523" s="762" t="s">
        <v>2302</v>
      </c>
      <c r="E523" s="687"/>
      <c r="F523" s="387" t="s">
        <v>167</v>
      </c>
      <c r="G523" s="763">
        <v>1</v>
      </c>
      <c r="H523" s="687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342" t="s">
        <v>416</v>
      </c>
      <c r="C524" s="343" t="s">
        <v>16</v>
      </c>
      <c r="D524" s="342" t="s">
        <v>417</v>
      </c>
      <c r="E524" s="342" t="s">
        <v>418</v>
      </c>
      <c r="F524" s="342" t="s">
        <v>419</v>
      </c>
      <c r="G524" s="342" t="s">
        <v>420</v>
      </c>
      <c r="H524" s="342" t="s">
        <v>421</v>
      </c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378" t="str">
        <f>'LISTA DE PRECIOS '!$D$1578</f>
        <v>Sirena tipo "Notifier fire sistem" serieNS/BS</v>
      </c>
      <c r="C525" s="40" t="s">
        <v>43</v>
      </c>
      <c r="D525" s="379">
        <v>1</v>
      </c>
      <c r="E525" s="348">
        <f t="shared" ref="E525:E530" si="26">D525*$G$523</f>
        <v>1</v>
      </c>
      <c r="F525" s="345">
        <f>'LISTA DE PRECIOS '!$J$1578</f>
        <v>4433.5531895052518</v>
      </c>
      <c r="G525" s="352">
        <f t="shared" ref="G525:G530" si="27">E525*F525</f>
        <v>4433.5531895052518</v>
      </c>
      <c r="H525" s="346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396" t="str">
        <f>'LISTA DE PRECIOS '!$D$1458</f>
        <v>Cable 3 x 0,8 mm2</v>
      </c>
      <c r="C526" s="48" t="s">
        <v>29</v>
      </c>
      <c r="D526" s="348">
        <v>12</v>
      </c>
      <c r="E526" s="348">
        <f t="shared" si="26"/>
        <v>12</v>
      </c>
      <c r="F526" s="348">
        <f>'LISTA DE PRECIOS '!$J$1458</f>
        <v>152.69845171924771</v>
      </c>
      <c r="G526" s="352">
        <f t="shared" si="27"/>
        <v>1832.3814206309726</v>
      </c>
      <c r="H526" s="349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396" t="str">
        <f>'LISTA DE PRECIOS '!$D$1394</f>
        <v>Caja rectangular</v>
      </c>
      <c r="C527" s="48" t="s">
        <v>43</v>
      </c>
      <c r="D527" s="348">
        <v>1</v>
      </c>
      <c r="E527" s="348">
        <f t="shared" si="26"/>
        <v>1</v>
      </c>
      <c r="F527" s="348">
        <f>'LISTA DE PRECIOS '!$J$1394</f>
        <v>185.36614421823285</v>
      </c>
      <c r="G527" s="352">
        <f t="shared" si="27"/>
        <v>185.36614421823285</v>
      </c>
      <c r="H527" s="349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396" t="str">
        <f>'LISTA DE PRECIOS '!$D$1395</f>
        <v>Caja cuadrada 10x10</v>
      </c>
      <c r="C528" s="48" t="s">
        <v>43</v>
      </c>
      <c r="D528" s="348">
        <v>1</v>
      </c>
      <c r="E528" s="348">
        <f t="shared" si="26"/>
        <v>1</v>
      </c>
      <c r="F528" s="348">
        <f>'LISTA DE PRECIOS '!$J$1395</f>
        <v>204.79256083481593</v>
      </c>
      <c r="G528" s="352">
        <f t="shared" si="27"/>
        <v>204.79256083481593</v>
      </c>
      <c r="H528" s="349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396" t="str">
        <f>'LISTA DE PRECIOS '!$D$1396</f>
        <v>Conector de Hº 3/4"</v>
      </c>
      <c r="C529" s="48" t="s">
        <v>43</v>
      </c>
      <c r="D529" s="348">
        <v>2</v>
      </c>
      <c r="E529" s="348">
        <f t="shared" si="26"/>
        <v>2</v>
      </c>
      <c r="F529" s="348">
        <f>'LISTA DE PRECIOS '!$J$1396</f>
        <v>38.508040260953152</v>
      </c>
      <c r="G529" s="352">
        <f t="shared" si="27"/>
        <v>77.016080521906304</v>
      </c>
      <c r="H529" s="349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396" t="str">
        <f>'LISTA DE PRECIOS '!$D$1403</f>
        <v>Caño Hº semip (7/8) 18,6 RS 22</v>
      </c>
      <c r="C530" s="48" t="s">
        <v>29</v>
      </c>
      <c r="D530" s="348">
        <v>12</v>
      </c>
      <c r="E530" s="348">
        <f t="shared" si="26"/>
        <v>12</v>
      </c>
      <c r="F530" s="348">
        <f>'LISTA DE PRECIOS '!$J$1403</f>
        <v>247.64922530720094</v>
      </c>
      <c r="G530" s="352">
        <f t="shared" si="27"/>
        <v>2971.7907036864112</v>
      </c>
      <c r="H530" s="349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396"/>
      <c r="C531" s="48"/>
      <c r="D531" s="348"/>
      <c r="E531" s="348"/>
      <c r="F531" s="348"/>
      <c r="G531" s="352"/>
      <c r="H531" s="349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396"/>
      <c r="C532" s="48"/>
      <c r="D532" s="348"/>
      <c r="E532" s="348"/>
      <c r="F532" s="348"/>
      <c r="G532" s="352"/>
      <c r="H532" s="349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396"/>
      <c r="C533" s="48"/>
      <c r="D533" s="348"/>
      <c r="E533" s="348"/>
      <c r="F533" s="348"/>
      <c r="G533" s="352"/>
      <c r="H533" s="349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354" t="s">
        <v>422</v>
      </c>
      <c r="C534" s="355"/>
      <c r="D534" s="356"/>
      <c r="E534" s="356"/>
      <c r="F534" s="356"/>
      <c r="G534" s="357"/>
      <c r="H534" s="358">
        <f>SUM(G525:G533)</f>
        <v>9704.9000993975915</v>
      </c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359"/>
      <c r="C535" s="50"/>
      <c r="D535" s="360"/>
      <c r="E535" s="360"/>
      <c r="F535" s="360"/>
      <c r="G535" s="360"/>
      <c r="H535" s="36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409" t="s">
        <v>1450</v>
      </c>
      <c r="C536" s="52" t="s">
        <v>424</v>
      </c>
      <c r="D536" s="55">
        <v>3</v>
      </c>
      <c r="E536" s="348">
        <f t="shared" ref="E536:E537" si="28">D536*$G$523</f>
        <v>3</v>
      </c>
      <c r="F536" s="352">
        <f>'MANO DE OBRA'!$K$8</f>
        <v>1165.6790978787881</v>
      </c>
      <c r="G536" s="352">
        <f t="shared" ref="G536:G537" si="29">E536*F536</f>
        <v>3497.0372936363642</v>
      </c>
      <c r="H536" s="364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409" t="s">
        <v>1451</v>
      </c>
      <c r="C537" s="52" t="s">
        <v>424</v>
      </c>
      <c r="D537" s="55">
        <v>3</v>
      </c>
      <c r="E537" s="348">
        <f t="shared" si="28"/>
        <v>3</v>
      </c>
      <c r="F537" s="352">
        <f>'MANO DE OBRA'!$K$10</f>
        <v>942.27655587878792</v>
      </c>
      <c r="G537" s="352">
        <f t="shared" si="29"/>
        <v>2826.8296676363639</v>
      </c>
      <c r="H537" s="364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347"/>
      <c r="C538" s="52"/>
      <c r="D538" s="55"/>
      <c r="E538" s="348"/>
      <c r="F538" s="394"/>
      <c r="G538" s="352"/>
      <c r="H538" s="364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390"/>
      <c r="C539" s="52"/>
      <c r="D539" s="423"/>
      <c r="E539" s="348"/>
      <c r="F539" s="394"/>
      <c r="G539" s="352"/>
      <c r="H539" s="365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764" t="s">
        <v>425</v>
      </c>
      <c r="C540" s="689"/>
      <c r="D540" s="689"/>
      <c r="E540" s="689"/>
      <c r="F540" s="689"/>
      <c r="G540" s="765"/>
      <c r="H540" s="366">
        <f>SUM(G536:G539)</f>
        <v>6323.8669612727281</v>
      </c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766"/>
      <c r="C541" s="692"/>
      <c r="D541" s="692"/>
      <c r="E541" s="692"/>
      <c r="F541" s="692"/>
      <c r="G541" s="692"/>
      <c r="H541" s="700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347" t="s">
        <v>426</v>
      </c>
      <c r="C542" s="48"/>
      <c r="D542" s="348"/>
      <c r="E542" s="348"/>
      <c r="F542" s="348"/>
      <c r="G542" s="348"/>
      <c r="H542" s="349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347" t="s">
        <v>427</v>
      </c>
      <c r="C543" s="48"/>
      <c r="D543" s="348"/>
      <c r="E543" s="348"/>
      <c r="F543" s="348"/>
      <c r="G543" s="348"/>
      <c r="H543" s="349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351" t="s">
        <v>428</v>
      </c>
      <c r="C544" s="90"/>
      <c r="D544" s="352"/>
      <c r="E544" s="352"/>
      <c r="F544" s="352"/>
      <c r="G544" s="352"/>
      <c r="H544" s="349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368"/>
      <c r="C545" s="355"/>
      <c r="D545" s="355"/>
      <c r="E545" s="355"/>
      <c r="F545" s="355"/>
      <c r="G545" s="369"/>
      <c r="H545" s="358">
        <f>SUM(G544)</f>
        <v>0</v>
      </c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367"/>
      <c r="C546" s="1"/>
      <c r="D546" s="1"/>
      <c r="E546" s="1"/>
      <c r="F546" s="1"/>
      <c r="G546" s="1"/>
      <c r="H546" s="260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370" t="s">
        <v>429</v>
      </c>
      <c r="C547" s="355"/>
      <c r="D547" s="355"/>
      <c r="E547" s="355"/>
      <c r="F547" s="355"/>
      <c r="G547" s="369"/>
      <c r="H547" s="371">
        <f>H534+H540+H545</f>
        <v>16028.76706067032</v>
      </c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367"/>
      <c r="C548" s="1"/>
      <c r="D548" s="1"/>
      <c r="E548" s="1"/>
      <c r="F548" s="1"/>
      <c r="G548" s="1"/>
      <c r="H548" s="372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347" t="s">
        <v>349</v>
      </c>
      <c r="C549" s="48"/>
      <c r="D549" s="49">
        <f>'COEF.RESUMEN'!$H$5</f>
        <v>0.15</v>
      </c>
      <c r="E549" s="48"/>
      <c r="F549" s="48"/>
      <c r="G549" s="48"/>
      <c r="H549" s="350">
        <f>H547*D549</f>
        <v>2404.3150591005478</v>
      </c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373"/>
      <c r="C550" s="48"/>
      <c r="D550" s="49"/>
      <c r="E550" s="48"/>
      <c r="F550" s="48"/>
      <c r="G550" s="48"/>
      <c r="H550" s="374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347"/>
      <c r="C551" s="48"/>
      <c r="D551" s="49"/>
      <c r="E551" s="48"/>
      <c r="F551" s="48"/>
      <c r="G551" s="48"/>
      <c r="H551" s="350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347" t="s">
        <v>350</v>
      </c>
      <c r="C552" s="48"/>
      <c r="D552" s="49">
        <f>'COEF.RESUMEN'!$H$6</f>
        <v>0.1</v>
      </c>
      <c r="E552" s="48"/>
      <c r="F552" s="48"/>
      <c r="G552" s="48"/>
      <c r="H552" s="350">
        <f>H547*D552</f>
        <v>1602.876706067032</v>
      </c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347"/>
      <c r="C553" s="48"/>
      <c r="D553" s="49"/>
      <c r="E553" s="48"/>
      <c r="F553" s="48"/>
      <c r="G553" s="48"/>
      <c r="H553" s="374">
        <f>H547+H549+H552</f>
        <v>20035.958825837901</v>
      </c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347" t="s">
        <v>430</v>
      </c>
      <c r="C554" s="48"/>
      <c r="D554" s="49">
        <f>'COEF.RESUMEN'!$H$8</f>
        <v>0.25</v>
      </c>
      <c r="E554" s="48"/>
      <c r="F554" s="48"/>
      <c r="G554" s="48"/>
      <c r="H554" s="350">
        <f>H553*D554</f>
        <v>5008.9897064594752</v>
      </c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347"/>
      <c r="C555" s="48"/>
      <c r="D555" s="48"/>
      <c r="E555" s="48"/>
      <c r="F555" s="48"/>
      <c r="G555" s="48"/>
      <c r="H555" s="375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376" t="s">
        <v>431</v>
      </c>
      <c r="C556" s="340"/>
      <c r="D556" s="340"/>
      <c r="E556" s="340"/>
      <c r="F556" s="340"/>
      <c r="G556" s="377"/>
      <c r="H556" s="371">
        <f>H553+H554</f>
        <v>25044.948532297378</v>
      </c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708" t="s">
        <v>2303</v>
      </c>
      <c r="C558" s="687"/>
      <c r="D558" s="762" t="s">
        <v>2304</v>
      </c>
      <c r="E558" s="687"/>
      <c r="F558" s="387" t="s">
        <v>167</v>
      </c>
      <c r="G558" s="763">
        <v>1</v>
      </c>
      <c r="H558" s="687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342" t="s">
        <v>416</v>
      </c>
      <c r="C559" s="343" t="s">
        <v>16</v>
      </c>
      <c r="D559" s="342" t="s">
        <v>417</v>
      </c>
      <c r="E559" s="342" t="s">
        <v>418</v>
      </c>
      <c r="F559" s="342" t="s">
        <v>419</v>
      </c>
      <c r="G559" s="342" t="s">
        <v>420</v>
      </c>
      <c r="H559" s="342" t="s">
        <v>421</v>
      </c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378" t="str">
        <f>'LISTA DE PRECIOS '!$D$1579</f>
        <v>Pulsador tipo "Notifier fire sistem" serie"AC" mod AC-11R</v>
      </c>
      <c r="C560" s="40" t="s">
        <v>43</v>
      </c>
      <c r="D560" s="379">
        <v>1</v>
      </c>
      <c r="E560" s="348">
        <f t="shared" ref="E560:E565" si="30">D560*$G$558</f>
        <v>1</v>
      </c>
      <c r="F560" s="345">
        <f>'LISTA DE PRECIOS '!$J$1579</f>
        <v>2934.3723171777019</v>
      </c>
      <c r="G560" s="352">
        <f t="shared" ref="G560:G565" si="31">E560*F560</f>
        <v>2934.3723171777019</v>
      </c>
      <c r="H560" s="346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396" t="str">
        <f>'LISTA DE PRECIOS '!$D$1458</f>
        <v>Cable 3 x 0,8 mm2</v>
      </c>
      <c r="C561" s="48" t="s">
        <v>29</v>
      </c>
      <c r="D561" s="348">
        <v>12</v>
      </c>
      <c r="E561" s="348">
        <f t="shared" si="30"/>
        <v>12</v>
      </c>
      <c r="F561" s="348">
        <f>'LISTA DE PRECIOS '!$J$1458</f>
        <v>152.69845171924771</v>
      </c>
      <c r="G561" s="352">
        <f t="shared" si="31"/>
        <v>1832.3814206309726</v>
      </c>
      <c r="H561" s="349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396" t="str">
        <f>'LISTA DE PRECIOS '!$D$1394</f>
        <v>Caja rectangular</v>
      </c>
      <c r="C562" s="48" t="s">
        <v>43</v>
      </c>
      <c r="D562" s="348">
        <v>1</v>
      </c>
      <c r="E562" s="348">
        <f t="shared" si="30"/>
        <v>1</v>
      </c>
      <c r="F562" s="348">
        <f>'LISTA DE PRECIOS '!$J$1394</f>
        <v>185.36614421823285</v>
      </c>
      <c r="G562" s="352">
        <f t="shared" si="31"/>
        <v>185.36614421823285</v>
      </c>
      <c r="H562" s="349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396" t="str">
        <f>'LISTA DE PRECIOS '!$D$1395</f>
        <v>Caja cuadrada 10x10</v>
      </c>
      <c r="C563" s="48" t="s">
        <v>43</v>
      </c>
      <c r="D563" s="348">
        <v>1</v>
      </c>
      <c r="E563" s="348">
        <f t="shared" si="30"/>
        <v>1</v>
      </c>
      <c r="F563" s="348">
        <f>'LISTA DE PRECIOS '!$J$1395</f>
        <v>204.79256083481593</v>
      </c>
      <c r="G563" s="352">
        <f t="shared" si="31"/>
        <v>204.79256083481593</v>
      </c>
      <c r="H563" s="349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396" t="str">
        <f>'LISTA DE PRECIOS '!$D$1396</f>
        <v>Conector de Hº 3/4"</v>
      </c>
      <c r="C564" s="48" t="s">
        <v>43</v>
      </c>
      <c r="D564" s="348">
        <v>2</v>
      </c>
      <c r="E564" s="348">
        <f t="shared" si="30"/>
        <v>2</v>
      </c>
      <c r="F564" s="348">
        <f>'LISTA DE PRECIOS '!$J$1396</f>
        <v>38.508040260953152</v>
      </c>
      <c r="G564" s="352">
        <f t="shared" si="31"/>
        <v>77.016080521906304</v>
      </c>
      <c r="H564" s="349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396" t="str">
        <f>'LISTA DE PRECIOS '!$D$1403</f>
        <v>Caño Hº semip (7/8) 18,6 RS 22</v>
      </c>
      <c r="C565" s="48" t="s">
        <v>29</v>
      </c>
      <c r="D565" s="348">
        <v>12</v>
      </c>
      <c r="E565" s="348">
        <f t="shared" si="30"/>
        <v>12</v>
      </c>
      <c r="F565" s="348">
        <f>'LISTA DE PRECIOS '!$J$1403</f>
        <v>247.64922530720094</v>
      </c>
      <c r="G565" s="352">
        <f t="shared" si="31"/>
        <v>2971.7907036864112</v>
      </c>
      <c r="H565" s="349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396"/>
      <c r="C566" s="48"/>
      <c r="D566" s="348"/>
      <c r="E566" s="348"/>
      <c r="F566" s="348"/>
      <c r="G566" s="352"/>
      <c r="H566" s="349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396"/>
      <c r="C567" s="48"/>
      <c r="D567" s="348"/>
      <c r="E567" s="348"/>
      <c r="F567" s="348"/>
      <c r="G567" s="352"/>
      <c r="H567" s="349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396"/>
      <c r="C568" s="48"/>
      <c r="D568" s="348"/>
      <c r="E568" s="348"/>
      <c r="F568" s="348"/>
      <c r="G568" s="352"/>
      <c r="H568" s="349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354" t="s">
        <v>422</v>
      </c>
      <c r="C569" s="355"/>
      <c r="D569" s="356"/>
      <c r="E569" s="356"/>
      <c r="F569" s="356"/>
      <c r="G569" s="357"/>
      <c r="H569" s="358">
        <f>SUM(G560:G568)</f>
        <v>8205.7192270700416</v>
      </c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359"/>
      <c r="C570" s="50"/>
      <c r="D570" s="360"/>
      <c r="E570" s="360"/>
      <c r="F570" s="360"/>
      <c r="G570" s="360"/>
      <c r="H570" s="36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409" t="s">
        <v>1450</v>
      </c>
      <c r="C571" s="52" t="s">
        <v>424</v>
      </c>
      <c r="D571" s="55">
        <v>3</v>
      </c>
      <c r="E571" s="348">
        <f t="shared" ref="E571:E572" si="32">D571*$G$558</f>
        <v>3</v>
      </c>
      <c r="F571" s="352">
        <f>'MANO DE OBRA'!$K$8</f>
        <v>1165.6790978787881</v>
      </c>
      <c r="G571" s="352">
        <f t="shared" ref="G571:G572" si="33">E571*F571</f>
        <v>3497.0372936363642</v>
      </c>
      <c r="H571" s="364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409" t="s">
        <v>1451</v>
      </c>
      <c r="C572" s="52" t="s">
        <v>424</v>
      </c>
      <c r="D572" s="55">
        <v>3</v>
      </c>
      <c r="E572" s="348">
        <f t="shared" si="32"/>
        <v>3</v>
      </c>
      <c r="F572" s="352">
        <f>'MANO DE OBRA'!$K$10</f>
        <v>942.27655587878792</v>
      </c>
      <c r="G572" s="352">
        <f t="shared" si="33"/>
        <v>2826.8296676363639</v>
      </c>
      <c r="H572" s="364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347"/>
      <c r="C573" s="52"/>
      <c r="D573" s="55"/>
      <c r="E573" s="348"/>
      <c r="F573" s="394"/>
      <c r="G573" s="352"/>
      <c r="H573" s="364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390"/>
      <c r="C574" s="52"/>
      <c r="D574" s="423"/>
      <c r="E574" s="348"/>
      <c r="F574" s="394"/>
      <c r="G574" s="352"/>
      <c r="H574" s="365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764" t="s">
        <v>425</v>
      </c>
      <c r="C575" s="689"/>
      <c r="D575" s="689"/>
      <c r="E575" s="689"/>
      <c r="F575" s="689"/>
      <c r="G575" s="765"/>
      <c r="H575" s="366">
        <f>SUM(G571:G574)</f>
        <v>6323.8669612727281</v>
      </c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766"/>
      <c r="C576" s="692"/>
      <c r="D576" s="692"/>
      <c r="E576" s="692"/>
      <c r="F576" s="692"/>
      <c r="G576" s="692"/>
      <c r="H576" s="700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347" t="s">
        <v>426</v>
      </c>
      <c r="C577" s="48"/>
      <c r="D577" s="348"/>
      <c r="E577" s="348"/>
      <c r="F577" s="348"/>
      <c r="G577" s="348"/>
      <c r="H577" s="349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347" t="s">
        <v>427</v>
      </c>
      <c r="C578" s="48"/>
      <c r="D578" s="348"/>
      <c r="E578" s="348"/>
      <c r="F578" s="348"/>
      <c r="G578" s="348"/>
      <c r="H578" s="349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351" t="s">
        <v>428</v>
      </c>
      <c r="C579" s="90"/>
      <c r="D579" s="352"/>
      <c r="E579" s="352"/>
      <c r="F579" s="352"/>
      <c r="G579" s="352"/>
      <c r="H579" s="349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368"/>
      <c r="C580" s="355"/>
      <c r="D580" s="355"/>
      <c r="E580" s="355"/>
      <c r="F580" s="355"/>
      <c r="G580" s="369"/>
      <c r="H580" s="358">
        <f>SUM(G579)</f>
        <v>0</v>
      </c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367"/>
      <c r="C581" s="1"/>
      <c r="D581" s="1"/>
      <c r="E581" s="1"/>
      <c r="F581" s="1"/>
      <c r="G581" s="1"/>
      <c r="H581" s="260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370" t="s">
        <v>429</v>
      </c>
      <c r="C582" s="355"/>
      <c r="D582" s="355"/>
      <c r="E582" s="355"/>
      <c r="F582" s="355"/>
      <c r="G582" s="369"/>
      <c r="H582" s="371">
        <f>H569+H575+H580</f>
        <v>14529.58618834277</v>
      </c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367"/>
      <c r="C583" s="1"/>
      <c r="D583" s="1"/>
      <c r="E583" s="1"/>
      <c r="F583" s="1"/>
      <c r="G583" s="1"/>
      <c r="H583" s="372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347" t="s">
        <v>349</v>
      </c>
      <c r="C584" s="48"/>
      <c r="D584" s="49">
        <f>'COEF.RESUMEN'!$H$5</f>
        <v>0.15</v>
      </c>
      <c r="E584" s="48"/>
      <c r="F584" s="48"/>
      <c r="G584" s="48"/>
      <c r="H584" s="350">
        <f>H582*D584</f>
        <v>2179.4379282514155</v>
      </c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373"/>
      <c r="C585" s="48"/>
      <c r="D585" s="49"/>
      <c r="E585" s="48"/>
      <c r="F585" s="48"/>
      <c r="G585" s="48"/>
      <c r="H585" s="374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347"/>
      <c r="C586" s="48"/>
      <c r="D586" s="49"/>
      <c r="E586" s="48"/>
      <c r="F586" s="48"/>
      <c r="G586" s="48"/>
      <c r="H586" s="350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347" t="s">
        <v>350</v>
      </c>
      <c r="C587" s="48"/>
      <c r="D587" s="49">
        <f>'COEF.RESUMEN'!$H$6</f>
        <v>0.1</v>
      </c>
      <c r="E587" s="48"/>
      <c r="F587" s="48"/>
      <c r="G587" s="48"/>
      <c r="H587" s="350">
        <f>H582*D587</f>
        <v>1452.9586188342771</v>
      </c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347"/>
      <c r="C588" s="48"/>
      <c r="D588" s="49"/>
      <c r="E588" s="48"/>
      <c r="F588" s="48"/>
      <c r="G588" s="48"/>
      <c r="H588" s="374">
        <f>H582+H584+H587</f>
        <v>18161.982735428461</v>
      </c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347" t="s">
        <v>430</v>
      </c>
      <c r="C589" s="48"/>
      <c r="D589" s="49">
        <f>'COEF.RESUMEN'!$H$8</f>
        <v>0.25</v>
      </c>
      <c r="E589" s="48"/>
      <c r="F589" s="48"/>
      <c r="G589" s="48"/>
      <c r="H589" s="350">
        <f>H588*D589</f>
        <v>4540.4956838571152</v>
      </c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347"/>
      <c r="C590" s="48"/>
      <c r="D590" s="48"/>
      <c r="E590" s="48"/>
      <c r="F590" s="48"/>
      <c r="G590" s="48"/>
      <c r="H590" s="375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376" t="s">
        <v>431</v>
      </c>
      <c r="C591" s="340"/>
      <c r="D591" s="340"/>
      <c r="E591" s="340"/>
      <c r="F591" s="340"/>
      <c r="G591" s="377"/>
      <c r="H591" s="371">
        <f>H588+H589</f>
        <v>22702.478419285577</v>
      </c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3.75" customHeight="1">
      <c r="A593" s="1"/>
      <c r="B593" s="708" t="s">
        <v>2305</v>
      </c>
      <c r="C593" s="687"/>
      <c r="D593" s="762" t="s">
        <v>2306</v>
      </c>
      <c r="E593" s="687"/>
      <c r="F593" s="387" t="s">
        <v>167</v>
      </c>
      <c r="G593" s="763">
        <v>1</v>
      </c>
      <c r="H593" s="687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342" t="s">
        <v>416</v>
      </c>
      <c r="C594" s="343" t="s">
        <v>16</v>
      </c>
      <c r="D594" s="342" t="s">
        <v>417</v>
      </c>
      <c r="E594" s="342" t="s">
        <v>418</v>
      </c>
      <c r="F594" s="342" t="s">
        <v>419</v>
      </c>
      <c r="G594" s="342" t="s">
        <v>420</v>
      </c>
      <c r="H594" s="342" t="s">
        <v>421</v>
      </c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378" t="str">
        <f>'LISTA DE PRECIOS '!D1449</f>
        <v>Central de alarma de 4 zonas tipo X28</v>
      </c>
      <c r="C595" s="40" t="s">
        <v>43</v>
      </c>
      <c r="D595" s="379">
        <v>1</v>
      </c>
      <c r="E595" s="348">
        <f t="shared" ref="E595:E601" si="34">D595*$G$593</f>
        <v>1</v>
      </c>
      <c r="F595" s="345">
        <f>'LISTA DE PRECIOS '!J1449</f>
        <v>6861.2555164010282</v>
      </c>
      <c r="G595" s="352">
        <f t="shared" ref="G595:G601" si="35">E595*F595</f>
        <v>6861.2555164010282</v>
      </c>
      <c r="H595" s="346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396" t="str">
        <f>'LISTA DE PRECIOS '!D1450</f>
        <v>Batería 12V 7 a/h</v>
      </c>
      <c r="C596" s="48" t="s">
        <v>43</v>
      </c>
      <c r="D596" s="348">
        <v>1</v>
      </c>
      <c r="E596" s="348">
        <f t="shared" si="34"/>
        <v>1</v>
      </c>
      <c r="F596" s="348">
        <f>'LISTA DE PRECIOS '!J1450</f>
        <v>3313.7938463498785</v>
      </c>
      <c r="G596" s="352">
        <f t="shared" si="35"/>
        <v>3313.7938463498785</v>
      </c>
      <c r="H596" s="349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396" t="str">
        <f>'LISTA DE PRECIOS '!D1451</f>
        <v>Panel de control PCS</v>
      </c>
      <c r="C597" s="48" t="s">
        <v>43</v>
      </c>
      <c r="D597" s="348">
        <v>1</v>
      </c>
      <c r="E597" s="348">
        <f t="shared" si="34"/>
        <v>1</v>
      </c>
      <c r="F597" s="348">
        <f>'LISTA DE PRECIOS '!J1451</f>
        <v>13827.0626986142</v>
      </c>
      <c r="G597" s="352">
        <f t="shared" si="35"/>
        <v>13827.0626986142</v>
      </c>
      <c r="H597" s="349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396" t="str">
        <f>'LISTA DE PRECIOS '!D1466</f>
        <v>RECEPTOR UNIVERSAL P/CONTROL REMOTO Y SENSOR INAL.</v>
      </c>
      <c r="C598" s="48" t="s">
        <v>43</v>
      </c>
      <c r="D598" s="348">
        <v>1</v>
      </c>
      <c r="E598" s="348">
        <f t="shared" si="34"/>
        <v>1</v>
      </c>
      <c r="F598" s="348">
        <f>'LISTA DE PRECIOS '!J1466</f>
        <v>3020.7650120976609</v>
      </c>
      <c r="G598" s="352">
        <f t="shared" si="35"/>
        <v>3020.7650120976609</v>
      </c>
      <c r="H598" s="349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396" t="str">
        <f>'LISTA DE PRECIOS '!D1467</f>
        <v>TRANSMISOR UNIVERSAL DE 2 CANALES</v>
      </c>
      <c r="C599" s="48" t="s">
        <v>43</v>
      </c>
      <c r="D599" s="348">
        <v>2</v>
      </c>
      <c r="E599" s="348">
        <f t="shared" si="34"/>
        <v>2</v>
      </c>
      <c r="F599" s="348">
        <f>'LISTA DE PRECIOS '!J1467</f>
        <v>1565.3188565362213</v>
      </c>
      <c r="G599" s="352">
        <f t="shared" si="35"/>
        <v>3130.6377130724427</v>
      </c>
      <c r="H599" s="349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396" t="str">
        <f>'LISTA DE PRECIOS '!D1471</f>
        <v>DETECTOR DE CORTE DE LINEA TELEFONICA</v>
      </c>
      <c r="C600" s="48" t="s">
        <v>43</v>
      </c>
      <c r="D600" s="348">
        <v>1</v>
      </c>
      <c r="E600" s="348">
        <f t="shared" si="34"/>
        <v>1</v>
      </c>
      <c r="F600" s="348">
        <f>'LISTA DE PRECIOS '!J1471</f>
        <v>1859.501535330875</v>
      </c>
      <c r="G600" s="352">
        <f t="shared" si="35"/>
        <v>1859.501535330875</v>
      </c>
      <c r="H600" s="349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396" t="str">
        <f>'LISTA DE PRECIOS '!D1470</f>
        <v>LLAMADOR TE X-28 P/CONTROL TOTAL VIA TEL</v>
      </c>
      <c r="C601" s="48" t="s">
        <v>43</v>
      </c>
      <c r="D601" s="348">
        <v>1</v>
      </c>
      <c r="E601" s="348">
        <f t="shared" si="34"/>
        <v>1</v>
      </c>
      <c r="F601" s="348">
        <f>'LISTA DE PRECIOS '!J1470</f>
        <v>4499.9937155007174</v>
      </c>
      <c r="G601" s="352">
        <f t="shared" si="35"/>
        <v>4499.9937155007174</v>
      </c>
      <c r="H601" s="349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396"/>
      <c r="C602" s="48"/>
      <c r="D602" s="348"/>
      <c r="E602" s="348"/>
      <c r="F602" s="348"/>
      <c r="G602" s="352"/>
      <c r="H602" s="349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396"/>
      <c r="C603" s="48"/>
      <c r="D603" s="348"/>
      <c r="E603" s="348"/>
      <c r="F603" s="348"/>
      <c r="G603" s="352"/>
      <c r="H603" s="349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354" t="s">
        <v>422</v>
      </c>
      <c r="C604" s="355"/>
      <c r="D604" s="356"/>
      <c r="E604" s="356"/>
      <c r="F604" s="356"/>
      <c r="G604" s="357"/>
      <c r="H604" s="358">
        <f>SUM(G595:G603)</f>
        <v>36513.010037366803</v>
      </c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359"/>
      <c r="C605" s="50"/>
      <c r="D605" s="360"/>
      <c r="E605" s="360"/>
      <c r="F605" s="360"/>
      <c r="G605" s="360"/>
      <c r="H605" s="36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409" t="s">
        <v>1450</v>
      </c>
      <c r="C606" s="52" t="s">
        <v>424</v>
      </c>
      <c r="D606" s="55">
        <v>6</v>
      </c>
      <c r="E606" s="348">
        <f t="shared" ref="E606:E607" si="36">D606*$G$593</f>
        <v>6</v>
      </c>
      <c r="F606" s="352">
        <f>'MANO DE OBRA'!$K$8</f>
        <v>1165.6790978787881</v>
      </c>
      <c r="G606" s="352">
        <f t="shared" ref="G606:G607" si="37">E606*F606</f>
        <v>6994.0745872727284</v>
      </c>
      <c r="H606" s="364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409" t="s">
        <v>1451</v>
      </c>
      <c r="C607" s="52" t="s">
        <v>424</v>
      </c>
      <c r="D607" s="55">
        <v>6</v>
      </c>
      <c r="E607" s="348">
        <f t="shared" si="36"/>
        <v>6</v>
      </c>
      <c r="F607" s="352">
        <f>'MANO DE OBRA'!$K$10</f>
        <v>942.27655587878792</v>
      </c>
      <c r="G607" s="352">
        <f t="shared" si="37"/>
        <v>5653.6593352727277</v>
      </c>
      <c r="H607" s="364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347"/>
      <c r="C608" s="52"/>
      <c r="D608" s="55"/>
      <c r="E608" s="348"/>
      <c r="F608" s="394"/>
      <c r="G608" s="352"/>
      <c r="H608" s="364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390"/>
      <c r="C609" s="52"/>
      <c r="D609" s="423"/>
      <c r="E609" s="348"/>
      <c r="F609" s="394"/>
      <c r="G609" s="352"/>
      <c r="H609" s="365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764" t="s">
        <v>425</v>
      </c>
      <c r="C610" s="689"/>
      <c r="D610" s="689"/>
      <c r="E610" s="689"/>
      <c r="F610" s="689"/>
      <c r="G610" s="765"/>
      <c r="H610" s="366">
        <f>SUM(G606:G609)</f>
        <v>12647.733922545456</v>
      </c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766"/>
      <c r="C611" s="692"/>
      <c r="D611" s="692"/>
      <c r="E611" s="692"/>
      <c r="F611" s="692"/>
      <c r="G611" s="692"/>
      <c r="H611" s="700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347" t="s">
        <v>426</v>
      </c>
      <c r="C612" s="48"/>
      <c r="D612" s="348"/>
      <c r="E612" s="348"/>
      <c r="F612" s="348"/>
      <c r="G612" s="348"/>
      <c r="H612" s="349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347" t="s">
        <v>427</v>
      </c>
      <c r="C613" s="48"/>
      <c r="D613" s="348"/>
      <c r="E613" s="348"/>
      <c r="F613" s="348"/>
      <c r="G613" s="348"/>
      <c r="H613" s="349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351" t="s">
        <v>428</v>
      </c>
      <c r="C614" s="90"/>
      <c r="D614" s="352"/>
      <c r="E614" s="352"/>
      <c r="F614" s="352"/>
      <c r="G614" s="352"/>
      <c r="H614" s="349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368"/>
      <c r="C615" s="355"/>
      <c r="D615" s="355"/>
      <c r="E615" s="355"/>
      <c r="F615" s="355"/>
      <c r="G615" s="369"/>
      <c r="H615" s="358">
        <f>SUM(G614)</f>
        <v>0</v>
      </c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367"/>
      <c r="C616" s="1"/>
      <c r="D616" s="1"/>
      <c r="E616" s="1"/>
      <c r="F616" s="1"/>
      <c r="G616" s="1"/>
      <c r="H616" s="260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370" t="s">
        <v>429</v>
      </c>
      <c r="C617" s="355"/>
      <c r="D617" s="355"/>
      <c r="E617" s="355"/>
      <c r="F617" s="355"/>
      <c r="G617" s="369"/>
      <c r="H617" s="371">
        <f>H604+H610+H615</f>
        <v>49160.743959912259</v>
      </c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367"/>
      <c r="C618" s="1"/>
      <c r="D618" s="1"/>
      <c r="E618" s="1"/>
      <c r="F618" s="1"/>
      <c r="G618" s="1"/>
      <c r="H618" s="372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347" t="s">
        <v>349</v>
      </c>
      <c r="C619" s="48"/>
      <c r="D619" s="49">
        <f>'COEF.RESUMEN'!$H$5</f>
        <v>0.15</v>
      </c>
      <c r="E619" s="48"/>
      <c r="F619" s="48"/>
      <c r="G619" s="48"/>
      <c r="H619" s="350">
        <f>H617*D619</f>
        <v>7374.1115939868387</v>
      </c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373"/>
      <c r="C620" s="48"/>
      <c r="D620" s="49"/>
      <c r="E620" s="48"/>
      <c r="F620" s="48"/>
      <c r="G620" s="48"/>
      <c r="H620" s="374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347"/>
      <c r="C621" s="48"/>
      <c r="D621" s="49"/>
      <c r="E621" s="48"/>
      <c r="F621" s="48"/>
      <c r="G621" s="48"/>
      <c r="H621" s="350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347" t="s">
        <v>350</v>
      </c>
      <c r="C622" s="48"/>
      <c r="D622" s="49">
        <f>'COEF.RESUMEN'!$H$6</f>
        <v>0.1</v>
      </c>
      <c r="E622" s="48"/>
      <c r="F622" s="48"/>
      <c r="G622" s="48"/>
      <c r="H622" s="350">
        <f>H617*D622</f>
        <v>4916.0743959912261</v>
      </c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347"/>
      <c r="C623" s="48"/>
      <c r="D623" s="49"/>
      <c r="E623" s="48"/>
      <c r="F623" s="48"/>
      <c r="G623" s="48"/>
      <c r="H623" s="374">
        <f>H617+H619+H622</f>
        <v>61450.929949890327</v>
      </c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347" t="s">
        <v>430</v>
      </c>
      <c r="C624" s="48"/>
      <c r="D624" s="49">
        <f>'COEF.RESUMEN'!$H$8</f>
        <v>0.25</v>
      </c>
      <c r="E624" s="48"/>
      <c r="F624" s="48"/>
      <c r="G624" s="48"/>
      <c r="H624" s="350">
        <f>H623*D624</f>
        <v>15362.732487472582</v>
      </c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347"/>
      <c r="C625" s="48"/>
      <c r="D625" s="48"/>
      <c r="E625" s="48"/>
      <c r="F625" s="48"/>
      <c r="G625" s="48"/>
      <c r="H625" s="375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376" t="s">
        <v>431</v>
      </c>
      <c r="C626" s="340"/>
      <c r="D626" s="340"/>
      <c r="E626" s="340"/>
      <c r="F626" s="340"/>
      <c r="G626" s="377"/>
      <c r="H626" s="371">
        <f>H623+H624</f>
        <v>76813.662437362917</v>
      </c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21.75" customHeight="1">
      <c r="A628" s="1"/>
      <c r="B628" s="708" t="s">
        <v>2307</v>
      </c>
      <c r="C628" s="687"/>
      <c r="D628" s="762" t="s">
        <v>2308</v>
      </c>
      <c r="E628" s="687"/>
      <c r="F628" s="387" t="s">
        <v>167</v>
      </c>
      <c r="G628" s="763">
        <v>1</v>
      </c>
      <c r="H628" s="687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342" t="s">
        <v>416</v>
      </c>
      <c r="C629" s="343" t="s">
        <v>16</v>
      </c>
      <c r="D629" s="342" t="s">
        <v>417</v>
      </c>
      <c r="E629" s="342" t="s">
        <v>418</v>
      </c>
      <c r="F629" s="342" t="s">
        <v>419</v>
      </c>
      <c r="G629" s="342" t="s">
        <v>420</v>
      </c>
      <c r="H629" s="342" t="s">
        <v>421</v>
      </c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378" t="str">
        <f>'LISTA DE PRECIOS '!$D$1454</f>
        <v>Sirena externa anti-desarme LQH</v>
      </c>
      <c r="C630" s="40" t="s">
        <v>43</v>
      </c>
      <c r="D630" s="379">
        <v>1</v>
      </c>
      <c r="E630" s="348">
        <f t="shared" ref="E630:E635" si="38">D630*$G$628</f>
        <v>1</v>
      </c>
      <c r="F630" s="345">
        <f>'LISTA DE PRECIOS '!$J$1454</f>
        <v>3162.2683109836862</v>
      </c>
      <c r="G630" s="352">
        <f t="shared" ref="G630:G635" si="39">E630*F630</f>
        <v>3162.2683109836862</v>
      </c>
      <c r="H630" s="346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396" t="str">
        <f>'LISTA DE PRECIOS '!$D$1431</f>
        <v>Cable UTP categoria 5</v>
      </c>
      <c r="C631" s="48" t="s">
        <v>29</v>
      </c>
      <c r="D631" s="348">
        <v>12</v>
      </c>
      <c r="E631" s="348">
        <f t="shared" si="38"/>
        <v>12</v>
      </c>
      <c r="F631" s="348">
        <f>'LISTA DE PRECIOS '!$J$1431</f>
        <v>148.61517706576728</v>
      </c>
      <c r="G631" s="352">
        <f t="shared" si="39"/>
        <v>1783.3821247892074</v>
      </c>
      <c r="H631" s="349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396" t="str">
        <f>'LISTA DE PRECIOS '!$D$1394</f>
        <v>Caja rectangular</v>
      </c>
      <c r="C632" s="48" t="s">
        <v>43</v>
      </c>
      <c r="D632" s="348">
        <v>1</v>
      </c>
      <c r="E632" s="348">
        <f t="shared" si="38"/>
        <v>1</v>
      </c>
      <c r="F632" s="348">
        <f>'LISTA DE PRECIOS '!$J$1394</f>
        <v>185.36614421823285</v>
      </c>
      <c r="G632" s="352">
        <f t="shared" si="39"/>
        <v>185.36614421823285</v>
      </c>
      <c r="H632" s="349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396" t="str">
        <f>'LISTA DE PRECIOS '!$D$1395</f>
        <v>Caja cuadrada 10x10</v>
      </c>
      <c r="C633" s="48" t="s">
        <v>43</v>
      </c>
      <c r="D633" s="348">
        <v>1</v>
      </c>
      <c r="E633" s="348">
        <f t="shared" si="38"/>
        <v>1</v>
      </c>
      <c r="F633" s="348">
        <f>'LISTA DE PRECIOS '!$J$1395</f>
        <v>204.79256083481593</v>
      </c>
      <c r="G633" s="352">
        <f t="shared" si="39"/>
        <v>204.79256083481593</v>
      </c>
      <c r="H633" s="349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396" t="str">
        <f>'LISTA DE PRECIOS '!$D$1396</f>
        <v>Conector de Hº 3/4"</v>
      </c>
      <c r="C634" s="48" t="s">
        <v>43</v>
      </c>
      <c r="D634" s="348">
        <v>2</v>
      </c>
      <c r="E634" s="348">
        <f t="shared" si="38"/>
        <v>2</v>
      </c>
      <c r="F634" s="348">
        <f>'LISTA DE PRECIOS '!$J$1396</f>
        <v>38.508040260953152</v>
      </c>
      <c r="G634" s="352">
        <f t="shared" si="39"/>
        <v>77.016080521906304</v>
      </c>
      <c r="H634" s="349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396" t="str">
        <f>'LISTA DE PRECIOS '!$D$1403</f>
        <v>Caño Hº semip (7/8) 18,6 RS 22</v>
      </c>
      <c r="C635" s="48" t="s">
        <v>29</v>
      </c>
      <c r="D635" s="348">
        <v>12</v>
      </c>
      <c r="E635" s="348">
        <f t="shared" si="38"/>
        <v>12</v>
      </c>
      <c r="F635" s="348">
        <f>'LISTA DE PRECIOS '!$J$1403</f>
        <v>247.64922530720094</v>
      </c>
      <c r="G635" s="352">
        <f t="shared" si="39"/>
        <v>2971.7907036864112</v>
      </c>
      <c r="H635" s="349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396"/>
      <c r="C636" s="48"/>
      <c r="D636" s="348"/>
      <c r="E636" s="348"/>
      <c r="F636" s="348"/>
      <c r="G636" s="352"/>
      <c r="H636" s="349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396"/>
      <c r="C637" s="48"/>
      <c r="D637" s="348"/>
      <c r="E637" s="348"/>
      <c r="F637" s="348"/>
      <c r="G637" s="352"/>
      <c r="H637" s="349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396"/>
      <c r="C638" s="48"/>
      <c r="D638" s="348"/>
      <c r="E638" s="348"/>
      <c r="F638" s="348"/>
      <c r="G638" s="352"/>
      <c r="H638" s="349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354" t="s">
        <v>422</v>
      </c>
      <c r="C639" s="355"/>
      <c r="D639" s="356"/>
      <c r="E639" s="356"/>
      <c r="F639" s="356"/>
      <c r="G639" s="357"/>
      <c r="H639" s="358">
        <f>SUM(G630:G638)</f>
        <v>8384.6159250342607</v>
      </c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359"/>
      <c r="C640" s="50"/>
      <c r="D640" s="360"/>
      <c r="E640" s="360"/>
      <c r="F640" s="360"/>
      <c r="G640" s="360"/>
      <c r="H640" s="36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409" t="s">
        <v>1450</v>
      </c>
      <c r="C641" s="52" t="s">
        <v>424</v>
      </c>
      <c r="D641" s="55">
        <v>3</v>
      </c>
      <c r="E641" s="348">
        <f t="shared" ref="E641:E642" si="40">D641*$G$628</f>
        <v>3</v>
      </c>
      <c r="F641" s="352">
        <f>'MANO DE OBRA'!$K$8</f>
        <v>1165.6790978787881</v>
      </c>
      <c r="G641" s="352">
        <f t="shared" ref="G641:G642" si="41">E641*F641</f>
        <v>3497.0372936363642</v>
      </c>
      <c r="H641" s="364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409" t="s">
        <v>1451</v>
      </c>
      <c r="C642" s="52" t="s">
        <v>424</v>
      </c>
      <c r="D642" s="55">
        <v>3</v>
      </c>
      <c r="E642" s="348">
        <f t="shared" si="40"/>
        <v>3</v>
      </c>
      <c r="F642" s="352">
        <f>'MANO DE OBRA'!$K$10</f>
        <v>942.27655587878792</v>
      </c>
      <c r="G642" s="352">
        <f t="shared" si="41"/>
        <v>2826.8296676363639</v>
      </c>
      <c r="H642" s="364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347"/>
      <c r="C643" s="52"/>
      <c r="D643" s="55"/>
      <c r="E643" s="348"/>
      <c r="F643" s="394"/>
      <c r="G643" s="352"/>
      <c r="H643" s="364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390"/>
      <c r="C644" s="52"/>
      <c r="D644" s="423"/>
      <c r="E644" s="348"/>
      <c r="F644" s="394"/>
      <c r="G644" s="352"/>
      <c r="H644" s="365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764" t="s">
        <v>425</v>
      </c>
      <c r="C645" s="689"/>
      <c r="D645" s="689"/>
      <c r="E645" s="689"/>
      <c r="F645" s="689"/>
      <c r="G645" s="765"/>
      <c r="H645" s="366">
        <f>SUM(G641:G644)</f>
        <v>6323.8669612727281</v>
      </c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766"/>
      <c r="C646" s="692"/>
      <c r="D646" s="692"/>
      <c r="E646" s="692"/>
      <c r="F646" s="692"/>
      <c r="G646" s="692"/>
      <c r="H646" s="700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347" t="s">
        <v>426</v>
      </c>
      <c r="C647" s="48"/>
      <c r="D647" s="348"/>
      <c r="E647" s="348"/>
      <c r="F647" s="348"/>
      <c r="G647" s="348"/>
      <c r="H647" s="349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347" t="s">
        <v>427</v>
      </c>
      <c r="C648" s="48"/>
      <c r="D648" s="348"/>
      <c r="E648" s="348"/>
      <c r="F648" s="348"/>
      <c r="G648" s="348"/>
      <c r="H648" s="349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351" t="s">
        <v>428</v>
      </c>
      <c r="C649" s="90"/>
      <c r="D649" s="352"/>
      <c r="E649" s="352"/>
      <c r="F649" s="352"/>
      <c r="G649" s="352"/>
      <c r="H649" s="349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368"/>
      <c r="C650" s="355"/>
      <c r="D650" s="355"/>
      <c r="E650" s="355"/>
      <c r="F650" s="355"/>
      <c r="G650" s="369"/>
      <c r="H650" s="358">
        <f>SUM(G649)</f>
        <v>0</v>
      </c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367"/>
      <c r="C651" s="1"/>
      <c r="D651" s="1"/>
      <c r="E651" s="1"/>
      <c r="F651" s="1"/>
      <c r="G651" s="1"/>
      <c r="H651" s="260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370" t="s">
        <v>429</v>
      </c>
      <c r="C652" s="355"/>
      <c r="D652" s="355"/>
      <c r="E652" s="355"/>
      <c r="F652" s="355"/>
      <c r="G652" s="369"/>
      <c r="H652" s="371">
        <f>H639+H645+H650</f>
        <v>14708.482886306989</v>
      </c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367"/>
      <c r="C653" s="1"/>
      <c r="D653" s="1"/>
      <c r="E653" s="1"/>
      <c r="F653" s="1"/>
      <c r="G653" s="1"/>
      <c r="H653" s="372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347" t="s">
        <v>349</v>
      </c>
      <c r="C654" s="48"/>
      <c r="D654" s="49">
        <f>'COEF.RESUMEN'!$H$5</f>
        <v>0.15</v>
      </c>
      <c r="E654" s="48"/>
      <c r="F654" s="48"/>
      <c r="G654" s="48"/>
      <c r="H654" s="350">
        <f>H652*D654</f>
        <v>2206.2724329460484</v>
      </c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373"/>
      <c r="C655" s="48"/>
      <c r="D655" s="49"/>
      <c r="E655" s="48"/>
      <c r="F655" s="48"/>
      <c r="G655" s="48"/>
      <c r="H655" s="374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347"/>
      <c r="C656" s="48"/>
      <c r="D656" s="49"/>
      <c r="E656" s="48"/>
      <c r="F656" s="48"/>
      <c r="G656" s="48"/>
      <c r="H656" s="350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347" t="s">
        <v>350</v>
      </c>
      <c r="C657" s="48"/>
      <c r="D657" s="49">
        <f>'COEF.RESUMEN'!$H$6</f>
        <v>0.1</v>
      </c>
      <c r="E657" s="48"/>
      <c r="F657" s="48"/>
      <c r="G657" s="48"/>
      <c r="H657" s="350">
        <f>H652*D657</f>
        <v>1470.848288630699</v>
      </c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347"/>
      <c r="C658" s="48"/>
      <c r="D658" s="49"/>
      <c r="E658" s="48"/>
      <c r="F658" s="48"/>
      <c r="G658" s="48"/>
      <c r="H658" s="374">
        <f>H652+H654+H657</f>
        <v>18385.603607883735</v>
      </c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347" t="s">
        <v>430</v>
      </c>
      <c r="C659" s="48"/>
      <c r="D659" s="49">
        <f>'COEF.RESUMEN'!$H$8</f>
        <v>0.25</v>
      </c>
      <c r="E659" s="48"/>
      <c r="F659" s="48"/>
      <c r="G659" s="48"/>
      <c r="H659" s="350">
        <f>H658*D659</f>
        <v>4596.4009019709338</v>
      </c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347"/>
      <c r="C660" s="48"/>
      <c r="D660" s="48"/>
      <c r="E660" s="48"/>
      <c r="F660" s="48"/>
      <c r="G660" s="48"/>
      <c r="H660" s="375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376" t="s">
        <v>431</v>
      </c>
      <c r="C661" s="340"/>
      <c r="D661" s="340"/>
      <c r="E661" s="340"/>
      <c r="F661" s="340"/>
      <c r="G661" s="377"/>
      <c r="H661" s="371">
        <f>H658+H659</f>
        <v>22982.004509854669</v>
      </c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9.5" customHeight="1">
      <c r="A663" s="1"/>
      <c r="B663" s="708" t="s">
        <v>2309</v>
      </c>
      <c r="C663" s="687"/>
      <c r="D663" s="762" t="s">
        <v>2310</v>
      </c>
      <c r="E663" s="687"/>
      <c r="F663" s="387" t="s">
        <v>167</v>
      </c>
      <c r="G663" s="763">
        <v>1</v>
      </c>
      <c r="H663" s="687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342" t="s">
        <v>416</v>
      </c>
      <c r="C664" s="343" t="s">
        <v>16</v>
      </c>
      <c r="D664" s="342" t="s">
        <v>417</v>
      </c>
      <c r="E664" s="342" t="s">
        <v>418</v>
      </c>
      <c r="F664" s="342" t="s">
        <v>419</v>
      </c>
      <c r="G664" s="342" t="s">
        <v>420</v>
      </c>
      <c r="H664" s="342" t="s">
        <v>421</v>
      </c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378" t="str">
        <f>'LISTA DE PRECIOS '!$D$1455</f>
        <v>Sirena interna S-22M</v>
      </c>
      <c r="C665" s="40" t="s">
        <v>43</v>
      </c>
      <c r="D665" s="379">
        <v>1</v>
      </c>
      <c r="E665" s="348">
        <f t="shared" ref="E665:E670" si="42">D665*$G$663</f>
        <v>1</v>
      </c>
      <c r="F665" s="345">
        <f>'LISTA DE PRECIOS '!$J$1455</f>
        <v>1249.2035955299725</v>
      </c>
      <c r="G665" s="352">
        <f t="shared" ref="G665:G670" si="43">E665*F665</f>
        <v>1249.2035955299725</v>
      </c>
      <c r="H665" s="346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396" t="str">
        <f>'LISTA DE PRECIOS '!$D$1431</f>
        <v>Cable UTP categoria 5</v>
      </c>
      <c r="C666" s="48" t="s">
        <v>29</v>
      </c>
      <c r="D666" s="348">
        <v>12</v>
      </c>
      <c r="E666" s="348">
        <f t="shared" si="42"/>
        <v>12</v>
      </c>
      <c r="F666" s="348">
        <f>'LISTA DE PRECIOS '!$J$1431</f>
        <v>148.61517706576728</v>
      </c>
      <c r="G666" s="352">
        <f t="shared" si="43"/>
        <v>1783.3821247892074</v>
      </c>
      <c r="H666" s="349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396" t="str">
        <f>'LISTA DE PRECIOS '!$D$1394</f>
        <v>Caja rectangular</v>
      </c>
      <c r="C667" s="48" t="s">
        <v>43</v>
      </c>
      <c r="D667" s="348">
        <v>1</v>
      </c>
      <c r="E667" s="348">
        <f t="shared" si="42"/>
        <v>1</v>
      </c>
      <c r="F667" s="348">
        <f>'LISTA DE PRECIOS '!$J$1394</f>
        <v>185.36614421823285</v>
      </c>
      <c r="G667" s="352">
        <f t="shared" si="43"/>
        <v>185.36614421823285</v>
      </c>
      <c r="H667" s="349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396" t="str">
        <f>'LISTA DE PRECIOS '!$D$1395</f>
        <v>Caja cuadrada 10x10</v>
      </c>
      <c r="C668" s="48" t="s">
        <v>43</v>
      </c>
      <c r="D668" s="348">
        <v>1</v>
      </c>
      <c r="E668" s="348">
        <f t="shared" si="42"/>
        <v>1</v>
      </c>
      <c r="F668" s="348">
        <f>'LISTA DE PRECIOS '!$J$1395</f>
        <v>204.79256083481593</v>
      </c>
      <c r="G668" s="352">
        <f t="shared" si="43"/>
        <v>204.79256083481593</v>
      </c>
      <c r="H668" s="349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396" t="str">
        <f>'LISTA DE PRECIOS '!$D$1396</f>
        <v>Conector de Hº 3/4"</v>
      </c>
      <c r="C669" s="48" t="s">
        <v>43</v>
      </c>
      <c r="D669" s="348">
        <v>2</v>
      </c>
      <c r="E669" s="348">
        <f t="shared" si="42"/>
        <v>2</v>
      </c>
      <c r="F669" s="348">
        <f>'LISTA DE PRECIOS '!$J$1396</f>
        <v>38.508040260953152</v>
      </c>
      <c r="G669" s="352">
        <f t="shared" si="43"/>
        <v>77.016080521906304</v>
      </c>
      <c r="H669" s="349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396" t="str">
        <f>'LISTA DE PRECIOS '!$D$1403</f>
        <v>Caño Hº semip (7/8) 18,6 RS 22</v>
      </c>
      <c r="C670" s="48" t="s">
        <v>29</v>
      </c>
      <c r="D670" s="348">
        <v>12</v>
      </c>
      <c r="E670" s="348">
        <f t="shared" si="42"/>
        <v>12</v>
      </c>
      <c r="F670" s="348">
        <f>'LISTA DE PRECIOS '!$J$1403</f>
        <v>247.64922530720094</v>
      </c>
      <c r="G670" s="352">
        <f t="shared" si="43"/>
        <v>2971.7907036864112</v>
      </c>
      <c r="H670" s="349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396"/>
      <c r="C671" s="48"/>
      <c r="D671" s="348"/>
      <c r="E671" s="348"/>
      <c r="F671" s="348"/>
      <c r="G671" s="352"/>
      <c r="H671" s="349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396"/>
      <c r="C672" s="48"/>
      <c r="D672" s="348"/>
      <c r="E672" s="348"/>
      <c r="F672" s="348"/>
      <c r="G672" s="352"/>
      <c r="H672" s="349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396"/>
      <c r="C673" s="48"/>
      <c r="D673" s="348"/>
      <c r="E673" s="348"/>
      <c r="F673" s="348"/>
      <c r="G673" s="352"/>
      <c r="H673" s="349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354" t="s">
        <v>422</v>
      </c>
      <c r="C674" s="355"/>
      <c r="D674" s="356"/>
      <c r="E674" s="356"/>
      <c r="F674" s="356"/>
      <c r="G674" s="357"/>
      <c r="H674" s="358">
        <f>SUM(G665:G673)</f>
        <v>6471.5512095805461</v>
      </c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359"/>
      <c r="C675" s="50"/>
      <c r="D675" s="360"/>
      <c r="E675" s="360"/>
      <c r="F675" s="360"/>
      <c r="G675" s="360"/>
      <c r="H675" s="36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409" t="s">
        <v>1450</v>
      </c>
      <c r="C676" s="52" t="s">
        <v>424</v>
      </c>
      <c r="D676" s="55">
        <v>3</v>
      </c>
      <c r="E676" s="348">
        <f t="shared" ref="E676:E677" si="44">D676*$G$663</f>
        <v>3</v>
      </c>
      <c r="F676" s="352">
        <f>'MANO DE OBRA'!$K$8</f>
        <v>1165.6790978787881</v>
      </c>
      <c r="G676" s="352">
        <f t="shared" ref="G676:G677" si="45">E676*F676</f>
        <v>3497.0372936363642</v>
      </c>
      <c r="H676" s="364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409" t="s">
        <v>1451</v>
      </c>
      <c r="C677" s="52" t="s">
        <v>424</v>
      </c>
      <c r="D677" s="55">
        <v>3</v>
      </c>
      <c r="E677" s="348">
        <f t="shared" si="44"/>
        <v>3</v>
      </c>
      <c r="F677" s="352">
        <f>'MANO DE OBRA'!$K$10</f>
        <v>942.27655587878792</v>
      </c>
      <c r="G677" s="352">
        <f t="shared" si="45"/>
        <v>2826.8296676363639</v>
      </c>
      <c r="H677" s="364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347"/>
      <c r="C678" s="52"/>
      <c r="D678" s="55"/>
      <c r="E678" s="348"/>
      <c r="F678" s="394"/>
      <c r="G678" s="352"/>
      <c r="H678" s="364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390"/>
      <c r="C679" s="52"/>
      <c r="D679" s="423"/>
      <c r="E679" s="348"/>
      <c r="F679" s="394"/>
      <c r="G679" s="352"/>
      <c r="H679" s="365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764" t="s">
        <v>425</v>
      </c>
      <c r="C680" s="689"/>
      <c r="D680" s="689"/>
      <c r="E680" s="689"/>
      <c r="F680" s="689"/>
      <c r="G680" s="765"/>
      <c r="H680" s="366">
        <f>SUM(G676:G679)</f>
        <v>6323.8669612727281</v>
      </c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766"/>
      <c r="C681" s="692"/>
      <c r="D681" s="692"/>
      <c r="E681" s="692"/>
      <c r="F681" s="692"/>
      <c r="G681" s="692"/>
      <c r="H681" s="700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347" t="s">
        <v>426</v>
      </c>
      <c r="C682" s="48"/>
      <c r="D682" s="348"/>
      <c r="E682" s="348"/>
      <c r="F682" s="348"/>
      <c r="G682" s="348"/>
      <c r="H682" s="349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347" t="s">
        <v>427</v>
      </c>
      <c r="C683" s="48"/>
      <c r="D683" s="348"/>
      <c r="E683" s="348"/>
      <c r="F683" s="348"/>
      <c r="G683" s="348"/>
      <c r="H683" s="349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351" t="s">
        <v>428</v>
      </c>
      <c r="C684" s="90"/>
      <c r="D684" s="352"/>
      <c r="E684" s="352"/>
      <c r="F684" s="352"/>
      <c r="G684" s="352"/>
      <c r="H684" s="349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368"/>
      <c r="C685" s="355"/>
      <c r="D685" s="355"/>
      <c r="E685" s="355"/>
      <c r="F685" s="355"/>
      <c r="G685" s="369"/>
      <c r="H685" s="358">
        <f>SUM(G684)</f>
        <v>0</v>
      </c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367"/>
      <c r="C686" s="1"/>
      <c r="D686" s="1"/>
      <c r="E686" s="1"/>
      <c r="F686" s="1"/>
      <c r="G686" s="1"/>
      <c r="H686" s="260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370" t="s">
        <v>429</v>
      </c>
      <c r="C687" s="355"/>
      <c r="D687" s="355"/>
      <c r="E687" s="355"/>
      <c r="F687" s="355"/>
      <c r="G687" s="369"/>
      <c r="H687" s="371">
        <f>H674+H680+H685</f>
        <v>12795.418170853274</v>
      </c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367"/>
      <c r="C688" s="1"/>
      <c r="D688" s="1"/>
      <c r="E688" s="1"/>
      <c r="F688" s="1"/>
      <c r="G688" s="1"/>
      <c r="H688" s="372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347" t="s">
        <v>349</v>
      </c>
      <c r="C689" s="48"/>
      <c r="D689" s="49">
        <f>'COEF.RESUMEN'!$H$5</f>
        <v>0.15</v>
      </c>
      <c r="E689" s="48"/>
      <c r="F689" s="48"/>
      <c r="G689" s="48"/>
      <c r="H689" s="350">
        <f>H687*D689</f>
        <v>1919.3127256279911</v>
      </c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373"/>
      <c r="C690" s="48"/>
      <c r="D690" s="49"/>
      <c r="E690" s="48"/>
      <c r="F690" s="48"/>
      <c r="G690" s="48"/>
      <c r="H690" s="374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347"/>
      <c r="C691" s="48"/>
      <c r="D691" s="49"/>
      <c r="E691" s="48"/>
      <c r="F691" s="48"/>
      <c r="G691" s="48"/>
      <c r="H691" s="350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347" t="s">
        <v>350</v>
      </c>
      <c r="C692" s="48"/>
      <c r="D692" s="49">
        <f>'COEF.RESUMEN'!$H$6</f>
        <v>0.1</v>
      </c>
      <c r="E692" s="48"/>
      <c r="F692" s="48"/>
      <c r="G692" s="48"/>
      <c r="H692" s="350">
        <f>H687*D692</f>
        <v>1279.5418170853275</v>
      </c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347"/>
      <c r="C693" s="48"/>
      <c r="D693" s="49"/>
      <c r="E693" s="48"/>
      <c r="F693" s="48"/>
      <c r="G693" s="48"/>
      <c r="H693" s="374">
        <f>H687+H689+H692</f>
        <v>15994.272713566594</v>
      </c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347" t="s">
        <v>430</v>
      </c>
      <c r="C694" s="48"/>
      <c r="D694" s="49">
        <f>'COEF.RESUMEN'!$H$8</f>
        <v>0.25</v>
      </c>
      <c r="E694" s="48"/>
      <c r="F694" s="48"/>
      <c r="G694" s="48"/>
      <c r="H694" s="350">
        <f>H693*D694</f>
        <v>3998.5681783916484</v>
      </c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347"/>
      <c r="C695" s="48"/>
      <c r="D695" s="48"/>
      <c r="E695" s="48"/>
      <c r="F695" s="48"/>
      <c r="G695" s="48"/>
      <c r="H695" s="375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376" t="s">
        <v>431</v>
      </c>
      <c r="C696" s="340"/>
      <c r="D696" s="340"/>
      <c r="E696" s="340"/>
      <c r="F696" s="340"/>
      <c r="G696" s="377"/>
      <c r="H696" s="371">
        <f>H693+H694</f>
        <v>19992.840891958243</v>
      </c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708" t="s">
        <v>2311</v>
      </c>
      <c r="C698" s="687"/>
      <c r="D698" s="762" t="s">
        <v>2312</v>
      </c>
      <c r="E698" s="687"/>
      <c r="F698" s="387" t="s">
        <v>167</v>
      </c>
      <c r="G698" s="763">
        <v>1</v>
      </c>
      <c r="H698" s="687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342" t="s">
        <v>416</v>
      </c>
      <c r="C699" s="343" t="s">
        <v>16</v>
      </c>
      <c r="D699" s="342" t="s">
        <v>417</v>
      </c>
      <c r="E699" s="342" t="s">
        <v>418</v>
      </c>
      <c r="F699" s="342" t="s">
        <v>419</v>
      </c>
      <c r="G699" s="342" t="s">
        <v>420</v>
      </c>
      <c r="H699" s="342" t="s">
        <v>421</v>
      </c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378" t="str">
        <f>'LISTA DE PRECIOS '!$D$1456</f>
        <v>Sensor infrarojo MD-70R</v>
      </c>
      <c r="C700" s="40" t="s">
        <v>43</v>
      </c>
      <c r="D700" s="379">
        <v>1</v>
      </c>
      <c r="E700" s="348">
        <f t="shared" ref="E700:E705" si="46">D700*$G$698</f>
        <v>1</v>
      </c>
      <c r="F700" s="345">
        <f>'LISTA DE PRECIOS '!$J$1456</f>
        <v>3322.8434204884893</v>
      </c>
      <c r="G700" s="352">
        <f t="shared" ref="G700:G705" si="47">E700*F700</f>
        <v>3322.8434204884893</v>
      </c>
      <c r="H700" s="346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396" t="str">
        <f>'LISTA DE PRECIOS '!$D$1431</f>
        <v>Cable UTP categoria 5</v>
      </c>
      <c r="C701" s="48" t="s">
        <v>29</v>
      </c>
      <c r="D701" s="348">
        <v>12</v>
      </c>
      <c r="E701" s="348">
        <f t="shared" si="46"/>
        <v>12</v>
      </c>
      <c r="F701" s="348">
        <f>'LISTA DE PRECIOS '!$J$1431</f>
        <v>148.61517706576728</v>
      </c>
      <c r="G701" s="352">
        <f t="shared" si="47"/>
        <v>1783.3821247892074</v>
      </c>
      <c r="H701" s="349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396" t="str">
        <f>'LISTA DE PRECIOS '!$D$1394</f>
        <v>Caja rectangular</v>
      </c>
      <c r="C702" s="48" t="s">
        <v>43</v>
      </c>
      <c r="D702" s="348">
        <v>1</v>
      </c>
      <c r="E702" s="348">
        <f t="shared" si="46"/>
        <v>1</v>
      </c>
      <c r="F702" s="348">
        <f>'LISTA DE PRECIOS '!$J$1394</f>
        <v>185.36614421823285</v>
      </c>
      <c r="G702" s="352">
        <f t="shared" si="47"/>
        <v>185.36614421823285</v>
      </c>
      <c r="H702" s="349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396" t="str">
        <f>'LISTA DE PRECIOS '!$D$1395</f>
        <v>Caja cuadrada 10x10</v>
      </c>
      <c r="C703" s="48" t="s">
        <v>43</v>
      </c>
      <c r="D703" s="348">
        <v>1</v>
      </c>
      <c r="E703" s="348">
        <f t="shared" si="46"/>
        <v>1</v>
      </c>
      <c r="F703" s="348">
        <f>'LISTA DE PRECIOS '!$J$1395</f>
        <v>204.79256083481593</v>
      </c>
      <c r="G703" s="352">
        <f t="shared" si="47"/>
        <v>204.79256083481593</v>
      </c>
      <c r="H703" s="349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396" t="str">
        <f>'LISTA DE PRECIOS '!$D$1396</f>
        <v>Conector de Hº 3/4"</v>
      </c>
      <c r="C704" s="48" t="s">
        <v>43</v>
      </c>
      <c r="D704" s="348">
        <v>2</v>
      </c>
      <c r="E704" s="348">
        <f t="shared" si="46"/>
        <v>2</v>
      </c>
      <c r="F704" s="348">
        <f>'LISTA DE PRECIOS '!$J$1396</f>
        <v>38.508040260953152</v>
      </c>
      <c r="G704" s="352">
        <f t="shared" si="47"/>
        <v>77.016080521906304</v>
      </c>
      <c r="H704" s="349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396" t="str">
        <f>'LISTA DE PRECIOS '!$D$1403</f>
        <v>Caño Hº semip (7/8) 18,6 RS 22</v>
      </c>
      <c r="C705" s="48" t="s">
        <v>29</v>
      </c>
      <c r="D705" s="348">
        <v>12</v>
      </c>
      <c r="E705" s="348">
        <f t="shared" si="46"/>
        <v>12</v>
      </c>
      <c r="F705" s="348">
        <f>'LISTA DE PRECIOS '!$J$1403</f>
        <v>247.64922530720094</v>
      </c>
      <c r="G705" s="352">
        <f t="shared" si="47"/>
        <v>2971.7907036864112</v>
      </c>
      <c r="H705" s="349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396"/>
      <c r="C706" s="48"/>
      <c r="D706" s="348"/>
      <c r="E706" s="348"/>
      <c r="F706" s="348"/>
      <c r="G706" s="352"/>
      <c r="H706" s="349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396"/>
      <c r="C707" s="48"/>
      <c r="D707" s="348"/>
      <c r="E707" s="348"/>
      <c r="F707" s="348"/>
      <c r="G707" s="352"/>
      <c r="H707" s="349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396"/>
      <c r="C708" s="48"/>
      <c r="D708" s="348"/>
      <c r="E708" s="348"/>
      <c r="F708" s="348"/>
      <c r="G708" s="352"/>
      <c r="H708" s="349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354" t="s">
        <v>422</v>
      </c>
      <c r="C709" s="355"/>
      <c r="D709" s="356"/>
      <c r="E709" s="356"/>
      <c r="F709" s="356"/>
      <c r="G709" s="357"/>
      <c r="H709" s="358">
        <f>SUM(G700:G708)</f>
        <v>8545.1910345390643</v>
      </c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359"/>
      <c r="C710" s="50"/>
      <c r="D710" s="360"/>
      <c r="E710" s="360"/>
      <c r="F710" s="360"/>
      <c r="G710" s="360"/>
      <c r="H710" s="36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409" t="s">
        <v>1450</v>
      </c>
      <c r="C711" s="52" t="s">
        <v>424</v>
      </c>
      <c r="D711" s="55">
        <v>3</v>
      </c>
      <c r="E711" s="348">
        <f t="shared" ref="E711:E712" si="48">D711*$G$698</f>
        <v>3</v>
      </c>
      <c r="F711" s="352">
        <f>'MANO DE OBRA'!$K$8</f>
        <v>1165.6790978787881</v>
      </c>
      <c r="G711" s="352">
        <f t="shared" ref="G711:G712" si="49">E711*F711</f>
        <v>3497.0372936363642</v>
      </c>
      <c r="H711" s="364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409" t="s">
        <v>1451</v>
      </c>
      <c r="C712" s="52" t="s">
        <v>424</v>
      </c>
      <c r="D712" s="55">
        <v>3</v>
      </c>
      <c r="E712" s="348">
        <f t="shared" si="48"/>
        <v>3</v>
      </c>
      <c r="F712" s="352">
        <f>'MANO DE OBRA'!$K$10</f>
        <v>942.27655587878792</v>
      </c>
      <c r="G712" s="352">
        <f t="shared" si="49"/>
        <v>2826.8296676363639</v>
      </c>
      <c r="H712" s="364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347"/>
      <c r="C713" s="52"/>
      <c r="D713" s="55"/>
      <c r="E713" s="348"/>
      <c r="F713" s="394"/>
      <c r="G713" s="352"/>
      <c r="H713" s="364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390"/>
      <c r="C714" s="52"/>
      <c r="D714" s="423"/>
      <c r="E714" s="348"/>
      <c r="F714" s="394"/>
      <c r="G714" s="352"/>
      <c r="H714" s="365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764" t="s">
        <v>425</v>
      </c>
      <c r="C715" s="689"/>
      <c r="D715" s="689"/>
      <c r="E715" s="689"/>
      <c r="F715" s="689"/>
      <c r="G715" s="765"/>
      <c r="H715" s="366">
        <f>SUM(G711:G714)</f>
        <v>6323.8669612727281</v>
      </c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766"/>
      <c r="C716" s="692"/>
      <c r="D716" s="692"/>
      <c r="E716" s="692"/>
      <c r="F716" s="692"/>
      <c r="G716" s="692"/>
      <c r="H716" s="700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347" t="s">
        <v>426</v>
      </c>
      <c r="C717" s="48"/>
      <c r="D717" s="348"/>
      <c r="E717" s="348"/>
      <c r="F717" s="348"/>
      <c r="G717" s="348"/>
      <c r="H717" s="349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347" t="s">
        <v>427</v>
      </c>
      <c r="C718" s="48"/>
      <c r="D718" s="348"/>
      <c r="E718" s="348"/>
      <c r="F718" s="348"/>
      <c r="G718" s="348"/>
      <c r="H718" s="349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351" t="s">
        <v>428</v>
      </c>
      <c r="C719" s="90"/>
      <c r="D719" s="352"/>
      <c r="E719" s="352"/>
      <c r="F719" s="352"/>
      <c r="G719" s="352"/>
      <c r="H719" s="349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368"/>
      <c r="C720" s="355"/>
      <c r="D720" s="355"/>
      <c r="E720" s="355"/>
      <c r="F720" s="355"/>
      <c r="G720" s="369"/>
      <c r="H720" s="358">
        <f>SUM(G719)</f>
        <v>0</v>
      </c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367"/>
      <c r="C721" s="1"/>
      <c r="D721" s="1"/>
      <c r="E721" s="1"/>
      <c r="F721" s="1"/>
      <c r="G721" s="1"/>
      <c r="H721" s="260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370" t="s">
        <v>429</v>
      </c>
      <c r="C722" s="355"/>
      <c r="D722" s="355"/>
      <c r="E722" s="355"/>
      <c r="F722" s="355"/>
      <c r="G722" s="369"/>
      <c r="H722" s="371">
        <f>H709+H715+H720</f>
        <v>14869.057995811792</v>
      </c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367"/>
      <c r="C723" s="1"/>
      <c r="D723" s="1"/>
      <c r="E723" s="1"/>
      <c r="F723" s="1"/>
      <c r="G723" s="1"/>
      <c r="H723" s="372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347" t="s">
        <v>349</v>
      </c>
      <c r="C724" s="48"/>
      <c r="D724" s="49">
        <f>'COEF.RESUMEN'!$H$5</f>
        <v>0.15</v>
      </c>
      <c r="E724" s="48"/>
      <c r="F724" s="48"/>
      <c r="G724" s="48"/>
      <c r="H724" s="350">
        <f>H722*D724</f>
        <v>2230.3586993717686</v>
      </c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373"/>
      <c r="C725" s="48"/>
      <c r="D725" s="49"/>
      <c r="E725" s="48"/>
      <c r="F725" s="48"/>
      <c r="G725" s="48"/>
      <c r="H725" s="374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347"/>
      <c r="C726" s="48"/>
      <c r="D726" s="49"/>
      <c r="E726" s="48"/>
      <c r="F726" s="48"/>
      <c r="G726" s="48"/>
      <c r="H726" s="350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347" t="s">
        <v>350</v>
      </c>
      <c r="C727" s="48"/>
      <c r="D727" s="49">
        <f>'COEF.RESUMEN'!$H$6</f>
        <v>0.1</v>
      </c>
      <c r="E727" s="48"/>
      <c r="F727" s="48"/>
      <c r="G727" s="48"/>
      <c r="H727" s="350">
        <f>H722*D727</f>
        <v>1486.9057995811793</v>
      </c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347"/>
      <c r="C728" s="48"/>
      <c r="D728" s="49"/>
      <c r="E728" s="48"/>
      <c r="F728" s="48"/>
      <c r="G728" s="48"/>
      <c r="H728" s="374">
        <f>H722+H724+H727</f>
        <v>18586.32249476474</v>
      </c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347" t="s">
        <v>430</v>
      </c>
      <c r="C729" s="48"/>
      <c r="D729" s="49">
        <f>'COEF.RESUMEN'!$H$8</f>
        <v>0.25</v>
      </c>
      <c r="E729" s="48"/>
      <c r="F729" s="48"/>
      <c r="G729" s="48"/>
      <c r="H729" s="350">
        <f>H728*D729</f>
        <v>4646.5806236911849</v>
      </c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347"/>
      <c r="C730" s="48"/>
      <c r="D730" s="48"/>
      <c r="E730" s="48"/>
      <c r="F730" s="48"/>
      <c r="G730" s="48"/>
      <c r="H730" s="375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376" t="s">
        <v>431</v>
      </c>
      <c r="C731" s="340"/>
      <c r="D731" s="340"/>
      <c r="E731" s="340"/>
      <c r="F731" s="340"/>
      <c r="G731" s="377"/>
      <c r="H731" s="371">
        <f>H728+H729</f>
        <v>23232.903118455924</v>
      </c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708" t="s">
        <v>2313</v>
      </c>
      <c r="C733" s="687"/>
      <c r="D733" s="762" t="s">
        <v>2314</v>
      </c>
      <c r="E733" s="687"/>
      <c r="F733" s="387" t="s">
        <v>167</v>
      </c>
      <c r="G733" s="763">
        <v>1</v>
      </c>
      <c r="H733" s="687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342" t="s">
        <v>416</v>
      </c>
      <c r="C734" s="343" t="s">
        <v>16</v>
      </c>
      <c r="D734" s="342" t="s">
        <v>417</v>
      </c>
      <c r="E734" s="342" t="s">
        <v>418</v>
      </c>
      <c r="F734" s="342" t="s">
        <v>419</v>
      </c>
      <c r="G734" s="342" t="s">
        <v>420</v>
      </c>
      <c r="H734" s="342" t="s">
        <v>421</v>
      </c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378" t="str">
        <f>'LISTA DE PRECIOS '!$D$1457</f>
        <v>Sensor micromagnético</v>
      </c>
      <c r="C735" s="40" t="s">
        <v>43</v>
      </c>
      <c r="D735" s="379">
        <v>1</v>
      </c>
      <c r="E735" s="348">
        <f t="shared" ref="E735:E740" si="50">D735*$G$733</f>
        <v>1</v>
      </c>
      <c r="F735" s="345">
        <f>'LISTA DE PRECIOS '!$J$1457</f>
        <v>1341.9212028531629</v>
      </c>
      <c r="G735" s="352">
        <f t="shared" ref="G735:G740" si="51">E735*F735</f>
        <v>1341.9212028531629</v>
      </c>
      <c r="H735" s="346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396" t="str">
        <f>'LISTA DE PRECIOS '!$D$1431</f>
        <v>Cable UTP categoria 5</v>
      </c>
      <c r="C736" s="48" t="s">
        <v>29</v>
      </c>
      <c r="D736" s="348">
        <v>12</v>
      </c>
      <c r="E736" s="348">
        <f t="shared" si="50"/>
        <v>12</v>
      </c>
      <c r="F736" s="348">
        <f>'LISTA DE PRECIOS '!$J$1431</f>
        <v>148.61517706576728</v>
      </c>
      <c r="G736" s="352">
        <f t="shared" si="51"/>
        <v>1783.3821247892074</v>
      </c>
      <c r="H736" s="349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396" t="str">
        <f>'LISTA DE PRECIOS '!$D$1394</f>
        <v>Caja rectangular</v>
      </c>
      <c r="C737" s="48" t="s">
        <v>43</v>
      </c>
      <c r="D737" s="348">
        <v>1</v>
      </c>
      <c r="E737" s="348">
        <f t="shared" si="50"/>
        <v>1</v>
      </c>
      <c r="F737" s="348">
        <f>'LISTA DE PRECIOS '!$J$1394</f>
        <v>185.36614421823285</v>
      </c>
      <c r="G737" s="352">
        <f t="shared" si="51"/>
        <v>185.36614421823285</v>
      </c>
      <c r="H737" s="349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396" t="str">
        <f>'LISTA DE PRECIOS '!$D$1395</f>
        <v>Caja cuadrada 10x10</v>
      </c>
      <c r="C738" s="48" t="s">
        <v>43</v>
      </c>
      <c r="D738" s="348">
        <v>1</v>
      </c>
      <c r="E738" s="348">
        <f t="shared" si="50"/>
        <v>1</v>
      </c>
      <c r="F738" s="348">
        <f>'LISTA DE PRECIOS '!$J$1395</f>
        <v>204.79256083481593</v>
      </c>
      <c r="G738" s="352">
        <f t="shared" si="51"/>
        <v>204.79256083481593</v>
      </c>
      <c r="H738" s="349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396" t="str">
        <f>'LISTA DE PRECIOS '!$D$1396</f>
        <v>Conector de Hº 3/4"</v>
      </c>
      <c r="C739" s="48" t="s">
        <v>43</v>
      </c>
      <c r="D739" s="348">
        <v>2</v>
      </c>
      <c r="E739" s="348">
        <f t="shared" si="50"/>
        <v>2</v>
      </c>
      <c r="F739" s="348">
        <f>'LISTA DE PRECIOS '!$J$1396</f>
        <v>38.508040260953152</v>
      </c>
      <c r="G739" s="352">
        <f t="shared" si="51"/>
        <v>77.016080521906304</v>
      </c>
      <c r="H739" s="349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396" t="str">
        <f>'LISTA DE PRECIOS '!$D$1403</f>
        <v>Caño Hº semip (7/8) 18,6 RS 22</v>
      </c>
      <c r="C740" s="48" t="s">
        <v>29</v>
      </c>
      <c r="D740" s="348">
        <v>12</v>
      </c>
      <c r="E740" s="348">
        <f t="shared" si="50"/>
        <v>12</v>
      </c>
      <c r="F740" s="348">
        <f>'LISTA DE PRECIOS '!$J$1403</f>
        <v>247.64922530720094</v>
      </c>
      <c r="G740" s="352">
        <f t="shared" si="51"/>
        <v>2971.7907036864112</v>
      </c>
      <c r="H740" s="349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396"/>
      <c r="C741" s="48"/>
      <c r="D741" s="348"/>
      <c r="E741" s="348"/>
      <c r="F741" s="348"/>
      <c r="G741" s="352"/>
      <c r="H741" s="349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396"/>
      <c r="C742" s="48"/>
      <c r="D742" s="348"/>
      <c r="E742" s="348"/>
      <c r="F742" s="348"/>
      <c r="G742" s="352"/>
      <c r="H742" s="349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396"/>
      <c r="C743" s="48"/>
      <c r="D743" s="348"/>
      <c r="E743" s="348"/>
      <c r="F743" s="348"/>
      <c r="G743" s="352"/>
      <c r="H743" s="349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354" t="s">
        <v>422</v>
      </c>
      <c r="C744" s="355"/>
      <c r="D744" s="356"/>
      <c r="E744" s="356"/>
      <c r="F744" s="356"/>
      <c r="G744" s="357"/>
      <c r="H744" s="358">
        <f>SUM(G735:G743)</f>
        <v>6564.2688169037365</v>
      </c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359"/>
      <c r="C745" s="50"/>
      <c r="D745" s="360"/>
      <c r="E745" s="360"/>
      <c r="F745" s="360"/>
      <c r="G745" s="360"/>
      <c r="H745" s="36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409" t="s">
        <v>1450</v>
      </c>
      <c r="C746" s="52" t="s">
        <v>424</v>
      </c>
      <c r="D746" s="55">
        <v>3</v>
      </c>
      <c r="E746" s="348">
        <f t="shared" ref="E746:E747" si="52">D746*$G$733</f>
        <v>3</v>
      </c>
      <c r="F746" s="352">
        <f>'MANO DE OBRA'!$K$8</f>
        <v>1165.6790978787881</v>
      </c>
      <c r="G746" s="352">
        <f t="shared" ref="G746:G747" si="53">E746*F746</f>
        <v>3497.0372936363642</v>
      </c>
      <c r="H746" s="364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409" t="s">
        <v>1451</v>
      </c>
      <c r="C747" s="52" t="s">
        <v>424</v>
      </c>
      <c r="D747" s="55">
        <v>3</v>
      </c>
      <c r="E747" s="348">
        <f t="shared" si="52"/>
        <v>3</v>
      </c>
      <c r="F747" s="352">
        <f>'MANO DE OBRA'!$K$10</f>
        <v>942.27655587878792</v>
      </c>
      <c r="G747" s="352">
        <f t="shared" si="53"/>
        <v>2826.8296676363639</v>
      </c>
      <c r="H747" s="364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347"/>
      <c r="C748" s="52"/>
      <c r="D748" s="55"/>
      <c r="E748" s="348"/>
      <c r="F748" s="394"/>
      <c r="G748" s="352"/>
      <c r="H748" s="364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390"/>
      <c r="C749" s="52"/>
      <c r="D749" s="423"/>
      <c r="E749" s="348"/>
      <c r="F749" s="394"/>
      <c r="G749" s="352"/>
      <c r="H749" s="365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764" t="s">
        <v>425</v>
      </c>
      <c r="C750" s="689"/>
      <c r="D750" s="689"/>
      <c r="E750" s="689"/>
      <c r="F750" s="689"/>
      <c r="G750" s="765"/>
      <c r="H750" s="366">
        <f>SUM(G746:G749)</f>
        <v>6323.8669612727281</v>
      </c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766"/>
      <c r="C751" s="692"/>
      <c r="D751" s="692"/>
      <c r="E751" s="692"/>
      <c r="F751" s="692"/>
      <c r="G751" s="692"/>
      <c r="H751" s="700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347" t="s">
        <v>426</v>
      </c>
      <c r="C752" s="48"/>
      <c r="D752" s="348"/>
      <c r="E752" s="348"/>
      <c r="F752" s="348"/>
      <c r="G752" s="348"/>
      <c r="H752" s="349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347" t="s">
        <v>427</v>
      </c>
      <c r="C753" s="48"/>
      <c r="D753" s="348"/>
      <c r="E753" s="348"/>
      <c r="F753" s="348"/>
      <c r="G753" s="348"/>
      <c r="H753" s="349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351" t="s">
        <v>428</v>
      </c>
      <c r="C754" s="90"/>
      <c r="D754" s="352"/>
      <c r="E754" s="352"/>
      <c r="F754" s="352"/>
      <c r="G754" s="352"/>
      <c r="H754" s="349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368"/>
      <c r="C755" s="355"/>
      <c r="D755" s="355"/>
      <c r="E755" s="355"/>
      <c r="F755" s="355"/>
      <c r="G755" s="369"/>
      <c r="H755" s="358">
        <f>SUM(G754)</f>
        <v>0</v>
      </c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367"/>
      <c r="C756" s="1"/>
      <c r="D756" s="1"/>
      <c r="E756" s="1"/>
      <c r="F756" s="1"/>
      <c r="G756" s="1"/>
      <c r="H756" s="260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370" t="s">
        <v>429</v>
      </c>
      <c r="C757" s="355"/>
      <c r="D757" s="355"/>
      <c r="E757" s="355"/>
      <c r="F757" s="355"/>
      <c r="G757" s="369"/>
      <c r="H757" s="371">
        <f>H744+H750+H755</f>
        <v>12888.135778176464</v>
      </c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367"/>
      <c r="C758" s="1"/>
      <c r="D758" s="1"/>
      <c r="E758" s="1"/>
      <c r="F758" s="1"/>
      <c r="G758" s="1"/>
      <c r="H758" s="372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347" t="s">
        <v>349</v>
      </c>
      <c r="C759" s="48"/>
      <c r="D759" s="49">
        <f>'COEF.RESUMEN'!$H$5</f>
        <v>0.15</v>
      </c>
      <c r="E759" s="48"/>
      <c r="F759" s="48"/>
      <c r="G759" s="48"/>
      <c r="H759" s="350">
        <f>H757*D759</f>
        <v>1933.2203667264694</v>
      </c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373"/>
      <c r="C760" s="48"/>
      <c r="D760" s="49"/>
      <c r="E760" s="48"/>
      <c r="F760" s="48"/>
      <c r="G760" s="48"/>
      <c r="H760" s="374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347"/>
      <c r="C761" s="48"/>
      <c r="D761" s="49"/>
      <c r="E761" s="48"/>
      <c r="F761" s="48"/>
      <c r="G761" s="48"/>
      <c r="H761" s="350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347" t="s">
        <v>350</v>
      </c>
      <c r="C762" s="48"/>
      <c r="D762" s="49">
        <f>'COEF.RESUMEN'!$H$6</f>
        <v>0.1</v>
      </c>
      <c r="E762" s="48"/>
      <c r="F762" s="48"/>
      <c r="G762" s="48"/>
      <c r="H762" s="350">
        <f>H757*D762</f>
        <v>1288.8135778176465</v>
      </c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347"/>
      <c r="C763" s="48"/>
      <c r="D763" s="49"/>
      <c r="E763" s="48"/>
      <c r="F763" s="48"/>
      <c r="G763" s="48"/>
      <c r="H763" s="374">
        <f>H757+H759+H762</f>
        <v>16110.16972272058</v>
      </c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347" t="s">
        <v>430</v>
      </c>
      <c r="C764" s="48"/>
      <c r="D764" s="49">
        <f>'COEF.RESUMEN'!$H$8</f>
        <v>0.25</v>
      </c>
      <c r="E764" s="48"/>
      <c r="F764" s="48"/>
      <c r="G764" s="48"/>
      <c r="H764" s="350">
        <f>H763*D764</f>
        <v>4027.5424306801451</v>
      </c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347"/>
      <c r="C765" s="48"/>
      <c r="D765" s="48"/>
      <c r="E765" s="48"/>
      <c r="F765" s="48"/>
      <c r="G765" s="48"/>
      <c r="H765" s="375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376" t="s">
        <v>431</v>
      </c>
      <c r="C766" s="340"/>
      <c r="D766" s="340"/>
      <c r="E766" s="340"/>
      <c r="F766" s="340"/>
      <c r="G766" s="377"/>
      <c r="H766" s="371">
        <f>H763+H764</f>
        <v>20137.712153400724</v>
      </c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721" t="s">
        <v>2315</v>
      </c>
      <c r="C769" s="689"/>
      <c r="D769" s="689"/>
      <c r="E769" s="689"/>
      <c r="F769" s="689"/>
      <c r="G769" s="689"/>
      <c r="H769" s="690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36" customHeight="1">
      <c r="A771" s="1"/>
      <c r="B771" s="708" t="s">
        <v>2316</v>
      </c>
      <c r="C771" s="687"/>
      <c r="D771" s="762" t="s">
        <v>2317</v>
      </c>
      <c r="E771" s="687"/>
      <c r="F771" s="387" t="s">
        <v>167</v>
      </c>
      <c r="G771" s="763">
        <v>1</v>
      </c>
      <c r="H771" s="687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342" t="s">
        <v>416</v>
      </c>
      <c r="C772" s="343" t="s">
        <v>16</v>
      </c>
      <c r="D772" s="342" t="s">
        <v>417</v>
      </c>
      <c r="E772" s="342" t="s">
        <v>418</v>
      </c>
      <c r="F772" s="342" t="s">
        <v>419</v>
      </c>
      <c r="G772" s="342" t="s">
        <v>420</v>
      </c>
      <c r="H772" s="342" t="s">
        <v>421</v>
      </c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378" t="str">
        <f>'LISTA DE PRECIOS '!D1512</f>
        <v>Pararrayo de 5 puntas tipo Franklin</v>
      </c>
      <c r="C773" s="40" t="s">
        <v>43</v>
      </c>
      <c r="D773" s="379">
        <v>1</v>
      </c>
      <c r="E773" s="348">
        <f t="shared" ref="E773:E779" si="54">D773*$G$771</f>
        <v>1</v>
      </c>
      <c r="F773" s="345">
        <f>'LISTA DE PRECIOS '!J1512</f>
        <v>12605.441268733641</v>
      </c>
      <c r="G773" s="352">
        <f t="shared" ref="G773:G779" si="55">E773*F773</f>
        <v>12605.441268733641</v>
      </c>
      <c r="H773" s="346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396" t="str">
        <f>'LISTA DE PRECIOS '!D1390</f>
        <v>Caño Hº Gº de 2" eléctrico</v>
      </c>
      <c r="C774" s="48" t="s">
        <v>385</v>
      </c>
      <c r="D774" s="348">
        <v>2</v>
      </c>
      <c r="E774" s="348">
        <f t="shared" si="54"/>
        <v>2</v>
      </c>
      <c r="F774" s="348">
        <f>'LISTA DE PRECIOS '!J1390</f>
        <v>735.04432935329851</v>
      </c>
      <c r="G774" s="352">
        <f t="shared" si="55"/>
        <v>1470.088658706597</v>
      </c>
      <c r="H774" s="349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396" t="str">
        <f>'LISTA DE PRECIOS '!D1540</f>
        <v>Abrazaderas 2"</v>
      </c>
      <c r="C775" s="48" t="s">
        <v>43</v>
      </c>
      <c r="D775" s="348">
        <v>4</v>
      </c>
      <c r="E775" s="348">
        <f t="shared" si="54"/>
        <v>4</v>
      </c>
      <c r="F775" s="348">
        <f>'LISTA DE PRECIOS '!J1540</f>
        <v>79.067533197765798</v>
      </c>
      <c r="G775" s="352">
        <f t="shared" si="55"/>
        <v>316.27013279106319</v>
      </c>
      <c r="H775" s="349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396" t="str">
        <f>'LISTA DE PRECIOS '!D1304</f>
        <v>Conductor desnudo 50 mm2</v>
      </c>
      <c r="C776" s="48" t="s">
        <v>385</v>
      </c>
      <c r="D776" s="348">
        <v>12</v>
      </c>
      <c r="E776" s="348">
        <f t="shared" si="54"/>
        <v>12</v>
      </c>
      <c r="F776" s="348">
        <f>'LISTA DE PRECIOS '!J1304</f>
        <v>1280.1339819932405</v>
      </c>
      <c r="G776" s="352">
        <f t="shared" si="55"/>
        <v>15361.607783918886</v>
      </c>
      <c r="H776" s="349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396" t="str">
        <f>'LISTA DE PRECIOS '!D1541</f>
        <v>Abrazaderas c/ aislador tipo carretel de porcelana</v>
      </c>
      <c r="C777" s="48" t="s">
        <v>43</v>
      </c>
      <c r="D777" s="348">
        <v>8</v>
      </c>
      <c r="E777" s="348">
        <f t="shared" si="54"/>
        <v>8</v>
      </c>
      <c r="F777" s="348">
        <f>'LISTA DE PRECIOS '!J1541</f>
        <v>278.09959952317621</v>
      </c>
      <c r="G777" s="352">
        <f t="shared" si="55"/>
        <v>2224.7967961854097</v>
      </c>
      <c r="H777" s="349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396" t="str">
        <f>'A.P. ELECTRICIDAD'!$D$2570</f>
        <v>Puesta a tierra completa</v>
      </c>
      <c r="C778" s="48" t="s">
        <v>163</v>
      </c>
      <c r="D778" s="348">
        <v>1</v>
      </c>
      <c r="E778" s="348">
        <f t="shared" si="54"/>
        <v>1</v>
      </c>
      <c r="F778" s="348">
        <f>'A.P. ELECTRICIDAD'!$H$2584</f>
        <v>21100.715774705524</v>
      </c>
      <c r="G778" s="352">
        <f t="shared" si="55"/>
        <v>21100.715774705524</v>
      </c>
      <c r="H778" s="349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396" t="str">
        <f>'LISTA DE PRECIOS '!D1542</f>
        <v>Barra equipotencial</v>
      </c>
      <c r="C779" s="48" t="s">
        <v>43</v>
      </c>
      <c r="D779" s="348">
        <v>1</v>
      </c>
      <c r="E779" s="348">
        <f t="shared" si="54"/>
        <v>1</v>
      </c>
      <c r="F779" s="348">
        <f>'LISTA DE PRECIOS '!J1542</f>
        <v>820.08785660746287</v>
      </c>
      <c r="G779" s="352">
        <f t="shared" si="55"/>
        <v>820.08785660746287</v>
      </c>
      <c r="H779" s="349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396"/>
      <c r="C780" s="48"/>
      <c r="D780" s="348"/>
      <c r="E780" s="348"/>
      <c r="F780" s="348"/>
      <c r="G780" s="352"/>
      <c r="H780" s="349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396"/>
      <c r="C781" s="48"/>
      <c r="D781" s="348"/>
      <c r="E781" s="348"/>
      <c r="F781" s="348"/>
      <c r="G781" s="352"/>
      <c r="H781" s="349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354" t="s">
        <v>422</v>
      </c>
      <c r="C782" s="355"/>
      <c r="D782" s="356"/>
      <c r="E782" s="356"/>
      <c r="F782" s="356"/>
      <c r="G782" s="357"/>
      <c r="H782" s="358">
        <f>SUM(G773:G781)</f>
        <v>53899.008271648585</v>
      </c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359"/>
      <c r="C783" s="50"/>
      <c r="D783" s="360"/>
      <c r="E783" s="360"/>
      <c r="F783" s="360"/>
      <c r="G783" s="360"/>
      <c r="H783" s="36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409" t="s">
        <v>1450</v>
      </c>
      <c r="C784" s="52" t="s">
        <v>424</v>
      </c>
      <c r="D784" s="55">
        <v>13</v>
      </c>
      <c r="E784" s="348">
        <f t="shared" ref="E784:E785" si="56">D784*$G$771</f>
        <v>13</v>
      </c>
      <c r="F784" s="352">
        <f>'MANO DE OBRA'!$K$8</f>
        <v>1165.6790978787881</v>
      </c>
      <c r="G784" s="352">
        <f t="shared" ref="G784:G785" si="57">E784*F784</f>
        <v>15153.828272424245</v>
      </c>
      <c r="H784" s="364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409" t="s">
        <v>1451</v>
      </c>
      <c r="C785" s="52" t="s">
        <v>424</v>
      </c>
      <c r="D785" s="55">
        <v>13</v>
      </c>
      <c r="E785" s="348">
        <f t="shared" si="56"/>
        <v>13</v>
      </c>
      <c r="F785" s="352">
        <f>'MANO DE OBRA'!$K$10</f>
        <v>942.27655587878792</v>
      </c>
      <c r="G785" s="352">
        <f t="shared" si="57"/>
        <v>12249.595226424242</v>
      </c>
      <c r="H785" s="364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347"/>
      <c r="C786" s="52"/>
      <c r="D786" s="55"/>
      <c r="E786" s="348"/>
      <c r="F786" s="352"/>
      <c r="G786" s="352"/>
      <c r="H786" s="364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390" t="s">
        <v>423</v>
      </c>
      <c r="C787" s="52" t="s">
        <v>424</v>
      </c>
      <c r="D787" s="423">
        <v>0.5</v>
      </c>
      <c r="E787" s="348">
        <f>D787*$G$771</f>
        <v>0.5</v>
      </c>
      <c r="F787" s="352">
        <f>'MANO DE OBRA'!$K$11</f>
        <v>875.15514987878794</v>
      </c>
      <c r="G787" s="352">
        <f>E787*F787</f>
        <v>437.57757493939397</v>
      </c>
      <c r="H787" s="365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764" t="s">
        <v>425</v>
      </c>
      <c r="C788" s="689"/>
      <c r="D788" s="689"/>
      <c r="E788" s="689"/>
      <c r="F788" s="689"/>
      <c r="G788" s="765"/>
      <c r="H788" s="366">
        <f>SUM(G784:G787)</f>
        <v>27841.001073787884</v>
      </c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766"/>
      <c r="C789" s="692"/>
      <c r="D789" s="692"/>
      <c r="E789" s="692"/>
      <c r="F789" s="692"/>
      <c r="G789" s="692"/>
      <c r="H789" s="700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347" t="s">
        <v>426</v>
      </c>
      <c r="C790" s="48"/>
      <c r="D790" s="348"/>
      <c r="E790" s="348"/>
      <c r="F790" s="348"/>
      <c r="G790" s="348"/>
      <c r="H790" s="349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347" t="s">
        <v>427</v>
      </c>
      <c r="C791" s="48"/>
      <c r="D791" s="348"/>
      <c r="E791" s="348"/>
      <c r="F791" s="348"/>
      <c r="G791" s="348"/>
      <c r="H791" s="349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351" t="s">
        <v>428</v>
      </c>
      <c r="C792" s="90"/>
      <c r="D792" s="352"/>
      <c r="E792" s="352"/>
      <c r="F792" s="352"/>
      <c r="G792" s="352"/>
      <c r="H792" s="349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368"/>
      <c r="C793" s="355"/>
      <c r="D793" s="355"/>
      <c r="E793" s="355"/>
      <c r="F793" s="355"/>
      <c r="G793" s="369"/>
      <c r="H793" s="358">
        <f>SUM(G792)</f>
        <v>0</v>
      </c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367"/>
      <c r="C794" s="1"/>
      <c r="D794" s="1"/>
      <c r="E794" s="1"/>
      <c r="F794" s="1"/>
      <c r="G794" s="1"/>
      <c r="H794" s="260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370" t="s">
        <v>429</v>
      </c>
      <c r="C795" s="355"/>
      <c r="D795" s="355"/>
      <c r="E795" s="355"/>
      <c r="F795" s="355"/>
      <c r="G795" s="369"/>
      <c r="H795" s="371">
        <f>H782+H788+H793</f>
        <v>81740.009345436469</v>
      </c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367"/>
      <c r="C796" s="1"/>
      <c r="D796" s="1"/>
      <c r="E796" s="1"/>
      <c r="F796" s="1"/>
      <c r="G796" s="1"/>
      <c r="H796" s="372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347" t="s">
        <v>349</v>
      </c>
      <c r="C797" s="48"/>
      <c r="D797" s="49">
        <f>'COEF.RESUMEN'!$H$5</f>
        <v>0.15</v>
      </c>
      <c r="E797" s="48"/>
      <c r="F797" s="48"/>
      <c r="G797" s="48"/>
      <c r="H797" s="350">
        <f>H795*D797</f>
        <v>12261.001401815471</v>
      </c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373"/>
      <c r="C798" s="48"/>
      <c r="D798" s="49"/>
      <c r="E798" s="48"/>
      <c r="F798" s="48"/>
      <c r="G798" s="48"/>
      <c r="H798" s="374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347"/>
      <c r="C799" s="48"/>
      <c r="D799" s="49"/>
      <c r="E799" s="48"/>
      <c r="F799" s="48"/>
      <c r="G799" s="48"/>
      <c r="H799" s="350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347" t="s">
        <v>350</v>
      </c>
      <c r="C800" s="48"/>
      <c r="D800" s="49">
        <f>'COEF.RESUMEN'!$H$6</f>
        <v>0.1</v>
      </c>
      <c r="E800" s="48"/>
      <c r="F800" s="48"/>
      <c r="G800" s="48"/>
      <c r="H800" s="350">
        <f>H795*D800</f>
        <v>8174.0009345436474</v>
      </c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347"/>
      <c r="C801" s="48"/>
      <c r="D801" s="49"/>
      <c r="E801" s="48"/>
      <c r="F801" s="48"/>
      <c r="G801" s="48"/>
      <c r="H801" s="374">
        <f>H795+H797+H800</f>
        <v>102175.01168179559</v>
      </c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347" t="s">
        <v>430</v>
      </c>
      <c r="C802" s="48"/>
      <c r="D802" s="49">
        <f>'COEF.RESUMEN'!$H$8</f>
        <v>0.25</v>
      </c>
      <c r="E802" s="48"/>
      <c r="F802" s="48"/>
      <c r="G802" s="48"/>
      <c r="H802" s="350">
        <f>H801*D802</f>
        <v>25543.752920448896</v>
      </c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347"/>
      <c r="C803" s="48"/>
      <c r="D803" s="48"/>
      <c r="E803" s="48"/>
      <c r="F803" s="48"/>
      <c r="G803" s="48"/>
      <c r="H803" s="375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376" t="s">
        <v>431</v>
      </c>
      <c r="C804" s="340"/>
      <c r="D804" s="340"/>
      <c r="E804" s="340"/>
      <c r="F804" s="340"/>
      <c r="G804" s="377"/>
      <c r="H804" s="371">
        <f>H801+H802</f>
        <v>127718.76460224448</v>
      </c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26">
    <mergeCell ref="B769:H769"/>
    <mergeCell ref="B771:C771"/>
    <mergeCell ref="D771:E771"/>
    <mergeCell ref="G771:H771"/>
    <mergeCell ref="B788:G788"/>
    <mergeCell ref="B789:H789"/>
    <mergeCell ref="B715:G715"/>
    <mergeCell ref="B716:H716"/>
    <mergeCell ref="B733:C733"/>
    <mergeCell ref="D733:E733"/>
    <mergeCell ref="G733:H733"/>
    <mergeCell ref="B750:G750"/>
    <mergeCell ref="B751:H751"/>
    <mergeCell ref="B397:G397"/>
    <mergeCell ref="B398:H398"/>
    <mergeCell ref="B416:H416"/>
    <mergeCell ref="D418:E418"/>
    <mergeCell ref="G418:H418"/>
    <mergeCell ref="B435:G435"/>
    <mergeCell ref="B436:H436"/>
    <mergeCell ref="D488:E488"/>
    <mergeCell ref="G488:H488"/>
    <mergeCell ref="B336:H336"/>
    <mergeCell ref="D384:E384"/>
    <mergeCell ref="G384:H384"/>
    <mergeCell ref="B322:C322"/>
    <mergeCell ref="B353:C353"/>
    <mergeCell ref="D353:E353"/>
    <mergeCell ref="G353:H353"/>
    <mergeCell ref="B366:G366"/>
    <mergeCell ref="B367:H367"/>
    <mergeCell ref="B384:C384"/>
    <mergeCell ref="B610:G610"/>
    <mergeCell ref="B611:H611"/>
    <mergeCell ref="D628:E628"/>
    <mergeCell ref="G628:H628"/>
    <mergeCell ref="B645:G645"/>
    <mergeCell ref="B646:H646"/>
    <mergeCell ref="D698:E698"/>
    <mergeCell ref="G698:H698"/>
    <mergeCell ref="B628:C628"/>
    <mergeCell ref="B663:C663"/>
    <mergeCell ref="D663:E663"/>
    <mergeCell ref="G663:H663"/>
    <mergeCell ref="B680:G680"/>
    <mergeCell ref="B681:H681"/>
    <mergeCell ref="B698:C698"/>
    <mergeCell ref="B541:H541"/>
    <mergeCell ref="B558:C558"/>
    <mergeCell ref="D558:E558"/>
    <mergeCell ref="G558:H558"/>
    <mergeCell ref="B575:G575"/>
    <mergeCell ref="B576:H576"/>
    <mergeCell ref="B593:C593"/>
    <mergeCell ref="G593:H593"/>
    <mergeCell ref="D593:E593"/>
    <mergeCell ref="B470:G470"/>
    <mergeCell ref="B471:H471"/>
    <mergeCell ref="B488:C488"/>
    <mergeCell ref="B505:G505"/>
    <mergeCell ref="B506:H506"/>
    <mergeCell ref="B523:C523"/>
    <mergeCell ref="D523:E523"/>
    <mergeCell ref="G523:H523"/>
    <mergeCell ref="B540:G540"/>
    <mergeCell ref="B211:G211"/>
    <mergeCell ref="B212:H212"/>
    <mergeCell ref="B229:C229"/>
    <mergeCell ref="D229:E229"/>
    <mergeCell ref="G229:H229"/>
    <mergeCell ref="B242:G242"/>
    <mergeCell ref="B243:H243"/>
    <mergeCell ref="B418:C418"/>
    <mergeCell ref="B453:C453"/>
    <mergeCell ref="D453:E453"/>
    <mergeCell ref="G453:H453"/>
    <mergeCell ref="B260:C260"/>
    <mergeCell ref="D260:E260"/>
    <mergeCell ref="G260:H260"/>
    <mergeCell ref="B273:G273"/>
    <mergeCell ref="B274:H274"/>
    <mergeCell ref="B291:C291"/>
    <mergeCell ref="G291:H291"/>
    <mergeCell ref="D291:E291"/>
    <mergeCell ref="B304:G304"/>
    <mergeCell ref="B305:H305"/>
    <mergeCell ref="D322:E322"/>
    <mergeCell ref="G322:H322"/>
    <mergeCell ref="B335:G335"/>
    <mergeCell ref="B152:H152"/>
    <mergeCell ref="D198:E198"/>
    <mergeCell ref="G198:H198"/>
    <mergeCell ref="B138:C138"/>
    <mergeCell ref="B169:C169"/>
    <mergeCell ref="D169:E169"/>
    <mergeCell ref="G169:H169"/>
    <mergeCell ref="B180:G180"/>
    <mergeCell ref="B181:H181"/>
    <mergeCell ref="B198:C198"/>
    <mergeCell ref="B90:H90"/>
    <mergeCell ref="B107:C107"/>
    <mergeCell ref="G107:H107"/>
    <mergeCell ref="D107:E107"/>
    <mergeCell ref="B120:G120"/>
    <mergeCell ref="B121:H121"/>
    <mergeCell ref="D138:E138"/>
    <mergeCell ref="G138:H138"/>
    <mergeCell ref="B151:G151"/>
    <mergeCell ref="B44:C44"/>
    <mergeCell ref="D44:E44"/>
    <mergeCell ref="G44:H44"/>
    <mergeCell ref="B58:G58"/>
    <mergeCell ref="B59:H59"/>
    <mergeCell ref="B76:C76"/>
    <mergeCell ref="D76:E76"/>
    <mergeCell ref="G76:H76"/>
    <mergeCell ref="B89:G89"/>
    <mergeCell ref="B2:H2"/>
    <mergeCell ref="B3:H3"/>
    <mergeCell ref="B4:H4"/>
    <mergeCell ref="B5:H5"/>
    <mergeCell ref="B6:C6"/>
    <mergeCell ref="D6:E6"/>
    <mergeCell ref="G6:H6"/>
    <mergeCell ref="B26:G26"/>
    <mergeCell ref="B27:H27"/>
  </mergeCells>
  <pageMargins left="0.75" right="0.75" top="1" bottom="1" header="0" footer="0"/>
  <pageSetup paperSize="9" orientation="portrait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BDD6EE"/>
    <pageSetUpPr fitToPage="1"/>
  </sheetPr>
  <dimension ref="A1:Z1000"/>
  <sheetViews>
    <sheetView workbookViewId="0"/>
  </sheetViews>
  <sheetFormatPr baseColWidth="10" defaultColWidth="12.5703125" defaultRowHeight="15" customHeight="1"/>
  <cols>
    <col min="1" max="1" width="5.5703125" customWidth="1"/>
    <col min="2" max="2" width="50.85546875" customWidth="1"/>
    <col min="3" max="3" width="4.7109375" customWidth="1"/>
    <col min="4" max="4" width="13.7109375" customWidth="1"/>
    <col min="5" max="5" width="15.28515625" customWidth="1"/>
    <col min="6" max="6" width="11.85546875" customWidth="1"/>
    <col min="7" max="7" width="10.5703125" customWidth="1"/>
    <col min="8" max="8" width="19.140625" customWidth="1"/>
    <col min="9" max="9" width="11.42578125" customWidth="1"/>
    <col min="10" max="26" width="10.5703125" customWidth="1"/>
  </cols>
  <sheetData>
    <row r="1" spans="1:26" ht="12.7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>
      <c r="A2" s="1"/>
      <c r="B2" s="758" t="s">
        <v>2318</v>
      </c>
      <c r="C2" s="686"/>
      <c r="D2" s="686"/>
      <c r="E2" s="686"/>
      <c r="F2" s="686"/>
      <c r="G2" s="686"/>
      <c r="H2" s="687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>
      <c r="A3" s="1"/>
      <c r="B3" s="759"/>
      <c r="C3" s="713"/>
      <c r="D3" s="713"/>
      <c r="E3" s="713"/>
      <c r="F3" s="713"/>
      <c r="G3" s="713"/>
      <c r="H3" s="71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0" customHeight="1">
      <c r="A4" s="1"/>
      <c r="B4" s="5" t="s">
        <v>251</v>
      </c>
      <c r="C4" s="424"/>
      <c r="D4" s="778" t="s">
        <v>2319</v>
      </c>
      <c r="E4" s="687"/>
      <c r="F4" s="5" t="s">
        <v>163</v>
      </c>
      <c r="G4" s="763">
        <v>1</v>
      </c>
      <c r="H4" s="687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>
      <c r="A5" s="1"/>
      <c r="B5" s="425" t="s">
        <v>416</v>
      </c>
      <c r="C5" s="426" t="s">
        <v>16</v>
      </c>
      <c r="D5" s="425" t="s">
        <v>417</v>
      </c>
      <c r="E5" s="425" t="s">
        <v>418</v>
      </c>
      <c r="F5" s="425" t="s">
        <v>419</v>
      </c>
      <c r="G5" s="425" t="s">
        <v>420</v>
      </c>
      <c r="H5" s="425" t="s">
        <v>421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>
      <c r="A6" s="1"/>
      <c r="B6" s="378" t="str">
        <f>'LISTA DE PRECIOS '!D1197</f>
        <v>Soplante ROOT 4,5 hp</v>
      </c>
      <c r="C6" s="160" t="s">
        <v>43</v>
      </c>
      <c r="D6" s="345">
        <v>1</v>
      </c>
      <c r="E6" s="379">
        <f t="shared" ref="E6:E10" si="0">D6*$G$4</f>
        <v>1</v>
      </c>
      <c r="F6" s="345">
        <f>'LISTA DE PRECIOS '!J1197</f>
        <v>313508.46922296658</v>
      </c>
      <c r="G6" s="379">
        <f t="shared" ref="G6:G10" si="1">E6*F6</f>
        <v>313508.46922296658</v>
      </c>
      <c r="H6" s="346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>
      <c r="A7" s="1"/>
      <c r="B7" s="380" t="s">
        <v>2320</v>
      </c>
      <c r="C7" s="106" t="s">
        <v>178</v>
      </c>
      <c r="D7" s="381">
        <v>1</v>
      </c>
      <c r="E7" s="348">
        <f t="shared" si="0"/>
        <v>1</v>
      </c>
      <c r="F7" s="381">
        <f>'LISTA DE PRECIOS '!J1156*5</f>
        <v>2799.1676714394116</v>
      </c>
      <c r="G7" s="348">
        <f t="shared" si="1"/>
        <v>2799.1676714394116</v>
      </c>
      <c r="H7" s="382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>
      <c r="A8" s="1"/>
      <c r="B8" s="380" t="str">
        <f>'LISTA DE PRECIOS '!D1198</f>
        <v>Difusor de membrana Ø 0.30 m</v>
      </c>
      <c r="C8" s="106" t="s">
        <v>43</v>
      </c>
      <c r="D8" s="381">
        <v>30</v>
      </c>
      <c r="E8" s="348">
        <f t="shared" si="0"/>
        <v>30</v>
      </c>
      <c r="F8" s="381">
        <f>'LISTA DE PRECIOS '!J1198</f>
        <v>2028.7107165817831</v>
      </c>
      <c r="G8" s="348">
        <f t="shared" si="1"/>
        <v>60861.321497453493</v>
      </c>
      <c r="H8" s="382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>
      <c r="A9" s="1"/>
      <c r="B9" s="380" t="str">
        <f>'LISTA DE PRECIOS '!D1199</f>
        <v>Air lift PVC</v>
      </c>
      <c r="C9" s="106" t="s">
        <v>43</v>
      </c>
      <c r="D9" s="381">
        <v>1</v>
      </c>
      <c r="E9" s="348">
        <f t="shared" si="0"/>
        <v>1</v>
      </c>
      <c r="F9" s="381">
        <f>'LISTA DE PRECIOS '!J1199</f>
        <v>16905.922638181524</v>
      </c>
      <c r="G9" s="348">
        <f t="shared" si="1"/>
        <v>16905.922638181524</v>
      </c>
      <c r="H9" s="382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>
      <c r="A10" s="1"/>
      <c r="B10" s="380" t="str">
        <f>'LISTA DE PRECIOS '!D1200</f>
        <v>Skimmer PVC</v>
      </c>
      <c r="C10" s="106" t="s">
        <v>43</v>
      </c>
      <c r="D10" s="381">
        <v>1</v>
      </c>
      <c r="E10" s="348">
        <f t="shared" si="0"/>
        <v>1</v>
      </c>
      <c r="F10" s="381">
        <f>'LISTA DE PRECIOS '!J1200</f>
        <v>18032.984147393629</v>
      </c>
      <c r="G10" s="348">
        <f t="shared" si="1"/>
        <v>18032.984147393629</v>
      </c>
      <c r="H10" s="382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1"/>
      <c r="B11" s="380"/>
      <c r="C11" s="106"/>
      <c r="D11" s="381"/>
      <c r="E11" s="348"/>
      <c r="F11" s="381"/>
      <c r="G11" s="348"/>
      <c r="H11" s="382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1"/>
      <c r="B12" s="380"/>
      <c r="C12" s="106"/>
      <c r="D12" s="381"/>
      <c r="E12" s="348"/>
      <c r="F12" s="381"/>
      <c r="G12" s="348"/>
      <c r="H12" s="382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>
      <c r="A13" s="1"/>
      <c r="B13" s="347"/>
      <c r="C13" s="48"/>
      <c r="D13" s="348"/>
      <c r="E13" s="348"/>
      <c r="F13" s="348"/>
      <c r="G13" s="348"/>
      <c r="H13" s="349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1"/>
      <c r="B14" s="351"/>
      <c r="C14" s="90"/>
      <c r="D14" s="352"/>
      <c r="E14" s="352"/>
      <c r="F14" s="352"/>
      <c r="G14" s="352"/>
      <c r="H14" s="353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1"/>
      <c r="B15" s="354" t="s">
        <v>422</v>
      </c>
      <c r="C15" s="355"/>
      <c r="D15" s="356"/>
      <c r="E15" s="356"/>
      <c r="F15" s="356"/>
      <c r="G15" s="357"/>
      <c r="H15" s="358">
        <f>SUM(G6:G14)</f>
        <v>412107.86517743464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>
      <c r="A16" s="1"/>
      <c r="B16" s="359"/>
      <c r="C16" s="50"/>
      <c r="D16" s="360"/>
      <c r="E16" s="360"/>
      <c r="F16" s="360"/>
      <c r="G16" s="360"/>
      <c r="H16" s="36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1"/>
      <c r="B17" s="351" t="s">
        <v>452</v>
      </c>
      <c r="C17" s="90" t="s">
        <v>424</v>
      </c>
      <c r="D17" s="352">
        <v>8</v>
      </c>
      <c r="E17" s="348">
        <f>D17*$G$4</f>
        <v>8</v>
      </c>
      <c r="F17" s="352">
        <v>596.47214878787872</v>
      </c>
      <c r="G17" s="348">
        <f>E17*F17</f>
        <v>4771.7771903030298</v>
      </c>
      <c r="H17" s="364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1"/>
      <c r="B18" s="351"/>
      <c r="C18" s="90"/>
      <c r="D18" s="352"/>
      <c r="E18" s="348"/>
      <c r="F18" s="352"/>
      <c r="G18" s="348"/>
      <c r="H18" s="364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>
      <c r="A19" s="1"/>
      <c r="B19" s="347" t="s">
        <v>579</v>
      </c>
      <c r="C19" s="90" t="s">
        <v>424</v>
      </c>
      <c r="D19" s="348">
        <v>8</v>
      </c>
      <c r="E19" s="348">
        <f t="shared" ref="E19:E20" si="2">D19*$G$4</f>
        <v>8</v>
      </c>
      <c r="F19" s="352">
        <f>'MANO DE OBRA'!$K$9</f>
        <v>1011.539859878788</v>
      </c>
      <c r="G19" s="348">
        <f t="shared" ref="G19:G20" si="3">E19*F19</f>
        <v>8092.3188790303038</v>
      </c>
      <c r="H19" s="364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1"/>
      <c r="B20" s="390" t="s">
        <v>423</v>
      </c>
      <c r="C20" s="90" t="s">
        <v>424</v>
      </c>
      <c r="D20" s="348">
        <v>8</v>
      </c>
      <c r="E20" s="348">
        <f t="shared" si="2"/>
        <v>8</v>
      </c>
      <c r="F20" s="352">
        <f>'MANO DE OBRA'!$K$11</f>
        <v>875.15514987878794</v>
      </c>
      <c r="G20" s="348">
        <f t="shared" si="3"/>
        <v>7001.2411990303035</v>
      </c>
      <c r="H20" s="365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1"/>
      <c r="B21" s="764" t="s">
        <v>425</v>
      </c>
      <c r="C21" s="689"/>
      <c r="D21" s="689"/>
      <c r="E21" s="689"/>
      <c r="F21" s="689"/>
      <c r="G21" s="765"/>
      <c r="H21" s="366">
        <f>SUM(G17:G20)</f>
        <v>19865.337268363637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1"/>
      <c r="B22" s="766"/>
      <c r="C22" s="692"/>
      <c r="D22" s="692"/>
      <c r="E22" s="692"/>
      <c r="F22" s="692"/>
      <c r="G22" s="692"/>
      <c r="H22" s="700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1"/>
      <c r="B23" s="347" t="s">
        <v>426</v>
      </c>
      <c r="C23" s="48"/>
      <c r="D23" s="348"/>
      <c r="E23" s="348"/>
      <c r="F23" s="348"/>
      <c r="G23" s="348"/>
      <c r="H23" s="349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>
      <c r="A24" s="1"/>
      <c r="B24" s="347" t="s">
        <v>427</v>
      </c>
      <c r="C24" s="48"/>
      <c r="D24" s="348"/>
      <c r="E24" s="348"/>
      <c r="F24" s="348"/>
      <c r="G24" s="348"/>
      <c r="H24" s="349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1"/>
      <c r="B25" s="351" t="s">
        <v>428</v>
      </c>
      <c r="C25" s="90"/>
      <c r="D25" s="352"/>
      <c r="E25" s="352"/>
      <c r="F25" s="352"/>
      <c r="G25" s="352"/>
      <c r="H25" s="349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1"/>
      <c r="B26" s="368"/>
      <c r="C26" s="355"/>
      <c r="D26" s="355"/>
      <c r="E26" s="355"/>
      <c r="F26" s="355"/>
      <c r="G26" s="369"/>
      <c r="H26" s="358">
        <f>SUM(G25)</f>
        <v>0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1"/>
      <c r="B27" s="367"/>
      <c r="C27" s="1"/>
      <c r="D27" s="1"/>
      <c r="E27" s="1"/>
      <c r="F27" s="1"/>
      <c r="G27" s="1"/>
      <c r="H27" s="260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9.5" customHeight="1">
      <c r="A28" s="1"/>
      <c r="B28" s="370" t="s">
        <v>429</v>
      </c>
      <c r="C28" s="355"/>
      <c r="D28" s="355"/>
      <c r="E28" s="355"/>
      <c r="F28" s="355"/>
      <c r="G28" s="369"/>
      <c r="H28" s="371">
        <f>H15+H21+H26</f>
        <v>431973.20244579826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1"/>
      <c r="B29" s="367"/>
      <c r="C29" s="1"/>
      <c r="D29" s="1"/>
      <c r="E29" s="1"/>
      <c r="F29" s="1"/>
      <c r="G29" s="1"/>
      <c r="H29" s="372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>
      <c r="A30" s="1"/>
      <c r="B30" s="347" t="s">
        <v>349</v>
      </c>
      <c r="C30" s="48"/>
      <c r="D30" s="49">
        <f>'COEF.RESUMEN'!$H$5</f>
        <v>0.15</v>
      </c>
      <c r="E30" s="48"/>
      <c r="F30" s="48"/>
      <c r="G30" s="48"/>
      <c r="H30" s="350">
        <f>H28*D30</f>
        <v>64795.980366869735</v>
      </c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>
      <c r="A31" s="1"/>
      <c r="B31" s="373"/>
      <c r="C31" s="48"/>
      <c r="D31" s="49"/>
      <c r="E31" s="48"/>
      <c r="F31" s="48"/>
      <c r="G31" s="48"/>
      <c r="H31" s="374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1"/>
      <c r="B32" s="347"/>
      <c r="C32" s="48"/>
      <c r="D32" s="49"/>
      <c r="E32" s="48"/>
      <c r="F32" s="48"/>
      <c r="G32" s="48"/>
      <c r="H32" s="350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1"/>
      <c r="B33" s="347" t="s">
        <v>350</v>
      </c>
      <c r="C33" s="48"/>
      <c r="D33" s="49">
        <f>'COEF.RESUMEN'!$H$6</f>
        <v>0.1</v>
      </c>
      <c r="E33" s="48"/>
      <c r="F33" s="48"/>
      <c r="G33" s="48"/>
      <c r="H33" s="350">
        <f>H28*D33</f>
        <v>43197.320244579831</v>
      </c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>
      <c r="A34" s="1"/>
      <c r="B34" s="347"/>
      <c r="C34" s="48"/>
      <c r="D34" s="49"/>
      <c r="E34" s="48"/>
      <c r="F34" s="48"/>
      <c r="G34" s="48"/>
      <c r="H34" s="374">
        <f>H28+H30+H33</f>
        <v>539966.50305724784</v>
      </c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>
      <c r="A35" s="1"/>
      <c r="B35" s="347" t="s">
        <v>430</v>
      </c>
      <c r="C35" s="48"/>
      <c r="D35" s="49">
        <f>'COEF.RESUMEN'!$H$8</f>
        <v>0.25</v>
      </c>
      <c r="E35" s="48"/>
      <c r="F35" s="48"/>
      <c r="G35" s="48"/>
      <c r="H35" s="350">
        <f>H34*D35</f>
        <v>134991.62576431196</v>
      </c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1"/>
      <c r="B36" s="347"/>
      <c r="C36" s="48"/>
      <c r="D36" s="48"/>
      <c r="E36" s="48"/>
      <c r="F36" s="48"/>
      <c r="G36" s="48"/>
      <c r="H36" s="375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1"/>
      <c r="B37" s="376" t="s">
        <v>431</v>
      </c>
      <c r="C37" s="340"/>
      <c r="D37" s="340"/>
      <c r="E37" s="340"/>
      <c r="F37" s="340"/>
      <c r="G37" s="377"/>
      <c r="H37" s="371">
        <f>H34+H35</f>
        <v>674958.12882155983</v>
      </c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>
      <c r="A39" s="1"/>
      <c r="B39" s="5" t="s">
        <v>2321</v>
      </c>
      <c r="C39" s="424"/>
      <c r="D39" s="778" t="s">
        <v>2322</v>
      </c>
      <c r="E39" s="687"/>
      <c r="F39" s="5" t="s">
        <v>163</v>
      </c>
      <c r="G39" s="763">
        <v>1</v>
      </c>
      <c r="H39" s="687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1"/>
      <c r="B40" s="425" t="s">
        <v>416</v>
      </c>
      <c r="C40" s="426" t="s">
        <v>16</v>
      </c>
      <c r="D40" s="425" t="s">
        <v>417</v>
      </c>
      <c r="E40" s="425" t="s">
        <v>418</v>
      </c>
      <c r="F40" s="425" t="s">
        <v>419</v>
      </c>
      <c r="G40" s="425" t="s">
        <v>420</v>
      </c>
      <c r="H40" s="425" t="s">
        <v>421</v>
      </c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1"/>
      <c r="B41" s="378" t="str">
        <f>'LISTA DE PRECIOS '!D1201</f>
        <v>Clorador de pastillas de 6 depositos</v>
      </c>
      <c r="C41" s="160" t="s">
        <v>43</v>
      </c>
      <c r="D41" s="345">
        <v>1</v>
      </c>
      <c r="E41" s="379">
        <f>D41*$G$39</f>
        <v>1</v>
      </c>
      <c r="F41" s="345">
        <f>'LISTA DE PRECIOS '!J1201</f>
        <v>7325.8998098786597</v>
      </c>
      <c r="G41" s="379">
        <f>E41*F41</f>
        <v>7325.8998098786597</v>
      </c>
      <c r="H41" s="346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1"/>
      <c r="B42" s="380"/>
      <c r="C42" s="106"/>
      <c r="D42" s="381"/>
      <c r="E42" s="348"/>
      <c r="F42" s="381"/>
      <c r="G42" s="348"/>
      <c r="H42" s="382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>
      <c r="A43" s="1"/>
      <c r="B43" s="380"/>
      <c r="C43" s="106"/>
      <c r="D43" s="381"/>
      <c r="E43" s="348"/>
      <c r="F43" s="381"/>
      <c r="G43" s="348"/>
      <c r="H43" s="382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1"/>
      <c r="B44" s="380"/>
      <c r="C44" s="106"/>
      <c r="D44" s="381"/>
      <c r="E44" s="348"/>
      <c r="F44" s="381"/>
      <c r="G44" s="348"/>
      <c r="H44" s="382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>
      <c r="A45" s="1"/>
      <c r="B45" s="380"/>
      <c r="C45" s="106"/>
      <c r="D45" s="381"/>
      <c r="E45" s="348"/>
      <c r="F45" s="381"/>
      <c r="G45" s="348"/>
      <c r="H45" s="382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>
      <c r="A46" s="1"/>
      <c r="B46" s="380"/>
      <c r="C46" s="106"/>
      <c r="D46" s="381"/>
      <c r="E46" s="348"/>
      <c r="F46" s="381"/>
      <c r="G46" s="348"/>
      <c r="H46" s="382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1"/>
      <c r="B47" s="380"/>
      <c r="C47" s="106"/>
      <c r="D47" s="381"/>
      <c r="E47" s="348"/>
      <c r="F47" s="381"/>
      <c r="G47" s="348"/>
      <c r="H47" s="382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1"/>
      <c r="B48" s="347"/>
      <c r="C48" s="48"/>
      <c r="D48" s="348"/>
      <c r="E48" s="348"/>
      <c r="F48" s="348"/>
      <c r="G48" s="348"/>
      <c r="H48" s="349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1"/>
      <c r="B49" s="351"/>
      <c r="C49" s="90"/>
      <c r="D49" s="352"/>
      <c r="E49" s="352"/>
      <c r="F49" s="352"/>
      <c r="G49" s="352"/>
      <c r="H49" s="353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1"/>
      <c r="B50" s="354" t="s">
        <v>422</v>
      </c>
      <c r="C50" s="355"/>
      <c r="D50" s="356"/>
      <c r="E50" s="356"/>
      <c r="F50" s="356"/>
      <c r="G50" s="357"/>
      <c r="H50" s="358">
        <f>SUM(G41:G49)</f>
        <v>7325.8998098786597</v>
      </c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1"/>
      <c r="B51" s="359"/>
      <c r="C51" s="50"/>
      <c r="D51" s="360"/>
      <c r="E51" s="360"/>
      <c r="F51" s="360"/>
      <c r="G51" s="360"/>
      <c r="H51" s="36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>
      <c r="A52" s="1"/>
      <c r="B52" s="351" t="s">
        <v>452</v>
      </c>
      <c r="C52" s="90" t="s">
        <v>424</v>
      </c>
      <c r="D52" s="352">
        <v>4</v>
      </c>
      <c r="E52" s="348">
        <f>D52*$G$39</f>
        <v>4</v>
      </c>
      <c r="F52" s="352">
        <v>596.47214878787872</v>
      </c>
      <c r="G52" s="348">
        <f>E52*F52</f>
        <v>2385.8885951515149</v>
      </c>
      <c r="H52" s="364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1"/>
      <c r="B53" s="351"/>
      <c r="C53" s="90"/>
      <c r="D53" s="352"/>
      <c r="E53" s="348"/>
      <c r="F53" s="352"/>
      <c r="G53" s="348"/>
      <c r="H53" s="364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1"/>
      <c r="B54" s="347"/>
      <c r="C54" s="48"/>
      <c r="D54" s="348"/>
      <c r="E54" s="348"/>
      <c r="F54" s="352"/>
      <c r="G54" s="348"/>
      <c r="H54" s="364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1"/>
      <c r="B55" s="390"/>
      <c r="C55" s="48"/>
      <c r="D55" s="348"/>
      <c r="E55" s="348"/>
      <c r="F55" s="352"/>
      <c r="G55" s="348"/>
      <c r="H55" s="365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1"/>
      <c r="B56" s="764" t="s">
        <v>425</v>
      </c>
      <c r="C56" s="689"/>
      <c r="D56" s="689"/>
      <c r="E56" s="689"/>
      <c r="F56" s="689"/>
      <c r="G56" s="765"/>
      <c r="H56" s="366">
        <f>SUM(G52:G55)</f>
        <v>2385.8885951515149</v>
      </c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1"/>
      <c r="B57" s="766"/>
      <c r="C57" s="692"/>
      <c r="D57" s="692"/>
      <c r="E57" s="692"/>
      <c r="F57" s="692"/>
      <c r="G57" s="692"/>
      <c r="H57" s="700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>
      <c r="A58" s="1"/>
      <c r="B58" s="347" t="s">
        <v>426</v>
      </c>
      <c r="C58" s="48"/>
      <c r="D58" s="348"/>
      <c r="E58" s="348"/>
      <c r="F58" s="348"/>
      <c r="G58" s="348"/>
      <c r="H58" s="349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1"/>
      <c r="B59" s="347" t="s">
        <v>427</v>
      </c>
      <c r="C59" s="48"/>
      <c r="D59" s="348"/>
      <c r="E59" s="348"/>
      <c r="F59" s="348"/>
      <c r="G59" s="348"/>
      <c r="H59" s="349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1"/>
      <c r="B60" s="351" t="s">
        <v>428</v>
      </c>
      <c r="C60" s="90"/>
      <c r="D60" s="352"/>
      <c r="E60" s="352"/>
      <c r="F60" s="352"/>
      <c r="G60" s="352"/>
      <c r="H60" s="349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>
      <c r="A61" s="1"/>
      <c r="B61" s="368"/>
      <c r="C61" s="355"/>
      <c r="D61" s="355"/>
      <c r="E61" s="355"/>
      <c r="F61" s="355"/>
      <c r="G61" s="369"/>
      <c r="H61" s="358">
        <f>SUM(G60)</f>
        <v>0</v>
      </c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1"/>
      <c r="B62" s="367"/>
      <c r="C62" s="1"/>
      <c r="D62" s="1"/>
      <c r="E62" s="1"/>
      <c r="F62" s="1"/>
      <c r="G62" s="1"/>
      <c r="H62" s="260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1"/>
      <c r="B63" s="370" t="s">
        <v>429</v>
      </c>
      <c r="C63" s="355"/>
      <c r="D63" s="355"/>
      <c r="E63" s="355"/>
      <c r="F63" s="355"/>
      <c r="G63" s="369"/>
      <c r="H63" s="371">
        <f>H50+H56+H61</f>
        <v>9711.7884050301745</v>
      </c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>
      <c r="A64" s="1"/>
      <c r="B64" s="367"/>
      <c r="C64" s="1"/>
      <c r="D64" s="1"/>
      <c r="E64" s="1"/>
      <c r="F64" s="1"/>
      <c r="G64" s="1"/>
      <c r="H64" s="372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>
      <c r="A65" s="1"/>
      <c r="B65" s="347" t="s">
        <v>349</v>
      </c>
      <c r="C65" s="48"/>
      <c r="D65" s="49">
        <f>'COEF.RESUMEN'!$H$5</f>
        <v>0.15</v>
      </c>
      <c r="E65" s="48"/>
      <c r="F65" s="48"/>
      <c r="G65" s="48"/>
      <c r="H65" s="350">
        <f>H63*D65</f>
        <v>1456.7682607545262</v>
      </c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"/>
      <c r="B66" s="373"/>
      <c r="C66" s="48"/>
      <c r="D66" s="49"/>
      <c r="E66" s="48"/>
      <c r="F66" s="48"/>
      <c r="G66" s="48"/>
      <c r="H66" s="374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>
      <c r="A67" s="1"/>
      <c r="B67" s="347"/>
      <c r="C67" s="48"/>
      <c r="D67" s="49"/>
      <c r="E67" s="48"/>
      <c r="F67" s="48"/>
      <c r="G67" s="48"/>
      <c r="H67" s="350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1"/>
      <c r="B68" s="347" t="s">
        <v>350</v>
      </c>
      <c r="C68" s="48"/>
      <c r="D68" s="49">
        <f>'COEF.RESUMEN'!$H$6</f>
        <v>0.1</v>
      </c>
      <c r="E68" s="48"/>
      <c r="F68" s="48"/>
      <c r="G68" s="48"/>
      <c r="H68" s="350">
        <f>H63*D68</f>
        <v>971.17884050301745</v>
      </c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1"/>
      <c r="B69" s="347"/>
      <c r="C69" s="48"/>
      <c r="D69" s="49"/>
      <c r="E69" s="48"/>
      <c r="F69" s="48"/>
      <c r="G69" s="48"/>
      <c r="H69" s="374">
        <f>H63+H65+H68</f>
        <v>12139.735506287718</v>
      </c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1"/>
      <c r="B70" s="347" t="s">
        <v>430</v>
      </c>
      <c r="C70" s="48"/>
      <c r="D70" s="49">
        <f>'COEF.RESUMEN'!$H$8</f>
        <v>0.25</v>
      </c>
      <c r="E70" s="48"/>
      <c r="F70" s="48"/>
      <c r="G70" s="48"/>
      <c r="H70" s="350">
        <f>H69*D70</f>
        <v>3034.9338765719294</v>
      </c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1"/>
      <c r="B71" s="347"/>
      <c r="C71" s="48"/>
      <c r="D71" s="48"/>
      <c r="E71" s="48"/>
      <c r="F71" s="48"/>
      <c r="G71" s="48"/>
      <c r="H71" s="375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1"/>
      <c r="B72" s="376" t="s">
        <v>431</v>
      </c>
      <c r="C72" s="340"/>
      <c r="D72" s="340"/>
      <c r="E72" s="340"/>
      <c r="F72" s="340"/>
      <c r="G72" s="377"/>
      <c r="H72" s="371">
        <f>H69+H70</f>
        <v>15174.669382859647</v>
      </c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5" t="s">
        <v>2323</v>
      </c>
      <c r="C74" s="424"/>
      <c r="D74" s="778" t="s">
        <v>2324</v>
      </c>
      <c r="E74" s="687"/>
      <c r="F74" s="5" t="s">
        <v>178</v>
      </c>
      <c r="G74" s="763">
        <v>1</v>
      </c>
      <c r="H74" s="687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1"/>
      <c r="B75" s="425" t="s">
        <v>416</v>
      </c>
      <c r="C75" s="426" t="s">
        <v>16</v>
      </c>
      <c r="D75" s="425" t="s">
        <v>417</v>
      </c>
      <c r="E75" s="425" t="s">
        <v>418</v>
      </c>
      <c r="F75" s="425" t="s">
        <v>419</v>
      </c>
      <c r="G75" s="425" t="s">
        <v>420</v>
      </c>
      <c r="H75" s="425" t="s">
        <v>421</v>
      </c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1"/>
      <c r="B76" s="378" t="str">
        <f>'A. DE PRECIOS CIVIL'!D1726</f>
        <v>Losa llena H°A°</v>
      </c>
      <c r="C76" s="160" t="s">
        <v>43</v>
      </c>
      <c r="D76" s="345">
        <f>DATOS!E620</f>
        <v>0</v>
      </c>
      <c r="E76" s="379">
        <f>D76*$G$74</f>
        <v>0</v>
      </c>
      <c r="F76" s="345">
        <f>'A. DE PRECIOS CIVIL'!H1738</f>
        <v>30887.304283055462</v>
      </c>
      <c r="G76" s="379">
        <f>E76*F76</f>
        <v>0</v>
      </c>
      <c r="H76" s="346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1"/>
      <c r="B77" s="380"/>
      <c r="C77" s="106"/>
      <c r="D77" s="381"/>
      <c r="E77" s="348"/>
      <c r="F77" s="381"/>
      <c r="G77" s="348"/>
      <c r="H77" s="382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1"/>
      <c r="B78" s="380"/>
      <c r="C78" s="106"/>
      <c r="D78" s="381"/>
      <c r="E78" s="348"/>
      <c r="F78" s="381"/>
      <c r="G78" s="348"/>
      <c r="H78" s="382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1"/>
      <c r="B79" s="380"/>
      <c r="C79" s="106"/>
      <c r="D79" s="381"/>
      <c r="E79" s="348"/>
      <c r="F79" s="381"/>
      <c r="G79" s="348"/>
      <c r="H79" s="382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380"/>
      <c r="C80" s="106"/>
      <c r="D80" s="381"/>
      <c r="E80" s="348"/>
      <c r="F80" s="381"/>
      <c r="G80" s="348"/>
      <c r="H80" s="382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380"/>
      <c r="C81" s="106"/>
      <c r="D81" s="381"/>
      <c r="E81" s="348"/>
      <c r="F81" s="381"/>
      <c r="G81" s="348"/>
      <c r="H81" s="382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380"/>
      <c r="C82" s="106"/>
      <c r="D82" s="381"/>
      <c r="E82" s="348"/>
      <c r="F82" s="381"/>
      <c r="G82" s="348"/>
      <c r="H82" s="382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347"/>
      <c r="C83" s="48"/>
      <c r="D83" s="348"/>
      <c r="E83" s="348"/>
      <c r="F83" s="348"/>
      <c r="G83" s="348"/>
      <c r="H83" s="349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351"/>
      <c r="C84" s="90"/>
      <c r="D84" s="352"/>
      <c r="E84" s="352"/>
      <c r="F84" s="352"/>
      <c r="G84" s="352"/>
      <c r="H84" s="353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354" t="s">
        <v>422</v>
      </c>
      <c r="C85" s="355"/>
      <c r="D85" s="356"/>
      <c r="E85" s="356"/>
      <c r="F85" s="356"/>
      <c r="G85" s="357"/>
      <c r="H85" s="358">
        <f>SUM(G76:G84)</f>
        <v>0</v>
      </c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359"/>
      <c r="C86" s="50"/>
      <c r="D86" s="360"/>
      <c r="E86" s="360"/>
      <c r="F86" s="360"/>
      <c r="G86" s="360"/>
      <c r="H86" s="36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351"/>
      <c r="C87" s="90"/>
      <c r="D87" s="352"/>
      <c r="E87" s="348"/>
      <c r="F87" s="352"/>
      <c r="G87" s="348"/>
      <c r="H87" s="364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351"/>
      <c r="C88" s="90"/>
      <c r="D88" s="352"/>
      <c r="E88" s="348"/>
      <c r="F88" s="352"/>
      <c r="G88" s="348"/>
      <c r="H88" s="364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347" t="s">
        <v>579</v>
      </c>
      <c r="C89" s="90" t="s">
        <v>424</v>
      </c>
      <c r="D89" s="55">
        <f>12*D76</f>
        <v>0</v>
      </c>
      <c r="E89" s="348">
        <f t="shared" ref="E89:E90" si="4">D89*$G$74</f>
        <v>0</v>
      </c>
      <c r="F89" s="352">
        <f>'MANO DE OBRA'!$K$9</f>
        <v>1011.539859878788</v>
      </c>
      <c r="G89" s="348">
        <f t="shared" ref="G89:G90" si="5">E89*F89</f>
        <v>0</v>
      </c>
      <c r="H89" s="364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390" t="s">
        <v>423</v>
      </c>
      <c r="C90" s="90" t="s">
        <v>424</v>
      </c>
      <c r="D90" s="423">
        <f>24*D76</f>
        <v>0</v>
      </c>
      <c r="E90" s="348">
        <f t="shared" si="4"/>
        <v>0</v>
      </c>
      <c r="F90" s="352">
        <f>'MANO DE OBRA'!$K$11</f>
        <v>875.15514987878794</v>
      </c>
      <c r="G90" s="348">
        <f t="shared" si="5"/>
        <v>0</v>
      </c>
      <c r="H90" s="365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764" t="s">
        <v>425</v>
      </c>
      <c r="C91" s="689"/>
      <c r="D91" s="689"/>
      <c r="E91" s="689"/>
      <c r="F91" s="689"/>
      <c r="G91" s="765"/>
      <c r="H91" s="366">
        <f>SUM(G87:G90)</f>
        <v>0</v>
      </c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766"/>
      <c r="C92" s="692"/>
      <c r="D92" s="692"/>
      <c r="E92" s="692"/>
      <c r="F92" s="692"/>
      <c r="G92" s="692"/>
      <c r="H92" s="700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347" t="s">
        <v>426</v>
      </c>
      <c r="C93" s="48"/>
      <c r="D93" s="348"/>
      <c r="E93" s="348"/>
      <c r="F93" s="348"/>
      <c r="G93" s="348"/>
      <c r="H93" s="349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347" t="s">
        <v>427</v>
      </c>
      <c r="C94" s="48"/>
      <c r="D94" s="348"/>
      <c r="E94" s="348"/>
      <c r="F94" s="348"/>
      <c r="G94" s="348"/>
      <c r="H94" s="349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351" t="s">
        <v>428</v>
      </c>
      <c r="C95" s="90"/>
      <c r="D95" s="352"/>
      <c r="E95" s="352"/>
      <c r="F95" s="352"/>
      <c r="G95" s="352"/>
      <c r="H95" s="349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368"/>
      <c r="C96" s="355"/>
      <c r="D96" s="355"/>
      <c r="E96" s="355"/>
      <c r="F96" s="355"/>
      <c r="G96" s="369"/>
      <c r="H96" s="358">
        <f>SUM(G95)</f>
        <v>0</v>
      </c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367"/>
      <c r="C97" s="1"/>
      <c r="D97" s="1"/>
      <c r="E97" s="1"/>
      <c r="F97" s="1"/>
      <c r="G97" s="1"/>
      <c r="H97" s="260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370" t="s">
        <v>429</v>
      </c>
      <c r="C98" s="355"/>
      <c r="D98" s="355"/>
      <c r="E98" s="355"/>
      <c r="F98" s="355"/>
      <c r="G98" s="369"/>
      <c r="H98" s="371">
        <f>H85+H91+H96</f>
        <v>0</v>
      </c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367"/>
      <c r="C99" s="1"/>
      <c r="D99" s="1"/>
      <c r="E99" s="1"/>
      <c r="F99" s="1"/>
      <c r="G99" s="1"/>
      <c r="H99" s="372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347" t="s">
        <v>349</v>
      </c>
      <c r="C100" s="48"/>
      <c r="D100" s="49">
        <f>'COEF.RESUMEN'!$H$5</f>
        <v>0.15</v>
      </c>
      <c r="E100" s="48"/>
      <c r="F100" s="48"/>
      <c r="G100" s="48"/>
      <c r="H100" s="350">
        <f>H98*D100</f>
        <v>0</v>
      </c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373"/>
      <c r="C101" s="48"/>
      <c r="D101" s="49"/>
      <c r="E101" s="48"/>
      <c r="F101" s="48"/>
      <c r="G101" s="48"/>
      <c r="H101" s="374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347"/>
      <c r="C102" s="48"/>
      <c r="D102" s="49"/>
      <c r="E102" s="48"/>
      <c r="F102" s="48"/>
      <c r="G102" s="48"/>
      <c r="H102" s="350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347" t="s">
        <v>350</v>
      </c>
      <c r="C103" s="48"/>
      <c r="D103" s="49">
        <f>'COEF.RESUMEN'!$H$6</f>
        <v>0.1</v>
      </c>
      <c r="E103" s="48"/>
      <c r="F103" s="48"/>
      <c r="G103" s="48"/>
      <c r="H103" s="350">
        <f>H98*D103</f>
        <v>0</v>
      </c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347"/>
      <c r="C104" s="48"/>
      <c r="D104" s="49"/>
      <c r="E104" s="48"/>
      <c r="F104" s="48"/>
      <c r="G104" s="48"/>
      <c r="H104" s="374">
        <f>H98+H100+H103</f>
        <v>0</v>
      </c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347" t="s">
        <v>430</v>
      </c>
      <c r="C105" s="48"/>
      <c r="D105" s="49">
        <f>'COEF.RESUMEN'!$H$8</f>
        <v>0.25</v>
      </c>
      <c r="E105" s="48"/>
      <c r="F105" s="48"/>
      <c r="G105" s="48"/>
      <c r="H105" s="350">
        <f>H104*D105</f>
        <v>0</v>
      </c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347"/>
      <c r="C106" s="48"/>
      <c r="D106" s="48"/>
      <c r="E106" s="48"/>
      <c r="F106" s="48"/>
      <c r="G106" s="48"/>
      <c r="H106" s="375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376" t="s">
        <v>431</v>
      </c>
      <c r="C107" s="340"/>
      <c r="D107" s="340"/>
      <c r="E107" s="340"/>
      <c r="F107" s="340"/>
      <c r="G107" s="377"/>
      <c r="H107" s="371">
        <f>H104+H105</f>
        <v>0</v>
      </c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26.25" customHeight="1">
      <c r="A109" s="1"/>
      <c r="B109" s="5" t="s">
        <v>2325</v>
      </c>
      <c r="C109" s="424"/>
      <c r="D109" s="778" t="s">
        <v>2326</v>
      </c>
      <c r="E109" s="687"/>
      <c r="F109" s="5" t="s">
        <v>178</v>
      </c>
      <c r="G109" s="763">
        <v>1</v>
      </c>
      <c r="H109" s="687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425" t="s">
        <v>416</v>
      </c>
      <c r="C110" s="426" t="s">
        <v>16</v>
      </c>
      <c r="D110" s="425" t="s">
        <v>417</v>
      </c>
      <c r="E110" s="425" t="s">
        <v>418</v>
      </c>
      <c r="F110" s="425" t="s">
        <v>419</v>
      </c>
      <c r="G110" s="425" t="s">
        <v>420</v>
      </c>
      <c r="H110" s="425" t="s">
        <v>421</v>
      </c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378" t="str">
        <f>'A. DE PRECIOS CIVIL'!D1726</f>
        <v>Losa llena H°A°</v>
      </c>
      <c r="C111" s="160" t="s">
        <v>34</v>
      </c>
      <c r="D111" s="345">
        <v>2.91</v>
      </c>
      <c r="E111" s="345">
        <f t="shared" ref="E111:E116" si="6">D111*$G$109</f>
        <v>2.91</v>
      </c>
      <c r="F111" s="345">
        <f>'A. DE PRECIOS CIVIL'!H1738</f>
        <v>30887.304283055462</v>
      </c>
      <c r="G111" s="345">
        <f t="shared" ref="G111:G116" si="7">E111*F111</f>
        <v>89882.055463691402</v>
      </c>
      <c r="H111" s="346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380" t="str">
        <f>'A. DE PRECIOS CIVIL'!D2759</f>
        <v>Ladrillo común</v>
      </c>
      <c r="C112" s="106" t="s">
        <v>34</v>
      </c>
      <c r="D112" s="381">
        <v>1.86</v>
      </c>
      <c r="E112" s="348">
        <f t="shared" si="6"/>
        <v>1.86</v>
      </c>
      <c r="F112" s="381">
        <f>'A. DE PRECIOS CIVIL'!H2768</f>
        <v>14393.17752210931</v>
      </c>
      <c r="G112" s="348">
        <f t="shared" si="7"/>
        <v>26771.310191123317</v>
      </c>
      <c r="H112" s="382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380" t="str">
        <f>'PRESUPUESTO NACION'!D154</f>
        <v>Revoque exterior completo a la cal</v>
      </c>
      <c r="C113" s="106" t="s">
        <v>25</v>
      </c>
      <c r="D113" s="381">
        <v>24.8</v>
      </c>
      <c r="E113" s="348">
        <f t="shared" si="6"/>
        <v>24.8</v>
      </c>
      <c r="F113" s="381">
        <f>'PRESUPUESTO NACION'!G154</f>
        <v>3183.1133917809693</v>
      </c>
      <c r="G113" s="348">
        <f t="shared" si="7"/>
        <v>78941.212116168041</v>
      </c>
      <c r="H113" s="382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380" t="str">
        <f>'A. DE PRECIOS CIVIL'!D11490</f>
        <v>Muros exteriores con Latex</v>
      </c>
      <c r="C114" s="106" t="s">
        <v>25</v>
      </c>
      <c r="D114" s="381">
        <v>24.8</v>
      </c>
      <c r="E114" s="348">
        <f t="shared" si="6"/>
        <v>24.8</v>
      </c>
      <c r="F114" s="381">
        <f>'A. DE PRECIOS CIVIL'!H11499</f>
        <v>195.93277081281201</v>
      </c>
      <c r="G114" s="348">
        <f t="shared" si="7"/>
        <v>4859.1327161577383</v>
      </c>
      <c r="H114" s="382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380" t="str">
        <f>'A. DE PRECIOS CIVIL'!D8433</f>
        <v>Tipo PH puerta c/visor</v>
      </c>
      <c r="C115" s="106" t="s">
        <v>25</v>
      </c>
      <c r="D115" s="381">
        <v>1.6</v>
      </c>
      <c r="E115" s="348">
        <f t="shared" si="6"/>
        <v>1.6</v>
      </c>
      <c r="F115" s="381">
        <f>'A. DE PRECIOS CIVIL'!H8441</f>
        <v>24891.901150547474</v>
      </c>
      <c r="G115" s="348">
        <f t="shared" si="7"/>
        <v>39827.041840875958</v>
      </c>
      <c r="H115" s="382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380" t="str">
        <f>'A. DE PRECIOS CIVIL'!D11688</f>
        <v>Carpintería metálica con esmalte sintético y antióxido</v>
      </c>
      <c r="C116" s="106" t="s">
        <v>25</v>
      </c>
      <c r="D116" s="381">
        <v>3.2</v>
      </c>
      <c r="E116" s="348">
        <f t="shared" si="6"/>
        <v>3.2</v>
      </c>
      <c r="F116" s="381">
        <f>'A. DE PRECIOS CIVIL'!H11697</f>
        <v>528.051360884735</v>
      </c>
      <c r="G116" s="348">
        <f t="shared" si="7"/>
        <v>1689.7643548311521</v>
      </c>
      <c r="H116" s="382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380"/>
      <c r="C117" s="106"/>
      <c r="D117" s="381"/>
      <c r="E117" s="348"/>
      <c r="F117" s="381"/>
      <c r="G117" s="348"/>
      <c r="H117" s="382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347"/>
      <c r="C118" s="48"/>
      <c r="D118" s="348"/>
      <c r="E118" s="348"/>
      <c r="F118" s="348"/>
      <c r="G118" s="348"/>
      <c r="H118" s="349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351"/>
      <c r="C119" s="90"/>
      <c r="D119" s="352"/>
      <c r="E119" s="352"/>
      <c r="F119" s="352"/>
      <c r="G119" s="352"/>
      <c r="H119" s="353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354" t="s">
        <v>422</v>
      </c>
      <c r="C120" s="355"/>
      <c r="D120" s="356"/>
      <c r="E120" s="356"/>
      <c r="F120" s="356"/>
      <c r="G120" s="357"/>
      <c r="H120" s="358">
        <f>SUM(G111:G119)</f>
        <v>241970.51668284761</v>
      </c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359"/>
      <c r="C121" s="50"/>
      <c r="D121" s="360"/>
      <c r="E121" s="360"/>
      <c r="F121" s="360"/>
      <c r="G121" s="360"/>
      <c r="H121" s="36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351"/>
      <c r="C122" s="90"/>
      <c r="D122" s="352"/>
      <c r="E122" s="348"/>
      <c r="F122" s="352"/>
      <c r="G122" s="348"/>
      <c r="H122" s="364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351"/>
      <c r="C123" s="90"/>
      <c r="D123" s="352"/>
      <c r="E123" s="348"/>
      <c r="F123" s="352"/>
      <c r="G123" s="348"/>
      <c r="H123" s="364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347" t="s">
        <v>579</v>
      </c>
      <c r="C124" s="90" t="s">
        <v>424</v>
      </c>
      <c r="D124" s="55">
        <v>48</v>
      </c>
      <c r="E124" s="348">
        <f t="shared" ref="E124:E125" si="8">D124*$G$109</f>
        <v>48</v>
      </c>
      <c r="F124" s="352">
        <f>'MANO DE OBRA'!$K$9</f>
        <v>1011.539859878788</v>
      </c>
      <c r="G124" s="348">
        <f t="shared" ref="G124:G125" si="9">E124*F124</f>
        <v>48553.913274181825</v>
      </c>
      <c r="H124" s="364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390" t="s">
        <v>423</v>
      </c>
      <c r="C125" s="90" t="s">
        <v>424</v>
      </c>
      <c r="D125" s="423">
        <v>48</v>
      </c>
      <c r="E125" s="348">
        <f t="shared" si="8"/>
        <v>48</v>
      </c>
      <c r="F125" s="352">
        <f>'MANO DE OBRA'!$K$11</f>
        <v>875.15514987878794</v>
      </c>
      <c r="G125" s="348">
        <f t="shared" si="9"/>
        <v>42007.447194181819</v>
      </c>
      <c r="H125" s="365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764" t="s">
        <v>425</v>
      </c>
      <c r="C126" s="689"/>
      <c r="D126" s="689"/>
      <c r="E126" s="689"/>
      <c r="F126" s="689"/>
      <c r="G126" s="765"/>
      <c r="H126" s="366">
        <f>SUM(G122:G125)</f>
        <v>90561.360468363651</v>
      </c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766"/>
      <c r="C127" s="692"/>
      <c r="D127" s="692"/>
      <c r="E127" s="692"/>
      <c r="F127" s="692"/>
      <c r="G127" s="692"/>
      <c r="H127" s="700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347" t="s">
        <v>426</v>
      </c>
      <c r="C128" s="48"/>
      <c r="D128" s="348"/>
      <c r="E128" s="348"/>
      <c r="F128" s="348"/>
      <c r="G128" s="348"/>
      <c r="H128" s="349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347" t="s">
        <v>427</v>
      </c>
      <c r="C129" s="48"/>
      <c r="D129" s="348"/>
      <c r="E129" s="348"/>
      <c r="F129" s="348"/>
      <c r="G129" s="348"/>
      <c r="H129" s="349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351" t="s">
        <v>428</v>
      </c>
      <c r="C130" s="90"/>
      <c r="D130" s="352"/>
      <c r="E130" s="352"/>
      <c r="F130" s="352"/>
      <c r="G130" s="352"/>
      <c r="H130" s="349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368"/>
      <c r="C131" s="355"/>
      <c r="D131" s="355"/>
      <c r="E131" s="355"/>
      <c r="F131" s="355"/>
      <c r="G131" s="369"/>
      <c r="H131" s="358">
        <f>SUM(G130)</f>
        <v>0</v>
      </c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367"/>
      <c r="C132" s="1"/>
      <c r="D132" s="1"/>
      <c r="E132" s="1"/>
      <c r="F132" s="1"/>
      <c r="G132" s="1"/>
      <c r="H132" s="260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370" t="s">
        <v>429</v>
      </c>
      <c r="C133" s="355"/>
      <c r="D133" s="355"/>
      <c r="E133" s="355"/>
      <c r="F133" s="355"/>
      <c r="G133" s="369"/>
      <c r="H133" s="371">
        <f>H120+H126+H131</f>
        <v>332531.87715121126</v>
      </c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367"/>
      <c r="C134" s="1"/>
      <c r="D134" s="1"/>
      <c r="E134" s="1"/>
      <c r="F134" s="1"/>
      <c r="G134" s="1"/>
      <c r="H134" s="372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347" t="s">
        <v>349</v>
      </c>
      <c r="C135" s="48"/>
      <c r="D135" s="49">
        <f>'COEF.RESUMEN'!$H$5</f>
        <v>0.15</v>
      </c>
      <c r="E135" s="48"/>
      <c r="F135" s="48"/>
      <c r="G135" s="48"/>
      <c r="H135" s="350">
        <f>H133*D135</f>
        <v>49879.781572681684</v>
      </c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373"/>
      <c r="C136" s="48"/>
      <c r="D136" s="49"/>
      <c r="E136" s="48"/>
      <c r="F136" s="48"/>
      <c r="G136" s="48"/>
      <c r="H136" s="374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347"/>
      <c r="C137" s="48"/>
      <c r="D137" s="49"/>
      <c r="E137" s="48"/>
      <c r="F137" s="48"/>
      <c r="G137" s="48"/>
      <c r="H137" s="350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347" t="s">
        <v>350</v>
      </c>
      <c r="C138" s="48"/>
      <c r="D138" s="49">
        <f>'COEF.RESUMEN'!$H$6</f>
        <v>0.1</v>
      </c>
      <c r="E138" s="48"/>
      <c r="F138" s="48"/>
      <c r="G138" s="48"/>
      <c r="H138" s="350">
        <f>H133*D138</f>
        <v>33253.18771512113</v>
      </c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347"/>
      <c r="C139" s="48"/>
      <c r="D139" s="49"/>
      <c r="E139" s="48"/>
      <c r="F139" s="48"/>
      <c r="G139" s="48"/>
      <c r="H139" s="374">
        <f>H133+H135+H138</f>
        <v>415664.84643901407</v>
      </c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347" t="s">
        <v>430</v>
      </c>
      <c r="C140" s="48"/>
      <c r="D140" s="49">
        <f>'COEF.RESUMEN'!$H$8</f>
        <v>0.25</v>
      </c>
      <c r="E140" s="48"/>
      <c r="F140" s="48"/>
      <c r="G140" s="48"/>
      <c r="H140" s="350">
        <f>H139*D140</f>
        <v>103916.21160975352</v>
      </c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347"/>
      <c r="C141" s="48"/>
      <c r="D141" s="48"/>
      <c r="E141" s="48"/>
      <c r="F141" s="48"/>
      <c r="G141" s="48"/>
      <c r="H141" s="375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376" t="s">
        <v>431</v>
      </c>
      <c r="C142" s="340"/>
      <c r="D142" s="340"/>
      <c r="E142" s="340"/>
      <c r="F142" s="340"/>
      <c r="G142" s="377"/>
      <c r="H142" s="371">
        <f>H139+H140</f>
        <v>519581.05804876762</v>
      </c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5" t="s">
        <v>2327</v>
      </c>
      <c r="C144" s="424"/>
      <c r="D144" s="778" t="s">
        <v>2328</v>
      </c>
      <c r="E144" s="687"/>
      <c r="F144" s="5" t="s">
        <v>25</v>
      </c>
      <c r="G144" s="763">
        <v>1</v>
      </c>
      <c r="H144" s="687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425" t="s">
        <v>416</v>
      </c>
      <c r="C145" s="426" t="s">
        <v>16</v>
      </c>
      <c r="D145" s="425" t="s">
        <v>417</v>
      </c>
      <c r="E145" s="425" t="s">
        <v>418</v>
      </c>
      <c r="F145" s="425" t="s">
        <v>419</v>
      </c>
      <c r="G145" s="425" t="s">
        <v>420</v>
      </c>
      <c r="H145" s="425" t="s">
        <v>421</v>
      </c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378" t="str">
        <f>'A. DE PRECIOS CIVIL'!D4115</f>
        <v>Contrapiso s/ terreno natural espesor: 12 cm</v>
      </c>
      <c r="C146" s="160" t="s">
        <v>25</v>
      </c>
      <c r="D146" s="345">
        <v>0.12</v>
      </c>
      <c r="E146" s="345">
        <f t="shared" ref="E146:E148" si="10">D146*$G$144</f>
        <v>0.12</v>
      </c>
      <c r="F146" s="345">
        <f>'A. DE PRECIOS CIVIL'!H4125</f>
        <v>730.4639414323874</v>
      </c>
      <c r="G146" s="345">
        <f t="shared" ref="G146:G148" si="11">E146*F146</f>
        <v>87.655672971886489</v>
      </c>
      <c r="H146" s="346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380" t="str">
        <f>'A. DE PRECIOS CIVIL'!D5370</f>
        <v>Mosaico de vereda 20x20cm</v>
      </c>
      <c r="C147" s="106" t="s">
        <v>25</v>
      </c>
      <c r="D147" s="381">
        <v>1.1000000000000001</v>
      </c>
      <c r="E147" s="348">
        <f t="shared" si="10"/>
        <v>1.1000000000000001</v>
      </c>
      <c r="F147" s="381">
        <f>'A. DE PRECIOS CIVIL'!H5379</f>
        <v>2819.713190116302</v>
      </c>
      <c r="G147" s="348">
        <f t="shared" si="11"/>
        <v>3101.6845091279324</v>
      </c>
      <c r="H147" s="382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380" t="str">
        <f>'A. DE PRECIOS CIVIL'!D5703</f>
        <v>Cordon H° Aº 7x15</v>
      </c>
      <c r="C148" s="106" t="s">
        <v>29</v>
      </c>
      <c r="D148" s="381">
        <v>1</v>
      </c>
      <c r="E148" s="348">
        <f t="shared" si="10"/>
        <v>1</v>
      </c>
      <c r="F148" s="381">
        <f>'A. DE PRECIOS CIVIL'!H5712</f>
        <v>393.37674507730998</v>
      </c>
      <c r="G148" s="348">
        <f t="shared" si="11"/>
        <v>393.37674507730998</v>
      </c>
      <c r="H148" s="382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380"/>
      <c r="C149" s="106"/>
      <c r="D149" s="381"/>
      <c r="E149" s="348"/>
      <c r="F149" s="381"/>
      <c r="G149" s="348"/>
      <c r="H149" s="382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347"/>
      <c r="C150" s="48"/>
      <c r="D150" s="348"/>
      <c r="E150" s="348"/>
      <c r="F150" s="348"/>
      <c r="G150" s="348"/>
      <c r="H150" s="349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351"/>
      <c r="C151" s="90"/>
      <c r="D151" s="352"/>
      <c r="E151" s="352"/>
      <c r="F151" s="352"/>
      <c r="G151" s="352"/>
      <c r="H151" s="353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354" t="s">
        <v>422</v>
      </c>
      <c r="C152" s="355"/>
      <c r="D152" s="356"/>
      <c r="E152" s="356"/>
      <c r="F152" s="356"/>
      <c r="G152" s="357"/>
      <c r="H152" s="358">
        <f>SUM(G146:G151)</f>
        <v>3582.7169271771286</v>
      </c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359"/>
      <c r="C153" s="50"/>
      <c r="D153" s="360"/>
      <c r="E153" s="360"/>
      <c r="F153" s="360"/>
      <c r="G153" s="360"/>
      <c r="H153" s="36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351"/>
      <c r="C154" s="90"/>
      <c r="D154" s="352"/>
      <c r="E154" s="348"/>
      <c r="F154" s="352"/>
      <c r="G154" s="348"/>
      <c r="H154" s="364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351"/>
      <c r="C155" s="90"/>
      <c r="D155" s="352"/>
      <c r="E155" s="348"/>
      <c r="F155" s="352"/>
      <c r="G155" s="348"/>
      <c r="H155" s="364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347" t="s">
        <v>579</v>
      </c>
      <c r="C156" s="90" t="s">
        <v>424</v>
      </c>
      <c r="D156" s="55">
        <v>1.6</v>
      </c>
      <c r="E156" s="348">
        <f t="shared" ref="E156:E157" si="12">D156*$G$144</f>
        <v>1.6</v>
      </c>
      <c r="F156" s="352">
        <f>'MANO DE OBRA'!$K$9</f>
        <v>1011.539859878788</v>
      </c>
      <c r="G156" s="348">
        <f t="shared" ref="G156:G157" si="13">E156*F156</f>
        <v>1618.4637758060608</v>
      </c>
      <c r="H156" s="364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390" t="s">
        <v>423</v>
      </c>
      <c r="C157" s="90" t="s">
        <v>424</v>
      </c>
      <c r="D157" s="423">
        <v>1.6</v>
      </c>
      <c r="E157" s="348">
        <f t="shared" si="12"/>
        <v>1.6</v>
      </c>
      <c r="F157" s="352">
        <f>'MANO DE OBRA'!$K$11</f>
        <v>875.15514987878794</v>
      </c>
      <c r="G157" s="348">
        <f t="shared" si="13"/>
        <v>1400.2482398060608</v>
      </c>
      <c r="H157" s="365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764" t="s">
        <v>425</v>
      </c>
      <c r="C158" s="689"/>
      <c r="D158" s="689"/>
      <c r="E158" s="689"/>
      <c r="F158" s="689"/>
      <c r="G158" s="765"/>
      <c r="H158" s="366">
        <f>SUM(G154:G157)</f>
        <v>3018.7120156121218</v>
      </c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766"/>
      <c r="C159" s="692"/>
      <c r="D159" s="692"/>
      <c r="E159" s="692"/>
      <c r="F159" s="692"/>
      <c r="G159" s="692"/>
      <c r="H159" s="700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347" t="s">
        <v>426</v>
      </c>
      <c r="C160" s="48"/>
      <c r="D160" s="348"/>
      <c r="E160" s="348"/>
      <c r="F160" s="348"/>
      <c r="G160" s="348"/>
      <c r="H160" s="349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347" t="s">
        <v>427</v>
      </c>
      <c r="C161" s="48"/>
      <c r="D161" s="348"/>
      <c r="E161" s="348"/>
      <c r="F161" s="348"/>
      <c r="G161" s="348"/>
      <c r="H161" s="349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351" t="s">
        <v>428</v>
      </c>
      <c r="C162" s="90"/>
      <c r="D162" s="352"/>
      <c r="E162" s="352"/>
      <c r="F162" s="352"/>
      <c r="G162" s="352"/>
      <c r="H162" s="349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368"/>
      <c r="C163" s="355"/>
      <c r="D163" s="355"/>
      <c r="E163" s="355"/>
      <c r="F163" s="355"/>
      <c r="G163" s="369"/>
      <c r="H163" s="358">
        <f>SUM(G162)</f>
        <v>0</v>
      </c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367"/>
      <c r="C164" s="1"/>
      <c r="D164" s="1"/>
      <c r="E164" s="1"/>
      <c r="F164" s="1"/>
      <c r="G164" s="1"/>
      <c r="H164" s="260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370" t="s">
        <v>429</v>
      </c>
      <c r="C165" s="355"/>
      <c r="D165" s="355"/>
      <c r="E165" s="355"/>
      <c r="F165" s="355"/>
      <c r="G165" s="369"/>
      <c r="H165" s="371">
        <f>H152+H158+H163</f>
        <v>6601.4289427892509</v>
      </c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367"/>
      <c r="C166" s="1"/>
      <c r="D166" s="1"/>
      <c r="E166" s="1"/>
      <c r="F166" s="1"/>
      <c r="G166" s="1"/>
      <c r="H166" s="372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347" t="s">
        <v>349</v>
      </c>
      <c r="C167" s="48"/>
      <c r="D167" s="49">
        <f>'COEF.RESUMEN'!$H$5</f>
        <v>0.15</v>
      </c>
      <c r="E167" s="48"/>
      <c r="F167" s="48"/>
      <c r="G167" s="48"/>
      <c r="H167" s="350">
        <f>H165*D167</f>
        <v>990.21434141838756</v>
      </c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373"/>
      <c r="C168" s="48"/>
      <c r="D168" s="49"/>
      <c r="E168" s="48"/>
      <c r="F168" s="48"/>
      <c r="G168" s="48"/>
      <c r="H168" s="374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347"/>
      <c r="C169" s="48"/>
      <c r="D169" s="49"/>
      <c r="E169" s="48"/>
      <c r="F169" s="48"/>
      <c r="G169" s="48"/>
      <c r="H169" s="350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347" t="s">
        <v>350</v>
      </c>
      <c r="C170" s="48"/>
      <c r="D170" s="49">
        <f>'COEF.RESUMEN'!$H$6</f>
        <v>0.1</v>
      </c>
      <c r="E170" s="48"/>
      <c r="F170" s="48"/>
      <c r="G170" s="48"/>
      <c r="H170" s="350">
        <f>H165*D170</f>
        <v>660.14289427892516</v>
      </c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347"/>
      <c r="C171" s="48"/>
      <c r="D171" s="49"/>
      <c r="E171" s="48"/>
      <c r="F171" s="48"/>
      <c r="G171" s="48"/>
      <c r="H171" s="374">
        <f>H165+H167+H170</f>
        <v>8251.7861784865636</v>
      </c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347" t="s">
        <v>430</v>
      </c>
      <c r="C172" s="48"/>
      <c r="D172" s="49">
        <f>'COEF.RESUMEN'!$H$8</f>
        <v>0.25</v>
      </c>
      <c r="E172" s="48"/>
      <c r="F172" s="48"/>
      <c r="G172" s="48"/>
      <c r="H172" s="350">
        <f>H171*D172</f>
        <v>2062.9465446216409</v>
      </c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347"/>
      <c r="C173" s="48"/>
      <c r="D173" s="48"/>
      <c r="E173" s="48"/>
      <c r="F173" s="48"/>
      <c r="G173" s="48"/>
      <c r="H173" s="375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376" t="s">
        <v>431</v>
      </c>
      <c r="C174" s="340"/>
      <c r="D174" s="340"/>
      <c r="E174" s="340"/>
      <c r="F174" s="340"/>
      <c r="G174" s="377"/>
      <c r="H174" s="371">
        <f>H171+H172</f>
        <v>10314.732723108205</v>
      </c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5" t="s">
        <v>2329</v>
      </c>
      <c r="C176" s="424"/>
      <c r="D176" s="778" t="s">
        <v>2330</v>
      </c>
      <c r="E176" s="687"/>
      <c r="F176" s="5" t="s">
        <v>167</v>
      </c>
      <c r="G176" s="763">
        <v>1</v>
      </c>
      <c r="H176" s="687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425" t="s">
        <v>416</v>
      </c>
      <c r="C177" s="426" t="s">
        <v>16</v>
      </c>
      <c r="D177" s="425" t="s">
        <v>417</v>
      </c>
      <c r="E177" s="425" t="s">
        <v>418</v>
      </c>
      <c r="F177" s="425" t="s">
        <v>419</v>
      </c>
      <c r="G177" s="425" t="s">
        <v>420</v>
      </c>
      <c r="H177" s="425" t="s">
        <v>421</v>
      </c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378" t="str">
        <f>'LISTA DE PRECIOS '!D1182</f>
        <v>Tapa hermética</v>
      </c>
      <c r="C178" s="160" t="s">
        <v>43</v>
      </c>
      <c r="D178" s="345">
        <v>1</v>
      </c>
      <c r="E178" s="345">
        <f t="shared" ref="E178:E182" si="14">D178*$G$176</f>
        <v>1</v>
      </c>
      <c r="F178" s="345">
        <f>'LISTA DE PRECIOS '!J1182</f>
        <v>140.14853282049975</v>
      </c>
      <c r="G178" s="345">
        <f t="shared" ref="G178:G182" si="15">E178*F178</f>
        <v>140.14853282049975</v>
      </c>
      <c r="H178" s="346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380" t="str">
        <f>'A. DE PRECIOS CIVIL'!D3613</f>
        <v>Azotado de concreto con hidrófugo incorporado</v>
      </c>
      <c r="C179" s="106" t="s">
        <v>25</v>
      </c>
      <c r="D179" s="381">
        <v>0.02</v>
      </c>
      <c r="E179" s="348">
        <f t="shared" si="14"/>
        <v>0.02</v>
      </c>
      <c r="F179" s="381">
        <f>'A. DE PRECIOS CIVIL'!H3622</f>
        <v>90.443713990146449</v>
      </c>
      <c r="G179" s="348">
        <f t="shared" si="15"/>
        <v>1.8088742798029289</v>
      </c>
      <c r="H179" s="382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380" t="str">
        <f>'A. DE PRECIOS CIVIL'!D1726</f>
        <v>Losa llena H°A°</v>
      </c>
      <c r="C180" s="106" t="s">
        <v>34</v>
      </c>
      <c r="D180" s="381">
        <v>0.01</v>
      </c>
      <c r="E180" s="348">
        <f t="shared" si="14"/>
        <v>0.01</v>
      </c>
      <c r="F180" s="381">
        <f>'A. DE PRECIOS CIVIL'!H1738</f>
        <v>30887.304283055462</v>
      </c>
      <c r="G180" s="348">
        <f t="shared" si="15"/>
        <v>308.87304283055465</v>
      </c>
      <c r="H180" s="382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380" t="str">
        <f>'LISTA DE PRECIOS '!D1146</f>
        <v xml:space="preserve">Tapa c/marco </v>
      </c>
      <c r="C181" s="106" t="s">
        <v>43</v>
      </c>
      <c r="D181" s="381">
        <v>1</v>
      </c>
      <c r="E181" s="348">
        <f t="shared" si="14"/>
        <v>1</v>
      </c>
      <c r="F181" s="381">
        <f>'LISTA DE PRECIOS '!J1146</f>
        <v>3160.7831215617457</v>
      </c>
      <c r="G181" s="348">
        <f t="shared" si="15"/>
        <v>3160.7831215617457</v>
      </c>
      <c r="H181" s="382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347" t="str">
        <f>'LISTA DE PRECIOS '!D1148</f>
        <v>Aro Hº Aº 60x60x20</v>
      </c>
      <c r="C182" s="48" t="s">
        <v>43</v>
      </c>
      <c r="D182" s="348">
        <v>1</v>
      </c>
      <c r="E182" s="348">
        <f t="shared" si="14"/>
        <v>1</v>
      </c>
      <c r="F182" s="348">
        <f>'LISTA DE PRECIOS '!J1148</f>
        <v>2453.1029137483761</v>
      </c>
      <c r="G182" s="348">
        <f t="shared" si="15"/>
        <v>2453.1029137483761</v>
      </c>
      <c r="H182" s="349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351"/>
      <c r="C183" s="90"/>
      <c r="D183" s="352"/>
      <c r="E183" s="352"/>
      <c r="F183" s="352"/>
      <c r="G183" s="352"/>
      <c r="H183" s="399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351"/>
      <c r="C184" s="90"/>
      <c r="D184" s="352"/>
      <c r="E184" s="352"/>
      <c r="F184" s="352"/>
      <c r="G184" s="352"/>
      <c r="H184" s="399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351"/>
      <c r="C185" s="90"/>
      <c r="D185" s="352"/>
      <c r="E185" s="352"/>
      <c r="F185" s="352"/>
      <c r="G185" s="352"/>
      <c r="H185" s="353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354" t="s">
        <v>422</v>
      </c>
      <c r="C186" s="355"/>
      <c r="D186" s="356"/>
      <c r="E186" s="356"/>
      <c r="F186" s="356"/>
      <c r="G186" s="357"/>
      <c r="H186" s="358">
        <f>SUM(G178:G185)</f>
        <v>6064.7164852409787</v>
      </c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359"/>
      <c r="C187" s="50"/>
      <c r="D187" s="360"/>
      <c r="E187" s="360"/>
      <c r="F187" s="360"/>
      <c r="G187" s="360"/>
      <c r="H187" s="36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351"/>
      <c r="C188" s="90"/>
      <c r="D188" s="352"/>
      <c r="E188" s="348"/>
      <c r="F188" s="352"/>
      <c r="G188" s="348"/>
      <c r="H188" s="364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351"/>
      <c r="C189" s="90"/>
      <c r="D189" s="352"/>
      <c r="E189" s="348"/>
      <c r="F189" s="352"/>
      <c r="G189" s="348"/>
      <c r="H189" s="364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347" t="s">
        <v>579</v>
      </c>
      <c r="C190" s="90" t="s">
        <v>424</v>
      </c>
      <c r="D190" s="55">
        <v>5</v>
      </c>
      <c r="E190" s="348">
        <f t="shared" ref="E190:E191" si="16">D190*$G$176</f>
        <v>5</v>
      </c>
      <c r="F190" s="352">
        <f>'MANO DE OBRA'!$K$9</f>
        <v>1011.539859878788</v>
      </c>
      <c r="G190" s="348">
        <f t="shared" ref="G190:G191" si="17">E190*F190</f>
        <v>5057.6992993939402</v>
      </c>
      <c r="H190" s="364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390" t="s">
        <v>423</v>
      </c>
      <c r="C191" s="90" t="s">
        <v>424</v>
      </c>
      <c r="D191" s="423">
        <v>2.5</v>
      </c>
      <c r="E191" s="348">
        <f t="shared" si="16"/>
        <v>2.5</v>
      </c>
      <c r="F191" s="352">
        <f>'MANO DE OBRA'!$K$11</f>
        <v>875.15514987878794</v>
      </c>
      <c r="G191" s="348">
        <f t="shared" si="17"/>
        <v>2187.8878746969699</v>
      </c>
      <c r="H191" s="365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764" t="s">
        <v>425</v>
      </c>
      <c r="C192" s="689"/>
      <c r="D192" s="689"/>
      <c r="E192" s="689"/>
      <c r="F192" s="689"/>
      <c r="G192" s="765"/>
      <c r="H192" s="366">
        <f>SUM(G188:G191)</f>
        <v>7245.5871740909097</v>
      </c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766"/>
      <c r="C193" s="692"/>
      <c r="D193" s="692"/>
      <c r="E193" s="692"/>
      <c r="F193" s="692"/>
      <c r="G193" s="692"/>
      <c r="H193" s="700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347" t="s">
        <v>426</v>
      </c>
      <c r="C194" s="48"/>
      <c r="D194" s="348"/>
      <c r="E194" s="348"/>
      <c r="F194" s="348"/>
      <c r="G194" s="348"/>
      <c r="H194" s="349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347" t="s">
        <v>427</v>
      </c>
      <c r="C195" s="48"/>
      <c r="D195" s="348"/>
      <c r="E195" s="348"/>
      <c r="F195" s="348"/>
      <c r="G195" s="348"/>
      <c r="H195" s="349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351" t="s">
        <v>428</v>
      </c>
      <c r="C196" s="90"/>
      <c r="D196" s="352"/>
      <c r="E196" s="352"/>
      <c r="F196" s="352"/>
      <c r="G196" s="352"/>
      <c r="H196" s="349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368"/>
      <c r="C197" s="355"/>
      <c r="D197" s="355"/>
      <c r="E197" s="355"/>
      <c r="F197" s="355"/>
      <c r="G197" s="369"/>
      <c r="H197" s="358">
        <f>SUM(G196)</f>
        <v>0</v>
      </c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367"/>
      <c r="C198" s="1"/>
      <c r="D198" s="1"/>
      <c r="E198" s="1"/>
      <c r="F198" s="1"/>
      <c r="G198" s="1"/>
      <c r="H198" s="260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370" t="s">
        <v>429</v>
      </c>
      <c r="C199" s="355"/>
      <c r="D199" s="355"/>
      <c r="E199" s="355"/>
      <c r="F199" s="355"/>
      <c r="G199" s="369"/>
      <c r="H199" s="371">
        <f>H186+H192+H197</f>
        <v>13310.303659331888</v>
      </c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367"/>
      <c r="C200" s="1"/>
      <c r="D200" s="1"/>
      <c r="E200" s="1"/>
      <c r="F200" s="1"/>
      <c r="G200" s="1"/>
      <c r="H200" s="372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347" t="s">
        <v>349</v>
      </c>
      <c r="C201" s="48"/>
      <c r="D201" s="49">
        <f>'COEF.RESUMEN'!$H$5</f>
        <v>0.15</v>
      </c>
      <c r="E201" s="48"/>
      <c r="F201" s="48"/>
      <c r="G201" s="48"/>
      <c r="H201" s="350">
        <f>H199*D201</f>
        <v>1996.5455488997832</v>
      </c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373"/>
      <c r="C202" s="48"/>
      <c r="D202" s="49"/>
      <c r="E202" s="48"/>
      <c r="F202" s="48"/>
      <c r="G202" s="48"/>
      <c r="H202" s="374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347"/>
      <c r="C203" s="48"/>
      <c r="D203" s="49"/>
      <c r="E203" s="48"/>
      <c r="F203" s="48"/>
      <c r="G203" s="48"/>
      <c r="H203" s="350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347" t="s">
        <v>350</v>
      </c>
      <c r="C204" s="48"/>
      <c r="D204" s="49">
        <f>'COEF.RESUMEN'!$H$6</f>
        <v>0.1</v>
      </c>
      <c r="E204" s="48"/>
      <c r="F204" s="48"/>
      <c r="G204" s="48"/>
      <c r="H204" s="350">
        <f>H199*D204</f>
        <v>1331.0303659331889</v>
      </c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347"/>
      <c r="C205" s="48"/>
      <c r="D205" s="49"/>
      <c r="E205" s="48"/>
      <c r="F205" s="48"/>
      <c r="G205" s="48"/>
      <c r="H205" s="374">
        <f>H199+H201+H204</f>
        <v>16637.879574164861</v>
      </c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347" t="s">
        <v>430</v>
      </c>
      <c r="C206" s="48"/>
      <c r="D206" s="49">
        <f>'COEF.RESUMEN'!$H$8</f>
        <v>0.25</v>
      </c>
      <c r="E206" s="48"/>
      <c r="F206" s="48"/>
      <c r="G206" s="48"/>
      <c r="H206" s="350">
        <f>H205*D206</f>
        <v>4159.4698935412152</v>
      </c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347"/>
      <c r="C207" s="48"/>
      <c r="D207" s="48"/>
      <c r="E207" s="48"/>
      <c r="F207" s="48"/>
      <c r="G207" s="48"/>
      <c r="H207" s="375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376" t="s">
        <v>431</v>
      </c>
      <c r="C208" s="340"/>
      <c r="D208" s="340"/>
      <c r="E208" s="340"/>
      <c r="F208" s="340"/>
      <c r="G208" s="377"/>
      <c r="H208" s="371">
        <f>H205+H206</f>
        <v>20797.349467706077</v>
      </c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5" t="s">
        <v>2331</v>
      </c>
      <c r="C210" s="424"/>
      <c r="D210" s="778" t="s">
        <v>2332</v>
      </c>
      <c r="E210" s="687"/>
      <c r="F210" s="5" t="s">
        <v>178</v>
      </c>
      <c r="G210" s="763">
        <v>1</v>
      </c>
      <c r="H210" s="687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425" t="s">
        <v>416</v>
      </c>
      <c r="C211" s="426" t="s">
        <v>16</v>
      </c>
      <c r="D211" s="425" t="s">
        <v>417</v>
      </c>
      <c r="E211" s="425" t="s">
        <v>418</v>
      </c>
      <c r="F211" s="425" t="s">
        <v>419</v>
      </c>
      <c r="G211" s="425" t="s">
        <v>420</v>
      </c>
      <c r="H211" s="425" t="s">
        <v>421</v>
      </c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378" t="str">
        <f>'LISTA DE PRECIOS '!D1210</f>
        <v>Medición y relevamiento</v>
      </c>
      <c r="C212" s="160" t="s">
        <v>178</v>
      </c>
      <c r="D212" s="345">
        <v>1</v>
      </c>
      <c r="E212" s="345">
        <f t="shared" ref="E212:E220" si="18">D212*$G$210</f>
        <v>1</v>
      </c>
      <c r="F212" s="345">
        <f>'LISTA DE PRECIOS '!J1210</f>
        <v>177698.39974130609</v>
      </c>
      <c r="G212" s="345">
        <f t="shared" ref="G212:G220" si="19">E212*F212</f>
        <v>177698.39974130609</v>
      </c>
      <c r="H212" s="346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396" t="str">
        <f>'LISTA DE PRECIOS '!D1211</f>
        <v>Realización de planos</v>
      </c>
      <c r="C213" s="106" t="s">
        <v>178</v>
      </c>
      <c r="D213" s="381">
        <v>1</v>
      </c>
      <c r="E213" s="348">
        <f t="shared" si="18"/>
        <v>1</v>
      </c>
      <c r="F213" s="348">
        <f>'LISTA DE PRECIOS '!J1211</f>
        <v>82925.919879276189</v>
      </c>
      <c r="G213" s="348">
        <f t="shared" si="19"/>
        <v>82925.919879276189</v>
      </c>
      <c r="H213" s="382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396" t="str">
        <f>'LISTA DE PRECIOS '!D1212</f>
        <v>Ploteo</v>
      </c>
      <c r="C214" s="106" t="s">
        <v>178</v>
      </c>
      <c r="D214" s="381">
        <v>1</v>
      </c>
      <c r="E214" s="348">
        <f t="shared" si="18"/>
        <v>1</v>
      </c>
      <c r="F214" s="348">
        <f>'LISTA DE PRECIOS '!J1212</f>
        <v>17769.839974130613</v>
      </c>
      <c r="G214" s="348">
        <f t="shared" si="19"/>
        <v>17769.839974130613</v>
      </c>
      <c r="H214" s="382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396" t="str">
        <f>'LISTA DE PRECIOS '!D1213</f>
        <v>Informe técnico</v>
      </c>
      <c r="C215" s="106" t="s">
        <v>178</v>
      </c>
      <c r="D215" s="381">
        <v>1</v>
      </c>
      <c r="E215" s="348">
        <f t="shared" si="18"/>
        <v>1</v>
      </c>
      <c r="F215" s="348">
        <f>'LISTA DE PRECIOS '!J1213</f>
        <v>319857.11953435099</v>
      </c>
      <c r="G215" s="348">
        <f t="shared" si="19"/>
        <v>319857.11953435099</v>
      </c>
      <c r="H215" s="382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396" t="str">
        <f>'LISTA DE PRECIOS '!D1214</f>
        <v>Aporte caja de ingeniería</v>
      </c>
      <c r="C216" s="48" t="s">
        <v>178</v>
      </c>
      <c r="D216" s="348">
        <v>1</v>
      </c>
      <c r="E216" s="348">
        <f t="shared" si="18"/>
        <v>1</v>
      </c>
      <c r="F216" s="348">
        <f>'LISTA DE PRECIOS '!J1214</f>
        <v>32542.41912623083</v>
      </c>
      <c r="G216" s="348">
        <f t="shared" si="19"/>
        <v>32542.41912623083</v>
      </c>
      <c r="H216" s="349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396" t="str">
        <f>'LISTA DE PRECIOS '!D1215</f>
        <v>Timbrado de contrato</v>
      </c>
      <c r="C217" s="90" t="s">
        <v>178</v>
      </c>
      <c r="D217" s="352">
        <v>1</v>
      </c>
      <c r="E217" s="348">
        <f t="shared" si="18"/>
        <v>1</v>
      </c>
      <c r="F217" s="348">
        <f>'LISTA DE PRECIOS '!J1215</f>
        <v>7107.9359896522456</v>
      </c>
      <c r="G217" s="348">
        <f t="shared" si="19"/>
        <v>7107.9359896522456</v>
      </c>
      <c r="H217" s="399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396" t="str">
        <f>'LISTA DE PRECIOS '!D1216</f>
        <v>Visado de contrato</v>
      </c>
      <c r="C218" s="90" t="s">
        <v>178</v>
      </c>
      <c r="D218" s="352">
        <v>1</v>
      </c>
      <c r="E218" s="348">
        <f t="shared" si="18"/>
        <v>1</v>
      </c>
      <c r="F218" s="348">
        <f>'LISTA DE PRECIOS '!J1216</f>
        <v>8292.5919879276171</v>
      </c>
      <c r="G218" s="348">
        <f t="shared" si="19"/>
        <v>8292.5919879276171</v>
      </c>
      <c r="H218" s="399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396" t="str">
        <f>'LISTA DE PRECIOS '!D1217</f>
        <v>Derechos de aprobación</v>
      </c>
      <c r="C219" s="90" t="s">
        <v>178</v>
      </c>
      <c r="D219" s="352">
        <v>1</v>
      </c>
      <c r="E219" s="348">
        <f t="shared" si="18"/>
        <v>1</v>
      </c>
      <c r="F219" s="348">
        <f>'LISTA DE PRECIOS '!J1217</f>
        <v>206611.57024793388</v>
      </c>
      <c r="G219" s="348">
        <f t="shared" si="19"/>
        <v>206611.57024793388</v>
      </c>
      <c r="H219" s="399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396" t="str">
        <f>'LISTA DE PRECIOS '!D1218</f>
        <v>Tramitación</v>
      </c>
      <c r="C220" s="90" t="s">
        <v>178</v>
      </c>
      <c r="D220" s="352">
        <v>1</v>
      </c>
      <c r="E220" s="348">
        <f t="shared" si="18"/>
        <v>1</v>
      </c>
      <c r="F220" s="348">
        <f>'LISTA DE PRECIOS '!J1218</f>
        <v>98140.495867768594</v>
      </c>
      <c r="G220" s="348">
        <f t="shared" si="19"/>
        <v>98140.495867768594</v>
      </c>
      <c r="H220" s="399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351"/>
      <c r="C221" s="90"/>
      <c r="D221" s="352"/>
      <c r="E221" s="352"/>
      <c r="F221" s="352"/>
      <c r="G221" s="352"/>
      <c r="H221" s="353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354" t="s">
        <v>422</v>
      </c>
      <c r="C222" s="355"/>
      <c r="D222" s="356"/>
      <c r="E222" s="356"/>
      <c r="F222" s="356"/>
      <c r="G222" s="357"/>
      <c r="H222" s="358">
        <f>SUM(G212:G221)</f>
        <v>950946.29234857718</v>
      </c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359"/>
      <c r="C223" s="50"/>
      <c r="D223" s="360"/>
      <c r="E223" s="360"/>
      <c r="F223" s="360"/>
      <c r="G223" s="360"/>
      <c r="H223" s="36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351"/>
      <c r="C224" s="90"/>
      <c r="D224" s="352"/>
      <c r="E224" s="348"/>
      <c r="F224" s="352"/>
      <c r="G224" s="348"/>
      <c r="H224" s="364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351"/>
      <c r="C225" s="90"/>
      <c r="D225" s="352"/>
      <c r="E225" s="348"/>
      <c r="F225" s="352"/>
      <c r="G225" s="348"/>
      <c r="H225" s="364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347"/>
      <c r="C226" s="90"/>
      <c r="D226" s="55"/>
      <c r="E226" s="348"/>
      <c r="F226" s="352"/>
      <c r="G226" s="348"/>
      <c r="H226" s="364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390"/>
      <c r="C227" s="90"/>
      <c r="D227" s="423"/>
      <c r="E227" s="348"/>
      <c r="F227" s="352"/>
      <c r="G227" s="348"/>
      <c r="H227" s="365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764" t="s">
        <v>425</v>
      </c>
      <c r="C228" s="689"/>
      <c r="D228" s="689"/>
      <c r="E228" s="689"/>
      <c r="F228" s="689"/>
      <c r="G228" s="765"/>
      <c r="H228" s="366">
        <f>SUM(G224:G227)</f>
        <v>0</v>
      </c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766"/>
      <c r="C229" s="692"/>
      <c r="D229" s="692"/>
      <c r="E229" s="692"/>
      <c r="F229" s="692"/>
      <c r="G229" s="692"/>
      <c r="H229" s="700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347" t="s">
        <v>426</v>
      </c>
      <c r="C230" s="48"/>
      <c r="D230" s="348"/>
      <c r="E230" s="348"/>
      <c r="F230" s="348"/>
      <c r="G230" s="348"/>
      <c r="H230" s="349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347" t="s">
        <v>427</v>
      </c>
      <c r="C231" s="48"/>
      <c r="D231" s="348"/>
      <c r="E231" s="348"/>
      <c r="F231" s="348"/>
      <c r="G231" s="348"/>
      <c r="H231" s="349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351" t="s">
        <v>428</v>
      </c>
      <c r="C232" s="90"/>
      <c r="D232" s="352"/>
      <c r="E232" s="352"/>
      <c r="F232" s="352"/>
      <c r="G232" s="352"/>
      <c r="H232" s="349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368"/>
      <c r="C233" s="355"/>
      <c r="D233" s="355"/>
      <c r="E233" s="355"/>
      <c r="F233" s="355"/>
      <c r="G233" s="369"/>
      <c r="H233" s="358">
        <f>SUM(G232)</f>
        <v>0</v>
      </c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367"/>
      <c r="C234" s="1"/>
      <c r="D234" s="1"/>
      <c r="E234" s="1"/>
      <c r="F234" s="1"/>
      <c r="G234" s="1"/>
      <c r="H234" s="260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370" t="s">
        <v>429</v>
      </c>
      <c r="C235" s="355"/>
      <c r="D235" s="355"/>
      <c r="E235" s="355"/>
      <c r="F235" s="355"/>
      <c r="G235" s="369"/>
      <c r="H235" s="371">
        <f>H222+H228+H233</f>
        <v>950946.29234857718</v>
      </c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367"/>
      <c r="C236" s="1"/>
      <c r="D236" s="1"/>
      <c r="E236" s="1"/>
      <c r="F236" s="1"/>
      <c r="G236" s="1"/>
      <c r="H236" s="372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347" t="s">
        <v>349</v>
      </c>
      <c r="C237" s="48"/>
      <c r="D237" s="49">
        <f>'COEF.RESUMEN'!$H$5</f>
        <v>0.15</v>
      </c>
      <c r="E237" s="48"/>
      <c r="F237" s="48"/>
      <c r="G237" s="48"/>
      <c r="H237" s="350">
        <f>H235*D237</f>
        <v>142641.94385228658</v>
      </c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373"/>
      <c r="C238" s="48"/>
      <c r="D238" s="49"/>
      <c r="E238" s="48"/>
      <c r="F238" s="48"/>
      <c r="G238" s="48"/>
      <c r="H238" s="374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347"/>
      <c r="C239" s="48"/>
      <c r="D239" s="49"/>
      <c r="E239" s="48"/>
      <c r="F239" s="48"/>
      <c r="G239" s="48"/>
      <c r="H239" s="350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347" t="s">
        <v>350</v>
      </c>
      <c r="C240" s="48"/>
      <c r="D240" s="49">
        <f>'COEF.RESUMEN'!$H$6</f>
        <v>0.1</v>
      </c>
      <c r="E240" s="48"/>
      <c r="F240" s="48"/>
      <c r="G240" s="48"/>
      <c r="H240" s="350">
        <f>H235*D240</f>
        <v>95094.629234857726</v>
      </c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347"/>
      <c r="C241" s="48"/>
      <c r="D241" s="49"/>
      <c r="E241" s="48"/>
      <c r="F241" s="48"/>
      <c r="G241" s="48"/>
      <c r="H241" s="374">
        <f>H235+H237+H240</f>
        <v>1188682.8654357214</v>
      </c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347" t="s">
        <v>430</v>
      </c>
      <c r="C242" s="48"/>
      <c r="D242" s="49">
        <f>'COEF.RESUMEN'!$H$8</f>
        <v>0.25</v>
      </c>
      <c r="E242" s="48"/>
      <c r="F242" s="48"/>
      <c r="G242" s="48"/>
      <c r="H242" s="350">
        <f>H241*D242</f>
        <v>297170.71635893034</v>
      </c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347"/>
      <c r="C243" s="48"/>
      <c r="D243" s="48"/>
      <c r="E243" s="48"/>
      <c r="F243" s="48"/>
      <c r="G243" s="48"/>
      <c r="H243" s="375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376" t="s">
        <v>431</v>
      </c>
      <c r="C244" s="340"/>
      <c r="D244" s="340"/>
      <c r="E244" s="340"/>
      <c r="F244" s="340"/>
      <c r="G244" s="377"/>
      <c r="H244" s="371">
        <f>H241+H242</f>
        <v>1485853.5817946517</v>
      </c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5" t="s">
        <v>2333</v>
      </c>
      <c r="C246" s="424"/>
      <c r="D246" s="778" t="s">
        <v>2334</v>
      </c>
      <c r="E246" s="687"/>
      <c r="F246" s="5" t="s">
        <v>178</v>
      </c>
      <c r="G246" s="763">
        <v>1</v>
      </c>
      <c r="H246" s="687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425" t="s">
        <v>416</v>
      </c>
      <c r="C247" s="426" t="s">
        <v>16</v>
      </c>
      <c r="D247" s="425" t="s">
        <v>417</v>
      </c>
      <c r="E247" s="425" t="s">
        <v>418</v>
      </c>
      <c r="F247" s="425" t="s">
        <v>419</v>
      </c>
      <c r="G247" s="425" t="s">
        <v>420</v>
      </c>
      <c r="H247" s="425" t="s">
        <v>421</v>
      </c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378" t="str">
        <f>'LISTA DE PRECIOS '!D1204</f>
        <v>Añálisis de laboratorio</v>
      </c>
      <c r="C248" s="160" t="s">
        <v>43</v>
      </c>
      <c r="D248" s="345">
        <v>4</v>
      </c>
      <c r="E248" s="345">
        <f t="shared" ref="E248:E249" si="20">D248*$G$246</f>
        <v>4</v>
      </c>
      <c r="F248" s="345">
        <f>'LISTA DE PRECIOS '!J1204</f>
        <v>6550.5603868719763</v>
      </c>
      <c r="G248" s="345">
        <f t="shared" ref="G248:G249" si="21">E248*F248</f>
        <v>26202.241547487905</v>
      </c>
      <c r="H248" s="346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380" t="str">
        <f>'LISTA DE PRECIOS '!D1209</f>
        <v>Aporte de bacterias</v>
      </c>
      <c r="C249" s="106" t="s">
        <v>178</v>
      </c>
      <c r="D249" s="381">
        <v>1</v>
      </c>
      <c r="E249" s="348">
        <f t="shared" si="20"/>
        <v>1</v>
      </c>
      <c r="F249" s="348">
        <f>'LISTA DE PRECIOS '!J1209</f>
        <v>4146.2959939638085</v>
      </c>
      <c r="G249" s="348">
        <f t="shared" si="21"/>
        <v>4146.2959939638085</v>
      </c>
      <c r="H249" s="382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380"/>
      <c r="C250" s="106"/>
      <c r="D250" s="381"/>
      <c r="E250" s="348"/>
      <c r="F250" s="348"/>
      <c r="G250" s="348"/>
      <c r="H250" s="382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380"/>
      <c r="C251" s="106"/>
      <c r="D251" s="381"/>
      <c r="E251" s="348"/>
      <c r="F251" s="348"/>
      <c r="G251" s="348"/>
      <c r="H251" s="382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347"/>
      <c r="C252" s="48"/>
      <c r="D252" s="348"/>
      <c r="E252" s="348"/>
      <c r="F252" s="348"/>
      <c r="G252" s="348"/>
      <c r="H252" s="349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351"/>
      <c r="C253" s="90"/>
      <c r="D253" s="352"/>
      <c r="E253" s="348"/>
      <c r="F253" s="348"/>
      <c r="G253" s="348"/>
      <c r="H253" s="399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351"/>
      <c r="C254" s="90"/>
      <c r="D254" s="352"/>
      <c r="E254" s="348"/>
      <c r="F254" s="348"/>
      <c r="G254" s="348"/>
      <c r="H254" s="399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351"/>
      <c r="C255" s="90"/>
      <c r="D255" s="352"/>
      <c r="E255" s="348"/>
      <c r="F255" s="348"/>
      <c r="G255" s="348"/>
      <c r="H255" s="399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351"/>
      <c r="C256" s="90"/>
      <c r="D256" s="352"/>
      <c r="E256" s="348"/>
      <c r="F256" s="348"/>
      <c r="G256" s="348"/>
      <c r="H256" s="399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351"/>
      <c r="C257" s="90"/>
      <c r="D257" s="352"/>
      <c r="E257" s="352"/>
      <c r="F257" s="352"/>
      <c r="G257" s="352"/>
      <c r="H257" s="353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354" t="s">
        <v>422</v>
      </c>
      <c r="C258" s="355"/>
      <c r="D258" s="356"/>
      <c r="E258" s="356"/>
      <c r="F258" s="356"/>
      <c r="G258" s="357"/>
      <c r="H258" s="358">
        <f>SUM(G248:G257)</f>
        <v>30348.537541451715</v>
      </c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359"/>
      <c r="C259" s="50"/>
      <c r="D259" s="360"/>
      <c r="E259" s="360"/>
      <c r="F259" s="360"/>
      <c r="G259" s="360"/>
      <c r="H259" s="36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347" t="s">
        <v>2335</v>
      </c>
      <c r="C260" s="48" t="s">
        <v>498</v>
      </c>
      <c r="D260" s="394">
        <v>80</v>
      </c>
      <c r="E260" s="348">
        <f t="shared" ref="E260:E262" si="22">D260*$G$246</f>
        <v>80</v>
      </c>
      <c r="F260" s="394">
        <f>'MANO DE OBRA'!$K$8</f>
        <v>1165.6790978787881</v>
      </c>
      <c r="G260" s="348">
        <f t="shared" ref="G260:G262" si="23">E260*F260</f>
        <v>93254.327830303053</v>
      </c>
      <c r="H260" s="364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347" t="s">
        <v>2336</v>
      </c>
      <c r="C261" s="48" t="s">
        <v>498</v>
      </c>
      <c r="D261" s="394">
        <v>80</v>
      </c>
      <c r="E261" s="348">
        <f t="shared" si="22"/>
        <v>80</v>
      </c>
      <c r="F261" s="394">
        <f>'MANO DE OBRA'!$K$8</f>
        <v>1165.6790978787881</v>
      </c>
      <c r="G261" s="348">
        <f t="shared" si="23"/>
        <v>93254.327830303053</v>
      </c>
      <c r="H261" s="364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347" t="s">
        <v>941</v>
      </c>
      <c r="C262" s="48" t="s">
        <v>498</v>
      </c>
      <c r="D262" s="394">
        <v>80</v>
      </c>
      <c r="E262" s="348">
        <f t="shared" si="22"/>
        <v>80</v>
      </c>
      <c r="F262" s="394">
        <f>'MANO DE OBRA'!$K$10</f>
        <v>942.27655587878792</v>
      </c>
      <c r="G262" s="348">
        <f t="shared" si="23"/>
        <v>75382.124470303039</v>
      </c>
      <c r="H262" s="364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390"/>
      <c r="C263" s="48"/>
      <c r="D263" s="394"/>
      <c r="E263" s="348"/>
      <c r="F263" s="394"/>
      <c r="G263" s="348"/>
      <c r="H263" s="365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764" t="s">
        <v>425</v>
      </c>
      <c r="C264" s="689"/>
      <c r="D264" s="689"/>
      <c r="E264" s="689"/>
      <c r="F264" s="689"/>
      <c r="G264" s="765"/>
      <c r="H264" s="366">
        <f>SUM(G260:G263)</f>
        <v>261890.78013090914</v>
      </c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766"/>
      <c r="C265" s="692"/>
      <c r="D265" s="692"/>
      <c r="E265" s="692"/>
      <c r="F265" s="692"/>
      <c r="G265" s="692"/>
      <c r="H265" s="700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347" t="s">
        <v>426</v>
      </c>
      <c r="C266" s="48"/>
      <c r="D266" s="348"/>
      <c r="E266" s="348"/>
      <c r="F266" s="348"/>
      <c r="G266" s="348"/>
      <c r="H266" s="349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347" t="s">
        <v>427</v>
      </c>
      <c r="C267" s="48"/>
      <c r="D267" s="348"/>
      <c r="E267" s="348"/>
      <c r="F267" s="348"/>
      <c r="G267" s="348"/>
      <c r="H267" s="349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351" t="s">
        <v>428</v>
      </c>
      <c r="C268" s="90"/>
      <c r="D268" s="352"/>
      <c r="E268" s="352"/>
      <c r="F268" s="352"/>
      <c r="G268" s="352"/>
      <c r="H268" s="349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368"/>
      <c r="C269" s="355"/>
      <c r="D269" s="355"/>
      <c r="E269" s="355"/>
      <c r="F269" s="355"/>
      <c r="G269" s="369"/>
      <c r="H269" s="358">
        <f>SUM(G268)</f>
        <v>0</v>
      </c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367"/>
      <c r="C270" s="1"/>
      <c r="D270" s="1"/>
      <c r="E270" s="1"/>
      <c r="F270" s="1"/>
      <c r="G270" s="1"/>
      <c r="H270" s="260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370" t="s">
        <v>429</v>
      </c>
      <c r="C271" s="355"/>
      <c r="D271" s="355"/>
      <c r="E271" s="355"/>
      <c r="F271" s="355"/>
      <c r="G271" s="369"/>
      <c r="H271" s="371">
        <f>H258+H264+H269</f>
        <v>292239.31767236086</v>
      </c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367"/>
      <c r="C272" s="1"/>
      <c r="D272" s="1"/>
      <c r="E272" s="1"/>
      <c r="F272" s="1"/>
      <c r="G272" s="1"/>
      <c r="H272" s="372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347" t="s">
        <v>349</v>
      </c>
      <c r="C273" s="48"/>
      <c r="D273" s="49">
        <f>'COEF.RESUMEN'!$H$5</f>
        <v>0.15</v>
      </c>
      <c r="E273" s="48"/>
      <c r="F273" s="48"/>
      <c r="G273" s="48"/>
      <c r="H273" s="350">
        <f>H271*D273</f>
        <v>43835.897650854131</v>
      </c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373"/>
      <c r="C274" s="48"/>
      <c r="D274" s="49"/>
      <c r="E274" s="48"/>
      <c r="F274" s="48"/>
      <c r="G274" s="48"/>
      <c r="H274" s="374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347"/>
      <c r="C275" s="48"/>
      <c r="D275" s="49"/>
      <c r="E275" s="48"/>
      <c r="F275" s="48"/>
      <c r="G275" s="48"/>
      <c r="H275" s="350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347" t="s">
        <v>350</v>
      </c>
      <c r="C276" s="48"/>
      <c r="D276" s="49">
        <f>'COEF.RESUMEN'!$H$6</f>
        <v>0.1</v>
      </c>
      <c r="E276" s="48"/>
      <c r="F276" s="48"/>
      <c r="G276" s="48"/>
      <c r="H276" s="350">
        <f>H271*D276</f>
        <v>29223.931767236088</v>
      </c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347"/>
      <c r="C277" s="48"/>
      <c r="D277" s="49"/>
      <c r="E277" s="48"/>
      <c r="F277" s="48"/>
      <c r="G277" s="48"/>
      <c r="H277" s="374">
        <f>H271+H273+H276</f>
        <v>365299.14709045109</v>
      </c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347" t="s">
        <v>430</v>
      </c>
      <c r="C278" s="48"/>
      <c r="D278" s="49">
        <f>'COEF.RESUMEN'!$H$8</f>
        <v>0.25</v>
      </c>
      <c r="E278" s="48"/>
      <c r="F278" s="48"/>
      <c r="G278" s="48"/>
      <c r="H278" s="350">
        <f>H277*D278</f>
        <v>91324.786772612773</v>
      </c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347"/>
      <c r="C279" s="48"/>
      <c r="D279" s="48"/>
      <c r="E279" s="48"/>
      <c r="F279" s="48"/>
      <c r="G279" s="48"/>
      <c r="H279" s="375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376" t="s">
        <v>431</v>
      </c>
      <c r="C280" s="340"/>
      <c r="D280" s="340"/>
      <c r="E280" s="340"/>
      <c r="F280" s="340"/>
      <c r="G280" s="377"/>
      <c r="H280" s="371">
        <f>H277+H278</f>
        <v>456623.93386306387</v>
      </c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26.25" customHeight="1">
      <c r="A282" s="1"/>
      <c r="B282" s="5" t="s">
        <v>2337</v>
      </c>
      <c r="C282" s="424"/>
      <c r="D282" s="778" t="s">
        <v>2338</v>
      </c>
      <c r="E282" s="687"/>
      <c r="F282" s="5" t="s">
        <v>178</v>
      </c>
      <c r="G282" s="763">
        <v>1</v>
      </c>
      <c r="H282" s="687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425" t="s">
        <v>416</v>
      </c>
      <c r="C283" s="426" t="s">
        <v>16</v>
      </c>
      <c r="D283" s="425" t="s">
        <v>417</v>
      </c>
      <c r="E283" s="425" t="s">
        <v>418</v>
      </c>
      <c r="F283" s="425" t="s">
        <v>419</v>
      </c>
      <c r="G283" s="425" t="s">
        <v>420</v>
      </c>
      <c r="H283" s="425" t="s">
        <v>421</v>
      </c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378" t="str">
        <f>'LISTA DE PRECIOS '!D1204</f>
        <v>Añálisis de laboratorio</v>
      </c>
      <c r="C284" s="160" t="s">
        <v>43</v>
      </c>
      <c r="D284" s="345">
        <v>12</v>
      </c>
      <c r="E284" s="345">
        <f t="shared" ref="E284:E288" si="24">D284*$G$282</f>
        <v>12</v>
      </c>
      <c r="F284" s="345">
        <f>'LISTA DE PRECIOS '!J1204</f>
        <v>6550.5603868719763</v>
      </c>
      <c r="G284" s="345">
        <f t="shared" ref="G284:G288" si="25">E284*F284</f>
        <v>78606.724642463712</v>
      </c>
      <c r="H284" s="346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396" t="str">
        <f>'LISTA DE PRECIOS '!D1205</f>
        <v>Filtro de aire soplante root</v>
      </c>
      <c r="C285" s="106" t="s">
        <v>43</v>
      </c>
      <c r="D285" s="381">
        <v>3</v>
      </c>
      <c r="E285" s="348">
        <f t="shared" si="24"/>
        <v>3</v>
      </c>
      <c r="F285" s="348">
        <f>'LISTA DE PRECIOS '!J1205</f>
        <v>1690.5922638181526</v>
      </c>
      <c r="G285" s="348">
        <f t="shared" si="25"/>
        <v>5071.7767914544575</v>
      </c>
      <c r="H285" s="382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396" t="str">
        <f>'LISTA DE PRECIOS '!D1206</f>
        <v>Aceite para carter soplante</v>
      </c>
      <c r="C286" s="106" t="s">
        <v>437</v>
      </c>
      <c r="D286" s="381">
        <v>18</v>
      </c>
      <c r="E286" s="348">
        <f t="shared" si="24"/>
        <v>18</v>
      </c>
      <c r="F286" s="348">
        <f>'LISTA DE PRECIOS '!J1206</f>
        <v>884.81166723607782</v>
      </c>
      <c r="G286" s="348">
        <f t="shared" si="25"/>
        <v>15926.6100102494</v>
      </c>
      <c r="H286" s="382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396" t="str">
        <f>'LISTA DE PRECIOS '!D1207</f>
        <v>Rodamiento soplante root</v>
      </c>
      <c r="C287" s="106" t="s">
        <v>43</v>
      </c>
      <c r="D287" s="381">
        <v>4</v>
      </c>
      <c r="E287" s="348">
        <f t="shared" si="24"/>
        <v>4</v>
      </c>
      <c r="F287" s="348">
        <f>'LISTA DE PRECIOS '!J1207</f>
        <v>1352.473811054522</v>
      </c>
      <c r="G287" s="348">
        <f t="shared" si="25"/>
        <v>5409.895244218088</v>
      </c>
      <c r="H287" s="382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396" t="str">
        <f>'LISTA DE PRECIOS '!D1208</f>
        <v>Cloro</v>
      </c>
      <c r="C288" s="48" t="s">
        <v>2085</v>
      </c>
      <c r="D288" s="348">
        <v>250</v>
      </c>
      <c r="E288" s="348">
        <f t="shared" si="24"/>
        <v>250</v>
      </c>
      <c r="F288" s="348">
        <f>'LISTA DE PRECIOS '!J1208</f>
        <v>102.55567637599636</v>
      </c>
      <c r="G288" s="348">
        <f t="shared" si="25"/>
        <v>25638.919093999088</v>
      </c>
      <c r="H288" s="349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351"/>
      <c r="C289" s="90"/>
      <c r="D289" s="352"/>
      <c r="E289" s="348"/>
      <c r="F289" s="348"/>
      <c r="G289" s="348"/>
      <c r="H289" s="399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351"/>
      <c r="C290" s="90"/>
      <c r="D290" s="352"/>
      <c r="E290" s="348"/>
      <c r="F290" s="348"/>
      <c r="G290" s="348"/>
      <c r="H290" s="399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351"/>
      <c r="C291" s="90"/>
      <c r="D291" s="352"/>
      <c r="E291" s="348"/>
      <c r="F291" s="348"/>
      <c r="G291" s="348"/>
      <c r="H291" s="399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351"/>
      <c r="C292" s="90"/>
      <c r="D292" s="352"/>
      <c r="E292" s="348"/>
      <c r="F292" s="348"/>
      <c r="G292" s="348"/>
      <c r="H292" s="399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351"/>
      <c r="C293" s="90"/>
      <c r="D293" s="352"/>
      <c r="E293" s="352"/>
      <c r="F293" s="352"/>
      <c r="G293" s="352"/>
      <c r="H293" s="353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354" t="s">
        <v>422</v>
      </c>
      <c r="C294" s="355"/>
      <c r="D294" s="356"/>
      <c r="E294" s="356"/>
      <c r="F294" s="356"/>
      <c r="G294" s="357"/>
      <c r="H294" s="358">
        <f>SUM(G284:G293)</f>
        <v>130653.92578238473</v>
      </c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359"/>
      <c r="C295" s="50"/>
      <c r="D295" s="360"/>
      <c r="E295" s="360"/>
      <c r="F295" s="360"/>
      <c r="G295" s="360"/>
      <c r="H295" s="36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347" t="s">
        <v>2335</v>
      </c>
      <c r="C296" s="48" t="s">
        <v>498</v>
      </c>
      <c r="D296" s="55">
        <f>8*12</f>
        <v>96</v>
      </c>
      <c r="E296" s="348">
        <f t="shared" ref="E296:E298" si="26">D296*$G$282</f>
        <v>96</v>
      </c>
      <c r="F296" s="394">
        <f>'MANO DE OBRA'!$K$8</f>
        <v>1165.6790978787881</v>
      </c>
      <c r="G296" s="348">
        <f t="shared" ref="G296:G298" si="27">E296*F296</f>
        <v>111905.19339636365</v>
      </c>
      <c r="H296" s="364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347" t="s">
        <v>2336</v>
      </c>
      <c r="C297" s="48" t="s">
        <v>498</v>
      </c>
      <c r="D297" s="55">
        <f>2*300</f>
        <v>600</v>
      </c>
      <c r="E297" s="348">
        <f t="shared" si="26"/>
        <v>600</v>
      </c>
      <c r="F297" s="394">
        <f>'MANO DE OBRA'!$K$8</f>
        <v>1165.6790978787881</v>
      </c>
      <c r="G297" s="348">
        <f t="shared" si="27"/>
        <v>699407.45872727281</v>
      </c>
      <c r="H297" s="364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347" t="s">
        <v>941</v>
      </c>
      <c r="C298" s="48" t="s">
        <v>498</v>
      </c>
      <c r="D298" s="55">
        <v>16</v>
      </c>
      <c r="E298" s="348">
        <f t="shared" si="26"/>
        <v>16</v>
      </c>
      <c r="F298" s="394">
        <f>'MANO DE OBRA'!$K$10</f>
        <v>942.27655587878792</v>
      </c>
      <c r="G298" s="348">
        <f t="shared" si="27"/>
        <v>15076.424894060607</v>
      </c>
      <c r="H298" s="364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390"/>
      <c r="C299" s="48"/>
      <c r="D299" s="394"/>
      <c r="E299" s="348"/>
      <c r="F299" s="394"/>
      <c r="G299" s="348"/>
      <c r="H299" s="365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764" t="s">
        <v>425</v>
      </c>
      <c r="C300" s="689"/>
      <c r="D300" s="689"/>
      <c r="E300" s="689"/>
      <c r="F300" s="689"/>
      <c r="G300" s="765"/>
      <c r="H300" s="366">
        <f>SUM(G296:G299)</f>
        <v>826389.07701769704</v>
      </c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766"/>
      <c r="C301" s="692"/>
      <c r="D301" s="692"/>
      <c r="E301" s="692"/>
      <c r="F301" s="692"/>
      <c r="G301" s="692"/>
      <c r="H301" s="700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347" t="s">
        <v>426</v>
      </c>
      <c r="C302" s="48"/>
      <c r="D302" s="348"/>
      <c r="E302" s="348"/>
      <c r="F302" s="348"/>
      <c r="G302" s="348"/>
      <c r="H302" s="349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347" t="s">
        <v>427</v>
      </c>
      <c r="C303" s="48"/>
      <c r="D303" s="348"/>
      <c r="E303" s="348"/>
      <c r="F303" s="348"/>
      <c r="G303" s="348"/>
      <c r="H303" s="349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351" t="s">
        <v>428</v>
      </c>
      <c r="C304" s="90"/>
      <c r="D304" s="352"/>
      <c r="E304" s="352"/>
      <c r="F304" s="352"/>
      <c r="G304" s="352"/>
      <c r="H304" s="349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368"/>
      <c r="C305" s="355"/>
      <c r="D305" s="355"/>
      <c r="E305" s="355"/>
      <c r="F305" s="355"/>
      <c r="G305" s="369"/>
      <c r="H305" s="358">
        <f>SUM(G304)</f>
        <v>0</v>
      </c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367"/>
      <c r="C306" s="1"/>
      <c r="D306" s="1"/>
      <c r="E306" s="1"/>
      <c r="F306" s="1"/>
      <c r="G306" s="1"/>
      <c r="H306" s="260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370" t="s">
        <v>429</v>
      </c>
      <c r="C307" s="355"/>
      <c r="D307" s="355"/>
      <c r="E307" s="355"/>
      <c r="F307" s="355"/>
      <c r="G307" s="369"/>
      <c r="H307" s="371">
        <f>H294+H300+H305</f>
        <v>957043.00280008174</v>
      </c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367"/>
      <c r="C308" s="1"/>
      <c r="D308" s="1"/>
      <c r="E308" s="1"/>
      <c r="F308" s="1"/>
      <c r="G308" s="1"/>
      <c r="H308" s="372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347" t="s">
        <v>349</v>
      </c>
      <c r="C309" s="48"/>
      <c r="D309" s="49">
        <f>'COEF.RESUMEN'!$H$5</f>
        <v>0.15</v>
      </c>
      <c r="E309" s="48"/>
      <c r="F309" s="48"/>
      <c r="G309" s="48"/>
      <c r="H309" s="350">
        <f>H307*D309</f>
        <v>143556.45042001226</v>
      </c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373"/>
      <c r="C310" s="48"/>
      <c r="D310" s="49"/>
      <c r="E310" s="48"/>
      <c r="F310" s="48"/>
      <c r="G310" s="48"/>
      <c r="H310" s="374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347"/>
      <c r="C311" s="48"/>
      <c r="D311" s="49"/>
      <c r="E311" s="48"/>
      <c r="F311" s="48"/>
      <c r="G311" s="48"/>
      <c r="H311" s="350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347" t="s">
        <v>350</v>
      </c>
      <c r="C312" s="48"/>
      <c r="D312" s="49">
        <f>'COEF.RESUMEN'!$H$6</f>
        <v>0.1</v>
      </c>
      <c r="E312" s="48"/>
      <c r="F312" s="48"/>
      <c r="G312" s="48"/>
      <c r="H312" s="350">
        <f>H307*D312</f>
        <v>95704.300280008174</v>
      </c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347"/>
      <c r="C313" s="48"/>
      <c r="D313" s="49"/>
      <c r="E313" s="48"/>
      <c r="F313" s="48"/>
      <c r="G313" s="48"/>
      <c r="H313" s="374">
        <f>H307+H309+H312</f>
        <v>1196303.7535001023</v>
      </c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347" t="s">
        <v>430</v>
      </c>
      <c r="C314" s="48"/>
      <c r="D314" s="49">
        <f>'COEF.RESUMEN'!$H$8</f>
        <v>0.25</v>
      </c>
      <c r="E314" s="48"/>
      <c r="F314" s="48"/>
      <c r="G314" s="48"/>
      <c r="H314" s="350">
        <f>H313*D314</f>
        <v>299075.93837502558</v>
      </c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347"/>
      <c r="C315" s="48"/>
      <c r="D315" s="48"/>
      <c r="E315" s="48"/>
      <c r="F315" s="48"/>
      <c r="G315" s="48"/>
      <c r="H315" s="375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376" t="s">
        <v>431</v>
      </c>
      <c r="C316" s="340"/>
      <c r="D316" s="340"/>
      <c r="E316" s="340"/>
      <c r="F316" s="340"/>
      <c r="G316" s="377"/>
      <c r="H316" s="371">
        <f>H313+H314</f>
        <v>1495379.6918751278</v>
      </c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38">
    <mergeCell ref="D282:E282"/>
    <mergeCell ref="B300:G300"/>
    <mergeCell ref="B301:H301"/>
    <mergeCell ref="B228:G228"/>
    <mergeCell ref="B229:H229"/>
    <mergeCell ref="D246:E246"/>
    <mergeCell ref="G246:H246"/>
    <mergeCell ref="B264:G264"/>
    <mergeCell ref="B265:H265"/>
    <mergeCell ref="G282:H282"/>
    <mergeCell ref="D176:E176"/>
    <mergeCell ref="G176:H176"/>
    <mergeCell ref="B192:G192"/>
    <mergeCell ref="B193:H193"/>
    <mergeCell ref="D210:E210"/>
    <mergeCell ref="G210:H210"/>
    <mergeCell ref="B126:G126"/>
    <mergeCell ref="B127:H127"/>
    <mergeCell ref="G144:H144"/>
    <mergeCell ref="B158:G158"/>
    <mergeCell ref="B159:H159"/>
    <mergeCell ref="D144:E144"/>
    <mergeCell ref="D74:E74"/>
    <mergeCell ref="G74:H74"/>
    <mergeCell ref="B91:G91"/>
    <mergeCell ref="B92:H92"/>
    <mergeCell ref="D109:E109"/>
    <mergeCell ref="G109:H109"/>
    <mergeCell ref="B22:H22"/>
    <mergeCell ref="G39:H39"/>
    <mergeCell ref="D39:E39"/>
    <mergeCell ref="B56:G56"/>
    <mergeCell ref="B57:H57"/>
    <mergeCell ref="B2:H2"/>
    <mergeCell ref="B3:H3"/>
    <mergeCell ref="D4:E4"/>
    <mergeCell ref="G4:H4"/>
    <mergeCell ref="B21:G21"/>
  </mergeCells>
  <pageMargins left="0.75" right="0.75" top="1" bottom="1" header="0" footer="0"/>
  <pageSetup paperSize="9" orientation="portrait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1000"/>
  <sheetViews>
    <sheetView workbookViewId="0"/>
  </sheetViews>
  <sheetFormatPr baseColWidth="10" defaultColWidth="12.5703125" defaultRowHeight="15" customHeight="1"/>
  <cols>
    <col min="1" max="1" width="7" customWidth="1"/>
    <col min="2" max="2" width="33" customWidth="1"/>
    <col min="3" max="3" width="21.5703125" customWidth="1"/>
    <col min="4" max="4" width="13.28515625" customWidth="1"/>
    <col min="5" max="5" width="2.42578125" customWidth="1"/>
    <col min="6" max="17" width="20" customWidth="1"/>
    <col min="18" max="18" width="11.5703125" customWidth="1"/>
    <col min="19" max="19" width="11.42578125" customWidth="1"/>
    <col min="20" max="26" width="10.5703125" customWidth="1"/>
  </cols>
  <sheetData>
    <row r="1" spans="1:26" ht="12.75" customHeight="1">
      <c r="A1" s="427"/>
      <c r="B1" s="428"/>
      <c r="C1" s="429"/>
      <c r="D1" s="430"/>
      <c r="E1" s="431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32"/>
      <c r="S1" s="428"/>
      <c r="T1" s="428"/>
      <c r="U1" s="428"/>
      <c r="V1" s="428"/>
      <c r="W1" s="428"/>
      <c r="X1" s="428"/>
      <c r="Y1" s="428"/>
      <c r="Z1" s="428"/>
    </row>
    <row r="2" spans="1:26" ht="12.75" customHeight="1">
      <c r="A2" s="428"/>
      <c r="B2" s="428"/>
      <c r="C2" s="428"/>
      <c r="D2" s="432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28"/>
      <c r="Q2" s="428"/>
      <c r="R2" s="432"/>
      <c r="S2" s="428"/>
      <c r="T2" s="428"/>
      <c r="U2" s="428"/>
      <c r="V2" s="428"/>
      <c r="W2" s="428"/>
      <c r="X2" s="428"/>
      <c r="Y2" s="428"/>
      <c r="Z2" s="428"/>
    </row>
    <row r="3" spans="1:26" ht="12.75" customHeight="1">
      <c r="A3" s="779" t="s">
        <v>2</v>
      </c>
      <c r="B3" s="690"/>
      <c r="C3" s="780" t="s">
        <v>4</v>
      </c>
      <c r="D3" s="689"/>
      <c r="E3" s="689"/>
      <c r="F3" s="690"/>
      <c r="G3" s="406"/>
      <c r="H3" s="428"/>
      <c r="I3" s="428"/>
      <c r="J3" s="428"/>
      <c r="K3" s="428"/>
      <c r="L3" s="428"/>
      <c r="M3" s="428"/>
      <c r="N3" s="428"/>
      <c r="O3" s="428"/>
      <c r="P3" s="428"/>
      <c r="Q3" s="428"/>
      <c r="R3" s="432"/>
      <c r="S3" s="428"/>
      <c r="T3" s="428"/>
      <c r="U3" s="428"/>
      <c r="V3" s="428"/>
      <c r="W3" s="428"/>
      <c r="X3" s="428"/>
      <c r="Y3" s="428"/>
      <c r="Z3" s="428"/>
    </row>
    <row r="4" spans="1:26" ht="12.75" customHeight="1">
      <c r="A4" s="433" t="s">
        <v>3</v>
      </c>
      <c r="B4" s="434"/>
      <c r="C4" s="780" t="s">
        <v>2339</v>
      </c>
      <c r="D4" s="689"/>
      <c r="E4" s="689"/>
      <c r="F4" s="690"/>
      <c r="G4" s="406"/>
      <c r="H4" s="435"/>
      <c r="I4" s="428"/>
      <c r="J4" s="428"/>
      <c r="K4" s="428"/>
      <c r="L4" s="428"/>
      <c r="M4" s="428"/>
      <c r="N4" s="428"/>
      <c r="O4" s="428"/>
      <c r="P4" s="428"/>
      <c r="Q4" s="428"/>
      <c r="R4" s="432"/>
      <c r="S4" s="428"/>
      <c r="T4" s="428"/>
      <c r="U4" s="428"/>
      <c r="V4" s="428"/>
      <c r="W4" s="428"/>
      <c r="X4" s="428"/>
      <c r="Y4" s="428"/>
      <c r="Z4" s="428"/>
    </row>
    <row r="5" spans="1:26" ht="12.75" customHeight="1">
      <c r="A5" s="427"/>
      <c r="B5" s="427"/>
      <c r="C5" s="436"/>
      <c r="D5" s="430"/>
      <c r="E5" s="431"/>
      <c r="F5" s="428"/>
      <c r="G5" s="428"/>
      <c r="H5" s="428"/>
      <c r="I5" s="428"/>
      <c r="J5" s="428"/>
      <c r="K5" s="428"/>
      <c r="L5" s="428"/>
      <c r="M5" s="428"/>
      <c r="N5" s="428"/>
      <c r="O5" s="428"/>
      <c r="P5" s="428"/>
      <c r="Q5" s="428"/>
      <c r="R5" s="432"/>
      <c r="S5" s="428"/>
      <c r="T5" s="428"/>
      <c r="U5" s="428"/>
      <c r="V5" s="428"/>
      <c r="W5" s="428"/>
      <c r="X5" s="428"/>
      <c r="Y5" s="428"/>
      <c r="Z5" s="428"/>
    </row>
    <row r="6" spans="1:26" ht="12.75" customHeight="1">
      <c r="A6" s="427" t="s">
        <v>2340</v>
      </c>
      <c r="B6" s="428"/>
      <c r="C6" s="429"/>
      <c r="D6" s="430"/>
      <c r="E6" s="431"/>
      <c r="F6" s="428"/>
      <c r="G6" s="428"/>
      <c r="H6" s="428"/>
      <c r="I6" s="428"/>
      <c r="J6" s="428"/>
      <c r="K6" s="428"/>
      <c r="L6" s="428"/>
      <c r="M6" s="428"/>
      <c r="N6" s="428"/>
      <c r="O6" s="428"/>
      <c r="P6" s="428"/>
      <c r="Q6" s="428"/>
      <c r="R6" s="432"/>
      <c r="S6" s="428"/>
      <c r="T6" s="428"/>
      <c r="U6" s="428"/>
      <c r="V6" s="428"/>
      <c r="W6" s="428"/>
      <c r="X6" s="428"/>
      <c r="Y6" s="428"/>
      <c r="Z6" s="428"/>
    </row>
    <row r="7" spans="1:26" ht="19.5" customHeight="1">
      <c r="A7" s="427"/>
      <c r="B7" s="428"/>
      <c r="C7" s="429"/>
      <c r="D7" s="430"/>
      <c r="E7" s="431"/>
      <c r="F7" s="428"/>
      <c r="G7" s="428"/>
      <c r="H7" s="428"/>
      <c r="I7" s="428"/>
      <c r="J7" s="428"/>
      <c r="K7" s="428"/>
      <c r="L7" s="428"/>
      <c r="M7" s="428"/>
      <c r="N7" s="428"/>
      <c r="O7" s="428"/>
      <c r="P7" s="428"/>
      <c r="Q7" s="428"/>
      <c r="R7" s="432"/>
      <c r="S7" s="428"/>
      <c r="T7" s="428"/>
      <c r="U7" s="428"/>
      <c r="V7" s="428"/>
      <c r="W7" s="428"/>
      <c r="X7" s="428"/>
      <c r="Y7" s="428"/>
      <c r="Z7" s="428"/>
    </row>
    <row r="8" spans="1:26" ht="12.75" customHeight="1">
      <c r="A8" s="781" t="s">
        <v>2341</v>
      </c>
      <c r="B8" s="687"/>
      <c r="C8" s="782" t="s">
        <v>2342</v>
      </c>
      <c r="D8" s="784" t="s">
        <v>2343</v>
      </c>
      <c r="E8" s="437"/>
      <c r="F8" s="785" t="s">
        <v>2344</v>
      </c>
      <c r="G8" s="686"/>
      <c r="H8" s="686"/>
      <c r="I8" s="686"/>
      <c r="J8" s="686"/>
      <c r="K8" s="686"/>
      <c r="L8" s="686"/>
      <c r="M8" s="686"/>
      <c r="N8" s="686"/>
      <c r="O8" s="686"/>
      <c r="P8" s="686"/>
      <c r="Q8" s="687"/>
      <c r="R8" s="432"/>
      <c r="S8" s="428"/>
      <c r="T8" s="428"/>
      <c r="U8" s="428"/>
      <c r="V8" s="428"/>
      <c r="W8" s="428"/>
      <c r="X8" s="428"/>
      <c r="Y8" s="428"/>
      <c r="Z8" s="428"/>
    </row>
    <row r="9" spans="1:26" ht="12.75" customHeight="1">
      <c r="A9" s="439" t="s">
        <v>2345</v>
      </c>
      <c r="B9" s="440" t="s">
        <v>2346</v>
      </c>
      <c r="C9" s="783"/>
      <c r="D9" s="783"/>
      <c r="E9" s="441">
        <v>0</v>
      </c>
      <c r="F9" s="438">
        <v>1</v>
      </c>
      <c r="G9" s="442">
        <v>2</v>
      </c>
      <c r="H9" s="442">
        <v>3</v>
      </c>
      <c r="I9" s="438">
        <v>4</v>
      </c>
      <c r="J9" s="442">
        <v>5</v>
      </c>
      <c r="K9" s="442">
        <v>6</v>
      </c>
      <c r="L9" s="442">
        <v>7</v>
      </c>
      <c r="M9" s="442">
        <v>8</v>
      </c>
      <c r="N9" s="442">
        <v>9</v>
      </c>
      <c r="O9" s="442">
        <v>10</v>
      </c>
      <c r="P9" s="442">
        <v>11</v>
      </c>
      <c r="Q9" s="442">
        <v>12</v>
      </c>
      <c r="R9" s="432"/>
      <c r="S9" s="428"/>
      <c r="T9" s="428"/>
      <c r="U9" s="428"/>
      <c r="V9" s="428"/>
      <c r="W9" s="428"/>
      <c r="X9" s="428"/>
      <c r="Y9" s="428"/>
      <c r="Z9" s="428"/>
    </row>
    <row r="10" spans="1:26" ht="10.5" customHeight="1">
      <c r="A10" s="786">
        <v>1</v>
      </c>
      <c r="B10" s="787" t="s">
        <v>2347</v>
      </c>
      <c r="C10" s="788">
        <f>'PRESUPUESTO NACION'!I1060</f>
        <v>4507991.79462808</v>
      </c>
      <c r="D10" s="789">
        <f>'PRESUPUESTO NACION'!J1060</f>
        <v>1.693544240893834E-2</v>
      </c>
      <c r="E10" s="443"/>
      <c r="F10" s="444">
        <v>0.45</v>
      </c>
      <c r="G10" s="444">
        <v>0.05</v>
      </c>
      <c r="H10" s="444">
        <v>0.05</v>
      </c>
      <c r="I10" s="444">
        <v>0.05</v>
      </c>
      <c r="J10" s="444">
        <v>0.05</v>
      </c>
      <c r="K10" s="444">
        <v>0.05</v>
      </c>
      <c r="L10" s="444">
        <v>0.05</v>
      </c>
      <c r="M10" s="444">
        <v>0.05</v>
      </c>
      <c r="N10" s="444">
        <v>0.05</v>
      </c>
      <c r="O10" s="444">
        <v>0.05</v>
      </c>
      <c r="P10" s="444">
        <v>0.05</v>
      </c>
      <c r="Q10" s="444">
        <v>0.05</v>
      </c>
      <c r="R10" s="445">
        <f>SUM(F10:Q10)</f>
        <v>1.0000000000000004</v>
      </c>
      <c r="S10" s="428"/>
      <c r="T10" s="428"/>
      <c r="U10" s="428"/>
      <c r="V10" s="428"/>
      <c r="W10" s="428"/>
      <c r="X10" s="428"/>
      <c r="Y10" s="428"/>
      <c r="Z10" s="428"/>
    </row>
    <row r="11" spans="1:26" ht="9" customHeight="1">
      <c r="A11" s="783"/>
      <c r="B11" s="783"/>
      <c r="C11" s="783"/>
      <c r="D11" s="783"/>
      <c r="E11" s="446"/>
      <c r="F11" s="447"/>
      <c r="G11" s="447"/>
      <c r="H11" s="447"/>
      <c r="I11" s="447"/>
      <c r="J11" s="447"/>
      <c r="K11" s="447"/>
      <c r="L11" s="447"/>
      <c r="M11" s="447"/>
      <c r="N11" s="447"/>
      <c r="O11" s="447"/>
      <c r="P11" s="447"/>
      <c r="Q11" s="447"/>
      <c r="R11" s="448"/>
      <c r="S11" s="428"/>
      <c r="T11" s="428"/>
      <c r="U11" s="428"/>
      <c r="V11" s="428"/>
      <c r="W11" s="428"/>
      <c r="X11" s="428"/>
      <c r="Y11" s="428"/>
      <c r="Z11" s="428"/>
    </row>
    <row r="12" spans="1:26" ht="10.5" customHeight="1">
      <c r="A12" s="706"/>
      <c r="B12" s="706"/>
      <c r="C12" s="706"/>
      <c r="D12" s="706"/>
      <c r="E12" s="449"/>
      <c r="F12" s="450">
        <f t="shared" ref="F12:Q12" si="0">+$D$10*F10*100</f>
        <v>0.76209490840222527</v>
      </c>
      <c r="G12" s="450">
        <f t="shared" si="0"/>
        <v>8.467721204469171E-2</v>
      </c>
      <c r="H12" s="450">
        <f t="shared" si="0"/>
        <v>8.467721204469171E-2</v>
      </c>
      <c r="I12" s="450">
        <f t="shared" si="0"/>
        <v>8.467721204469171E-2</v>
      </c>
      <c r="J12" s="450">
        <f t="shared" si="0"/>
        <v>8.467721204469171E-2</v>
      </c>
      <c r="K12" s="450">
        <f t="shared" si="0"/>
        <v>8.467721204469171E-2</v>
      </c>
      <c r="L12" s="450">
        <f t="shared" si="0"/>
        <v>8.467721204469171E-2</v>
      </c>
      <c r="M12" s="450">
        <f t="shared" si="0"/>
        <v>8.467721204469171E-2</v>
      </c>
      <c r="N12" s="450">
        <f t="shared" si="0"/>
        <v>8.467721204469171E-2</v>
      </c>
      <c r="O12" s="450">
        <f t="shared" si="0"/>
        <v>8.467721204469171E-2</v>
      </c>
      <c r="P12" s="450">
        <f t="shared" si="0"/>
        <v>8.467721204469171E-2</v>
      </c>
      <c r="Q12" s="450">
        <f t="shared" si="0"/>
        <v>8.467721204469171E-2</v>
      </c>
      <c r="R12" s="451">
        <f t="shared" ref="R12:R13" si="1">SUM(F12:Q12)</f>
        <v>1.6935442408938339</v>
      </c>
      <c r="S12" s="428"/>
      <c r="T12" s="428"/>
      <c r="U12" s="428"/>
      <c r="V12" s="428"/>
      <c r="W12" s="428"/>
      <c r="X12" s="428"/>
      <c r="Y12" s="428"/>
      <c r="Z12" s="428"/>
    </row>
    <row r="13" spans="1:26" ht="10.5" customHeight="1">
      <c r="A13" s="786">
        <v>2</v>
      </c>
      <c r="B13" s="787" t="s">
        <v>2348</v>
      </c>
      <c r="C13" s="788">
        <f>'PRESUPUESTO NACION'!I1061</f>
        <v>7444260.8991300967</v>
      </c>
      <c r="D13" s="789">
        <f>'PRESUPUESTO NACION'!J1061</f>
        <v>2.7966300179286488E-2</v>
      </c>
      <c r="E13" s="443"/>
      <c r="F13" s="444">
        <v>1</v>
      </c>
      <c r="G13" s="444"/>
      <c r="H13" s="444"/>
      <c r="I13" s="444"/>
      <c r="J13" s="444"/>
      <c r="K13" s="444"/>
      <c r="L13" s="444"/>
      <c r="M13" s="444"/>
      <c r="N13" s="444"/>
      <c r="O13" s="444"/>
      <c r="P13" s="444"/>
      <c r="Q13" s="444"/>
      <c r="R13" s="445">
        <f t="shared" si="1"/>
        <v>1</v>
      </c>
      <c r="S13" s="428"/>
      <c r="T13" s="428"/>
      <c r="U13" s="428"/>
      <c r="V13" s="428"/>
      <c r="W13" s="428"/>
      <c r="X13" s="428"/>
      <c r="Y13" s="428"/>
      <c r="Z13" s="428"/>
    </row>
    <row r="14" spans="1:26" ht="9.75" customHeight="1">
      <c r="A14" s="783"/>
      <c r="B14" s="783"/>
      <c r="C14" s="783"/>
      <c r="D14" s="783"/>
      <c r="E14" s="446"/>
      <c r="F14" s="447"/>
      <c r="G14" s="452"/>
      <c r="H14" s="452"/>
      <c r="I14" s="452"/>
      <c r="J14" s="452"/>
      <c r="K14" s="452"/>
      <c r="L14" s="452"/>
      <c r="M14" s="452"/>
      <c r="N14" s="452"/>
      <c r="O14" s="452"/>
      <c r="P14" s="452"/>
      <c r="Q14" s="452"/>
      <c r="R14" s="448"/>
      <c r="S14" s="428"/>
      <c r="T14" s="428"/>
      <c r="U14" s="428"/>
      <c r="V14" s="428"/>
      <c r="W14" s="428"/>
      <c r="X14" s="428"/>
      <c r="Y14" s="428"/>
      <c r="Z14" s="428"/>
    </row>
    <row r="15" spans="1:26" ht="10.5" customHeight="1">
      <c r="A15" s="706"/>
      <c r="B15" s="706"/>
      <c r="C15" s="706"/>
      <c r="D15" s="706"/>
      <c r="E15" s="449"/>
      <c r="F15" s="450">
        <f>+$D$13*F13*100</f>
        <v>2.7966300179286487</v>
      </c>
      <c r="G15" s="450"/>
      <c r="H15" s="450"/>
      <c r="I15" s="450"/>
      <c r="J15" s="450"/>
      <c r="K15" s="450"/>
      <c r="L15" s="450"/>
      <c r="M15" s="450"/>
      <c r="N15" s="450"/>
      <c r="O15" s="450"/>
      <c r="P15" s="450"/>
      <c r="Q15" s="450"/>
      <c r="R15" s="451">
        <f t="shared" ref="R15:R16" si="2">SUM(F15:Q15)</f>
        <v>2.7966300179286487</v>
      </c>
      <c r="S15" s="428"/>
      <c r="T15" s="428"/>
      <c r="U15" s="428"/>
      <c r="V15" s="428"/>
      <c r="W15" s="428"/>
      <c r="X15" s="428"/>
      <c r="Y15" s="428"/>
      <c r="Z15" s="428"/>
    </row>
    <row r="16" spans="1:26" ht="10.5" customHeight="1">
      <c r="A16" s="786">
        <v>3</v>
      </c>
      <c r="B16" s="787" t="s">
        <v>67</v>
      </c>
      <c r="C16" s="788">
        <f>'PRESUPUESTO NACION'!I1062</f>
        <v>56546481.625434816</v>
      </c>
      <c r="D16" s="789">
        <f>'PRESUPUESTO NACION'!J1062</f>
        <v>0.21243154970619216</v>
      </c>
      <c r="E16" s="443"/>
      <c r="F16" s="444">
        <v>0.1</v>
      </c>
      <c r="G16" s="444">
        <v>0.3</v>
      </c>
      <c r="H16" s="444">
        <v>0.25</v>
      </c>
      <c r="I16" s="444">
        <v>0.3</v>
      </c>
      <c r="J16" s="444">
        <v>0.05</v>
      </c>
      <c r="K16" s="444"/>
      <c r="L16" s="444"/>
      <c r="M16" s="444"/>
      <c r="N16" s="444"/>
      <c r="O16" s="444"/>
      <c r="P16" s="444"/>
      <c r="Q16" s="444"/>
      <c r="R16" s="448">
        <f t="shared" si="2"/>
        <v>1</v>
      </c>
      <c r="S16" s="428"/>
      <c r="T16" s="428"/>
      <c r="U16" s="428"/>
      <c r="V16" s="428"/>
      <c r="W16" s="428"/>
      <c r="X16" s="428"/>
      <c r="Y16" s="428"/>
      <c r="Z16" s="428"/>
    </row>
    <row r="17" spans="1:26" ht="9" customHeight="1">
      <c r="A17" s="783"/>
      <c r="B17" s="783"/>
      <c r="C17" s="783"/>
      <c r="D17" s="783"/>
      <c r="E17" s="446"/>
      <c r="F17" s="447"/>
      <c r="G17" s="447"/>
      <c r="H17" s="447"/>
      <c r="I17" s="447"/>
      <c r="J17" s="447"/>
      <c r="K17" s="452"/>
      <c r="L17" s="452"/>
      <c r="M17" s="452"/>
      <c r="N17" s="452"/>
      <c r="O17" s="452"/>
      <c r="P17" s="452"/>
      <c r="Q17" s="452"/>
      <c r="R17" s="448"/>
      <c r="S17" s="428"/>
      <c r="T17" s="428"/>
      <c r="U17" s="428"/>
      <c r="V17" s="428"/>
      <c r="W17" s="428"/>
      <c r="X17" s="428"/>
      <c r="Y17" s="428"/>
      <c r="Z17" s="428"/>
    </row>
    <row r="18" spans="1:26" ht="10.5" customHeight="1">
      <c r="A18" s="706"/>
      <c r="B18" s="706"/>
      <c r="C18" s="706"/>
      <c r="D18" s="706"/>
      <c r="E18" s="449"/>
      <c r="F18" s="450">
        <f t="shared" ref="F18:J18" si="3">+$D$16*F16*100</f>
        <v>2.1243154970619216</v>
      </c>
      <c r="G18" s="450">
        <f t="shared" si="3"/>
        <v>6.3729464911857647</v>
      </c>
      <c r="H18" s="450">
        <f t="shared" si="3"/>
        <v>5.3107887426548039</v>
      </c>
      <c r="I18" s="450">
        <f t="shared" si="3"/>
        <v>6.3729464911857647</v>
      </c>
      <c r="J18" s="450">
        <f t="shared" si="3"/>
        <v>1.0621577485309608</v>
      </c>
      <c r="K18" s="450"/>
      <c r="L18" s="450"/>
      <c r="M18" s="450"/>
      <c r="N18" s="450"/>
      <c r="O18" s="450"/>
      <c r="P18" s="450"/>
      <c r="Q18" s="450"/>
      <c r="R18" s="451">
        <f t="shared" ref="R18:R19" si="4">SUM(F18:Q18)</f>
        <v>21.243154970619216</v>
      </c>
      <c r="S18" s="428"/>
      <c r="T18" s="428"/>
      <c r="U18" s="428"/>
      <c r="V18" s="428"/>
      <c r="W18" s="428"/>
      <c r="X18" s="428"/>
      <c r="Y18" s="428"/>
      <c r="Z18" s="428"/>
    </row>
    <row r="19" spans="1:26" ht="10.5" customHeight="1">
      <c r="A19" s="786">
        <v>4</v>
      </c>
      <c r="B19" s="787" t="s">
        <v>77</v>
      </c>
      <c r="C19" s="788">
        <f>'PRESUPUESTO NACION'!I1063</f>
        <v>43418294.64106676</v>
      </c>
      <c r="D19" s="789">
        <f>'PRESUPUESTO NACION'!J1063</f>
        <v>0.16311210443291568</v>
      </c>
      <c r="E19" s="443"/>
      <c r="F19" s="444"/>
      <c r="G19" s="444"/>
      <c r="H19" s="444">
        <v>0.1</v>
      </c>
      <c r="I19" s="444">
        <v>0.1</v>
      </c>
      <c r="J19" s="444">
        <v>0.25</v>
      </c>
      <c r="K19" s="444">
        <v>0.3</v>
      </c>
      <c r="L19" s="444">
        <v>0.2</v>
      </c>
      <c r="M19" s="444">
        <v>0.05</v>
      </c>
      <c r="N19" s="444"/>
      <c r="O19" s="444"/>
      <c r="P19" s="444"/>
      <c r="Q19" s="444"/>
      <c r="R19" s="448">
        <f t="shared" si="4"/>
        <v>1</v>
      </c>
      <c r="S19" s="428"/>
      <c r="T19" s="428"/>
      <c r="U19" s="428"/>
      <c r="V19" s="428"/>
      <c r="W19" s="428"/>
      <c r="X19" s="428"/>
      <c r="Y19" s="428"/>
      <c r="Z19" s="428"/>
    </row>
    <row r="20" spans="1:26" ht="8.25" customHeight="1">
      <c r="A20" s="783"/>
      <c r="B20" s="783"/>
      <c r="C20" s="783"/>
      <c r="D20" s="783"/>
      <c r="E20" s="446"/>
      <c r="F20" s="452"/>
      <c r="G20" s="452"/>
      <c r="H20" s="447"/>
      <c r="I20" s="447"/>
      <c r="J20" s="447"/>
      <c r="K20" s="447"/>
      <c r="L20" s="447"/>
      <c r="M20" s="447"/>
      <c r="N20" s="452"/>
      <c r="O20" s="452"/>
      <c r="P20" s="452"/>
      <c r="Q20" s="452"/>
      <c r="R20" s="448"/>
      <c r="S20" s="428"/>
      <c r="T20" s="428"/>
      <c r="U20" s="428"/>
      <c r="V20" s="428"/>
      <c r="W20" s="428"/>
      <c r="X20" s="428"/>
      <c r="Y20" s="428"/>
      <c r="Z20" s="428"/>
    </row>
    <row r="21" spans="1:26" ht="10.5" customHeight="1">
      <c r="A21" s="706"/>
      <c r="B21" s="706"/>
      <c r="C21" s="706"/>
      <c r="D21" s="706"/>
      <c r="E21" s="449"/>
      <c r="F21" s="450"/>
      <c r="G21" s="450"/>
      <c r="H21" s="450">
        <f t="shared" ref="H21:M21" si="5">+$D$19*H19*100</f>
        <v>1.6311210443291571</v>
      </c>
      <c r="I21" s="450">
        <f t="shared" si="5"/>
        <v>1.6311210443291571</v>
      </c>
      <c r="J21" s="450">
        <f t="shared" si="5"/>
        <v>4.077802610822892</v>
      </c>
      <c r="K21" s="450">
        <f t="shared" si="5"/>
        <v>4.8933631329874698</v>
      </c>
      <c r="L21" s="450">
        <f t="shared" si="5"/>
        <v>3.2622420886583141</v>
      </c>
      <c r="M21" s="450">
        <f t="shared" si="5"/>
        <v>0.81556052216457853</v>
      </c>
      <c r="N21" s="450"/>
      <c r="O21" s="450"/>
      <c r="P21" s="450"/>
      <c r="Q21" s="450"/>
      <c r="R21" s="451">
        <f t="shared" ref="R21:R22" si="6">SUM(F21:Q21)</f>
        <v>16.311210443291568</v>
      </c>
      <c r="S21" s="428"/>
      <c r="T21" s="428"/>
      <c r="U21" s="428"/>
      <c r="V21" s="428"/>
      <c r="W21" s="428"/>
      <c r="X21" s="428"/>
      <c r="Y21" s="428"/>
      <c r="Z21" s="428"/>
    </row>
    <row r="22" spans="1:26" ht="10.5" customHeight="1">
      <c r="A22" s="786">
        <v>5</v>
      </c>
      <c r="B22" s="787" t="s">
        <v>93</v>
      </c>
      <c r="C22" s="788">
        <f>'PRESUPUESTO NACION'!I1064</f>
        <v>2764284.6714028562</v>
      </c>
      <c r="D22" s="789">
        <f>'PRESUPUESTO NACION'!J1064</f>
        <v>1.0384753563713265E-2</v>
      </c>
      <c r="E22" s="443"/>
      <c r="F22" s="444"/>
      <c r="G22" s="444"/>
      <c r="H22" s="444"/>
      <c r="I22" s="444"/>
      <c r="J22" s="444"/>
      <c r="K22" s="444"/>
      <c r="L22" s="444"/>
      <c r="M22" s="444"/>
      <c r="N22" s="444">
        <v>0.5</v>
      </c>
      <c r="O22" s="444">
        <v>0.5</v>
      </c>
      <c r="P22" s="444"/>
      <c r="Q22" s="444"/>
      <c r="R22" s="448">
        <f t="shared" si="6"/>
        <v>1</v>
      </c>
      <c r="S22" s="428"/>
      <c r="T22" s="428"/>
      <c r="U22" s="428"/>
      <c r="V22" s="428"/>
      <c r="W22" s="428"/>
      <c r="X22" s="428"/>
      <c r="Y22" s="428"/>
      <c r="Z22" s="428"/>
    </row>
    <row r="23" spans="1:26" ht="9" customHeight="1">
      <c r="A23" s="783"/>
      <c r="B23" s="783"/>
      <c r="C23" s="783"/>
      <c r="D23" s="783"/>
      <c r="E23" s="446"/>
      <c r="F23" s="452"/>
      <c r="G23" s="452"/>
      <c r="H23" s="452"/>
      <c r="I23" s="452"/>
      <c r="J23" s="452"/>
      <c r="K23" s="452"/>
      <c r="L23" s="452"/>
      <c r="M23" s="452"/>
      <c r="N23" s="447"/>
      <c r="O23" s="447"/>
      <c r="P23" s="452"/>
      <c r="Q23" s="452"/>
      <c r="R23" s="448"/>
      <c r="S23" s="428"/>
      <c r="T23" s="428"/>
      <c r="U23" s="428"/>
      <c r="V23" s="428"/>
      <c r="W23" s="428"/>
      <c r="X23" s="428"/>
      <c r="Y23" s="428"/>
      <c r="Z23" s="428"/>
    </row>
    <row r="24" spans="1:26" ht="10.5" customHeight="1">
      <c r="A24" s="706"/>
      <c r="B24" s="706"/>
      <c r="C24" s="706"/>
      <c r="D24" s="706"/>
      <c r="E24" s="449"/>
      <c r="F24" s="450"/>
      <c r="G24" s="450"/>
      <c r="H24" s="450"/>
      <c r="I24" s="450"/>
      <c r="J24" s="450"/>
      <c r="K24" s="450"/>
      <c r="L24" s="450"/>
      <c r="M24" s="450"/>
      <c r="N24" s="450">
        <f t="shared" ref="N24:O24" si="7">+$D$22*N22*100</f>
        <v>0.51923767818566324</v>
      </c>
      <c r="O24" s="450">
        <f t="shared" si="7"/>
        <v>0.51923767818566324</v>
      </c>
      <c r="P24" s="450"/>
      <c r="Q24" s="450"/>
      <c r="R24" s="451">
        <f t="shared" ref="R24:R25" si="8">SUM(F24:Q24)</f>
        <v>1.0384753563713265</v>
      </c>
      <c r="S24" s="428"/>
      <c r="T24" s="428"/>
      <c r="U24" s="428"/>
      <c r="V24" s="428"/>
      <c r="W24" s="428"/>
      <c r="X24" s="428"/>
      <c r="Y24" s="428"/>
      <c r="Z24" s="428"/>
    </row>
    <row r="25" spans="1:26" ht="10.5" customHeight="1">
      <c r="A25" s="786">
        <v>6</v>
      </c>
      <c r="B25" s="787" t="s">
        <v>2349</v>
      </c>
      <c r="C25" s="788">
        <f>'PRESUPUESTO NACION'!I1065</f>
        <v>14514743.784931706</v>
      </c>
      <c r="D25" s="789">
        <f>'PRESUPUESTO NACION'!J1065</f>
        <v>5.4528406139321028E-2</v>
      </c>
      <c r="E25" s="443"/>
      <c r="F25" s="444"/>
      <c r="G25" s="444"/>
      <c r="H25" s="444"/>
      <c r="I25" s="444"/>
      <c r="J25" s="444"/>
      <c r="K25" s="444"/>
      <c r="L25" s="444">
        <v>0.5</v>
      </c>
      <c r="M25" s="444">
        <v>0.25</v>
      </c>
      <c r="N25" s="444"/>
      <c r="O25" s="444"/>
      <c r="P25" s="444">
        <v>0.25</v>
      </c>
      <c r="Q25" s="444"/>
      <c r="R25" s="448">
        <f t="shared" si="8"/>
        <v>1</v>
      </c>
      <c r="S25" s="428"/>
      <c r="T25" s="428"/>
      <c r="U25" s="428"/>
      <c r="V25" s="428"/>
      <c r="W25" s="428"/>
      <c r="X25" s="428"/>
      <c r="Y25" s="428"/>
      <c r="Z25" s="428"/>
    </row>
    <row r="26" spans="1:26" ht="9" customHeight="1">
      <c r="A26" s="783"/>
      <c r="B26" s="783"/>
      <c r="C26" s="783"/>
      <c r="D26" s="783"/>
      <c r="E26" s="446"/>
      <c r="F26" s="452"/>
      <c r="G26" s="452"/>
      <c r="H26" s="452"/>
      <c r="I26" s="452"/>
      <c r="J26" s="452"/>
      <c r="K26" s="452"/>
      <c r="L26" s="447"/>
      <c r="M26" s="447"/>
      <c r="N26" s="452"/>
      <c r="O26" s="452"/>
      <c r="P26" s="447"/>
      <c r="Q26" s="452"/>
      <c r="R26" s="448"/>
      <c r="S26" s="428"/>
      <c r="T26" s="428"/>
      <c r="U26" s="428"/>
      <c r="V26" s="428"/>
      <c r="W26" s="428"/>
      <c r="X26" s="428"/>
      <c r="Y26" s="428"/>
      <c r="Z26" s="428"/>
    </row>
    <row r="27" spans="1:26" ht="10.5" customHeight="1">
      <c r="A27" s="706"/>
      <c r="B27" s="706"/>
      <c r="C27" s="706"/>
      <c r="D27" s="706"/>
      <c r="E27" s="449"/>
      <c r="F27" s="450"/>
      <c r="G27" s="450"/>
      <c r="H27" s="450"/>
      <c r="I27" s="450"/>
      <c r="J27" s="450"/>
      <c r="K27" s="450"/>
      <c r="L27" s="450">
        <f t="shared" ref="L27:M27" si="9">+$D$25*L25*100</f>
        <v>2.7264203069660513</v>
      </c>
      <c r="M27" s="450">
        <f t="shared" si="9"/>
        <v>1.3632101534830257</v>
      </c>
      <c r="N27" s="450"/>
      <c r="O27" s="450"/>
      <c r="P27" s="450">
        <f>+$D$25*P25*100</f>
        <v>1.3632101534830257</v>
      </c>
      <c r="Q27" s="450"/>
      <c r="R27" s="451">
        <f t="shared" ref="R27:R28" si="10">SUM(F27:Q27)</f>
        <v>5.4528406139321026</v>
      </c>
      <c r="S27" s="428"/>
      <c r="T27" s="428"/>
      <c r="U27" s="428"/>
      <c r="V27" s="428"/>
      <c r="W27" s="428"/>
      <c r="X27" s="428"/>
      <c r="Y27" s="428"/>
      <c r="Z27" s="428"/>
    </row>
    <row r="28" spans="1:26" ht="10.5" customHeight="1">
      <c r="A28" s="786">
        <v>7</v>
      </c>
      <c r="B28" s="787" t="s">
        <v>110</v>
      </c>
      <c r="C28" s="788">
        <f>'PRESUPUESTO NACION'!I1066</f>
        <v>2291309.4904052597</v>
      </c>
      <c r="D28" s="789">
        <f>'PRESUPUESTO NACION'!J1066</f>
        <v>8.6078994114525843E-3</v>
      </c>
      <c r="E28" s="443"/>
      <c r="F28" s="444"/>
      <c r="G28" s="444"/>
      <c r="H28" s="444"/>
      <c r="I28" s="444"/>
      <c r="J28" s="444"/>
      <c r="K28" s="444"/>
      <c r="L28" s="444"/>
      <c r="M28" s="444"/>
      <c r="N28" s="444"/>
      <c r="O28" s="444"/>
      <c r="P28" s="444">
        <v>1</v>
      </c>
      <c r="Q28" s="444"/>
      <c r="R28" s="448">
        <f t="shared" si="10"/>
        <v>1</v>
      </c>
      <c r="S28" s="428"/>
      <c r="T28" s="428"/>
      <c r="U28" s="428"/>
      <c r="V28" s="428"/>
      <c r="W28" s="428"/>
      <c r="X28" s="428"/>
      <c r="Y28" s="428"/>
      <c r="Z28" s="428"/>
    </row>
    <row r="29" spans="1:26" ht="11.25" customHeight="1">
      <c r="A29" s="783"/>
      <c r="B29" s="783"/>
      <c r="C29" s="783"/>
      <c r="D29" s="783"/>
      <c r="E29" s="446"/>
      <c r="F29" s="452"/>
      <c r="G29" s="452"/>
      <c r="H29" s="452"/>
      <c r="I29" s="452"/>
      <c r="J29" s="452"/>
      <c r="K29" s="452"/>
      <c r="L29" s="452"/>
      <c r="M29" s="452"/>
      <c r="N29" s="452"/>
      <c r="O29" s="452"/>
      <c r="P29" s="447"/>
      <c r="Q29" s="452"/>
      <c r="R29" s="448"/>
      <c r="S29" s="428"/>
      <c r="T29" s="428"/>
      <c r="U29" s="428"/>
      <c r="V29" s="428"/>
      <c r="W29" s="428"/>
      <c r="X29" s="428"/>
      <c r="Y29" s="428"/>
      <c r="Z29" s="428"/>
    </row>
    <row r="30" spans="1:26" ht="10.5" customHeight="1">
      <c r="A30" s="706"/>
      <c r="B30" s="706"/>
      <c r="C30" s="706"/>
      <c r="D30" s="706"/>
      <c r="E30" s="449"/>
      <c r="F30" s="450"/>
      <c r="G30" s="450"/>
      <c r="H30" s="450"/>
      <c r="I30" s="450"/>
      <c r="J30" s="450"/>
      <c r="K30" s="450"/>
      <c r="L30" s="450"/>
      <c r="M30" s="450"/>
      <c r="N30" s="450"/>
      <c r="O30" s="450"/>
      <c r="P30" s="450">
        <f>+$D$28*P28*100</f>
        <v>0.86078994114525842</v>
      </c>
      <c r="Q30" s="450"/>
      <c r="R30" s="451">
        <f t="shared" ref="R30:R31" si="11">SUM(F30:Q30)</f>
        <v>0.86078994114525842</v>
      </c>
      <c r="S30" s="428"/>
      <c r="T30" s="428"/>
      <c r="U30" s="428"/>
      <c r="V30" s="428"/>
      <c r="W30" s="428"/>
      <c r="X30" s="428"/>
      <c r="Y30" s="428"/>
      <c r="Z30" s="428"/>
    </row>
    <row r="31" spans="1:26" ht="10.5" customHeight="1">
      <c r="A31" s="786">
        <v>8</v>
      </c>
      <c r="B31" s="787" t="s">
        <v>112</v>
      </c>
      <c r="C31" s="788">
        <f>'PRESUPUESTO NACION'!I1067</f>
        <v>9216952.9201532006</v>
      </c>
      <c r="D31" s="789">
        <f>'PRESUPUESTO NACION'!J1067</f>
        <v>3.4625878323726773E-2</v>
      </c>
      <c r="E31" s="443"/>
      <c r="F31" s="444"/>
      <c r="G31" s="444"/>
      <c r="H31" s="444"/>
      <c r="I31" s="444"/>
      <c r="J31" s="444">
        <v>0.5</v>
      </c>
      <c r="K31" s="444">
        <v>0.5</v>
      </c>
      <c r="L31" s="444"/>
      <c r="M31" s="444"/>
      <c r="N31" s="444"/>
      <c r="O31" s="444"/>
      <c r="P31" s="444"/>
      <c r="Q31" s="444"/>
      <c r="R31" s="448">
        <f t="shared" si="11"/>
        <v>1</v>
      </c>
      <c r="S31" s="428"/>
      <c r="T31" s="428"/>
      <c r="U31" s="428"/>
      <c r="V31" s="428"/>
      <c r="W31" s="428"/>
      <c r="X31" s="428"/>
      <c r="Y31" s="428"/>
      <c r="Z31" s="428"/>
    </row>
    <row r="32" spans="1:26" ht="9.75" customHeight="1">
      <c r="A32" s="783"/>
      <c r="B32" s="783"/>
      <c r="C32" s="783"/>
      <c r="D32" s="783"/>
      <c r="E32" s="446"/>
      <c r="F32" s="452"/>
      <c r="G32" s="452"/>
      <c r="H32" s="452"/>
      <c r="I32" s="452"/>
      <c r="J32" s="447"/>
      <c r="K32" s="447"/>
      <c r="L32" s="452"/>
      <c r="M32" s="452"/>
      <c r="N32" s="452"/>
      <c r="O32" s="452"/>
      <c r="P32" s="452"/>
      <c r="Q32" s="452"/>
      <c r="R32" s="448"/>
      <c r="S32" s="428"/>
      <c r="T32" s="428"/>
      <c r="U32" s="428"/>
      <c r="V32" s="428"/>
      <c r="W32" s="428"/>
      <c r="X32" s="428"/>
      <c r="Y32" s="428"/>
      <c r="Z32" s="428"/>
    </row>
    <row r="33" spans="1:26" ht="10.5" customHeight="1">
      <c r="A33" s="706"/>
      <c r="B33" s="706"/>
      <c r="C33" s="706"/>
      <c r="D33" s="706"/>
      <c r="E33" s="449"/>
      <c r="F33" s="450"/>
      <c r="G33" s="450"/>
      <c r="H33" s="450"/>
      <c r="I33" s="450"/>
      <c r="J33" s="450">
        <f t="shared" ref="J33:K33" si="12">+$D$31*J31*100</f>
        <v>1.7312939161863388</v>
      </c>
      <c r="K33" s="450">
        <f t="shared" si="12"/>
        <v>1.7312939161863388</v>
      </c>
      <c r="L33" s="450"/>
      <c r="M33" s="450"/>
      <c r="N33" s="450"/>
      <c r="O33" s="450"/>
      <c r="P33" s="450"/>
      <c r="Q33" s="450"/>
      <c r="R33" s="451">
        <f t="shared" ref="R33:R34" si="13">SUM(F33:Q33)</f>
        <v>3.4625878323726775</v>
      </c>
      <c r="S33" s="428"/>
      <c r="T33" s="428"/>
      <c r="U33" s="428"/>
      <c r="V33" s="428"/>
      <c r="W33" s="428"/>
      <c r="X33" s="428"/>
      <c r="Y33" s="428"/>
      <c r="Z33" s="428"/>
    </row>
    <row r="34" spans="1:26" ht="10.5" customHeight="1">
      <c r="A34" s="786">
        <v>9</v>
      </c>
      <c r="B34" s="787" t="s">
        <v>124</v>
      </c>
      <c r="C34" s="788">
        <f>'PRESUPUESTO NACION'!I1068</f>
        <v>6779033.6409163745</v>
      </c>
      <c r="D34" s="789">
        <f>'PRESUPUESTO NACION'!J1068</f>
        <v>2.546720114947916E-2</v>
      </c>
      <c r="E34" s="443"/>
      <c r="F34" s="444"/>
      <c r="G34" s="444"/>
      <c r="H34" s="444"/>
      <c r="I34" s="444"/>
      <c r="J34" s="444"/>
      <c r="K34" s="444"/>
      <c r="L34" s="444"/>
      <c r="M34" s="444">
        <v>0.8</v>
      </c>
      <c r="N34" s="444">
        <v>0.2</v>
      </c>
      <c r="O34" s="444"/>
      <c r="P34" s="444"/>
      <c r="Q34" s="444"/>
      <c r="R34" s="448">
        <f t="shared" si="13"/>
        <v>1</v>
      </c>
      <c r="S34" s="428"/>
      <c r="T34" s="428"/>
      <c r="U34" s="428"/>
      <c r="V34" s="428"/>
      <c r="W34" s="428"/>
      <c r="X34" s="428"/>
      <c r="Y34" s="428"/>
      <c r="Z34" s="428"/>
    </row>
    <row r="35" spans="1:26" ht="9" customHeight="1">
      <c r="A35" s="783"/>
      <c r="B35" s="783"/>
      <c r="C35" s="783"/>
      <c r="D35" s="783"/>
      <c r="E35" s="446"/>
      <c r="F35" s="452"/>
      <c r="G35" s="452"/>
      <c r="H35" s="452"/>
      <c r="I35" s="452"/>
      <c r="J35" s="452"/>
      <c r="K35" s="452"/>
      <c r="L35" s="452"/>
      <c r="M35" s="447"/>
      <c r="N35" s="447"/>
      <c r="O35" s="452"/>
      <c r="P35" s="452"/>
      <c r="Q35" s="452"/>
      <c r="R35" s="448"/>
      <c r="S35" s="428"/>
      <c r="T35" s="428"/>
      <c r="U35" s="428"/>
      <c r="V35" s="428"/>
      <c r="W35" s="428"/>
      <c r="X35" s="428"/>
      <c r="Y35" s="428"/>
      <c r="Z35" s="428"/>
    </row>
    <row r="36" spans="1:26" ht="10.5" customHeight="1">
      <c r="A36" s="706"/>
      <c r="B36" s="706"/>
      <c r="C36" s="706"/>
      <c r="D36" s="706"/>
      <c r="E36" s="449"/>
      <c r="F36" s="450"/>
      <c r="G36" s="450"/>
      <c r="H36" s="450"/>
      <c r="I36" s="450"/>
      <c r="J36" s="450"/>
      <c r="K36" s="450"/>
      <c r="L36" s="450"/>
      <c r="M36" s="450">
        <f t="shared" ref="M36:N36" si="14">+$D$34*M34*100</f>
        <v>2.037376091958333</v>
      </c>
      <c r="N36" s="450">
        <f t="shared" si="14"/>
        <v>0.50934402298958326</v>
      </c>
      <c r="O36" s="450"/>
      <c r="P36" s="450"/>
      <c r="Q36" s="450"/>
      <c r="R36" s="451">
        <f t="shared" ref="R36:R37" si="15">SUM(F36:Q36)</f>
        <v>2.5467201149479162</v>
      </c>
      <c r="S36" s="428"/>
      <c r="T36" s="428"/>
      <c r="U36" s="428"/>
      <c r="V36" s="428"/>
      <c r="W36" s="428"/>
      <c r="X36" s="428"/>
      <c r="Y36" s="428"/>
      <c r="Z36" s="428"/>
    </row>
    <row r="37" spans="1:26" ht="10.5" customHeight="1">
      <c r="A37" s="786">
        <v>10</v>
      </c>
      <c r="B37" s="787" t="s">
        <v>2350</v>
      </c>
      <c r="C37" s="788">
        <f>'PRESUPUESTO NACION'!I1069</f>
        <v>45035555.879229717</v>
      </c>
      <c r="D37" s="789">
        <f>'PRESUPUESTO NACION'!J1069</f>
        <v>0.16918776645868844</v>
      </c>
      <c r="E37" s="443"/>
      <c r="F37" s="444"/>
      <c r="G37" s="444"/>
      <c r="H37" s="444"/>
      <c r="I37" s="444"/>
      <c r="J37" s="444"/>
      <c r="K37" s="444"/>
      <c r="L37" s="444"/>
      <c r="M37" s="444">
        <v>0.15</v>
      </c>
      <c r="N37" s="444">
        <v>0.3</v>
      </c>
      <c r="O37" s="444">
        <v>0.25</v>
      </c>
      <c r="P37" s="444">
        <v>0.2</v>
      </c>
      <c r="Q37" s="444">
        <v>0.1</v>
      </c>
      <c r="R37" s="448">
        <f t="shared" si="15"/>
        <v>0.99999999999999989</v>
      </c>
      <c r="S37" s="428"/>
      <c r="T37" s="428"/>
      <c r="U37" s="428"/>
      <c r="V37" s="428"/>
      <c r="W37" s="428"/>
      <c r="X37" s="428"/>
      <c r="Y37" s="428"/>
      <c r="Z37" s="428"/>
    </row>
    <row r="38" spans="1:26" ht="8.25" customHeight="1">
      <c r="A38" s="783"/>
      <c r="B38" s="783"/>
      <c r="C38" s="783"/>
      <c r="D38" s="783"/>
      <c r="E38" s="446"/>
      <c r="F38" s="452"/>
      <c r="G38" s="452"/>
      <c r="H38" s="452"/>
      <c r="I38" s="452"/>
      <c r="J38" s="452"/>
      <c r="K38" s="452"/>
      <c r="L38" s="452"/>
      <c r="M38" s="447"/>
      <c r="N38" s="447"/>
      <c r="O38" s="447"/>
      <c r="P38" s="447"/>
      <c r="Q38" s="447"/>
      <c r="R38" s="448"/>
      <c r="S38" s="428"/>
      <c r="T38" s="428"/>
      <c r="U38" s="428"/>
      <c r="V38" s="428"/>
      <c r="W38" s="428"/>
      <c r="X38" s="428"/>
      <c r="Y38" s="428"/>
      <c r="Z38" s="428"/>
    </row>
    <row r="39" spans="1:26" ht="10.5" customHeight="1">
      <c r="A39" s="706"/>
      <c r="B39" s="706"/>
      <c r="C39" s="706"/>
      <c r="D39" s="706"/>
      <c r="E39" s="449"/>
      <c r="F39" s="450"/>
      <c r="G39" s="450"/>
      <c r="H39" s="450"/>
      <c r="I39" s="450"/>
      <c r="J39" s="450"/>
      <c r="K39" s="450"/>
      <c r="L39" s="450"/>
      <c r="M39" s="450">
        <f t="shared" ref="M39:Q39" si="16">+$D$37*M37*100</f>
        <v>2.5378164968803265</v>
      </c>
      <c r="N39" s="450">
        <f t="shared" si="16"/>
        <v>5.075632993760653</v>
      </c>
      <c r="O39" s="450">
        <f t="shared" si="16"/>
        <v>4.2296941614672106</v>
      </c>
      <c r="P39" s="450">
        <f t="shared" si="16"/>
        <v>3.383755329173769</v>
      </c>
      <c r="Q39" s="450">
        <f t="shared" si="16"/>
        <v>1.6918776645868845</v>
      </c>
      <c r="R39" s="451">
        <f t="shared" ref="R39:R40" si="17">SUM(F39:Q39)</f>
        <v>16.918776645868842</v>
      </c>
      <c r="S39" s="428"/>
      <c r="T39" s="428"/>
      <c r="U39" s="428"/>
      <c r="V39" s="428"/>
      <c r="W39" s="428"/>
      <c r="X39" s="428"/>
      <c r="Y39" s="428"/>
      <c r="Z39" s="428"/>
    </row>
    <row r="40" spans="1:26" ht="10.5" customHeight="1">
      <c r="A40" s="786">
        <v>11</v>
      </c>
      <c r="B40" s="787" t="s">
        <v>2351</v>
      </c>
      <c r="C40" s="788">
        <f>'PRESUPUESTO NACION'!I1070</f>
        <v>15048591.345733881</v>
      </c>
      <c r="D40" s="789">
        <f>'PRESUPUESTO NACION'!J1070</f>
        <v>5.6533943201720088E-2</v>
      </c>
      <c r="E40" s="443"/>
      <c r="F40" s="444"/>
      <c r="G40" s="444"/>
      <c r="H40" s="444"/>
      <c r="I40" s="444">
        <v>0.05</v>
      </c>
      <c r="J40" s="444">
        <v>0.2</v>
      </c>
      <c r="K40" s="444">
        <v>0.2</v>
      </c>
      <c r="L40" s="444">
        <v>0.35</v>
      </c>
      <c r="M40" s="444"/>
      <c r="N40" s="444">
        <v>0.15</v>
      </c>
      <c r="O40" s="444">
        <v>0.05</v>
      </c>
      <c r="P40" s="444"/>
      <c r="Q40" s="444"/>
      <c r="R40" s="448">
        <f t="shared" si="17"/>
        <v>1</v>
      </c>
      <c r="S40" s="428"/>
      <c r="T40" s="428"/>
      <c r="U40" s="428"/>
      <c r="V40" s="428"/>
      <c r="W40" s="428"/>
      <c r="X40" s="428"/>
      <c r="Y40" s="428"/>
      <c r="Z40" s="428"/>
    </row>
    <row r="41" spans="1:26" ht="9.75" customHeight="1">
      <c r="A41" s="783"/>
      <c r="B41" s="783"/>
      <c r="C41" s="783"/>
      <c r="D41" s="783"/>
      <c r="E41" s="446"/>
      <c r="F41" s="452"/>
      <c r="G41" s="452"/>
      <c r="H41" s="452"/>
      <c r="I41" s="447"/>
      <c r="J41" s="447"/>
      <c r="K41" s="447"/>
      <c r="L41" s="447"/>
      <c r="M41" s="452"/>
      <c r="N41" s="447"/>
      <c r="O41" s="447"/>
      <c r="P41" s="452"/>
      <c r="Q41" s="452"/>
      <c r="R41" s="448"/>
      <c r="S41" s="428"/>
      <c r="T41" s="428"/>
      <c r="U41" s="428"/>
      <c r="V41" s="428"/>
      <c r="W41" s="428"/>
      <c r="X41" s="428"/>
      <c r="Y41" s="428"/>
      <c r="Z41" s="428"/>
    </row>
    <row r="42" spans="1:26" ht="10.5" customHeight="1">
      <c r="A42" s="706"/>
      <c r="B42" s="706"/>
      <c r="C42" s="706"/>
      <c r="D42" s="706"/>
      <c r="E42" s="450"/>
      <c r="F42" s="450"/>
      <c r="G42" s="450"/>
      <c r="H42" s="450"/>
      <c r="I42" s="450">
        <f t="shared" ref="I42:L42" si="18">+$D$40*I40*100</f>
        <v>0.28266971600860047</v>
      </c>
      <c r="J42" s="450">
        <f t="shared" si="18"/>
        <v>1.1306788640344019</v>
      </c>
      <c r="K42" s="450">
        <f t="shared" si="18"/>
        <v>1.1306788640344019</v>
      </c>
      <c r="L42" s="450">
        <f t="shared" si="18"/>
        <v>1.9786880120602028</v>
      </c>
      <c r="M42" s="450"/>
      <c r="N42" s="450">
        <f t="shared" ref="N42:O42" si="19">+$D$40*N40*100</f>
        <v>0.8480091480258013</v>
      </c>
      <c r="O42" s="450">
        <f t="shared" si="19"/>
        <v>0.28266971600860047</v>
      </c>
      <c r="P42" s="450"/>
      <c r="Q42" s="450"/>
      <c r="R42" s="451">
        <f t="shared" ref="R42:R43" si="20">SUM(F42:Q42)</f>
        <v>5.6533943201720085</v>
      </c>
      <c r="S42" s="428"/>
      <c r="T42" s="428"/>
      <c r="U42" s="428"/>
      <c r="V42" s="428"/>
      <c r="W42" s="428"/>
      <c r="X42" s="428"/>
      <c r="Y42" s="428"/>
      <c r="Z42" s="428"/>
    </row>
    <row r="43" spans="1:26" ht="10.5" customHeight="1">
      <c r="A43" s="786">
        <v>12</v>
      </c>
      <c r="B43" s="787" t="s">
        <v>2352</v>
      </c>
      <c r="C43" s="788">
        <f>'PRESUPUESTO NACION'!I1071</f>
        <v>12366967.259467022</v>
      </c>
      <c r="D43" s="789">
        <f>'PRESUPUESTO NACION'!J1071</f>
        <v>4.6459725602319799E-2</v>
      </c>
      <c r="E43" s="443"/>
      <c r="F43" s="444"/>
      <c r="G43" s="444"/>
      <c r="H43" s="444">
        <v>0.1</v>
      </c>
      <c r="I43" s="444"/>
      <c r="J43" s="444">
        <v>0.15</v>
      </c>
      <c r="K43" s="444">
        <v>0.3</v>
      </c>
      <c r="L43" s="444">
        <v>0.3</v>
      </c>
      <c r="M43" s="444">
        <v>0.1</v>
      </c>
      <c r="N43" s="444"/>
      <c r="O43" s="444">
        <v>0.05</v>
      </c>
      <c r="P43" s="444"/>
      <c r="Q43" s="444"/>
      <c r="R43" s="448">
        <f t="shared" si="20"/>
        <v>1</v>
      </c>
      <c r="S43" s="428"/>
      <c r="T43" s="428"/>
      <c r="U43" s="428"/>
      <c r="V43" s="428"/>
      <c r="W43" s="428"/>
      <c r="X43" s="428"/>
      <c r="Y43" s="428"/>
      <c r="Z43" s="428"/>
    </row>
    <row r="44" spans="1:26" ht="9" customHeight="1">
      <c r="A44" s="783"/>
      <c r="B44" s="783"/>
      <c r="C44" s="783"/>
      <c r="D44" s="783"/>
      <c r="E44" s="446"/>
      <c r="F44" s="452"/>
      <c r="G44" s="452"/>
      <c r="H44" s="447"/>
      <c r="I44" s="452"/>
      <c r="J44" s="447"/>
      <c r="K44" s="447"/>
      <c r="L44" s="447"/>
      <c r="M44" s="447"/>
      <c r="N44" s="452"/>
      <c r="O44" s="447"/>
      <c r="P44" s="452"/>
      <c r="Q44" s="452"/>
      <c r="R44" s="448"/>
      <c r="S44" s="428"/>
      <c r="T44" s="428"/>
      <c r="U44" s="428"/>
      <c r="V44" s="428"/>
      <c r="W44" s="428"/>
      <c r="X44" s="428"/>
      <c r="Y44" s="428"/>
      <c r="Z44" s="428"/>
    </row>
    <row r="45" spans="1:26" ht="10.5" customHeight="1">
      <c r="A45" s="706"/>
      <c r="B45" s="706"/>
      <c r="C45" s="706"/>
      <c r="D45" s="706"/>
      <c r="E45" s="449"/>
      <c r="F45" s="450"/>
      <c r="G45" s="450"/>
      <c r="H45" s="450">
        <f>+$D$43*H43*100</f>
        <v>0.46459725602319796</v>
      </c>
      <c r="I45" s="450"/>
      <c r="J45" s="450">
        <f t="shared" ref="J45:M45" si="21">+$D$43*J43*100</f>
        <v>0.69689588403479696</v>
      </c>
      <c r="K45" s="450">
        <f t="shared" si="21"/>
        <v>1.3937917680695939</v>
      </c>
      <c r="L45" s="450">
        <f t="shared" si="21"/>
        <v>1.3937917680695939</v>
      </c>
      <c r="M45" s="450">
        <f t="shared" si="21"/>
        <v>0.46459725602319796</v>
      </c>
      <c r="N45" s="450"/>
      <c r="O45" s="450">
        <f>+$D$43*O43*100</f>
        <v>0.23229862801159898</v>
      </c>
      <c r="P45" s="450"/>
      <c r="Q45" s="450"/>
      <c r="R45" s="451">
        <f t="shared" ref="R45:R46" si="22">SUM(F45:Q45)</f>
        <v>4.6459725602319795</v>
      </c>
      <c r="S45" s="428"/>
      <c r="T45" s="428"/>
      <c r="U45" s="428"/>
      <c r="V45" s="428"/>
      <c r="W45" s="428"/>
      <c r="X45" s="428"/>
      <c r="Y45" s="428"/>
      <c r="Z45" s="428"/>
    </row>
    <row r="46" spans="1:26" ht="10.5" customHeight="1">
      <c r="A46" s="786">
        <v>13</v>
      </c>
      <c r="B46" s="787" t="s">
        <v>2353</v>
      </c>
      <c r="C46" s="788">
        <f>'PRESUPUESTO NACION'!I1072</f>
        <v>2051123.2507758108</v>
      </c>
      <c r="D46" s="789">
        <f>'PRESUPUESTO NACION'!J1072</f>
        <v>7.7055773989078424E-3</v>
      </c>
      <c r="E46" s="443"/>
      <c r="F46" s="444"/>
      <c r="G46" s="444"/>
      <c r="H46" s="444"/>
      <c r="I46" s="444"/>
      <c r="J46" s="444"/>
      <c r="K46" s="444">
        <v>0.75</v>
      </c>
      <c r="L46" s="444"/>
      <c r="M46" s="444"/>
      <c r="N46" s="444"/>
      <c r="O46" s="444">
        <v>0.25</v>
      </c>
      <c r="P46" s="444"/>
      <c r="Q46" s="444"/>
      <c r="R46" s="448">
        <f t="shared" si="22"/>
        <v>1</v>
      </c>
      <c r="S46" s="428"/>
      <c r="T46" s="428"/>
      <c r="U46" s="428"/>
      <c r="V46" s="428"/>
      <c r="W46" s="428"/>
      <c r="X46" s="428"/>
      <c r="Y46" s="428"/>
      <c r="Z46" s="428"/>
    </row>
    <row r="47" spans="1:26" ht="8.25" customHeight="1">
      <c r="A47" s="783"/>
      <c r="B47" s="783"/>
      <c r="C47" s="783"/>
      <c r="D47" s="783"/>
      <c r="E47" s="446"/>
      <c r="F47" s="452"/>
      <c r="G47" s="452"/>
      <c r="H47" s="452"/>
      <c r="I47" s="452"/>
      <c r="J47" s="452"/>
      <c r="K47" s="447"/>
      <c r="L47" s="452"/>
      <c r="M47" s="452"/>
      <c r="N47" s="452"/>
      <c r="O47" s="447"/>
      <c r="P47" s="452"/>
      <c r="Q47" s="452"/>
      <c r="R47" s="448"/>
      <c r="S47" s="428"/>
      <c r="T47" s="428"/>
      <c r="U47" s="428"/>
      <c r="V47" s="428"/>
      <c r="W47" s="428"/>
      <c r="X47" s="428"/>
      <c r="Y47" s="428"/>
      <c r="Z47" s="428"/>
    </row>
    <row r="48" spans="1:26" ht="10.5" customHeight="1">
      <c r="A48" s="706"/>
      <c r="B48" s="706"/>
      <c r="C48" s="706"/>
      <c r="D48" s="706"/>
      <c r="E48" s="449"/>
      <c r="F48" s="450"/>
      <c r="G48" s="450"/>
      <c r="H48" s="450"/>
      <c r="I48" s="450"/>
      <c r="J48" s="450"/>
      <c r="K48" s="450">
        <f>+$D$46*K46*100</f>
        <v>0.57791830491808815</v>
      </c>
      <c r="L48" s="450"/>
      <c r="M48" s="450"/>
      <c r="N48" s="450"/>
      <c r="O48" s="450">
        <f>+$D$46*O46*100</f>
        <v>0.19263943497269606</v>
      </c>
      <c r="P48" s="450"/>
      <c r="Q48" s="450"/>
      <c r="R48" s="451">
        <f t="shared" ref="R48:R49" si="23">SUM(F48:Q48)</f>
        <v>0.77055773989078424</v>
      </c>
      <c r="S48" s="428"/>
      <c r="T48" s="428"/>
      <c r="U48" s="428"/>
      <c r="V48" s="428"/>
      <c r="W48" s="428"/>
      <c r="X48" s="428"/>
      <c r="Y48" s="428"/>
      <c r="Z48" s="428"/>
    </row>
    <row r="49" spans="1:26" ht="10.5" customHeight="1">
      <c r="A49" s="786">
        <v>14</v>
      </c>
      <c r="B49" s="791" t="s">
        <v>296</v>
      </c>
      <c r="C49" s="788">
        <f>'PRESUPUESTO NACION'!I1073</f>
        <v>5446535.508451825</v>
      </c>
      <c r="D49" s="789">
        <f>'PRESUPUESTO NACION'!J1073</f>
        <v>2.0461325715264208E-2</v>
      </c>
      <c r="E49" s="443"/>
      <c r="F49" s="444"/>
      <c r="G49" s="444"/>
      <c r="H49" s="444"/>
      <c r="I49" s="444"/>
      <c r="J49" s="444"/>
      <c r="K49" s="444"/>
      <c r="L49" s="444">
        <v>0.4</v>
      </c>
      <c r="M49" s="444"/>
      <c r="N49" s="444"/>
      <c r="O49" s="444">
        <v>0.35</v>
      </c>
      <c r="P49" s="444">
        <v>0.25</v>
      </c>
      <c r="Q49" s="444"/>
      <c r="R49" s="448">
        <f t="shared" si="23"/>
        <v>1</v>
      </c>
      <c r="S49" s="428"/>
      <c r="T49" s="428"/>
      <c r="U49" s="428"/>
      <c r="V49" s="428"/>
      <c r="W49" s="428"/>
      <c r="X49" s="428"/>
      <c r="Y49" s="428"/>
      <c r="Z49" s="428"/>
    </row>
    <row r="50" spans="1:26" ht="9" customHeight="1">
      <c r="A50" s="783"/>
      <c r="B50" s="783"/>
      <c r="C50" s="783"/>
      <c r="D50" s="783"/>
      <c r="E50" s="446"/>
      <c r="F50" s="452"/>
      <c r="G50" s="452"/>
      <c r="H50" s="452"/>
      <c r="I50" s="452"/>
      <c r="J50" s="452"/>
      <c r="K50" s="452"/>
      <c r="L50" s="447"/>
      <c r="M50" s="452"/>
      <c r="N50" s="452"/>
      <c r="O50" s="447"/>
      <c r="P50" s="447"/>
      <c r="Q50" s="452"/>
      <c r="R50" s="448"/>
      <c r="S50" s="428"/>
      <c r="T50" s="428"/>
      <c r="U50" s="428"/>
      <c r="V50" s="428"/>
      <c r="W50" s="428"/>
      <c r="X50" s="428"/>
      <c r="Y50" s="428"/>
      <c r="Z50" s="428"/>
    </row>
    <row r="51" spans="1:26" ht="10.5" customHeight="1">
      <c r="A51" s="706"/>
      <c r="B51" s="706"/>
      <c r="C51" s="706"/>
      <c r="D51" s="706"/>
      <c r="E51" s="449"/>
      <c r="F51" s="450"/>
      <c r="G51" s="450"/>
      <c r="H51" s="450"/>
      <c r="I51" s="450"/>
      <c r="J51" s="450"/>
      <c r="K51" s="450"/>
      <c r="L51" s="450">
        <f>+$D$49*L49*100</f>
        <v>0.81845302861056834</v>
      </c>
      <c r="M51" s="450"/>
      <c r="N51" s="450"/>
      <c r="O51" s="450">
        <f t="shared" ref="O51:P51" si="24">+$D$49*O49*100</f>
        <v>0.71614640003424723</v>
      </c>
      <c r="P51" s="450">
        <f t="shared" si="24"/>
        <v>0.51153314288160523</v>
      </c>
      <c r="Q51" s="450"/>
      <c r="R51" s="451">
        <f t="shared" ref="R51:R52" si="25">SUM(F51:Q51)</f>
        <v>2.0461325715264209</v>
      </c>
      <c r="S51" s="428"/>
      <c r="T51" s="428"/>
      <c r="U51" s="428"/>
      <c r="V51" s="428"/>
      <c r="W51" s="428"/>
      <c r="X51" s="428"/>
      <c r="Y51" s="428"/>
      <c r="Z51" s="428"/>
    </row>
    <row r="52" spans="1:26" ht="10.5" customHeight="1">
      <c r="A52" s="786">
        <v>15</v>
      </c>
      <c r="B52" s="787" t="s">
        <v>2354</v>
      </c>
      <c r="C52" s="788">
        <f>'PRESUPUESTO NACION'!I1074</f>
        <v>5491964.2610164592</v>
      </c>
      <c r="D52" s="789">
        <f>'PRESUPUESTO NACION'!J1074</f>
        <v>2.0631990627229015E-2</v>
      </c>
      <c r="E52" s="443"/>
      <c r="F52" s="444"/>
      <c r="G52" s="444"/>
      <c r="H52" s="444"/>
      <c r="I52" s="444"/>
      <c r="J52" s="444"/>
      <c r="K52" s="444"/>
      <c r="L52" s="444"/>
      <c r="M52" s="444">
        <v>0.5</v>
      </c>
      <c r="N52" s="444"/>
      <c r="O52" s="444">
        <v>0.4</v>
      </c>
      <c r="P52" s="444"/>
      <c r="Q52" s="444">
        <v>0.1</v>
      </c>
      <c r="R52" s="448">
        <f t="shared" si="25"/>
        <v>1</v>
      </c>
      <c r="S52" s="428"/>
      <c r="T52" s="428"/>
      <c r="U52" s="428"/>
      <c r="V52" s="428"/>
      <c r="W52" s="428"/>
      <c r="X52" s="428"/>
      <c r="Y52" s="428"/>
      <c r="Z52" s="428"/>
    </row>
    <row r="53" spans="1:26" ht="9" customHeight="1">
      <c r="A53" s="783"/>
      <c r="B53" s="783"/>
      <c r="C53" s="783"/>
      <c r="D53" s="783"/>
      <c r="E53" s="446"/>
      <c r="F53" s="452"/>
      <c r="G53" s="452"/>
      <c r="H53" s="452"/>
      <c r="I53" s="452"/>
      <c r="J53" s="452"/>
      <c r="K53" s="452"/>
      <c r="L53" s="452"/>
      <c r="M53" s="447"/>
      <c r="N53" s="452"/>
      <c r="O53" s="447"/>
      <c r="P53" s="452"/>
      <c r="Q53" s="447"/>
      <c r="R53" s="448"/>
      <c r="S53" s="428"/>
      <c r="T53" s="428"/>
      <c r="U53" s="428"/>
      <c r="V53" s="428"/>
      <c r="W53" s="428"/>
      <c r="X53" s="428"/>
      <c r="Y53" s="428"/>
      <c r="Z53" s="428"/>
    </row>
    <row r="54" spans="1:26" ht="10.5" customHeight="1">
      <c r="A54" s="706"/>
      <c r="B54" s="706"/>
      <c r="C54" s="706"/>
      <c r="D54" s="706"/>
      <c r="E54" s="449"/>
      <c r="F54" s="450"/>
      <c r="G54" s="450"/>
      <c r="H54" s="450"/>
      <c r="I54" s="450"/>
      <c r="J54" s="450"/>
      <c r="K54" s="450"/>
      <c r="L54" s="450"/>
      <c r="M54" s="450">
        <f>+$D$52*M52*100</f>
        <v>1.0315995313614508</v>
      </c>
      <c r="N54" s="450"/>
      <c r="O54" s="450">
        <f>+$D$52*O52*100</f>
        <v>0.82527962508916053</v>
      </c>
      <c r="P54" s="450"/>
      <c r="Q54" s="450">
        <f>+$D$52*Q52*100</f>
        <v>0.20631990627229013</v>
      </c>
      <c r="R54" s="451">
        <f t="shared" ref="R54:R55" si="26">SUM(F54:Q54)</f>
        <v>2.0631990627229015</v>
      </c>
      <c r="S54" s="428"/>
      <c r="T54" s="428"/>
      <c r="U54" s="428"/>
      <c r="V54" s="428"/>
      <c r="W54" s="428"/>
      <c r="X54" s="428"/>
      <c r="Y54" s="428"/>
      <c r="Z54" s="428"/>
    </row>
    <row r="55" spans="1:26" ht="10.5" customHeight="1">
      <c r="A55" s="786">
        <v>16</v>
      </c>
      <c r="B55" s="787" t="s">
        <v>317</v>
      </c>
      <c r="C55" s="788">
        <f>'PRESUPUESTO NACION'!I1075</f>
        <v>9319384.4992967024</v>
      </c>
      <c r="D55" s="789">
        <f>'PRESUPUESTO NACION'!J1075</f>
        <v>3.5010689163779446E-2</v>
      </c>
      <c r="E55" s="443"/>
      <c r="F55" s="444"/>
      <c r="G55" s="444"/>
      <c r="H55" s="444"/>
      <c r="I55" s="444"/>
      <c r="J55" s="444"/>
      <c r="K55" s="444"/>
      <c r="L55" s="444"/>
      <c r="M55" s="444">
        <v>0.5</v>
      </c>
      <c r="N55" s="444"/>
      <c r="O55" s="444"/>
      <c r="P55" s="444"/>
      <c r="Q55" s="444">
        <v>0.5</v>
      </c>
      <c r="R55" s="448">
        <f t="shared" si="26"/>
        <v>1</v>
      </c>
      <c r="S55" s="428"/>
      <c r="T55" s="428"/>
      <c r="U55" s="428"/>
      <c r="V55" s="428"/>
      <c r="W55" s="428"/>
      <c r="X55" s="428"/>
      <c r="Y55" s="428"/>
      <c r="Z55" s="428"/>
    </row>
    <row r="56" spans="1:26" ht="9" customHeight="1">
      <c r="A56" s="783"/>
      <c r="B56" s="783"/>
      <c r="C56" s="783"/>
      <c r="D56" s="783"/>
      <c r="E56" s="446"/>
      <c r="F56" s="452"/>
      <c r="G56" s="452"/>
      <c r="H56" s="452"/>
      <c r="I56" s="452"/>
      <c r="J56" s="452"/>
      <c r="K56" s="452"/>
      <c r="L56" s="452"/>
      <c r="M56" s="447"/>
      <c r="N56" s="452"/>
      <c r="O56" s="452"/>
      <c r="P56" s="452"/>
      <c r="Q56" s="447"/>
      <c r="R56" s="448"/>
      <c r="S56" s="428"/>
      <c r="T56" s="428"/>
      <c r="U56" s="428"/>
      <c r="V56" s="428"/>
      <c r="W56" s="428"/>
      <c r="X56" s="428"/>
      <c r="Y56" s="428"/>
      <c r="Z56" s="428"/>
    </row>
    <row r="57" spans="1:26" ht="10.5" customHeight="1">
      <c r="A57" s="706"/>
      <c r="B57" s="706"/>
      <c r="C57" s="706"/>
      <c r="D57" s="706"/>
      <c r="E57" s="449"/>
      <c r="F57" s="450"/>
      <c r="G57" s="450"/>
      <c r="H57" s="450"/>
      <c r="I57" s="450"/>
      <c r="J57" s="450"/>
      <c r="K57" s="450"/>
      <c r="L57" s="450"/>
      <c r="M57" s="450">
        <f>+$D$55*M55*100</f>
        <v>1.7505344581889724</v>
      </c>
      <c r="N57" s="450"/>
      <c r="O57" s="450"/>
      <c r="P57" s="450"/>
      <c r="Q57" s="450">
        <f>+$D$55*Q55*100</f>
        <v>1.7505344581889724</v>
      </c>
      <c r="R57" s="451">
        <f t="shared" ref="R57:R58" si="27">SUM(F57:Q57)</f>
        <v>3.5010689163779447</v>
      </c>
      <c r="S57" s="428"/>
      <c r="T57" s="428"/>
      <c r="U57" s="428"/>
      <c r="V57" s="428"/>
      <c r="W57" s="428"/>
      <c r="X57" s="428"/>
      <c r="Y57" s="428"/>
      <c r="Z57" s="428"/>
    </row>
    <row r="58" spans="1:26" ht="10.5" customHeight="1">
      <c r="A58" s="786">
        <v>17</v>
      </c>
      <c r="B58" s="787" t="s">
        <v>326</v>
      </c>
      <c r="C58" s="788">
        <f>'PRESUPUESTO NACION'!I1076</f>
        <v>7525097.4379732786</v>
      </c>
      <c r="D58" s="789">
        <f>'PRESUPUESTO NACION'!J1076</f>
        <v>2.8269983639790559E-2</v>
      </c>
      <c r="E58" s="443"/>
      <c r="F58" s="444"/>
      <c r="G58" s="444"/>
      <c r="H58" s="444"/>
      <c r="I58" s="444"/>
      <c r="J58" s="444"/>
      <c r="K58" s="444"/>
      <c r="L58" s="444"/>
      <c r="M58" s="444"/>
      <c r="N58" s="444">
        <v>0.75</v>
      </c>
      <c r="O58" s="444">
        <v>0.25</v>
      </c>
      <c r="P58" s="444"/>
      <c r="Q58" s="444"/>
      <c r="R58" s="448">
        <f t="shared" si="27"/>
        <v>1</v>
      </c>
      <c r="S58" s="428"/>
      <c r="T58" s="428"/>
      <c r="U58" s="428"/>
      <c r="V58" s="428"/>
      <c r="W58" s="428"/>
      <c r="X58" s="428"/>
      <c r="Y58" s="428"/>
      <c r="Z58" s="428"/>
    </row>
    <row r="59" spans="1:26" ht="9.75" customHeight="1">
      <c r="A59" s="783"/>
      <c r="B59" s="783"/>
      <c r="C59" s="783"/>
      <c r="D59" s="783"/>
      <c r="E59" s="446"/>
      <c r="F59" s="452"/>
      <c r="G59" s="452"/>
      <c r="H59" s="452"/>
      <c r="I59" s="452"/>
      <c r="J59" s="452"/>
      <c r="K59" s="452"/>
      <c r="L59" s="452"/>
      <c r="M59" s="452"/>
      <c r="N59" s="447"/>
      <c r="O59" s="447"/>
      <c r="P59" s="452"/>
      <c r="Q59" s="452"/>
      <c r="R59" s="448"/>
      <c r="S59" s="428"/>
      <c r="T59" s="428"/>
      <c r="U59" s="428"/>
      <c r="V59" s="428"/>
      <c r="W59" s="428"/>
      <c r="X59" s="428"/>
      <c r="Y59" s="428"/>
      <c r="Z59" s="428"/>
    </row>
    <row r="60" spans="1:26" ht="10.5" customHeight="1">
      <c r="A60" s="706"/>
      <c r="B60" s="706"/>
      <c r="C60" s="706"/>
      <c r="D60" s="706"/>
      <c r="E60" s="449"/>
      <c r="F60" s="450"/>
      <c r="G60" s="450"/>
      <c r="H60" s="450"/>
      <c r="I60" s="450"/>
      <c r="J60" s="450"/>
      <c r="K60" s="450"/>
      <c r="L60" s="450"/>
      <c r="M60" s="450"/>
      <c r="N60" s="450">
        <f t="shared" ref="N60:O60" si="28">+$D$58*N58*100</f>
        <v>2.1202487729842923</v>
      </c>
      <c r="O60" s="450">
        <f t="shared" si="28"/>
        <v>0.70674959099476398</v>
      </c>
      <c r="P60" s="450"/>
      <c r="Q60" s="450"/>
      <c r="R60" s="451">
        <f t="shared" ref="R60:R61" si="29">SUM(F60:Q60)</f>
        <v>2.8269983639790564</v>
      </c>
      <c r="S60" s="428"/>
      <c r="T60" s="428"/>
      <c r="U60" s="428"/>
      <c r="V60" s="428"/>
      <c r="W60" s="428"/>
      <c r="X60" s="428"/>
      <c r="Y60" s="428"/>
      <c r="Z60" s="428"/>
    </row>
    <row r="61" spans="1:26" ht="10.5" customHeight="1">
      <c r="A61" s="786" t="s">
        <v>49</v>
      </c>
      <c r="B61" s="787" t="s">
        <v>2355</v>
      </c>
      <c r="C61" s="788">
        <f>'PRESUPUESTO NACION'!I1077</f>
        <v>10908963.001692789</v>
      </c>
      <c r="D61" s="789">
        <f>'PRESUPUESTO NACION'!J1077</f>
        <v>4.098235380032441E-2</v>
      </c>
      <c r="E61" s="443"/>
      <c r="F61" s="444"/>
      <c r="G61" s="444"/>
      <c r="H61" s="444"/>
      <c r="I61" s="444"/>
      <c r="J61" s="444"/>
      <c r="K61" s="444"/>
      <c r="L61" s="444"/>
      <c r="M61" s="444"/>
      <c r="N61" s="444"/>
      <c r="O61" s="444">
        <v>0.3</v>
      </c>
      <c r="P61" s="444">
        <v>0.3</v>
      </c>
      <c r="Q61" s="444">
        <v>0.4</v>
      </c>
      <c r="R61" s="448">
        <f t="shared" si="29"/>
        <v>1</v>
      </c>
      <c r="S61" s="428"/>
      <c r="T61" s="428"/>
      <c r="U61" s="428"/>
      <c r="V61" s="428"/>
      <c r="W61" s="428"/>
      <c r="X61" s="428"/>
      <c r="Y61" s="428"/>
      <c r="Z61" s="428"/>
    </row>
    <row r="62" spans="1:26" ht="8.25" customHeight="1">
      <c r="A62" s="783"/>
      <c r="B62" s="783"/>
      <c r="C62" s="783"/>
      <c r="D62" s="783"/>
      <c r="E62" s="446"/>
      <c r="F62" s="452"/>
      <c r="G62" s="452"/>
      <c r="H62" s="452"/>
      <c r="I62" s="452"/>
      <c r="J62" s="452"/>
      <c r="K62" s="452"/>
      <c r="L62" s="452"/>
      <c r="M62" s="452"/>
      <c r="N62" s="452"/>
      <c r="O62" s="447"/>
      <c r="P62" s="447"/>
      <c r="Q62" s="447"/>
      <c r="R62" s="448"/>
      <c r="S62" s="428"/>
      <c r="T62" s="428"/>
      <c r="U62" s="428"/>
      <c r="V62" s="428"/>
      <c r="W62" s="428"/>
      <c r="X62" s="428"/>
      <c r="Y62" s="428"/>
      <c r="Z62" s="428"/>
    </row>
    <row r="63" spans="1:26" ht="10.5" customHeight="1">
      <c r="A63" s="706"/>
      <c r="B63" s="706"/>
      <c r="C63" s="706"/>
      <c r="D63" s="706"/>
      <c r="E63" s="449"/>
      <c r="F63" s="450"/>
      <c r="G63" s="450"/>
      <c r="H63" s="450"/>
      <c r="I63" s="450"/>
      <c r="J63" s="450"/>
      <c r="K63" s="450"/>
      <c r="L63" s="450"/>
      <c r="M63" s="450"/>
      <c r="N63" s="450"/>
      <c r="O63" s="450">
        <f t="shared" ref="O63:Q63" si="30">+$D$61*O61*100</f>
        <v>1.2294706140097322</v>
      </c>
      <c r="P63" s="450">
        <f t="shared" si="30"/>
        <v>1.2294706140097322</v>
      </c>
      <c r="Q63" s="450">
        <f t="shared" si="30"/>
        <v>1.6392941520129762</v>
      </c>
      <c r="R63" s="451">
        <f t="shared" ref="R63:R64" si="31">SUM(F63:Q63)</f>
        <v>4.0982353800324409</v>
      </c>
      <c r="S63" s="428"/>
      <c r="T63" s="428"/>
      <c r="U63" s="428"/>
      <c r="V63" s="428"/>
      <c r="W63" s="428"/>
      <c r="X63" s="428"/>
      <c r="Y63" s="428"/>
      <c r="Z63" s="428"/>
    </row>
    <row r="64" spans="1:26" ht="10.5" customHeight="1">
      <c r="A64" s="786" t="s">
        <v>50</v>
      </c>
      <c r="B64" s="787" t="s">
        <v>330</v>
      </c>
      <c r="C64" s="788">
        <f>'PRESUPUESTO NACION'!I1078</f>
        <v>145364.01376336889</v>
      </c>
      <c r="D64" s="789">
        <f>'PRESUPUESTO NACION'!J1078</f>
        <v>5.4609768508346603E-4</v>
      </c>
      <c r="E64" s="443"/>
      <c r="F64" s="444"/>
      <c r="G64" s="444"/>
      <c r="H64" s="444"/>
      <c r="I64" s="444"/>
      <c r="J64" s="444"/>
      <c r="K64" s="444"/>
      <c r="L64" s="444"/>
      <c r="M64" s="444"/>
      <c r="N64" s="444"/>
      <c r="O64" s="444"/>
      <c r="P64" s="444"/>
      <c r="Q64" s="444">
        <v>1</v>
      </c>
      <c r="R64" s="448">
        <f t="shared" si="31"/>
        <v>1</v>
      </c>
      <c r="S64" s="428"/>
      <c r="T64" s="428"/>
      <c r="U64" s="428"/>
      <c r="V64" s="428"/>
      <c r="W64" s="428"/>
      <c r="X64" s="428"/>
      <c r="Y64" s="428"/>
      <c r="Z64" s="428"/>
    </row>
    <row r="65" spans="1:26" ht="9" customHeight="1">
      <c r="A65" s="783"/>
      <c r="B65" s="783"/>
      <c r="C65" s="783"/>
      <c r="D65" s="783"/>
      <c r="E65" s="446"/>
      <c r="F65" s="452"/>
      <c r="G65" s="452"/>
      <c r="H65" s="452"/>
      <c r="I65" s="452"/>
      <c r="J65" s="452"/>
      <c r="K65" s="452"/>
      <c r="L65" s="452"/>
      <c r="M65" s="452"/>
      <c r="N65" s="452"/>
      <c r="O65" s="452"/>
      <c r="P65" s="452"/>
      <c r="Q65" s="447"/>
      <c r="R65" s="448"/>
      <c r="S65" s="428"/>
      <c r="T65" s="428"/>
      <c r="U65" s="428"/>
      <c r="V65" s="428"/>
      <c r="W65" s="428"/>
      <c r="X65" s="428"/>
      <c r="Y65" s="428"/>
      <c r="Z65" s="428"/>
    </row>
    <row r="66" spans="1:26" ht="10.5" customHeight="1">
      <c r="A66" s="706"/>
      <c r="B66" s="706"/>
      <c r="C66" s="706"/>
      <c r="D66" s="706"/>
      <c r="E66" s="449"/>
      <c r="F66" s="450"/>
      <c r="G66" s="450"/>
      <c r="H66" s="450"/>
      <c r="I66" s="450"/>
      <c r="J66" s="450"/>
      <c r="K66" s="450"/>
      <c r="L66" s="450"/>
      <c r="M66" s="450"/>
      <c r="N66" s="450"/>
      <c r="O66" s="450"/>
      <c r="P66" s="450"/>
      <c r="Q66" s="450">
        <f>+$D$64*Q64*100</f>
        <v>5.4609768508346604E-2</v>
      </c>
      <c r="R66" s="451">
        <f t="shared" ref="R66:R67" si="32">SUM(F66:Q66)</f>
        <v>5.4609768508346604E-2</v>
      </c>
      <c r="S66" s="428"/>
      <c r="T66" s="428"/>
      <c r="U66" s="428"/>
      <c r="V66" s="428"/>
      <c r="W66" s="428"/>
      <c r="X66" s="428"/>
      <c r="Y66" s="428"/>
      <c r="Z66" s="428"/>
    </row>
    <row r="67" spans="1:26" ht="10.5" customHeight="1">
      <c r="A67" s="786" t="s">
        <v>51</v>
      </c>
      <c r="B67" s="787" t="s">
        <v>336</v>
      </c>
      <c r="C67" s="788">
        <f>'PRESUPUESTO NACION'!I1079</f>
        <v>570290.01466771588</v>
      </c>
      <c r="D67" s="789">
        <f>'PRESUPUESTO NACION'!J1079</f>
        <v>2.1424426085483862E-3</v>
      </c>
      <c r="E67" s="443"/>
      <c r="F67" s="444"/>
      <c r="G67" s="444"/>
      <c r="H67" s="444"/>
      <c r="I67" s="444"/>
      <c r="J67" s="444"/>
      <c r="K67" s="444"/>
      <c r="L67" s="444"/>
      <c r="M67" s="444"/>
      <c r="N67" s="444"/>
      <c r="O67" s="444"/>
      <c r="P67" s="444">
        <v>0.5</v>
      </c>
      <c r="Q67" s="444">
        <v>0.5</v>
      </c>
      <c r="R67" s="448">
        <f t="shared" si="32"/>
        <v>1</v>
      </c>
      <c r="S67" s="428"/>
      <c r="T67" s="428"/>
      <c r="U67" s="428"/>
      <c r="V67" s="428"/>
      <c r="W67" s="428"/>
      <c r="X67" s="428"/>
      <c r="Y67" s="428"/>
      <c r="Z67" s="428"/>
    </row>
    <row r="68" spans="1:26" ht="9.75" customHeight="1">
      <c r="A68" s="783"/>
      <c r="B68" s="783"/>
      <c r="C68" s="783"/>
      <c r="D68" s="783"/>
      <c r="E68" s="446"/>
      <c r="F68" s="452"/>
      <c r="G68" s="452"/>
      <c r="H68" s="452"/>
      <c r="I68" s="452"/>
      <c r="J68" s="452"/>
      <c r="K68" s="452"/>
      <c r="L68" s="452"/>
      <c r="M68" s="452"/>
      <c r="N68" s="452"/>
      <c r="O68" s="452"/>
      <c r="P68" s="447"/>
      <c r="Q68" s="447"/>
      <c r="R68" s="448"/>
      <c r="S68" s="428"/>
      <c r="T68" s="428"/>
      <c r="U68" s="428"/>
      <c r="V68" s="428"/>
      <c r="W68" s="428"/>
      <c r="X68" s="428"/>
      <c r="Y68" s="428"/>
      <c r="Z68" s="428"/>
    </row>
    <row r="69" spans="1:26" ht="10.5" customHeight="1">
      <c r="A69" s="706"/>
      <c r="B69" s="706"/>
      <c r="C69" s="706"/>
      <c r="D69" s="706"/>
      <c r="E69" s="449"/>
      <c r="F69" s="450"/>
      <c r="G69" s="450"/>
      <c r="H69" s="450"/>
      <c r="I69" s="450"/>
      <c r="J69" s="450"/>
      <c r="K69" s="450"/>
      <c r="L69" s="450"/>
      <c r="M69" s="450"/>
      <c r="N69" s="450"/>
      <c r="O69" s="450"/>
      <c r="P69" s="450">
        <f t="shared" ref="P69:Q69" si="33">+$D$67*P67*100</f>
        <v>0.1071221304274193</v>
      </c>
      <c r="Q69" s="450">
        <f t="shared" si="33"/>
        <v>0.1071221304274193</v>
      </c>
      <c r="R69" s="451">
        <f t="shared" ref="R69:R70" si="34">SUM(F69:Q69)</f>
        <v>0.21424426085483861</v>
      </c>
      <c r="S69" s="428"/>
      <c r="T69" s="428"/>
      <c r="U69" s="428"/>
      <c r="V69" s="428"/>
      <c r="W69" s="428"/>
      <c r="X69" s="428"/>
      <c r="Y69" s="428"/>
      <c r="Z69" s="428"/>
    </row>
    <row r="70" spans="1:26" ht="10.5" customHeight="1">
      <c r="A70" s="786" t="s">
        <v>52</v>
      </c>
      <c r="B70" s="787" t="s">
        <v>343</v>
      </c>
      <c r="C70" s="788">
        <f>'PRESUPUESTO NACION'!I1080</f>
        <v>813488.84978216025</v>
      </c>
      <c r="D70" s="789">
        <f>'PRESUPUESTO NACION'!J1080</f>
        <v>3.0560822187423449E-3</v>
      </c>
      <c r="E70" s="443"/>
      <c r="F70" s="444">
        <v>0.1</v>
      </c>
      <c r="G70" s="444">
        <v>0.1</v>
      </c>
      <c r="H70" s="444">
        <v>0.1</v>
      </c>
      <c r="I70" s="444">
        <v>0.05</v>
      </c>
      <c r="J70" s="444">
        <v>0.05</v>
      </c>
      <c r="K70" s="444">
        <v>0.05</v>
      </c>
      <c r="L70" s="444">
        <v>0.05</v>
      </c>
      <c r="M70" s="444">
        <v>0.1</v>
      </c>
      <c r="N70" s="444">
        <v>0.1</v>
      </c>
      <c r="O70" s="444">
        <v>0.1</v>
      </c>
      <c r="P70" s="444">
        <v>0.1</v>
      </c>
      <c r="Q70" s="444">
        <v>0.1</v>
      </c>
      <c r="R70" s="448">
        <f t="shared" si="34"/>
        <v>0.99999999999999989</v>
      </c>
      <c r="S70" s="428"/>
      <c r="T70" s="428"/>
      <c r="U70" s="428"/>
      <c r="V70" s="428"/>
      <c r="W70" s="428"/>
      <c r="X70" s="428"/>
      <c r="Y70" s="428"/>
      <c r="Z70" s="428"/>
    </row>
    <row r="71" spans="1:26" ht="11.25" customHeight="1">
      <c r="A71" s="783"/>
      <c r="B71" s="783"/>
      <c r="C71" s="783"/>
      <c r="D71" s="783"/>
      <c r="E71" s="446"/>
      <c r="F71" s="447"/>
      <c r="G71" s="447"/>
      <c r="H71" s="447"/>
      <c r="I71" s="447"/>
      <c r="J71" s="447"/>
      <c r="K71" s="447"/>
      <c r="L71" s="447"/>
      <c r="M71" s="447"/>
      <c r="N71" s="447"/>
      <c r="O71" s="447"/>
      <c r="P71" s="447"/>
      <c r="Q71" s="447"/>
      <c r="R71" s="448"/>
      <c r="S71" s="428"/>
      <c r="T71" s="428"/>
      <c r="U71" s="428"/>
      <c r="V71" s="428"/>
      <c r="W71" s="428"/>
      <c r="X71" s="428"/>
      <c r="Y71" s="428"/>
      <c r="Z71" s="428"/>
    </row>
    <row r="72" spans="1:26" ht="10.5" customHeight="1">
      <c r="A72" s="706"/>
      <c r="B72" s="706"/>
      <c r="C72" s="706"/>
      <c r="D72" s="706"/>
      <c r="E72" s="449"/>
      <c r="F72" s="450">
        <f t="shared" ref="F72:Q72" si="35">+$D$70*F70*100</f>
        <v>3.056082218742345E-2</v>
      </c>
      <c r="G72" s="450">
        <f t="shared" si="35"/>
        <v>3.056082218742345E-2</v>
      </c>
      <c r="H72" s="450">
        <f t="shared" si="35"/>
        <v>3.056082218742345E-2</v>
      </c>
      <c r="I72" s="450">
        <f t="shared" si="35"/>
        <v>1.5280411093711725E-2</v>
      </c>
      <c r="J72" s="450">
        <f t="shared" si="35"/>
        <v>1.5280411093711725E-2</v>
      </c>
      <c r="K72" s="450">
        <f t="shared" si="35"/>
        <v>1.5280411093711725E-2</v>
      </c>
      <c r="L72" s="450">
        <f t="shared" si="35"/>
        <v>1.5280411093711725E-2</v>
      </c>
      <c r="M72" s="450">
        <f t="shared" si="35"/>
        <v>3.056082218742345E-2</v>
      </c>
      <c r="N72" s="450">
        <f t="shared" si="35"/>
        <v>3.056082218742345E-2</v>
      </c>
      <c r="O72" s="450">
        <f t="shared" si="35"/>
        <v>3.056082218742345E-2</v>
      </c>
      <c r="P72" s="450">
        <f t="shared" si="35"/>
        <v>3.056082218742345E-2</v>
      </c>
      <c r="Q72" s="450">
        <f t="shared" si="35"/>
        <v>3.056082218742345E-2</v>
      </c>
      <c r="R72" s="451">
        <f t="shared" ref="R72:R73" si="36">SUM(F72:Q72)</f>
        <v>0.30560822187423448</v>
      </c>
      <c r="S72" s="428"/>
      <c r="T72" s="428"/>
      <c r="U72" s="428"/>
      <c r="V72" s="428"/>
      <c r="W72" s="428"/>
      <c r="X72" s="428"/>
      <c r="Y72" s="428"/>
      <c r="Z72" s="428"/>
    </row>
    <row r="73" spans="1:26" ht="12.75" customHeight="1">
      <c r="A73" s="786" t="s">
        <v>53</v>
      </c>
      <c r="B73" s="787" t="s">
        <v>240</v>
      </c>
      <c r="C73" s="788">
        <f>'PRESUPUESTO NACION'!I1081</f>
        <v>3980155.0567596629</v>
      </c>
      <c r="D73" s="789">
        <f>'PRESUPUESTO NACION'!J1081</f>
        <v>1.4952486564576614E-2</v>
      </c>
      <c r="E73" s="443"/>
      <c r="F73" s="444">
        <v>0.05</v>
      </c>
      <c r="G73" s="444">
        <v>0.05</v>
      </c>
      <c r="H73" s="444">
        <v>0.05</v>
      </c>
      <c r="I73" s="444">
        <v>0.05</v>
      </c>
      <c r="J73" s="444">
        <v>0.05</v>
      </c>
      <c r="K73" s="444">
        <v>0.05</v>
      </c>
      <c r="L73" s="444">
        <v>0.05</v>
      </c>
      <c r="M73" s="444">
        <v>0.05</v>
      </c>
      <c r="N73" s="444">
        <v>0.05</v>
      </c>
      <c r="O73" s="444">
        <v>0.05</v>
      </c>
      <c r="P73" s="444">
        <v>0.05</v>
      </c>
      <c r="Q73" s="444">
        <v>0.45</v>
      </c>
      <c r="R73" s="448">
        <f t="shared" si="36"/>
        <v>1</v>
      </c>
      <c r="S73" s="428"/>
      <c r="T73" s="428"/>
      <c r="U73" s="428"/>
      <c r="V73" s="428"/>
      <c r="W73" s="428"/>
      <c r="X73" s="428"/>
      <c r="Y73" s="428"/>
      <c r="Z73" s="428"/>
    </row>
    <row r="74" spans="1:26" ht="12" customHeight="1">
      <c r="A74" s="783"/>
      <c r="B74" s="783"/>
      <c r="C74" s="783"/>
      <c r="D74" s="783"/>
      <c r="E74" s="446"/>
      <c r="F74" s="447"/>
      <c r="G74" s="447"/>
      <c r="H74" s="447"/>
      <c r="I74" s="447"/>
      <c r="J74" s="447"/>
      <c r="K74" s="447"/>
      <c r="L74" s="447"/>
      <c r="M74" s="447"/>
      <c r="N74" s="447"/>
      <c r="O74" s="447"/>
      <c r="P74" s="447"/>
      <c r="Q74" s="447"/>
      <c r="R74" s="448"/>
      <c r="S74" s="428"/>
      <c r="T74" s="428"/>
      <c r="U74" s="428"/>
      <c r="V74" s="428"/>
      <c r="W74" s="428"/>
      <c r="X74" s="428"/>
      <c r="Y74" s="428"/>
      <c r="Z74" s="428"/>
    </row>
    <row r="75" spans="1:26" ht="12.75" customHeight="1">
      <c r="A75" s="706"/>
      <c r="B75" s="706"/>
      <c r="C75" s="706"/>
      <c r="D75" s="706"/>
      <c r="E75" s="449"/>
      <c r="F75" s="450">
        <f t="shared" ref="F75:Q75" si="37">+$D$73*F73*100</f>
        <v>7.4762432822883071E-2</v>
      </c>
      <c r="G75" s="450">
        <f t="shared" si="37"/>
        <v>7.4762432822883071E-2</v>
      </c>
      <c r="H75" s="450">
        <f t="shared" si="37"/>
        <v>7.4762432822883071E-2</v>
      </c>
      <c r="I75" s="450">
        <f t="shared" si="37"/>
        <v>7.4762432822883071E-2</v>
      </c>
      <c r="J75" s="450">
        <f t="shared" si="37"/>
        <v>7.4762432822883071E-2</v>
      </c>
      <c r="K75" s="450">
        <f t="shared" si="37"/>
        <v>7.4762432822883071E-2</v>
      </c>
      <c r="L75" s="450">
        <f t="shared" si="37"/>
        <v>7.4762432822883071E-2</v>
      </c>
      <c r="M75" s="450">
        <f t="shared" si="37"/>
        <v>7.4762432822883071E-2</v>
      </c>
      <c r="N75" s="450">
        <f t="shared" si="37"/>
        <v>7.4762432822883071E-2</v>
      </c>
      <c r="O75" s="450">
        <f t="shared" si="37"/>
        <v>7.4762432822883071E-2</v>
      </c>
      <c r="P75" s="450">
        <f t="shared" si="37"/>
        <v>7.4762432822883071E-2</v>
      </c>
      <c r="Q75" s="450">
        <f t="shared" si="37"/>
        <v>0.67286189540594754</v>
      </c>
      <c r="R75" s="451">
        <f>SUM(F75:Q75)</f>
        <v>1.4952486564576613</v>
      </c>
      <c r="S75" s="428"/>
      <c r="T75" s="428"/>
      <c r="U75" s="428"/>
      <c r="V75" s="428"/>
      <c r="W75" s="428"/>
      <c r="X75" s="428"/>
      <c r="Y75" s="428"/>
      <c r="Z75" s="428"/>
    </row>
    <row r="76" spans="1:26" ht="12.75" customHeight="1">
      <c r="A76" s="427"/>
      <c r="B76" s="428"/>
      <c r="C76" s="453">
        <f t="shared" ref="C76:D76" si="38">SUM(C10:C75)</f>
        <v>266186833.8466796</v>
      </c>
      <c r="D76" s="454">
        <f t="shared" si="38"/>
        <v>1.0000000000000002</v>
      </c>
      <c r="E76" s="454"/>
      <c r="F76" s="428"/>
      <c r="G76" s="428"/>
      <c r="H76" s="428"/>
      <c r="I76" s="428"/>
      <c r="J76" s="428"/>
      <c r="K76" s="428"/>
      <c r="L76" s="428"/>
      <c r="M76" s="428"/>
      <c r="N76" s="428"/>
      <c r="O76" s="428"/>
      <c r="P76" s="428"/>
      <c r="Q76" s="428"/>
      <c r="R76" s="432"/>
      <c r="S76" s="428"/>
      <c r="T76" s="428"/>
      <c r="U76" s="428"/>
      <c r="V76" s="428"/>
      <c r="W76" s="428"/>
      <c r="X76" s="428"/>
      <c r="Y76" s="428"/>
      <c r="Z76" s="428"/>
    </row>
    <row r="77" spans="1:26" ht="12.75" customHeight="1">
      <c r="A77" s="427"/>
      <c r="B77" s="428"/>
      <c r="C77" s="455"/>
      <c r="D77" s="456"/>
      <c r="E77" s="456"/>
      <c r="F77" s="428"/>
      <c r="G77" s="428"/>
      <c r="H77" s="428"/>
      <c r="I77" s="428"/>
      <c r="J77" s="428"/>
      <c r="K77" s="428"/>
      <c r="L77" s="428"/>
      <c r="M77" s="428"/>
      <c r="N77" s="428"/>
      <c r="O77" s="428"/>
      <c r="P77" s="428"/>
      <c r="Q77" s="428"/>
      <c r="R77" s="432"/>
      <c r="S77" s="428"/>
      <c r="T77" s="428"/>
      <c r="U77" s="428"/>
      <c r="V77" s="428"/>
      <c r="W77" s="428"/>
      <c r="X77" s="428"/>
      <c r="Y77" s="428"/>
      <c r="Z77" s="428"/>
    </row>
    <row r="78" spans="1:26" ht="12.75" customHeight="1">
      <c r="A78" s="427"/>
      <c r="B78" s="428"/>
      <c r="C78" s="457"/>
      <c r="D78" s="458"/>
      <c r="E78" s="458"/>
      <c r="F78" s="428"/>
      <c r="G78" s="428"/>
      <c r="H78" s="428"/>
      <c r="I78" s="428"/>
      <c r="J78" s="428"/>
      <c r="K78" s="428"/>
      <c r="L78" s="428"/>
      <c r="M78" s="428"/>
      <c r="N78" s="428"/>
      <c r="O78" s="428"/>
      <c r="P78" s="428"/>
      <c r="Q78" s="428"/>
      <c r="R78" s="432"/>
      <c r="S78" s="428"/>
      <c r="T78" s="428"/>
      <c r="U78" s="428"/>
      <c r="V78" s="428"/>
      <c r="W78" s="428"/>
      <c r="X78" s="428"/>
      <c r="Y78" s="428"/>
      <c r="Z78" s="428"/>
    </row>
    <row r="79" spans="1:26" ht="12.75" customHeight="1">
      <c r="A79" s="459" t="s">
        <v>2356</v>
      </c>
      <c r="B79" s="460"/>
      <c r="C79" s="461"/>
      <c r="D79" s="462"/>
      <c r="E79" s="463"/>
      <c r="F79" s="464">
        <f t="shared" ref="F79:Q79" si="39">F75+F72+F69+F66+F63+F60+F57+F54+F51+F48+F45+F42+F39+F36+F33+F30+F27+F24+F21+F18+F15+F12</f>
        <v>5.788363678403103</v>
      </c>
      <c r="G79" s="464">
        <f t="shared" si="39"/>
        <v>6.5629469582407634</v>
      </c>
      <c r="H79" s="464">
        <f t="shared" si="39"/>
        <v>7.5965075100621577</v>
      </c>
      <c r="I79" s="464">
        <f t="shared" si="39"/>
        <v>8.4614573074848103</v>
      </c>
      <c r="J79" s="464">
        <f t="shared" si="39"/>
        <v>8.8735490795706777</v>
      </c>
      <c r="K79" s="464">
        <f t="shared" si="39"/>
        <v>9.9017660421571794</v>
      </c>
      <c r="L79" s="464">
        <f t="shared" si="39"/>
        <v>10.354315260326018</v>
      </c>
      <c r="M79" s="464">
        <f t="shared" si="39"/>
        <v>10.190694977114882</v>
      </c>
      <c r="N79" s="464">
        <f t="shared" si="39"/>
        <v>9.2624730830009927</v>
      </c>
      <c r="O79" s="464">
        <f t="shared" si="39"/>
        <v>9.1241863158286716</v>
      </c>
      <c r="P79" s="464">
        <f t="shared" si="39"/>
        <v>7.6458817781758084</v>
      </c>
      <c r="Q79" s="465">
        <f t="shared" si="39"/>
        <v>6.2378580096349516</v>
      </c>
      <c r="R79" s="790">
        <f>+R12+R15+R18+R21+R24+R27+R30+R33+R36+R39+R42+R45+R48+R51+R54+R57+R60+R63+R66+R69+R72+R75</f>
        <v>100.00000000000003</v>
      </c>
      <c r="S79" s="466"/>
      <c r="T79" s="428"/>
      <c r="U79" s="428"/>
      <c r="V79" s="428"/>
      <c r="W79" s="428"/>
      <c r="X79" s="428"/>
      <c r="Y79" s="428"/>
      <c r="Z79" s="428"/>
    </row>
    <row r="80" spans="1:26" ht="12.75" customHeight="1">
      <c r="A80" s="467" t="s">
        <v>2357</v>
      </c>
      <c r="B80" s="468"/>
      <c r="C80" s="469"/>
      <c r="D80" s="470"/>
      <c r="E80" s="471">
        <f t="shared" ref="E80:F80" si="40">ROUND(E79,10)</f>
        <v>0</v>
      </c>
      <c r="F80" s="472">
        <f t="shared" si="40"/>
        <v>5.7883636783999997</v>
      </c>
      <c r="G80" s="473">
        <f t="shared" ref="G80:Q80" si="41">ROUND(G79+F80,10)</f>
        <v>12.351310636599999</v>
      </c>
      <c r="H80" s="474">
        <f t="shared" si="41"/>
        <v>19.947818146700001</v>
      </c>
      <c r="I80" s="474">
        <f t="shared" si="41"/>
        <v>28.409275454199999</v>
      </c>
      <c r="J80" s="474">
        <f t="shared" si="41"/>
        <v>37.282824533800003</v>
      </c>
      <c r="K80" s="474">
        <f t="shared" si="41"/>
        <v>47.184590575999998</v>
      </c>
      <c r="L80" s="474">
        <f t="shared" si="41"/>
        <v>57.538905836300003</v>
      </c>
      <c r="M80" s="474">
        <f t="shared" si="41"/>
        <v>67.729600813399998</v>
      </c>
      <c r="N80" s="474">
        <f t="shared" si="41"/>
        <v>76.992073896400001</v>
      </c>
      <c r="O80" s="474">
        <f t="shared" si="41"/>
        <v>86.116260212200004</v>
      </c>
      <c r="P80" s="474">
        <f t="shared" si="41"/>
        <v>93.762141990399996</v>
      </c>
      <c r="Q80" s="473">
        <f t="shared" si="41"/>
        <v>100</v>
      </c>
      <c r="R80" s="783"/>
      <c r="S80" s="428"/>
      <c r="T80" s="428"/>
      <c r="U80" s="428"/>
      <c r="V80" s="428"/>
      <c r="W80" s="428"/>
      <c r="X80" s="428"/>
      <c r="Y80" s="428"/>
      <c r="Z80" s="428"/>
    </row>
    <row r="81" spans="1:26" ht="12.75" customHeight="1">
      <c r="A81" s="467" t="s">
        <v>2358</v>
      </c>
      <c r="B81" s="468"/>
      <c r="C81" s="469"/>
      <c r="D81" s="470"/>
      <c r="E81" s="475"/>
      <c r="F81" s="476">
        <f t="shared" ref="F81:Q81" si="42">ROUND($C$76*F79/100,10)</f>
        <v>15407862.0070724</v>
      </c>
      <c r="G81" s="477">
        <f t="shared" si="42"/>
        <v>17469700.715178099</v>
      </c>
      <c r="H81" s="478">
        <f t="shared" si="42"/>
        <v>20220902.823959701</v>
      </c>
      <c r="I81" s="478">
        <f t="shared" si="42"/>
        <v>22523285.304082301</v>
      </c>
      <c r="J81" s="478">
        <f t="shared" si="42"/>
        <v>23620219.344740398</v>
      </c>
      <c r="K81" s="478">
        <f t="shared" si="42"/>
        <v>26357197.522523899</v>
      </c>
      <c r="L81" s="478">
        <f t="shared" si="42"/>
        <v>27561823.9579654</v>
      </c>
      <c r="M81" s="478">
        <f t="shared" si="42"/>
        <v>27126288.306554701</v>
      </c>
      <c r="N81" s="478">
        <f t="shared" si="42"/>
        <v>24655483.8355413</v>
      </c>
      <c r="O81" s="478">
        <f t="shared" si="42"/>
        <v>24287382.6683763</v>
      </c>
      <c r="P81" s="478">
        <f t="shared" si="42"/>
        <v>20352330.624986399</v>
      </c>
      <c r="Q81" s="477">
        <f t="shared" si="42"/>
        <v>16604356.735698801</v>
      </c>
      <c r="R81" s="783"/>
      <c r="S81" s="428"/>
      <c r="T81" s="428"/>
      <c r="U81" s="428"/>
      <c r="V81" s="428"/>
      <c r="W81" s="428"/>
      <c r="X81" s="428"/>
      <c r="Y81" s="428"/>
      <c r="Z81" s="428"/>
    </row>
    <row r="82" spans="1:26" ht="12.75" customHeight="1">
      <c r="A82" s="479" t="s">
        <v>2359</v>
      </c>
      <c r="B82" s="480"/>
      <c r="C82" s="481"/>
      <c r="D82" s="482"/>
      <c r="E82" s="483"/>
      <c r="F82" s="484">
        <f>ROUND(F81,10)</f>
        <v>15407862.0070724</v>
      </c>
      <c r="G82" s="484">
        <f t="shared" ref="G82:Q82" si="43">G81+F82</f>
        <v>32877562.722250499</v>
      </c>
      <c r="H82" s="484">
        <f t="shared" si="43"/>
        <v>53098465.5462102</v>
      </c>
      <c r="I82" s="484">
        <f t="shared" si="43"/>
        <v>75621750.850292504</v>
      </c>
      <c r="J82" s="484">
        <f t="shared" si="43"/>
        <v>99241970.195032895</v>
      </c>
      <c r="K82" s="484">
        <f t="shared" si="43"/>
        <v>125599167.71755679</v>
      </c>
      <c r="L82" s="484">
        <f t="shared" si="43"/>
        <v>153160991.67552218</v>
      </c>
      <c r="M82" s="484">
        <f t="shared" si="43"/>
        <v>180287279.98207688</v>
      </c>
      <c r="N82" s="484">
        <f t="shared" si="43"/>
        <v>204942763.81761819</v>
      </c>
      <c r="O82" s="484">
        <f t="shared" si="43"/>
        <v>229230146.48599449</v>
      </c>
      <c r="P82" s="484">
        <f t="shared" si="43"/>
        <v>249582477.1109809</v>
      </c>
      <c r="Q82" s="484">
        <f t="shared" si="43"/>
        <v>266186833.84667969</v>
      </c>
      <c r="R82" s="706"/>
      <c r="S82" s="428"/>
      <c r="T82" s="428"/>
      <c r="U82" s="428"/>
      <c r="V82" s="428"/>
      <c r="W82" s="428"/>
      <c r="X82" s="428"/>
      <c r="Y82" s="428"/>
      <c r="Z82" s="428"/>
    </row>
    <row r="83" spans="1:26" ht="12.75" customHeight="1">
      <c r="A83" s="427"/>
      <c r="B83" s="428"/>
      <c r="C83" s="429"/>
      <c r="D83" s="430"/>
      <c r="E83" s="431"/>
      <c r="F83" s="428"/>
      <c r="G83" s="485"/>
      <c r="H83" s="485"/>
      <c r="I83" s="485"/>
      <c r="J83" s="485"/>
      <c r="K83" s="485"/>
      <c r="L83" s="485"/>
      <c r="M83" s="485"/>
      <c r="N83" s="485"/>
      <c r="O83" s="485"/>
      <c r="P83" s="485"/>
      <c r="Q83" s="485"/>
      <c r="R83" s="432"/>
      <c r="S83" s="428"/>
      <c r="T83" s="428"/>
      <c r="U83" s="428"/>
      <c r="V83" s="428"/>
      <c r="W83" s="428"/>
      <c r="X83" s="428"/>
      <c r="Y83" s="428"/>
      <c r="Z83" s="428"/>
    </row>
    <row r="84" spans="1:26" ht="12.75" customHeight="1">
      <c r="A84" s="427"/>
      <c r="B84" s="428"/>
      <c r="C84" s="429"/>
      <c r="D84" s="430"/>
      <c r="E84" s="431"/>
      <c r="F84" s="428"/>
      <c r="G84" s="485"/>
      <c r="H84" s="485"/>
      <c r="I84" s="485"/>
      <c r="J84" s="485"/>
      <c r="K84" s="485"/>
      <c r="L84" s="485"/>
      <c r="M84" s="485"/>
      <c r="N84" s="485"/>
      <c r="O84" s="485"/>
      <c r="P84" s="485"/>
      <c r="Q84" s="485"/>
      <c r="R84" s="429"/>
      <c r="S84" s="428"/>
      <c r="T84" s="428"/>
      <c r="U84" s="428"/>
      <c r="V84" s="428"/>
      <c r="W84" s="428"/>
      <c r="X84" s="428"/>
      <c r="Y84" s="428"/>
      <c r="Z84" s="428"/>
    </row>
    <row r="85" spans="1:26" ht="12.75" customHeight="1">
      <c r="A85" s="427"/>
      <c r="B85" s="428"/>
      <c r="C85" s="429"/>
      <c r="D85" s="430"/>
      <c r="E85" s="431"/>
      <c r="F85" s="429"/>
      <c r="G85" s="429"/>
      <c r="H85" s="429"/>
      <c r="I85" s="429"/>
      <c r="J85" s="429"/>
      <c r="K85" s="429"/>
      <c r="L85" s="429"/>
      <c r="M85" s="429"/>
      <c r="N85" s="429"/>
      <c r="O85" s="429"/>
      <c r="P85" s="429"/>
      <c r="Q85" s="429"/>
      <c r="R85" s="432"/>
      <c r="S85" s="428"/>
      <c r="T85" s="428"/>
      <c r="U85" s="428"/>
      <c r="V85" s="428"/>
      <c r="W85" s="428"/>
      <c r="X85" s="428"/>
      <c r="Y85" s="428"/>
      <c r="Z85" s="428"/>
    </row>
    <row r="86" spans="1:26" ht="12.75" customHeight="1">
      <c r="A86" s="427"/>
      <c r="B86" s="428"/>
      <c r="C86" s="429"/>
      <c r="D86" s="430"/>
      <c r="E86" s="431"/>
      <c r="F86" s="428"/>
      <c r="G86" s="428"/>
      <c r="H86" s="428"/>
      <c r="I86" s="428"/>
      <c r="J86" s="428"/>
      <c r="K86" s="428"/>
      <c r="L86" s="428"/>
      <c r="M86" s="428"/>
      <c r="N86" s="428"/>
      <c r="O86" s="428"/>
      <c r="P86" s="428"/>
      <c r="Q86" s="428"/>
      <c r="R86" s="432"/>
      <c r="S86" s="428"/>
      <c r="T86" s="428"/>
      <c r="U86" s="428"/>
      <c r="V86" s="428"/>
      <c r="W86" s="428"/>
      <c r="X86" s="428"/>
      <c r="Y86" s="428"/>
      <c r="Z86" s="428"/>
    </row>
    <row r="87" spans="1:26" ht="12.75" customHeight="1">
      <c r="A87" s="427"/>
      <c r="B87" s="428"/>
      <c r="C87" s="429"/>
      <c r="D87" s="430"/>
      <c r="E87" s="431"/>
      <c r="F87" s="428"/>
      <c r="G87" s="429"/>
      <c r="H87" s="429"/>
      <c r="I87" s="429"/>
      <c r="J87" s="429"/>
      <c r="K87" s="429"/>
      <c r="L87" s="429"/>
      <c r="M87" s="429"/>
      <c r="N87" s="429"/>
      <c r="O87" s="429"/>
      <c r="P87" s="429"/>
      <c r="Q87" s="429"/>
      <c r="R87" s="432"/>
      <c r="S87" s="428"/>
      <c r="T87" s="428"/>
      <c r="U87" s="428"/>
      <c r="V87" s="428"/>
      <c r="W87" s="428"/>
      <c r="X87" s="428"/>
      <c r="Y87" s="428"/>
      <c r="Z87" s="428"/>
    </row>
    <row r="88" spans="1:26" ht="12.75" customHeight="1">
      <c r="A88" s="427"/>
      <c r="B88" s="428"/>
      <c r="C88" s="429"/>
      <c r="D88" s="430"/>
      <c r="E88" s="431"/>
      <c r="F88" s="428"/>
      <c r="G88" s="428"/>
      <c r="H88" s="428"/>
      <c r="I88" s="428"/>
      <c r="J88" s="428"/>
      <c r="K88" s="428"/>
      <c r="L88" s="428"/>
      <c r="M88" s="428"/>
      <c r="N88" s="428"/>
      <c r="O88" s="428"/>
      <c r="P88" s="428"/>
      <c r="Q88" s="428"/>
      <c r="R88" s="432"/>
      <c r="S88" s="428"/>
      <c r="T88" s="428"/>
      <c r="U88" s="428"/>
      <c r="V88" s="428"/>
      <c r="W88" s="428"/>
      <c r="X88" s="428"/>
      <c r="Y88" s="428"/>
      <c r="Z88" s="428"/>
    </row>
    <row r="89" spans="1:26" ht="12.75" customHeight="1">
      <c r="A89" s="427"/>
      <c r="B89" s="428"/>
      <c r="C89" s="429"/>
      <c r="D89" s="430"/>
      <c r="E89" s="431"/>
      <c r="F89" s="428"/>
      <c r="G89" s="428"/>
      <c r="H89" s="428"/>
      <c r="I89" s="428"/>
      <c r="J89" s="428"/>
      <c r="K89" s="428"/>
      <c r="L89" s="428"/>
      <c r="M89" s="428"/>
      <c r="N89" s="428"/>
      <c r="O89" s="428"/>
      <c r="P89" s="428"/>
      <c r="Q89" s="428"/>
      <c r="R89" s="432"/>
      <c r="S89" s="428"/>
      <c r="T89" s="428"/>
      <c r="U89" s="428"/>
      <c r="V89" s="428"/>
      <c r="W89" s="428"/>
      <c r="X89" s="428"/>
      <c r="Y89" s="428"/>
      <c r="Z89" s="428"/>
    </row>
    <row r="90" spans="1:26" ht="12.75" customHeight="1">
      <c r="A90" s="427"/>
      <c r="B90" s="428"/>
      <c r="C90" s="429"/>
      <c r="D90" s="430"/>
      <c r="E90" s="431"/>
      <c r="F90" s="428"/>
      <c r="G90" s="428"/>
      <c r="H90" s="428"/>
      <c r="I90" s="428"/>
      <c r="J90" s="428"/>
      <c r="K90" s="428"/>
      <c r="L90" s="428"/>
      <c r="M90" s="428"/>
      <c r="N90" s="428"/>
      <c r="O90" s="428"/>
      <c r="P90" s="428"/>
      <c r="Q90" s="428"/>
      <c r="R90" s="432"/>
      <c r="S90" s="428"/>
      <c r="T90" s="428"/>
      <c r="U90" s="428"/>
      <c r="V90" s="428"/>
      <c r="W90" s="428"/>
      <c r="X90" s="428"/>
      <c r="Y90" s="428"/>
      <c r="Z90" s="428"/>
    </row>
    <row r="91" spans="1:26" ht="12.75" customHeight="1">
      <c r="A91" s="427"/>
      <c r="B91" s="428"/>
      <c r="C91" s="429"/>
      <c r="D91" s="430"/>
      <c r="E91" s="431"/>
      <c r="F91" s="428"/>
      <c r="G91" s="428"/>
      <c r="H91" s="428"/>
      <c r="I91" s="428"/>
      <c r="J91" s="428"/>
      <c r="K91" s="428"/>
      <c r="L91" s="428"/>
      <c r="M91" s="428"/>
      <c r="N91" s="428"/>
      <c r="O91" s="428"/>
      <c r="P91" s="428"/>
      <c r="Q91" s="428"/>
      <c r="R91" s="432"/>
      <c r="S91" s="428"/>
      <c r="T91" s="428"/>
      <c r="U91" s="428"/>
      <c r="V91" s="428"/>
      <c r="W91" s="428"/>
      <c r="X91" s="428"/>
      <c r="Y91" s="428"/>
      <c r="Z91" s="428"/>
    </row>
    <row r="92" spans="1:26" ht="12.75" customHeight="1">
      <c r="A92" s="427"/>
      <c r="B92" s="428"/>
      <c r="C92" s="429"/>
      <c r="D92" s="430"/>
      <c r="E92" s="431"/>
      <c r="F92" s="428"/>
      <c r="G92" s="428"/>
      <c r="H92" s="428"/>
      <c r="I92" s="428"/>
      <c r="J92" s="428"/>
      <c r="K92" s="428"/>
      <c r="L92" s="428"/>
      <c r="M92" s="428"/>
      <c r="N92" s="428"/>
      <c r="O92" s="428"/>
      <c r="P92" s="428"/>
      <c r="Q92" s="428"/>
      <c r="R92" s="432"/>
      <c r="S92" s="428"/>
      <c r="T92" s="428"/>
      <c r="U92" s="428"/>
      <c r="V92" s="428"/>
      <c r="W92" s="428"/>
      <c r="X92" s="428"/>
      <c r="Y92" s="428"/>
      <c r="Z92" s="428"/>
    </row>
    <row r="93" spans="1:26" ht="12.75" customHeight="1">
      <c r="A93" s="427"/>
      <c r="B93" s="428"/>
      <c r="C93" s="429"/>
      <c r="D93" s="430"/>
      <c r="E93" s="431"/>
      <c r="F93" s="428"/>
      <c r="G93" s="428"/>
      <c r="H93" s="428"/>
      <c r="I93" s="428"/>
      <c r="J93" s="428"/>
      <c r="K93" s="428"/>
      <c r="L93" s="428"/>
      <c r="M93" s="428"/>
      <c r="N93" s="428"/>
      <c r="O93" s="428"/>
      <c r="P93" s="428"/>
      <c r="Q93" s="428"/>
      <c r="R93" s="432"/>
      <c r="S93" s="428"/>
      <c r="T93" s="428"/>
      <c r="U93" s="428"/>
      <c r="V93" s="428"/>
      <c r="W93" s="428"/>
      <c r="X93" s="428"/>
      <c r="Y93" s="428"/>
      <c r="Z93" s="428"/>
    </row>
    <row r="94" spans="1:26" ht="12.75" customHeight="1">
      <c r="A94" s="427"/>
      <c r="B94" s="428"/>
      <c r="C94" s="429"/>
      <c r="D94" s="430"/>
      <c r="E94" s="431"/>
      <c r="F94" s="428"/>
      <c r="G94" s="428"/>
      <c r="H94" s="428"/>
      <c r="I94" s="428"/>
      <c r="J94" s="428"/>
      <c r="K94" s="428"/>
      <c r="L94" s="428"/>
      <c r="M94" s="428"/>
      <c r="N94" s="428"/>
      <c r="O94" s="428"/>
      <c r="P94" s="428"/>
      <c r="Q94" s="428"/>
      <c r="R94" s="432"/>
      <c r="S94" s="428"/>
      <c r="T94" s="428"/>
      <c r="U94" s="428"/>
      <c r="V94" s="428"/>
      <c r="W94" s="428"/>
      <c r="X94" s="428"/>
      <c r="Y94" s="428"/>
      <c r="Z94" s="428"/>
    </row>
    <row r="95" spans="1:26" ht="12.75" customHeight="1">
      <c r="A95" s="427"/>
      <c r="B95" s="428"/>
      <c r="C95" s="429"/>
      <c r="D95" s="430"/>
      <c r="E95" s="431"/>
      <c r="F95" s="428"/>
      <c r="G95" s="428"/>
      <c r="H95" s="428"/>
      <c r="I95" s="428"/>
      <c r="J95" s="428"/>
      <c r="K95" s="428"/>
      <c r="L95" s="428"/>
      <c r="M95" s="428"/>
      <c r="N95" s="428"/>
      <c r="O95" s="428"/>
      <c r="P95" s="428"/>
      <c r="Q95" s="428"/>
      <c r="R95" s="432"/>
      <c r="S95" s="428"/>
      <c r="T95" s="428"/>
      <c r="U95" s="428"/>
      <c r="V95" s="428"/>
      <c r="W95" s="428"/>
      <c r="X95" s="428"/>
      <c r="Y95" s="428"/>
      <c r="Z95" s="428"/>
    </row>
    <row r="96" spans="1:26" ht="12.75" customHeight="1">
      <c r="A96" s="427"/>
      <c r="B96" s="428"/>
      <c r="C96" s="429"/>
      <c r="D96" s="430"/>
      <c r="E96" s="431"/>
      <c r="F96" s="428"/>
      <c r="G96" s="428"/>
      <c r="H96" s="428"/>
      <c r="I96" s="428"/>
      <c r="J96" s="428"/>
      <c r="K96" s="428"/>
      <c r="L96" s="428"/>
      <c r="M96" s="428"/>
      <c r="N96" s="428"/>
      <c r="O96" s="428"/>
      <c r="P96" s="428"/>
      <c r="Q96" s="428"/>
      <c r="R96" s="432"/>
      <c r="S96" s="428"/>
      <c r="T96" s="428"/>
      <c r="U96" s="428"/>
      <c r="V96" s="428"/>
      <c r="W96" s="428"/>
      <c r="X96" s="428"/>
      <c r="Y96" s="428"/>
      <c r="Z96" s="428"/>
    </row>
    <row r="97" spans="1:26" ht="12.75" customHeight="1">
      <c r="A97" s="427"/>
      <c r="B97" s="428"/>
      <c r="C97" s="429"/>
      <c r="D97" s="430"/>
      <c r="E97" s="431"/>
      <c r="F97" s="428"/>
      <c r="G97" s="428"/>
      <c r="H97" s="428"/>
      <c r="I97" s="428"/>
      <c r="J97" s="428"/>
      <c r="K97" s="428"/>
      <c r="L97" s="428"/>
      <c r="M97" s="428"/>
      <c r="N97" s="428"/>
      <c r="O97" s="428"/>
      <c r="P97" s="428"/>
      <c r="Q97" s="428"/>
      <c r="R97" s="432"/>
      <c r="S97" s="428"/>
      <c r="T97" s="428"/>
      <c r="U97" s="428"/>
      <c r="V97" s="428"/>
      <c r="W97" s="428"/>
      <c r="X97" s="428"/>
      <c r="Y97" s="428"/>
      <c r="Z97" s="428"/>
    </row>
    <row r="98" spans="1:26" ht="12.75" customHeight="1">
      <c r="A98" s="427"/>
      <c r="B98" s="428"/>
      <c r="C98" s="429"/>
      <c r="D98" s="430"/>
      <c r="E98" s="431"/>
      <c r="F98" s="428"/>
      <c r="G98" s="428"/>
      <c r="H98" s="428"/>
      <c r="I98" s="428"/>
      <c r="J98" s="428"/>
      <c r="K98" s="428"/>
      <c r="L98" s="428"/>
      <c r="M98" s="428"/>
      <c r="N98" s="428"/>
      <c r="O98" s="428"/>
      <c r="P98" s="428"/>
      <c r="Q98" s="428"/>
      <c r="R98" s="432"/>
      <c r="S98" s="428"/>
      <c r="T98" s="428"/>
      <c r="U98" s="428"/>
      <c r="V98" s="428"/>
      <c r="W98" s="428"/>
      <c r="X98" s="428"/>
      <c r="Y98" s="428"/>
      <c r="Z98" s="428"/>
    </row>
    <row r="99" spans="1:26" ht="12.75" customHeight="1">
      <c r="A99" s="427"/>
      <c r="B99" s="428"/>
      <c r="C99" s="429"/>
      <c r="D99" s="430"/>
      <c r="E99" s="431"/>
      <c r="F99" s="428"/>
      <c r="G99" s="428"/>
      <c r="H99" s="428"/>
      <c r="I99" s="428"/>
      <c r="J99" s="428"/>
      <c r="K99" s="428"/>
      <c r="L99" s="428"/>
      <c r="M99" s="428"/>
      <c r="N99" s="428"/>
      <c r="O99" s="428"/>
      <c r="P99" s="428"/>
      <c r="Q99" s="428"/>
      <c r="R99" s="432"/>
      <c r="S99" s="428"/>
      <c r="T99" s="428"/>
      <c r="U99" s="428"/>
      <c r="V99" s="428"/>
      <c r="W99" s="428"/>
      <c r="X99" s="428"/>
      <c r="Y99" s="428"/>
      <c r="Z99" s="428"/>
    </row>
    <row r="100" spans="1:26" ht="12.75" customHeight="1">
      <c r="A100" s="427"/>
      <c r="B100" s="428"/>
      <c r="C100" s="429"/>
      <c r="D100" s="430"/>
      <c r="E100" s="431"/>
      <c r="F100" s="428"/>
      <c r="G100" s="428"/>
      <c r="H100" s="428"/>
      <c r="I100" s="428"/>
      <c r="J100" s="428"/>
      <c r="K100" s="428"/>
      <c r="L100" s="428"/>
      <c r="M100" s="428"/>
      <c r="N100" s="428"/>
      <c r="O100" s="428"/>
      <c r="P100" s="428"/>
      <c r="Q100" s="428"/>
      <c r="R100" s="432"/>
      <c r="S100" s="428"/>
      <c r="T100" s="428"/>
      <c r="U100" s="428"/>
      <c r="V100" s="428"/>
      <c r="W100" s="428"/>
      <c r="X100" s="428"/>
      <c r="Y100" s="428"/>
      <c r="Z100" s="428"/>
    </row>
    <row r="101" spans="1:26" ht="12.75" customHeight="1">
      <c r="A101" s="427"/>
      <c r="B101" s="428"/>
      <c r="C101" s="429"/>
      <c r="D101" s="430"/>
      <c r="E101" s="431"/>
      <c r="F101" s="428"/>
      <c r="G101" s="428"/>
      <c r="H101" s="428"/>
      <c r="I101" s="428"/>
      <c r="J101" s="428"/>
      <c r="K101" s="428"/>
      <c r="L101" s="428"/>
      <c r="M101" s="428"/>
      <c r="N101" s="428"/>
      <c r="O101" s="428"/>
      <c r="P101" s="428"/>
      <c r="Q101" s="428"/>
      <c r="R101" s="432"/>
      <c r="S101" s="428"/>
      <c r="T101" s="428"/>
      <c r="U101" s="428"/>
      <c r="V101" s="428"/>
      <c r="W101" s="428"/>
      <c r="X101" s="428"/>
      <c r="Y101" s="428"/>
      <c r="Z101" s="428"/>
    </row>
    <row r="102" spans="1:26" ht="12.75" customHeight="1">
      <c r="A102" s="427"/>
      <c r="B102" s="428"/>
      <c r="C102" s="429"/>
      <c r="D102" s="430"/>
      <c r="E102" s="431"/>
      <c r="F102" s="428"/>
      <c r="G102" s="428"/>
      <c r="H102" s="428"/>
      <c r="I102" s="428"/>
      <c r="J102" s="428"/>
      <c r="K102" s="428"/>
      <c r="L102" s="428"/>
      <c r="M102" s="428"/>
      <c r="N102" s="428"/>
      <c r="O102" s="428"/>
      <c r="P102" s="428"/>
      <c r="Q102" s="428"/>
      <c r="R102" s="432"/>
      <c r="S102" s="428"/>
      <c r="T102" s="428"/>
      <c r="U102" s="428"/>
      <c r="V102" s="428"/>
      <c r="W102" s="428"/>
      <c r="X102" s="428"/>
      <c r="Y102" s="428"/>
      <c r="Z102" s="428"/>
    </row>
    <row r="103" spans="1:26" ht="12.75" customHeight="1">
      <c r="A103" s="427"/>
      <c r="B103" s="428"/>
      <c r="C103" s="429"/>
      <c r="D103" s="430"/>
      <c r="E103" s="431"/>
      <c r="F103" s="428"/>
      <c r="G103" s="428"/>
      <c r="H103" s="428"/>
      <c r="I103" s="428"/>
      <c r="J103" s="428"/>
      <c r="K103" s="428"/>
      <c r="L103" s="428"/>
      <c r="M103" s="428"/>
      <c r="N103" s="428"/>
      <c r="O103" s="428"/>
      <c r="P103" s="428"/>
      <c r="Q103" s="428"/>
      <c r="R103" s="432"/>
      <c r="S103" s="428"/>
      <c r="T103" s="428"/>
      <c r="U103" s="428"/>
      <c r="V103" s="428"/>
      <c r="W103" s="428"/>
      <c r="X103" s="428"/>
      <c r="Y103" s="428"/>
      <c r="Z103" s="428"/>
    </row>
    <row r="104" spans="1:26" ht="12.75" customHeight="1">
      <c r="A104" s="427"/>
      <c r="B104" s="428"/>
      <c r="C104" s="429"/>
      <c r="D104" s="430"/>
      <c r="E104" s="431"/>
      <c r="F104" s="428"/>
      <c r="G104" s="428"/>
      <c r="H104" s="428"/>
      <c r="I104" s="428"/>
      <c r="J104" s="428"/>
      <c r="K104" s="428"/>
      <c r="L104" s="428"/>
      <c r="M104" s="428"/>
      <c r="N104" s="428"/>
      <c r="O104" s="428"/>
      <c r="P104" s="428"/>
      <c r="Q104" s="428"/>
      <c r="R104" s="432"/>
      <c r="S104" s="428"/>
      <c r="T104" s="428"/>
      <c r="U104" s="428"/>
      <c r="V104" s="428"/>
      <c r="W104" s="428"/>
      <c r="X104" s="428"/>
      <c r="Y104" s="428"/>
      <c r="Z104" s="428"/>
    </row>
    <row r="105" spans="1:26" ht="12.75" customHeight="1">
      <c r="A105" s="427"/>
      <c r="B105" s="428"/>
      <c r="C105" s="429"/>
      <c r="D105" s="430"/>
      <c r="E105" s="431"/>
      <c r="F105" s="428"/>
      <c r="G105" s="428"/>
      <c r="H105" s="428"/>
      <c r="I105" s="428"/>
      <c r="J105" s="428"/>
      <c r="K105" s="428"/>
      <c r="L105" s="428"/>
      <c r="M105" s="428"/>
      <c r="N105" s="428"/>
      <c r="O105" s="428"/>
      <c r="P105" s="428"/>
      <c r="Q105" s="428"/>
      <c r="R105" s="432"/>
      <c r="S105" s="428"/>
      <c r="T105" s="428"/>
      <c r="U105" s="428"/>
      <c r="V105" s="428"/>
      <c r="W105" s="428"/>
      <c r="X105" s="428"/>
      <c r="Y105" s="428"/>
      <c r="Z105" s="428"/>
    </row>
    <row r="106" spans="1:26" ht="12.75" customHeight="1">
      <c r="A106" s="427"/>
      <c r="B106" s="428"/>
      <c r="C106" s="429"/>
      <c r="D106" s="430"/>
      <c r="E106" s="431"/>
      <c r="F106" s="428"/>
      <c r="G106" s="428"/>
      <c r="H106" s="428"/>
      <c r="I106" s="428"/>
      <c r="J106" s="428"/>
      <c r="K106" s="428"/>
      <c r="L106" s="428"/>
      <c r="M106" s="428"/>
      <c r="N106" s="428"/>
      <c r="O106" s="428"/>
      <c r="P106" s="428"/>
      <c r="Q106" s="428"/>
      <c r="R106" s="432"/>
      <c r="S106" s="428"/>
      <c r="T106" s="428"/>
      <c r="U106" s="428"/>
      <c r="V106" s="428"/>
      <c r="W106" s="428"/>
      <c r="X106" s="428"/>
      <c r="Y106" s="428"/>
      <c r="Z106" s="428"/>
    </row>
    <row r="107" spans="1:26" ht="12.75" customHeight="1">
      <c r="A107" s="427"/>
      <c r="B107" s="428"/>
      <c r="C107" s="429"/>
      <c r="D107" s="430"/>
      <c r="E107" s="431"/>
      <c r="F107" s="428"/>
      <c r="G107" s="428"/>
      <c r="H107" s="428"/>
      <c r="I107" s="428"/>
      <c r="J107" s="428"/>
      <c r="K107" s="428"/>
      <c r="L107" s="428"/>
      <c r="M107" s="428"/>
      <c r="N107" s="428"/>
      <c r="O107" s="428"/>
      <c r="P107" s="428"/>
      <c r="Q107" s="428"/>
      <c r="R107" s="432"/>
      <c r="S107" s="428"/>
      <c r="T107" s="428"/>
      <c r="U107" s="428"/>
      <c r="V107" s="428"/>
      <c r="W107" s="428"/>
      <c r="X107" s="428"/>
      <c r="Y107" s="428"/>
      <c r="Z107" s="428"/>
    </row>
    <row r="108" spans="1:26" ht="12.75" customHeight="1">
      <c r="A108" s="427"/>
      <c r="B108" s="428"/>
      <c r="C108" s="429"/>
      <c r="D108" s="430"/>
      <c r="E108" s="431"/>
      <c r="F108" s="428"/>
      <c r="G108" s="428"/>
      <c r="H108" s="428"/>
      <c r="I108" s="428"/>
      <c r="J108" s="428"/>
      <c r="K108" s="428"/>
      <c r="L108" s="428"/>
      <c r="M108" s="428"/>
      <c r="N108" s="428"/>
      <c r="O108" s="428"/>
      <c r="P108" s="428"/>
      <c r="Q108" s="428"/>
      <c r="R108" s="432"/>
      <c r="S108" s="428"/>
      <c r="T108" s="428"/>
      <c r="U108" s="428"/>
      <c r="V108" s="428"/>
      <c r="W108" s="428"/>
      <c r="X108" s="428"/>
      <c r="Y108" s="428"/>
      <c r="Z108" s="428"/>
    </row>
    <row r="109" spans="1:26" ht="12.75" customHeight="1">
      <c r="A109" s="427"/>
      <c r="B109" s="428"/>
      <c r="C109" s="429"/>
      <c r="D109" s="430"/>
      <c r="E109" s="431"/>
      <c r="F109" s="428"/>
      <c r="G109" s="428"/>
      <c r="H109" s="428"/>
      <c r="I109" s="428"/>
      <c r="J109" s="428"/>
      <c r="K109" s="428"/>
      <c r="L109" s="428"/>
      <c r="M109" s="428"/>
      <c r="N109" s="428"/>
      <c r="O109" s="428"/>
      <c r="P109" s="428"/>
      <c r="Q109" s="428"/>
      <c r="R109" s="432"/>
      <c r="S109" s="428"/>
      <c r="T109" s="428"/>
      <c r="U109" s="428"/>
      <c r="V109" s="428"/>
      <c r="W109" s="428"/>
      <c r="X109" s="428"/>
      <c r="Y109" s="428"/>
      <c r="Z109" s="428"/>
    </row>
    <row r="110" spans="1:26" ht="12.75" customHeight="1">
      <c r="A110" s="427"/>
      <c r="B110" s="428"/>
      <c r="C110" s="429"/>
      <c r="D110" s="430"/>
      <c r="E110" s="431"/>
      <c r="F110" s="428"/>
      <c r="G110" s="428"/>
      <c r="H110" s="428"/>
      <c r="I110" s="428"/>
      <c r="J110" s="428"/>
      <c r="K110" s="428"/>
      <c r="L110" s="428"/>
      <c r="M110" s="428"/>
      <c r="N110" s="428"/>
      <c r="O110" s="428"/>
      <c r="P110" s="428"/>
      <c r="Q110" s="428"/>
      <c r="R110" s="432"/>
      <c r="S110" s="428"/>
      <c r="T110" s="428"/>
      <c r="U110" s="428"/>
      <c r="V110" s="428"/>
      <c r="W110" s="428"/>
      <c r="X110" s="428"/>
      <c r="Y110" s="428"/>
      <c r="Z110" s="428"/>
    </row>
    <row r="111" spans="1:26" ht="12.75" customHeight="1">
      <c r="A111" s="427"/>
      <c r="B111" s="428"/>
      <c r="C111" s="429"/>
      <c r="D111" s="430"/>
      <c r="E111" s="431"/>
      <c r="F111" s="428"/>
      <c r="G111" s="428"/>
      <c r="H111" s="428"/>
      <c r="I111" s="428"/>
      <c r="J111" s="428"/>
      <c r="K111" s="428"/>
      <c r="L111" s="428"/>
      <c r="M111" s="428"/>
      <c r="N111" s="428"/>
      <c r="O111" s="428"/>
      <c r="P111" s="428"/>
      <c r="Q111" s="428"/>
      <c r="R111" s="432"/>
      <c r="S111" s="428"/>
      <c r="T111" s="428"/>
      <c r="U111" s="428"/>
      <c r="V111" s="428"/>
      <c r="W111" s="428"/>
      <c r="X111" s="428"/>
      <c r="Y111" s="428"/>
      <c r="Z111" s="428"/>
    </row>
    <row r="112" spans="1:26" ht="12.75" customHeight="1">
      <c r="A112" s="427"/>
      <c r="B112" s="428"/>
      <c r="C112" s="429"/>
      <c r="D112" s="430"/>
      <c r="E112" s="431"/>
      <c r="F112" s="428"/>
      <c r="G112" s="428"/>
      <c r="H112" s="428"/>
      <c r="I112" s="428"/>
      <c r="J112" s="428"/>
      <c r="K112" s="428"/>
      <c r="L112" s="428"/>
      <c r="M112" s="428"/>
      <c r="N112" s="428"/>
      <c r="O112" s="428"/>
      <c r="P112" s="428"/>
      <c r="Q112" s="428"/>
      <c r="R112" s="432"/>
      <c r="S112" s="428"/>
      <c r="T112" s="428"/>
      <c r="U112" s="428"/>
      <c r="V112" s="428"/>
      <c r="W112" s="428"/>
      <c r="X112" s="428"/>
      <c r="Y112" s="428"/>
      <c r="Z112" s="428"/>
    </row>
    <row r="113" spans="1:26" ht="12.75" customHeight="1">
      <c r="A113" s="427"/>
      <c r="B113" s="428"/>
      <c r="C113" s="429"/>
      <c r="D113" s="430"/>
      <c r="E113" s="431"/>
      <c r="F113" s="428"/>
      <c r="G113" s="428"/>
      <c r="H113" s="428"/>
      <c r="I113" s="428"/>
      <c r="J113" s="428"/>
      <c r="K113" s="428"/>
      <c r="L113" s="428"/>
      <c r="M113" s="428"/>
      <c r="N113" s="428"/>
      <c r="O113" s="428"/>
      <c r="P113" s="428"/>
      <c r="Q113" s="428"/>
      <c r="R113" s="432"/>
      <c r="S113" s="428"/>
      <c r="T113" s="428"/>
      <c r="U113" s="428"/>
      <c r="V113" s="428"/>
      <c r="W113" s="428"/>
      <c r="X113" s="428"/>
      <c r="Y113" s="428"/>
      <c r="Z113" s="428"/>
    </row>
    <row r="114" spans="1:26" ht="12.75" customHeight="1">
      <c r="A114" s="427"/>
      <c r="B114" s="428"/>
      <c r="C114" s="429"/>
      <c r="D114" s="430"/>
      <c r="E114" s="431"/>
      <c r="F114" s="428"/>
      <c r="G114" s="428"/>
      <c r="H114" s="428"/>
      <c r="I114" s="428"/>
      <c r="J114" s="428"/>
      <c r="K114" s="428"/>
      <c r="L114" s="428"/>
      <c r="M114" s="428"/>
      <c r="N114" s="428"/>
      <c r="O114" s="428"/>
      <c r="P114" s="428"/>
      <c r="Q114" s="428"/>
      <c r="R114" s="432"/>
      <c r="S114" s="428"/>
      <c r="T114" s="428"/>
      <c r="U114" s="428"/>
      <c r="V114" s="428"/>
      <c r="W114" s="428"/>
      <c r="X114" s="428"/>
      <c r="Y114" s="428"/>
      <c r="Z114" s="428"/>
    </row>
    <row r="115" spans="1:26" ht="12.75" customHeight="1">
      <c r="A115" s="427"/>
      <c r="B115" s="428"/>
      <c r="C115" s="429"/>
      <c r="D115" s="430"/>
      <c r="E115" s="431"/>
      <c r="F115" s="428"/>
      <c r="G115" s="428"/>
      <c r="H115" s="428"/>
      <c r="I115" s="428"/>
      <c r="J115" s="428"/>
      <c r="K115" s="428"/>
      <c r="L115" s="428"/>
      <c r="M115" s="428"/>
      <c r="N115" s="428"/>
      <c r="O115" s="428"/>
      <c r="P115" s="428"/>
      <c r="Q115" s="428"/>
      <c r="R115" s="432"/>
      <c r="S115" s="428"/>
      <c r="T115" s="428"/>
      <c r="U115" s="428"/>
      <c r="V115" s="428"/>
      <c r="W115" s="428"/>
      <c r="X115" s="428"/>
      <c r="Y115" s="428"/>
      <c r="Z115" s="428"/>
    </row>
    <row r="116" spans="1:26" ht="12.75" customHeight="1">
      <c r="A116" s="427"/>
      <c r="B116" s="428"/>
      <c r="C116" s="429"/>
      <c r="D116" s="430"/>
      <c r="E116" s="431"/>
      <c r="F116" s="428"/>
      <c r="G116" s="428"/>
      <c r="H116" s="428"/>
      <c r="I116" s="428"/>
      <c r="J116" s="428"/>
      <c r="K116" s="428"/>
      <c r="L116" s="428"/>
      <c r="M116" s="428"/>
      <c r="N116" s="428"/>
      <c r="O116" s="428"/>
      <c r="P116" s="428"/>
      <c r="Q116" s="428"/>
      <c r="R116" s="432"/>
      <c r="S116" s="428"/>
      <c r="T116" s="428"/>
      <c r="U116" s="428"/>
      <c r="V116" s="428"/>
      <c r="W116" s="428"/>
      <c r="X116" s="428"/>
      <c r="Y116" s="428"/>
      <c r="Z116" s="428"/>
    </row>
    <row r="117" spans="1:26" ht="12.75" customHeight="1">
      <c r="A117" s="427"/>
      <c r="B117" s="428"/>
      <c r="C117" s="429"/>
      <c r="D117" s="430"/>
      <c r="E117" s="431"/>
      <c r="F117" s="428"/>
      <c r="G117" s="428"/>
      <c r="H117" s="428"/>
      <c r="I117" s="428"/>
      <c r="J117" s="428"/>
      <c r="K117" s="428"/>
      <c r="L117" s="428"/>
      <c r="M117" s="428"/>
      <c r="N117" s="428"/>
      <c r="O117" s="428"/>
      <c r="P117" s="428"/>
      <c r="Q117" s="428"/>
      <c r="R117" s="432"/>
      <c r="S117" s="428"/>
      <c r="T117" s="428"/>
      <c r="U117" s="428"/>
      <c r="V117" s="428"/>
      <c r="W117" s="428"/>
      <c r="X117" s="428"/>
      <c r="Y117" s="428"/>
      <c r="Z117" s="428"/>
    </row>
    <row r="118" spans="1:26" ht="12.75" customHeight="1">
      <c r="A118" s="427"/>
      <c r="B118" s="428"/>
      <c r="C118" s="429"/>
      <c r="D118" s="430"/>
      <c r="E118" s="431"/>
      <c r="F118" s="428"/>
      <c r="G118" s="428"/>
      <c r="H118" s="428"/>
      <c r="I118" s="428"/>
      <c r="J118" s="428"/>
      <c r="K118" s="428"/>
      <c r="L118" s="428"/>
      <c r="M118" s="428"/>
      <c r="N118" s="428"/>
      <c r="O118" s="428"/>
      <c r="P118" s="428"/>
      <c r="Q118" s="428"/>
      <c r="R118" s="432"/>
      <c r="S118" s="428"/>
      <c r="T118" s="428"/>
      <c r="U118" s="428"/>
      <c r="V118" s="428"/>
      <c r="W118" s="428"/>
      <c r="X118" s="428"/>
      <c r="Y118" s="428"/>
      <c r="Z118" s="428"/>
    </row>
    <row r="119" spans="1:26" ht="12.75" customHeight="1">
      <c r="A119" s="427"/>
      <c r="B119" s="428"/>
      <c r="C119" s="429"/>
      <c r="D119" s="430"/>
      <c r="E119" s="431"/>
      <c r="F119" s="428"/>
      <c r="G119" s="428"/>
      <c r="H119" s="428"/>
      <c r="I119" s="428"/>
      <c r="J119" s="428"/>
      <c r="K119" s="428"/>
      <c r="L119" s="428"/>
      <c r="M119" s="428"/>
      <c r="N119" s="428"/>
      <c r="O119" s="428"/>
      <c r="P119" s="428"/>
      <c r="Q119" s="428"/>
      <c r="R119" s="432"/>
      <c r="S119" s="428"/>
      <c r="T119" s="428"/>
      <c r="U119" s="428"/>
      <c r="V119" s="428"/>
      <c r="W119" s="428"/>
      <c r="X119" s="428"/>
      <c r="Y119" s="428"/>
      <c r="Z119" s="428"/>
    </row>
    <row r="120" spans="1:26" ht="12.75" customHeight="1">
      <c r="A120" s="427"/>
      <c r="B120" s="428"/>
      <c r="C120" s="429"/>
      <c r="D120" s="430"/>
      <c r="E120" s="431"/>
      <c r="F120" s="428"/>
      <c r="G120" s="428"/>
      <c r="H120" s="428"/>
      <c r="I120" s="428"/>
      <c r="J120" s="428"/>
      <c r="K120" s="428"/>
      <c r="L120" s="428"/>
      <c r="M120" s="428"/>
      <c r="N120" s="428"/>
      <c r="O120" s="428"/>
      <c r="P120" s="428"/>
      <c r="Q120" s="428"/>
      <c r="R120" s="432"/>
      <c r="S120" s="428"/>
      <c r="T120" s="428"/>
      <c r="U120" s="428"/>
      <c r="V120" s="428"/>
      <c r="W120" s="428"/>
      <c r="X120" s="428"/>
      <c r="Y120" s="428"/>
      <c r="Z120" s="428"/>
    </row>
    <row r="121" spans="1:26" ht="12.75" customHeight="1">
      <c r="A121" s="427"/>
      <c r="B121" s="428"/>
      <c r="C121" s="429"/>
      <c r="D121" s="430"/>
      <c r="E121" s="431"/>
      <c r="F121" s="428"/>
      <c r="G121" s="428"/>
      <c r="H121" s="428"/>
      <c r="I121" s="428"/>
      <c r="J121" s="428"/>
      <c r="K121" s="428"/>
      <c r="L121" s="428"/>
      <c r="M121" s="428"/>
      <c r="N121" s="428"/>
      <c r="O121" s="428"/>
      <c r="P121" s="428"/>
      <c r="Q121" s="428"/>
      <c r="R121" s="432"/>
      <c r="S121" s="428"/>
      <c r="T121" s="428"/>
      <c r="U121" s="428"/>
      <c r="V121" s="428"/>
      <c r="W121" s="428"/>
      <c r="X121" s="428"/>
      <c r="Y121" s="428"/>
      <c r="Z121" s="428"/>
    </row>
    <row r="122" spans="1:26" ht="12.75" customHeight="1">
      <c r="A122" s="427"/>
      <c r="B122" s="428"/>
      <c r="C122" s="429"/>
      <c r="D122" s="430"/>
      <c r="E122" s="431"/>
      <c r="F122" s="428"/>
      <c r="G122" s="428"/>
      <c r="H122" s="428"/>
      <c r="I122" s="428"/>
      <c r="J122" s="428"/>
      <c r="K122" s="428"/>
      <c r="L122" s="428"/>
      <c r="M122" s="428"/>
      <c r="N122" s="428"/>
      <c r="O122" s="428"/>
      <c r="P122" s="428"/>
      <c r="Q122" s="428"/>
      <c r="R122" s="432"/>
      <c r="S122" s="428"/>
      <c r="T122" s="428"/>
      <c r="U122" s="428"/>
      <c r="V122" s="428"/>
      <c r="W122" s="428"/>
      <c r="X122" s="428"/>
      <c r="Y122" s="428"/>
      <c r="Z122" s="428"/>
    </row>
    <row r="123" spans="1:26" ht="12.75" customHeight="1">
      <c r="A123" s="427"/>
      <c r="B123" s="428"/>
      <c r="C123" s="429"/>
      <c r="D123" s="430"/>
      <c r="E123" s="431"/>
      <c r="F123" s="428"/>
      <c r="G123" s="428"/>
      <c r="H123" s="428"/>
      <c r="I123" s="428"/>
      <c r="J123" s="428"/>
      <c r="K123" s="428"/>
      <c r="L123" s="428"/>
      <c r="M123" s="428"/>
      <c r="N123" s="428"/>
      <c r="O123" s="428"/>
      <c r="P123" s="428"/>
      <c r="Q123" s="428"/>
      <c r="R123" s="432"/>
      <c r="S123" s="428"/>
      <c r="T123" s="428"/>
      <c r="U123" s="428"/>
      <c r="V123" s="428"/>
      <c r="W123" s="428"/>
      <c r="X123" s="428"/>
      <c r="Y123" s="428"/>
      <c r="Z123" s="428"/>
    </row>
    <row r="124" spans="1:26" ht="12.75" customHeight="1">
      <c r="A124" s="427"/>
      <c r="B124" s="428"/>
      <c r="C124" s="429"/>
      <c r="D124" s="430"/>
      <c r="E124" s="431"/>
      <c r="F124" s="428"/>
      <c r="G124" s="428"/>
      <c r="H124" s="428"/>
      <c r="I124" s="428"/>
      <c r="J124" s="428"/>
      <c r="K124" s="428"/>
      <c r="L124" s="428"/>
      <c r="M124" s="428"/>
      <c r="N124" s="428"/>
      <c r="O124" s="428"/>
      <c r="P124" s="428"/>
      <c r="Q124" s="428"/>
      <c r="R124" s="432"/>
      <c r="S124" s="428"/>
      <c r="T124" s="428"/>
      <c r="U124" s="428"/>
      <c r="V124" s="428"/>
      <c r="W124" s="428"/>
      <c r="X124" s="428"/>
      <c r="Y124" s="428"/>
      <c r="Z124" s="428"/>
    </row>
    <row r="125" spans="1:26" ht="12.75" customHeight="1">
      <c r="A125" s="427"/>
      <c r="B125" s="428"/>
      <c r="C125" s="429"/>
      <c r="D125" s="430"/>
      <c r="E125" s="431"/>
      <c r="F125" s="428"/>
      <c r="G125" s="428"/>
      <c r="H125" s="428"/>
      <c r="I125" s="428"/>
      <c r="J125" s="428"/>
      <c r="K125" s="428"/>
      <c r="L125" s="428"/>
      <c r="M125" s="428"/>
      <c r="N125" s="428"/>
      <c r="O125" s="428"/>
      <c r="P125" s="428"/>
      <c r="Q125" s="428"/>
      <c r="R125" s="432"/>
      <c r="S125" s="428"/>
      <c r="T125" s="428"/>
      <c r="U125" s="428"/>
      <c r="V125" s="428"/>
      <c r="W125" s="428"/>
      <c r="X125" s="428"/>
      <c r="Y125" s="428"/>
      <c r="Z125" s="428"/>
    </row>
    <row r="126" spans="1:26" ht="12.75" customHeight="1">
      <c r="A126" s="427"/>
      <c r="B126" s="428"/>
      <c r="C126" s="429"/>
      <c r="D126" s="430"/>
      <c r="E126" s="431"/>
      <c r="F126" s="428"/>
      <c r="G126" s="428"/>
      <c r="H126" s="428"/>
      <c r="I126" s="428"/>
      <c r="J126" s="428"/>
      <c r="K126" s="428"/>
      <c r="L126" s="428"/>
      <c r="M126" s="428"/>
      <c r="N126" s="428"/>
      <c r="O126" s="428"/>
      <c r="P126" s="428"/>
      <c r="Q126" s="428"/>
      <c r="R126" s="432"/>
      <c r="S126" s="428"/>
      <c r="T126" s="428"/>
      <c r="U126" s="428"/>
      <c r="V126" s="428"/>
      <c r="W126" s="428"/>
      <c r="X126" s="428"/>
      <c r="Y126" s="428"/>
      <c r="Z126" s="428"/>
    </row>
    <row r="127" spans="1:26" ht="12.75" customHeight="1">
      <c r="A127" s="427"/>
      <c r="B127" s="428"/>
      <c r="C127" s="429"/>
      <c r="D127" s="430"/>
      <c r="E127" s="431"/>
      <c r="F127" s="428"/>
      <c r="G127" s="428"/>
      <c r="H127" s="428"/>
      <c r="I127" s="428"/>
      <c r="J127" s="428"/>
      <c r="K127" s="428"/>
      <c r="L127" s="428"/>
      <c r="M127" s="428"/>
      <c r="N127" s="428"/>
      <c r="O127" s="428"/>
      <c r="P127" s="428"/>
      <c r="Q127" s="428"/>
      <c r="R127" s="432"/>
      <c r="S127" s="428"/>
      <c r="T127" s="428"/>
      <c r="U127" s="428"/>
      <c r="V127" s="428"/>
      <c r="W127" s="428"/>
      <c r="X127" s="428"/>
      <c r="Y127" s="428"/>
      <c r="Z127" s="428"/>
    </row>
    <row r="128" spans="1:26" ht="12.75" customHeight="1">
      <c r="A128" s="427"/>
      <c r="B128" s="428"/>
      <c r="C128" s="429"/>
      <c r="D128" s="430"/>
      <c r="E128" s="431"/>
      <c r="F128" s="428"/>
      <c r="G128" s="428"/>
      <c r="H128" s="428"/>
      <c r="I128" s="428"/>
      <c r="J128" s="428"/>
      <c r="K128" s="428"/>
      <c r="L128" s="428"/>
      <c r="M128" s="428"/>
      <c r="N128" s="428"/>
      <c r="O128" s="428"/>
      <c r="P128" s="428"/>
      <c r="Q128" s="428"/>
      <c r="R128" s="432"/>
      <c r="S128" s="428"/>
      <c r="T128" s="428"/>
      <c r="U128" s="428"/>
      <c r="V128" s="428"/>
      <c r="W128" s="428"/>
      <c r="X128" s="428"/>
      <c r="Y128" s="428"/>
      <c r="Z128" s="428"/>
    </row>
    <row r="129" spans="1:26" ht="12.75" customHeight="1">
      <c r="A129" s="427"/>
      <c r="B129" s="428"/>
      <c r="C129" s="429"/>
      <c r="D129" s="430"/>
      <c r="E129" s="431"/>
      <c r="F129" s="428"/>
      <c r="G129" s="428"/>
      <c r="H129" s="428"/>
      <c r="I129" s="428"/>
      <c r="J129" s="428"/>
      <c r="K129" s="428"/>
      <c r="L129" s="428"/>
      <c r="M129" s="428"/>
      <c r="N129" s="428"/>
      <c r="O129" s="428"/>
      <c r="P129" s="428"/>
      <c r="Q129" s="428"/>
      <c r="R129" s="432"/>
      <c r="S129" s="428"/>
      <c r="T129" s="428"/>
      <c r="U129" s="428"/>
      <c r="V129" s="428"/>
      <c r="W129" s="428"/>
      <c r="X129" s="428"/>
      <c r="Y129" s="428"/>
      <c r="Z129" s="428"/>
    </row>
    <row r="130" spans="1:26" ht="12.75" customHeight="1">
      <c r="A130" s="427"/>
      <c r="B130" s="428"/>
      <c r="C130" s="429"/>
      <c r="D130" s="430"/>
      <c r="E130" s="431"/>
      <c r="F130" s="428"/>
      <c r="G130" s="428"/>
      <c r="H130" s="428"/>
      <c r="I130" s="428"/>
      <c r="J130" s="428"/>
      <c r="K130" s="428"/>
      <c r="L130" s="428"/>
      <c r="M130" s="428"/>
      <c r="N130" s="428"/>
      <c r="O130" s="428"/>
      <c r="P130" s="428"/>
      <c r="Q130" s="428"/>
      <c r="R130" s="432"/>
      <c r="S130" s="428"/>
      <c r="T130" s="428"/>
      <c r="U130" s="428"/>
      <c r="V130" s="428"/>
      <c r="W130" s="428"/>
      <c r="X130" s="428"/>
      <c r="Y130" s="428"/>
      <c r="Z130" s="428"/>
    </row>
    <row r="131" spans="1:26" ht="12.75" customHeight="1">
      <c r="A131" s="427"/>
      <c r="B131" s="428"/>
      <c r="C131" s="429"/>
      <c r="D131" s="430"/>
      <c r="E131" s="431"/>
      <c r="F131" s="428"/>
      <c r="G131" s="428"/>
      <c r="H131" s="428"/>
      <c r="I131" s="428"/>
      <c r="J131" s="428"/>
      <c r="K131" s="428"/>
      <c r="L131" s="428"/>
      <c r="M131" s="428"/>
      <c r="N131" s="428"/>
      <c r="O131" s="428"/>
      <c r="P131" s="428"/>
      <c r="Q131" s="428"/>
      <c r="R131" s="432"/>
      <c r="S131" s="428"/>
      <c r="T131" s="428"/>
      <c r="U131" s="428"/>
      <c r="V131" s="428"/>
      <c r="W131" s="428"/>
      <c r="X131" s="428"/>
      <c r="Y131" s="428"/>
      <c r="Z131" s="428"/>
    </row>
    <row r="132" spans="1:26" ht="12.75" customHeight="1">
      <c r="A132" s="427"/>
      <c r="B132" s="428"/>
      <c r="C132" s="429"/>
      <c r="D132" s="430"/>
      <c r="E132" s="431"/>
      <c r="F132" s="428"/>
      <c r="G132" s="428"/>
      <c r="H132" s="428"/>
      <c r="I132" s="428"/>
      <c r="J132" s="428"/>
      <c r="K132" s="428"/>
      <c r="L132" s="428"/>
      <c r="M132" s="428"/>
      <c r="N132" s="428"/>
      <c r="O132" s="428"/>
      <c r="P132" s="428"/>
      <c r="Q132" s="428"/>
      <c r="R132" s="432"/>
      <c r="S132" s="428"/>
      <c r="T132" s="428"/>
      <c r="U132" s="428"/>
      <c r="V132" s="428"/>
      <c r="W132" s="428"/>
      <c r="X132" s="428"/>
      <c r="Y132" s="428"/>
      <c r="Z132" s="428"/>
    </row>
    <row r="133" spans="1:26" ht="12.75" customHeight="1">
      <c r="A133" s="427"/>
      <c r="B133" s="428"/>
      <c r="C133" s="429"/>
      <c r="D133" s="430"/>
      <c r="E133" s="431"/>
      <c r="F133" s="428"/>
      <c r="G133" s="428"/>
      <c r="H133" s="428"/>
      <c r="I133" s="428"/>
      <c r="J133" s="428"/>
      <c r="K133" s="428"/>
      <c r="L133" s="428"/>
      <c r="M133" s="428"/>
      <c r="N133" s="428"/>
      <c r="O133" s="428"/>
      <c r="P133" s="428"/>
      <c r="Q133" s="428"/>
      <c r="R133" s="432"/>
      <c r="S133" s="428"/>
      <c r="T133" s="428"/>
      <c r="U133" s="428"/>
      <c r="V133" s="428"/>
      <c r="W133" s="428"/>
      <c r="X133" s="428"/>
      <c r="Y133" s="428"/>
      <c r="Z133" s="428"/>
    </row>
    <row r="134" spans="1:26" ht="12.75" customHeight="1">
      <c r="A134" s="427"/>
      <c r="B134" s="428"/>
      <c r="C134" s="429"/>
      <c r="D134" s="430"/>
      <c r="E134" s="431"/>
      <c r="F134" s="428"/>
      <c r="G134" s="428"/>
      <c r="H134" s="428"/>
      <c r="I134" s="428"/>
      <c r="J134" s="428"/>
      <c r="K134" s="428"/>
      <c r="L134" s="428"/>
      <c r="M134" s="428"/>
      <c r="N134" s="428"/>
      <c r="O134" s="428"/>
      <c r="P134" s="428"/>
      <c r="Q134" s="428"/>
      <c r="R134" s="432"/>
      <c r="S134" s="428"/>
      <c r="T134" s="428"/>
      <c r="U134" s="428"/>
      <c r="V134" s="428"/>
      <c r="W134" s="428"/>
      <c r="X134" s="428"/>
      <c r="Y134" s="428"/>
      <c r="Z134" s="428"/>
    </row>
    <row r="135" spans="1:26" ht="12.75" customHeight="1">
      <c r="A135" s="427"/>
      <c r="B135" s="428"/>
      <c r="C135" s="429"/>
      <c r="D135" s="430"/>
      <c r="E135" s="431"/>
      <c r="F135" s="428"/>
      <c r="G135" s="428"/>
      <c r="H135" s="428"/>
      <c r="I135" s="428"/>
      <c r="J135" s="428"/>
      <c r="K135" s="428"/>
      <c r="L135" s="428"/>
      <c r="M135" s="428"/>
      <c r="N135" s="428"/>
      <c r="O135" s="428"/>
      <c r="P135" s="428"/>
      <c r="Q135" s="428"/>
      <c r="R135" s="432"/>
      <c r="S135" s="428"/>
      <c r="T135" s="428"/>
      <c r="U135" s="428"/>
      <c r="V135" s="428"/>
      <c r="W135" s="428"/>
      <c r="X135" s="428"/>
      <c r="Y135" s="428"/>
      <c r="Z135" s="428"/>
    </row>
    <row r="136" spans="1:26" ht="12.75" customHeight="1">
      <c r="A136" s="427"/>
      <c r="B136" s="428"/>
      <c r="C136" s="429"/>
      <c r="D136" s="430"/>
      <c r="E136" s="431"/>
      <c r="F136" s="428"/>
      <c r="G136" s="428"/>
      <c r="H136" s="428"/>
      <c r="I136" s="428"/>
      <c r="J136" s="428"/>
      <c r="K136" s="428"/>
      <c r="L136" s="428"/>
      <c r="M136" s="428"/>
      <c r="N136" s="428"/>
      <c r="O136" s="428"/>
      <c r="P136" s="428"/>
      <c r="Q136" s="428"/>
      <c r="R136" s="432"/>
      <c r="S136" s="428"/>
      <c r="T136" s="428"/>
      <c r="U136" s="428"/>
      <c r="V136" s="428"/>
      <c r="W136" s="428"/>
      <c r="X136" s="428"/>
      <c r="Y136" s="428"/>
      <c r="Z136" s="428"/>
    </row>
    <row r="137" spans="1:26" ht="12.75" customHeight="1">
      <c r="A137" s="427"/>
      <c r="B137" s="428"/>
      <c r="C137" s="429"/>
      <c r="D137" s="430"/>
      <c r="E137" s="431"/>
      <c r="F137" s="428"/>
      <c r="G137" s="428"/>
      <c r="H137" s="428"/>
      <c r="I137" s="428"/>
      <c r="J137" s="428"/>
      <c r="K137" s="428"/>
      <c r="L137" s="428"/>
      <c r="M137" s="428"/>
      <c r="N137" s="428"/>
      <c r="O137" s="428"/>
      <c r="P137" s="428"/>
      <c r="Q137" s="428"/>
      <c r="R137" s="432"/>
      <c r="S137" s="428"/>
      <c r="T137" s="428"/>
      <c r="U137" s="428"/>
      <c r="V137" s="428"/>
      <c r="W137" s="428"/>
      <c r="X137" s="428"/>
      <c r="Y137" s="428"/>
      <c r="Z137" s="428"/>
    </row>
    <row r="138" spans="1:26" ht="12.75" customHeight="1">
      <c r="A138" s="427"/>
      <c r="B138" s="428"/>
      <c r="C138" s="429"/>
      <c r="D138" s="430"/>
      <c r="E138" s="431"/>
      <c r="F138" s="428"/>
      <c r="G138" s="428"/>
      <c r="H138" s="428"/>
      <c r="I138" s="428"/>
      <c r="J138" s="428"/>
      <c r="K138" s="428"/>
      <c r="L138" s="428"/>
      <c r="M138" s="428"/>
      <c r="N138" s="428"/>
      <c r="O138" s="428"/>
      <c r="P138" s="428"/>
      <c r="Q138" s="428"/>
      <c r="R138" s="432"/>
      <c r="S138" s="428"/>
      <c r="T138" s="428"/>
      <c r="U138" s="428"/>
      <c r="V138" s="428"/>
      <c r="W138" s="428"/>
      <c r="X138" s="428"/>
      <c r="Y138" s="428"/>
      <c r="Z138" s="428"/>
    </row>
    <row r="139" spans="1:26" ht="12.75" customHeight="1">
      <c r="A139" s="427"/>
      <c r="B139" s="428"/>
      <c r="C139" s="429"/>
      <c r="D139" s="430"/>
      <c r="E139" s="431"/>
      <c r="F139" s="428"/>
      <c r="G139" s="428"/>
      <c r="H139" s="428"/>
      <c r="I139" s="428"/>
      <c r="J139" s="428"/>
      <c r="K139" s="428"/>
      <c r="L139" s="428"/>
      <c r="M139" s="428"/>
      <c r="N139" s="428"/>
      <c r="O139" s="428"/>
      <c r="P139" s="428"/>
      <c r="Q139" s="428"/>
      <c r="R139" s="432"/>
      <c r="S139" s="428"/>
      <c r="T139" s="428"/>
      <c r="U139" s="428"/>
      <c r="V139" s="428"/>
      <c r="W139" s="428"/>
      <c r="X139" s="428"/>
      <c r="Y139" s="428"/>
      <c r="Z139" s="428"/>
    </row>
    <row r="140" spans="1:26" ht="12.75" customHeight="1">
      <c r="A140" s="427"/>
      <c r="B140" s="428"/>
      <c r="C140" s="429"/>
      <c r="D140" s="430"/>
      <c r="E140" s="431"/>
      <c r="F140" s="428"/>
      <c r="G140" s="428"/>
      <c r="H140" s="428"/>
      <c r="I140" s="428"/>
      <c r="J140" s="428"/>
      <c r="K140" s="428"/>
      <c r="L140" s="428"/>
      <c r="M140" s="428"/>
      <c r="N140" s="428"/>
      <c r="O140" s="428"/>
      <c r="P140" s="428"/>
      <c r="Q140" s="428"/>
      <c r="R140" s="432"/>
      <c r="S140" s="428"/>
      <c r="T140" s="428"/>
      <c r="U140" s="428"/>
      <c r="V140" s="428"/>
      <c r="W140" s="428"/>
      <c r="X140" s="428"/>
      <c r="Y140" s="428"/>
      <c r="Z140" s="428"/>
    </row>
    <row r="141" spans="1:26" ht="12.75" customHeight="1">
      <c r="A141" s="427"/>
      <c r="B141" s="428"/>
      <c r="C141" s="429"/>
      <c r="D141" s="430"/>
      <c r="E141" s="431"/>
      <c r="F141" s="428"/>
      <c r="G141" s="428"/>
      <c r="H141" s="428"/>
      <c r="I141" s="428"/>
      <c r="J141" s="428"/>
      <c r="K141" s="428"/>
      <c r="L141" s="428"/>
      <c r="M141" s="428"/>
      <c r="N141" s="428"/>
      <c r="O141" s="428"/>
      <c r="P141" s="428"/>
      <c r="Q141" s="428"/>
      <c r="R141" s="432"/>
      <c r="S141" s="428"/>
      <c r="T141" s="428"/>
      <c r="U141" s="428"/>
      <c r="V141" s="428"/>
      <c r="W141" s="428"/>
      <c r="X141" s="428"/>
      <c r="Y141" s="428"/>
      <c r="Z141" s="428"/>
    </row>
    <row r="142" spans="1:26" ht="12.75" customHeight="1">
      <c r="A142" s="427"/>
      <c r="B142" s="428"/>
      <c r="C142" s="429"/>
      <c r="D142" s="430"/>
      <c r="E142" s="431"/>
      <c r="F142" s="428"/>
      <c r="G142" s="428"/>
      <c r="H142" s="428"/>
      <c r="I142" s="428"/>
      <c r="J142" s="428"/>
      <c r="K142" s="428"/>
      <c r="L142" s="428"/>
      <c r="M142" s="428"/>
      <c r="N142" s="428"/>
      <c r="O142" s="428"/>
      <c r="P142" s="428"/>
      <c r="Q142" s="428"/>
      <c r="R142" s="432"/>
      <c r="S142" s="428"/>
      <c r="T142" s="428"/>
      <c r="U142" s="428"/>
      <c r="V142" s="428"/>
      <c r="W142" s="428"/>
      <c r="X142" s="428"/>
      <c r="Y142" s="428"/>
      <c r="Z142" s="428"/>
    </row>
    <row r="143" spans="1:26" ht="12.75" customHeight="1">
      <c r="A143" s="427"/>
      <c r="B143" s="428"/>
      <c r="C143" s="429"/>
      <c r="D143" s="430"/>
      <c r="E143" s="431"/>
      <c r="F143" s="428"/>
      <c r="G143" s="428"/>
      <c r="H143" s="428"/>
      <c r="I143" s="428"/>
      <c r="J143" s="428"/>
      <c r="K143" s="428"/>
      <c r="L143" s="428"/>
      <c r="M143" s="428"/>
      <c r="N143" s="428"/>
      <c r="O143" s="428"/>
      <c r="P143" s="428"/>
      <c r="Q143" s="428"/>
      <c r="R143" s="432"/>
      <c r="S143" s="428"/>
      <c r="T143" s="428"/>
      <c r="U143" s="428"/>
      <c r="V143" s="428"/>
      <c r="W143" s="428"/>
      <c r="X143" s="428"/>
      <c r="Y143" s="428"/>
      <c r="Z143" s="428"/>
    </row>
    <row r="144" spans="1:26" ht="12.75" customHeight="1">
      <c r="A144" s="427"/>
      <c r="B144" s="428"/>
      <c r="C144" s="429"/>
      <c r="D144" s="430"/>
      <c r="E144" s="431"/>
      <c r="F144" s="428"/>
      <c r="G144" s="428"/>
      <c r="H144" s="428"/>
      <c r="I144" s="428"/>
      <c r="J144" s="428"/>
      <c r="K144" s="428"/>
      <c r="L144" s="428"/>
      <c r="M144" s="428"/>
      <c r="N144" s="428"/>
      <c r="O144" s="428"/>
      <c r="P144" s="428"/>
      <c r="Q144" s="428"/>
      <c r="R144" s="432"/>
      <c r="S144" s="428"/>
      <c r="T144" s="428"/>
      <c r="U144" s="428"/>
      <c r="V144" s="428"/>
      <c r="W144" s="428"/>
      <c r="X144" s="428"/>
      <c r="Y144" s="428"/>
      <c r="Z144" s="428"/>
    </row>
    <row r="145" spans="1:26" ht="12.75" customHeight="1">
      <c r="A145" s="427"/>
      <c r="B145" s="428"/>
      <c r="C145" s="429"/>
      <c r="D145" s="430"/>
      <c r="E145" s="431"/>
      <c r="F145" s="428"/>
      <c r="G145" s="428"/>
      <c r="H145" s="428"/>
      <c r="I145" s="428"/>
      <c r="J145" s="428"/>
      <c r="K145" s="428"/>
      <c r="L145" s="428"/>
      <c r="M145" s="428"/>
      <c r="N145" s="428"/>
      <c r="O145" s="428"/>
      <c r="P145" s="428"/>
      <c r="Q145" s="428"/>
      <c r="R145" s="432"/>
      <c r="S145" s="428"/>
      <c r="T145" s="428"/>
      <c r="U145" s="428"/>
      <c r="V145" s="428"/>
      <c r="W145" s="428"/>
      <c r="X145" s="428"/>
      <c r="Y145" s="428"/>
      <c r="Z145" s="428"/>
    </row>
    <row r="146" spans="1:26" ht="12.75" customHeight="1">
      <c r="A146" s="427"/>
      <c r="B146" s="428"/>
      <c r="C146" s="429"/>
      <c r="D146" s="430"/>
      <c r="E146" s="431"/>
      <c r="F146" s="428"/>
      <c r="G146" s="428"/>
      <c r="H146" s="428"/>
      <c r="I146" s="428"/>
      <c r="J146" s="428"/>
      <c r="K146" s="428"/>
      <c r="L146" s="428"/>
      <c r="M146" s="428"/>
      <c r="N146" s="428"/>
      <c r="O146" s="428"/>
      <c r="P146" s="428"/>
      <c r="Q146" s="428"/>
      <c r="R146" s="432"/>
      <c r="S146" s="428"/>
      <c r="T146" s="428"/>
      <c r="U146" s="428"/>
      <c r="V146" s="428"/>
      <c r="W146" s="428"/>
      <c r="X146" s="428"/>
      <c r="Y146" s="428"/>
      <c r="Z146" s="428"/>
    </row>
    <row r="147" spans="1:26" ht="12.75" customHeight="1">
      <c r="A147" s="427"/>
      <c r="B147" s="428"/>
      <c r="C147" s="429"/>
      <c r="D147" s="430"/>
      <c r="E147" s="431"/>
      <c r="F147" s="428"/>
      <c r="G147" s="428"/>
      <c r="H147" s="428"/>
      <c r="I147" s="428"/>
      <c r="J147" s="428"/>
      <c r="K147" s="428"/>
      <c r="L147" s="428"/>
      <c r="M147" s="428"/>
      <c r="N147" s="428"/>
      <c r="O147" s="428"/>
      <c r="P147" s="428"/>
      <c r="Q147" s="428"/>
      <c r="R147" s="432"/>
      <c r="S147" s="428"/>
      <c r="T147" s="428"/>
      <c r="U147" s="428"/>
      <c r="V147" s="428"/>
      <c r="W147" s="428"/>
      <c r="X147" s="428"/>
      <c r="Y147" s="428"/>
      <c r="Z147" s="428"/>
    </row>
    <row r="148" spans="1:26" ht="12.75" customHeight="1">
      <c r="A148" s="427"/>
      <c r="B148" s="428"/>
      <c r="C148" s="429"/>
      <c r="D148" s="430"/>
      <c r="E148" s="431"/>
      <c r="F148" s="428"/>
      <c r="G148" s="428"/>
      <c r="H148" s="428"/>
      <c r="I148" s="428"/>
      <c r="J148" s="428"/>
      <c r="K148" s="428"/>
      <c r="L148" s="428"/>
      <c r="M148" s="428"/>
      <c r="N148" s="428"/>
      <c r="O148" s="428"/>
      <c r="P148" s="428"/>
      <c r="Q148" s="428"/>
      <c r="R148" s="432"/>
      <c r="S148" s="428"/>
      <c r="T148" s="428"/>
      <c r="U148" s="428"/>
      <c r="V148" s="428"/>
      <c r="W148" s="428"/>
      <c r="X148" s="428"/>
      <c r="Y148" s="428"/>
      <c r="Z148" s="428"/>
    </row>
    <row r="149" spans="1:26" ht="12.75" customHeight="1">
      <c r="A149" s="427"/>
      <c r="B149" s="428"/>
      <c r="C149" s="429"/>
      <c r="D149" s="430"/>
      <c r="E149" s="431"/>
      <c r="F149" s="428"/>
      <c r="G149" s="428"/>
      <c r="H149" s="428"/>
      <c r="I149" s="428"/>
      <c r="J149" s="428"/>
      <c r="K149" s="428"/>
      <c r="L149" s="428"/>
      <c r="M149" s="428"/>
      <c r="N149" s="428"/>
      <c r="O149" s="428"/>
      <c r="P149" s="428"/>
      <c r="Q149" s="428"/>
      <c r="R149" s="432"/>
      <c r="S149" s="428"/>
      <c r="T149" s="428"/>
      <c r="U149" s="428"/>
      <c r="V149" s="428"/>
      <c r="W149" s="428"/>
      <c r="X149" s="428"/>
      <c r="Y149" s="428"/>
      <c r="Z149" s="428"/>
    </row>
    <row r="150" spans="1:26" ht="12.75" customHeight="1">
      <c r="A150" s="427"/>
      <c r="B150" s="428"/>
      <c r="C150" s="429"/>
      <c r="D150" s="430"/>
      <c r="E150" s="431"/>
      <c r="F150" s="428"/>
      <c r="G150" s="428"/>
      <c r="H150" s="428"/>
      <c r="I150" s="428"/>
      <c r="J150" s="428"/>
      <c r="K150" s="428"/>
      <c r="L150" s="428"/>
      <c r="M150" s="428"/>
      <c r="N150" s="428"/>
      <c r="O150" s="428"/>
      <c r="P150" s="428"/>
      <c r="Q150" s="428"/>
      <c r="R150" s="432"/>
      <c r="S150" s="428"/>
      <c r="T150" s="428"/>
      <c r="U150" s="428"/>
      <c r="V150" s="428"/>
      <c r="W150" s="428"/>
      <c r="X150" s="428"/>
      <c r="Y150" s="428"/>
      <c r="Z150" s="428"/>
    </row>
    <row r="151" spans="1:26" ht="12.75" customHeight="1">
      <c r="A151" s="427"/>
      <c r="B151" s="428"/>
      <c r="C151" s="429"/>
      <c r="D151" s="430"/>
      <c r="E151" s="431"/>
      <c r="F151" s="428"/>
      <c r="G151" s="428"/>
      <c r="H151" s="428"/>
      <c r="I151" s="428"/>
      <c r="J151" s="428"/>
      <c r="K151" s="428"/>
      <c r="L151" s="428"/>
      <c r="M151" s="428"/>
      <c r="N151" s="428"/>
      <c r="O151" s="428"/>
      <c r="P151" s="428"/>
      <c r="Q151" s="428"/>
      <c r="R151" s="432"/>
      <c r="S151" s="428"/>
      <c r="T151" s="428"/>
      <c r="U151" s="428"/>
      <c r="V151" s="428"/>
      <c r="W151" s="428"/>
      <c r="X151" s="428"/>
      <c r="Y151" s="428"/>
      <c r="Z151" s="428"/>
    </row>
    <row r="152" spans="1:26" ht="12.75" customHeight="1">
      <c r="A152" s="427"/>
      <c r="B152" s="428"/>
      <c r="C152" s="429"/>
      <c r="D152" s="430"/>
      <c r="E152" s="431"/>
      <c r="F152" s="428"/>
      <c r="G152" s="428"/>
      <c r="H152" s="428"/>
      <c r="I152" s="428"/>
      <c r="J152" s="428"/>
      <c r="K152" s="428"/>
      <c r="L152" s="428"/>
      <c r="M152" s="428"/>
      <c r="N152" s="428"/>
      <c r="O152" s="428"/>
      <c r="P152" s="428"/>
      <c r="Q152" s="428"/>
      <c r="R152" s="432"/>
      <c r="S152" s="428"/>
      <c r="T152" s="428"/>
      <c r="U152" s="428"/>
      <c r="V152" s="428"/>
      <c r="W152" s="428"/>
      <c r="X152" s="428"/>
      <c r="Y152" s="428"/>
      <c r="Z152" s="428"/>
    </row>
    <row r="153" spans="1:26" ht="12.75" customHeight="1">
      <c r="A153" s="427"/>
      <c r="B153" s="428"/>
      <c r="C153" s="429"/>
      <c r="D153" s="430"/>
      <c r="E153" s="431"/>
      <c r="F153" s="428"/>
      <c r="G153" s="428"/>
      <c r="H153" s="428"/>
      <c r="I153" s="428"/>
      <c r="J153" s="428"/>
      <c r="K153" s="428"/>
      <c r="L153" s="428"/>
      <c r="M153" s="428"/>
      <c r="N153" s="428"/>
      <c r="O153" s="428"/>
      <c r="P153" s="428"/>
      <c r="Q153" s="428"/>
      <c r="R153" s="432"/>
      <c r="S153" s="428"/>
      <c r="T153" s="428"/>
      <c r="U153" s="428"/>
      <c r="V153" s="428"/>
      <c r="W153" s="428"/>
      <c r="X153" s="428"/>
      <c r="Y153" s="428"/>
      <c r="Z153" s="428"/>
    </row>
    <row r="154" spans="1:26" ht="12.75" customHeight="1">
      <c r="A154" s="427"/>
      <c r="B154" s="428"/>
      <c r="C154" s="429"/>
      <c r="D154" s="430"/>
      <c r="E154" s="431"/>
      <c r="F154" s="428"/>
      <c r="G154" s="428"/>
      <c r="H154" s="428"/>
      <c r="I154" s="428"/>
      <c r="J154" s="428"/>
      <c r="K154" s="428"/>
      <c r="L154" s="428"/>
      <c r="M154" s="428"/>
      <c r="N154" s="428"/>
      <c r="O154" s="428"/>
      <c r="P154" s="428"/>
      <c r="Q154" s="428"/>
      <c r="R154" s="432"/>
      <c r="S154" s="428"/>
      <c r="T154" s="428"/>
      <c r="U154" s="428"/>
      <c r="V154" s="428"/>
      <c r="W154" s="428"/>
      <c r="X154" s="428"/>
      <c r="Y154" s="428"/>
      <c r="Z154" s="428"/>
    </row>
    <row r="155" spans="1:26" ht="12.75" customHeight="1">
      <c r="A155" s="427"/>
      <c r="B155" s="428"/>
      <c r="C155" s="429"/>
      <c r="D155" s="430"/>
      <c r="E155" s="431"/>
      <c r="F155" s="428"/>
      <c r="G155" s="428"/>
      <c r="H155" s="428"/>
      <c r="I155" s="428"/>
      <c r="J155" s="428"/>
      <c r="K155" s="428"/>
      <c r="L155" s="428"/>
      <c r="M155" s="428"/>
      <c r="N155" s="428"/>
      <c r="O155" s="428"/>
      <c r="P155" s="428"/>
      <c r="Q155" s="428"/>
      <c r="R155" s="432"/>
      <c r="S155" s="428"/>
      <c r="T155" s="428"/>
      <c r="U155" s="428"/>
      <c r="V155" s="428"/>
      <c r="W155" s="428"/>
      <c r="X155" s="428"/>
      <c r="Y155" s="428"/>
      <c r="Z155" s="428"/>
    </row>
    <row r="156" spans="1:26" ht="12.75" customHeight="1">
      <c r="A156" s="427"/>
      <c r="B156" s="428"/>
      <c r="C156" s="429"/>
      <c r="D156" s="430"/>
      <c r="E156" s="431"/>
      <c r="F156" s="428"/>
      <c r="G156" s="428"/>
      <c r="H156" s="428"/>
      <c r="I156" s="428"/>
      <c r="J156" s="428"/>
      <c r="K156" s="428"/>
      <c r="L156" s="428"/>
      <c r="M156" s="428"/>
      <c r="N156" s="428"/>
      <c r="O156" s="428"/>
      <c r="P156" s="428"/>
      <c r="Q156" s="428"/>
      <c r="R156" s="432"/>
      <c r="S156" s="428"/>
      <c r="T156" s="428"/>
      <c r="U156" s="428"/>
      <c r="V156" s="428"/>
      <c r="W156" s="428"/>
      <c r="X156" s="428"/>
      <c r="Y156" s="428"/>
      <c r="Z156" s="428"/>
    </row>
    <row r="157" spans="1:26" ht="12.75" customHeight="1">
      <c r="A157" s="427"/>
      <c r="B157" s="428"/>
      <c r="C157" s="429"/>
      <c r="D157" s="430"/>
      <c r="E157" s="431"/>
      <c r="F157" s="428"/>
      <c r="G157" s="428"/>
      <c r="H157" s="428"/>
      <c r="I157" s="428"/>
      <c r="J157" s="428"/>
      <c r="K157" s="428"/>
      <c r="L157" s="428"/>
      <c r="M157" s="428"/>
      <c r="N157" s="428"/>
      <c r="O157" s="428"/>
      <c r="P157" s="428"/>
      <c r="Q157" s="428"/>
      <c r="R157" s="432"/>
      <c r="S157" s="428"/>
      <c r="T157" s="428"/>
      <c r="U157" s="428"/>
      <c r="V157" s="428"/>
      <c r="W157" s="428"/>
      <c r="X157" s="428"/>
      <c r="Y157" s="428"/>
      <c r="Z157" s="428"/>
    </row>
    <row r="158" spans="1:26" ht="12.75" customHeight="1">
      <c r="A158" s="427"/>
      <c r="B158" s="428"/>
      <c r="C158" s="429"/>
      <c r="D158" s="430"/>
      <c r="E158" s="431"/>
      <c r="F158" s="428"/>
      <c r="G158" s="428"/>
      <c r="H158" s="428"/>
      <c r="I158" s="428"/>
      <c r="J158" s="428"/>
      <c r="K158" s="428"/>
      <c r="L158" s="428"/>
      <c r="M158" s="428"/>
      <c r="N158" s="428"/>
      <c r="O158" s="428"/>
      <c r="P158" s="428"/>
      <c r="Q158" s="428"/>
      <c r="R158" s="432"/>
      <c r="S158" s="428"/>
      <c r="T158" s="428"/>
      <c r="U158" s="428"/>
      <c r="V158" s="428"/>
      <c r="W158" s="428"/>
      <c r="X158" s="428"/>
      <c r="Y158" s="428"/>
      <c r="Z158" s="428"/>
    </row>
    <row r="159" spans="1:26" ht="12.75" customHeight="1">
      <c r="A159" s="427"/>
      <c r="B159" s="428"/>
      <c r="C159" s="429"/>
      <c r="D159" s="430"/>
      <c r="E159" s="431"/>
      <c r="F159" s="428"/>
      <c r="G159" s="428"/>
      <c r="H159" s="428"/>
      <c r="I159" s="428"/>
      <c r="J159" s="428"/>
      <c r="K159" s="428"/>
      <c r="L159" s="428"/>
      <c r="M159" s="428"/>
      <c r="N159" s="428"/>
      <c r="O159" s="428"/>
      <c r="P159" s="428"/>
      <c r="Q159" s="428"/>
      <c r="R159" s="432"/>
      <c r="S159" s="428"/>
      <c r="T159" s="428"/>
      <c r="U159" s="428"/>
      <c r="V159" s="428"/>
      <c r="W159" s="428"/>
      <c r="X159" s="428"/>
      <c r="Y159" s="428"/>
      <c r="Z159" s="428"/>
    </row>
    <row r="160" spans="1:26" ht="12.75" customHeight="1">
      <c r="A160" s="427"/>
      <c r="B160" s="428"/>
      <c r="C160" s="429"/>
      <c r="D160" s="430"/>
      <c r="E160" s="431"/>
      <c r="F160" s="428"/>
      <c r="G160" s="428"/>
      <c r="H160" s="428"/>
      <c r="I160" s="428"/>
      <c r="J160" s="428"/>
      <c r="K160" s="428"/>
      <c r="L160" s="428"/>
      <c r="M160" s="428"/>
      <c r="N160" s="428"/>
      <c r="O160" s="428"/>
      <c r="P160" s="428"/>
      <c r="Q160" s="428"/>
      <c r="R160" s="432"/>
      <c r="S160" s="428"/>
      <c r="T160" s="428"/>
      <c r="U160" s="428"/>
      <c r="V160" s="428"/>
      <c r="W160" s="428"/>
      <c r="X160" s="428"/>
      <c r="Y160" s="428"/>
      <c r="Z160" s="428"/>
    </row>
    <row r="161" spans="1:26" ht="12.75" customHeight="1">
      <c r="A161" s="427"/>
      <c r="B161" s="428"/>
      <c r="C161" s="429"/>
      <c r="D161" s="430"/>
      <c r="E161" s="431"/>
      <c r="F161" s="428"/>
      <c r="G161" s="428"/>
      <c r="H161" s="428"/>
      <c r="I161" s="428"/>
      <c r="J161" s="428"/>
      <c r="K161" s="428"/>
      <c r="L161" s="428"/>
      <c r="M161" s="428"/>
      <c r="N161" s="428"/>
      <c r="O161" s="428"/>
      <c r="P161" s="428"/>
      <c r="Q161" s="428"/>
      <c r="R161" s="432"/>
      <c r="S161" s="428"/>
      <c r="T161" s="428"/>
      <c r="U161" s="428"/>
      <c r="V161" s="428"/>
      <c r="W161" s="428"/>
      <c r="X161" s="428"/>
      <c r="Y161" s="428"/>
      <c r="Z161" s="428"/>
    </row>
    <row r="162" spans="1:26" ht="12.75" customHeight="1">
      <c r="A162" s="427"/>
      <c r="B162" s="428"/>
      <c r="C162" s="429"/>
      <c r="D162" s="430"/>
      <c r="E162" s="431"/>
      <c r="F162" s="428"/>
      <c r="G162" s="428"/>
      <c r="H162" s="428"/>
      <c r="I162" s="428"/>
      <c r="J162" s="428"/>
      <c r="K162" s="428"/>
      <c r="L162" s="428"/>
      <c r="M162" s="428"/>
      <c r="N162" s="428"/>
      <c r="O162" s="428"/>
      <c r="P162" s="428"/>
      <c r="Q162" s="428"/>
      <c r="R162" s="432"/>
      <c r="S162" s="428"/>
      <c r="T162" s="428"/>
      <c r="U162" s="428"/>
      <c r="V162" s="428"/>
      <c r="W162" s="428"/>
      <c r="X162" s="428"/>
      <c r="Y162" s="428"/>
      <c r="Z162" s="428"/>
    </row>
    <row r="163" spans="1:26" ht="12.75" customHeight="1">
      <c r="A163" s="427"/>
      <c r="B163" s="428"/>
      <c r="C163" s="429"/>
      <c r="D163" s="430"/>
      <c r="E163" s="431"/>
      <c r="F163" s="428"/>
      <c r="G163" s="428"/>
      <c r="H163" s="428"/>
      <c r="I163" s="428"/>
      <c r="J163" s="428"/>
      <c r="K163" s="428"/>
      <c r="L163" s="428"/>
      <c r="M163" s="428"/>
      <c r="N163" s="428"/>
      <c r="O163" s="428"/>
      <c r="P163" s="428"/>
      <c r="Q163" s="428"/>
      <c r="R163" s="432"/>
      <c r="S163" s="428"/>
      <c r="T163" s="428"/>
      <c r="U163" s="428"/>
      <c r="V163" s="428"/>
      <c r="W163" s="428"/>
      <c r="X163" s="428"/>
      <c r="Y163" s="428"/>
      <c r="Z163" s="428"/>
    </row>
    <row r="164" spans="1:26" ht="12.75" customHeight="1">
      <c r="A164" s="427"/>
      <c r="B164" s="428"/>
      <c r="C164" s="429"/>
      <c r="D164" s="430"/>
      <c r="E164" s="431"/>
      <c r="F164" s="428"/>
      <c r="G164" s="428"/>
      <c r="H164" s="428"/>
      <c r="I164" s="428"/>
      <c r="J164" s="428"/>
      <c r="K164" s="428"/>
      <c r="L164" s="428"/>
      <c r="M164" s="428"/>
      <c r="N164" s="428"/>
      <c r="O164" s="428"/>
      <c r="P164" s="428"/>
      <c r="Q164" s="428"/>
      <c r="R164" s="432"/>
      <c r="S164" s="428"/>
      <c r="T164" s="428"/>
      <c r="U164" s="428"/>
      <c r="V164" s="428"/>
      <c r="W164" s="428"/>
      <c r="X164" s="428"/>
      <c r="Y164" s="428"/>
      <c r="Z164" s="428"/>
    </row>
    <row r="165" spans="1:26" ht="12.75" customHeight="1">
      <c r="A165" s="427"/>
      <c r="B165" s="428"/>
      <c r="C165" s="429"/>
      <c r="D165" s="430"/>
      <c r="E165" s="431"/>
      <c r="F165" s="428"/>
      <c r="G165" s="428"/>
      <c r="H165" s="428"/>
      <c r="I165" s="428"/>
      <c r="J165" s="428"/>
      <c r="K165" s="428"/>
      <c r="L165" s="428"/>
      <c r="M165" s="428"/>
      <c r="N165" s="428"/>
      <c r="O165" s="428"/>
      <c r="P165" s="428"/>
      <c r="Q165" s="428"/>
      <c r="R165" s="432"/>
      <c r="S165" s="428"/>
      <c r="T165" s="428"/>
      <c r="U165" s="428"/>
      <c r="V165" s="428"/>
      <c r="W165" s="428"/>
      <c r="X165" s="428"/>
      <c r="Y165" s="428"/>
      <c r="Z165" s="428"/>
    </row>
    <row r="166" spans="1:26" ht="12.75" customHeight="1">
      <c r="A166" s="427"/>
      <c r="B166" s="428"/>
      <c r="C166" s="429"/>
      <c r="D166" s="430"/>
      <c r="E166" s="431"/>
      <c r="F166" s="428"/>
      <c r="G166" s="428"/>
      <c r="H166" s="428"/>
      <c r="I166" s="428"/>
      <c r="J166" s="428"/>
      <c r="K166" s="428"/>
      <c r="L166" s="428"/>
      <c r="M166" s="428"/>
      <c r="N166" s="428"/>
      <c r="O166" s="428"/>
      <c r="P166" s="428"/>
      <c r="Q166" s="428"/>
      <c r="R166" s="432"/>
      <c r="S166" s="428"/>
      <c r="T166" s="428"/>
      <c r="U166" s="428"/>
      <c r="V166" s="428"/>
      <c r="W166" s="428"/>
      <c r="X166" s="428"/>
      <c r="Y166" s="428"/>
      <c r="Z166" s="428"/>
    </row>
    <row r="167" spans="1:26" ht="12.75" customHeight="1">
      <c r="A167" s="427"/>
      <c r="B167" s="428"/>
      <c r="C167" s="429"/>
      <c r="D167" s="430"/>
      <c r="E167" s="431"/>
      <c r="F167" s="428"/>
      <c r="G167" s="428"/>
      <c r="H167" s="428"/>
      <c r="I167" s="428"/>
      <c r="J167" s="428"/>
      <c r="K167" s="428"/>
      <c r="L167" s="428"/>
      <c r="M167" s="428"/>
      <c r="N167" s="428"/>
      <c r="O167" s="428"/>
      <c r="P167" s="428"/>
      <c r="Q167" s="428"/>
      <c r="R167" s="432"/>
      <c r="S167" s="428"/>
      <c r="T167" s="428"/>
      <c r="U167" s="428"/>
      <c r="V167" s="428"/>
      <c r="W167" s="428"/>
      <c r="X167" s="428"/>
      <c r="Y167" s="428"/>
      <c r="Z167" s="428"/>
    </row>
    <row r="168" spans="1:26" ht="12.75" customHeight="1">
      <c r="A168" s="427"/>
      <c r="B168" s="428"/>
      <c r="C168" s="429"/>
      <c r="D168" s="430"/>
      <c r="E168" s="431"/>
      <c r="F168" s="428"/>
      <c r="G168" s="428"/>
      <c r="H168" s="428"/>
      <c r="I168" s="428"/>
      <c r="J168" s="428"/>
      <c r="K168" s="428"/>
      <c r="L168" s="428"/>
      <c r="M168" s="428"/>
      <c r="N168" s="428"/>
      <c r="O168" s="428"/>
      <c r="P168" s="428"/>
      <c r="Q168" s="428"/>
      <c r="R168" s="432"/>
      <c r="S168" s="428"/>
      <c r="T168" s="428"/>
      <c r="U168" s="428"/>
      <c r="V168" s="428"/>
      <c r="W168" s="428"/>
      <c r="X168" s="428"/>
      <c r="Y168" s="428"/>
      <c r="Z168" s="428"/>
    </row>
    <row r="169" spans="1:26" ht="12.75" customHeight="1">
      <c r="A169" s="427"/>
      <c r="B169" s="428"/>
      <c r="C169" s="429"/>
      <c r="D169" s="430"/>
      <c r="E169" s="431"/>
      <c r="F169" s="428"/>
      <c r="G169" s="428"/>
      <c r="H169" s="428"/>
      <c r="I169" s="428"/>
      <c r="J169" s="428"/>
      <c r="K169" s="428"/>
      <c r="L169" s="428"/>
      <c r="M169" s="428"/>
      <c r="N169" s="428"/>
      <c r="O169" s="428"/>
      <c r="P169" s="428"/>
      <c r="Q169" s="428"/>
      <c r="R169" s="432"/>
      <c r="S169" s="428"/>
      <c r="T169" s="428"/>
      <c r="U169" s="428"/>
      <c r="V169" s="428"/>
      <c r="W169" s="428"/>
      <c r="X169" s="428"/>
      <c r="Y169" s="428"/>
      <c r="Z169" s="428"/>
    </row>
    <row r="170" spans="1:26" ht="12.75" customHeight="1">
      <c r="A170" s="427"/>
      <c r="B170" s="428"/>
      <c r="C170" s="429"/>
      <c r="D170" s="430"/>
      <c r="E170" s="431"/>
      <c r="F170" s="428"/>
      <c r="G170" s="428"/>
      <c r="H170" s="428"/>
      <c r="I170" s="428"/>
      <c r="J170" s="428"/>
      <c r="K170" s="428"/>
      <c r="L170" s="428"/>
      <c r="M170" s="428"/>
      <c r="N170" s="428"/>
      <c r="O170" s="428"/>
      <c r="P170" s="428"/>
      <c r="Q170" s="428"/>
      <c r="R170" s="432"/>
      <c r="S170" s="428"/>
      <c r="T170" s="428"/>
      <c r="U170" s="428"/>
      <c r="V170" s="428"/>
      <c r="W170" s="428"/>
      <c r="X170" s="428"/>
      <c r="Y170" s="428"/>
      <c r="Z170" s="428"/>
    </row>
    <row r="171" spans="1:26" ht="12.75" customHeight="1">
      <c r="A171" s="427"/>
      <c r="B171" s="428"/>
      <c r="C171" s="429"/>
      <c r="D171" s="430"/>
      <c r="E171" s="431"/>
      <c r="F171" s="428"/>
      <c r="G171" s="428"/>
      <c r="H171" s="428"/>
      <c r="I171" s="428"/>
      <c r="J171" s="428"/>
      <c r="K171" s="428"/>
      <c r="L171" s="428"/>
      <c r="M171" s="428"/>
      <c r="N171" s="428"/>
      <c r="O171" s="428"/>
      <c r="P171" s="428"/>
      <c r="Q171" s="428"/>
      <c r="R171" s="432"/>
      <c r="S171" s="428"/>
      <c r="T171" s="428"/>
      <c r="U171" s="428"/>
      <c r="V171" s="428"/>
      <c r="W171" s="428"/>
      <c r="X171" s="428"/>
      <c r="Y171" s="428"/>
      <c r="Z171" s="428"/>
    </row>
    <row r="172" spans="1:26" ht="12.75" customHeight="1">
      <c r="A172" s="427"/>
      <c r="B172" s="428"/>
      <c r="C172" s="429"/>
      <c r="D172" s="430"/>
      <c r="E172" s="431"/>
      <c r="F172" s="428"/>
      <c r="G172" s="428"/>
      <c r="H172" s="428"/>
      <c r="I172" s="428"/>
      <c r="J172" s="428"/>
      <c r="K172" s="428"/>
      <c r="L172" s="428"/>
      <c r="M172" s="428"/>
      <c r="N172" s="428"/>
      <c r="O172" s="428"/>
      <c r="P172" s="428"/>
      <c r="Q172" s="428"/>
      <c r="R172" s="432"/>
      <c r="S172" s="428"/>
      <c r="T172" s="428"/>
      <c r="U172" s="428"/>
      <c r="V172" s="428"/>
      <c r="W172" s="428"/>
      <c r="X172" s="428"/>
      <c r="Y172" s="428"/>
      <c r="Z172" s="428"/>
    </row>
    <row r="173" spans="1:26" ht="12.75" customHeight="1">
      <c r="A173" s="427"/>
      <c r="B173" s="428"/>
      <c r="C173" s="429"/>
      <c r="D173" s="430"/>
      <c r="E173" s="431"/>
      <c r="F173" s="428"/>
      <c r="G173" s="428"/>
      <c r="H173" s="428"/>
      <c r="I173" s="428"/>
      <c r="J173" s="428"/>
      <c r="K173" s="428"/>
      <c r="L173" s="428"/>
      <c r="M173" s="428"/>
      <c r="N173" s="428"/>
      <c r="O173" s="428"/>
      <c r="P173" s="428"/>
      <c r="Q173" s="428"/>
      <c r="R173" s="432"/>
      <c r="S173" s="428"/>
      <c r="T173" s="428"/>
      <c r="U173" s="428"/>
      <c r="V173" s="428"/>
      <c r="W173" s="428"/>
      <c r="X173" s="428"/>
      <c r="Y173" s="428"/>
      <c r="Z173" s="428"/>
    </row>
    <row r="174" spans="1:26" ht="12.75" customHeight="1">
      <c r="A174" s="427"/>
      <c r="B174" s="428"/>
      <c r="C174" s="429"/>
      <c r="D174" s="430"/>
      <c r="E174" s="431"/>
      <c r="F174" s="428"/>
      <c r="G174" s="428"/>
      <c r="H174" s="428"/>
      <c r="I174" s="428"/>
      <c r="J174" s="428"/>
      <c r="K174" s="428"/>
      <c r="L174" s="428"/>
      <c r="M174" s="428"/>
      <c r="N174" s="428"/>
      <c r="O174" s="428"/>
      <c r="P174" s="428"/>
      <c r="Q174" s="428"/>
      <c r="R174" s="432"/>
      <c r="S174" s="428"/>
      <c r="T174" s="428"/>
      <c r="U174" s="428"/>
      <c r="V174" s="428"/>
      <c r="W174" s="428"/>
      <c r="X174" s="428"/>
      <c r="Y174" s="428"/>
      <c r="Z174" s="428"/>
    </row>
    <row r="175" spans="1:26" ht="12.75" customHeight="1">
      <c r="A175" s="427"/>
      <c r="B175" s="428"/>
      <c r="C175" s="429"/>
      <c r="D175" s="430"/>
      <c r="E175" s="431"/>
      <c r="F175" s="428"/>
      <c r="G175" s="428"/>
      <c r="H175" s="428"/>
      <c r="I175" s="428"/>
      <c r="J175" s="428"/>
      <c r="K175" s="428"/>
      <c r="L175" s="428"/>
      <c r="M175" s="428"/>
      <c r="N175" s="428"/>
      <c r="O175" s="428"/>
      <c r="P175" s="428"/>
      <c r="Q175" s="428"/>
      <c r="R175" s="432"/>
      <c r="S175" s="428"/>
      <c r="T175" s="428"/>
      <c r="U175" s="428"/>
      <c r="V175" s="428"/>
      <c r="W175" s="428"/>
      <c r="X175" s="428"/>
      <c r="Y175" s="428"/>
      <c r="Z175" s="428"/>
    </row>
    <row r="176" spans="1:26" ht="12.75" customHeight="1">
      <c r="A176" s="427"/>
      <c r="B176" s="428"/>
      <c r="C176" s="429"/>
      <c r="D176" s="430"/>
      <c r="E176" s="431"/>
      <c r="F176" s="428"/>
      <c r="G176" s="428"/>
      <c r="H176" s="428"/>
      <c r="I176" s="428"/>
      <c r="J176" s="428"/>
      <c r="K176" s="428"/>
      <c r="L176" s="428"/>
      <c r="M176" s="428"/>
      <c r="N176" s="428"/>
      <c r="O176" s="428"/>
      <c r="P176" s="428"/>
      <c r="Q176" s="428"/>
      <c r="R176" s="432"/>
      <c r="S176" s="428"/>
      <c r="T176" s="428"/>
      <c r="U176" s="428"/>
      <c r="V176" s="428"/>
      <c r="W176" s="428"/>
      <c r="X176" s="428"/>
      <c r="Y176" s="428"/>
      <c r="Z176" s="428"/>
    </row>
    <row r="177" spans="1:26" ht="12.75" customHeight="1">
      <c r="A177" s="427"/>
      <c r="B177" s="428"/>
      <c r="C177" s="429"/>
      <c r="D177" s="430"/>
      <c r="E177" s="431"/>
      <c r="F177" s="428"/>
      <c r="G177" s="428"/>
      <c r="H177" s="428"/>
      <c r="I177" s="428"/>
      <c r="J177" s="428"/>
      <c r="K177" s="428"/>
      <c r="L177" s="428"/>
      <c r="M177" s="428"/>
      <c r="N177" s="428"/>
      <c r="O177" s="428"/>
      <c r="P177" s="428"/>
      <c r="Q177" s="428"/>
      <c r="R177" s="432"/>
      <c r="S177" s="428"/>
      <c r="T177" s="428"/>
      <c r="U177" s="428"/>
      <c r="V177" s="428"/>
      <c r="W177" s="428"/>
      <c r="X177" s="428"/>
      <c r="Y177" s="428"/>
      <c r="Z177" s="428"/>
    </row>
    <row r="178" spans="1:26" ht="12.75" customHeight="1">
      <c r="A178" s="427"/>
      <c r="B178" s="428"/>
      <c r="C178" s="429"/>
      <c r="D178" s="430"/>
      <c r="E178" s="431"/>
      <c r="F178" s="428"/>
      <c r="G178" s="428"/>
      <c r="H178" s="428"/>
      <c r="I178" s="428"/>
      <c r="J178" s="428"/>
      <c r="K178" s="428"/>
      <c r="L178" s="428"/>
      <c r="M178" s="428"/>
      <c r="N178" s="428"/>
      <c r="O178" s="428"/>
      <c r="P178" s="428"/>
      <c r="Q178" s="428"/>
      <c r="R178" s="432"/>
      <c r="S178" s="428"/>
      <c r="T178" s="428"/>
      <c r="U178" s="428"/>
      <c r="V178" s="428"/>
      <c r="W178" s="428"/>
      <c r="X178" s="428"/>
      <c r="Y178" s="428"/>
      <c r="Z178" s="428"/>
    </row>
    <row r="179" spans="1:26" ht="12.75" customHeight="1">
      <c r="A179" s="427"/>
      <c r="B179" s="428"/>
      <c r="C179" s="429"/>
      <c r="D179" s="430"/>
      <c r="E179" s="431"/>
      <c r="F179" s="428"/>
      <c r="G179" s="428"/>
      <c r="H179" s="428"/>
      <c r="I179" s="428"/>
      <c r="J179" s="428"/>
      <c r="K179" s="428"/>
      <c r="L179" s="428"/>
      <c r="M179" s="428"/>
      <c r="N179" s="428"/>
      <c r="O179" s="428"/>
      <c r="P179" s="428"/>
      <c r="Q179" s="428"/>
      <c r="R179" s="432"/>
      <c r="S179" s="428"/>
      <c r="T179" s="428"/>
      <c r="U179" s="428"/>
      <c r="V179" s="428"/>
      <c r="W179" s="428"/>
      <c r="X179" s="428"/>
      <c r="Y179" s="428"/>
      <c r="Z179" s="428"/>
    </row>
    <row r="180" spans="1:26" ht="12.75" customHeight="1">
      <c r="A180" s="427"/>
      <c r="B180" s="428"/>
      <c r="C180" s="429"/>
      <c r="D180" s="430"/>
      <c r="E180" s="431"/>
      <c r="F180" s="428"/>
      <c r="G180" s="428"/>
      <c r="H180" s="428"/>
      <c r="I180" s="428"/>
      <c r="J180" s="428"/>
      <c r="K180" s="428"/>
      <c r="L180" s="428"/>
      <c r="M180" s="428"/>
      <c r="N180" s="428"/>
      <c r="O180" s="428"/>
      <c r="P180" s="428"/>
      <c r="Q180" s="428"/>
      <c r="R180" s="432"/>
      <c r="S180" s="428"/>
      <c r="T180" s="428"/>
      <c r="U180" s="428"/>
      <c r="V180" s="428"/>
      <c r="W180" s="428"/>
      <c r="X180" s="428"/>
      <c r="Y180" s="428"/>
      <c r="Z180" s="428"/>
    </row>
    <row r="181" spans="1:26" ht="12.75" customHeight="1">
      <c r="A181" s="427"/>
      <c r="B181" s="428"/>
      <c r="C181" s="429"/>
      <c r="D181" s="430"/>
      <c r="E181" s="431"/>
      <c r="F181" s="428"/>
      <c r="G181" s="428"/>
      <c r="H181" s="428"/>
      <c r="I181" s="428"/>
      <c r="J181" s="428"/>
      <c r="K181" s="428"/>
      <c r="L181" s="428"/>
      <c r="M181" s="428"/>
      <c r="N181" s="428"/>
      <c r="O181" s="428"/>
      <c r="P181" s="428"/>
      <c r="Q181" s="428"/>
      <c r="R181" s="432"/>
      <c r="S181" s="428"/>
      <c r="T181" s="428"/>
      <c r="U181" s="428"/>
      <c r="V181" s="428"/>
      <c r="W181" s="428"/>
      <c r="X181" s="428"/>
      <c r="Y181" s="428"/>
      <c r="Z181" s="428"/>
    </row>
    <row r="182" spans="1:26" ht="12.75" customHeight="1">
      <c r="A182" s="427"/>
      <c r="B182" s="428"/>
      <c r="C182" s="429"/>
      <c r="D182" s="430"/>
      <c r="E182" s="431"/>
      <c r="F182" s="428"/>
      <c r="G182" s="428"/>
      <c r="H182" s="428"/>
      <c r="I182" s="428"/>
      <c r="J182" s="428"/>
      <c r="K182" s="428"/>
      <c r="L182" s="428"/>
      <c r="M182" s="428"/>
      <c r="N182" s="428"/>
      <c r="O182" s="428"/>
      <c r="P182" s="428"/>
      <c r="Q182" s="428"/>
      <c r="R182" s="432"/>
      <c r="S182" s="428"/>
      <c r="T182" s="428"/>
      <c r="U182" s="428"/>
      <c r="V182" s="428"/>
      <c r="W182" s="428"/>
      <c r="X182" s="428"/>
      <c r="Y182" s="428"/>
      <c r="Z182" s="428"/>
    </row>
    <row r="183" spans="1:26" ht="12.75" customHeight="1">
      <c r="A183" s="427"/>
      <c r="B183" s="428"/>
      <c r="C183" s="429"/>
      <c r="D183" s="430"/>
      <c r="E183" s="431"/>
      <c r="F183" s="428"/>
      <c r="G183" s="428"/>
      <c r="H183" s="428"/>
      <c r="I183" s="428"/>
      <c r="J183" s="428"/>
      <c r="K183" s="428"/>
      <c r="L183" s="428"/>
      <c r="M183" s="428"/>
      <c r="N183" s="428"/>
      <c r="O183" s="428"/>
      <c r="P183" s="428"/>
      <c r="Q183" s="428"/>
      <c r="R183" s="432"/>
      <c r="S183" s="428"/>
      <c r="T183" s="428"/>
      <c r="U183" s="428"/>
      <c r="V183" s="428"/>
      <c r="W183" s="428"/>
      <c r="X183" s="428"/>
      <c r="Y183" s="428"/>
      <c r="Z183" s="428"/>
    </row>
    <row r="184" spans="1:26" ht="12.75" customHeight="1">
      <c r="A184" s="427"/>
      <c r="B184" s="428"/>
      <c r="C184" s="429"/>
      <c r="D184" s="430"/>
      <c r="E184" s="431"/>
      <c r="F184" s="428"/>
      <c r="G184" s="428"/>
      <c r="H184" s="428"/>
      <c r="I184" s="428"/>
      <c r="J184" s="428"/>
      <c r="K184" s="428"/>
      <c r="L184" s="428"/>
      <c r="M184" s="428"/>
      <c r="N184" s="428"/>
      <c r="O184" s="428"/>
      <c r="P184" s="428"/>
      <c r="Q184" s="428"/>
      <c r="R184" s="432"/>
      <c r="S184" s="428"/>
      <c r="T184" s="428"/>
      <c r="U184" s="428"/>
      <c r="V184" s="428"/>
      <c r="W184" s="428"/>
      <c r="X184" s="428"/>
      <c r="Y184" s="428"/>
      <c r="Z184" s="428"/>
    </row>
    <row r="185" spans="1:26" ht="12.75" customHeight="1">
      <c r="A185" s="427"/>
      <c r="B185" s="428"/>
      <c r="C185" s="429"/>
      <c r="D185" s="430"/>
      <c r="E185" s="431"/>
      <c r="F185" s="428"/>
      <c r="G185" s="428"/>
      <c r="H185" s="428"/>
      <c r="I185" s="428"/>
      <c r="J185" s="428"/>
      <c r="K185" s="428"/>
      <c r="L185" s="428"/>
      <c r="M185" s="428"/>
      <c r="N185" s="428"/>
      <c r="O185" s="428"/>
      <c r="P185" s="428"/>
      <c r="Q185" s="428"/>
      <c r="R185" s="432"/>
      <c r="S185" s="428"/>
      <c r="T185" s="428"/>
      <c r="U185" s="428"/>
      <c r="V185" s="428"/>
      <c r="W185" s="428"/>
      <c r="X185" s="428"/>
      <c r="Y185" s="428"/>
      <c r="Z185" s="428"/>
    </row>
    <row r="186" spans="1:26" ht="12.75" customHeight="1">
      <c r="A186" s="427"/>
      <c r="B186" s="428"/>
      <c r="C186" s="429"/>
      <c r="D186" s="430"/>
      <c r="E186" s="431"/>
      <c r="F186" s="428"/>
      <c r="G186" s="428"/>
      <c r="H186" s="428"/>
      <c r="I186" s="428"/>
      <c r="J186" s="428"/>
      <c r="K186" s="428"/>
      <c r="L186" s="428"/>
      <c r="M186" s="428"/>
      <c r="N186" s="428"/>
      <c r="O186" s="428"/>
      <c r="P186" s="428"/>
      <c r="Q186" s="428"/>
      <c r="R186" s="432"/>
      <c r="S186" s="428"/>
      <c r="T186" s="428"/>
      <c r="U186" s="428"/>
      <c r="V186" s="428"/>
      <c r="W186" s="428"/>
      <c r="X186" s="428"/>
      <c r="Y186" s="428"/>
      <c r="Z186" s="428"/>
    </row>
    <row r="187" spans="1:26" ht="12.75" customHeight="1">
      <c r="A187" s="427"/>
      <c r="B187" s="428"/>
      <c r="C187" s="429"/>
      <c r="D187" s="430"/>
      <c r="E187" s="431"/>
      <c r="F187" s="428"/>
      <c r="G187" s="428"/>
      <c r="H187" s="428"/>
      <c r="I187" s="428"/>
      <c r="J187" s="428"/>
      <c r="K187" s="428"/>
      <c r="L187" s="428"/>
      <c r="M187" s="428"/>
      <c r="N187" s="428"/>
      <c r="O187" s="428"/>
      <c r="P187" s="428"/>
      <c r="Q187" s="428"/>
      <c r="R187" s="432"/>
      <c r="S187" s="428"/>
      <c r="T187" s="428"/>
      <c r="U187" s="428"/>
      <c r="V187" s="428"/>
      <c r="W187" s="428"/>
      <c r="X187" s="428"/>
      <c r="Y187" s="428"/>
      <c r="Z187" s="428"/>
    </row>
    <row r="188" spans="1:26" ht="12.75" customHeight="1">
      <c r="A188" s="427"/>
      <c r="B188" s="428"/>
      <c r="C188" s="429"/>
      <c r="D188" s="430"/>
      <c r="E188" s="431"/>
      <c r="F188" s="428"/>
      <c r="G188" s="428"/>
      <c r="H188" s="428"/>
      <c r="I188" s="428"/>
      <c r="J188" s="428"/>
      <c r="K188" s="428"/>
      <c r="L188" s="428"/>
      <c r="M188" s="428"/>
      <c r="N188" s="428"/>
      <c r="O188" s="428"/>
      <c r="P188" s="428"/>
      <c r="Q188" s="428"/>
      <c r="R188" s="432"/>
      <c r="S188" s="428"/>
      <c r="T188" s="428"/>
      <c r="U188" s="428"/>
      <c r="V188" s="428"/>
      <c r="W188" s="428"/>
      <c r="X188" s="428"/>
      <c r="Y188" s="428"/>
      <c r="Z188" s="428"/>
    </row>
    <row r="189" spans="1:26" ht="12.75" customHeight="1">
      <c r="A189" s="427"/>
      <c r="B189" s="428"/>
      <c r="C189" s="429"/>
      <c r="D189" s="430"/>
      <c r="E189" s="431"/>
      <c r="F189" s="428"/>
      <c r="G189" s="428"/>
      <c r="H189" s="428"/>
      <c r="I189" s="428"/>
      <c r="J189" s="428"/>
      <c r="K189" s="428"/>
      <c r="L189" s="428"/>
      <c r="M189" s="428"/>
      <c r="N189" s="428"/>
      <c r="O189" s="428"/>
      <c r="P189" s="428"/>
      <c r="Q189" s="428"/>
      <c r="R189" s="432"/>
      <c r="S189" s="428"/>
      <c r="T189" s="428"/>
      <c r="U189" s="428"/>
      <c r="V189" s="428"/>
      <c r="W189" s="428"/>
      <c r="X189" s="428"/>
      <c r="Y189" s="428"/>
      <c r="Z189" s="428"/>
    </row>
    <row r="190" spans="1:26" ht="12.75" customHeight="1">
      <c r="A190" s="427"/>
      <c r="B190" s="428"/>
      <c r="C190" s="429"/>
      <c r="D190" s="430"/>
      <c r="E190" s="431"/>
      <c r="F190" s="428"/>
      <c r="G190" s="428"/>
      <c r="H190" s="428"/>
      <c r="I190" s="428"/>
      <c r="J190" s="428"/>
      <c r="K190" s="428"/>
      <c r="L190" s="428"/>
      <c r="M190" s="428"/>
      <c r="N190" s="428"/>
      <c r="O190" s="428"/>
      <c r="P190" s="428"/>
      <c r="Q190" s="428"/>
      <c r="R190" s="432"/>
      <c r="S190" s="428"/>
      <c r="T190" s="428"/>
      <c r="U190" s="428"/>
      <c r="V190" s="428"/>
      <c r="W190" s="428"/>
      <c r="X190" s="428"/>
      <c r="Y190" s="428"/>
      <c r="Z190" s="428"/>
    </row>
    <row r="191" spans="1:26" ht="12.75" customHeight="1">
      <c r="A191" s="427"/>
      <c r="B191" s="428"/>
      <c r="C191" s="429"/>
      <c r="D191" s="430"/>
      <c r="E191" s="431"/>
      <c r="F191" s="428"/>
      <c r="G191" s="428"/>
      <c r="H191" s="428"/>
      <c r="I191" s="428"/>
      <c r="J191" s="428"/>
      <c r="K191" s="428"/>
      <c r="L191" s="428"/>
      <c r="M191" s="428"/>
      <c r="N191" s="428"/>
      <c r="O191" s="428"/>
      <c r="P191" s="428"/>
      <c r="Q191" s="428"/>
      <c r="R191" s="432"/>
      <c r="S191" s="428"/>
      <c r="T191" s="428"/>
      <c r="U191" s="428"/>
      <c r="V191" s="428"/>
      <c r="W191" s="428"/>
      <c r="X191" s="428"/>
      <c r="Y191" s="428"/>
      <c r="Z191" s="428"/>
    </row>
    <row r="192" spans="1:26" ht="12.75" customHeight="1">
      <c r="A192" s="427"/>
      <c r="B192" s="428"/>
      <c r="C192" s="429"/>
      <c r="D192" s="430"/>
      <c r="E192" s="431"/>
      <c r="F192" s="428"/>
      <c r="G192" s="428"/>
      <c r="H192" s="428"/>
      <c r="I192" s="428"/>
      <c r="J192" s="428"/>
      <c r="K192" s="428"/>
      <c r="L192" s="428"/>
      <c r="M192" s="428"/>
      <c r="N192" s="428"/>
      <c r="O192" s="428"/>
      <c r="P192" s="428"/>
      <c r="Q192" s="428"/>
      <c r="R192" s="432"/>
      <c r="S192" s="428"/>
      <c r="T192" s="428"/>
      <c r="U192" s="428"/>
      <c r="V192" s="428"/>
      <c r="W192" s="428"/>
      <c r="X192" s="428"/>
      <c r="Y192" s="428"/>
      <c r="Z192" s="428"/>
    </row>
    <row r="193" spans="1:26" ht="12.75" customHeight="1">
      <c r="A193" s="427"/>
      <c r="B193" s="428"/>
      <c r="C193" s="429"/>
      <c r="D193" s="430"/>
      <c r="E193" s="431"/>
      <c r="F193" s="428"/>
      <c r="G193" s="428"/>
      <c r="H193" s="428"/>
      <c r="I193" s="428"/>
      <c r="J193" s="428"/>
      <c r="K193" s="428"/>
      <c r="L193" s="428"/>
      <c r="M193" s="428"/>
      <c r="N193" s="428"/>
      <c r="O193" s="428"/>
      <c r="P193" s="428"/>
      <c r="Q193" s="428"/>
      <c r="R193" s="432"/>
      <c r="S193" s="428"/>
      <c r="T193" s="428"/>
      <c r="U193" s="428"/>
      <c r="V193" s="428"/>
      <c r="W193" s="428"/>
      <c r="X193" s="428"/>
      <c r="Y193" s="428"/>
      <c r="Z193" s="428"/>
    </row>
    <row r="194" spans="1:26" ht="12.75" customHeight="1">
      <c r="A194" s="427"/>
      <c r="B194" s="428"/>
      <c r="C194" s="429"/>
      <c r="D194" s="430"/>
      <c r="E194" s="431"/>
      <c r="F194" s="428"/>
      <c r="G194" s="428"/>
      <c r="H194" s="428"/>
      <c r="I194" s="428"/>
      <c r="J194" s="428"/>
      <c r="K194" s="428"/>
      <c r="L194" s="428"/>
      <c r="M194" s="428"/>
      <c r="N194" s="428"/>
      <c r="O194" s="428"/>
      <c r="P194" s="428"/>
      <c r="Q194" s="428"/>
      <c r="R194" s="432"/>
      <c r="S194" s="428"/>
      <c r="T194" s="428"/>
      <c r="U194" s="428"/>
      <c r="V194" s="428"/>
      <c r="W194" s="428"/>
      <c r="X194" s="428"/>
      <c r="Y194" s="428"/>
      <c r="Z194" s="428"/>
    </row>
    <row r="195" spans="1:26" ht="12.75" customHeight="1">
      <c r="A195" s="427"/>
      <c r="B195" s="428"/>
      <c r="C195" s="429"/>
      <c r="D195" s="430"/>
      <c r="E195" s="431"/>
      <c r="F195" s="428"/>
      <c r="G195" s="428"/>
      <c r="H195" s="428"/>
      <c r="I195" s="428"/>
      <c r="J195" s="428"/>
      <c r="K195" s="428"/>
      <c r="L195" s="428"/>
      <c r="M195" s="428"/>
      <c r="N195" s="428"/>
      <c r="O195" s="428"/>
      <c r="P195" s="428"/>
      <c r="Q195" s="428"/>
      <c r="R195" s="432"/>
      <c r="S195" s="428"/>
      <c r="T195" s="428"/>
      <c r="U195" s="428"/>
      <c r="V195" s="428"/>
      <c r="W195" s="428"/>
      <c r="X195" s="428"/>
      <c r="Y195" s="428"/>
      <c r="Z195" s="428"/>
    </row>
    <row r="196" spans="1:26" ht="12.75" customHeight="1">
      <c r="A196" s="427"/>
      <c r="B196" s="428"/>
      <c r="C196" s="429"/>
      <c r="D196" s="430"/>
      <c r="E196" s="431"/>
      <c r="F196" s="428"/>
      <c r="G196" s="428"/>
      <c r="H196" s="428"/>
      <c r="I196" s="428"/>
      <c r="J196" s="428"/>
      <c r="K196" s="428"/>
      <c r="L196" s="428"/>
      <c r="M196" s="428"/>
      <c r="N196" s="428"/>
      <c r="O196" s="428"/>
      <c r="P196" s="428"/>
      <c r="Q196" s="428"/>
      <c r="R196" s="432"/>
      <c r="S196" s="428"/>
      <c r="T196" s="428"/>
      <c r="U196" s="428"/>
      <c r="V196" s="428"/>
      <c r="W196" s="428"/>
      <c r="X196" s="428"/>
      <c r="Y196" s="428"/>
      <c r="Z196" s="428"/>
    </row>
    <row r="197" spans="1:26" ht="12.75" customHeight="1">
      <c r="A197" s="427"/>
      <c r="B197" s="428"/>
      <c r="C197" s="429"/>
      <c r="D197" s="430"/>
      <c r="E197" s="431"/>
      <c r="F197" s="428"/>
      <c r="G197" s="428"/>
      <c r="H197" s="428"/>
      <c r="I197" s="428"/>
      <c r="J197" s="428"/>
      <c r="K197" s="428"/>
      <c r="L197" s="428"/>
      <c r="M197" s="428"/>
      <c r="N197" s="428"/>
      <c r="O197" s="428"/>
      <c r="P197" s="428"/>
      <c r="Q197" s="428"/>
      <c r="R197" s="432"/>
      <c r="S197" s="428"/>
      <c r="T197" s="428"/>
      <c r="U197" s="428"/>
      <c r="V197" s="428"/>
      <c r="W197" s="428"/>
      <c r="X197" s="428"/>
      <c r="Y197" s="428"/>
      <c r="Z197" s="428"/>
    </row>
    <row r="198" spans="1:26" ht="12.75" customHeight="1">
      <c r="A198" s="427"/>
      <c r="B198" s="428"/>
      <c r="C198" s="429"/>
      <c r="D198" s="430"/>
      <c r="E198" s="431"/>
      <c r="F198" s="428"/>
      <c r="G198" s="428"/>
      <c r="H198" s="428"/>
      <c r="I198" s="428"/>
      <c r="J198" s="428"/>
      <c r="K198" s="428"/>
      <c r="L198" s="428"/>
      <c r="M198" s="428"/>
      <c r="N198" s="428"/>
      <c r="O198" s="428"/>
      <c r="P198" s="428"/>
      <c r="Q198" s="428"/>
      <c r="R198" s="432"/>
      <c r="S198" s="428"/>
      <c r="T198" s="428"/>
      <c r="U198" s="428"/>
      <c r="V198" s="428"/>
      <c r="W198" s="428"/>
      <c r="X198" s="428"/>
      <c r="Y198" s="428"/>
      <c r="Z198" s="428"/>
    </row>
    <row r="199" spans="1:26" ht="12.75" customHeight="1">
      <c r="A199" s="427"/>
      <c r="B199" s="428"/>
      <c r="C199" s="429"/>
      <c r="D199" s="430"/>
      <c r="E199" s="431"/>
      <c r="F199" s="428"/>
      <c r="G199" s="428"/>
      <c r="H199" s="428"/>
      <c r="I199" s="428"/>
      <c r="J199" s="428"/>
      <c r="K199" s="428"/>
      <c r="L199" s="428"/>
      <c r="M199" s="428"/>
      <c r="N199" s="428"/>
      <c r="O199" s="428"/>
      <c r="P199" s="428"/>
      <c r="Q199" s="428"/>
      <c r="R199" s="432"/>
      <c r="S199" s="428"/>
      <c r="T199" s="428"/>
      <c r="U199" s="428"/>
      <c r="V199" s="428"/>
      <c r="W199" s="428"/>
      <c r="X199" s="428"/>
      <c r="Y199" s="428"/>
      <c r="Z199" s="428"/>
    </row>
    <row r="200" spans="1:26" ht="12.75" customHeight="1">
      <c r="A200" s="427"/>
      <c r="B200" s="428"/>
      <c r="C200" s="429"/>
      <c r="D200" s="430"/>
      <c r="E200" s="431"/>
      <c r="F200" s="428"/>
      <c r="G200" s="428"/>
      <c r="H200" s="428"/>
      <c r="I200" s="428"/>
      <c r="J200" s="428"/>
      <c r="K200" s="428"/>
      <c r="L200" s="428"/>
      <c r="M200" s="428"/>
      <c r="N200" s="428"/>
      <c r="O200" s="428"/>
      <c r="P200" s="428"/>
      <c r="Q200" s="428"/>
      <c r="R200" s="432"/>
      <c r="S200" s="428"/>
      <c r="T200" s="428"/>
      <c r="U200" s="428"/>
      <c r="V200" s="428"/>
      <c r="W200" s="428"/>
      <c r="X200" s="428"/>
      <c r="Y200" s="428"/>
      <c r="Z200" s="428"/>
    </row>
    <row r="201" spans="1:26" ht="12.75" customHeight="1">
      <c r="A201" s="427"/>
      <c r="B201" s="428"/>
      <c r="C201" s="429"/>
      <c r="D201" s="430"/>
      <c r="E201" s="431"/>
      <c r="F201" s="428"/>
      <c r="G201" s="428"/>
      <c r="H201" s="428"/>
      <c r="I201" s="428"/>
      <c r="J201" s="428"/>
      <c r="K201" s="428"/>
      <c r="L201" s="428"/>
      <c r="M201" s="428"/>
      <c r="N201" s="428"/>
      <c r="O201" s="428"/>
      <c r="P201" s="428"/>
      <c r="Q201" s="428"/>
      <c r="R201" s="432"/>
      <c r="S201" s="428"/>
      <c r="T201" s="428"/>
      <c r="U201" s="428"/>
      <c r="V201" s="428"/>
      <c r="W201" s="428"/>
      <c r="X201" s="428"/>
      <c r="Y201" s="428"/>
      <c r="Z201" s="428"/>
    </row>
    <row r="202" spans="1:26" ht="12.75" customHeight="1">
      <c r="A202" s="427"/>
      <c r="B202" s="428"/>
      <c r="C202" s="429"/>
      <c r="D202" s="430"/>
      <c r="E202" s="431"/>
      <c r="F202" s="428"/>
      <c r="G202" s="428"/>
      <c r="H202" s="428"/>
      <c r="I202" s="428"/>
      <c r="J202" s="428"/>
      <c r="K202" s="428"/>
      <c r="L202" s="428"/>
      <c r="M202" s="428"/>
      <c r="N202" s="428"/>
      <c r="O202" s="428"/>
      <c r="P202" s="428"/>
      <c r="Q202" s="428"/>
      <c r="R202" s="432"/>
      <c r="S202" s="428"/>
      <c r="T202" s="428"/>
      <c r="U202" s="428"/>
      <c r="V202" s="428"/>
      <c r="W202" s="428"/>
      <c r="X202" s="428"/>
      <c r="Y202" s="428"/>
      <c r="Z202" s="428"/>
    </row>
    <row r="203" spans="1:26" ht="12.75" customHeight="1">
      <c r="A203" s="427"/>
      <c r="B203" s="428"/>
      <c r="C203" s="429"/>
      <c r="D203" s="430"/>
      <c r="E203" s="431"/>
      <c r="F203" s="428"/>
      <c r="G203" s="428"/>
      <c r="H203" s="428"/>
      <c r="I203" s="428"/>
      <c r="J203" s="428"/>
      <c r="K203" s="428"/>
      <c r="L203" s="428"/>
      <c r="M203" s="428"/>
      <c r="N203" s="428"/>
      <c r="O203" s="428"/>
      <c r="P203" s="428"/>
      <c r="Q203" s="428"/>
      <c r="R203" s="432"/>
      <c r="S203" s="428"/>
      <c r="T203" s="428"/>
      <c r="U203" s="428"/>
      <c r="V203" s="428"/>
      <c r="W203" s="428"/>
      <c r="X203" s="428"/>
      <c r="Y203" s="428"/>
      <c r="Z203" s="428"/>
    </row>
    <row r="204" spans="1:26" ht="12.75" customHeight="1">
      <c r="A204" s="427"/>
      <c r="B204" s="428"/>
      <c r="C204" s="429"/>
      <c r="D204" s="430"/>
      <c r="E204" s="431"/>
      <c r="F204" s="428"/>
      <c r="G204" s="428"/>
      <c r="H204" s="428"/>
      <c r="I204" s="428"/>
      <c r="J204" s="428"/>
      <c r="K204" s="428"/>
      <c r="L204" s="428"/>
      <c r="M204" s="428"/>
      <c r="N204" s="428"/>
      <c r="O204" s="428"/>
      <c r="P204" s="428"/>
      <c r="Q204" s="428"/>
      <c r="R204" s="432"/>
      <c r="S204" s="428"/>
      <c r="T204" s="428"/>
      <c r="U204" s="428"/>
      <c r="V204" s="428"/>
      <c r="W204" s="428"/>
      <c r="X204" s="428"/>
      <c r="Y204" s="428"/>
      <c r="Z204" s="428"/>
    </row>
    <row r="205" spans="1:26" ht="12.75" customHeight="1">
      <c r="A205" s="427"/>
      <c r="B205" s="428"/>
      <c r="C205" s="429"/>
      <c r="D205" s="430"/>
      <c r="E205" s="431"/>
      <c r="F205" s="428"/>
      <c r="G205" s="428"/>
      <c r="H205" s="428"/>
      <c r="I205" s="428"/>
      <c r="J205" s="428"/>
      <c r="K205" s="428"/>
      <c r="L205" s="428"/>
      <c r="M205" s="428"/>
      <c r="N205" s="428"/>
      <c r="O205" s="428"/>
      <c r="P205" s="428"/>
      <c r="Q205" s="428"/>
      <c r="R205" s="432"/>
      <c r="S205" s="428"/>
      <c r="T205" s="428"/>
      <c r="U205" s="428"/>
      <c r="V205" s="428"/>
      <c r="W205" s="428"/>
      <c r="X205" s="428"/>
      <c r="Y205" s="428"/>
      <c r="Z205" s="428"/>
    </row>
    <row r="206" spans="1:26" ht="12.75" customHeight="1">
      <c r="A206" s="427"/>
      <c r="B206" s="428"/>
      <c r="C206" s="429"/>
      <c r="D206" s="430"/>
      <c r="E206" s="431"/>
      <c r="F206" s="428"/>
      <c r="G206" s="428"/>
      <c r="H206" s="428"/>
      <c r="I206" s="428"/>
      <c r="J206" s="428"/>
      <c r="K206" s="428"/>
      <c r="L206" s="428"/>
      <c r="M206" s="428"/>
      <c r="N206" s="428"/>
      <c r="O206" s="428"/>
      <c r="P206" s="428"/>
      <c r="Q206" s="428"/>
      <c r="R206" s="432"/>
      <c r="S206" s="428"/>
      <c r="T206" s="428"/>
      <c r="U206" s="428"/>
      <c r="V206" s="428"/>
      <c r="W206" s="428"/>
      <c r="X206" s="428"/>
      <c r="Y206" s="428"/>
      <c r="Z206" s="428"/>
    </row>
    <row r="207" spans="1:26" ht="12.75" customHeight="1">
      <c r="A207" s="427"/>
      <c r="B207" s="428"/>
      <c r="C207" s="429"/>
      <c r="D207" s="430"/>
      <c r="E207" s="431"/>
      <c r="F207" s="428"/>
      <c r="G207" s="428"/>
      <c r="H207" s="428"/>
      <c r="I207" s="428"/>
      <c r="J207" s="428"/>
      <c r="K207" s="428"/>
      <c r="L207" s="428"/>
      <c r="M207" s="428"/>
      <c r="N207" s="428"/>
      <c r="O207" s="428"/>
      <c r="P207" s="428"/>
      <c r="Q207" s="428"/>
      <c r="R207" s="432"/>
      <c r="S207" s="428"/>
      <c r="T207" s="428"/>
      <c r="U207" s="428"/>
      <c r="V207" s="428"/>
      <c r="W207" s="428"/>
      <c r="X207" s="428"/>
      <c r="Y207" s="428"/>
      <c r="Z207" s="428"/>
    </row>
    <row r="208" spans="1:26" ht="12.75" customHeight="1">
      <c r="A208" s="427"/>
      <c r="B208" s="428"/>
      <c r="C208" s="429"/>
      <c r="D208" s="430"/>
      <c r="E208" s="431"/>
      <c r="F208" s="428"/>
      <c r="G208" s="428"/>
      <c r="H208" s="428"/>
      <c r="I208" s="428"/>
      <c r="J208" s="428"/>
      <c r="K208" s="428"/>
      <c r="L208" s="428"/>
      <c r="M208" s="428"/>
      <c r="N208" s="428"/>
      <c r="O208" s="428"/>
      <c r="P208" s="428"/>
      <c r="Q208" s="428"/>
      <c r="R208" s="432"/>
      <c r="S208" s="428"/>
      <c r="T208" s="428"/>
      <c r="U208" s="428"/>
      <c r="V208" s="428"/>
      <c r="W208" s="428"/>
      <c r="X208" s="428"/>
      <c r="Y208" s="428"/>
      <c r="Z208" s="428"/>
    </row>
    <row r="209" spans="1:26" ht="12.75" customHeight="1">
      <c r="A209" s="427"/>
      <c r="B209" s="428"/>
      <c r="C209" s="429"/>
      <c r="D209" s="430"/>
      <c r="E209" s="431"/>
      <c r="F209" s="428"/>
      <c r="G209" s="428"/>
      <c r="H209" s="428"/>
      <c r="I209" s="428"/>
      <c r="J209" s="428"/>
      <c r="K209" s="428"/>
      <c r="L209" s="428"/>
      <c r="M209" s="428"/>
      <c r="N209" s="428"/>
      <c r="O209" s="428"/>
      <c r="P209" s="428"/>
      <c r="Q209" s="428"/>
      <c r="R209" s="432"/>
      <c r="S209" s="428"/>
      <c r="T209" s="428"/>
      <c r="U209" s="428"/>
      <c r="V209" s="428"/>
      <c r="W209" s="428"/>
      <c r="X209" s="428"/>
      <c r="Y209" s="428"/>
      <c r="Z209" s="428"/>
    </row>
    <row r="210" spans="1:26" ht="12.75" customHeight="1">
      <c r="A210" s="427"/>
      <c r="B210" s="428"/>
      <c r="C210" s="429"/>
      <c r="D210" s="430"/>
      <c r="E210" s="431"/>
      <c r="F210" s="428"/>
      <c r="G210" s="428"/>
      <c r="H210" s="428"/>
      <c r="I210" s="428"/>
      <c r="J210" s="428"/>
      <c r="K210" s="428"/>
      <c r="L210" s="428"/>
      <c r="M210" s="428"/>
      <c r="N210" s="428"/>
      <c r="O210" s="428"/>
      <c r="P210" s="428"/>
      <c r="Q210" s="428"/>
      <c r="R210" s="432"/>
      <c r="S210" s="428"/>
      <c r="T210" s="428"/>
      <c r="U210" s="428"/>
      <c r="V210" s="428"/>
      <c r="W210" s="428"/>
      <c r="X210" s="428"/>
      <c r="Y210" s="428"/>
      <c r="Z210" s="428"/>
    </row>
    <row r="211" spans="1:26" ht="12.75" customHeight="1">
      <c r="A211" s="427"/>
      <c r="B211" s="428"/>
      <c r="C211" s="429"/>
      <c r="D211" s="430"/>
      <c r="E211" s="431"/>
      <c r="F211" s="428"/>
      <c r="G211" s="428"/>
      <c r="H211" s="428"/>
      <c r="I211" s="428"/>
      <c r="J211" s="428"/>
      <c r="K211" s="428"/>
      <c r="L211" s="428"/>
      <c r="M211" s="428"/>
      <c r="N211" s="428"/>
      <c r="O211" s="428"/>
      <c r="P211" s="428"/>
      <c r="Q211" s="428"/>
      <c r="R211" s="432"/>
      <c r="S211" s="428"/>
      <c r="T211" s="428"/>
      <c r="U211" s="428"/>
      <c r="V211" s="428"/>
      <c r="W211" s="428"/>
      <c r="X211" s="428"/>
      <c r="Y211" s="428"/>
      <c r="Z211" s="428"/>
    </row>
    <row r="212" spans="1:26" ht="12.75" customHeight="1">
      <c r="A212" s="427"/>
      <c r="B212" s="428"/>
      <c r="C212" s="429"/>
      <c r="D212" s="430"/>
      <c r="E212" s="431"/>
      <c r="F212" s="428"/>
      <c r="G212" s="428"/>
      <c r="H212" s="428"/>
      <c r="I212" s="428"/>
      <c r="J212" s="428"/>
      <c r="K212" s="428"/>
      <c r="L212" s="428"/>
      <c r="M212" s="428"/>
      <c r="N212" s="428"/>
      <c r="O212" s="428"/>
      <c r="P212" s="428"/>
      <c r="Q212" s="428"/>
      <c r="R212" s="432"/>
      <c r="S212" s="428"/>
      <c r="T212" s="428"/>
      <c r="U212" s="428"/>
      <c r="V212" s="428"/>
      <c r="W212" s="428"/>
      <c r="X212" s="428"/>
      <c r="Y212" s="428"/>
      <c r="Z212" s="428"/>
    </row>
    <row r="213" spans="1:26" ht="12.75" customHeight="1">
      <c r="A213" s="427"/>
      <c r="B213" s="428"/>
      <c r="C213" s="429"/>
      <c r="D213" s="430"/>
      <c r="E213" s="431"/>
      <c r="F213" s="428"/>
      <c r="G213" s="428"/>
      <c r="H213" s="428"/>
      <c r="I213" s="428"/>
      <c r="J213" s="428"/>
      <c r="K213" s="428"/>
      <c r="L213" s="428"/>
      <c r="M213" s="428"/>
      <c r="N213" s="428"/>
      <c r="O213" s="428"/>
      <c r="P213" s="428"/>
      <c r="Q213" s="428"/>
      <c r="R213" s="432"/>
      <c r="S213" s="428"/>
      <c r="T213" s="428"/>
      <c r="U213" s="428"/>
      <c r="V213" s="428"/>
      <c r="W213" s="428"/>
      <c r="X213" s="428"/>
      <c r="Y213" s="428"/>
      <c r="Z213" s="428"/>
    </row>
    <row r="214" spans="1:26" ht="12.75" customHeight="1">
      <c r="A214" s="427"/>
      <c r="B214" s="428"/>
      <c r="C214" s="429"/>
      <c r="D214" s="430"/>
      <c r="E214" s="431"/>
      <c r="F214" s="428"/>
      <c r="G214" s="428"/>
      <c r="H214" s="428"/>
      <c r="I214" s="428"/>
      <c r="J214" s="428"/>
      <c r="K214" s="428"/>
      <c r="L214" s="428"/>
      <c r="M214" s="428"/>
      <c r="N214" s="428"/>
      <c r="O214" s="428"/>
      <c r="P214" s="428"/>
      <c r="Q214" s="428"/>
      <c r="R214" s="432"/>
      <c r="S214" s="428"/>
      <c r="T214" s="428"/>
      <c r="U214" s="428"/>
      <c r="V214" s="428"/>
      <c r="W214" s="428"/>
      <c r="X214" s="428"/>
      <c r="Y214" s="428"/>
      <c r="Z214" s="428"/>
    </row>
    <row r="215" spans="1:26" ht="12.75" customHeight="1">
      <c r="A215" s="427"/>
      <c r="B215" s="428"/>
      <c r="C215" s="429"/>
      <c r="D215" s="430"/>
      <c r="E215" s="431"/>
      <c r="F215" s="428"/>
      <c r="G215" s="428"/>
      <c r="H215" s="428"/>
      <c r="I215" s="428"/>
      <c r="J215" s="428"/>
      <c r="K215" s="428"/>
      <c r="L215" s="428"/>
      <c r="M215" s="428"/>
      <c r="N215" s="428"/>
      <c r="O215" s="428"/>
      <c r="P215" s="428"/>
      <c r="Q215" s="428"/>
      <c r="R215" s="432"/>
      <c r="S215" s="428"/>
      <c r="T215" s="428"/>
      <c r="U215" s="428"/>
      <c r="V215" s="428"/>
      <c r="W215" s="428"/>
      <c r="X215" s="428"/>
      <c r="Y215" s="428"/>
      <c r="Z215" s="428"/>
    </row>
    <row r="216" spans="1:26" ht="12.75" customHeight="1">
      <c r="A216" s="427"/>
      <c r="B216" s="428"/>
      <c r="C216" s="429"/>
      <c r="D216" s="430"/>
      <c r="E216" s="431"/>
      <c r="F216" s="428"/>
      <c r="G216" s="428"/>
      <c r="H216" s="428"/>
      <c r="I216" s="428"/>
      <c r="J216" s="428"/>
      <c r="K216" s="428"/>
      <c r="L216" s="428"/>
      <c r="M216" s="428"/>
      <c r="N216" s="428"/>
      <c r="O216" s="428"/>
      <c r="P216" s="428"/>
      <c r="Q216" s="428"/>
      <c r="R216" s="432"/>
      <c r="S216" s="428"/>
      <c r="T216" s="428"/>
      <c r="U216" s="428"/>
      <c r="V216" s="428"/>
      <c r="W216" s="428"/>
      <c r="X216" s="428"/>
      <c r="Y216" s="428"/>
      <c r="Z216" s="428"/>
    </row>
    <row r="217" spans="1:26" ht="12.75" customHeight="1">
      <c r="A217" s="427"/>
      <c r="B217" s="428"/>
      <c r="C217" s="429"/>
      <c r="D217" s="430"/>
      <c r="E217" s="431"/>
      <c r="F217" s="428"/>
      <c r="G217" s="428"/>
      <c r="H217" s="428"/>
      <c r="I217" s="428"/>
      <c r="J217" s="428"/>
      <c r="K217" s="428"/>
      <c r="L217" s="428"/>
      <c r="M217" s="428"/>
      <c r="N217" s="428"/>
      <c r="O217" s="428"/>
      <c r="P217" s="428"/>
      <c r="Q217" s="428"/>
      <c r="R217" s="432"/>
      <c r="S217" s="428"/>
      <c r="T217" s="428"/>
      <c r="U217" s="428"/>
      <c r="V217" s="428"/>
      <c r="W217" s="428"/>
      <c r="X217" s="428"/>
      <c r="Y217" s="428"/>
      <c r="Z217" s="428"/>
    </row>
    <row r="218" spans="1:26" ht="12.75" customHeight="1">
      <c r="A218" s="427"/>
      <c r="B218" s="428"/>
      <c r="C218" s="429"/>
      <c r="D218" s="430"/>
      <c r="E218" s="431"/>
      <c r="F218" s="428"/>
      <c r="G218" s="428"/>
      <c r="H218" s="428"/>
      <c r="I218" s="428"/>
      <c r="J218" s="428"/>
      <c r="K218" s="428"/>
      <c r="L218" s="428"/>
      <c r="M218" s="428"/>
      <c r="N218" s="428"/>
      <c r="O218" s="428"/>
      <c r="P218" s="428"/>
      <c r="Q218" s="428"/>
      <c r="R218" s="432"/>
      <c r="S218" s="428"/>
      <c r="T218" s="428"/>
      <c r="U218" s="428"/>
      <c r="V218" s="428"/>
      <c r="W218" s="428"/>
      <c r="X218" s="428"/>
      <c r="Y218" s="428"/>
      <c r="Z218" s="428"/>
    </row>
    <row r="219" spans="1:26" ht="12.75" customHeight="1">
      <c r="A219" s="427"/>
      <c r="B219" s="428"/>
      <c r="C219" s="429"/>
      <c r="D219" s="430"/>
      <c r="E219" s="431"/>
      <c r="F219" s="428"/>
      <c r="G219" s="428"/>
      <c r="H219" s="428"/>
      <c r="I219" s="428"/>
      <c r="J219" s="428"/>
      <c r="K219" s="428"/>
      <c r="L219" s="428"/>
      <c r="M219" s="428"/>
      <c r="N219" s="428"/>
      <c r="O219" s="428"/>
      <c r="P219" s="428"/>
      <c r="Q219" s="428"/>
      <c r="R219" s="432"/>
      <c r="S219" s="428"/>
      <c r="T219" s="428"/>
      <c r="U219" s="428"/>
      <c r="V219" s="428"/>
      <c r="W219" s="428"/>
      <c r="X219" s="428"/>
      <c r="Y219" s="428"/>
      <c r="Z219" s="428"/>
    </row>
    <row r="220" spans="1:26" ht="12.75" customHeight="1">
      <c r="A220" s="427"/>
      <c r="B220" s="428"/>
      <c r="C220" s="429"/>
      <c r="D220" s="430"/>
      <c r="E220" s="431"/>
      <c r="F220" s="428"/>
      <c r="G220" s="428"/>
      <c r="H220" s="428"/>
      <c r="I220" s="428"/>
      <c r="J220" s="428"/>
      <c r="K220" s="428"/>
      <c r="L220" s="428"/>
      <c r="M220" s="428"/>
      <c r="N220" s="428"/>
      <c r="O220" s="428"/>
      <c r="P220" s="428"/>
      <c r="Q220" s="428"/>
      <c r="R220" s="432"/>
      <c r="S220" s="428"/>
      <c r="T220" s="428"/>
      <c r="U220" s="428"/>
      <c r="V220" s="428"/>
      <c r="W220" s="428"/>
      <c r="X220" s="428"/>
      <c r="Y220" s="428"/>
      <c r="Z220" s="428"/>
    </row>
    <row r="221" spans="1:26" ht="12.75" customHeight="1">
      <c r="A221" s="427"/>
      <c r="B221" s="428"/>
      <c r="C221" s="429"/>
      <c r="D221" s="430"/>
      <c r="E221" s="431"/>
      <c r="F221" s="428"/>
      <c r="G221" s="428"/>
      <c r="H221" s="428"/>
      <c r="I221" s="428"/>
      <c r="J221" s="428"/>
      <c r="K221" s="428"/>
      <c r="L221" s="428"/>
      <c r="M221" s="428"/>
      <c r="N221" s="428"/>
      <c r="O221" s="428"/>
      <c r="P221" s="428"/>
      <c r="Q221" s="428"/>
      <c r="R221" s="432"/>
      <c r="S221" s="428"/>
      <c r="T221" s="428"/>
      <c r="U221" s="428"/>
      <c r="V221" s="428"/>
      <c r="W221" s="428"/>
      <c r="X221" s="428"/>
      <c r="Y221" s="428"/>
      <c r="Z221" s="428"/>
    </row>
    <row r="222" spans="1:26" ht="12.75" customHeight="1">
      <c r="A222" s="427"/>
      <c r="B222" s="428"/>
      <c r="C222" s="429"/>
      <c r="D222" s="430"/>
      <c r="E222" s="431"/>
      <c r="F222" s="428"/>
      <c r="G222" s="428"/>
      <c r="H222" s="428"/>
      <c r="I222" s="428"/>
      <c r="J222" s="428"/>
      <c r="K222" s="428"/>
      <c r="L222" s="428"/>
      <c r="M222" s="428"/>
      <c r="N222" s="428"/>
      <c r="O222" s="428"/>
      <c r="P222" s="428"/>
      <c r="Q222" s="428"/>
      <c r="R222" s="432"/>
      <c r="S222" s="428"/>
      <c r="T222" s="428"/>
      <c r="U222" s="428"/>
      <c r="V222" s="428"/>
      <c r="W222" s="428"/>
      <c r="X222" s="428"/>
      <c r="Y222" s="428"/>
      <c r="Z222" s="428"/>
    </row>
    <row r="223" spans="1:26" ht="12.75" customHeight="1">
      <c r="A223" s="427"/>
      <c r="B223" s="428"/>
      <c r="C223" s="429"/>
      <c r="D223" s="430"/>
      <c r="E223" s="431"/>
      <c r="F223" s="428"/>
      <c r="G223" s="428"/>
      <c r="H223" s="428"/>
      <c r="I223" s="428"/>
      <c r="J223" s="428"/>
      <c r="K223" s="428"/>
      <c r="L223" s="428"/>
      <c r="M223" s="428"/>
      <c r="N223" s="428"/>
      <c r="O223" s="428"/>
      <c r="P223" s="428"/>
      <c r="Q223" s="428"/>
      <c r="R223" s="432"/>
      <c r="S223" s="428"/>
      <c r="T223" s="428"/>
      <c r="U223" s="428"/>
      <c r="V223" s="428"/>
      <c r="W223" s="428"/>
      <c r="X223" s="428"/>
      <c r="Y223" s="428"/>
      <c r="Z223" s="428"/>
    </row>
    <row r="224" spans="1:26" ht="12.75" customHeight="1">
      <c r="A224" s="427"/>
      <c r="B224" s="428"/>
      <c r="C224" s="429"/>
      <c r="D224" s="430"/>
      <c r="E224" s="431"/>
      <c r="F224" s="428"/>
      <c r="G224" s="428"/>
      <c r="H224" s="428"/>
      <c r="I224" s="428"/>
      <c r="J224" s="428"/>
      <c r="K224" s="428"/>
      <c r="L224" s="428"/>
      <c r="M224" s="428"/>
      <c r="N224" s="428"/>
      <c r="O224" s="428"/>
      <c r="P224" s="428"/>
      <c r="Q224" s="428"/>
      <c r="R224" s="432"/>
      <c r="S224" s="428"/>
      <c r="T224" s="428"/>
      <c r="U224" s="428"/>
      <c r="V224" s="428"/>
      <c r="W224" s="428"/>
      <c r="X224" s="428"/>
      <c r="Y224" s="428"/>
      <c r="Z224" s="428"/>
    </row>
    <row r="225" spans="1:26" ht="12.75" customHeight="1">
      <c r="A225" s="427"/>
      <c r="B225" s="428"/>
      <c r="C225" s="429"/>
      <c r="D225" s="430"/>
      <c r="E225" s="431"/>
      <c r="F225" s="428"/>
      <c r="G225" s="428"/>
      <c r="H225" s="428"/>
      <c r="I225" s="428"/>
      <c r="J225" s="428"/>
      <c r="K225" s="428"/>
      <c r="L225" s="428"/>
      <c r="M225" s="428"/>
      <c r="N225" s="428"/>
      <c r="O225" s="428"/>
      <c r="P225" s="428"/>
      <c r="Q225" s="428"/>
      <c r="R225" s="432"/>
      <c r="S225" s="428"/>
      <c r="T225" s="428"/>
      <c r="U225" s="428"/>
      <c r="V225" s="428"/>
      <c r="W225" s="428"/>
      <c r="X225" s="428"/>
      <c r="Y225" s="428"/>
      <c r="Z225" s="428"/>
    </row>
    <row r="226" spans="1:26" ht="12.75" customHeight="1">
      <c r="A226" s="427"/>
      <c r="B226" s="428"/>
      <c r="C226" s="429"/>
      <c r="D226" s="430"/>
      <c r="E226" s="431"/>
      <c r="F226" s="428"/>
      <c r="G226" s="428"/>
      <c r="H226" s="428"/>
      <c r="I226" s="428"/>
      <c r="J226" s="428"/>
      <c r="K226" s="428"/>
      <c r="L226" s="428"/>
      <c r="M226" s="428"/>
      <c r="N226" s="428"/>
      <c r="O226" s="428"/>
      <c r="P226" s="428"/>
      <c r="Q226" s="428"/>
      <c r="R226" s="432"/>
      <c r="S226" s="428"/>
      <c r="T226" s="428"/>
      <c r="U226" s="428"/>
      <c r="V226" s="428"/>
      <c r="W226" s="428"/>
      <c r="X226" s="428"/>
      <c r="Y226" s="428"/>
      <c r="Z226" s="428"/>
    </row>
    <row r="227" spans="1:26" ht="12.75" customHeight="1">
      <c r="A227" s="427"/>
      <c r="B227" s="428"/>
      <c r="C227" s="429"/>
      <c r="D227" s="430"/>
      <c r="E227" s="431"/>
      <c r="F227" s="428"/>
      <c r="G227" s="428"/>
      <c r="H227" s="428"/>
      <c r="I227" s="428"/>
      <c r="J227" s="428"/>
      <c r="K227" s="428"/>
      <c r="L227" s="428"/>
      <c r="M227" s="428"/>
      <c r="N227" s="428"/>
      <c r="O227" s="428"/>
      <c r="P227" s="428"/>
      <c r="Q227" s="428"/>
      <c r="R227" s="432"/>
      <c r="S227" s="428"/>
      <c r="T227" s="428"/>
      <c r="U227" s="428"/>
      <c r="V227" s="428"/>
      <c r="W227" s="428"/>
      <c r="X227" s="428"/>
      <c r="Y227" s="428"/>
      <c r="Z227" s="428"/>
    </row>
    <row r="228" spans="1:26" ht="12.75" customHeight="1">
      <c r="A228" s="427"/>
      <c r="B228" s="428"/>
      <c r="C228" s="429"/>
      <c r="D228" s="430"/>
      <c r="E228" s="431"/>
      <c r="F228" s="428"/>
      <c r="G228" s="428"/>
      <c r="H228" s="428"/>
      <c r="I228" s="428"/>
      <c r="J228" s="428"/>
      <c r="K228" s="428"/>
      <c r="L228" s="428"/>
      <c r="M228" s="428"/>
      <c r="N228" s="428"/>
      <c r="O228" s="428"/>
      <c r="P228" s="428"/>
      <c r="Q228" s="428"/>
      <c r="R228" s="432"/>
      <c r="S228" s="428"/>
      <c r="T228" s="428"/>
      <c r="U228" s="428"/>
      <c r="V228" s="428"/>
      <c r="W228" s="428"/>
      <c r="X228" s="428"/>
      <c r="Y228" s="428"/>
      <c r="Z228" s="428"/>
    </row>
    <row r="229" spans="1:26" ht="12.75" customHeight="1">
      <c r="A229" s="427"/>
      <c r="B229" s="428"/>
      <c r="C229" s="429"/>
      <c r="D229" s="430"/>
      <c r="E229" s="431"/>
      <c r="F229" s="428"/>
      <c r="G229" s="428"/>
      <c r="H229" s="428"/>
      <c r="I229" s="428"/>
      <c r="J229" s="428"/>
      <c r="K229" s="428"/>
      <c r="L229" s="428"/>
      <c r="M229" s="428"/>
      <c r="N229" s="428"/>
      <c r="O229" s="428"/>
      <c r="P229" s="428"/>
      <c r="Q229" s="428"/>
      <c r="R229" s="432"/>
      <c r="S229" s="428"/>
      <c r="T229" s="428"/>
      <c r="U229" s="428"/>
      <c r="V229" s="428"/>
      <c r="W229" s="428"/>
      <c r="X229" s="428"/>
      <c r="Y229" s="428"/>
      <c r="Z229" s="428"/>
    </row>
    <row r="230" spans="1:26" ht="12.75" customHeight="1">
      <c r="A230" s="427"/>
      <c r="B230" s="428"/>
      <c r="C230" s="429"/>
      <c r="D230" s="430"/>
      <c r="E230" s="431"/>
      <c r="F230" s="428"/>
      <c r="G230" s="428"/>
      <c r="H230" s="428"/>
      <c r="I230" s="428"/>
      <c r="J230" s="428"/>
      <c r="K230" s="428"/>
      <c r="L230" s="428"/>
      <c r="M230" s="428"/>
      <c r="N230" s="428"/>
      <c r="O230" s="428"/>
      <c r="P230" s="428"/>
      <c r="Q230" s="428"/>
      <c r="R230" s="432"/>
      <c r="S230" s="428"/>
      <c r="T230" s="428"/>
      <c r="U230" s="428"/>
      <c r="V230" s="428"/>
      <c r="W230" s="428"/>
      <c r="X230" s="428"/>
      <c r="Y230" s="428"/>
      <c r="Z230" s="428"/>
    </row>
    <row r="231" spans="1:26" ht="12.75" customHeight="1">
      <c r="A231" s="427"/>
      <c r="B231" s="428"/>
      <c r="C231" s="429"/>
      <c r="D231" s="430"/>
      <c r="E231" s="431"/>
      <c r="F231" s="428"/>
      <c r="G231" s="428"/>
      <c r="H231" s="428"/>
      <c r="I231" s="428"/>
      <c r="J231" s="428"/>
      <c r="K231" s="428"/>
      <c r="L231" s="428"/>
      <c r="M231" s="428"/>
      <c r="N231" s="428"/>
      <c r="O231" s="428"/>
      <c r="P231" s="428"/>
      <c r="Q231" s="428"/>
      <c r="R231" s="432"/>
      <c r="S231" s="428"/>
      <c r="T231" s="428"/>
      <c r="U231" s="428"/>
      <c r="V231" s="428"/>
      <c r="W231" s="428"/>
      <c r="X231" s="428"/>
      <c r="Y231" s="428"/>
      <c r="Z231" s="428"/>
    </row>
    <row r="232" spans="1:26" ht="12.75" customHeight="1">
      <c r="A232" s="427"/>
      <c r="B232" s="428"/>
      <c r="C232" s="429"/>
      <c r="D232" s="430"/>
      <c r="E232" s="431"/>
      <c r="F232" s="428"/>
      <c r="G232" s="428"/>
      <c r="H232" s="428"/>
      <c r="I232" s="428"/>
      <c r="J232" s="428"/>
      <c r="K232" s="428"/>
      <c r="L232" s="428"/>
      <c r="M232" s="428"/>
      <c r="N232" s="428"/>
      <c r="O232" s="428"/>
      <c r="P232" s="428"/>
      <c r="Q232" s="428"/>
      <c r="R232" s="432"/>
      <c r="S232" s="428"/>
      <c r="T232" s="428"/>
      <c r="U232" s="428"/>
      <c r="V232" s="428"/>
      <c r="W232" s="428"/>
      <c r="X232" s="428"/>
      <c r="Y232" s="428"/>
      <c r="Z232" s="428"/>
    </row>
    <row r="233" spans="1:26" ht="12.75" customHeight="1">
      <c r="A233" s="427"/>
      <c r="B233" s="428"/>
      <c r="C233" s="429"/>
      <c r="D233" s="430"/>
      <c r="E233" s="431"/>
      <c r="F233" s="428"/>
      <c r="G233" s="428"/>
      <c r="H233" s="428"/>
      <c r="I233" s="428"/>
      <c r="J233" s="428"/>
      <c r="K233" s="428"/>
      <c r="L233" s="428"/>
      <c r="M233" s="428"/>
      <c r="N233" s="428"/>
      <c r="O233" s="428"/>
      <c r="P233" s="428"/>
      <c r="Q233" s="428"/>
      <c r="R233" s="432"/>
      <c r="S233" s="428"/>
      <c r="T233" s="428"/>
      <c r="U233" s="428"/>
      <c r="V233" s="428"/>
      <c r="W233" s="428"/>
      <c r="X233" s="428"/>
      <c r="Y233" s="428"/>
      <c r="Z233" s="428"/>
    </row>
    <row r="234" spans="1:26" ht="12.75" customHeight="1">
      <c r="A234" s="427"/>
      <c r="B234" s="428"/>
      <c r="C234" s="429"/>
      <c r="D234" s="430"/>
      <c r="E234" s="431"/>
      <c r="F234" s="428"/>
      <c r="G234" s="428"/>
      <c r="H234" s="428"/>
      <c r="I234" s="428"/>
      <c r="J234" s="428"/>
      <c r="K234" s="428"/>
      <c r="L234" s="428"/>
      <c r="M234" s="428"/>
      <c r="N234" s="428"/>
      <c r="O234" s="428"/>
      <c r="P234" s="428"/>
      <c r="Q234" s="428"/>
      <c r="R234" s="432"/>
      <c r="S234" s="428"/>
      <c r="T234" s="428"/>
      <c r="U234" s="428"/>
      <c r="V234" s="428"/>
      <c r="W234" s="428"/>
      <c r="X234" s="428"/>
      <c r="Y234" s="428"/>
      <c r="Z234" s="428"/>
    </row>
    <row r="235" spans="1:26" ht="12.75" customHeight="1">
      <c r="A235" s="427"/>
      <c r="B235" s="428"/>
      <c r="C235" s="429"/>
      <c r="D235" s="430"/>
      <c r="E235" s="431"/>
      <c r="F235" s="428"/>
      <c r="G235" s="428"/>
      <c r="H235" s="428"/>
      <c r="I235" s="428"/>
      <c r="J235" s="428"/>
      <c r="K235" s="428"/>
      <c r="L235" s="428"/>
      <c r="M235" s="428"/>
      <c r="N235" s="428"/>
      <c r="O235" s="428"/>
      <c r="P235" s="428"/>
      <c r="Q235" s="428"/>
      <c r="R235" s="432"/>
      <c r="S235" s="428"/>
      <c r="T235" s="428"/>
      <c r="U235" s="428"/>
      <c r="V235" s="428"/>
      <c r="W235" s="428"/>
      <c r="X235" s="428"/>
      <c r="Y235" s="428"/>
      <c r="Z235" s="428"/>
    </row>
    <row r="236" spans="1:26" ht="12.75" customHeight="1">
      <c r="A236" s="427"/>
      <c r="B236" s="428"/>
      <c r="C236" s="429"/>
      <c r="D236" s="430"/>
      <c r="E236" s="431"/>
      <c r="F236" s="428"/>
      <c r="G236" s="428"/>
      <c r="H236" s="428"/>
      <c r="I236" s="428"/>
      <c r="J236" s="428"/>
      <c r="K236" s="428"/>
      <c r="L236" s="428"/>
      <c r="M236" s="428"/>
      <c r="N236" s="428"/>
      <c r="O236" s="428"/>
      <c r="P236" s="428"/>
      <c r="Q236" s="428"/>
      <c r="R236" s="432"/>
      <c r="S236" s="428"/>
      <c r="T236" s="428"/>
      <c r="U236" s="428"/>
      <c r="V236" s="428"/>
      <c r="W236" s="428"/>
      <c r="X236" s="428"/>
      <c r="Y236" s="428"/>
      <c r="Z236" s="428"/>
    </row>
    <row r="237" spans="1:26" ht="12.75" customHeight="1">
      <c r="A237" s="427"/>
      <c r="B237" s="428"/>
      <c r="C237" s="429"/>
      <c r="D237" s="430"/>
      <c r="E237" s="431"/>
      <c r="F237" s="428"/>
      <c r="G237" s="428"/>
      <c r="H237" s="428"/>
      <c r="I237" s="428"/>
      <c r="J237" s="428"/>
      <c r="K237" s="428"/>
      <c r="L237" s="428"/>
      <c r="M237" s="428"/>
      <c r="N237" s="428"/>
      <c r="O237" s="428"/>
      <c r="P237" s="428"/>
      <c r="Q237" s="428"/>
      <c r="R237" s="432"/>
      <c r="S237" s="428"/>
      <c r="T237" s="428"/>
      <c r="U237" s="428"/>
      <c r="V237" s="428"/>
      <c r="W237" s="428"/>
      <c r="X237" s="428"/>
      <c r="Y237" s="428"/>
      <c r="Z237" s="428"/>
    </row>
    <row r="238" spans="1:26" ht="12.75" customHeight="1">
      <c r="A238" s="427"/>
      <c r="B238" s="428"/>
      <c r="C238" s="429"/>
      <c r="D238" s="430"/>
      <c r="E238" s="431"/>
      <c r="F238" s="428"/>
      <c r="G238" s="428"/>
      <c r="H238" s="428"/>
      <c r="I238" s="428"/>
      <c r="J238" s="428"/>
      <c r="K238" s="428"/>
      <c r="L238" s="428"/>
      <c r="M238" s="428"/>
      <c r="N238" s="428"/>
      <c r="O238" s="428"/>
      <c r="P238" s="428"/>
      <c r="Q238" s="428"/>
      <c r="R238" s="432"/>
      <c r="S238" s="428"/>
      <c r="T238" s="428"/>
      <c r="U238" s="428"/>
      <c r="V238" s="428"/>
      <c r="W238" s="428"/>
      <c r="X238" s="428"/>
      <c r="Y238" s="428"/>
      <c r="Z238" s="428"/>
    </row>
    <row r="239" spans="1:26" ht="12.75" customHeight="1">
      <c r="A239" s="427"/>
      <c r="B239" s="428"/>
      <c r="C239" s="429"/>
      <c r="D239" s="430"/>
      <c r="E239" s="431"/>
      <c r="F239" s="428"/>
      <c r="G239" s="428"/>
      <c r="H239" s="428"/>
      <c r="I239" s="428"/>
      <c r="J239" s="428"/>
      <c r="K239" s="428"/>
      <c r="L239" s="428"/>
      <c r="M239" s="428"/>
      <c r="N239" s="428"/>
      <c r="O239" s="428"/>
      <c r="P239" s="428"/>
      <c r="Q239" s="428"/>
      <c r="R239" s="432"/>
      <c r="S239" s="428"/>
      <c r="T239" s="428"/>
      <c r="U239" s="428"/>
      <c r="V239" s="428"/>
      <c r="W239" s="428"/>
      <c r="X239" s="428"/>
      <c r="Y239" s="428"/>
      <c r="Z239" s="428"/>
    </row>
    <row r="240" spans="1:26" ht="12.75" customHeight="1">
      <c r="A240" s="427"/>
      <c r="B240" s="428"/>
      <c r="C240" s="429"/>
      <c r="D240" s="430"/>
      <c r="E240" s="431"/>
      <c r="F240" s="428"/>
      <c r="G240" s="428"/>
      <c r="H240" s="428"/>
      <c r="I240" s="428"/>
      <c r="J240" s="428"/>
      <c r="K240" s="428"/>
      <c r="L240" s="428"/>
      <c r="M240" s="428"/>
      <c r="N240" s="428"/>
      <c r="O240" s="428"/>
      <c r="P240" s="428"/>
      <c r="Q240" s="428"/>
      <c r="R240" s="432"/>
      <c r="S240" s="428"/>
      <c r="T240" s="428"/>
      <c r="U240" s="428"/>
      <c r="V240" s="428"/>
      <c r="W240" s="428"/>
      <c r="X240" s="428"/>
      <c r="Y240" s="428"/>
      <c r="Z240" s="428"/>
    </row>
    <row r="241" spans="1:26" ht="12.75" customHeight="1">
      <c r="A241" s="427"/>
      <c r="B241" s="428"/>
      <c r="C241" s="429"/>
      <c r="D241" s="430"/>
      <c r="E241" s="431"/>
      <c r="F241" s="428"/>
      <c r="G241" s="428"/>
      <c r="H241" s="428"/>
      <c r="I241" s="428"/>
      <c r="J241" s="428"/>
      <c r="K241" s="428"/>
      <c r="L241" s="428"/>
      <c r="M241" s="428"/>
      <c r="N241" s="428"/>
      <c r="O241" s="428"/>
      <c r="P241" s="428"/>
      <c r="Q241" s="428"/>
      <c r="R241" s="432"/>
      <c r="S241" s="428"/>
      <c r="T241" s="428"/>
      <c r="U241" s="428"/>
      <c r="V241" s="428"/>
      <c r="W241" s="428"/>
      <c r="X241" s="428"/>
      <c r="Y241" s="428"/>
      <c r="Z241" s="428"/>
    </row>
    <row r="242" spans="1:26" ht="12.75" customHeight="1">
      <c r="A242" s="427"/>
      <c r="B242" s="428"/>
      <c r="C242" s="429"/>
      <c r="D242" s="430"/>
      <c r="E242" s="431"/>
      <c r="F242" s="428"/>
      <c r="G242" s="428"/>
      <c r="H242" s="428"/>
      <c r="I242" s="428"/>
      <c r="J242" s="428"/>
      <c r="K242" s="428"/>
      <c r="L242" s="428"/>
      <c r="M242" s="428"/>
      <c r="N242" s="428"/>
      <c r="O242" s="428"/>
      <c r="P242" s="428"/>
      <c r="Q242" s="428"/>
      <c r="R242" s="432"/>
      <c r="S242" s="428"/>
      <c r="T242" s="428"/>
      <c r="U242" s="428"/>
      <c r="V242" s="428"/>
      <c r="W242" s="428"/>
      <c r="X242" s="428"/>
      <c r="Y242" s="428"/>
      <c r="Z242" s="428"/>
    </row>
    <row r="243" spans="1:26" ht="12.75" customHeight="1">
      <c r="A243" s="427"/>
      <c r="B243" s="428"/>
      <c r="C243" s="429"/>
      <c r="D243" s="430"/>
      <c r="E243" s="431"/>
      <c r="F243" s="428"/>
      <c r="G243" s="428"/>
      <c r="H243" s="428"/>
      <c r="I243" s="428"/>
      <c r="J243" s="428"/>
      <c r="K243" s="428"/>
      <c r="L243" s="428"/>
      <c r="M243" s="428"/>
      <c r="N243" s="428"/>
      <c r="O243" s="428"/>
      <c r="P243" s="428"/>
      <c r="Q243" s="428"/>
      <c r="R243" s="432"/>
      <c r="S243" s="428"/>
      <c r="T243" s="428"/>
      <c r="U243" s="428"/>
      <c r="V243" s="428"/>
      <c r="W243" s="428"/>
      <c r="X243" s="428"/>
      <c r="Y243" s="428"/>
      <c r="Z243" s="428"/>
    </row>
    <row r="244" spans="1:26" ht="12.75" customHeight="1">
      <c r="A244" s="427"/>
      <c r="B244" s="428"/>
      <c r="C244" s="429"/>
      <c r="D244" s="430"/>
      <c r="E244" s="431"/>
      <c r="F244" s="428"/>
      <c r="G244" s="428"/>
      <c r="H244" s="428"/>
      <c r="I244" s="428"/>
      <c r="J244" s="428"/>
      <c r="K244" s="428"/>
      <c r="L244" s="428"/>
      <c r="M244" s="428"/>
      <c r="N244" s="428"/>
      <c r="O244" s="428"/>
      <c r="P244" s="428"/>
      <c r="Q244" s="428"/>
      <c r="R244" s="432"/>
      <c r="S244" s="428"/>
      <c r="T244" s="428"/>
      <c r="U244" s="428"/>
      <c r="V244" s="428"/>
      <c r="W244" s="428"/>
      <c r="X244" s="428"/>
      <c r="Y244" s="428"/>
      <c r="Z244" s="428"/>
    </row>
    <row r="245" spans="1:26" ht="12.75" customHeight="1">
      <c r="A245" s="427"/>
      <c r="B245" s="428"/>
      <c r="C245" s="429"/>
      <c r="D245" s="430"/>
      <c r="E245" s="431"/>
      <c r="F245" s="428"/>
      <c r="G245" s="428"/>
      <c r="H245" s="428"/>
      <c r="I245" s="428"/>
      <c r="J245" s="428"/>
      <c r="K245" s="428"/>
      <c r="L245" s="428"/>
      <c r="M245" s="428"/>
      <c r="N245" s="428"/>
      <c r="O245" s="428"/>
      <c r="P245" s="428"/>
      <c r="Q245" s="428"/>
      <c r="R245" s="432"/>
      <c r="S245" s="428"/>
      <c r="T245" s="428"/>
      <c r="U245" s="428"/>
      <c r="V245" s="428"/>
      <c r="W245" s="428"/>
      <c r="X245" s="428"/>
      <c r="Y245" s="428"/>
      <c r="Z245" s="428"/>
    </row>
    <row r="246" spans="1:26" ht="12.75" customHeight="1">
      <c r="A246" s="427"/>
      <c r="B246" s="428"/>
      <c r="C246" s="429"/>
      <c r="D246" s="430"/>
      <c r="E246" s="431"/>
      <c r="F246" s="428"/>
      <c r="G246" s="428"/>
      <c r="H246" s="428"/>
      <c r="I246" s="428"/>
      <c r="J246" s="428"/>
      <c r="K246" s="428"/>
      <c r="L246" s="428"/>
      <c r="M246" s="428"/>
      <c r="N246" s="428"/>
      <c r="O246" s="428"/>
      <c r="P246" s="428"/>
      <c r="Q246" s="428"/>
      <c r="R246" s="432"/>
      <c r="S246" s="428"/>
      <c r="T246" s="428"/>
      <c r="U246" s="428"/>
      <c r="V246" s="428"/>
      <c r="W246" s="428"/>
      <c r="X246" s="428"/>
      <c r="Y246" s="428"/>
      <c r="Z246" s="428"/>
    </row>
    <row r="247" spans="1:26" ht="12.75" customHeight="1">
      <c r="A247" s="427"/>
      <c r="B247" s="428"/>
      <c r="C247" s="429"/>
      <c r="D247" s="430"/>
      <c r="E247" s="431"/>
      <c r="F247" s="428"/>
      <c r="G247" s="428"/>
      <c r="H247" s="428"/>
      <c r="I247" s="428"/>
      <c r="J247" s="428"/>
      <c r="K247" s="428"/>
      <c r="L247" s="428"/>
      <c r="M247" s="428"/>
      <c r="N247" s="428"/>
      <c r="O247" s="428"/>
      <c r="P247" s="428"/>
      <c r="Q247" s="428"/>
      <c r="R247" s="432"/>
      <c r="S247" s="428"/>
      <c r="T247" s="428"/>
      <c r="U247" s="428"/>
      <c r="V247" s="428"/>
      <c r="W247" s="428"/>
      <c r="X247" s="428"/>
      <c r="Y247" s="428"/>
      <c r="Z247" s="428"/>
    </row>
    <row r="248" spans="1:26" ht="12.75" customHeight="1">
      <c r="A248" s="427"/>
      <c r="B248" s="428"/>
      <c r="C248" s="429"/>
      <c r="D248" s="430"/>
      <c r="E248" s="431"/>
      <c r="F248" s="428"/>
      <c r="G248" s="428"/>
      <c r="H248" s="428"/>
      <c r="I248" s="428"/>
      <c r="J248" s="428"/>
      <c r="K248" s="428"/>
      <c r="L248" s="428"/>
      <c r="M248" s="428"/>
      <c r="N248" s="428"/>
      <c r="O248" s="428"/>
      <c r="P248" s="428"/>
      <c r="Q248" s="428"/>
      <c r="R248" s="432"/>
      <c r="S248" s="428"/>
      <c r="T248" s="428"/>
      <c r="U248" s="428"/>
      <c r="V248" s="428"/>
      <c r="W248" s="428"/>
      <c r="X248" s="428"/>
      <c r="Y248" s="428"/>
      <c r="Z248" s="428"/>
    </row>
    <row r="249" spans="1:26" ht="12.75" customHeight="1">
      <c r="A249" s="427"/>
      <c r="B249" s="428"/>
      <c r="C249" s="429"/>
      <c r="D249" s="430"/>
      <c r="E249" s="431"/>
      <c r="F249" s="428"/>
      <c r="G249" s="428"/>
      <c r="H249" s="428"/>
      <c r="I249" s="428"/>
      <c r="J249" s="428"/>
      <c r="K249" s="428"/>
      <c r="L249" s="428"/>
      <c r="M249" s="428"/>
      <c r="N249" s="428"/>
      <c r="O249" s="428"/>
      <c r="P249" s="428"/>
      <c r="Q249" s="428"/>
      <c r="R249" s="432"/>
      <c r="S249" s="428"/>
      <c r="T249" s="428"/>
      <c r="U249" s="428"/>
      <c r="V249" s="428"/>
      <c r="W249" s="428"/>
      <c r="X249" s="428"/>
      <c r="Y249" s="428"/>
      <c r="Z249" s="428"/>
    </row>
    <row r="250" spans="1:26" ht="12.75" customHeight="1">
      <c r="A250" s="427"/>
      <c r="B250" s="428"/>
      <c r="C250" s="429"/>
      <c r="D250" s="430"/>
      <c r="E250" s="431"/>
      <c r="F250" s="428"/>
      <c r="G250" s="428"/>
      <c r="H250" s="428"/>
      <c r="I250" s="428"/>
      <c r="J250" s="428"/>
      <c r="K250" s="428"/>
      <c r="L250" s="428"/>
      <c r="M250" s="428"/>
      <c r="N250" s="428"/>
      <c r="O250" s="428"/>
      <c r="P250" s="428"/>
      <c r="Q250" s="428"/>
      <c r="R250" s="432"/>
      <c r="S250" s="428"/>
      <c r="T250" s="428"/>
      <c r="U250" s="428"/>
      <c r="V250" s="428"/>
      <c r="W250" s="428"/>
      <c r="X250" s="428"/>
      <c r="Y250" s="428"/>
      <c r="Z250" s="428"/>
    </row>
    <row r="251" spans="1:26" ht="12.75" customHeight="1">
      <c r="A251" s="427"/>
      <c r="B251" s="428"/>
      <c r="C251" s="429"/>
      <c r="D251" s="430"/>
      <c r="E251" s="431"/>
      <c r="F251" s="428"/>
      <c r="G251" s="428"/>
      <c r="H251" s="428"/>
      <c r="I251" s="428"/>
      <c r="J251" s="428"/>
      <c r="K251" s="428"/>
      <c r="L251" s="428"/>
      <c r="M251" s="428"/>
      <c r="N251" s="428"/>
      <c r="O251" s="428"/>
      <c r="P251" s="428"/>
      <c r="Q251" s="428"/>
      <c r="R251" s="432"/>
      <c r="S251" s="428"/>
      <c r="T251" s="428"/>
      <c r="U251" s="428"/>
      <c r="V251" s="428"/>
      <c r="W251" s="428"/>
      <c r="X251" s="428"/>
      <c r="Y251" s="428"/>
      <c r="Z251" s="428"/>
    </row>
    <row r="252" spans="1:26" ht="12.75" customHeight="1">
      <c r="A252" s="427"/>
      <c r="B252" s="428"/>
      <c r="C252" s="429"/>
      <c r="D252" s="430"/>
      <c r="E252" s="431"/>
      <c r="F252" s="428"/>
      <c r="G252" s="428"/>
      <c r="H252" s="428"/>
      <c r="I252" s="428"/>
      <c r="J252" s="428"/>
      <c r="K252" s="428"/>
      <c r="L252" s="428"/>
      <c r="M252" s="428"/>
      <c r="N252" s="428"/>
      <c r="O252" s="428"/>
      <c r="P252" s="428"/>
      <c r="Q252" s="428"/>
      <c r="R252" s="432"/>
      <c r="S252" s="428"/>
      <c r="T252" s="428"/>
      <c r="U252" s="428"/>
      <c r="V252" s="428"/>
      <c r="W252" s="428"/>
      <c r="X252" s="428"/>
      <c r="Y252" s="428"/>
      <c r="Z252" s="428"/>
    </row>
    <row r="253" spans="1:26" ht="12.75" customHeight="1">
      <c r="A253" s="427"/>
      <c r="B253" s="428"/>
      <c r="C253" s="429"/>
      <c r="D253" s="430"/>
      <c r="E253" s="431"/>
      <c r="F253" s="428"/>
      <c r="G253" s="428"/>
      <c r="H253" s="428"/>
      <c r="I253" s="428"/>
      <c r="J253" s="428"/>
      <c r="K253" s="428"/>
      <c r="L253" s="428"/>
      <c r="M253" s="428"/>
      <c r="N253" s="428"/>
      <c r="O253" s="428"/>
      <c r="P253" s="428"/>
      <c r="Q253" s="428"/>
      <c r="R253" s="432"/>
      <c r="S253" s="428"/>
      <c r="T253" s="428"/>
      <c r="U253" s="428"/>
      <c r="V253" s="428"/>
      <c r="W253" s="428"/>
      <c r="X253" s="428"/>
      <c r="Y253" s="428"/>
      <c r="Z253" s="428"/>
    </row>
    <row r="254" spans="1:26" ht="12.75" customHeight="1">
      <c r="A254" s="427"/>
      <c r="B254" s="428"/>
      <c r="C254" s="429"/>
      <c r="D254" s="430"/>
      <c r="E254" s="431"/>
      <c r="F254" s="428"/>
      <c r="G254" s="428"/>
      <c r="H254" s="428"/>
      <c r="I254" s="428"/>
      <c r="J254" s="428"/>
      <c r="K254" s="428"/>
      <c r="L254" s="428"/>
      <c r="M254" s="428"/>
      <c r="N254" s="428"/>
      <c r="O254" s="428"/>
      <c r="P254" s="428"/>
      <c r="Q254" s="428"/>
      <c r="R254" s="432"/>
      <c r="S254" s="428"/>
      <c r="T254" s="428"/>
      <c r="U254" s="428"/>
      <c r="V254" s="428"/>
      <c r="W254" s="428"/>
      <c r="X254" s="428"/>
      <c r="Y254" s="428"/>
      <c r="Z254" s="428"/>
    </row>
    <row r="255" spans="1:26" ht="12.75" customHeight="1">
      <c r="A255" s="427"/>
      <c r="B255" s="428"/>
      <c r="C255" s="429"/>
      <c r="D255" s="430"/>
      <c r="E255" s="431"/>
      <c r="F255" s="428"/>
      <c r="G255" s="428"/>
      <c r="H255" s="428"/>
      <c r="I255" s="428"/>
      <c r="J255" s="428"/>
      <c r="K255" s="428"/>
      <c r="L255" s="428"/>
      <c r="M255" s="428"/>
      <c r="N255" s="428"/>
      <c r="O255" s="428"/>
      <c r="P255" s="428"/>
      <c r="Q255" s="428"/>
      <c r="R255" s="432"/>
      <c r="S255" s="428"/>
      <c r="T255" s="428"/>
      <c r="U255" s="428"/>
      <c r="V255" s="428"/>
      <c r="W255" s="428"/>
      <c r="X255" s="428"/>
      <c r="Y255" s="428"/>
      <c r="Z255" s="428"/>
    </row>
    <row r="256" spans="1:26" ht="12.75" customHeight="1">
      <c r="A256" s="427"/>
      <c r="B256" s="428"/>
      <c r="C256" s="429"/>
      <c r="D256" s="430"/>
      <c r="E256" s="431"/>
      <c r="F256" s="428"/>
      <c r="G256" s="428"/>
      <c r="H256" s="428"/>
      <c r="I256" s="428"/>
      <c r="J256" s="428"/>
      <c r="K256" s="428"/>
      <c r="L256" s="428"/>
      <c r="M256" s="428"/>
      <c r="N256" s="428"/>
      <c r="O256" s="428"/>
      <c r="P256" s="428"/>
      <c r="Q256" s="428"/>
      <c r="R256" s="432"/>
      <c r="S256" s="428"/>
      <c r="T256" s="428"/>
      <c r="U256" s="428"/>
      <c r="V256" s="428"/>
      <c r="W256" s="428"/>
      <c r="X256" s="428"/>
      <c r="Y256" s="428"/>
      <c r="Z256" s="428"/>
    </row>
    <row r="257" spans="1:26" ht="12.75" customHeight="1">
      <c r="A257" s="427"/>
      <c r="B257" s="428"/>
      <c r="C257" s="429"/>
      <c r="D257" s="430"/>
      <c r="E257" s="431"/>
      <c r="F257" s="428"/>
      <c r="G257" s="428"/>
      <c r="H257" s="428"/>
      <c r="I257" s="428"/>
      <c r="J257" s="428"/>
      <c r="K257" s="428"/>
      <c r="L257" s="428"/>
      <c r="M257" s="428"/>
      <c r="N257" s="428"/>
      <c r="O257" s="428"/>
      <c r="P257" s="428"/>
      <c r="Q257" s="428"/>
      <c r="R257" s="432"/>
      <c r="S257" s="428"/>
      <c r="T257" s="428"/>
      <c r="U257" s="428"/>
      <c r="V257" s="428"/>
      <c r="W257" s="428"/>
      <c r="X257" s="428"/>
      <c r="Y257" s="428"/>
      <c r="Z257" s="428"/>
    </row>
    <row r="258" spans="1:26" ht="12.75" customHeight="1">
      <c r="A258" s="427"/>
      <c r="B258" s="428"/>
      <c r="C258" s="429"/>
      <c r="D258" s="430"/>
      <c r="E258" s="431"/>
      <c r="F258" s="428"/>
      <c r="G258" s="428"/>
      <c r="H258" s="428"/>
      <c r="I258" s="428"/>
      <c r="J258" s="428"/>
      <c r="K258" s="428"/>
      <c r="L258" s="428"/>
      <c r="M258" s="428"/>
      <c r="N258" s="428"/>
      <c r="O258" s="428"/>
      <c r="P258" s="428"/>
      <c r="Q258" s="428"/>
      <c r="R258" s="432"/>
      <c r="S258" s="428"/>
      <c r="T258" s="428"/>
      <c r="U258" s="428"/>
      <c r="V258" s="428"/>
      <c r="W258" s="428"/>
      <c r="X258" s="428"/>
      <c r="Y258" s="428"/>
      <c r="Z258" s="428"/>
    </row>
    <row r="259" spans="1:26" ht="12.75" customHeight="1">
      <c r="A259" s="427"/>
      <c r="B259" s="428"/>
      <c r="C259" s="429"/>
      <c r="D259" s="430"/>
      <c r="E259" s="431"/>
      <c r="F259" s="428"/>
      <c r="G259" s="428"/>
      <c r="H259" s="428"/>
      <c r="I259" s="428"/>
      <c r="J259" s="428"/>
      <c r="K259" s="428"/>
      <c r="L259" s="428"/>
      <c r="M259" s="428"/>
      <c r="N259" s="428"/>
      <c r="O259" s="428"/>
      <c r="P259" s="428"/>
      <c r="Q259" s="428"/>
      <c r="R259" s="432"/>
      <c r="S259" s="428"/>
      <c r="T259" s="428"/>
      <c r="U259" s="428"/>
      <c r="V259" s="428"/>
      <c r="W259" s="428"/>
      <c r="X259" s="428"/>
      <c r="Y259" s="428"/>
      <c r="Z259" s="428"/>
    </row>
    <row r="260" spans="1:26" ht="12.75" customHeight="1">
      <c r="A260" s="427"/>
      <c r="B260" s="428"/>
      <c r="C260" s="429"/>
      <c r="D260" s="430"/>
      <c r="E260" s="431"/>
      <c r="F260" s="428"/>
      <c r="G260" s="428"/>
      <c r="H260" s="428"/>
      <c r="I260" s="428"/>
      <c r="J260" s="428"/>
      <c r="K260" s="428"/>
      <c r="L260" s="428"/>
      <c r="M260" s="428"/>
      <c r="N260" s="428"/>
      <c r="O260" s="428"/>
      <c r="P260" s="428"/>
      <c r="Q260" s="428"/>
      <c r="R260" s="432"/>
      <c r="S260" s="428"/>
      <c r="T260" s="428"/>
      <c r="U260" s="428"/>
      <c r="V260" s="428"/>
      <c r="W260" s="428"/>
      <c r="X260" s="428"/>
      <c r="Y260" s="428"/>
      <c r="Z260" s="428"/>
    </row>
    <row r="261" spans="1:26" ht="12.75" customHeight="1">
      <c r="A261" s="427"/>
      <c r="B261" s="428"/>
      <c r="C261" s="429"/>
      <c r="D261" s="430"/>
      <c r="E261" s="431"/>
      <c r="F261" s="428"/>
      <c r="G261" s="428"/>
      <c r="H261" s="428"/>
      <c r="I261" s="428"/>
      <c r="J261" s="428"/>
      <c r="K261" s="428"/>
      <c r="L261" s="428"/>
      <c r="M261" s="428"/>
      <c r="N261" s="428"/>
      <c r="O261" s="428"/>
      <c r="P261" s="428"/>
      <c r="Q261" s="428"/>
      <c r="R261" s="432"/>
      <c r="S261" s="428"/>
      <c r="T261" s="428"/>
      <c r="U261" s="428"/>
      <c r="V261" s="428"/>
      <c r="W261" s="428"/>
      <c r="X261" s="428"/>
      <c r="Y261" s="428"/>
      <c r="Z261" s="428"/>
    </row>
    <row r="262" spans="1:26" ht="12.75" customHeight="1">
      <c r="A262" s="427"/>
      <c r="B262" s="428"/>
      <c r="C262" s="429"/>
      <c r="D262" s="430"/>
      <c r="E262" s="431"/>
      <c r="F262" s="428"/>
      <c r="G262" s="428"/>
      <c r="H262" s="428"/>
      <c r="I262" s="428"/>
      <c r="J262" s="428"/>
      <c r="K262" s="428"/>
      <c r="L262" s="428"/>
      <c r="M262" s="428"/>
      <c r="N262" s="428"/>
      <c r="O262" s="428"/>
      <c r="P262" s="428"/>
      <c r="Q262" s="428"/>
      <c r="R262" s="432"/>
      <c r="S262" s="428"/>
      <c r="T262" s="428"/>
      <c r="U262" s="428"/>
      <c r="V262" s="428"/>
      <c r="W262" s="428"/>
      <c r="X262" s="428"/>
      <c r="Y262" s="428"/>
      <c r="Z262" s="428"/>
    </row>
    <row r="263" spans="1:26" ht="12.75" customHeight="1">
      <c r="A263" s="427"/>
      <c r="B263" s="428"/>
      <c r="C263" s="429"/>
      <c r="D263" s="430"/>
      <c r="E263" s="431"/>
      <c r="F263" s="428"/>
      <c r="G263" s="428"/>
      <c r="H263" s="428"/>
      <c r="I263" s="428"/>
      <c r="J263" s="428"/>
      <c r="K263" s="428"/>
      <c r="L263" s="428"/>
      <c r="M263" s="428"/>
      <c r="N263" s="428"/>
      <c r="O263" s="428"/>
      <c r="P263" s="428"/>
      <c r="Q263" s="428"/>
      <c r="R263" s="432"/>
      <c r="S263" s="428"/>
      <c r="T263" s="428"/>
      <c r="U263" s="428"/>
      <c r="V263" s="428"/>
      <c r="W263" s="428"/>
      <c r="X263" s="428"/>
      <c r="Y263" s="428"/>
      <c r="Z263" s="428"/>
    </row>
    <row r="264" spans="1:26" ht="12.75" customHeight="1">
      <c r="A264" s="427"/>
      <c r="B264" s="428"/>
      <c r="C264" s="429"/>
      <c r="D264" s="430"/>
      <c r="E264" s="431"/>
      <c r="F264" s="428"/>
      <c r="G264" s="428"/>
      <c r="H264" s="428"/>
      <c r="I264" s="428"/>
      <c r="J264" s="428"/>
      <c r="K264" s="428"/>
      <c r="L264" s="428"/>
      <c r="M264" s="428"/>
      <c r="N264" s="428"/>
      <c r="O264" s="428"/>
      <c r="P264" s="428"/>
      <c r="Q264" s="428"/>
      <c r="R264" s="432"/>
      <c r="S264" s="428"/>
      <c r="T264" s="428"/>
      <c r="U264" s="428"/>
      <c r="V264" s="428"/>
      <c r="W264" s="428"/>
      <c r="X264" s="428"/>
      <c r="Y264" s="428"/>
      <c r="Z264" s="428"/>
    </row>
    <row r="265" spans="1:26" ht="12.75" customHeight="1">
      <c r="A265" s="427"/>
      <c r="B265" s="428"/>
      <c r="C265" s="429"/>
      <c r="D265" s="430"/>
      <c r="E265" s="431"/>
      <c r="F265" s="428"/>
      <c r="G265" s="428"/>
      <c r="H265" s="428"/>
      <c r="I265" s="428"/>
      <c r="J265" s="428"/>
      <c r="K265" s="428"/>
      <c r="L265" s="428"/>
      <c r="M265" s="428"/>
      <c r="N265" s="428"/>
      <c r="O265" s="428"/>
      <c r="P265" s="428"/>
      <c r="Q265" s="428"/>
      <c r="R265" s="432"/>
      <c r="S265" s="428"/>
      <c r="T265" s="428"/>
      <c r="U265" s="428"/>
      <c r="V265" s="428"/>
      <c r="W265" s="428"/>
      <c r="X265" s="428"/>
      <c r="Y265" s="428"/>
      <c r="Z265" s="428"/>
    </row>
    <row r="266" spans="1:26" ht="12.75" customHeight="1">
      <c r="A266" s="427"/>
      <c r="B266" s="428"/>
      <c r="C266" s="429"/>
      <c r="D266" s="430"/>
      <c r="E266" s="431"/>
      <c r="F266" s="428"/>
      <c r="G266" s="428"/>
      <c r="H266" s="428"/>
      <c r="I266" s="428"/>
      <c r="J266" s="428"/>
      <c r="K266" s="428"/>
      <c r="L266" s="428"/>
      <c r="M266" s="428"/>
      <c r="N266" s="428"/>
      <c r="O266" s="428"/>
      <c r="P266" s="428"/>
      <c r="Q266" s="428"/>
      <c r="R266" s="432"/>
      <c r="S266" s="428"/>
      <c r="T266" s="428"/>
      <c r="U266" s="428"/>
      <c r="V266" s="428"/>
      <c r="W266" s="428"/>
      <c r="X266" s="428"/>
      <c r="Y266" s="428"/>
      <c r="Z266" s="428"/>
    </row>
    <row r="267" spans="1:26" ht="12.75" customHeight="1">
      <c r="A267" s="427"/>
      <c r="B267" s="428"/>
      <c r="C267" s="429"/>
      <c r="D267" s="430"/>
      <c r="E267" s="431"/>
      <c r="F267" s="428"/>
      <c r="G267" s="428"/>
      <c r="H267" s="428"/>
      <c r="I267" s="428"/>
      <c r="J267" s="428"/>
      <c r="K267" s="428"/>
      <c r="L267" s="428"/>
      <c r="M267" s="428"/>
      <c r="N267" s="428"/>
      <c r="O267" s="428"/>
      <c r="P267" s="428"/>
      <c r="Q267" s="428"/>
      <c r="R267" s="432"/>
      <c r="S267" s="428"/>
      <c r="T267" s="428"/>
      <c r="U267" s="428"/>
      <c r="V267" s="428"/>
      <c r="W267" s="428"/>
      <c r="X267" s="428"/>
      <c r="Y267" s="428"/>
      <c r="Z267" s="428"/>
    </row>
    <row r="268" spans="1:26" ht="12.75" customHeight="1">
      <c r="A268" s="427"/>
      <c r="B268" s="428"/>
      <c r="C268" s="429"/>
      <c r="D268" s="430"/>
      <c r="E268" s="431"/>
      <c r="F268" s="428"/>
      <c r="G268" s="428"/>
      <c r="H268" s="428"/>
      <c r="I268" s="428"/>
      <c r="J268" s="428"/>
      <c r="K268" s="428"/>
      <c r="L268" s="428"/>
      <c r="M268" s="428"/>
      <c r="N268" s="428"/>
      <c r="O268" s="428"/>
      <c r="P268" s="428"/>
      <c r="Q268" s="428"/>
      <c r="R268" s="432"/>
      <c r="S268" s="428"/>
      <c r="T268" s="428"/>
      <c r="U268" s="428"/>
      <c r="V268" s="428"/>
      <c r="W268" s="428"/>
      <c r="X268" s="428"/>
      <c r="Y268" s="428"/>
      <c r="Z268" s="428"/>
    </row>
    <row r="269" spans="1:26" ht="12.75" customHeight="1">
      <c r="A269" s="427"/>
      <c r="B269" s="428"/>
      <c r="C269" s="429"/>
      <c r="D269" s="430"/>
      <c r="E269" s="431"/>
      <c r="F269" s="428"/>
      <c r="G269" s="428"/>
      <c r="H269" s="428"/>
      <c r="I269" s="428"/>
      <c r="J269" s="428"/>
      <c r="K269" s="428"/>
      <c r="L269" s="428"/>
      <c r="M269" s="428"/>
      <c r="N269" s="428"/>
      <c r="O269" s="428"/>
      <c r="P269" s="428"/>
      <c r="Q269" s="428"/>
      <c r="R269" s="432"/>
      <c r="S269" s="428"/>
      <c r="T269" s="428"/>
      <c r="U269" s="428"/>
      <c r="V269" s="428"/>
      <c r="W269" s="428"/>
      <c r="X269" s="428"/>
      <c r="Y269" s="428"/>
      <c r="Z269" s="428"/>
    </row>
    <row r="270" spans="1:26" ht="12.75" customHeight="1">
      <c r="A270" s="427"/>
      <c r="B270" s="428"/>
      <c r="C270" s="429"/>
      <c r="D270" s="430"/>
      <c r="E270" s="431"/>
      <c r="F270" s="428"/>
      <c r="G270" s="428"/>
      <c r="H270" s="428"/>
      <c r="I270" s="428"/>
      <c r="J270" s="428"/>
      <c r="K270" s="428"/>
      <c r="L270" s="428"/>
      <c r="M270" s="428"/>
      <c r="N270" s="428"/>
      <c r="O270" s="428"/>
      <c r="P270" s="428"/>
      <c r="Q270" s="428"/>
      <c r="R270" s="432"/>
      <c r="S270" s="428"/>
      <c r="T270" s="428"/>
      <c r="U270" s="428"/>
      <c r="V270" s="428"/>
      <c r="W270" s="428"/>
      <c r="X270" s="428"/>
      <c r="Y270" s="428"/>
      <c r="Z270" s="428"/>
    </row>
    <row r="271" spans="1:26" ht="12.75" customHeight="1">
      <c r="A271" s="427"/>
      <c r="B271" s="428"/>
      <c r="C271" s="429"/>
      <c r="D271" s="430"/>
      <c r="E271" s="431"/>
      <c r="F271" s="428"/>
      <c r="G271" s="428"/>
      <c r="H271" s="428"/>
      <c r="I271" s="428"/>
      <c r="J271" s="428"/>
      <c r="K271" s="428"/>
      <c r="L271" s="428"/>
      <c r="M271" s="428"/>
      <c r="N271" s="428"/>
      <c r="O271" s="428"/>
      <c r="P271" s="428"/>
      <c r="Q271" s="428"/>
      <c r="R271" s="432"/>
      <c r="S271" s="428"/>
      <c r="T271" s="428"/>
      <c r="U271" s="428"/>
      <c r="V271" s="428"/>
      <c r="W271" s="428"/>
      <c r="X271" s="428"/>
      <c r="Y271" s="428"/>
      <c r="Z271" s="428"/>
    </row>
    <row r="272" spans="1:26" ht="12.75" customHeight="1">
      <c r="A272" s="427"/>
      <c r="B272" s="428"/>
      <c r="C272" s="429"/>
      <c r="D272" s="430"/>
      <c r="E272" s="431"/>
      <c r="F272" s="428"/>
      <c r="G272" s="428"/>
      <c r="H272" s="428"/>
      <c r="I272" s="428"/>
      <c r="J272" s="428"/>
      <c r="K272" s="428"/>
      <c r="L272" s="428"/>
      <c r="M272" s="428"/>
      <c r="N272" s="428"/>
      <c r="O272" s="428"/>
      <c r="P272" s="428"/>
      <c r="Q272" s="428"/>
      <c r="R272" s="432"/>
      <c r="S272" s="428"/>
      <c r="T272" s="428"/>
      <c r="U272" s="428"/>
      <c r="V272" s="428"/>
      <c r="W272" s="428"/>
      <c r="X272" s="428"/>
      <c r="Y272" s="428"/>
      <c r="Z272" s="428"/>
    </row>
    <row r="273" spans="1:26" ht="12.75" customHeight="1">
      <c r="A273" s="427"/>
      <c r="B273" s="428"/>
      <c r="C273" s="429"/>
      <c r="D273" s="430"/>
      <c r="E273" s="431"/>
      <c r="F273" s="428"/>
      <c r="G273" s="428"/>
      <c r="H273" s="428"/>
      <c r="I273" s="428"/>
      <c r="J273" s="428"/>
      <c r="K273" s="428"/>
      <c r="L273" s="428"/>
      <c r="M273" s="428"/>
      <c r="N273" s="428"/>
      <c r="O273" s="428"/>
      <c r="P273" s="428"/>
      <c r="Q273" s="428"/>
      <c r="R273" s="432"/>
      <c r="S273" s="428"/>
      <c r="T273" s="428"/>
      <c r="U273" s="428"/>
      <c r="V273" s="428"/>
      <c r="W273" s="428"/>
      <c r="X273" s="428"/>
      <c r="Y273" s="428"/>
      <c r="Z273" s="428"/>
    </row>
    <row r="274" spans="1:26" ht="12.75" customHeight="1">
      <c r="A274" s="427"/>
      <c r="B274" s="428"/>
      <c r="C274" s="429"/>
      <c r="D274" s="430"/>
      <c r="E274" s="431"/>
      <c r="F274" s="428"/>
      <c r="G274" s="428"/>
      <c r="H274" s="428"/>
      <c r="I274" s="428"/>
      <c r="J274" s="428"/>
      <c r="K274" s="428"/>
      <c r="L274" s="428"/>
      <c r="M274" s="428"/>
      <c r="N274" s="428"/>
      <c r="O274" s="428"/>
      <c r="P274" s="428"/>
      <c r="Q274" s="428"/>
      <c r="R274" s="432"/>
      <c r="S274" s="428"/>
      <c r="T274" s="428"/>
      <c r="U274" s="428"/>
      <c r="V274" s="428"/>
      <c r="W274" s="428"/>
      <c r="X274" s="428"/>
      <c r="Y274" s="428"/>
      <c r="Z274" s="428"/>
    </row>
    <row r="275" spans="1:26" ht="12.75" customHeight="1">
      <c r="A275" s="427"/>
      <c r="B275" s="428"/>
      <c r="C275" s="429"/>
      <c r="D275" s="430"/>
      <c r="E275" s="431"/>
      <c r="F275" s="428"/>
      <c r="G275" s="428"/>
      <c r="H275" s="428"/>
      <c r="I275" s="428"/>
      <c r="J275" s="428"/>
      <c r="K275" s="428"/>
      <c r="L275" s="428"/>
      <c r="M275" s="428"/>
      <c r="N275" s="428"/>
      <c r="O275" s="428"/>
      <c r="P275" s="428"/>
      <c r="Q275" s="428"/>
      <c r="R275" s="432"/>
      <c r="S275" s="428"/>
      <c r="T275" s="428"/>
      <c r="U275" s="428"/>
      <c r="V275" s="428"/>
      <c r="W275" s="428"/>
      <c r="X275" s="428"/>
      <c r="Y275" s="428"/>
      <c r="Z275" s="428"/>
    </row>
    <row r="276" spans="1:26" ht="12.75" customHeight="1">
      <c r="A276" s="427"/>
      <c r="B276" s="428"/>
      <c r="C276" s="429"/>
      <c r="D276" s="430"/>
      <c r="E276" s="431"/>
      <c r="F276" s="428"/>
      <c r="G276" s="428"/>
      <c r="H276" s="428"/>
      <c r="I276" s="428"/>
      <c r="J276" s="428"/>
      <c r="K276" s="428"/>
      <c r="L276" s="428"/>
      <c r="M276" s="428"/>
      <c r="N276" s="428"/>
      <c r="O276" s="428"/>
      <c r="P276" s="428"/>
      <c r="Q276" s="428"/>
      <c r="R276" s="432"/>
      <c r="S276" s="428"/>
      <c r="T276" s="428"/>
      <c r="U276" s="428"/>
      <c r="V276" s="428"/>
      <c r="W276" s="428"/>
      <c r="X276" s="428"/>
      <c r="Y276" s="428"/>
      <c r="Z276" s="428"/>
    </row>
    <row r="277" spans="1:26" ht="12.75" customHeight="1">
      <c r="A277" s="427"/>
      <c r="B277" s="428"/>
      <c r="C277" s="429"/>
      <c r="D277" s="430"/>
      <c r="E277" s="431"/>
      <c r="F277" s="428"/>
      <c r="G277" s="428"/>
      <c r="H277" s="428"/>
      <c r="I277" s="428"/>
      <c r="J277" s="428"/>
      <c r="K277" s="428"/>
      <c r="L277" s="428"/>
      <c r="M277" s="428"/>
      <c r="N277" s="428"/>
      <c r="O277" s="428"/>
      <c r="P277" s="428"/>
      <c r="Q277" s="428"/>
      <c r="R277" s="432"/>
      <c r="S277" s="428"/>
      <c r="T277" s="428"/>
      <c r="U277" s="428"/>
      <c r="V277" s="428"/>
      <c r="W277" s="428"/>
      <c r="X277" s="428"/>
      <c r="Y277" s="428"/>
      <c r="Z277" s="428"/>
    </row>
    <row r="278" spans="1:26" ht="12.75" customHeight="1">
      <c r="A278" s="427"/>
      <c r="B278" s="428"/>
      <c r="C278" s="429"/>
      <c r="D278" s="430"/>
      <c r="E278" s="431"/>
      <c r="F278" s="428"/>
      <c r="G278" s="428"/>
      <c r="H278" s="428"/>
      <c r="I278" s="428"/>
      <c r="J278" s="428"/>
      <c r="K278" s="428"/>
      <c r="L278" s="428"/>
      <c r="M278" s="428"/>
      <c r="N278" s="428"/>
      <c r="O278" s="428"/>
      <c r="P278" s="428"/>
      <c r="Q278" s="428"/>
      <c r="R278" s="432"/>
      <c r="S278" s="428"/>
      <c r="T278" s="428"/>
      <c r="U278" s="428"/>
      <c r="V278" s="428"/>
      <c r="W278" s="428"/>
      <c r="X278" s="428"/>
      <c r="Y278" s="428"/>
      <c r="Z278" s="428"/>
    </row>
    <row r="279" spans="1:26" ht="12.75" customHeight="1">
      <c r="A279" s="427"/>
      <c r="B279" s="428"/>
      <c r="C279" s="429"/>
      <c r="D279" s="430"/>
      <c r="E279" s="431"/>
      <c r="F279" s="428"/>
      <c r="G279" s="428"/>
      <c r="H279" s="428"/>
      <c r="I279" s="428"/>
      <c r="J279" s="428"/>
      <c r="K279" s="428"/>
      <c r="L279" s="428"/>
      <c r="M279" s="428"/>
      <c r="N279" s="428"/>
      <c r="O279" s="428"/>
      <c r="P279" s="428"/>
      <c r="Q279" s="428"/>
      <c r="R279" s="432"/>
      <c r="S279" s="428"/>
      <c r="T279" s="428"/>
      <c r="U279" s="428"/>
      <c r="V279" s="428"/>
      <c r="W279" s="428"/>
      <c r="X279" s="428"/>
      <c r="Y279" s="428"/>
      <c r="Z279" s="428"/>
    </row>
    <row r="280" spans="1:26" ht="12.75" customHeight="1">
      <c r="A280" s="427"/>
      <c r="B280" s="428"/>
      <c r="C280" s="429"/>
      <c r="D280" s="430"/>
      <c r="E280" s="431"/>
      <c r="F280" s="428"/>
      <c r="G280" s="428"/>
      <c r="H280" s="428"/>
      <c r="I280" s="428"/>
      <c r="J280" s="428"/>
      <c r="K280" s="428"/>
      <c r="L280" s="428"/>
      <c r="M280" s="428"/>
      <c r="N280" s="428"/>
      <c r="O280" s="428"/>
      <c r="P280" s="428"/>
      <c r="Q280" s="428"/>
      <c r="R280" s="432"/>
      <c r="S280" s="428"/>
      <c r="T280" s="428"/>
      <c r="U280" s="428"/>
      <c r="V280" s="428"/>
      <c r="W280" s="428"/>
      <c r="X280" s="428"/>
      <c r="Y280" s="428"/>
      <c r="Z280" s="428"/>
    </row>
    <row r="281" spans="1:26" ht="12.75" customHeight="1">
      <c r="A281" s="427"/>
      <c r="B281" s="428"/>
      <c r="C281" s="429"/>
      <c r="D281" s="430"/>
      <c r="E281" s="431"/>
      <c r="F281" s="428"/>
      <c r="G281" s="428"/>
      <c r="H281" s="428"/>
      <c r="I281" s="428"/>
      <c r="J281" s="428"/>
      <c r="K281" s="428"/>
      <c r="L281" s="428"/>
      <c r="M281" s="428"/>
      <c r="N281" s="428"/>
      <c r="O281" s="428"/>
      <c r="P281" s="428"/>
      <c r="Q281" s="428"/>
      <c r="R281" s="432"/>
      <c r="S281" s="428"/>
      <c r="T281" s="428"/>
      <c r="U281" s="428"/>
      <c r="V281" s="428"/>
      <c r="W281" s="428"/>
      <c r="X281" s="428"/>
      <c r="Y281" s="428"/>
      <c r="Z281" s="428"/>
    </row>
    <row r="282" spans="1:26" ht="12.75" customHeight="1">
      <c r="A282" s="427"/>
      <c r="B282" s="428"/>
      <c r="C282" s="429"/>
      <c r="D282" s="430"/>
      <c r="E282" s="431"/>
      <c r="F282" s="428"/>
      <c r="G282" s="428"/>
      <c r="H282" s="428"/>
      <c r="I282" s="428"/>
      <c r="J282" s="428"/>
      <c r="K282" s="428"/>
      <c r="L282" s="428"/>
      <c r="M282" s="428"/>
      <c r="N282" s="428"/>
      <c r="O282" s="428"/>
      <c r="P282" s="428"/>
      <c r="Q282" s="428"/>
      <c r="R282" s="432"/>
      <c r="S282" s="428"/>
      <c r="T282" s="428"/>
      <c r="U282" s="428"/>
      <c r="V282" s="428"/>
      <c r="W282" s="428"/>
      <c r="X282" s="428"/>
      <c r="Y282" s="428"/>
      <c r="Z282" s="428"/>
    </row>
    <row r="283" spans="1:26" ht="12.75" customHeight="1">
      <c r="A283" s="427"/>
      <c r="B283" s="428"/>
      <c r="C283" s="429"/>
      <c r="D283" s="430"/>
      <c r="E283" s="431"/>
      <c r="F283" s="428"/>
      <c r="G283" s="428"/>
      <c r="H283" s="428"/>
      <c r="I283" s="428"/>
      <c r="J283" s="428"/>
      <c r="K283" s="428"/>
      <c r="L283" s="428"/>
      <c r="M283" s="428"/>
      <c r="N283" s="428"/>
      <c r="O283" s="428"/>
      <c r="P283" s="428"/>
      <c r="Q283" s="428"/>
      <c r="R283" s="432"/>
      <c r="S283" s="428"/>
      <c r="T283" s="428"/>
      <c r="U283" s="428"/>
      <c r="V283" s="428"/>
      <c r="W283" s="428"/>
      <c r="X283" s="428"/>
      <c r="Y283" s="428"/>
      <c r="Z283" s="428"/>
    </row>
    <row r="284" spans="1:26" ht="12.75" customHeight="1">
      <c r="A284" s="427"/>
      <c r="B284" s="428"/>
      <c r="C284" s="429"/>
      <c r="D284" s="430"/>
      <c r="E284" s="431"/>
      <c r="F284" s="428"/>
      <c r="G284" s="428"/>
      <c r="H284" s="428"/>
      <c r="I284" s="428"/>
      <c r="J284" s="428"/>
      <c r="K284" s="428"/>
      <c r="L284" s="428"/>
      <c r="M284" s="428"/>
      <c r="N284" s="428"/>
      <c r="O284" s="428"/>
      <c r="P284" s="428"/>
      <c r="Q284" s="428"/>
      <c r="R284" s="432"/>
      <c r="S284" s="428"/>
      <c r="T284" s="428"/>
      <c r="U284" s="428"/>
      <c r="V284" s="428"/>
      <c r="W284" s="428"/>
      <c r="X284" s="428"/>
      <c r="Y284" s="428"/>
      <c r="Z284" s="428"/>
    </row>
    <row r="285" spans="1:26" ht="12.75" customHeight="1">
      <c r="A285" s="427"/>
      <c r="B285" s="428"/>
      <c r="C285" s="429"/>
      <c r="D285" s="430"/>
      <c r="E285" s="431"/>
      <c r="F285" s="428"/>
      <c r="G285" s="428"/>
      <c r="H285" s="428"/>
      <c r="I285" s="428"/>
      <c r="J285" s="428"/>
      <c r="K285" s="428"/>
      <c r="L285" s="428"/>
      <c r="M285" s="428"/>
      <c r="N285" s="428"/>
      <c r="O285" s="428"/>
      <c r="P285" s="428"/>
      <c r="Q285" s="428"/>
      <c r="R285" s="432"/>
      <c r="S285" s="428"/>
      <c r="T285" s="428"/>
      <c r="U285" s="428"/>
      <c r="V285" s="428"/>
      <c r="W285" s="428"/>
      <c r="X285" s="428"/>
      <c r="Y285" s="428"/>
      <c r="Z285" s="428"/>
    </row>
    <row r="286" spans="1:26" ht="12.75" customHeight="1">
      <c r="A286" s="427"/>
      <c r="B286" s="428"/>
      <c r="C286" s="429"/>
      <c r="D286" s="430"/>
      <c r="E286" s="431"/>
      <c r="F286" s="428"/>
      <c r="G286" s="428"/>
      <c r="H286" s="428"/>
      <c r="I286" s="428"/>
      <c r="J286" s="428"/>
      <c r="K286" s="428"/>
      <c r="L286" s="428"/>
      <c r="M286" s="428"/>
      <c r="N286" s="428"/>
      <c r="O286" s="428"/>
      <c r="P286" s="428"/>
      <c r="Q286" s="428"/>
      <c r="R286" s="432"/>
      <c r="S286" s="428"/>
      <c r="T286" s="428"/>
      <c r="U286" s="428"/>
      <c r="V286" s="428"/>
      <c r="W286" s="428"/>
      <c r="X286" s="428"/>
      <c r="Y286" s="428"/>
      <c r="Z286" s="428"/>
    </row>
    <row r="287" spans="1:26" ht="12.75" customHeight="1">
      <c r="A287" s="427"/>
      <c r="B287" s="428"/>
      <c r="C287" s="429"/>
      <c r="D287" s="430"/>
      <c r="E287" s="431"/>
      <c r="F287" s="428"/>
      <c r="G287" s="428"/>
      <c r="H287" s="428"/>
      <c r="I287" s="428"/>
      <c r="J287" s="428"/>
      <c r="K287" s="428"/>
      <c r="L287" s="428"/>
      <c r="M287" s="428"/>
      <c r="N287" s="428"/>
      <c r="O287" s="428"/>
      <c r="P287" s="428"/>
      <c r="Q287" s="428"/>
      <c r="R287" s="432"/>
      <c r="S287" s="428"/>
      <c r="T287" s="428"/>
      <c r="U287" s="428"/>
      <c r="V287" s="428"/>
      <c r="W287" s="428"/>
      <c r="X287" s="428"/>
      <c r="Y287" s="428"/>
      <c r="Z287" s="428"/>
    </row>
    <row r="288" spans="1:26" ht="12.75" customHeight="1">
      <c r="A288" s="427"/>
      <c r="B288" s="428"/>
      <c r="C288" s="429"/>
      <c r="D288" s="430"/>
      <c r="E288" s="431"/>
      <c r="F288" s="428"/>
      <c r="G288" s="428"/>
      <c r="H288" s="428"/>
      <c r="I288" s="428"/>
      <c r="J288" s="428"/>
      <c r="K288" s="428"/>
      <c r="L288" s="428"/>
      <c r="M288" s="428"/>
      <c r="N288" s="428"/>
      <c r="O288" s="428"/>
      <c r="P288" s="428"/>
      <c r="Q288" s="428"/>
      <c r="R288" s="432"/>
      <c r="S288" s="428"/>
      <c r="T288" s="428"/>
      <c r="U288" s="428"/>
      <c r="V288" s="428"/>
      <c r="W288" s="428"/>
      <c r="X288" s="428"/>
      <c r="Y288" s="428"/>
      <c r="Z288" s="428"/>
    </row>
    <row r="289" spans="1:26" ht="12.75" customHeight="1">
      <c r="A289" s="427"/>
      <c r="B289" s="428"/>
      <c r="C289" s="429"/>
      <c r="D289" s="430"/>
      <c r="E289" s="431"/>
      <c r="F289" s="428"/>
      <c r="G289" s="428"/>
      <c r="H289" s="428"/>
      <c r="I289" s="428"/>
      <c r="J289" s="428"/>
      <c r="K289" s="428"/>
      <c r="L289" s="428"/>
      <c r="M289" s="428"/>
      <c r="N289" s="428"/>
      <c r="O289" s="428"/>
      <c r="P289" s="428"/>
      <c r="Q289" s="428"/>
      <c r="R289" s="432"/>
      <c r="S289" s="428"/>
      <c r="T289" s="428"/>
      <c r="U289" s="428"/>
      <c r="V289" s="428"/>
      <c r="W289" s="428"/>
      <c r="X289" s="428"/>
      <c r="Y289" s="428"/>
      <c r="Z289" s="428"/>
    </row>
    <row r="290" spans="1:26" ht="12.75" customHeight="1">
      <c r="A290" s="427"/>
      <c r="B290" s="428"/>
      <c r="C290" s="429"/>
      <c r="D290" s="430"/>
      <c r="E290" s="431"/>
      <c r="F290" s="428"/>
      <c r="G290" s="428"/>
      <c r="H290" s="428"/>
      <c r="I290" s="428"/>
      <c r="J290" s="428"/>
      <c r="K290" s="428"/>
      <c r="L290" s="428"/>
      <c r="M290" s="428"/>
      <c r="N290" s="428"/>
      <c r="O290" s="428"/>
      <c r="P290" s="428"/>
      <c r="Q290" s="428"/>
      <c r="R290" s="432"/>
      <c r="S290" s="428"/>
      <c r="T290" s="428"/>
      <c r="U290" s="428"/>
      <c r="V290" s="428"/>
      <c r="W290" s="428"/>
      <c r="X290" s="428"/>
      <c r="Y290" s="428"/>
      <c r="Z290" s="428"/>
    </row>
    <row r="291" spans="1:26" ht="12.75" customHeight="1">
      <c r="A291" s="427"/>
      <c r="B291" s="428"/>
      <c r="C291" s="429"/>
      <c r="D291" s="430"/>
      <c r="E291" s="431"/>
      <c r="F291" s="428"/>
      <c r="G291" s="428"/>
      <c r="H291" s="428"/>
      <c r="I291" s="428"/>
      <c r="J291" s="428"/>
      <c r="K291" s="428"/>
      <c r="L291" s="428"/>
      <c r="M291" s="428"/>
      <c r="N291" s="428"/>
      <c r="O291" s="428"/>
      <c r="P291" s="428"/>
      <c r="Q291" s="428"/>
      <c r="R291" s="432"/>
      <c r="S291" s="428"/>
      <c r="T291" s="428"/>
      <c r="U291" s="428"/>
      <c r="V291" s="428"/>
      <c r="W291" s="428"/>
      <c r="X291" s="428"/>
      <c r="Y291" s="428"/>
      <c r="Z291" s="428"/>
    </row>
    <row r="292" spans="1:26" ht="12.75" customHeight="1">
      <c r="A292" s="427"/>
      <c r="B292" s="428"/>
      <c r="C292" s="429"/>
      <c r="D292" s="430"/>
      <c r="E292" s="431"/>
      <c r="F292" s="428"/>
      <c r="G292" s="428"/>
      <c r="H292" s="428"/>
      <c r="I292" s="428"/>
      <c r="J292" s="428"/>
      <c r="K292" s="428"/>
      <c r="L292" s="428"/>
      <c r="M292" s="428"/>
      <c r="N292" s="428"/>
      <c r="O292" s="428"/>
      <c r="P292" s="428"/>
      <c r="Q292" s="428"/>
      <c r="R292" s="432"/>
      <c r="S292" s="428"/>
      <c r="T292" s="428"/>
      <c r="U292" s="428"/>
      <c r="V292" s="428"/>
      <c r="W292" s="428"/>
      <c r="X292" s="428"/>
      <c r="Y292" s="428"/>
      <c r="Z292" s="428"/>
    </row>
    <row r="293" spans="1:26" ht="12.75" customHeight="1">
      <c r="A293" s="427"/>
      <c r="B293" s="428"/>
      <c r="C293" s="429"/>
      <c r="D293" s="430"/>
      <c r="E293" s="431"/>
      <c r="F293" s="428"/>
      <c r="G293" s="428"/>
      <c r="H293" s="428"/>
      <c r="I293" s="428"/>
      <c r="J293" s="428"/>
      <c r="K293" s="428"/>
      <c r="L293" s="428"/>
      <c r="M293" s="428"/>
      <c r="N293" s="428"/>
      <c r="O293" s="428"/>
      <c r="P293" s="428"/>
      <c r="Q293" s="428"/>
      <c r="R293" s="432"/>
      <c r="S293" s="428"/>
      <c r="T293" s="428"/>
      <c r="U293" s="428"/>
      <c r="V293" s="428"/>
      <c r="W293" s="428"/>
      <c r="X293" s="428"/>
      <c r="Y293" s="428"/>
      <c r="Z293" s="428"/>
    </row>
    <row r="294" spans="1:26" ht="12.75" customHeight="1">
      <c r="A294" s="427"/>
      <c r="B294" s="428"/>
      <c r="C294" s="429"/>
      <c r="D294" s="430"/>
      <c r="E294" s="431"/>
      <c r="F294" s="428"/>
      <c r="G294" s="428"/>
      <c r="H294" s="428"/>
      <c r="I294" s="428"/>
      <c r="J294" s="428"/>
      <c r="K294" s="428"/>
      <c r="L294" s="428"/>
      <c r="M294" s="428"/>
      <c r="N294" s="428"/>
      <c r="O294" s="428"/>
      <c r="P294" s="428"/>
      <c r="Q294" s="428"/>
      <c r="R294" s="432"/>
      <c r="S294" s="428"/>
      <c r="T294" s="428"/>
      <c r="U294" s="428"/>
      <c r="V294" s="428"/>
      <c r="W294" s="428"/>
      <c r="X294" s="428"/>
      <c r="Y294" s="428"/>
      <c r="Z294" s="428"/>
    </row>
    <row r="295" spans="1:26" ht="12.75" customHeight="1">
      <c r="A295" s="427"/>
      <c r="B295" s="428"/>
      <c r="C295" s="429"/>
      <c r="D295" s="430"/>
      <c r="E295" s="431"/>
      <c r="F295" s="428"/>
      <c r="G295" s="428"/>
      <c r="H295" s="428"/>
      <c r="I295" s="428"/>
      <c r="J295" s="428"/>
      <c r="K295" s="428"/>
      <c r="L295" s="428"/>
      <c r="M295" s="428"/>
      <c r="N295" s="428"/>
      <c r="O295" s="428"/>
      <c r="P295" s="428"/>
      <c r="Q295" s="428"/>
      <c r="R295" s="432"/>
      <c r="S295" s="428"/>
      <c r="T295" s="428"/>
      <c r="U295" s="428"/>
      <c r="V295" s="428"/>
      <c r="W295" s="428"/>
      <c r="X295" s="428"/>
      <c r="Y295" s="428"/>
      <c r="Z295" s="428"/>
    </row>
    <row r="296" spans="1:26" ht="12.75" customHeight="1">
      <c r="A296" s="427"/>
      <c r="B296" s="428"/>
      <c r="C296" s="429"/>
      <c r="D296" s="430"/>
      <c r="E296" s="431"/>
      <c r="F296" s="428"/>
      <c r="G296" s="428"/>
      <c r="H296" s="428"/>
      <c r="I296" s="428"/>
      <c r="J296" s="428"/>
      <c r="K296" s="428"/>
      <c r="L296" s="428"/>
      <c r="M296" s="428"/>
      <c r="N296" s="428"/>
      <c r="O296" s="428"/>
      <c r="P296" s="428"/>
      <c r="Q296" s="428"/>
      <c r="R296" s="432"/>
      <c r="S296" s="428"/>
      <c r="T296" s="428"/>
      <c r="U296" s="428"/>
      <c r="V296" s="428"/>
      <c r="W296" s="428"/>
      <c r="X296" s="428"/>
      <c r="Y296" s="428"/>
      <c r="Z296" s="428"/>
    </row>
    <row r="297" spans="1:26" ht="12.75" customHeight="1">
      <c r="A297" s="427"/>
      <c r="B297" s="428"/>
      <c r="C297" s="429"/>
      <c r="D297" s="430"/>
      <c r="E297" s="431"/>
      <c r="F297" s="428"/>
      <c r="G297" s="428"/>
      <c r="H297" s="428"/>
      <c r="I297" s="428"/>
      <c r="J297" s="428"/>
      <c r="K297" s="428"/>
      <c r="L297" s="428"/>
      <c r="M297" s="428"/>
      <c r="N297" s="428"/>
      <c r="O297" s="428"/>
      <c r="P297" s="428"/>
      <c r="Q297" s="428"/>
      <c r="R297" s="432"/>
      <c r="S297" s="428"/>
      <c r="T297" s="428"/>
      <c r="U297" s="428"/>
      <c r="V297" s="428"/>
      <c r="W297" s="428"/>
      <c r="X297" s="428"/>
      <c r="Y297" s="428"/>
      <c r="Z297" s="428"/>
    </row>
    <row r="298" spans="1:26" ht="12.75" customHeight="1">
      <c r="A298" s="427"/>
      <c r="B298" s="428"/>
      <c r="C298" s="429"/>
      <c r="D298" s="430"/>
      <c r="E298" s="431"/>
      <c r="F298" s="428"/>
      <c r="G298" s="428"/>
      <c r="H298" s="428"/>
      <c r="I298" s="428"/>
      <c r="J298" s="428"/>
      <c r="K298" s="428"/>
      <c r="L298" s="428"/>
      <c r="M298" s="428"/>
      <c r="N298" s="428"/>
      <c r="O298" s="428"/>
      <c r="P298" s="428"/>
      <c r="Q298" s="428"/>
      <c r="R298" s="432"/>
      <c r="S298" s="428"/>
      <c r="T298" s="428"/>
      <c r="U298" s="428"/>
      <c r="V298" s="428"/>
      <c r="W298" s="428"/>
      <c r="X298" s="428"/>
      <c r="Y298" s="428"/>
      <c r="Z298" s="428"/>
    </row>
    <row r="299" spans="1:26" ht="12.75" customHeight="1">
      <c r="A299" s="427"/>
      <c r="B299" s="428"/>
      <c r="C299" s="429"/>
      <c r="D299" s="430"/>
      <c r="E299" s="431"/>
      <c r="F299" s="428"/>
      <c r="G299" s="428"/>
      <c r="H299" s="428"/>
      <c r="I299" s="428"/>
      <c r="J299" s="428"/>
      <c r="K299" s="428"/>
      <c r="L299" s="428"/>
      <c r="M299" s="428"/>
      <c r="N299" s="428"/>
      <c r="O299" s="428"/>
      <c r="P299" s="428"/>
      <c r="Q299" s="428"/>
      <c r="R299" s="432"/>
      <c r="S299" s="428"/>
      <c r="T299" s="428"/>
      <c r="U299" s="428"/>
      <c r="V299" s="428"/>
      <c r="W299" s="428"/>
      <c r="X299" s="428"/>
      <c r="Y299" s="428"/>
      <c r="Z299" s="428"/>
    </row>
    <row r="300" spans="1:26" ht="12.75" customHeight="1">
      <c r="A300" s="427"/>
      <c r="B300" s="428"/>
      <c r="C300" s="429"/>
      <c r="D300" s="430"/>
      <c r="E300" s="431"/>
      <c r="F300" s="428"/>
      <c r="G300" s="428"/>
      <c r="H300" s="428"/>
      <c r="I300" s="428"/>
      <c r="J300" s="428"/>
      <c r="K300" s="428"/>
      <c r="L300" s="428"/>
      <c r="M300" s="428"/>
      <c r="N300" s="428"/>
      <c r="O300" s="428"/>
      <c r="P300" s="428"/>
      <c r="Q300" s="428"/>
      <c r="R300" s="432"/>
      <c r="S300" s="428"/>
      <c r="T300" s="428"/>
      <c r="U300" s="428"/>
      <c r="V300" s="428"/>
      <c r="W300" s="428"/>
      <c r="X300" s="428"/>
      <c r="Y300" s="428"/>
      <c r="Z300" s="428"/>
    </row>
    <row r="301" spans="1:26" ht="12.75" customHeight="1">
      <c r="A301" s="427"/>
      <c r="B301" s="428"/>
      <c r="C301" s="429"/>
      <c r="D301" s="430"/>
      <c r="E301" s="431"/>
      <c r="F301" s="428"/>
      <c r="G301" s="428"/>
      <c r="H301" s="428"/>
      <c r="I301" s="428"/>
      <c r="J301" s="428"/>
      <c r="K301" s="428"/>
      <c r="L301" s="428"/>
      <c r="M301" s="428"/>
      <c r="N301" s="428"/>
      <c r="O301" s="428"/>
      <c r="P301" s="428"/>
      <c r="Q301" s="428"/>
      <c r="R301" s="432"/>
      <c r="S301" s="428"/>
      <c r="T301" s="428"/>
      <c r="U301" s="428"/>
      <c r="V301" s="428"/>
      <c r="W301" s="428"/>
      <c r="X301" s="428"/>
      <c r="Y301" s="428"/>
      <c r="Z301" s="428"/>
    </row>
    <row r="302" spans="1:26" ht="12.75" customHeight="1">
      <c r="A302" s="427"/>
      <c r="B302" s="428"/>
      <c r="C302" s="429"/>
      <c r="D302" s="430"/>
      <c r="E302" s="431"/>
      <c r="F302" s="428"/>
      <c r="G302" s="428"/>
      <c r="H302" s="428"/>
      <c r="I302" s="428"/>
      <c r="J302" s="428"/>
      <c r="K302" s="428"/>
      <c r="L302" s="428"/>
      <c r="M302" s="428"/>
      <c r="N302" s="428"/>
      <c r="O302" s="428"/>
      <c r="P302" s="428"/>
      <c r="Q302" s="428"/>
      <c r="R302" s="432"/>
      <c r="S302" s="428"/>
      <c r="T302" s="428"/>
      <c r="U302" s="428"/>
      <c r="V302" s="428"/>
      <c r="W302" s="428"/>
      <c r="X302" s="428"/>
      <c r="Y302" s="428"/>
      <c r="Z302" s="428"/>
    </row>
    <row r="303" spans="1:26" ht="12.75" customHeight="1">
      <c r="A303" s="427"/>
      <c r="B303" s="428"/>
      <c r="C303" s="429"/>
      <c r="D303" s="430"/>
      <c r="E303" s="431"/>
      <c r="F303" s="428"/>
      <c r="G303" s="428"/>
      <c r="H303" s="428"/>
      <c r="I303" s="428"/>
      <c r="J303" s="428"/>
      <c r="K303" s="428"/>
      <c r="L303" s="428"/>
      <c r="M303" s="428"/>
      <c r="N303" s="428"/>
      <c r="O303" s="428"/>
      <c r="P303" s="428"/>
      <c r="Q303" s="428"/>
      <c r="R303" s="432"/>
      <c r="S303" s="428"/>
      <c r="T303" s="428"/>
      <c r="U303" s="428"/>
      <c r="V303" s="428"/>
      <c r="W303" s="428"/>
      <c r="X303" s="428"/>
      <c r="Y303" s="428"/>
      <c r="Z303" s="428"/>
    </row>
    <row r="304" spans="1:26" ht="12.75" customHeight="1">
      <c r="A304" s="427"/>
      <c r="B304" s="428"/>
      <c r="C304" s="429"/>
      <c r="D304" s="430"/>
      <c r="E304" s="431"/>
      <c r="F304" s="428"/>
      <c r="G304" s="428"/>
      <c r="H304" s="428"/>
      <c r="I304" s="428"/>
      <c r="J304" s="428"/>
      <c r="K304" s="428"/>
      <c r="L304" s="428"/>
      <c r="M304" s="428"/>
      <c r="N304" s="428"/>
      <c r="O304" s="428"/>
      <c r="P304" s="428"/>
      <c r="Q304" s="428"/>
      <c r="R304" s="432"/>
      <c r="S304" s="428"/>
      <c r="T304" s="428"/>
      <c r="U304" s="428"/>
      <c r="V304" s="428"/>
      <c r="W304" s="428"/>
      <c r="X304" s="428"/>
      <c r="Y304" s="428"/>
      <c r="Z304" s="428"/>
    </row>
    <row r="305" spans="1:26" ht="12.75" customHeight="1">
      <c r="A305" s="427"/>
      <c r="B305" s="428"/>
      <c r="C305" s="429"/>
      <c r="D305" s="430"/>
      <c r="E305" s="431"/>
      <c r="F305" s="428"/>
      <c r="G305" s="428"/>
      <c r="H305" s="428"/>
      <c r="I305" s="428"/>
      <c r="J305" s="428"/>
      <c r="K305" s="428"/>
      <c r="L305" s="428"/>
      <c r="M305" s="428"/>
      <c r="N305" s="428"/>
      <c r="O305" s="428"/>
      <c r="P305" s="428"/>
      <c r="Q305" s="428"/>
      <c r="R305" s="432"/>
      <c r="S305" s="428"/>
      <c r="T305" s="428"/>
      <c r="U305" s="428"/>
      <c r="V305" s="428"/>
      <c r="W305" s="428"/>
      <c r="X305" s="428"/>
      <c r="Y305" s="428"/>
      <c r="Z305" s="428"/>
    </row>
    <row r="306" spans="1:26" ht="12.75" customHeight="1">
      <c r="A306" s="427"/>
      <c r="B306" s="428"/>
      <c r="C306" s="429"/>
      <c r="D306" s="430"/>
      <c r="E306" s="431"/>
      <c r="F306" s="428"/>
      <c r="G306" s="428"/>
      <c r="H306" s="428"/>
      <c r="I306" s="428"/>
      <c r="J306" s="428"/>
      <c r="K306" s="428"/>
      <c r="L306" s="428"/>
      <c r="M306" s="428"/>
      <c r="N306" s="428"/>
      <c r="O306" s="428"/>
      <c r="P306" s="428"/>
      <c r="Q306" s="428"/>
      <c r="R306" s="432"/>
      <c r="S306" s="428"/>
      <c r="T306" s="428"/>
      <c r="U306" s="428"/>
      <c r="V306" s="428"/>
      <c r="W306" s="428"/>
      <c r="X306" s="428"/>
      <c r="Y306" s="428"/>
      <c r="Z306" s="428"/>
    </row>
    <row r="307" spans="1:26" ht="12.75" customHeight="1">
      <c r="A307" s="427"/>
      <c r="B307" s="428"/>
      <c r="C307" s="429"/>
      <c r="D307" s="430"/>
      <c r="E307" s="431"/>
      <c r="F307" s="428"/>
      <c r="G307" s="428"/>
      <c r="H307" s="428"/>
      <c r="I307" s="428"/>
      <c r="J307" s="428"/>
      <c r="K307" s="428"/>
      <c r="L307" s="428"/>
      <c r="M307" s="428"/>
      <c r="N307" s="428"/>
      <c r="O307" s="428"/>
      <c r="P307" s="428"/>
      <c r="Q307" s="428"/>
      <c r="R307" s="432"/>
      <c r="S307" s="428"/>
      <c r="T307" s="428"/>
      <c r="U307" s="428"/>
      <c r="V307" s="428"/>
      <c r="W307" s="428"/>
      <c r="X307" s="428"/>
      <c r="Y307" s="428"/>
      <c r="Z307" s="428"/>
    </row>
    <row r="308" spans="1:26" ht="12.75" customHeight="1">
      <c r="A308" s="427"/>
      <c r="B308" s="428"/>
      <c r="C308" s="429"/>
      <c r="D308" s="430"/>
      <c r="E308" s="431"/>
      <c r="F308" s="428"/>
      <c r="G308" s="428"/>
      <c r="H308" s="428"/>
      <c r="I308" s="428"/>
      <c r="J308" s="428"/>
      <c r="K308" s="428"/>
      <c r="L308" s="428"/>
      <c r="M308" s="428"/>
      <c r="N308" s="428"/>
      <c r="O308" s="428"/>
      <c r="P308" s="428"/>
      <c r="Q308" s="428"/>
      <c r="R308" s="432"/>
      <c r="S308" s="428"/>
      <c r="T308" s="428"/>
      <c r="U308" s="428"/>
      <c r="V308" s="428"/>
      <c r="W308" s="428"/>
      <c r="X308" s="428"/>
      <c r="Y308" s="428"/>
      <c r="Z308" s="428"/>
    </row>
    <row r="309" spans="1:26" ht="12.75" customHeight="1">
      <c r="A309" s="427"/>
      <c r="B309" s="428"/>
      <c r="C309" s="429"/>
      <c r="D309" s="430"/>
      <c r="E309" s="431"/>
      <c r="F309" s="428"/>
      <c r="G309" s="428"/>
      <c r="H309" s="428"/>
      <c r="I309" s="428"/>
      <c r="J309" s="428"/>
      <c r="K309" s="428"/>
      <c r="L309" s="428"/>
      <c r="M309" s="428"/>
      <c r="N309" s="428"/>
      <c r="O309" s="428"/>
      <c r="P309" s="428"/>
      <c r="Q309" s="428"/>
      <c r="R309" s="432"/>
      <c r="S309" s="428"/>
      <c r="T309" s="428"/>
      <c r="U309" s="428"/>
      <c r="V309" s="428"/>
      <c r="W309" s="428"/>
      <c r="X309" s="428"/>
      <c r="Y309" s="428"/>
      <c r="Z309" s="428"/>
    </row>
    <row r="310" spans="1:26" ht="12.75" customHeight="1">
      <c r="A310" s="427"/>
      <c r="B310" s="428"/>
      <c r="C310" s="429"/>
      <c r="D310" s="430"/>
      <c r="E310" s="431"/>
      <c r="F310" s="428"/>
      <c r="G310" s="428"/>
      <c r="H310" s="428"/>
      <c r="I310" s="428"/>
      <c r="J310" s="428"/>
      <c r="K310" s="428"/>
      <c r="L310" s="428"/>
      <c r="M310" s="428"/>
      <c r="N310" s="428"/>
      <c r="O310" s="428"/>
      <c r="P310" s="428"/>
      <c r="Q310" s="428"/>
      <c r="R310" s="432"/>
      <c r="S310" s="428"/>
      <c r="T310" s="428"/>
      <c r="U310" s="428"/>
      <c r="V310" s="428"/>
      <c r="W310" s="428"/>
      <c r="X310" s="428"/>
      <c r="Y310" s="428"/>
      <c r="Z310" s="428"/>
    </row>
    <row r="311" spans="1:26" ht="12.75" customHeight="1">
      <c r="A311" s="427"/>
      <c r="B311" s="428"/>
      <c r="C311" s="429"/>
      <c r="D311" s="430"/>
      <c r="E311" s="431"/>
      <c r="F311" s="428"/>
      <c r="G311" s="428"/>
      <c r="H311" s="428"/>
      <c r="I311" s="428"/>
      <c r="J311" s="428"/>
      <c r="K311" s="428"/>
      <c r="L311" s="428"/>
      <c r="M311" s="428"/>
      <c r="N311" s="428"/>
      <c r="O311" s="428"/>
      <c r="P311" s="428"/>
      <c r="Q311" s="428"/>
      <c r="R311" s="432"/>
      <c r="S311" s="428"/>
      <c r="T311" s="428"/>
      <c r="U311" s="428"/>
      <c r="V311" s="428"/>
      <c r="W311" s="428"/>
      <c r="X311" s="428"/>
      <c r="Y311" s="428"/>
      <c r="Z311" s="428"/>
    </row>
    <row r="312" spans="1:26" ht="12.75" customHeight="1">
      <c r="A312" s="427"/>
      <c r="B312" s="428"/>
      <c r="C312" s="429"/>
      <c r="D312" s="430"/>
      <c r="E312" s="431"/>
      <c r="F312" s="428"/>
      <c r="G312" s="428"/>
      <c r="H312" s="428"/>
      <c r="I312" s="428"/>
      <c r="J312" s="428"/>
      <c r="K312" s="428"/>
      <c r="L312" s="428"/>
      <c r="M312" s="428"/>
      <c r="N312" s="428"/>
      <c r="O312" s="428"/>
      <c r="P312" s="428"/>
      <c r="Q312" s="428"/>
      <c r="R312" s="432"/>
      <c r="S312" s="428"/>
      <c r="T312" s="428"/>
      <c r="U312" s="428"/>
      <c r="V312" s="428"/>
      <c r="W312" s="428"/>
      <c r="X312" s="428"/>
      <c r="Y312" s="428"/>
      <c r="Z312" s="428"/>
    </row>
    <row r="313" spans="1:26" ht="12.75" customHeight="1">
      <c r="A313" s="427"/>
      <c r="B313" s="428"/>
      <c r="C313" s="429"/>
      <c r="D313" s="430"/>
      <c r="E313" s="431"/>
      <c r="F313" s="428"/>
      <c r="G313" s="428"/>
      <c r="H313" s="428"/>
      <c r="I313" s="428"/>
      <c r="J313" s="428"/>
      <c r="K313" s="428"/>
      <c r="L313" s="428"/>
      <c r="M313" s="428"/>
      <c r="N313" s="428"/>
      <c r="O313" s="428"/>
      <c r="P313" s="428"/>
      <c r="Q313" s="428"/>
      <c r="R313" s="432"/>
      <c r="S313" s="428"/>
      <c r="T313" s="428"/>
      <c r="U313" s="428"/>
      <c r="V313" s="428"/>
      <c r="W313" s="428"/>
      <c r="X313" s="428"/>
      <c r="Y313" s="428"/>
      <c r="Z313" s="428"/>
    </row>
    <row r="314" spans="1:26" ht="12.75" customHeight="1">
      <c r="A314" s="427"/>
      <c r="B314" s="428"/>
      <c r="C314" s="429"/>
      <c r="D314" s="430"/>
      <c r="E314" s="431"/>
      <c r="F314" s="428"/>
      <c r="G314" s="428"/>
      <c r="H314" s="428"/>
      <c r="I314" s="428"/>
      <c r="J314" s="428"/>
      <c r="K314" s="428"/>
      <c r="L314" s="428"/>
      <c r="M314" s="428"/>
      <c r="N314" s="428"/>
      <c r="O314" s="428"/>
      <c r="P314" s="428"/>
      <c r="Q314" s="428"/>
      <c r="R314" s="432"/>
      <c r="S314" s="428"/>
      <c r="T314" s="428"/>
      <c r="U314" s="428"/>
      <c r="V314" s="428"/>
      <c r="W314" s="428"/>
      <c r="X314" s="428"/>
      <c r="Y314" s="428"/>
      <c r="Z314" s="428"/>
    </row>
    <row r="315" spans="1:26" ht="12.75" customHeight="1">
      <c r="A315" s="427"/>
      <c r="B315" s="428"/>
      <c r="C315" s="429"/>
      <c r="D315" s="430"/>
      <c r="E315" s="431"/>
      <c r="F315" s="428"/>
      <c r="G315" s="428"/>
      <c r="H315" s="428"/>
      <c r="I315" s="428"/>
      <c r="J315" s="428"/>
      <c r="K315" s="428"/>
      <c r="L315" s="428"/>
      <c r="M315" s="428"/>
      <c r="N315" s="428"/>
      <c r="O315" s="428"/>
      <c r="P315" s="428"/>
      <c r="Q315" s="428"/>
      <c r="R315" s="432"/>
      <c r="S315" s="428"/>
      <c r="T315" s="428"/>
      <c r="U315" s="428"/>
      <c r="V315" s="428"/>
      <c r="W315" s="428"/>
      <c r="X315" s="428"/>
      <c r="Y315" s="428"/>
      <c r="Z315" s="428"/>
    </row>
    <row r="316" spans="1:26" ht="12.75" customHeight="1">
      <c r="A316" s="427"/>
      <c r="B316" s="428"/>
      <c r="C316" s="429"/>
      <c r="D316" s="430"/>
      <c r="E316" s="431"/>
      <c r="F316" s="428"/>
      <c r="G316" s="428"/>
      <c r="H316" s="428"/>
      <c r="I316" s="428"/>
      <c r="J316" s="428"/>
      <c r="K316" s="428"/>
      <c r="L316" s="428"/>
      <c r="M316" s="428"/>
      <c r="N316" s="428"/>
      <c r="O316" s="428"/>
      <c r="P316" s="428"/>
      <c r="Q316" s="428"/>
      <c r="R316" s="432"/>
      <c r="S316" s="428"/>
      <c r="T316" s="428"/>
      <c r="U316" s="428"/>
      <c r="V316" s="428"/>
      <c r="W316" s="428"/>
      <c r="X316" s="428"/>
      <c r="Y316" s="428"/>
      <c r="Z316" s="428"/>
    </row>
    <row r="317" spans="1:26" ht="12.75" customHeight="1">
      <c r="A317" s="427"/>
      <c r="B317" s="428"/>
      <c r="C317" s="429"/>
      <c r="D317" s="430"/>
      <c r="E317" s="431"/>
      <c r="F317" s="428"/>
      <c r="G317" s="428"/>
      <c r="H317" s="428"/>
      <c r="I317" s="428"/>
      <c r="J317" s="428"/>
      <c r="K317" s="428"/>
      <c r="L317" s="428"/>
      <c r="M317" s="428"/>
      <c r="N317" s="428"/>
      <c r="O317" s="428"/>
      <c r="P317" s="428"/>
      <c r="Q317" s="428"/>
      <c r="R317" s="432"/>
      <c r="S317" s="428"/>
      <c r="T317" s="428"/>
      <c r="U317" s="428"/>
      <c r="V317" s="428"/>
      <c r="W317" s="428"/>
      <c r="X317" s="428"/>
      <c r="Y317" s="428"/>
      <c r="Z317" s="428"/>
    </row>
    <row r="318" spans="1:26" ht="12.75" customHeight="1">
      <c r="A318" s="427"/>
      <c r="B318" s="428"/>
      <c r="C318" s="429"/>
      <c r="D318" s="430"/>
      <c r="E318" s="431"/>
      <c r="F318" s="428"/>
      <c r="G318" s="428"/>
      <c r="H318" s="428"/>
      <c r="I318" s="428"/>
      <c r="J318" s="428"/>
      <c r="K318" s="428"/>
      <c r="L318" s="428"/>
      <c r="M318" s="428"/>
      <c r="N318" s="428"/>
      <c r="O318" s="428"/>
      <c r="P318" s="428"/>
      <c r="Q318" s="428"/>
      <c r="R318" s="432"/>
      <c r="S318" s="428"/>
      <c r="T318" s="428"/>
      <c r="U318" s="428"/>
      <c r="V318" s="428"/>
      <c r="W318" s="428"/>
      <c r="X318" s="428"/>
      <c r="Y318" s="428"/>
      <c r="Z318" s="428"/>
    </row>
    <row r="319" spans="1:26" ht="12.75" customHeight="1">
      <c r="A319" s="427"/>
      <c r="B319" s="428"/>
      <c r="C319" s="429"/>
      <c r="D319" s="430"/>
      <c r="E319" s="431"/>
      <c r="F319" s="428"/>
      <c r="G319" s="428"/>
      <c r="H319" s="428"/>
      <c r="I319" s="428"/>
      <c r="J319" s="428"/>
      <c r="K319" s="428"/>
      <c r="L319" s="428"/>
      <c r="M319" s="428"/>
      <c r="N319" s="428"/>
      <c r="O319" s="428"/>
      <c r="P319" s="428"/>
      <c r="Q319" s="428"/>
      <c r="R319" s="432"/>
      <c r="S319" s="428"/>
      <c r="T319" s="428"/>
      <c r="U319" s="428"/>
      <c r="V319" s="428"/>
      <c r="W319" s="428"/>
      <c r="X319" s="428"/>
      <c r="Y319" s="428"/>
      <c r="Z319" s="428"/>
    </row>
    <row r="320" spans="1:26" ht="12.75" customHeight="1">
      <c r="A320" s="427"/>
      <c r="B320" s="428"/>
      <c r="C320" s="429"/>
      <c r="D320" s="430"/>
      <c r="E320" s="431"/>
      <c r="F320" s="428"/>
      <c r="G320" s="428"/>
      <c r="H320" s="428"/>
      <c r="I320" s="428"/>
      <c r="J320" s="428"/>
      <c r="K320" s="428"/>
      <c r="L320" s="428"/>
      <c r="M320" s="428"/>
      <c r="N320" s="428"/>
      <c r="O320" s="428"/>
      <c r="P320" s="428"/>
      <c r="Q320" s="428"/>
      <c r="R320" s="432"/>
      <c r="S320" s="428"/>
      <c r="T320" s="428"/>
      <c r="U320" s="428"/>
      <c r="V320" s="428"/>
      <c r="W320" s="428"/>
      <c r="X320" s="428"/>
      <c r="Y320" s="428"/>
      <c r="Z320" s="428"/>
    </row>
    <row r="321" spans="1:26" ht="12.75" customHeight="1">
      <c r="A321" s="427"/>
      <c r="B321" s="428"/>
      <c r="C321" s="429"/>
      <c r="D321" s="430"/>
      <c r="E321" s="431"/>
      <c r="F321" s="428"/>
      <c r="G321" s="428"/>
      <c r="H321" s="428"/>
      <c r="I321" s="428"/>
      <c r="J321" s="428"/>
      <c r="K321" s="428"/>
      <c r="L321" s="428"/>
      <c r="M321" s="428"/>
      <c r="N321" s="428"/>
      <c r="O321" s="428"/>
      <c r="P321" s="428"/>
      <c r="Q321" s="428"/>
      <c r="R321" s="432"/>
      <c r="S321" s="428"/>
      <c r="T321" s="428"/>
      <c r="U321" s="428"/>
      <c r="V321" s="428"/>
      <c r="W321" s="428"/>
      <c r="X321" s="428"/>
      <c r="Y321" s="428"/>
      <c r="Z321" s="428"/>
    </row>
    <row r="322" spans="1:26" ht="12.75" customHeight="1">
      <c r="A322" s="427"/>
      <c r="B322" s="428"/>
      <c r="C322" s="429"/>
      <c r="D322" s="430"/>
      <c r="E322" s="431"/>
      <c r="F322" s="428"/>
      <c r="G322" s="428"/>
      <c r="H322" s="428"/>
      <c r="I322" s="428"/>
      <c r="J322" s="428"/>
      <c r="K322" s="428"/>
      <c r="L322" s="428"/>
      <c r="M322" s="428"/>
      <c r="N322" s="428"/>
      <c r="O322" s="428"/>
      <c r="P322" s="428"/>
      <c r="Q322" s="428"/>
      <c r="R322" s="432"/>
      <c r="S322" s="428"/>
      <c r="T322" s="428"/>
      <c r="U322" s="428"/>
      <c r="V322" s="428"/>
      <c r="W322" s="428"/>
      <c r="X322" s="428"/>
      <c r="Y322" s="428"/>
      <c r="Z322" s="428"/>
    </row>
    <row r="323" spans="1:26" ht="12.75" customHeight="1">
      <c r="A323" s="427"/>
      <c r="B323" s="428"/>
      <c r="C323" s="429"/>
      <c r="D323" s="430"/>
      <c r="E323" s="431"/>
      <c r="F323" s="428"/>
      <c r="G323" s="428"/>
      <c r="H323" s="428"/>
      <c r="I323" s="428"/>
      <c r="J323" s="428"/>
      <c r="K323" s="428"/>
      <c r="L323" s="428"/>
      <c r="M323" s="428"/>
      <c r="N323" s="428"/>
      <c r="O323" s="428"/>
      <c r="P323" s="428"/>
      <c r="Q323" s="428"/>
      <c r="R323" s="432"/>
      <c r="S323" s="428"/>
      <c r="T323" s="428"/>
      <c r="U323" s="428"/>
      <c r="V323" s="428"/>
      <c r="W323" s="428"/>
      <c r="X323" s="428"/>
      <c r="Y323" s="428"/>
      <c r="Z323" s="428"/>
    </row>
    <row r="324" spans="1:26" ht="12.75" customHeight="1">
      <c r="A324" s="427"/>
      <c r="B324" s="428"/>
      <c r="C324" s="429"/>
      <c r="D324" s="430"/>
      <c r="E324" s="431"/>
      <c r="F324" s="428"/>
      <c r="G324" s="428"/>
      <c r="H324" s="428"/>
      <c r="I324" s="428"/>
      <c r="J324" s="428"/>
      <c r="K324" s="428"/>
      <c r="L324" s="428"/>
      <c r="M324" s="428"/>
      <c r="N324" s="428"/>
      <c r="O324" s="428"/>
      <c r="P324" s="428"/>
      <c r="Q324" s="428"/>
      <c r="R324" s="432"/>
      <c r="S324" s="428"/>
      <c r="T324" s="428"/>
      <c r="U324" s="428"/>
      <c r="V324" s="428"/>
      <c r="W324" s="428"/>
      <c r="X324" s="428"/>
      <c r="Y324" s="428"/>
      <c r="Z324" s="428"/>
    </row>
    <row r="325" spans="1:26" ht="12.75" customHeight="1">
      <c r="A325" s="427"/>
      <c r="B325" s="428"/>
      <c r="C325" s="429"/>
      <c r="D325" s="430"/>
      <c r="E325" s="431"/>
      <c r="F325" s="428"/>
      <c r="G325" s="428"/>
      <c r="H325" s="428"/>
      <c r="I325" s="428"/>
      <c r="J325" s="428"/>
      <c r="K325" s="428"/>
      <c r="L325" s="428"/>
      <c r="M325" s="428"/>
      <c r="N325" s="428"/>
      <c r="O325" s="428"/>
      <c r="P325" s="428"/>
      <c r="Q325" s="428"/>
      <c r="R325" s="432"/>
      <c r="S325" s="428"/>
      <c r="T325" s="428"/>
      <c r="U325" s="428"/>
      <c r="V325" s="428"/>
      <c r="W325" s="428"/>
      <c r="X325" s="428"/>
      <c r="Y325" s="428"/>
      <c r="Z325" s="428"/>
    </row>
    <row r="326" spans="1:26" ht="12.75" customHeight="1">
      <c r="A326" s="427"/>
      <c r="B326" s="428"/>
      <c r="C326" s="429"/>
      <c r="D326" s="430"/>
      <c r="E326" s="431"/>
      <c r="F326" s="428"/>
      <c r="G326" s="428"/>
      <c r="H326" s="428"/>
      <c r="I326" s="428"/>
      <c r="J326" s="428"/>
      <c r="K326" s="428"/>
      <c r="L326" s="428"/>
      <c r="M326" s="428"/>
      <c r="N326" s="428"/>
      <c r="O326" s="428"/>
      <c r="P326" s="428"/>
      <c r="Q326" s="428"/>
      <c r="R326" s="432"/>
      <c r="S326" s="428"/>
      <c r="T326" s="428"/>
      <c r="U326" s="428"/>
      <c r="V326" s="428"/>
      <c r="W326" s="428"/>
      <c r="X326" s="428"/>
      <c r="Y326" s="428"/>
      <c r="Z326" s="428"/>
    </row>
    <row r="327" spans="1:26" ht="12.75" customHeight="1">
      <c r="A327" s="427"/>
      <c r="B327" s="428"/>
      <c r="C327" s="429"/>
      <c r="D327" s="430"/>
      <c r="E327" s="431"/>
      <c r="F327" s="428"/>
      <c r="G327" s="428"/>
      <c r="H327" s="428"/>
      <c r="I327" s="428"/>
      <c r="J327" s="428"/>
      <c r="K327" s="428"/>
      <c r="L327" s="428"/>
      <c r="M327" s="428"/>
      <c r="N327" s="428"/>
      <c r="O327" s="428"/>
      <c r="P327" s="428"/>
      <c r="Q327" s="428"/>
      <c r="R327" s="432"/>
      <c r="S327" s="428"/>
      <c r="T327" s="428"/>
      <c r="U327" s="428"/>
      <c r="V327" s="428"/>
      <c r="W327" s="428"/>
      <c r="X327" s="428"/>
      <c r="Y327" s="428"/>
      <c r="Z327" s="428"/>
    </row>
    <row r="328" spans="1:26" ht="12.75" customHeight="1">
      <c r="A328" s="427"/>
      <c r="B328" s="428"/>
      <c r="C328" s="429"/>
      <c r="D328" s="430"/>
      <c r="E328" s="431"/>
      <c r="F328" s="428"/>
      <c r="G328" s="428"/>
      <c r="H328" s="428"/>
      <c r="I328" s="428"/>
      <c r="J328" s="428"/>
      <c r="K328" s="428"/>
      <c r="L328" s="428"/>
      <c r="M328" s="428"/>
      <c r="N328" s="428"/>
      <c r="O328" s="428"/>
      <c r="P328" s="428"/>
      <c r="Q328" s="428"/>
      <c r="R328" s="432"/>
      <c r="S328" s="428"/>
      <c r="T328" s="428"/>
      <c r="U328" s="428"/>
      <c r="V328" s="428"/>
      <c r="W328" s="428"/>
      <c r="X328" s="428"/>
      <c r="Y328" s="428"/>
      <c r="Z328" s="428"/>
    </row>
    <row r="329" spans="1:26" ht="12.75" customHeight="1">
      <c r="A329" s="427"/>
      <c r="B329" s="428"/>
      <c r="C329" s="429"/>
      <c r="D329" s="430"/>
      <c r="E329" s="431"/>
      <c r="F329" s="428"/>
      <c r="G329" s="428"/>
      <c r="H329" s="428"/>
      <c r="I329" s="428"/>
      <c r="J329" s="428"/>
      <c r="K329" s="428"/>
      <c r="L329" s="428"/>
      <c r="M329" s="428"/>
      <c r="N329" s="428"/>
      <c r="O329" s="428"/>
      <c r="P329" s="428"/>
      <c r="Q329" s="428"/>
      <c r="R329" s="432"/>
      <c r="S329" s="428"/>
      <c r="T329" s="428"/>
      <c r="U329" s="428"/>
      <c r="V329" s="428"/>
      <c r="W329" s="428"/>
      <c r="X329" s="428"/>
      <c r="Y329" s="428"/>
      <c r="Z329" s="428"/>
    </row>
    <row r="330" spans="1:26" ht="12.75" customHeight="1">
      <c r="A330" s="427"/>
      <c r="B330" s="428"/>
      <c r="C330" s="429"/>
      <c r="D330" s="430"/>
      <c r="E330" s="431"/>
      <c r="F330" s="428"/>
      <c r="G330" s="428"/>
      <c r="H330" s="428"/>
      <c r="I330" s="428"/>
      <c r="J330" s="428"/>
      <c r="K330" s="428"/>
      <c r="L330" s="428"/>
      <c r="M330" s="428"/>
      <c r="N330" s="428"/>
      <c r="O330" s="428"/>
      <c r="P330" s="428"/>
      <c r="Q330" s="428"/>
      <c r="R330" s="432"/>
      <c r="S330" s="428"/>
      <c r="T330" s="428"/>
      <c r="U330" s="428"/>
      <c r="V330" s="428"/>
      <c r="W330" s="428"/>
      <c r="X330" s="428"/>
      <c r="Y330" s="428"/>
      <c r="Z330" s="428"/>
    </row>
    <row r="331" spans="1:26" ht="12.75" customHeight="1">
      <c r="A331" s="427"/>
      <c r="B331" s="428"/>
      <c r="C331" s="429"/>
      <c r="D331" s="430"/>
      <c r="E331" s="431"/>
      <c r="F331" s="428"/>
      <c r="G331" s="428"/>
      <c r="H331" s="428"/>
      <c r="I331" s="428"/>
      <c r="J331" s="428"/>
      <c r="K331" s="428"/>
      <c r="L331" s="428"/>
      <c r="M331" s="428"/>
      <c r="N331" s="428"/>
      <c r="O331" s="428"/>
      <c r="P331" s="428"/>
      <c r="Q331" s="428"/>
      <c r="R331" s="432"/>
      <c r="S331" s="428"/>
      <c r="T331" s="428"/>
      <c r="U331" s="428"/>
      <c r="V331" s="428"/>
      <c r="W331" s="428"/>
      <c r="X331" s="428"/>
      <c r="Y331" s="428"/>
      <c r="Z331" s="428"/>
    </row>
    <row r="332" spans="1:26" ht="12.75" customHeight="1">
      <c r="A332" s="427"/>
      <c r="B332" s="428"/>
      <c r="C332" s="429"/>
      <c r="D332" s="430"/>
      <c r="E332" s="431"/>
      <c r="F332" s="428"/>
      <c r="G332" s="428"/>
      <c r="H332" s="428"/>
      <c r="I332" s="428"/>
      <c r="J332" s="428"/>
      <c r="K332" s="428"/>
      <c r="L332" s="428"/>
      <c r="M332" s="428"/>
      <c r="N332" s="428"/>
      <c r="O332" s="428"/>
      <c r="P332" s="428"/>
      <c r="Q332" s="428"/>
      <c r="R332" s="432"/>
      <c r="S332" s="428"/>
      <c r="T332" s="428"/>
      <c r="U332" s="428"/>
      <c r="V332" s="428"/>
      <c r="W332" s="428"/>
      <c r="X332" s="428"/>
      <c r="Y332" s="428"/>
      <c r="Z332" s="428"/>
    </row>
    <row r="333" spans="1:26" ht="12.75" customHeight="1">
      <c r="A333" s="427"/>
      <c r="B333" s="428"/>
      <c r="C333" s="429"/>
      <c r="D333" s="430"/>
      <c r="E333" s="431"/>
      <c r="F333" s="428"/>
      <c r="G333" s="428"/>
      <c r="H333" s="428"/>
      <c r="I333" s="428"/>
      <c r="J333" s="428"/>
      <c r="K333" s="428"/>
      <c r="L333" s="428"/>
      <c r="M333" s="428"/>
      <c r="N333" s="428"/>
      <c r="O333" s="428"/>
      <c r="P333" s="428"/>
      <c r="Q333" s="428"/>
      <c r="R333" s="432"/>
      <c r="S333" s="428"/>
      <c r="T333" s="428"/>
      <c r="U333" s="428"/>
      <c r="V333" s="428"/>
      <c r="W333" s="428"/>
      <c r="X333" s="428"/>
      <c r="Y333" s="428"/>
      <c r="Z333" s="428"/>
    </row>
    <row r="334" spans="1:26" ht="12.75" customHeight="1">
      <c r="A334" s="427"/>
      <c r="B334" s="428"/>
      <c r="C334" s="429"/>
      <c r="D334" s="430"/>
      <c r="E334" s="431"/>
      <c r="F334" s="428"/>
      <c r="G334" s="428"/>
      <c r="H334" s="428"/>
      <c r="I334" s="428"/>
      <c r="J334" s="428"/>
      <c r="K334" s="428"/>
      <c r="L334" s="428"/>
      <c r="M334" s="428"/>
      <c r="N334" s="428"/>
      <c r="O334" s="428"/>
      <c r="P334" s="428"/>
      <c r="Q334" s="428"/>
      <c r="R334" s="432"/>
      <c r="S334" s="428"/>
      <c r="T334" s="428"/>
      <c r="U334" s="428"/>
      <c r="V334" s="428"/>
      <c r="W334" s="428"/>
      <c r="X334" s="428"/>
      <c r="Y334" s="428"/>
      <c r="Z334" s="428"/>
    </row>
    <row r="335" spans="1:26" ht="12.75" customHeight="1">
      <c r="A335" s="427"/>
      <c r="B335" s="428"/>
      <c r="C335" s="429"/>
      <c r="D335" s="430"/>
      <c r="E335" s="431"/>
      <c r="F335" s="428"/>
      <c r="G335" s="428"/>
      <c r="H335" s="428"/>
      <c r="I335" s="428"/>
      <c r="J335" s="428"/>
      <c r="K335" s="428"/>
      <c r="L335" s="428"/>
      <c r="M335" s="428"/>
      <c r="N335" s="428"/>
      <c r="O335" s="428"/>
      <c r="P335" s="428"/>
      <c r="Q335" s="428"/>
      <c r="R335" s="432"/>
      <c r="S335" s="428"/>
      <c r="T335" s="428"/>
      <c r="U335" s="428"/>
      <c r="V335" s="428"/>
      <c r="W335" s="428"/>
      <c r="X335" s="428"/>
      <c r="Y335" s="428"/>
      <c r="Z335" s="428"/>
    </row>
    <row r="336" spans="1:26" ht="12.75" customHeight="1">
      <c r="A336" s="427"/>
      <c r="B336" s="428"/>
      <c r="C336" s="429"/>
      <c r="D336" s="430"/>
      <c r="E336" s="431"/>
      <c r="F336" s="428"/>
      <c r="G336" s="428"/>
      <c r="H336" s="428"/>
      <c r="I336" s="428"/>
      <c r="J336" s="428"/>
      <c r="K336" s="428"/>
      <c r="L336" s="428"/>
      <c r="M336" s="428"/>
      <c r="N336" s="428"/>
      <c r="O336" s="428"/>
      <c r="P336" s="428"/>
      <c r="Q336" s="428"/>
      <c r="R336" s="432"/>
      <c r="S336" s="428"/>
      <c r="T336" s="428"/>
      <c r="U336" s="428"/>
      <c r="V336" s="428"/>
      <c r="W336" s="428"/>
      <c r="X336" s="428"/>
      <c r="Y336" s="428"/>
      <c r="Z336" s="428"/>
    </row>
    <row r="337" spans="1:26" ht="12.75" customHeight="1">
      <c r="A337" s="427"/>
      <c r="B337" s="428"/>
      <c r="C337" s="429"/>
      <c r="D337" s="430"/>
      <c r="E337" s="431"/>
      <c r="F337" s="428"/>
      <c r="G337" s="428"/>
      <c r="H337" s="428"/>
      <c r="I337" s="428"/>
      <c r="J337" s="428"/>
      <c r="K337" s="428"/>
      <c r="L337" s="428"/>
      <c r="M337" s="428"/>
      <c r="N337" s="428"/>
      <c r="O337" s="428"/>
      <c r="P337" s="428"/>
      <c r="Q337" s="428"/>
      <c r="R337" s="432"/>
      <c r="S337" s="428"/>
      <c r="T337" s="428"/>
      <c r="U337" s="428"/>
      <c r="V337" s="428"/>
      <c r="W337" s="428"/>
      <c r="X337" s="428"/>
      <c r="Y337" s="428"/>
      <c r="Z337" s="428"/>
    </row>
    <row r="338" spans="1:26" ht="12.75" customHeight="1">
      <c r="A338" s="427"/>
      <c r="B338" s="428"/>
      <c r="C338" s="429"/>
      <c r="D338" s="430"/>
      <c r="E338" s="431"/>
      <c r="F338" s="428"/>
      <c r="G338" s="428"/>
      <c r="H338" s="428"/>
      <c r="I338" s="428"/>
      <c r="J338" s="428"/>
      <c r="K338" s="428"/>
      <c r="L338" s="428"/>
      <c r="M338" s="428"/>
      <c r="N338" s="428"/>
      <c r="O338" s="428"/>
      <c r="P338" s="428"/>
      <c r="Q338" s="428"/>
      <c r="R338" s="432"/>
      <c r="S338" s="428"/>
      <c r="T338" s="428"/>
      <c r="U338" s="428"/>
      <c r="V338" s="428"/>
      <c r="W338" s="428"/>
      <c r="X338" s="428"/>
      <c r="Y338" s="428"/>
      <c r="Z338" s="428"/>
    </row>
    <row r="339" spans="1:26" ht="12.75" customHeight="1">
      <c r="A339" s="427"/>
      <c r="B339" s="428"/>
      <c r="C339" s="429"/>
      <c r="D339" s="430"/>
      <c r="E339" s="431"/>
      <c r="F339" s="428"/>
      <c r="G339" s="428"/>
      <c r="H339" s="428"/>
      <c r="I339" s="428"/>
      <c r="J339" s="428"/>
      <c r="K339" s="428"/>
      <c r="L339" s="428"/>
      <c r="M339" s="428"/>
      <c r="N339" s="428"/>
      <c r="O339" s="428"/>
      <c r="P339" s="428"/>
      <c r="Q339" s="428"/>
      <c r="R339" s="432"/>
      <c r="S339" s="428"/>
      <c r="T339" s="428"/>
      <c r="U339" s="428"/>
      <c r="V339" s="428"/>
      <c r="W339" s="428"/>
      <c r="X339" s="428"/>
      <c r="Y339" s="428"/>
      <c r="Z339" s="428"/>
    </row>
    <row r="340" spans="1:26" ht="12.75" customHeight="1">
      <c r="A340" s="427"/>
      <c r="B340" s="428"/>
      <c r="C340" s="429"/>
      <c r="D340" s="430"/>
      <c r="E340" s="431"/>
      <c r="F340" s="428"/>
      <c r="G340" s="428"/>
      <c r="H340" s="428"/>
      <c r="I340" s="428"/>
      <c r="J340" s="428"/>
      <c r="K340" s="428"/>
      <c r="L340" s="428"/>
      <c r="M340" s="428"/>
      <c r="N340" s="428"/>
      <c r="O340" s="428"/>
      <c r="P340" s="428"/>
      <c r="Q340" s="428"/>
      <c r="R340" s="432"/>
      <c r="S340" s="428"/>
      <c r="T340" s="428"/>
      <c r="U340" s="428"/>
      <c r="V340" s="428"/>
      <c r="W340" s="428"/>
      <c r="X340" s="428"/>
      <c r="Y340" s="428"/>
      <c r="Z340" s="428"/>
    </row>
    <row r="341" spans="1:26" ht="12.75" customHeight="1">
      <c r="A341" s="427"/>
      <c r="B341" s="428"/>
      <c r="C341" s="429"/>
      <c r="D341" s="430"/>
      <c r="E341" s="431"/>
      <c r="F341" s="428"/>
      <c r="G341" s="428"/>
      <c r="H341" s="428"/>
      <c r="I341" s="428"/>
      <c r="J341" s="428"/>
      <c r="K341" s="428"/>
      <c r="L341" s="428"/>
      <c r="M341" s="428"/>
      <c r="N341" s="428"/>
      <c r="O341" s="428"/>
      <c r="P341" s="428"/>
      <c r="Q341" s="428"/>
      <c r="R341" s="432"/>
      <c r="S341" s="428"/>
      <c r="T341" s="428"/>
      <c r="U341" s="428"/>
      <c r="V341" s="428"/>
      <c r="W341" s="428"/>
      <c r="X341" s="428"/>
      <c r="Y341" s="428"/>
      <c r="Z341" s="428"/>
    </row>
    <row r="342" spans="1:26" ht="12.75" customHeight="1">
      <c r="A342" s="427"/>
      <c r="B342" s="428"/>
      <c r="C342" s="429"/>
      <c r="D342" s="430"/>
      <c r="E342" s="431"/>
      <c r="F342" s="428"/>
      <c r="G342" s="428"/>
      <c r="H342" s="428"/>
      <c r="I342" s="428"/>
      <c r="J342" s="428"/>
      <c r="K342" s="428"/>
      <c r="L342" s="428"/>
      <c r="M342" s="428"/>
      <c r="N342" s="428"/>
      <c r="O342" s="428"/>
      <c r="P342" s="428"/>
      <c r="Q342" s="428"/>
      <c r="R342" s="432"/>
      <c r="S342" s="428"/>
      <c r="T342" s="428"/>
      <c r="U342" s="428"/>
      <c r="V342" s="428"/>
      <c r="W342" s="428"/>
      <c r="X342" s="428"/>
      <c r="Y342" s="428"/>
      <c r="Z342" s="428"/>
    </row>
    <row r="343" spans="1:26" ht="12.75" customHeight="1">
      <c r="A343" s="427"/>
      <c r="B343" s="428"/>
      <c r="C343" s="429"/>
      <c r="D343" s="430"/>
      <c r="E343" s="431"/>
      <c r="F343" s="428"/>
      <c r="G343" s="428"/>
      <c r="H343" s="428"/>
      <c r="I343" s="428"/>
      <c r="J343" s="428"/>
      <c r="K343" s="428"/>
      <c r="L343" s="428"/>
      <c r="M343" s="428"/>
      <c r="N343" s="428"/>
      <c r="O343" s="428"/>
      <c r="P343" s="428"/>
      <c r="Q343" s="428"/>
      <c r="R343" s="432"/>
      <c r="S343" s="428"/>
      <c r="T343" s="428"/>
      <c r="U343" s="428"/>
      <c r="V343" s="428"/>
      <c r="W343" s="428"/>
      <c r="X343" s="428"/>
      <c r="Y343" s="428"/>
      <c r="Z343" s="428"/>
    </row>
    <row r="344" spans="1:26" ht="12.75" customHeight="1">
      <c r="A344" s="427"/>
      <c r="B344" s="428"/>
      <c r="C344" s="429"/>
      <c r="D344" s="430"/>
      <c r="E344" s="431"/>
      <c r="F344" s="428"/>
      <c r="G344" s="428"/>
      <c r="H344" s="428"/>
      <c r="I344" s="428"/>
      <c r="J344" s="428"/>
      <c r="K344" s="428"/>
      <c r="L344" s="428"/>
      <c r="M344" s="428"/>
      <c r="N344" s="428"/>
      <c r="O344" s="428"/>
      <c r="P344" s="428"/>
      <c r="Q344" s="428"/>
      <c r="R344" s="432"/>
      <c r="S344" s="428"/>
      <c r="T344" s="428"/>
      <c r="U344" s="428"/>
      <c r="V344" s="428"/>
      <c r="W344" s="428"/>
      <c r="X344" s="428"/>
      <c r="Y344" s="428"/>
      <c r="Z344" s="428"/>
    </row>
    <row r="345" spans="1:26" ht="12.75" customHeight="1">
      <c r="A345" s="427"/>
      <c r="B345" s="428"/>
      <c r="C345" s="429"/>
      <c r="D345" s="430"/>
      <c r="E345" s="431"/>
      <c r="F345" s="428"/>
      <c r="G345" s="428"/>
      <c r="H345" s="428"/>
      <c r="I345" s="428"/>
      <c r="J345" s="428"/>
      <c r="K345" s="428"/>
      <c r="L345" s="428"/>
      <c r="M345" s="428"/>
      <c r="N345" s="428"/>
      <c r="O345" s="428"/>
      <c r="P345" s="428"/>
      <c r="Q345" s="428"/>
      <c r="R345" s="432"/>
      <c r="S345" s="428"/>
      <c r="T345" s="428"/>
      <c r="U345" s="428"/>
      <c r="V345" s="428"/>
      <c r="W345" s="428"/>
      <c r="X345" s="428"/>
      <c r="Y345" s="428"/>
      <c r="Z345" s="428"/>
    </row>
    <row r="346" spans="1:26" ht="12.75" customHeight="1">
      <c r="A346" s="427"/>
      <c r="B346" s="428"/>
      <c r="C346" s="429"/>
      <c r="D346" s="430"/>
      <c r="E346" s="431"/>
      <c r="F346" s="428"/>
      <c r="G346" s="428"/>
      <c r="H346" s="428"/>
      <c r="I346" s="428"/>
      <c r="J346" s="428"/>
      <c r="K346" s="428"/>
      <c r="L346" s="428"/>
      <c r="M346" s="428"/>
      <c r="N346" s="428"/>
      <c r="O346" s="428"/>
      <c r="P346" s="428"/>
      <c r="Q346" s="428"/>
      <c r="R346" s="432"/>
      <c r="S346" s="428"/>
      <c r="T346" s="428"/>
      <c r="U346" s="428"/>
      <c r="V346" s="428"/>
      <c r="W346" s="428"/>
      <c r="X346" s="428"/>
      <c r="Y346" s="428"/>
      <c r="Z346" s="428"/>
    </row>
    <row r="347" spans="1:26" ht="12.75" customHeight="1">
      <c r="A347" s="427"/>
      <c r="B347" s="428"/>
      <c r="C347" s="429"/>
      <c r="D347" s="430"/>
      <c r="E347" s="431"/>
      <c r="F347" s="428"/>
      <c r="G347" s="428"/>
      <c r="H347" s="428"/>
      <c r="I347" s="428"/>
      <c r="J347" s="428"/>
      <c r="K347" s="428"/>
      <c r="L347" s="428"/>
      <c r="M347" s="428"/>
      <c r="N347" s="428"/>
      <c r="O347" s="428"/>
      <c r="P347" s="428"/>
      <c r="Q347" s="428"/>
      <c r="R347" s="432"/>
      <c r="S347" s="428"/>
      <c r="T347" s="428"/>
      <c r="U347" s="428"/>
      <c r="V347" s="428"/>
      <c r="W347" s="428"/>
      <c r="X347" s="428"/>
      <c r="Y347" s="428"/>
      <c r="Z347" s="428"/>
    </row>
    <row r="348" spans="1:26" ht="12.75" customHeight="1">
      <c r="A348" s="427"/>
      <c r="B348" s="428"/>
      <c r="C348" s="429"/>
      <c r="D348" s="430"/>
      <c r="E348" s="431"/>
      <c r="F348" s="428"/>
      <c r="G348" s="428"/>
      <c r="H348" s="428"/>
      <c r="I348" s="428"/>
      <c r="J348" s="428"/>
      <c r="K348" s="428"/>
      <c r="L348" s="428"/>
      <c r="M348" s="428"/>
      <c r="N348" s="428"/>
      <c r="O348" s="428"/>
      <c r="P348" s="428"/>
      <c r="Q348" s="428"/>
      <c r="R348" s="432"/>
      <c r="S348" s="428"/>
      <c r="T348" s="428"/>
      <c r="U348" s="428"/>
      <c r="V348" s="428"/>
      <c r="W348" s="428"/>
      <c r="X348" s="428"/>
      <c r="Y348" s="428"/>
      <c r="Z348" s="428"/>
    </row>
    <row r="349" spans="1:26" ht="12.75" customHeight="1">
      <c r="A349" s="427"/>
      <c r="B349" s="428"/>
      <c r="C349" s="429"/>
      <c r="D349" s="430"/>
      <c r="E349" s="431"/>
      <c r="F349" s="428"/>
      <c r="G349" s="428"/>
      <c r="H349" s="428"/>
      <c r="I349" s="428"/>
      <c r="J349" s="428"/>
      <c r="K349" s="428"/>
      <c r="L349" s="428"/>
      <c r="M349" s="428"/>
      <c r="N349" s="428"/>
      <c r="O349" s="428"/>
      <c r="P349" s="428"/>
      <c r="Q349" s="428"/>
      <c r="R349" s="432"/>
      <c r="S349" s="428"/>
      <c r="T349" s="428"/>
      <c r="U349" s="428"/>
      <c r="V349" s="428"/>
      <c r="W349" s="428"/>
      <c r="X349" s="428"/>
      <c r="Y349" s="428"/>
      <c r="Z349" s="428"/>
    </row>
    <row r="350" spans="1:26" ht="12.75" customHeight="1">
      <c r="A350" s="427"/>
      <c r="B350" s="428"/>
      <c r="C350" s="429"/>
      <c r="D350" s="430"/>
      <c r="E350" s="431"/>
      <c r="F350" s="428"/>
      <c r="G350" s="428"/>
      <c r="H350" s="428"/>
      <c r="I350" s="428"/>
      <c r="J350" s="428"/>
      <c r="K350" s="428"/>
      <c r="L350" s="428"/>
      <c r="M350" s="428"/>
      <c r="N350" s="428"/>
      <c r="O350" s="428"/>
      <c r="P350" s="428"/>
      <c r="Q350" s="428"/>
      <c r="R350" s="432"/>
      <c r="S350" s="428"/>
      <c r="T350" s="428"/>
      <c r="U350" s="428"/>
      <c r="V350" s="428"/>
      <c r="W350" s="428"/>
      <c r="X350" s="428"/>
      <c r="Y350" s="428"/>
      <c r="Z350" s="428"/>
    </row>
    <row r="351" spans="1:26" ht="12.75" customHeight="1">
      <c r="A351" s="427"/>
      <c r="B351" s="428"/>
      <c r="C351" s="429"/>
      <c r="D351" s="430"/>
      <c r="E351" s="431"/>
      <c r="F351" s="428"/>
      <c r="G351" s="428"/>
      <c r="H351" s="428"/>
      <c r="I351" s="428"/>
      <c r="J351" s="428"/>
      <c r="K351" s="428"/>
      <c r="L351" s="428"/>
      <c r="M351" s="428"/>
      <c r="N351" s="428"/>
      <c r="O351" s="428"/>
      <c r="P351" s="428"/>
      <c r="Q351" s="428"/>
      <c r="R351" s="432"/>
      <c r="S351" s="428"/>
      <c r="T351" s="428"/>
      <c r="U351" s="428"/>
      <c r="V351" s="428"/>
      <c r="W351" s="428"/>
      <c r="X351" s="428"/>
      <c r="Y351" s="428"/>
      <c r="Z351" s="428"/>
    </row>
    <row r="352" spans="1:26" ht="12.75" customHeight="1">
      <c r="A352" s="427"/>
      <c r="B352" s="428"/>
      <c r="C352" s="429"/>
      <c r="D352" s="430"/>
      <c r="E352" s="431"/>
      <c r="F352" s="428"/>
      <c r="G352" s="428"/>
      <c r="H352" s="428"/>
      <c r="I352" s="428"/>
      <c r="J352" s="428"/>
      <c r="K352" s="428"/>
      <c r="L352" s="428"/>
      <c r="M352" s="428"/>
      <c r="N352" s="428"/>
      <c r="O352" s="428"/>
      <c r="P352" s="428"/>
      <c r="Q352" s="428"/>
      <c r="R352" s="432"/>
      <c r="S352" s="428"/>
      <c r="T352" s="428"/>
      <c r="U352" s="428"/>
      <c r="V352" s="428"/>
      <c r="W352" s="428"/>
      <c r="X352" s="428"/>
      <c r="Y352" s="428"/>
      <c r="Z352" s="428"/>
    </row>
    <row r="353" spans="1:26" ht="12.75" customHeight="1">
      <c r="A353" s="427"/>
      <c r="B353" s="428"/>
      <c r="C353" s="429"/>
      <c r="D353" s="430"/>
      <c r="E353" s="431"/>
      <c r="F353" s="428"/>
      <c r="G353" s="428"/>
      <c r="H353" s="428"/>
      <c r="I353" s="428"/>
      <c r="J353" s="428"/>
      <c r="K353" s="428"/>
      <c r="L353" s="428"/>
      <c r="M353" s="428"/>
      <c r="N353" s="428"/>
      <c r="O353" s="428"/>
      <c r="P353" s="428"/>
      <c r="Q353" s="428"/>
      <c r="R353" s="432"/>
      <c r="S353" s="428"/>
      <c r="T353" s="428"/>
      <c r="U353" s="428"/>
      <c r="V353" s="428"/>
      <c r="W353" s="428"/>
      <c r="X353" s="428"/>
      <c r="Y353" s="428"/>
      <c r="Z353" s="428"/>
    </row>
    <row r="354" spans="1:26" ht="12.75" customHeight="1">
      <c r="A354" s="427"/>
      <c r="B354" s="428"/>
      <c r="C354" s="429"/>
      <c r="D354" s="430"/>
      <c r="E354" s="431"/>
      <c r="F354" s="428"/>
      <c r="G354" s="428"/>
      <c r="H354" s="428"/>
      <c r="I354" s="428"/>
      <c r="J354" s="428"/>
      <c r="K354" s="428"/>
      <c r="L354" s="428"/>
      <c r="M354" s="428"/>
      <c r="N354" s="428"/>
      <c r="O354" s="428"/>
      <c r="P354" s="428"/>
      <c r="Q354" s="428"/>
      <c r="R354" s="432"/>
      <c r="S354" s="428"/>
      <c r="T354" s="428"/>
      <c r="U354" s="428"/>
      <c r="V354" s="428"/>
      <c r="W354" s="428"/>
      <c r="X354" s="428"/>
      <c r="Y354" s="428"/>
      <c r="Z354" s="428"/>
    </row>
    <row r="355" spans="1:26" ht="12.75" customHeight="1">
      <c r="A355" s="427"/>
      <c r="B355" s="428"/>
      <c r="C355" s="429"/>
      <c r="D355" s="430"/>
      <c r="E355" s="431"/>
      <c r="F355" s="428"/>
      <c r="G355" s="428"/>
      <c r="H355" s="428"/>
      <c r="I355" s="428"/>
      <c r="J355" s="428"/>
      <c r="K355" s="428"/>
      <c r="L355" s="428"/>
      <c r="M355" s="428"/>
      <c r="N355" s="428"/>
      <c r="O355" s="428"/>
      <c r="P355" s="428"/>
      <c r="Q355" s="428"/>
      <c r="R355" s="432"/>
      <c r="S355" s="428"/>
      <c r="T355" s="428"/>
      <c r="U355" s="428"/>
      <c r="V355" s="428"/>
      <c r="W355" s="428"/>
      <c r="X355" s="428"/>
      <c r="Y355" s="428"/>
      <c r="Z355" s="428"/>
    </row>
    <row r="356" spans="1:26" ht="12.75" customHeight="1">
      <c r="A356" s="427"/>
      <c r="B356" s="428"/>
      <c r="C356" s="429"/>
      <c r="D356" s="430"/>
      <c r="E356" s="431"/>
      <c r="F356" s="428"/>
      <c r="G356" s="428"/>
      <c r="H356" s="428"/>
      <c r="I356" s="428"/>
      <c r="J356" s="428"/>
      <c r="K356" s="428"/>
      <c r="L356" s="428"/>
      <c r="M356" s="428"/>
      <c r="N356" s="428"/>
      <c r="O356" s="428"/>
      <c r="P356" s="428"/>
      <c r="Q356" s="428"/>
      <c r="R356" s="432"/>
      <c r="S356" s="428"/>
      <c r="T356" s="428"/>
      <c r="U356" s="428"/>
      <c r="V356" s="428"/>
      <c r="W356" s="428"/>
      <c r="X356" s="428"/>
      <c r="Y356" s="428"/>
      <c r="Z356" s="428"/>
    </row>
    <row r="357" spans="1:26" ht="12.75" customHeight="1">
      <c r="A357" s="427"/>
      <c r="B357" s="428"/>
      <c r="C357" s="429"/>
      <c r="D357" s="430"/>
      <c r="E357" s="431"/>
      <c r="F357" s="428"/>
      <c r="G357" s="428"/>
      <c r="H357" s="428"/>
      <c r="I357" s="428"/>
      <c r="J357" s="428"/>
      <c r="K357" s="428"/>
      <c r="L357" s="428"/>
      <c r="M357" s="428"/>
      <c r="N357" s="428"/>
      <c r="O357" s="428"/>
      <c r="P357" s="428"/>
      <c r="Q357" s="428"/>
      <c r="R357" s="432"/>
      <c r="S357" s="428"/>
      <c r="T357" s="428"/>
      <c r="U357" s="428"/>
      <c r="V357" s="428"/>
      <c r="W357" s="428"/>
      <c r="X357" s="428"/>
      <c r="Y357" s="428"/>
      <c r="Z357" s="428"/>
    </row>
    <row r="358" spans="1:26" ht="12.75" customHeight="1">
      <c r="A358" s="427"/>
      <c r="B358" s="428"/>
      <c r="C358" s="429"/>
      <c r="D358" s="430"/>
      <c r="E358" s="431"/>
      <c r="F358" s="428"/>
      <c r="G358" s="428"/>
      <c r="H358" s="428"/>
      <c r="I358" s="428"/>
      <c r="J358" s="428"/>
      <c r="K358" s="428"/>
      <c r="L358" s="428"/>
      <c r="M358" s="428"/>
      <c r="N358" s="428"/>
      <c r="O358" s="428"/>
      <c r="P358" s="428"/>
      <c r="Q358" s="428"/>
      <c r="R358" s="432"/>
      <c r="S358" s="428"/>
      <c r="T358" s="428"/>
      <c r="U358" s="428"/>
      <c r="V358" s="428"/>
      <c r="W358" s="428"/>
      <c r="X358" s="428"/>
      <c r="Y358" s="428"/>
      <c r="Z358" s="428"/>
    </row>
    <row r="359" spans="1:26" ht="12.75" customHeight="1">
      <c r="A359" s="427"/>
      <c r="B359" s="428"/>
      <c r="C359" s="429"/>
      <c r="D359" s="430"/>
      <c r="E359" s="431"/>
      <c r="F359" s="428"/>
      <c r="G359" s="428"/>
      <c r="H359" s="428"/>
      <c r="I359" s="428"/>
      <c r="J359" s="428"/>
      <c r="K359" s="428"/>
      <c r="L359" s="428"/>
      <c r="M359" s="428"/>
      <c r="N359" s="428"/>
      <c r="O359" s="428"/>
      <c r="P359" s="428"/>
      <c r="Q359" s="428"/>
      <c r="R359" s="432"/>
      <c r="S359" s="428"/>
      <c r="T359" s="428"/>
      <c r="U359" s="428"/>
      <c r="V359" s="428"/>
      <c r="W359" s="428"/>
      <c r="X359" s="428"/>
      <c r="Y359" s="428"/>
      <c r="Z359" s="428"/>
    </row>
    <row r="360" spans="1:26" ht="12.75" customHeight="1">
      <c r="A360" s="427"/>
      <c r="B360" s="428"/>
      <c r="C360" s="429"/>
      <c r="D360" s="430"/>
      <c r="E360" s="431"/>
      <c r="F360" s="428"/>
      <c r="G360" s="428"/>
      <c r="H360" s="428"/>
      <c r="I360" s="428"/>
      <c r="J360" s="428"/>
      <c r="K360" s="428"/>
      <c r="L360" s="428"/>
      <c r="M360" s="428"/>
      <c r="N360" s="428"/>
      <c r="O360" s="428"/>
      <c r="P360" s="428"/>
      <c r="Q360" s="428"/>
      <c r="R360" s="432"/>
      <c r="S360" s="428"/>
      <c r="T360" s="428"/>
      <c r="U360" s="428"/>
      <c r="V360" s="428"/>
      <c r="W360" s="428"/>
      <c r="X360" s="428"/>
      <c r="Y360" s="428"/>
      <c r="Z360" s="428"/>
    </row>
    <row r="361" spans="1:26" ht="12.75" customHeight="1">
      <c r="A361" s="427"/>
      <c r="B361" s="428"/>
      <c r="C361" s="429"/>
      <c r="D361" s="430"/>
      <c r="E361" s="431"/>
      <c r="F361" s="428"/>
      <c r="G361" s="428"/>
      <c r="H361" s="428"/>
      <c r="I361" s="428"/>
      <c r="J361" s="428"/>
      <c r="K361" s="428"/>
      <c r="L361" s="428"/>
      <c r="M361" s="428"/>
      <c r="N361" s="428"/>
      <c r="O361" s="428"/>
      <c r="P361" s="428"/>
      <c r="Q361" s="428"/>
      <c r="R361" s="432"/>
      <c r="S361" s="428"/>
      <c r="T361" s="428"/>
      <c r="U361" s="428"/>
      <c r="V361" s="428"/>
      <c r="W361" s="428"/>
      <c r="X361" s="428"/>
      <c r="Y361" s="428"/>
      <c r="Z361" s="428"/>
    </row>
    <row r="362" spans="1:26" ht="12.75" customHeight="1">
      <c r="A362" s="427"/>
      <c r="B362" s="428"/>
      <c r="C362" s="429"/>
      <c r="D362" s="430"/>
      <c r="E362" s="431"/>
      <c r="F362" s="428"/>
      <c r="G362" s="428"/>
      <c r="H362" s="428"/>
      <c r="I362" s="428"/>
      <c r="J362" s="428"/>
      <c r="K362" s="428"/>
      <c r="L362" s="428"/>
      <c r="M362" s="428"/>
      <c r="N362" s="428"/>
      <c r="O362" s="428"/>
      <c r="P362" s="428"/>
      <c r="Q362" s="428"/>
      <c r="R362" s="432"/>
      <c r="S362" s="428"/>
      <c r="T362" s="428"/>
      <c r="U362" s="428"/>
      <c r="V362" s="428"/>
      <c r="W362" s="428"/>
      <c r="X362" s="428"/>
      <c r="Y362" s="428"/>
      <c r="Z362" s="428"/>
    </row>
    <row r="363" spans="1:26" ht="12.75" customHeight="1">
      <c r="A363" s="427"/>
      <c r="B363" s="428"/>
      <c r="C363" s="429"/>
      <c r="D363" s="430"/>
      <c r="E363" s="431"/>
      <c r="F363" s="428"/>
      <c r="G363" s="428"/>
      <c r="H363" s="428"/>
      <c r="I363" s="428"/>
      <c r="J363" s="428"/>
      <c r="K363" s="428"/>
      <c r="L363" s="428"/>
      <c r="M363" s="428"/>
      <c r="N363" s="428"/>
      <c r="O363" s="428"/>
      <c r="P363" s="428"/>
      <c r="Q363" s="428"/>
      <c r="R363" s="432"/>
      <c r="S363" s="428"/>
      <c r="T363" s="428"/>
      <c r="U363" s="428"/>
      <c r="V363" s="428"/>
      <c r="W363" s="428"/>
      <c r="X363" s="428"/>
      <c r="Y363" s="428"/>
      <c r="Z363" s="428"/>
    </row>
    <row r="364" spans="1:26" ht="12.75" customHeight="1">
      <c r="A364" s="427"/>
      <c r="B364" s="428"/>
      <c r="C364" s="429"/>
      <c r="D364" s="430"/>
      <c r="E364" s="431"/>
      <c r="F364" s="428"/>
      <c r="G364" s="428"/>
      <c r="H364" s="428"/>
      <c r="I364" s="428"/>
      <c r="J364" s="428"/>
      <c r="K364" s="428"/>
      <c r="L364" s="428"/>
      <c r="M364" s="428"/>
      <c r="N364" s="428"/>
      <c r="O364" s="428"/>
      <c r="P364" s="428"/>
      <c r="Q364" s="428"/>
      <c r="R364" s="432"/>
      <c r="S364" s="428"/>
      <c r="T364" s="428"/>
      <c r="U364" s="428"/>
      <c r="V364" s="428"/>
      <c r="W364" s="428"/>
      <c r="X364" s="428"/>
      <c r="Y364" s="428"/>
      <c r="Z364" s="428"/>
    </row>
    <row r="365" spans="1:26" ht="12.75" customHeight="1">
      <c r="A365" s="427"/>
      <c r="B365" s="428"/>
      <c r="C365" s="429"/>
      <c r="D365" s="430"/>
      <c r="E365" s="431"/>
      <c r="F365" s="428"/>
      <c r="G365" s="428"/>
      <c r="H365" s="428"/>
      <c r="I365" s="428"/>
      <c r="J365" s="428"/>
      <c r="K365" s="428"/>
      <c r="L365" s="428"/>
      <c r="M365" s="428"/>
      <c r="N365" s="428"/>
      <c r="O365" s="428"/>
      <c r="P365" s="428"/>
      <c r="Q365" s="428"/>
      <c r="R365" s="432"/>
      <c r="S365" s="428"/>
      <c r="T365" s="428"/>
      <c r="U365" s="428"/>
      <c r="V365" s="428"/>
      <c r="W365" s="428"/>
      <c r="X365" s="428"/>
      <c r="Y365" s="428"/>
      <c r="Z365" s="428"/>
    </row>
    <row r="366" spans="1:26" ht="12.75" customHeight="1">
      <c r="A366" s="427"/>
      <c r="B366" s="428"/>
      <c r="C366" s="429"/>
      <c r="D366" s="430"/>
      <c r="E366" s="431"/>
      <c r="F366" s="428"/>
      <c r="G366" s="428"/>
      <c r="H366" s="428"/>
      <c r="I366" s="428"/>
      <c r="J366" s="428"/>
      <c r="K366" s="428"/>
      <c r="L366" s="428"/>
      <c r="M366" s="428"/>
      <c r="N366" s="428"/>
      <c r="O366" s="428"/>
      <c r="P366" s="428"/>
      <c r="Q366" s="428"/>
      <c r="R366" s="432"/>
      <c r="S366" s="428"/>
      <c r="T366" s="428"/>
      <c r="U366" s="428"/>
      <c r="V366" s="428"/>
      <c r="W366" s="428"/>
      <c r="X366" s="428"/>
      <c r="Y366" s="428"/>
      <c r="Z366" s="428"/>
    </row>
    <row r="367" spans="1:26" ht="12.75" customHeight="1">
      <c r="A367" s="427"/>
      <c r="B367" s="428"/>
      <c r="C367" s="429"/>
      <c r="D367" s="430"/>
      <c r="E367" s="431"/>
      <c r="F367" s="428"/>
      <c r="G367" s="428"/>
      <c r="H367" s="428"/>
      <c r="I367" s="428"/>
      <c r="J367" s="428"/>
      <c r="K367" s="428"/>
      <c r="L367" s="428"/>
      <c r="M367" s="428"/>
      <c r="N367" s="428"/>
      <c r="O367" s="428"/>
      <c r="P367" s="428"/>
      <c r="Q367" s="428"/>
      <c r="R367" s="432"/>
      <c r="S367" s="428"/>
      <c r="T367" s="428"/>
      <c r="U367" s="428"/>
      <c r="V367" s="428"/>
      <c r="W367" s="428"/>
      <c r="X367" s="428"/>
      <c r="Y367" s="428"/>
      <c r="Z367" s="428"/>
    </row>
    <row r="368" spans="1:26" ht="12.75" customHeight="1">
      <c r="A368" s="427"/>
      <c r="B368" s="428"/>
      <c r="C368" s="429"/>
      <c r="D368" s="430"/>
      <c r="E368" s="431"/>
      <c r="F368" s="428"/>
      <c r="G368" s="428"/>
      <c r="H368" s="428"/>
      <c r="I368" s="428"/>
      <c r="J368" s="428"/>
      <c r="K368" s="428"/>
      <c r="L368" s="428"/>
      <c r="M368" s="428"/>
      <c r="N368" s="428"/>
      <c r="O368" s="428"/>
      <c r="P368" s="428"/>
      <c r="Q368" s="428"/>
      <c r="R368" s="432"/>
      <c r="S368" s="428"/>
      <c r="T368" s="428"/>
      <c r="U368" s="428"/>
      <c r="V368" s="428"/>
      <c r="W368" s="428"/>
      <c r="X368" s="428"/>
      <c r="Y368" s="428"/>
      <c r="Z368" s="428"/>
    </row>
    <row r="369" spans="1:26" ht="12.75" customHeight="1">
      <c r="A369" s="427"/>
      <c r="B369" s="428"/>
      <c r="C369" s="429"/>
      <c r="D369" s="430"/>
      <c r="E369" s="431"/>
      <c r="F369" s="428"/>
      <c r="G369" s="428"/>
      <c r="H369" s="428"/>
      <c r="I369" s="428"/>
      <c r="J369" s="428"/>
      <c r="K369" s="428"/>
      <c r="L369" s="428"/>
      <c r="M369" s="428"/>
      <c r="N369" s="428"/>
      <c r="O369" s="428"/>
      <c r="P369" s="428"/>
      <c r="Q369" s="428"/>
      <c r="R369" s="432"/>
      <c r="S369" s="428"/>
      <c r="T369" s="428"/>
      <c r="U369" s="428"/>
      <c r="V369" s="428"/>
      <c r="W369" s="428"/>
      <c r="X369" s="428"/>
      <c r="Y369" s="428"/>
      <c r="Z369" s="428"/>
    </row>
    <row r="370" spans="1:26" ht="12.75" customHeight="1">
      <c r="A370" s="427"/>
      <c r="B370" s="428"/>
      <c r="C370" s="429"/>
      <c r="D370" s="430"/>
      <c r="E370" s="431"/>
      <c r="F370" s="428"/>
      <c r="G370" s="428"/>
      <c r="H370" s="428"/>
      <c r="I370" s="428"/>
      <c r="J370" s="428"/>
      <c r="K370" s="428"/>
      <c r="L370" s="428"/>
      <c r="M370" s="428"/>
      <c r="N370" s="428"/>
      <c r="O370" s="428"/>
      <c r="P370" s="428"/>
      <c r="Q370" s="428"/>
      <c r="R370" s="432"/>
      <c r="S370" s="428"/>
      <c r="T370" s="428"/>
      <c r="U370" s="428"/>
      <c r="V370" s="428"/>
      <c r="W370" s="428"/>
      <c r="X370" s="428"/>
      <c r="Y370" s="428"/>
      <c r="Z370" s="428"/>
    </row>
    <row r="371" spans="1:26" ht="12.75" customHeight="1">
      <c r="A371" s="427"/>
      <c r="B371" s="428"/>
      <c r="C371" s="429"/>
      <c r="D371" s="430"/>
      <c r="E371" s="431"/>
      <c r="F371" s="428"/>
      <c r="G371" s="428"/>
      <c r="H371" s="428"/>
      <c r="I371" s="428"/>
      <c r="J371" s="428"/>
      <c r="K371" s="428"/>
      <c r="L371" s="428"/>
      <c r="M371" s="428"/>
      <c r="N371" s="428"/>
      <c r="O371" s="428"/>
      <c r="P371" s="428"/>
      <c r="Q371" s="428"/>
      <c r="R371" s="432"/>
      <c r="S371" s="428"/>
      <c r="T371" s="428"/>
      <c r="U371" s="428"/>
      <c r="V371" s="428"/>
      <c r="W371" s="428"/>
      <c r="X371" s="428"/>
      <c r="Y371" s="428"/>
      <c r="Z371" s="428"/>
    </row>
    <row r="372" spans="1:26" ht="12.75" customHeight="1">
      <c r="A372" s="427"/>
      <c r="B372" s="428"/>
      <c r="C372" s="429"/>
      <c r="D372" s="430"/>
      <c r="E372" s="431"/>
      <c r="F372" s="428"/>
      <c r="G372" s="428"/>
      <c r="H372" s="428"/>
      <c r="I372" s="428"/>
      <c r="J372" s="428"/>
      <c r="K372" s="428"/>
      <c r="L372" s="428"/>
      <c r="M372" s="428"/>
      <c r="N372" s="428"/>
      <c r="O372" s="428"/>
      <c r="P372" s="428"/>
      <c r="Q372" s="428"/>
      <c r="R372" s="432"/>
      <c r="S372" s="428"/>
      <c r="T372" s="428"/>
      <c r="U372" s="428"/>
      <c r="V372" s="428"/>
      <c r="W372" s="428"/>
      <c r="X372" s="428"/>
      <c r="Y372" s="428"/>
      <c r="Z372" s="428"/>
    </row>
    <row r="373" spans="1:26" ht="12.75" customHeight="1">
      <c r="A373" s="427"/>
      <c r="B373" s="428"/>
      <c r="C373" s="429"/>
      <c r="D373" s="430"/>
      <c r="E373" s="431"/>
      <c r="F373" s="428"/>
      <c r="G373" s="428"/>
      <c r="H373" s="428"/>
      <c r="I373" s="428"/>
      <c r="J373" s="428"/>
      <c r="K373" s="428"/>
      <c r="L373" s="428"/>
      <c r="M373" s="428"/>
      <c r="N373" s="428"/>
      <c r="O373" s="428"/>
      <c r="P373" s="428"/>
      <c r="Q373" s="428"/>
      <c r="R373" s="432"/>
      <c r="S373" s="428"/>
      <c r="T373" s="428"/>
      <c r="U373" s="428"/>
      <c r="V373" s="428"/>
      <c r="W373" s="428"/>
      <c r="X373" s="428"/>
      <c r="Y373" s="428"/>
      <c r="Z373" s="428"/>
    </row>
    <row r="374" spans="1:26" ht="12.75" customHeight="1">
      <c r="A374" s="427"/>
      <c r="B374" s="428"/>
      <c r="C374" s="429"/>
      <c r="D374" s="430"/>
      <c r="E374" s="431"/>
      <c r="F374" s="428"/>
      <c r="G374" s="428"/>
      <c r="H374" s="428"/>
      <c r="I374" s="428"/>
      <c r="J374" s="428"/>
      <c r="K374" s="428"/>
      <c r="L374" s="428"/>
      <c r="M374" s="428"/>
      <c r="N374" s="428"/>
      <c r="O374" s="428"/>
      <c r="P374" s="428"/>
      <c r="Q374" s="428"/>
      <c r="R374" s="432"/>
      <c r="S374" s="428"/>
      <c r="T374" s="428"/>
      <c r="U374" s="428"/>
      <c r="V374" s="428"/>
      <c r="W374" s="428"/>
      <c r="X374" s="428"/>
      <c r="Y374" s="428"/>
      <c r="Z374" s="428"/>
    </row>
    <row r="375" spans="1:26" ht="12.75" customHeight="1">
      <c r="A375" s="427"/>
      <c r="B375" s="428"/>
      <c r="C375" s="429"/>
      <c r="D375" s="430"/>
      <c r="E375" s="431"/>
      <c r="F375" s="428"/>
      <c r="G375" s="428"/>
      <c r="H375" s="428"/>
      <c r="I375" s="428"/>
      <c r="J375" s="428"/>
      <c r="K375" s="428"/>
      <c r="L375" s="428"/>
      <c r="M375" s="428"/>
      <c r="N375" s="428"/>
      <c r="O375" s="428"/>
      <c r="P375" s="428"/>
      <c r="Q375" s="428"/>
      <c r="R375" s="432"/>
      <c r="S375" s="428"/>
      <c r="T375" s="428"/>
      <c r="U375" s="428"/>
      <c r="V375" s="428"/>
      <c r="W375" s="428"/>
      <c r="X375" s="428"/>
      <c r="Y375" s="428"/>
      <c r="Z375" s="428"/>
    </row>
    <row r="376" spans="1:26" ht="12.75" customHeight="1">
      <c r="A376" s="427"/>
      <c r="B376" s="428"/>
      <c r="C376" s="429"/>
      <c r="D376" s="430"/>
      <c r="E376" s="431"/>
      <c r="F376" s="428"/>
      <c r="G376" s="428"/>
      <c r="H376" s="428"/>
      <c r="I376" s="428"/>
      <c r="J376" s="428"/>
      <c r="K376" s="428"/>
      <c r="L376" s="428"/>
      <c r="M376" s="428"/>
      <c r="N376" s="428"/>
      <c r="O376" s="428"/>
      <c r="P376" s="428"/>
      <c r="Q376" s="428"/>
      <c r="R376" s="432"/>
      <c r="S376" s="428"/>
      <c r="T376" s="428"/>
      <c r="U376" s="428"/>
      <c r="V376" s="428"/>
      <c r="W376" s="428"/>
      <c r="X376" s="428"/>
      <c r="Y376" s="428"/>
      <c r="Z376" s="428"/>
    </row>
    <row r="377" spans="1:26" ht="12.75" customHeight="1">
      <c r="A377" s="427"/>
      <c r="B377" s="428"/>
      <c r="C377" s="429"/>
      <c r="D377" s="430"/>
      <c r="E377" s="431"/>
      <c r="F377" s="428"/>
      <c r="G377" s="428"/>
      <c r="H377" s="428"/>
      <c r="I377" s="428"/>
      <c r="J377" s="428"/>
      <c r="K377" s="428"/>
      <c r="L377" s="428"/>
      <c r="M377" s="428"/>
      <c r="N377" s="428"/>
      <c r="O377" s="428"/>
      <c r="P377" s="428"/>
      <c r="Q377" s="428"/>
      <c r="R377" s="432"/>
      <c r="S377" s="428"/>
      <c r="T377" s="428"/>
      <c r="U377" s="428"/>
      <c r="V377" s="428"/>
      <c r="W377" s="428"/>
      <c r="X377" s="428"/>
      <c r="Y377" s="428"/>
      <c r="Z377" s="428"/>
    </row>
    <row r="378" spans="1:26" ht="12.75" customHeight="1">
      <c r="A378" s="427"/>
      <c r="B378" s="428"/>
      <c r="C378" s="429"/>
      <c r="D378" s="430"/>
      <c r="E378" s="431"/>
      <c r="F378" s="428"/>
      <c r="G378" s="428"/>
      <c r="H378" s="428"/>
      <c r="I378" s="428"/>
      <c r="J378" s="428"/>
      <c r="K378" s="428"/>
      <c r="L378" s="428"/>
      <c r="M378" s="428"/>
      <c r="N378" s="428"/>
      <c r="O378" s="428"/>
      <c r="P378" s="428"/>
      <c r="Q378" s="428"/>
      <c r="R378" s="432"/>
      <c r="S378" s="428"/>
      <c r="T378" s="428"/>
      <c r="U378" s="428"/>
      <c r="V378" s="428"/>
      <c r="W378" s="428"/>
      <c r="X378" s="428"/>
      <c r="Y378" s="428"/>
      <c r="Z378" s="428"/>
    </row>
    <row r="379" spans="1:26" ht="12.75" customHeight="1">
      <c r="A379" s="427"/>
      <c r="B379" s="428"/>
      <c r="C379" s="429"/>
      <c r="D379" s="430"/>
      <c r="E379" s="431"/>
      <c r="F379" s="428"/>
      <c r="G379" s="428"/>
      <c r="H379" s="428"/>
      <c r="I379" s="428"/>
      <c r="J379" s="428"/>
      <c r="K379" s="428"/>
      <c r="L379" s="428"/>
      <c r="M379" s="428"/>
      <c r="N379" s="428"/>
      <c r="O379" s="428"/>
      <c r="P379" s="428"/>
      <c r="Q379" s="428"/>
      <c r="R379" s="432"/>
      <c r="S379" s="428"/>
      <c r="T379" s="428"/>
      <c r="U379" s="428"/>
      <c r="V379" s="428"/>
      <c r="W379" s="428"/>
      <c r="X379" s="428"/>
      <c r="Y379" s="428"/>
      <c r="Z379" s="428"/>
    </row>
    <row r="380" spans="1:26" ht="12.75" customHeight="1">
      <c r="A380" s="427"/>
      <c r="B380" s="428"/>
      <c r="C380" s="429"/>
      <c r="D380" s="430"/>
      <c r="E380" s="431"/>
      <c r="F380" s="428"/>
      <c r="G380" s="428"/>
      <c r="H380" s="428"/>
      <c r="I380" s="428"/>
      <c r="J380" s="428"/>
      <c r="K380" s="428"/>
      <c r="L380" s="428"/>
      <c r="M380" s="428"/>
      <c r="N380" s="428"/>
      <c r="O380" s="428"/>
      <c r="P380" s="428"/>
      <c r="Q380" s="428"/>
      <c r="R380" s="432"/>
      <c r="S380" s="428"/>
      <c r="T380" s="428"/>
      <c r="U380" s="428"/>
      <c r="V380" s="428"/>
      <c r="W380" s="428"/>
      <c r="X380" s="428"/>
      <c r="Y380" s="428"/>
      <c r="Z380" s="428"/>
    </row>
    <row r="381" spans="1:26" ht="12.75" customHeight="1">
      <c r="A381" s="427"/>
      <c r="B381" s="428"/>
      <c r="C381" s="429"/>
      <c r="D381" s="430"/>
      <c r="E381" s="431"/>
      <c r="F381" s="428"/>
      <c r="G381" s="428"/>
      <c r="H381" s="428"/>
      <c r="I381" s="428"/>
      <c r="J381" s="428"/>
      <c r="K381" s="428"/>
      <c r="L381" s="428"/>
      <c r="M381" s="428"/>
      <c r="N381" s="428"/>
      <c r="O381" s="428"/>
      <c r="P381" s="428"/>
      <c r="Q381" s="428"/>
      <c r="R381" s="432"/>
      <c r="S381" s="428"/>
      <c r="T381" s="428"/>
      <c r="U381" s="428"/>
      <c r="V381" s="428"/>
      <c r="W381" s="428"/>
      <c r="X381" s="428"/>
      <c r="Y381" s="428"/>
      <c r="Z381" s="428"/>
    </row>
    <row r="382" spans="1:26" ht="12.75" customHeight="1">
      <c r="A382" s="427"/>
      <c r="B382" s="428"/>
      <c r="C382" s="429"/>
      <c r="D382" s="430"/>
      <c r="E382" s="431"/>
      <c r="F382" s="428"/>
      <c r="G382" s="428"/>
      <c r="H382" s="428"/>
      <c r="I382" s="428"/>
      <c r="J382" s="428"/>
      <c r="K382" s="428"/>
      <c r="L382" s="428"/>
      <c r="M382" s="428"/>
      <c r="N382" s="428"/>
      <c r="O382" s="428"/>
      <c r="P382" s="428"/>
      <c r="Q382" s="428"/>
      <c r="R382" s="432"/>
      <c r="S382" s="428"/>
      <c r="T382" s="428"/>
      <c r="U382" s="428"/>
      <c r="V382" s="428"/>
      <c r="W382" s="428"/>
      <c r="X382" s="428"/>
      <c r="Y382" s="428"/>
      <c r="Z382" s="428"/>
    </row>
    <row r="383" spans="1:26" ht="12.75" customHeight="1">
      <c r="A383" s="427"/>
      <c r="B383" s="428"/>
      <c r="C383" s="429"/>
      <c r="D383" s="430"/>
      <c r="E383" s="431"/>
      <c r="F383" s="428"/>
      <c r="G383" s="428"/>
      <c r="H383" s="428"/>
      <c r="I383" s="428"/>
      <c r="J383" s="428"/>
      <c r="K383" s="428"/>
      <c r="L383" s="428"/>
      <c r="M383" s="428"/>
      <c r="N383" s="428"/>
      <c r="O383" s="428"/>
      <c r="P383" s="428"/>
      <c r="Q383" s="428"/>
      <c r="R383" s="432"/>
      <c r="S383" s="428"/>
      <c r="T383" s="428"/>
      <c r="U383" s="428"/>
      <c r="V383" s="428"/>
      <c r="W383" s="428"/>
      <c r="X383" s="428"/>
      <c r="Y383" s="428"/>
      <c r="Z383" s="428"/>
    </row>
    <row r="384" spans="1:26" ht="12.75" customHeight="1">
      <c r="A384" s="427"/>
      <c r="B384" s="428"/>
      <c r="C384" s="429"/>
      <c r="D384" s="430"/>
      <c r="E384" s="431"/>
      <c r="F384" s="428"/>
      <c r="G384" s="428"/>
      <c r="H384" s="428"/>
      <c r="I384" s="428"/>
      <c r="J384" s="428"/>
      <c r="K384" s="428"/>
      <c r="L384" s="428"/>
      <c r="M384" s="428"/>
      <c r="N384" s="428"/>
      <c r="O384" s="428"/>
      <c r="P384" s="428"/>
      <c r="Q384" s="428"/>
      <c r="R384" s="432"/>
      <c r="S384" s="428"/>
      <c r="T384" s="428"/>
      <c r="U384" s="428"/>
      <c r="V384" s="428"/>
      <c r="W384" s="428"/>
      <c r="X384" s="428"/>
      <c r="Y384" s="428"/>
      <c r="Z384" s="428"/>
    </row>
    <row r="385" spans="1:26" ht="12.75" customHeight="1">
      <c r="A385" s="427"/>
      <c r="B385" s="428"/>
      <c r="C385" s="429"/>
      <c r="D385" s="430"/>
      <c r="E385" s="431"/>
      <c r="F385" s="428"/>
      <c r="G385" s="428"/>
      <c r="H385" s="428"/>
      <c r="I385" s="428"/>
      <c r="J385" s="428"/>
      <c r="K385" s="428"/>
      <c r="L385" s="428"/>
      <c r="M385" s="428"/>
      <c r="N385" s="428"/>
      <c r="O385" s="428"/>
      <c r="P385" s="428"/>
      <c r="Q385" s="428"/>
      <c r="R385" s="432"/>
      <c r="S385" s="428"/>
      <c r="T385" s="428"/>
      <c r="U385" s="428"/>
      <c r="V385" s="428"/>
      <c r="W385" s="428"/>
      <c r="X385" s="428"/>
      <c r="Y385" s="428"/>
      <c r="Z385" s="428"/>
    </row>
    <row r="386" spans="1:26" ht="12.75" customHeight="1">
      <c r="A386" s="427"/>
      <c r="B386" s="428"/>
      <c r="C386" s="429"/>
      <c r="D386" s="430"/>
      <c r="E386" s="431"/>
      <c r="F386" s="428"/>
      <c r="G386" s="428"/>
      <c r="H386" s="428"/>
      <c r="I386" s="428"/>
      <c r="J386" s="428"/>
      <c r="K386" s="428"/>
      <c r="L386" s="428"/>
      <c r="M386" s="428"/>
      <c r="N386" s="428"/>
      <c r="O386" s="428"/>
      <c r="P386" s="428"/>
      <c r="Q386" s="428"/>
      <c r="R386" s="432"/>
      <c r="S386" s="428"/>
      <c r="T386" s="428"/>
      <c r="U386" s="428"/>
      <c r="V386" s="428"/>
      <c r="W386" s="428"/>
      <c r="X386" s="428"/>
      <c r="Y386" s="428"/>
      <c r="Z386" s="428"/>
    </row>
    <row r="387" spans="1:26" ht="12.75" customHeight="1">
      <c r="A387" s="427"/>
      <c r="B387" s="428"/>
      <c r="C387" s="429"/>
      <c r="D387" s="430"/>
      <c r="E387" s="431"/>
      <c r="F387" s="428"/>
      <c r="G387" s="428"/>
      <c r="H387" s="428"/>
      <c r="I387" s="428"/>
      <c r="J387" s="428"/>
      <c r="K387" s="428"/>
      <c r="L387" s="428"/>
      <c r="M387" s="428"/>
      <c r="N387" s="428"/>
      <c r="O387" s="428"/>
      <c r="P387" s="428"/>
      <c r="Q387" s="428"/>
      <c r="R387" s="432"/>
      <c r="S387" s="428"/>
      <c r="T387" s="428"/>
      <c r="U387" s="428"/>
      <c r="V387" s="428"/>
      <c r="W387" s="428"/>
      <c r="X387" s="428"/>
      <c r="Y387" s="428"/>
      <c r="Z387" s="428"/>
    </row>
    <row r="388" spans="1:26" ht="12.75" customHeight="1">
      <c r="A388" s="427"/>
      <c r="B388" s="428"/>
      <c r="C388" s="429"/>
      <c r="D388" s="430"/>
      <c r="E388" s="431"/>
      <c r="F388" s="428"/>
      <c r="G388" s="428"/>
      <c r="H388" s="428"/>
      <c r="I388" s="428"/>
      <c r="J388" s="428"/>
      <c r="K388" s="428"/>
      <c r="L388" s="428"/>
      <c r="M388" s="428"/>
      <c r="N388" s="428"/>
      <c r="O388" s="428"/>
      <c r="P388" s="428"/>
      <c r="Q388" s="428"/>
      <c r="R388" s="432"/>
      <c r="S388" s="428"/>
      <c r="T388" s="428"/>
      <c r="U388" s="428"/>
      <c r="V388" s="428"/>
      <c r="W388" s="428"/>
      <c r="X388" s="428"/>
      <c r="Y388" s="428"/>
      <c r="Z388" s="428"/>
    </row>
    <row r="389" spans="1:26" ht="12.75" customHeight="1">
      <c r="A389" s="427"/>
      <c r="B389" s="428"/>
      <c r="C389" s="429"/>
      <c r="D389" s="430"/>
      <c r="E389" s="431"/>
      <c r="F389" s="428"/>
      <c r="G389" s="428"/>
      <c r="H389" s="428"/>
      <c r="I389" s="428"/>
      <c r="J389" s="428"/>
      <c r="K389" s="428"/>
      <c r="L389" s="428"/>
      <c r="M389" s="428"/>
      <c r="N389" s="428"/>
      <c r="O389" s="428"/>
      <c r="P389" s="428"/>
      <c r="Q389" s="428"/>
      <c r="R389" s="432"/>
      <c r="S389" s="428"/>
      <c r="T389" s="428"/>
      <c r="U389" s="428"/>
      <c r="V389" s="428"/>
      <c r="W389" s="428"/>
      <c r="X389" s="428"/>
      <c r="Y389" s="428"/>
      <c r="Z389" s="428"/>
    </row>
    <row r="390" spans="1:26" ht="12.75" customHeight="1">
      <c r="A390" s="427"/>
      <c r="B390" s="428"/>
      <c r="C390" s="429"/>
      <c r="D390" s="430"/>
      <c r="E390" s="431"/>
      <c r="F390" s="428"/>
      <c r="G390" s="428"/>
      <c r="H390" s="428"/>
      <c r="I390" s="428"/>
      <c r="J390" s="428"/>
      <c r="K390" s="428"/>
      <c r="L390" s="428"/>
      <c r="M390" s="428"/>
      <c r="N390" s="428"/>
      <c r="O390" s="428"/>
      <c r="P390" s="428"/>
      <c r="Q390" s="428"/>
      <c r="R390" s="432"/>
      <c r="S390" s="428"/>
      <c r="T390" s="428"/>
      <c r="U390" s="428"/>
      <c r="V390" s="428"/>
      <c r="W390" s="428"/>
      <c r="X390" s="428"/>
      <c r="Y390" s="428"/>
      <c r="Z390" s="428"/>
    </row>
    <row r="391" spans="1:26" ht="12.75" customHeight="1">
      <c r="A391" s="427"/>
      <c r="B391" s="428"/>
      <c r="C391" s="429"/>
      <c r="D391" s="430"/>
      <c r="E391" s="431"/>
      <c r="F391" s="428"/>
      <c r="G391" s="428"/>
      <c r="H391" s="428"/>
      <c r="I391" s="428"/>
      <c r="J391" s="428"/>
      <c r="K391" s="428"/>
      <c r="L391" s="428"/>
      <c r="M391" s="428"/>
      <c r="N391" s="428"/>
      <c r="O391" s="428"/>
      <c r="P391" s="428"/>
      <c r="Q391" s="428"/>
      <c r="R391" s="432"/>
      <c r="S391" s="428"/>
      <c r="T391" s="428"/>
      <c r="U391" s="428"/>
      <c r="V391" s="428"/>
      <c r="W391" s="428"/>
      <c r="X391" s="428"/>
      <c r="Y391" s="428"/>
      <c r="Z391" s="428"/>
    </row>
    <row r="392" spans="1:26" ht="12.75" customHeight="1">
      <c r="A392" s="427"/>
      <c r="B392" s="428"/>
      <c r="C392" s="429"/>
      <c r="D392" s="430"/>
      <c r="E392" s="431"/>
      <c r="F392" s="428"/>
      <c r="G392" s="428"/>
      <c r="H392" s="428"/>
      <c r="I392" s="428"/>
      <c r="J392" s="428"/>
      <c r="K392" s="428"/>
      <c r="L392" s="428"/>
      <c r="M392" s="428"/>
      <c r="N392" s="428"/>
      <c r="O392" s="428"/>
      <c r="P392" s="428"/>
      <c r="Q392" s="428"/>
      <c r="R392" s="432"/>
      <c r="S392" s="428"/>
      <c r="T392" s="428"/>
      <c r="U392" s="428"/>
      <c r="V392" s="428"/>
      <c r="W392" s="428"/>
      <c r="X392" s="428"/>
      <c r="Y392" s="428"/>
      <c r="Z392" s="428"/>
    </row>
    <row r="393" spans="1:26" ht="12.75" customHeight="1">
      <c r="A393" s="427"/>
      <c r="B393" s="428"/>
      <c r="C393" s="429"/>
      <c r="D393" s="430"/>
      <c r="E393" s="431"/>
      <c r="F393" s="428"/>
      <c r="G393" s="428"/>
      <c r="H393" s="428"/>
      <c r="I393" s="428"/>
      <c r="J393" s="428"/>
      <c r="K393" s="428"/>
      <c r="L393" s="428"/>
      <c r="M393" s="428"/>
      <c r="N393" s="428"/>
      <c r="O393" s="428"/>
      <c r="P393" s="428"/>
      <c r="Q393" s="428"/>
      <c r="R393" s="432"/>
      <c r="S393" s="428"/>
      <c r="T393" s="428"/>
      <c r="U393" s="428"/>
      <c r="V393" s="428"/>
      <c r="W393" s="428"/>
      <c r="X393" s="428"/>
      <c r="Y393" s="428"/>
      <c r="Z393" s="428"/>
    </row>
    <row r="394" spans="1:26" ht="12.75" customHeight="1">
      <c r="A394" s="427"/>
      <c r="B394" s="428"/>
      <c r="C394" s="429"/>
      <c r="D394" s="430"/>
      <c r="E394" s="431"/>
      <c r="F394" s="428"/>
      <c r="G394" s="428"/>
      <c r="H394" s="428"/>
      <c r="I394" s="428"/>
      <c r="J394" s="428"/>
      <c r="K394" s="428"/>
      <c r="L394" s="428"/>
      <c r="M394" s="428"/>
      <c r="N394" s="428"/>
      <c r="O394" s="428"/>
      <c r="P394" s="428"/>
      <c r="Q394" s="428"/>
      <c r="R394" s="432"/>
      <c r="S394" s="428"/>
      <c r="T394" s="428"/>
      <c r="U394" s="428"/>
      <c r="V394" s="428"/>
      <c r="W394" s="428"/>
      <c r="X394" s="428"/>
      <c r="Y394" s="428"/>
      <c r="Z394" s="428"/>
    </row>
    <row r="395" spans="1:26" ht="12.75" customHeight="1">
      <c r="A395" s="427"/>
      <c r="B395" s="428"/>
      <c r="C395" s="429"/>
      <c r="D395" s="430"/>
      <c r="E395" s="431"/>
      <c r="F395" s="428"/>
      <c r="G395" s="428"/>
      <c r="H395" s="428"/>
      <c r="I395" s="428"/>
      <c r="J395" s="428"/>
      <c r="K395" s="428"/>
      <c r="L395" s="428"/>
      <c r="M395" s="428"/>
      <c r="N395" s="428"/>
      <c r="O395" s="428"/>
      <c r="P395" s="428"/>
      <c r="Q395" s="428"/>
      <c r="R395" s="432"/>
      <c r="S395" s="428"/>
      <c r="T395" s="428"/>
      <c r="U395" s="428"/>
      <c r="V395" s="428"/>
      <c r="W395" s="428"/>
      <c r="X395" s="428"/>
      <c r="Y395" s="428"/>
      <c r="Z395" s="428"/>
    </row>
    <row r="396" spans="1:26" ht="12.75" customHeight="1">
      <c r="A396" s="427"/>
      <c r="B396" s="428"/>
      <c r="C396" s="429"/>
      <c r="D396" s="430"/>
      <c r="E396" s="431"/>
      <c r="F396" s="428"/>
      <c r="G396" s="428"/>
      <c r="H396" s="428"/>
      <c r="I396" s="428"/>
      <c r="J396" s="428"/>
      <c r="K396" s="428"/>
      <c r="L396" s="428"/>
      <c r="M396" s="428"/>
      <c r="N396" s="428"/>
      <c r="O396" s="428"/>
      <c r="P396" s="428"/>
      <c r="Q396" s="428"/>
      <c r="R396" s="432"/>
      <c r="S396" s="428"/>
      <c r="T396" s="428"/>
      <c r="U396" s="428"/>
      <c r="V396" s="428"/>
      <c r="W396" s="428"/>
      <c r="X396" s="428"/>
      <c r="Y396" s="428"/>
      <c r="Z396" s="428"/>
    </row>
    <row r="397" spans="1:26" ht="12.75" customHeight="1">
      <c r="A397" s="427"/>
      <c r="B397" s="428"/>
      <c r="C397" s="429"/>
      <c r="D397" s="430"/>
      <c r="E397" s="431"/>
      <c r="F397" s="428"/>
      <c r="G397" s="428"/>
      <c r="H397" s="428"/>
      <c r="I397" s="428"/>
      <c r="J397" s="428"/>
      <c r="K397" s="428"/>
      <c r="L397" s="428"/>
      <c r="M397" s="428"/>
      <c r="N397" s="428"/>
      <c r="O397" s="428"/>
      <c r="P397" s="428"/>
      <c r="Q397" s="428"/>
      <c r="R397" s="432"/>
      <c r="S397" s="428"/>
      <c r="T397" s="428"/>
      <c r="U397" s="428"/>
      <c r="V397" s="428"/>
      <c r="W397" s="428"/>
      <c r="X397" s="428"/>
      <c r="Y397" s="428"/>
      <c r="Z397" s="428"/>
    </row>
    <row r="398" spans="1:26" ht="12.75" customHeight="1">
      <c r="A398" s="427"/>
      <c r="B398" s="428"/>
      <c r="C398" s="429"/>
      <c r="D398" s="430"/>
      <c r="E398" s="431"/>
      <c r="F398" s="428"/>
      <c r="G398" s="428"/>
      <c r="H398" s="428"/>
      <c r="I398" s="428"/>
      <c r="J398" s="428"/>
      <c r="K398" s="428"/>
      <c r="L398" s="428"/>
      <c r="M398" s="428"/>
      <c r="N398" s="428"/>
      <c r="O398" s="428"/>
      <c r="P398" s="428"/>
      <c r="Q398" s="428"/>
      <c r="R398" s="432"/>
      <c r="S398" s="428"/>
      <c r="T398" s="428"/>
      <c r="U398" s="428"/>
      <c r="V398" s="428"/>
      <c r="W398" s="428"/>
      <c r="X398" s="428"/>
      <c r="Y398" s="428"/>
      <c r="Z398" s="428"/>
    </row>
    <row r="399" spans="1:26" ht="12.75" customHeight="1">
      <c r="A399" s="427"/>
      <c r="B399" s="428"/>
      <c r="C399" s="429"/>
      <c r="D399" s="430"/>
      <c r="E399" s="431"/>
      <c r="F399" s="428"/>
      <c r="G399" s="428"/>
      <c r="H399" s="428"/>
      <c r="I399" s="428"/>
      <c r="J399" s="428"/>
      <c r="K399" s="428"/>
      <c r="L399" s="428"/>
      <c r="M399" s="428"/>
      <c r="N399" s="428"/>
      <c r="O399" s="428"/>
      <c r="P399" s="428"/>
      <c r="Q399" s="428"/>
      <c r="R399" s="432"/>
      <c r="S399" s="428"/>
      <c r="T399" s="428"/>
      <c r="U399" s="428"/>
      <c r="V399" s="428"/>
      <c r="W399" s="428"/>
      <c r="X399" s="428"/>
      <c r="Y399" s="428"/>
      <c r="Z399" s="428"/>
    </row>
    <row r="400" spans="1:26" ht="12.75" customHeight="1">
      <c r="A400" s="427"/>
      <c r="B400" s="428"/>
      <c r="C400" s="429"/>
      <c r="D400" s="430"/>
      <c r="E400" s="431"/>
      <c r="F400" s="428"/>
      <c r="G400" s="428"/>
      <c r="H400" s="428"/>
      <c r="I400" s="428"/>
      <c r="J400" s="428"/>
      <c r="K400" s="428"/>
      <c r="L400" s="428"/>
      <c r="M400" s="428"/>
      <c r="N400" s="428"/>
      <c r="O400" s="428"/>
      <c r="P400" s="428"/>
      <c r="Q400" s="428"/>
      <c r="R400" s="432"/>
      <c r="S400" s="428"/>
      <c r="T400" s="428"/>
      <c r="U400" s="428"/>
      <c r="V400" s="428"/>
      <c r="W400" s="428"/>
      <c r="X400" s="428"/>
      <c r="Y400" s="428"/>
      <c r="Z400" s="428"/>
    </row>
    <row r="401" spans="1:26" ht="12.75" customHeight="1">
      <c r="A401" s="427"/>
      <c r="B401" s="428"/>
      <c r="C401" s="429"/>
      <c r="D401" s="430"/>
      <c r="E401" s="431"/>
      <c r="F401" s="428"/>
      <c r="G401" s="428"/>
      <c r="H401" s="428"/>
      <c r="I401" s="428"/>
      <c r="J401" s="428"/>
      <c r="K401" s="428"/>
      <c r="L401" s="428"/>
      <c r="M401" s="428"/>
      <c r="N401" s="428"/>
      <c r="O401" s="428"/>
      <c r="P401" s="428"/>
      <c r="Q401" s="428"/>
      <c r="R401" s="432"/>
      <c r="S401" s="428"/>
      <c r="T401" s="428"/>
      <c r="U401" s="428"/>
      <c r="V401" s="428"/>
      <c r="W401" s="428"/>
      <c r="X401" s="428"/>
      <c r="Y401" s="428"/>
      <c r="Z401" s="428"/>
    </row>
    <row r="402" spans="1:26" ht="12.75" customHeight="1">
      <c r="A402" s="427"/>
      <c r="B402" s="428"/>
      <c r="C402" s="429"/>
      <c r="D402" s="430"/>
      <c r="E402" s="431"/>
      <c r="F402" s="428"/>
      <c r="G402" s="428"/>
      <c r="H402" s="428"/>
      <c r="I402" s="428"/>
      <c r="J402" s="428"/>
      <c r="K402" s="428"/>
      <c r="L402" s="428"/>
      <c r="M402" s="428"/>
      <c r="N402" s="428"/>
      <c r="O402" s="428"/>
      <c r="P402" s="428"/>
      <c r="Q402" s="428"/>
      <c r="R402" s="432"/>
      <c r="S402" s="428"/>
      <c r="T402" s="428"/>
      <c r="U402" s="428"/>
      <c r="V402" s="428"/>
      <c r="W402" s="428"/>
      <c r="X402" s="428"/>
      <c r="Y402" s="428"/>
      <c r="Z402" s="428"/>
    </row>
    <row r="403" spans="1:26" ht="12.75" customHeight="1">
      <c r="A403" s="427"/>
      <c r="B403" s="428"/>
      <c r="C403" s="429"/>
      <c r="D403" s="430"/>
      <c r="E403" s="431"/>
      <c r="F403" s="428"/>
      <c r="G403" s="428"/>
      <c r="H403" s="428"/>
      <c r="I403" s="428"/>
      <c r="J403" s="428"/>
      <c r="K403" s="428"/>
      <c r="L403" s="428"/>
      <c r="M403" s="428"/>
      <c r="N403" s="428"/>
      <c r="O403" s="428"/>
      <c r="P403" s="428"/>
      <c r="Q403" s="428"/>
      <c r="R403" s="432"/>
      <c r="S403" s="428"/>
      <c r="T403" s="428"/>
      <c r="U403" s="428"/>
      <c r="V403" s="428"/>
      <c r="W403" s="428"/>
      <c r="X403" s="428"/>
      <c r="Y403" s="428"/>
      <c r="Z403" s="428"/>
    </row>
    <row r="404" spans="1:26" ht="12.75" customHeight="1">
      <c r="A404" s="427"/>
      <c r="B404" s="428"/>
      <c r="C404" s="429"/>
      <c r="D404" s="430"/>
      <c r="E404" s="431"/>
      <c r="F404" s="428"/>
      <c r="G404" s="428"/>
      <c r="H404" s="428"/>
      <c r="I404" s="428"/>
      <c r="J404" s="428"/>
      <c r="K404" s="428"/>
      <c r="L404" s="428"/>
      <c r="M404" s="428"/>
      <c r="N404" s="428"/>
      <c r="O404" s="428"/>
      <c r="P404" s="428"/>
      <c r="Q404" s="428"/>
      <c r="R404" s="432"/>
      <c r="S404" s="428"/>
      <c r="T404" s="428"/>
      <c r="U404" s="428"/>
      <c r="V404" s="428"/>
      <c r="W404" s="428"/>
      <c r="X404" s="428"/>
      <c r="Y404" s="428"/>
      <c r="Z404" s="428"/>
    </row>
    <row r="405" spans="1:26" ht="12.75" customHeight="1">
      <c r="A405" s="427"/>
      <c r="B405" s="428"/>
      <c r="C405" s="429"/>
      <c r="D405" s="430"/>
      <c r="E405" s="431"/>
      <c r="F405" s="428"/>
      <c r="G405" s="428"/>
      <c r="H405" s="428"/>
      <c r="I405" s="428"/>
      <c r="J405" s="428"/>
      <c r="K405" s="428"/>
      <c r="L405" s="428"/>
      <c r="M405" s="428"/>
      <c r="N405" s="428"/>
      <c r="O405" s="428"/>
      <c r="P405" s="428"/>
      <c r="Q405" s="428"/>
      <c r="R405" s="432"/>
      <c r="S405" s="428"/>
      <c r="T405" s="428"/>
      <c r="U405" s="428"/>
      <c r="V405" s="428"/>
      <c r="W405" s="428"/>
      <c r="X405" s="428"/>
      <c r="Y405" s="428"/>
      <c r="Z405" s="428"/>
    </row>
    <row r="406" spans="1:26" ht="12.75" customHeight="1">
      <c r="A406" s="427"/>
      <c r="B406" s="428"/>
      <c r="C406" s="429"/>
      <c r="D406" s="430"/>
      <c r="E406" s="431"/>
      <c r="F406" s="428"/>
      <c r="G406" s="428"/>
      <c r="H406" s="428"/>
      <c r="I406" s="428"/>
      <c r="J406" s="428"/>
      <c r="K406" s="428"/>
      <c r="L406" s="428"/>
      <c r="M406" s="428"/>
      <c r="N406" s="428"/>
      <c r="O406" s="428"/>
      <c r="P406" s="428"/>
      <c r="Q406" s="428"/>
      <c r="R406" s="432"/>
      <c r="S406" s="428"/>
      <c r="T406" s="428"/>
      <c r="U406" s="428"/>
      <c r="V406" s="428"/>
      <c r="W406" s="428"/>
      <c r="X406" s="428"/>
      <c r="Y406" s="428"/>
      <c r="Z406" s="428"/>
    </row>
    <row r="407" spans="1:26" ht="12.75" customHeight="1">
      <c r="A407" s="427"/>
      <c r="B407" s="428"/>
      <c r="C407" s="429"/>
      <c r="D407" s="430"/>
      <c r="E407" s="431"/>
      <c r="F407" s="428"/>
      <c r="G407" s="428"/>
      <c r="H407" s="428"/>
      <c r="I407" s="428"/>
      <c r="J407" s="428"/>
      <c r="K407" s="428"/>
      <c r="L407" s="428"/>
      <c r="M407" s="428"/>
      <c r="N407" s="428"/>
      <c r="O407" s="428"/>
      <c r="P407" s="428"/>
      <c r="Q407" s="428"/>
      <c r="R407" s="432"/>
      <c r="S407" s="428"/>
      <c r="T407" s="428"/>
      <c r="U407" s="428"/>
      <c r="V407" s="428"/>
      <c r="W407" s="428"/>
      <c r="X407" s="428"/>
      <c r="Y407" s="428"/>
      <c r="Z407" s="428"/>
    </row>
    <row r="408" spans="1:26" ht="12.75" customHeight="1">
      <c r="A408" s="427"/>
      <c r="B408" s="428"/>
      <c r="C408" s="429"/>
      <c r="D408" s="430"/>
      <c r="E408" s="431"/>
      <c r="F408" s="428"/>
      <c r="G408" s="428"/>
      <c r="H408" s="428"/>
      <c r="I408" s="428"/>
      <c r="J408" s="428"/>
      <c r="K408" s="428"/>
      <c r="L408" s="428"/>
      <c r="M408" s="428"/>
      <c r="N408" s="428"/>
      <c r="O408" s="428"/>
      <c r="P408" s="428"/>
      <c r="Q408" s="428"/>
      <c r="R408" s="432"/>
      <c r="S408" s="428"/>
      <c r="T408" s="428"/>
      <c r="U408" s="428"/>
      <c r="V408" s="428"/>
      <c r="W408" s="428"/>
      <c r="X408" s="428"/>
      <c r="Y408" s="428"/>
      <c r="Z408" s="428"/>
    </row>
    <row r="409" spans="1:26" ht="12.75" customHeight="1">
      <c r="A409" s="427"/>
      <c r="B409" s="428"/>
      <c r="C409" s="429"/>
      <c r="D409" s="430"/>
      <c r="E409" s="431"/>
      <c r="F409" s="428"/>
      <c r="G409" s="428"/>
      <c r="H409" s="428"/>
      <c r="I409" s="428"/>
      <c r="J409" s="428"/>
      <c r="K409" s="428"/>
      <c r="L409" s="428"/>
      <c r="M409" s="428"/>
      <c r="N409" s="428"/>
      <c r="O409" s="428"/>
      <c r="P409" s="428"/>
      <c r="Q409" s="428"/>
      <c r="R409" s="432"/>
      <c r="S409" s="428"/>
      <c r="T409" s="428"/>
      <c r="U409" s="428"/>
      <c r="V409" s="428"/>
      <c r="W409" s="428"/>
      <c r="X409" s="428"/>
      <c r="Y409" s="428"/>
      <c r="Z409" s="428"/>
    </row>
    <row r="410" spans="1:26" ht="12.75" customHeight="1">
      <c r="A410" s="427"/>
      <c r="B410" s="428"/>
      <c r="C410" s="429"/>
      <c r="D410" s="430"/>
      <c r="E410" s="431"/>
      <c r="F410" s="428"/>
      <c r="G410" s="428"/>
      <c r="H410" s="428"/>
      <c r="I410" s="428"/>
      <c r="J410" s="428"/>
      <c r="K410" s="428"/>
      <c r="L410" s="428"/>
      <c r="M410" s="428"/>
      <c r="N410" s="428"/>
      <c r="O410" s="428"/>
      <c r="P410" s="428"/>
      <c r="Q410" s="428"/>
      <c r="R410" s="432"/>
      <c r="S410" s="428"/>
      <c r="T410" s="428"/>
      <c r="U410" s="428"/>
      <c r="V410" s="428"/>
      <c r="W410" s="428"/>
      <c r="X410" s="428"/>
      <c r="Y410" s="428"/>
      <c r="Z410" s="428"/>
    </row>
    <row r="411" spans="1:26" ht="12.75" customHeight="1">
      <c r="A411" s="427"/>
      <c r="B411" s="428"/>
      <c r="C411" s="429"/>
      <c r="D411" s="430"/>
      <c r="E411" s="431"/>
      <c r="F411" s="428"/>
      <c r="G411" s="428"/>
      <c r="H411" s="428"/>
      <c r="I411" s="428"/>
      <c r="J411" s="428"/>
      <c r="K411" s="428"/>
      <c r="L411" s="428"/>
      <c r="M411" s="428"/>
      <c r="N411" s="428"/>
      <c r="O411" s="428"/>
      <c r="P411" s="428"/>
      <c r="Q411" s="428"/>
      <c r="R411" s="432"/>
      <c r="S411" s="428"/>
      <c r="T411" s="428"/>
      <c r="U411" s="428"/>
      <c r="V411" s="428"/>
      <c r="W411" s="428"/>
      <c r="X411" s="428"/>
      <c r="Y411" s="428"/>
      <c r="Z411" s="428"/>
    </row>
    <row r="412" spans="1:26" ht="12.75" customHeight="1">
      <c r="A412" s="427"/>
      <c r="B412" s="428"/>
      <c r="C412" s="429"/>
      <c r="D412" s="430"/>
      <c r="E412" s="431"/>
      <c r="F412" s="428"/>
      <c r="G412" s="428"/>
      <c r="H412" s="428"/>
      <c r="I412" s="428"/>
      <c r="J412" s="428"/>
      <c r="K412" s="428"/>
      <c r="L412" s="428"/>
      <c r="M412" s="428"/>
      <c r="N412" s="428"/>
      <c r="O412" s="428"/>
      <c r="P412" s="428"/>
      <c r="Q412" s="428"/>
      <c r="R412" s="432"/>
      <c r="S412" s="428"/>
      <c r="T412" s="428"/>
      <c r="U412" s="428"/>
      <c r="V412" s="428"/>
      <c r="W412" s="428"/>
      <c r="X412" s="428"/>
      <c r="Y412" s="428"/>
      <c r="Z412" s="428"/>
    </row>
    <row r="413" spans="1:26" ht="12.75" customHeight="1">
      <c r="A413" s="427"/>
      <c r="B413" s="428"/>
      <c r="C413" s="429"/>
      <c r="D413" s="430"/>
      <c r="E413" s="431"/>
      <c r="F413" s="428"/>
      <c r="G413" s="428"/>
      <c r="H413" s="428"/>
      <c r="I413" s="428"/>
      <c r="J413" s="428"/>
      <c r="K413" s="428"/>
      <c r="L413" s="428"/>
      <c r="M413" s="428"/>
      <c r="N413" s="428"/>
      <c r="O413" s="428"/>
      <c r="P413" s="428"/>
      <c r="Q413" s="428"/>
      <c r="R413" s="432"/>
      <c r="S413" s="428"/>
      <c r="T413" s="428"/>
      <c r="U413" s="428"/>
      <c r="V413" s="428"/>
      <c r="W413" s="428"/>
      <c r="X413" s="428"/>
      <c r="Y413" s="428"/>
      <c r="Z413" s="428"/>
    </row>
    <row r="414" spans="1:26" ht="12.75" customHeight="1">
      <c r="A414" s="427"/>
      <c r="B414" s="428"/>
      <c r="C414" s="429"/>
      <c r="D414" s="430"/>
      <c r="E414" s="431"/>
      <c r="F414" s="428"/>
      <c r="G414" s="428"/>
      <c r="H414" s="428"/>
      <c r="I414" s="428"/>
      <c r="J414" s="428"/>
      <c r="K414" s="428"/>
      <c r="L414" s="428"/>
      <c r="M414" s="428"/>
      <c r="N414" s="428"/>
      <c r="O414" s="428"/>
      <c r="P414" s="428"/>
      <c r="Q414" s="428"/>
      <c r="R414" s="432"/>
      <c r="S414" s="428"/>
      <c r="T414" s="428"/>
      <c r="U414" s="428"/>
      <c r="V414" s="428"/>
      <c r="W414" s="428"/>
      <c r="X414" s="428"/>
      <c r="Y414" s="428"/>
      <c r="Z414" s="428"/>
    </row>
    <row r="415" spans="1:26" ht="12.75" customHeight="1">
      <c r="A415" s="427"/>
      <c r="B415" s="428"/>
      <c r="C415" s="429"/>
      <c r="D415" s="430"/>
      <c r="E415" s="431"/>
      <c r="F415" s="428"/>
      <c r="G415" s="428"/>
      <c r="H415" s="428"/>
      <c r="I415" s="428"/>
      <c r="J415" s="428"/>
      <c r="K415" s="428"/>
      <c r="L415" s="428"/>
      <c r="M415" s="428"/>
      <c r="N415" s="428"/>
      <c r="O415" s="428"/>
      <c r="P415" s="428"/>
      <c r="Q415" s="428"/>
      <c r="R415" s="432"/>
      <c r="S415" s="428"/>
      <c r="T415" s="428"/>
      <c r="U415" s="428"/>
      <c r="V415" s="428"/>
      <c r="W415" s="428"/>
      <c r="X415" s="428"/>
      <c r="Y415" s="428"/>
      <c r="Z415" s="428"/>
    </row>
    <row r="416" spans="1:26" ht="12.75" customHeight="1">
      <c r="A416" s="427"/>
      <c r="B416" s="428"/>
      <c r="C416" s="429"/>
      <c r="D416" s="430"/>
      <c r="E416" s="431"/>
      <c r="F416" s="428"/>
      <c r="G416" s="428"/>
      <c r="H416" s="428"/>
      <c r="I416" s="428"/>
      <c r="J416" s="428"/>
      <c r="K416" s="428"/>
      <c r="L416" s="428"/>
      <c r="M416" s="428"/>
      <c r="N416" s="428"/>
      <c r="O416" s="428"/>
      <c r="P416" s="428"/>
      <c r="Q416" s="428"/>
      <c r="R416" s="432"/>
      <c r="S416" s="428"/>
      <c r="T416" s="428"/>
      <c r="U416" s="428"/>
      <c r="V416" s="428"/>
      <c r="W416" s="428"/>
      <c r="X416" s="428"/>
      <c r="Y416" s="428"/>
      <c r="Z416" s="428"/>
    </row>
    <row r="417" spans="1:26" ht="12.75" customHeight="1">
      <c r="A417" s="427"/>
      <c r="B417" s="428"/>
      <c r="C417" s="429"/>
      <c r="D417" s="430"/>
      <c r="E417" s="431"/>
      <c r="F417" s="428"/>
      <c r="G417" s="428"/>
      <c r="H417" s="428"/>
      <c r="I417" s="428"/>
      <c r="J417" s="428"/>
      <c r="K417" s="428"/>
      <c r="L417" s="428"/>
      <c r="M417" s="428"/>
      <c r="N417" s="428"/>
      <c r="O417" s="428"/>
      <c r="P417" s="428"/>
      <c r="Q417" s="428"/>
      <c r="R417" s="432"/>
      <c r="S417" s="428"/>
      <c r="T417" s="428"/>
      <c r="U417" s="428"/>
      <c r="V417" s="428"/>
      <c r="W417" s="428"/>
      <c r="X417" s="428"/>
      <c r="Y417" s="428"/>
      <c r="Z417" s="428"/>
    </row>
    <row r="418" spans="1:26" ht="12.75" customHeight="1">
      <c r="A418" s="427"/>
      <c r="B418" s="428"/>
      <c r="C418" s="429"/>
      <c r="D418" s="430"/>
      <c r="E418" s="431"/>
      <c r="F418" s="428"/>
      <c r="G418" s="428"/>
      <c r="H418" s="428"/>
      <c r="I418" s="428"/>
      <c r="J418" s="428"/>
      <c r="K418" s="428"/>
      <c r="L418" s="428"/>
      <c r="M418" s="428"/>
      <c r="N418" s="428"/>
      <c r="O418" s="428"/>
      <c r="P418" s="428"/>
      <c r="Q418" s="428"/>
      <c r="R418" s="432"/>
      <c r="S418" s="428"/>
      <c r="T418" s="428"/>
      <c r="U418" s="428"/>
      <c r="V418" s="428"/>
      <c r="W418" s="428"/>
      <c r="X418" s="428"/>
      <c r="Y418" s="428"/>
      <c r="Z418" s="428"/>
    </row>
    <row r="419" spans="1:26" ht="12.75" customHeight="1">
      <c r="A419" s="427"/>
      <c r="B419" s="428"/>
      <c r="C419" s="429"/>
      <c r="D419" s="430"/>
      <c r="E419" s="431"/>
      <c r="F419" s="428"/>
      <c r="G419" s="428"/>
      <c r="H419" s="428"/>
      <c r="I419" s="428"/>
      <c r="J419" s="428"/>
      <c r="K419" s="428"/>
      <c r="L419" s="428"/>
      <c r="M419" s="428"/>
      <c r="N419" s="428"/>
      <c r="O419" s="428"/>
      <c r="P419" s="428"/>
      <c r="Q419" s="428"/>
      <c r="R419" s="432"/>
      <c r="S419" s="428"/>
      <c r="T419" s="428"/>
      <c r="U419" s="428"/>
      <c r="V419" s="428"/>
      <c r="W419" s="428"/>
      <c r="X419" s="428"/>
      <c r="Y419" s="428"/>
      <c r="Z419" s="428"/>
    </row>
    <row r="420" spans="1:26" ht="12.75" customHeight="1">
      <c r="A420" s="427"/>
      <c r="B420" s="428"/>
      <c r="C420" s="429"/>
      <c r="D420" s="430"/>
      <c r="E420" s="431"/>
      <c r="F420" s="428"/>
      <c r="G420" s="428"/>
      <c r="H420" s="428"/>
      <c r="I420" s="428"/>
      <c r="J420" s="428"/>
      <c r="K420" s="428"/>
      <c r="L420" s="428"/>
      <c r="M420" s="428"/>
      <c r="N420" s="428"/>
      <c r="O420" s="428"/>
      <c r="P420" s="428"/>
      <c r="Q420" s="428"/>
      <c r="R420" s="432"/>
      <c r="S420" s="428"/>
      <c r="T420" s="428"/>
      <c r="U420" s="428"/>
      <c r="V420" s="428"/>
      <c r="W420" s="428"/>
      <c r="X420" s="428"/>
      <c r="Y420" s="428"/>
      <c r="Z420" s="428"/>
    </row>
    <row r="421" spans="1:26" ht="12.75" customHeight="1">
      <c r="A421" s="427"/>
      <c r="B421" s="428"/>
      <c r="C421" s="429"/>
      <c r="D421" s="430"/>
      <c r="E421" s="431"/>
      <c r="F421" s="428"/>
      <c r="G421" s="428"/>
      <c r="H421" s="428"/>
      <c r="I421" s="428"/>
      <c r="J421" s="428"/>
      <c r="K421" s="428"/>
      <c r="L421" s="428"/>
      <c r="M421" s="428"/>
      <c r="N421" s="428"/>
      <c r="O421" s="428"/>
      <c r="P421" s="428"/>
      <c r="Q421" s="428"/>
      <c r="R421" s="432"/>
      <c r="S421" s="428"/>
      <c r="T421" s="428"/>
      <c r="U421" s="428"/>
      <c r="V421" s="428"/>
      <c r="W421" s="428"/>
      <c r="X421" s="428"/>
      <c r="Y421" s="428"/>
      <c r="Z421" s="428"/>
    </row>
    <row r="422" spans="1:26" ht="12.75" customHeight="1">
      <c r="A422" s="427"/>
      <c r="B422" s="428"/>
      <c r="C422" s="429"/>
      <c r="D422" s="430"/>
      <c r="E422" s="431"/>
      <c r="F422" s="428"/>
      <c r="G422" s="428"/>
      <c r="H422" s="428"/>
      <c r="I422" s="428"/>
      <c r="J422" s="428"/>
      <c r="K422" s="428"/>
      <c r="L422" s="428"/>
      <c r="M422" s="428"/>
      <c r="N422" s="428"/>
      <c r="O422" s="428"/>
      <c r="P422" s="428"/>
      <c r="Q422" s="428"/>
      <c r="R422" s="432"/>
      <c r="S422" s="428"/>
      <c r="T422" s="428"/>
      <c r="U422" s="428"/>
      <c r="V422" s="428"/>
      <c r="W422" s="428"/>
      <c r="X422" s="428"/>
      <c r="Y422" s="428"/>
      <c r="Z422" s="428"/>
    </row>
    <row r="423" spans="1:26" ht="12.75" customHeight="1">
      <c r="A423" s="427"/>
      <c r="B423" s="428"/>
      <c r="C423" s="429"/>
      <c r="D423" s="430"/>
      <c r="E423" s="431"/>
      <c r="F423" s="428"/>
      <c r="G423" s="428"/>
      <c r="H423" s="428"/>
      <c r="I423" s="428"/>
      <c r="J423" s="428"/>
      <c r="K423" s="428"/>
      <c r="L423" s="428"/>
      <c r="M423" s="428"/>
      <c r="N423" s="428"/>
      <c r="O423" s="428"/>
      <c r="P423" s="428"/>
      <c r="Q423" s="428"/>
      <c r="R423" s="432"/>
      <c r="S423" s="428"/>
      <c r="T423" s="428"/>
      <c r="U423" s="428"/>
      <c r="V423" s="428"/>
      <c r="W423" s="428"/>
      <c r="X423" s="428"/>
      <c r="Y423" s="428"/>
      <c r="Z423" s="428"/>
    </row>
    <row r="424" spans="1:26" ht="12.75" customHeight="1">
      <c r="A424" s="427"/>
      <c r="B424" s="428"/>
      <c r="C424" s="429"/>
      <c r="D424" s="430"/>
      <c r="E424" s="431"/>
      <c r="F424" s="428"/>
      <c r="G424" s="428"/>
      <c r="H424" s="428"/>
      <c r="I424" s="428"/>
      <c r="J424" s="428"/>
      <c r="K424" s="428"/>
      <c r="L424" s="428"/>
      <c r="M424" s="428"/>
      <c r="N424" s="428"/>
      <c r="O424" s="428"/>
      <c r="P424" s="428"/>
      <c r="Q424" s="428"/>
      <c r="R424" s="432"/>
      <c r="S424" s="428"/>
      <c r="T424" s="428"/>
      <c r="U424" s="428"/>
      <c r="V424" s="428"/>
      <c r="W424" s="428"/>
      <c r="X424" s="428"/>
      <c r="Y424" s="428"/>
      <c r="Z424" s="428"/>
    </row>
    <row r="425" spans="1:26" ht="12.75" customHeight="1">
      <c r="A425" s="427"/>
      <c r="B425" s="428"/>
      <c r="C425" s="429"/>
      <c r="D425" s="430"/>
      <c r="E425" s="431"/>
      <c r="F425" s="428"/>
      <c r="G425" s="428"/>
      <c r="H425" s="428"/>
      <c r="I425" s="428"/>
      <c r="J425" s="428"/>
      <c r="K425" s="428"/>
      <c r="L425" s="428"/>
      <c r="M425" s="428"/>
      <c r="N425" s="428"/>
      <c r="O425" s="428"/>
      <c r="P425" s="428"/>
      <c r="Q425" s="428"/>
      <c r="R425" s="432"/>
      <c r="S425" s="428"/>
      <c r="T425" s="428"/>
      <c r="U425" s="428"/>
      <c r="V425" s="428"/>
      <c r="W425" s="428"/>
      <c r="X425" s="428"/>
      <c r="Y425" s="428"/>
      <c r="Z425" s="428"/>
    </row>
    <row r="426" spans="1:26" ht="12.75" customHeight="1">
      <c r="A426" s="427"/>
      <c r="B426" s="428"/>
      <c r="C426" s="429"/>
      <c r="D426" s="430"/>
      <c r="E426" s="431"/>
      <c r="F426" s="428"/>
      <c r="G426" s="428"/>
      <c r="H426" s="428"/>
      <c r="I426" s="428"/>
      <c r="J426" s="428"/>
      <c r="K426" s="428"/>
      <c r="L426" s="428"/>
      <c r="M426" s="428"/>
      <c r="N426" s="428"/>
      <c r="O426" s="428"/>
      <c r="P426" s="428"/>
      <c r="Q426" s="428"/>
      <c r="R426" s="432"/>
      <c r="S426" s="428"/>
      <c r="T426" s="428"/>
      <c r="U426" s="428"/>
      <c r="V426" s="428"/>
      <c r="W426" s="428"/>
      <c r="X426" s="428"/>
      <c r="Y426" s="428"/>
      <c r="Z426" s="428"/>
    </row>
    <row r="427" spans="1:26" ht="12.75" customHeight="1">
      <c r="A427" s="427"/>
      <c r="B427" s="428"/>
      <c r="C427" s="429"/>
      <c r="D427" s="430"/>
      <c r="E427" s="431"/>
      <c r="F427" s="428"/>
      <c r="G427" s="428"/>
      <c r="H427" s="428"/>
      <c r="I427" s="428"/>
      <c r="J427" s="428"/>
      <c r="K427" s="428"/>
      <c r="L427" s="428"/>
      <c r="M427" s="428"/>
      <c r="N427" s="428"/>
      <c r="O427" s="428"/>
      <c r="P427" s="428"/>
      <c r="Q427" s="428"/>
      <c r="R427" s="432"/>
      <c r="S427" s="428"/>
      <c r="T427" s="428"/>
      <c r="U427" s="428"/>
      <c r="V427" s="428"/>
      <c r="W427" s="428"/>
      <c r="X427" s="428"/>
      <c r="Y427" s="428"/>
      <c r="Z427" s="428"/>
    </row>
    <row r="428" spans="1:26" ht="12.75" customHeight="1">
      <c r="A428" s="427"/>
      <c r="B428" s="428"/>
      <c r="C428" s="429"/>
      <c r="D428" s="430"/>
      <c r="E428" s="431"/>
      <c r="F428" s="428"/>
      <c r="G428" s="428"/>
      <c r="H428" s="428"/>
      <c r="I428" s="428"/>
      <c r="J428" s="428"/>
      <c r="K428" s="428"/>
      <c r="L428" s="428"/>
      <c r="M428" s="428"/>
      <c r="N428" s="428"/>
      <c r="O428" s="428"/>
      <c r="P428" s="428"/>
      <c r="Q428" s="428"/>
      <c r="R428" s="432"/>
      <c r="S428" s="428"/>
      <c r="T428" s="428"/>
      <c r="U428" s="428"/>
      <c r="V428" s="428"/>
      <c r="W428" s="428"/>
      <c r="X428" s="428"/>
      <c r="Y428" s="428"/>
      <c r="Z428" s="428"/>
    </row>
    <row r="429" spans="1:26" ht="12.75" customHeight="1">
      <c r="A429" s="427"/>
      <c r="B429" s="428"/>
      <c r="C429" s="429"/>
      <c r="D429" s="430"/>
      <c r="E429" s="431"/>
      <c r="F429" s="428"/>
      <c r="G429" s="428"/>
      <c r="H429" s="428"/>
      <c r="I429" s="428"/>
      <c r="J429" s="428"/>
      <c r="K429" s="428"/>
      <c r="L429" s="428"/>
      <c r="M429" s="428"/>
      <c r="N429" s="428"/>
      <c r="O429" s="428"/>
      <c r="P429" s="428"/>
      <c r="Q429" s="428"/>
      <c r="R429" s="432"/>
      <c r="S429" s="428"/>
      <c r="T429" s="428"/>
      <c r="U429" s="428"/>
      <c r="V429" s="428"/>
      <c r="W429" s="428"/>
      <c r="X429" s="428"/>
      <c r="Y429" s="428"/>
      <c r="Z429" s="428"/>
    </row>
    <row r="430" spans="1:26" ht="12.75" customHeight="1">
      <c r="A430" s="427"/>
      <c r="B430" s="428"/>
      <c r="C430" s="429"/>
      <c r="D430" s="430"/>
      <c r="E430" s="431"/>
      <c r="F430" s="428"/>
      <c r="G430" s="428"/>
      <c r="H430" s="428"/>
      <c r="I430" s="428"/>
      <c r="J430" s="428"/>
      <c r="K430" s="428"/>
      <c r="L430" s="428"/>
      <c r="M430" s="428"/>
      <c r="N430" s="428"/>
      <c r="O430" s="428"/>
      <c r="P430" s="428"/>
      <c r="Q430" s="428"/>
      <c r="R430" s="432"/>
      <c r="S430" s="428"/>
      <c r="T430" s="428"/>
      <c r="U430" s="428"/>
      <c r="V430" s="428"/>
      <c r="W430" s="428"/>
      <c r="X430" s="428"/>
      <c r="Y430" s="428"/>
      <c r="Z430" s="428"/>
    </row>
    <row r="431" spans="1:26" ht="12.75" customHeight="1">
      <c r="A431" s="427"/>
      <c r="B431" s="428"/>
      <c r="C431" s="429"/>
      <c r="D431" s="430"/>
      <c r="E431" s="431"/>
      <c r="F431" s="428"/>
      <c r="G431" s="428"/>
      <c r="H431" s="428"/>
      <c r="I431" s="428"/>
      <c r="J431" s="428"/>
      <c r="K431" s="428"/>
      <c r="L431" s="428"/>
      <c r="M431" s="428"/>
      <c r="N431" s="428"/>
      <c r="O431" s="428"/>
      <c r="P431" s="428"/>
      <c r="Q431" s="428"/>
      <c r="R431" s="432"/>
      <c r="S431" s="428"/>
      <c r="T431" s="428"/>
      <c r="U431" s="428"/>
      <c r="V431" s="428"/>
      <c r="W431" s="428"/>
      <c r="X431" s="428"/>
      <c r="Y431" s="428"/>
      <c r="Z431" s="428"/>
    </row>
    <row r="432" spans="1:26" ht="12.75" customHeight="1">
      <c r="A432" s="427"/>
      <c r="B432" s="428"/>
      <c r="C432" s="429"/>
      <c r="D432" s="430"/>
      <c r="E432" s="431"/>
      <c r="F432" s="428"/>
      <c r="G432" s="428"/>
      <c r="H432" s="428"/>
      <c r="I432" s="428"/>
      <c r="J432" s="428"/>
      <c r="K432" s="428"/>
      <c r="L432" s="428"/>
      <c r="M432" s="428"/>
      <c r="N432" s="428"/>
      <c r="O432" s="428"/>
      <c r="P432" s="428"/>
      <c r="Q432" s="428"/>
      <c r="R432" s="432"/>
      <c r="S432" s="428"/>
      <c r="T432" s="428"/>
      <c r="U432" s="428"/>
      <c r="V432" s="428"/>
      <c r="W432" s="428"/>
      <c r="X432" s="428"/>
      <c r="Y432" s="428"/>
      <c r="Z432" s="428"/>
    </row>
    <row r="433" spans="1:26" ht="12.75" customHeight="1">
      <c r="A433" s="427"/>
      <c r="B433" s="428"/>
      <c r="C433" s="429"/>
      <c r="D433" s="430"/>
      <c r="E433" s="431"/>
      <c r="F433" s="428"/>
      <c r="G433" s="428"/>
      <c r="H433" s="428"/>
      <c r="I433" s="428"/>
      <c r="J433" s="428"/>
      <c r="K433" s="428"/>
      <c r="L433" s="428"/>
      <c r="M433" s="428"/>
      <c r="N433" s="428"/>
      <c r="O433" s="428"/>
      <c r="P433" s="428"/>
      <c r="Q433" s="428"/>
      <c r="R433" s="432"/>
      <c r="S433" s="428"/>
      <c r="T433" s="428"/>
      <c r="U433" s="428"/>
      <c r="V433" s="428"/>
      <c r="W433" s="428"/>
      <c r="X433" s="428"/>
      <c r="Y433" s="428"/>
      <c r="Z433" s="428"/>
    </row>
    <row r="434" spans="1:26" ht="12.75" customHeight="1">
      <c r="A434" s="427"/>
      <c r="B434" s="428"/>
      <c r="C434" s="429"/>
      <c r="D434" s="430"/>
      <c r="E434" s="431"/>
      <c r="F434" s="428"/>
      <c r="G434" s="428"/>
      <c r="H434" s="428"/>
      <c r="I434" s="428"/>
      <c r="J434" s="428"/>
      <c r="K434" s="428"/>
      <c r="L434" s="428"/>
      <c r="M434" s="428"/>
      <c r="N434" s="428"/>
      <c r="O434" s="428"/>
      <c r="P434" s="428"/>
      <c r="Q434" s="428"/>
      <c r="R434" s="432"/>
      <c r="S434" s="428"/>
      <c r="T434" s="428"/>
      <c r="U434" s="428"/>
      <c r="V434" s="428"/>
      <c r="W434" s="428"/>
      <c r="X434" s="428"/>
      <c r="Y434" s="428"/>
      <c r="Z434" s="428"/>
    </row>
    <row r="435" spans="1:26" ht="12.75" customHeight="1">
      <c r="A435" s="427"/>
      <c r="B435" s="428"/>
      <c r="C435" s="429"/>
      <c r="D435" s="430"/>
      <c r="E435" s="431"/>
      <c r="F435" s="428"/>
      <c r="G435" s="428"/>
      <c r="H435" s="428"/>
      <c r="I435" s="428"/>
      <c r="J435" s="428"/>
      <c r="K435" s="428"/>
      <c r="L435" s="428"/>
      <c r="M435" s="428"/>
      <c r="N435" s="428"/>
      <c r="O435" s="428"/>
      <c r="P435" s="428"/>
      <c r="Q435" s="428"/>
      <c r="R435" s="432"/>
      <c r="S435" s="428"/>
      <c r="T435" s="428"/>
      <c r="U435" s="428"/>
      <c r="V435" s="428"/>
      <c r="W435" s="428"/>
      <c r="X435" s="428"/>
      <c r="Y435" s="428"/>
      <c r="Z435" s="428"/>
    </row>
    <row r="436" spans="1:26" ht="12.75" customHeight="1">
      <c r="A436" s="427"/>
      <c r="B436" s="428"/>
      <c r="C436" s="429"/>
      <c r="D436" s="430"/>
      <c r="E436" s="431"/>
      <c r="F436" s="428"/>
      <c r="G436" s="428"/>
      <c r="H436" s="428"/>
      <c r="I436" s="428"/>
      <c r="J436" s="428"/>
      <c r="K436" s="428"/>
      <c r="L436" s="428"/>
      <c r="M436" s="428"/>
      <c r="N436" s="428"/>
      <c r="O436" s="428"/>
      <c r="P436" s="428"/>
      <c r="Q436" s="428"/>
      <c r="R436" s="432"/>
      <c r="S436" s="428"/>
      <c r="T436" s="428"/>
      <c r="U436" s="428"/>
      <c r="V436" s="428"/>
      <c r="W436" s="428"/>
      <c r="X436" s="428"/>
      <c r="Y436" s="428"/>
      <c r="Z436" s="428"/>
    </row>
    <row r="437" spans="1:26" ht="12.75" customHeight="1">
      <c r="A437" s="427"/>
      <c r="B437" s="428"/>
      <c r="C437" s="429"/>
      <c r="D437" s="430"/>
      <c r="E437" s="431"/>
      <c r="F437" s="428"/>
      <c r="G437" s="428"/>
      <c r="H437" s="428"/>
      <c r="I437" s="428"/>
      <c r="J437" s="428"/>
      <c r="K437" s="428"/>
      <c r="L437" s="428"/>
      <c r="M437" s="428"/>
      <c r="N437" s="428"/>
      <c r="O437" s="428"/>
      <c r="P437" s="428"/>
      <c r="Q437" s="428"/>
      <c r="R437" s="432"/>
      <c r="S437" s="428"/>
      <c r="T437" s="428"/>
      <c r="U437" s="428"/>
      <c r="V437" s="428"/>
      <c r="W437" s="428"/>
      <c r="X437" s="428"/>
      <c r="Y437" s="428"/>
      <c r="Z437" s="428"/>
    </row>
    <row r="438" spans="1:26" ht="12.75" customHeight="1">
      <c r="A438" s="427"/>
      <c r="B438" s="428"/>
      <c r="C438" s="429"/>
      <c r="D438" s="430"/>
      <c r="E438" s="431"/>
      <c r="F438" s="428"/>
      <c r="G438" s="428"/>
      <c r="H438" s="428"/>
      <c r="I438" s="428"/>
      <c r="J438" s="428"/>
      <c r="K438" s="428"/>
      <c r="L438" s="428"/>
      <c r="M438" s="428"/>
      <c r="N438" s="428"/>
      <c r="O438" s="428"/>
      <c r="P438" s="428"/>
      <c r="Q438" s="428"/>
      <c r="R438" s="432"/>
      <c r="S438" s="428"/>
      <c r="T438" s="428"/>
      <c r="U438" s="428"/>
      <c r="V438" s="428"/>
      <c r="W438" s="428"/>
      <c r="X438" s="428"/>
      <c r="Y438" s="428"/>
      <c r="Z438" s="428"/>
    </row>
    <row r="439" spans="1:26" ht="12.75" customHeight="1">
      <c r="A439" s="427"/>
      <c r="B439" s="428"/>
      <c r="C439" s="429"/>
      <c r="D439" s="430"/>
      <c r="E439" s="431"/>
      <c r="F439" s="428"/>
      <c r="G439" s="428"/>
      <c r="H439" s="428"/>
      <c r="I439" s="428"/>
      <c r="J439" s="428"/>
      <c r="K439" s="428"/>
      <c r="L439" s="428"/>
      <c r="M439" s="428"/>
      <c r="N439" s="428"/>
      <c r="O439" s="428"/>
      <c r="P439" s="428"/>
      <c r="Q439" s="428"/>
      <c r="R439" s="432"/>
      <c r="S439" s="428"/>
      <c r="T439" s="428"/>
      <c r="U439" s="428"/>
      <c r="V439" s="428"/>
      <c r="W439" s="428"/>
      <c r="X439" s="428"/>
      <c r="Y439" s="428"/>
      <c r="Z439" s="428"/>
    </row>
    <row r="440" spans="1:26" ht="12.75" customHeight="1">
      <c r="A440" s="427"/>
      <c r="B440" s="428"/>
      <c r="C440" s="429"/>
      <c r="D440" s="430"/>
      <c r="E440" s="431"/>
      <c r="F440" s="428"/>
      <c r="G440" s="428"/>
      <c r="H440" s="428"/>
      <c r="I440" s="428"/>
      <c r="J440" s="428"/>
      <c r="K440" s="428"/>
      <c r="L440" s="428"/>
      <c r="M440" s="428"/>
      <c r="N440" s="428"/>
      <c r="O440" s="428"/>
      <c r="P440" s="428"/>
      <c r="Q440" s="428"/>
      <c r="R440" s="432"/>
      <c r="S440" s="428"/>
      <c r="T440" s="428"/>
      <c r="U440" s="428"/>
      <c r="V440" s="428"/>
      <c r="W440" s="428"/>
      <c r="X440" s="428"/>
      <c r="Y440" s="428"/>
      <c r="Z440" s="428"/>
    </row>
    <row r="441" spans="1:26" ht="12.75" customHeight="1">
      <c r="A441" s="427"/>
      <c r="B441" s="428"/>
      <c r="C441" s="429"/>
      <c r="D441" s="430"/>
      <c r="E441" s="431"/>
      <c r="F441" s="428"/>
      <c r="G441" s="428"/>
      <c r="H441" s="428"/>
      <c r="I441" s="428"/>
      <c r="J441" s="428"/>
      <c r="K441" s="428"/>
      <c r="L441" s="428"/>
      <c r="M441" s="428"/>
      <c r="N441" s="428"/>
      <c r="O441" s="428"/>
      <c r="P441" s="428"/>
      <c r="Q441" s="428"/>
      <c r="R441" s="432"/>
      <c r="S441" s="428"/>
      <c r="T441" s="428"/>
      <c r="U441" s="428"/>
      <c r="V441" s="428"/>
      <c r="W441" s="428"/>
      <c r="X441" s="428"/>
      <c r="Y441" s="428"/>
      <c r="Z441" s="428"/>
    </row>
    <row r="442" spans="1:26" ht="12.75" customHeight="1">
      <c r="A442" s="427"/>
      <c r="B442" s="428"/>
      <c r="C442" s="429"/>
      <c r="D442" s="430"/>
      <c r="E442" s="431"/>
      <c r="F442" s="428"/>
      <c r="G442" s="428"/>
      <c r="H442" s="428"/>
      <c r="I442" s="428"/>
      <c r="J442" s="428"/>
      <c r="K442" s="428"/>
      <c r="L442" s="428"/>
      <c r="M442" s="428"/>
      <c r="N442" s="428"/>
      <c r="O442" s="428"/>
      <c r="P442" s="428"/>
      <c r="Q442" s="428"/>
      <c r="R442" s="432"/>
      <c r="S442" s="428"/>
      <c r="T442" s="428"/>
      <c r="U442" s="428"/>
      <c r="V442" s="428"/>
      <c r="W442" s="428"/>
      <c r="X442" s="428"/>
      <c r="Y442" s="428"/>
      <c r="Z442" s="428"/>
    </row>
    <row r="443" spans="1:26" ht="12.75" customHeight="1">
      <c r="A443" s="427"/>
      <c r="B443" s="428"/>
      <c r="C443" s="429"/>
      <c r="D443" s="430"/>
      <c r="E443" s="431"/>
      <c r="F443" s="428"/>
      <c r="G443" s="428"/>
      <c r="H443" s="428"/>
      <c r="I443" s="428"/>
      <c r="J443" s="428"/>
      <c r="K443" s="428"/>
      <c r="L443" s="428"/>
      <c r="M443" s="428"/>
      <c r="N443" s="428"/>
      <c r="O443" s="428"/>
      <c r="P443" s="428"/>
      <c r="Q443" s="428"/>
      <c r="R443" s="432"/>
      <c r="S443" s="428"/>
      <c r="T443" s="428"/>
      <c r="U443" s="428"/>
      <c r="V443" s="428"/>
      <c r="W443" s="428"/>
      <c r="X443" s="428"/>
      <c r="Y443" s="428"/>
      <c r="Z443" s="428"/>
    </row>
    <row r="444" spans="1:26" ht="12.75" customHeight="1">
      <c r="A444" s="427"/>
      <c r="B444" s="428"/>
      <c r="C444" s="429"/>
      <c r="D444" s="430"/>
      <c r="E444" s="431"/>
      <c r="F444" s="428"/>
      <c r="G444" s="428"/>
      <c r="H444" s="428"/>
      <c r="I444" s="428"/>
      <c r="J444" s="428"/>
      <c r="K444" s="428"/>
      <c r="L444" s="428"/>
      <c r="M444" s="428"/>
      <c r="N444" s="428"/>
      <c r="O444" s="428"/>
      <c r="P444" s="428"/>
      <c r="Q444" s="428"/>
      <c r="R444" s="432"/>
      <c r="S444" s="428"/>
      <c r="T444" s="428"/>
      <c r="U444" s="428"/>
      <c r="V444" s="428"/>
      <c r="W444" s="428"/>
      <c r="X444" s="428"/>
      <c r="Y444" s="428"/>
      <c r="Z444" s="428"/>
    </row>
    <row r="445" spans="1:26" ht="12.75" customHeight="1">
      <c r="A445" s="427"/>
      <c r="B445" s="428"/>
      <c r="C445" s="429"/>
      <c r="D445" s="430"/>
      <c r="E445" s="431"/>
      <c r="F445" s="428"/>
      <c r="G445" s="428"/>
      <c r="H445" s="428"/>
      <c r="I445" s="428"/>
      <c r="J445" s="428"/>
      <c r="K445" s="428"/>
      <c r="L445" s="428"/>
      <c r="M445" s="428"/>
      <c r="N445" s="428"/>
      <c r="O445" s="428"/>
      <c r="P445" s="428"/>
      <c r="Q445" s="428"/>
      <c r="R445" s="432"/>
      <c r="S445" s="428"/>
      <c r="T445" s="428"/>
      <c r="U445" s="428"/>
      <c r="V445" s="428"/>
      <c r="W445" s="428"/>
      <c r="X445" s="428"/>
      <c r="Y445" s="428"/>
      <c r="Z445" s="428"/>
    </row>
    <row r="446" spans="1:26" ht="12.75" customHeight="1">
      <c r="A446" s="427"/>
      <c r="B446" s="428"/>
      <c r="C446" s="429"/>
      <c r="D446" s="430"/>
      <c r="E446" s="431"/>
      <c r="F446" s="428"/>
      <c r="G446" s="428"/>
      <c r="H446" s="428"/>
      <c r="I446" s="428"/>
      <c r="J446" s="428"/>
      <c r="K446" s="428"/>
      <c r="L446" s="428"/>
      <c r="M446" s="428"/>
      <c r="N446" s="428"/>
      <c r="O446" s="428"/>
      <c r="P446" s="428"/>
      <c r="Q446" s="428"/>
      <c r="R446" s="432"/>
      <c r="S446" s="428"/>
      <c r="T446" s="428"/>
      <c r="U446" s="428"/>
      <c r="V446" s="428"/>
      <c r="W446" s="428"/>
      <c r="X446" s="428"/>
      <c r="Y446" s="428"/>
      <c r="Z446" s="428"/>
    </row>
    <row r="447" spans="1:26" ht="12.75" customHeight="1">
      <c r="A447" s="427"/>
      <c r="B447" s="428"/>
      <c r="C447" s="429"/>
      <c r="D447" s="430"/>
      <c r="E447" s="431"/>
      <c r="F447" s="428"/>
      <c r="G447" s="428"/>
      <c r="H447" s="428"/>
      <c r="I447" s="428"/>
      <c r="J447" s="428"/>
      <c r="K447" s="428"/>
      <c r="L447" s="428"/>
      <c r="M447" s="428"/>
      <c r="N447" s="428"/>
      <c r="O447" s="428"/>
      <c r="P447" s="428"/>
      <c r="Q447" s="428"/>
      <c r="R447" s="432"/>
      <c r="S447" s="428"/>
      <c r="T447" s="428"/>
      <c r="U447" s="428"/>
      <c r="V447" s="428"/>
      <c r="W447" s="428"/>
      <c r="X447" s="428"/>
      <c r="Y447" s="428"/>
      <c r="Z447" s="428"/>
    </row>
    <row r="448" spans="1:26" ht="12.75" customHeight="1">
      <c r="A448" s="427"/>
      <c r="B448" s="428"/>
      <c r="C448" s="429"/>
      <c r="D448" s="430"/>
      <c r="E448" s="431"/>
      <c r="F448" s="428"/>
      <c r="G448" s="428"/>
      <c r="H448" s="428"/>
      <c r="I448" s="428"/>
      <c r="J448" s="428"/>
      <c r="K448" s="428"/>
      <c r="L448" s="428"/>
      <c r="M448" s="428"/>
      <c r="N448" s="428"/>
      <c r="O448" s="428"/>
      <c r="P448" s="428"/>
      <c r="Q448" s="428"/>
      <c r="R448" s="432"/>
      <c r="S448" s="428"/>
      <c r="T448" s="428"/>
      <c r="U448" s="428"/>
      <c r="V448" s="428"/>
      <c r="W448" s="428"/>
      <c r="X448" s="428"/>
      <c r="Y448" s="428"/>
      <c r="Z448" s="428"/>
    </row>
    <row r="449" spans="1:26" ht="12.75" customHeight="1">
      <c r="A449" s="427"/>
      <c r="B449" s="428"/>
      <c r="C449" s="429"/>
      <c r="D449" s="430"/>
      <c r="E449" s="431"/>
      <c r="F449" s="428"/>
      <c r="G449" s="428"/>
      <c r="H449" s="428"/>
      <c r="I449" s="428"/>
      <c r="J449" s="428"/>
      <c r="K449" s="428"/>
      <c r="L449" s="428"/>
      <c r="M449" s="428"/>
      <c r="N449" s="428"/>
      <c r="O449" s="428"/>
      <c r="P449" s="428"/>
      <c r="Q449" s="428"/>
      <c r="R449" s="432"/>
      <c r="S449" s="428"/>
      <c r="T449" s="428"/>
      <c r="U449" s="428"/>
      <c r="V449" s="428"/>
      <c r="W449" s="428"/>
      <c r="X449" s="428"/>
      <c r="Y449" s="428"/>
      <c r="Z449" s="428"/>
    </row>
    <row r="450" spans="1:26" ht="12.75" customHeight="1">
      <c r="A450" s="427"/>
      <c r="B450" s="428"/>
      <c r="C450" s="429"/>
      <c r="D450" s="430"/>
      <c r="E450" s="431"/>
      <c r="F450" s="428"/>
      <c r="G450" s="428"/>
      <c r="H450" s="428"/>
      <c r="I450" s="428"/>
      <c r="J450" s="428"/>
      <c r="K450" s="428"/>
      <c r="L450" s="428"/>
      <c r="M450" s="428"/>
      <c r="N450" s="428"/>
      <c r="O450" s="428"/>
      <c r="P450" s="428"/>
      <c r="Q450" s="428"/>
      <c r="R450" s="432"/>
      <c r="S450" s="428"/>
      <c r="T450" s="428"/>
      <c r="U450" s="428"/>
      <c r="V450" s="428"/>
      <c r="W450" s="428"/>
      <c r="X450" s="428"/>
      <c r="Y450" s="428"/>
      <c r="Z450" s="428"/>
    </row>
    <row r="451" spans="1:26" ht="12.75" customHeight="1">
      <c r="A451" s="427"/>
      <c r="B451" s="428"/>
      <c r="C451" s="429"/>
      <c r="D451" s="430"/>
      <c r="E451" s="431"/>
      <c r="F451" s="428"/>
      <c r="G451" s="428"/>
      <c r="H451" s="428"/>
      <c r="I451" s="428"/>
      <c r="J451" s="428"/>
      <c r="K451" s="428"/>
      <c r="L451" s="428"/>
      <c r="M451" s="428"/>
      <c r="N451" s="428"/>
      <c r="O451" s="428"/>
      <c r="P451" s="428"/>
      <c r="Q451" s="428"/>
      <c r="R451" s="432"/>
      <c r="S451" s="428"/>
      <c r="T451" s="428"/>
      <c r="U451" s="428"/>
      <c r="V451" s="428"/>
      <c r="W451" s="428"/>
      <c r="X451" s="428"/>
      <c r="Y451" s="428"/>
      <c r="Z451" s="428"/>
    </row>
    <row r="452" spans="1:26" ht="12.75" customHeight="1">
      <c r="A452" s="427"/>
      <c r="B452" s="428"/>
      <c r="C452" s="429"/>
      <c r="D452" s="430"/>
      <c r="E452" s="431"/>
      <c r="F452" s="428"/>
      <c r="G452" s="428"/>
      <c r="H452" s="428"/>
      <c r="I452" s="428"/>
      <c r="J452" s="428"/>
      <c r="K452" s="428"/>
      <c r="L452" s="428"/>
      <c r="M452" s="428"/>
      <c r="N452" s="428"/>
      <c r="O452" s="428"/>
      <c r="P452" s="428"/>
      <c r="Q452" s="428"/>
      <c r="R452" s="432"/>
      <c r="S452" s="428"/>
      <c r="T452" s="428"/>
      <c r="U452" s="428"/>
      <c r="V452" s="428"/>
      <c r="W452" s="428"/>
      <c r="X452" s="428"/>
      <c r="Y452" s="428"/>
      <c r="Z452" s="428"/>
    </row>
    <row r="453" spans="1:26" ht="12.75" customHeight="1">
      <c r="A453" s="427"/>
      <c r="B453" s="428"/>
      <c r="C453" s="429"/>
      <c r="D453" s="430"/>
      <c r="E453" s="431"/>
      <c r="F453" s="428"/>
      <c r="G453" s="428"/>
      <c r="H453" s="428"/>
      <c r="I453" s="428"/>
      <c r="J453" s="428"/>
      <c r="K453" s="428"/>
      <c r="L453" s="428"/>
      <c r="M453" s="428"/>
      <c r="N453" s="428"/>
      <c r="O453" s="428"/>
      <c r="P453" s="428"/>
      <c r="Q453" s="428"/>
      <c r="R453" s="432"/>
      <c r="S453" s="428"/>
      <c r="T453" s="428"/>
      <c r="U453" s="428"/>
      <c r="V453" s="428"/>
      <c r="W453" s="428"/>
      <c r="X453" s="428"/>
      <c r="Y453" s="428"/>
      <c r="Z453" s="428"/>
    </row>
    <row r="454" spans="1:26" ht="12.75" customHeight="1">
      <c r="A454" s="427"/>
      <c r="B454" s="428"/>
      <c r="C454" s="429"/>
      <c r="D454" s="430"/>
      <c r="E454" s="431"/>
      <c r="F454" s="428"/>
      <c r="G454" s="428"/>
      <c r="H454" s="428"/>
      <c r="I454" s="428"/>
      <c r="J454" s="428"/>
      <c r="K454" s="428"/>
      <c r="L454" s="428"/>
      <c r="M454" s="428"/>
      <c r="N454" s="428"/>
      <c r="O454" s="428"/>
      <c r="P454" s="428"/>
      <c r="Q454" s="428"/>
      <c r="R454" s="432"/>
      <c r="S454" s="428"/>
      <c r="T454" s="428"/>
      <c r="U454" s="428"/>
      <c r="V454" s="428"/>
      <c r="W454" s="428"/>
      <c r="X454" s="428"/>
      <c r="Y454" s="428"/>
      <c r="Z454" s="428"/>
    </row>
    <row r="455" spans="1:26" ht="12.75" customHeight="1">
      <c r="A455" s="427"/>
      <c r="B455" s="428"/>
      <c r="C455" s="429"/>
      <c r="D455" s="430"/>
      <c r="E455" s="431"/>
      <c r="F455" s="428"/>
      <c r="G455" s="428"/>
      <c r="H455" s="428"/>
      <c r="I455" s="428"/>
      <c r="J455" s="428"/>
      <c r="K455" s="428"/>
      <c r="L455" s="428"/>
      <c r="M455" s="428"/>
      <c r="N455" s="428"/>
      <c r="O455" s="428"/>
      <c r="P455" s="428"/>
      <c r="Q455" s="428"/>
      <c r="R455" s="432"/>
      <c r="S455" s="428"/>
      <c r="T455" s="428"/>
      <c r="U455" s="428"/>
      <c r="V455" s="428"/>
      <c r="W455" s="428"/>
      <c r="X455" s="428"/>
      <c r="Y455" s="428"/>
      <c r="Z455" s="428"/>
    </row>
    <row r="456" spans="1:26" ht="12.75" customHeight="1">
      <c r="A456" s="427"/>
      <c r="B456" s="428"/>
      <c r="C456" s="429"/>
      <c r="D456" s="430"/>
      <c r="E456" s="431"/>
      <c r="F456" s="428"/>
      <c r="G456" s="428"/>
      <c r="H456" s="428"/>
      <c r="I456" s="428"/>
      <c r="J456" s="428"/>
      <c r="K456" s="428"/>
      <c r="L456" s="428"/>
      <c r="M456" s="428"/>
      <c r="N456" s="428"/>
      <c r="O456" s="428"/>
      <c r="P456" s="428"/>
      <c r="Q456" s="428"/>
      <c r="R456" s="432"/>
      <c r="S456" s="428"/>
      <c r="T456" s="428"/>
      <c r="U456" s="428"/>
      <c r="V456" s="428"/>
      <c r="W456" s="428"/>
      <c r="X456" s="428"/>
      <c r="Y456" s="428"/>
      <c r="Z456" s="428"/>
    </row>
    <row r="457" spans="1:26" ht="12.75" customHeight="1">
      <c r="A457" s="427"/>
      <c r="B457" s="428"/>
      <c r="C457" s="429"/>
      <c r="D457" s="430"/>
      <c r="E457" s="431"/>
      <c r="F457" s="428"/>
      <c r="G457" s="428"/>
      <c r="H457" s="428"/>
      <c r="I457" s="428"/>
      <c r="J457" s="428"/>
      <c r="K457" s="428"/>
      <c r="L457" s="428"/>
      <c r="M457" s="428"/>
      <c r="N457" s="428"/>
      <c r="O457" s="428"/>
      <c r="P457" s="428"/>
      <c r="Q457" s="428"/>
      <c r="R457" s="432"/>
      <c r="S457" s="428"/>
      <c r="T457" s="428"/>
      <c r="U457" s="428"/>
      <c r="V457" s="428"/>
      <c r="W457" s="428"/>
      <c r="X457" s="428"/>
      <c r="Y457" s="428"/>
      <c r="Z457" s="428"/>
    </row>
    <row r="458" spans="1:26" ht="12.75" customHeight="1">
      <c r="A458" s="427"/>
      <c r="B458" s="428"/>
      <c r="C458" s="429"/>
      <c r="D458" s="430"/>
      <c r="E458" s="431"/>
      <c r="F458" s="428"/>
      <c r="G458" s="428"/>
      <c r="H458" s="428"/>
      <c r="I458" s="428"/>
      <c r="J458" s="428"/>
      <c r="K458" s="428"/>
      <c r="L458" s="428"/>
      <c r="M458" s="428"/>
      <c r="N458" s="428"/>
      <c r="O458" s="428"/>
      <c r="P458" s="428"/>
      <c r="Q458" s="428"/>
      <c r="R458" s="432"/>
      <c r="S458" s="428"/>
      <c r="T458" s="428"/>
      <c r="U458" s="428"/>
      <c r="V458" s="428"/>
      <c r="W458" s="428"/>
      <c r="X458" s="428"/>
      <c r="Y458" s="428"/>
      <c r="Z458" s="428"/>
    </row>
    <row r="459" spans="1:26" ht="12.75" customHeight="1">
      <c r="A459" s="427"/>
      <c r="B459" s="428"/>
      <c r="C459" s="429"/>
      <c r="D459" s="430"/>
      <c r="E459" s="431"/>
      <c r="F459" s="428"/>
      <c r="G459" s="428"/>
      <c r="H459" s="428"/>
      <c r="I459" s="428"/>
      <c r="J459" s="428"/>
      <c r="K459" s="428"/>
      <c r="L459" s="428"/>
      <c r="M459" s="428"/>
      <c r="N459" s="428"/>
      <c r="O459" s="428"/>
      <c r="P459" s="428"/>
      <c r="Q459" s="428"/>
      <c r="R459" s="432"/>
      <c r="S459" s="428"/>
      <c r="T459" s="428"/>
      <c r="U459" s="428"/>
      <c r="V459" s="428"/>
      <c r="W459" s="428"/>
      <c r="X459" s="428"/>
      <c r="Y459" s="428"/>
      <c r="Z459" s="428"/>
    </row>
    <row r="460" spans="1:26" ht="12.75" customHeight="1">
      <c r="A460" s="427"/>
      <c r="B460" s="428"/>
      <c r="C460" s="429"/>
      <c r="D460" s="430"/>
      <c r="E460" s="431"/>
      <c r="F460" s="428"/>
      <c r="G460" s="428"/>
      <c r="H460" s="428"/>
      <c r="I460" s="428"/>
      <c r="J460" s="428"/>
      <c r="K460" s="428"/>
      <c r="L460" s="428"/>
      <c r="M460" s="428"/>
      <c r="N460" s="428"/>
      <c r="O460" s="428"/>
      <c r="P460" s="428"/>
      <c r="Q460" s="428"/>
      <c r="R460" s="432"/>
      <c r="S460" s="428"/>
      <c r="T460" s="428"/>
      <c r="U460" s="428"/>
      <c r="V460" s="428"/>
      <c r="W460" s="428"/>
      <c r="X460" s="428"/>
      <c r="Y460" s="428"/>
      <c r="Z460" s="428"/>
    </row>
    <row r="461" spans="1:26" ht="12.75" customHeight="1">
      <c r="A461" s="427"/>
      <c r="B461" s="428"/>
      <c r="C461" s="429"/>
      <c r="D461" s="430"/>
      <c r="E461" s="431"/>
      <c r="F461" s="428"/>
      <c r="G461" s="428"/>
      <c r="H461" s="428"/>
      <c r="I461" s="428"/>
      <c r="J461" s="428"/>
      <c r="K461" s="428"/>
      <c r="L461" s="428"/>
      <c r="M461" s="428"/>
      <c r="N461" s="428"/>
      <c r="O461" s="428"/>
      <c r="P461" s="428"/>
      <c r="Q461" s="428"/>
      <c r="R461" s="432"/>
      <c r="S461" s="428"/>
      <c r="T461" s="428"/>
      <c r="U461" s="428"/>
      <c r="V461" s="428"/>
      <c r="W461" s="428"/>
      <c r="X461" s="428"/>
      <c r="Y461" s="428"/>
      <c r="Z461" s="428"/>
    </row>
    <row r="462" spans="1:26" ht="12.75" customHeight="1">
      <c r="A462" s="427"/>
      <c r="B462" s="428"/>
      <c r="C462" s="429"/>
      <c r="D462" s="430"/>
      <c r="E462" s="431"/>
      <c r="F462" s="428"/>
      <c r="G462" s="428"/>
      <c r="H462" s="428"/>
      <c r="I462" s="428"/>
      <c r="J462" s="428"/>
      <c r="K462" s="428"/>
      <c r="L462" s="428"/>
      <c r="M462" s="428"/>
      <c r="N462" s="428"/>
      <c r="O462" s="428"/>
      <c r="P462" s="428"/>
      <c r="Q462" s="428"/>
      <c r="R462" s="432"/>
      <c r="S462" s="428"/>
      <c r="T462" s="428"/>
      <c r="U462" s="428"/>
      <c r="V462" s="428"/>
      <c r="W462" s="428"/>
      <c r="X462" s="428"/>
      <c r="Y462" s="428"/>
      <c r="Z462" s="428"/>
    </row>
    <row r="463" spans="1:26" ht="12.75" customHeight="1">
      <c r="A463" s="427"/>
      <c r="B463" s="428"/>
      <c r="C463" s="429"/>
      <c r="D463" s="430"/>
      <c r="E463" s="431"/>
      <c r="F463" s="428"/>
      <c r="G463" s="428"/>
      <c r="H463" s="428"/>
      <c r="I463" s="428"/>
      <c r="J463" s="428"/>
      <c r="K463" s="428"/>
      <c r="L463" s="428"/>
      <c r="M463" s="428"/>
      <c r="N463" s="428"/>
      <c r="O463" s="428"/>
      <c r="P463" s="428"/>
      <c r="Q463" s="428"/>
      <c r="R463" s="432"/>
      <c r="S463" s="428"/>
      <c r="T463" s="428"/>
      <c r="U463" s="428"/>
      <c r="V463" s="428"/>
      <c r="W463" s="428"/>
      <c r="X463" s="428"/>
      <c r="Y463" s="428"/>
      <c r="Z463" s="428"/>
    </row>
    <row r="464" spans="1:26" ht="12.75" customHeight="1">
      <c r="A464" s="427"/>
      <c r="B464" s="428"/>
      <c r="C464" s="429"/>
      <c r="D464" s="430"/>
      <c r="E464" s="431"/>
      <c r="F464" s="428"/>
      <c r="G464" s="428"/>
      <c r="H464" s="428"/>
      <c r="I464" s="428"/>
      <c r="J464" s="428"/>
      <c r="K464" s="428"/>
      <c r="L464" s="428"/>
      <c r="M464" s="428"/>
      <c r="N464" s="428"/>
      <c r="O464" s="428"/>
      <c r="P464" s="428"/>
      <c r="Q464" s="428"/>
      <c r="R464" s="432"/>
      <c r="S464" s="428"/>
      <c r="T464" s="428"/>
      <c r="U464" s="428"/>
      <c r="V464" s="428"/>
      <c r="W464" s="428"/>
      <c r="X464" s="428"/>
      <c r="Y464" s="428"/>
      <c r="Z464" s="428"/>
    </row>
    <row r="465" spans="1:26" ht="12.75" customHeight="1">
      <c r="A465" s="427"/>
      <c r="B465" s="428"/>
      <c r="C465" s="429"/>
      <c r="D465" s="430"/>
      <c r="E465" s="431"/>
      <c r="F465" s="428"/>
      <c r="G465" s="428"/>
      <c r="H465" s="428"/>
      <c r="I465" s="428"/>
      <c r="J465" s="428"/>
      <c r="K465" s="428"/>
      <c r="L465" s="428"/>
      <c r="M465" s="428"/>
      <c r="N465" s="428"/>
      <c r="O465" s="428"/>
      <c r="P465" s="428"/>
      <c r="Q465" s="428"/>
      <c r="R465" s="432"/>
      <c r="S465" s="428"/>
      <c r="T465" s="428"/>
      <c r="U465" s="428"/>
      <c r="V465" s="428"/>
      <c r="W465" s="428"/>
      <c r="X465" s="428"/>
      <c r="Y465" s="428"/>
      <c r="Z465" s="428"/>
    </row>
    <row r="466" spans="1:26" ht="12.75" customHeight="1">
      <c r="A466" s="427"/>
      <c r="B466" s="428"/>
      <c r="C466" s="429"/>
      <c r="D466" s="430"/>
      <c r="E466" s="431"/>
      <c r="F466" s="428"/>
      <c r="G466" s="428"/>
      <c r="H466" s="428"/>
      <c r="I466" s="428"/>
      <c r="J466" s="428"/>
      <c r="K466" s="428"/>
      <c r="L466" s="428"/>
      <c r="M466" s="428"/>
      <c r="N466" s="428"/>
      <c r="O466" s="428"/>
      <c r="P466" s="428"/>
      <c r="Q466" s="428"/>
      <c r="R466" s="432"/>
      <c r="S466" s="428"/>
      <c r="T466" s="428"/>
      <c r="U466" s="428"/>
      <c r="V466" s="428"/>
      <c r="W466" s="428"/>
      <c r="X466" s="428"/>
      <c r="Y466" s="428"/>
      <c r="Z466" s="428"/>
    </row>
    <row r="467" spans="1:26" ht="12.75" customHeight="1">
      <c r="A467" s="427"/>
      <c r="B467" s="428"/>
      <c r="C467" s="429"/>
      <c r="D467" s="430"/>
      <c r="E467" s="431"/>
      <c r="F467" s="428"/>
      <c r="G467" s="428"/>
      <c r="H467" s="428"/>
      <c r="I467" s="428"/>
      <c r="J467" s="428"/>
      <c r="K467" s="428"/>
      <c r="L467" s="428"/>
      <c r="M467" s="428"/>
      <c r="N467" s="428"/>
      <c r="O467" s="428"/>
      <c r="P467" s="428"/>
      <c r="Q467" s="428"/>
      <c r="R467" s="432"/>
      <c r="S467" s="428"/>
      <c r="T467" s="428"/>
      <c r="U467" s="428"/>
      <c r="V467" s="428"/>
      <c r="W467" s="428"/>
      <c r="X467" s="428"/>
      <c r="Y467" s="428"/>
      <c r="Z467" s="428"/>
    </row>
    <row r="468" spans="1:26" ht="12.75" customHeight="1">
      <c r="A468" s="427"/>
      <c r="B468" s="428"/>
      <c r="C468" s="429"/>
      <c r="D468" s="430"/>
      <c r="E468" s="431"/>
      <c r="F468" s="428"/>
      <c r="G468" s="428"/>
      <c r="H468" s="428"/>
      <c r="I468" s="428"/>
      <c r="J468" s="428"/>
      <c r="K468" s="428"/>
      <c r="L468" s="428"/>
      <c r="M468" s="428"/>
      <c r="N468" s="428"/>
      <c r="O468" s="428"/>
      <c r="P468" s="428"/>
      <c r="Q468" s="428"/>
      <c r="R468" s="432"/>
      <c r="S468" s="428"/>
      <c r="T468" s="428"/>
      <c r="U468" s="428"/>
      <c r="V468" s="428"/>
      <c r="W468" s="428"/>
      <c r="X468" s="428"/>
      <c r="Y468" s="428"/>
      <c r="Z468" s="428"/>
    </row>
    <row r="469" spans="1:26" ht="12.75" customHeight="1">
      <c r="A469" s="427"/>
      <c r="B469" s="428"/>
      <c r="C469" s="429"/>
      <c r="D469" s="430"/>
      <c r="E469" s="431"/>
      <c r="F469" s="428"/>
      <c r="G469" s="428"/>
      <c r="H469" s="428"/>
      <c r="I469" s="428"/>
      <c r="J469" s="428"/>
      <c r="K469" s="428"/>
      <c r="L469" s="428"/>
      <c r="M469" s="428"/>
      <c r="N469" s="428"/>
      <c r="O469" s="428"/>
      <c r="P469" s="428"/>
      <c r="Q469" s="428"/>
      <c r="R469" s="432"/>
      <c r="S469" s="428"/>
      <c r="T469" s="428"/>
      <c r="U469" s="428"/>
      <c r="V469" s="428"/>
      <c r="W469" s="428"/>
      <c r="X469" s="428"/>
      <c r="Y469" s="428"/>
      <c r="Z469" s="428"/>
    </row>
    <row r="470" spans="1:26" ht="12.75" customHeight="1">
      <c r="A470" s="427"/>
      <c r="B470" s="428"/>
      <c r="C470" s="429"/>
      <c r="D470" s="430"/>
      <c r="E470" s="431"/>
      <c r="F470" s="428"/>
      <c r="G470" s="428"/>
      <c r="H470" s="428"/>
      <c r="I470" s="428"/>
      <c r="J470" s="428"/>
      <c r="K470" s="428"/>
      <c r="L470" s="428"/>
      <c r="M470" s="428"/>
      <c r="N470" s="428"/>
      <c r="O470" s="428"/>
      <c r="P470" s="428"/>
      <c r="Q470" s="428"/>
      <c r="R470" s="432"/>
      <c r="S470" s="428"/>
      <c r="T470" s="428"/>
      <c r="U470" s="428"/>
      <c r="V470" s="428"/>
      <c r="W470" s="428"/>
      <c r="X470" s="428"/>
      <c r="Y470" s="428"/>
      <c r="Z470" s="428"/>
    </row>
    <row r="471" spans="1:26" ht="12.75" customHeight="1">
      <c r="A471" s="427"/>
      <c r="B471" s="428"/>
      <c r="C471" s="429"/>
      <c r="D471" s="430"/>
      <c r="E471" s="431"/>
      <c r="F471" s="428"/>
      <c r="G471" s="428"/>
      <c r="H471" s="428"/>
      <c r="I471" s="428"/>
      <c r="J471" s="428"/>
      <c r="K471" s="428"/>
      <c r="L471" s="428"/>
      <c r="M471" s="428"/>
      <c r="N471" s="428"/>
      <c r="O471" s="428"/>
      <c r="P471" s="428"/>
      <c r="Q471" s="428"/>
      <c r="R471" s="432"/>
      <c r="S471" s="428"/>
      <c r="T471" s="428"/>
      <c r="U471" s="428"/>
      <c r="V471" s="428"/>
      <c r="W471" s="428"/>
      <c r="X471" s="428"/>
      <c r="Y471" s="428"/>
      <c r="Z471" s="428"/>
    </row>
    <row r="472" spans="1:26" ht="12.75" customHeight="1">
      <c r="A472" s="427"/>
      <c r="B472" s="428"/>
      <c r="C472" s="429"/>
      <c r="D472" s="430"/>
      <c r="E472" s="431"/>
      <c r="F472" s="428"/>
      <c r="G472" s="428"/>
      <c r="H472" s="428"/>
      <c r="I472" s="428"/>
      <c r="J472" s="428"/>
      <c r="K472" s="428"/>
      <c r="L472" s="428"/>
      <c r="M472" s="428"/>
      <c r="N472" s="428"/>
      <c r="O472" s="428"/>
      <c r="P472" s="428"/>
      <c r="Q472" s="428"/>
      <c r="R472" s="432"/>
      <c r="S472" s="428"/>
      <c r="T472" s="428"/>
      <c r="U472" s="428"/>
      <c r="V472" s="428"/>
      <c r="W472" s="428"/>
      <c r="X472" s="428"/>
      <c r="Y472" s="428"/>
      <c r="Z472" s="428"/>
    </row>
    <row r="473" spans="1:26" ht="12.75" customHeight="1">
      <c r="A473" s="427"/>
      <c r="B473" s="428"/>
      <c r="C473" s="429"/>
      <c r="D473" s="430"/>
      <c r="E473" s="431"/>
      <c r="F473" s="428"/>
      <c r="G473" s="428"/>
      <c r="H473" s="428"/>
      <c r="I473" s="428"/>
      <c r="J473" s="428"/>
      <c r="K473" s="428"/>
      <c r="L473" s="428"/>
      <c r="M473" s="428"/>
      <c r="N473" s="428"/>
      <c r="O473" s="428"/>
      <c r="P473" s="428"/>
      <c r="Q473" s="428"/>
      <c r="R473" s="432"/>
      <c r="S473" s="428"/>
      <c r="T473" s="428"/>
      <c r="U473" s="428"/>
      <c r="V473" s="428"/>
      <c r="W473" s="428"/>
      <c r="X473" s="428"/>
      <c r="Y473" s="428"/>
      <c r="Z473" s="428"/>
    </row>
    <row r="474" spans="1:26" ht="12.75" customHeight="1">
      <c r="A474" s="427"/>
      <c r="B474" s="428"/>
      <c r="C474" s="429"/>
      <c r="D474" s="430"/>
      <c r="E474" s="431"/>
      <c r="F474" s="428"/>
      <c r="G474" s="428"/>
      <c r="H474" s="428"/>
      <c r="I474" s="428"/>
      <c r="J474" s="428"/>
      <c r="K474" s="428"/>
      <c r="L474" s="428"/>
      <c r="M474" s="428"/>
      <c r="N474" s="428"/>
      <c r="O474" s="428"/>
      <c r="P474" s="428"/>
      <c r="Q474" s="428"/>
      <c r="R474" s="432"/>
      <c r="S474" s="428"/>
      <c r="T474" s="428"/>
      <c r="U474" s="428"/>
      <c r="V474" s="428"/>
      <c r="W474" s="428"/>
      <c r="X474" s="428"/>
      <c r="Y474" s="428"/>
      <c r="Z474" s="428"/>
    </row>
    <row r="475" spans="1:26" ht="12.75" customHeight="1">
      <c r="A475" s="427"/>
      <c r="B475" s="428"/>
      <c r="C475" s="429"/>
      <c r="D475" s="430"/>
      <c r="E475" s="431"/>
      <c r="F475" s="428"/>
      <c r="G475" s="428"/>
      <c r="H475" s="428"/>
      <c r="I475" s="428"/>
      <c r="J475" s="428"/>
      <c r="K475" s="428"/>
      <c r="L475" s="428"/>
      <c r="M475" s="428"/>
      <c r="N475" s="428"/>
      <c r="O475" s="428"/>
      <c r="P475" s="428"/>
      <c r="Q475" s="428"/>
      <c r="R475" s="432"/>
      <c r="S475" s="428"/>
      <c r="T475" s="428"/>
      <c r="U475" s="428"/>
      <c r="V475" s="428"/>
      <c r="W475" s="428"/>
      <c r="X475" s="428"/>
      <c r="Y475" s="428"/>
      <c r="Z475" s="428"/>
    </row>
    <row r="476" spans="1:26" ht="12.75" customHeight="1">
      <c r="A476" s="427"/>
      <c r="B476" s="428"/>
      <c r="C476" s="429"/>
      <c r="D476" s="430"/>
      <c r="E476" s="431"/>
      <c r="F476" s="428"/>
      <c r="G476" s="428"/>
      <c r="H476" s="428"/>
      <c r="I476" s="428"/>
      <c r="J476" s="428"/>
      <c r="K476" s="428"/>
      <c r="L476" s="428"/>
      <c r="M476" s="428"/>
      <c r="N476" s="428"/>
      <c r="O476" s="428"/>
      <c r="P476" s="428"/>
      <c r="Q476" s="428"/>
      <c r="R476" s="432"/>
      <c r="S476" s="428"/>
      <c r="T476" s="428"/>
      <c r="U476" s="428"/>
      <c r="V476" s="428"/>
      <c r="W476" s="428"/>
      <c r="X476" s="428"/>
      <c r="Y476" s="428"/>
      <c r="Z476" s="428"/>
    </row>
    <row r="477" spans="1:26" ht="12.75" customHeight="1">
      <c r="A477" s="427"/>
      <c r="B477" s="428"/>
      <c r="C477" s="429"/>
      <c r="D477" s="430"/>
      <c r="E477" s="431"/>
      <c r="F477" s="428"/>
      <c r="G477" s="428"/>
      <c r="H477" s="428"/>
      <c r="I477" s="428"/>
      <c r="J477" s="428"/>
      <c r="K477" s="428"/>
      <c r="L477" s="428"/>
      <c r="M477" s="428"/>
      <c r="N477" s="428"/>
      <c r="O477" s="428"/>
      <c r="P477" s="428"/>
      <c r="Q477" s="428"/>
      <c r="R477" s="432"/>
      <c r="S477" s="428"/>
      <c r="T477" s="428"/>
      <c r="U477" s="428"/>
      <c r="V477" s="428"/>
      <c r="W477" s="428"/>
      <c r="X477" s="428"/>
      <c r="Y477" s="428"/>
      <c r="Z477" s="428"/>
    </row>
    <row r="478" spans="1:26" ht="12.75" customHeight="1">
      <c r="A478" s="427"/>
      <c r="B478" s="428"/>
      <c r="C478" s="429"/>
      <c r="D478" s="430"/>
      <c r="E478" s="431"/>
      <c r="F478" s="428"/>
      <c r="G478" s="428"/>
      <c r="H478" s="428"/>
      <c r="I478" s="428"/>
      <c r="J478" s="428"/>
      <c r="K478" s="428"/>
      <c r="L478" s="428"/>
      <c r="M478" s="428"/>
      <c r="N478" s="428"/>
      <c r="O478" s="428"/>
      <c r="P478" s="428"/>
      <c r="Q478" s="428"/>
      <c r="R478" s="432"/>
      <c r="S478" s="428"/>
      <c r="T478" s="428"/>
      <c r="U478" s="428"/>
      <c r="V478" s="428"/>
      <c r="W478" s="428"/>
      <c r="X478" s="428"/>
      <c r="Y478" s="428"/>
      <c r="Z478" s="428"/>
    </row>
    <row r="479" spans="1:26" ht="12.75" customHeight="1">
      <c r="A479" s="427"/>
      <c r="B479" s="428"/>
      <c r="C479" s="429"/>
      <c r="D479" s="430"/>
      <c r="E479" s="431"/>
      <c r="F479" s="428"/>
      <c r="G479" s="428"/>
      <c r="H479" s="428"/>
      <c r="I479" s="428"/>
      <c r="J479" s="428"/>
      <c r="K479" s="428"/>
      <c r="L479" s="428"/>
      <c r="M479" s="428"/>
      <c r="N479" s="428"/>
      <c r="O479" s="428"/>
      <c r="P479" s="428"/>
      <c r="Q479" s="428"/>
      <c r="R479" s="432"/>
      <c r="S479" s="428"/>
      <c r="T479" s="428"/>
      <c r="U479" s="428"/>
      <c r="V479" s="428"/>
      <c r="W479" s="428"/>
      <c r="X479" s="428"/>
      <c r="Y479" s="428"/>
      <c r="Z479" s="428"/>
    </row>
    <row r="480" spans="1:26" ht="12.75" customHeight="1">
      <c r="A480" s="427"/>
      <c r="B480" s="428"/>
      <c r="C480" s="429"/>
      <c r="D480" s="430"/>
      <c r="E480" s="431"/>
      <c r="F480" s="428"/>
      <c r="G480" s="428"/>
      <c r="H480" s="428"/>
      <c r="I480" s="428"/>
      <c r="J480" s="428"/>
      <c r="K480" s="428"/>
      <c r="L480" s="428"/>
      <c r="M480" s="428"/>
      <c r="N480" s="428"/>
      <c r="O480" s="428"/>
      <c r="P480" s="428"/>
      <c r="Q480" s="428"/>
      <c r="R480" s="432"/>
      <c r="S480" s="428"/>
      <c r="T480" s="428"/>
      <c r="U480" s="428"/>
      <c r="V480" s="428"/>
      <c r="W480" s="428"/>
      <c r="X480" s="428"/>
      <c r="Y480" s="428"/>
      <c r="Z480" s="428"/>
    </row>
    <row r="481" spans="1:26" ht="12.75" customHeight="1">
      <c r="A481" s="427"/>
      <c r="B481" s="428"/>
      <c r="C481" s="429"/>
      <c r="D481" s="430"/>
      <c r="E481" s="431"/>
      <c r="F481" s="428"/>
      <c r="G481" s="428"/>
      <c r="H481" s="428"/>
      <c r="I481" s="428"/>
      <c r="J481" s="428"/>
      <c r="K481" s="428"/>
      <c r="L481" s="428"/>
      <c r="M481" s="428"/>
      <c r="N481" s="428"/>
      <c r="O481" s="428"/>
      <c r="P481" s="428"/>
      <c r="Q481" s="428"/>
      <c r="R481" s="432"/>
      <c r="S481" s="428"/>
      <c r="T481" s="428"/>
      <c r="U481" s="428"/>
      <c r="V481" s="428"/>
      <c r="W481" s="428"/>
      <c r="X481" s="428"/>
      <c r="Y481" s="428"/>
      <c r="Z481" s="428"/>
    </row>
    <row r="482" spans="1:26" ht="12.75" customHeight="1">
      <c r="A482" s="427"/>
      <c r="B482" s="428"/>
      <c r="C482" s="429"/>
      <c r="D482" s="430"/>
      <c r="E482" s="431"/>
      <c r="F482" s="428"/>
      <c r="G482" s="428"/>
      <c r="H482" s="428"/>
      <c r="I482" s="428"/>
      <c r="J482" s="428"/>
      <c r="K482" s="428"/>
      <c r="L482" s="428"/>
      <c r="M482" s="428"/>
      <c r="N482" s="428"/>
      <c r="O482" s="428"/>
      <c r="P482" s="428"/>
      <c r="Q482" s="428"/>
      <c r="R482" s="432"/>
      <c r="S482" s="428"/>
      <c r="T482" s="428"/>
      <c r="U482" s="428"/>
      <c r="V482" s="428"/>
      <c r="W482" s="428"/>
      <c r="X482" s="428"/>
      <c r="Y482" s="428"/>
      <c r="Z482" s="428"/>
    </row>
    <row r="483" spans="1:26" ht="12.75" customHeight="1">
      <c r="A483" s="427"/>
      <c r="B483" s="428"/>
      <c r="C483" s="429"/>
      <c r="D483" s="430"/>
      <c r="E483" s="431"/>
      <c r="F483" s="428"/>
      <c r="G483" s="428"/>
      <c r="H483" s="428"/>
      <c r="I483" s="428"/>
      <c r="J483" s="428"/>
      <c r="K483" s="428"/>
      <c r="L483" s="428"/>
      <c r="M483" s="428"/>
      <c r="N483" s="428"/>
      <c r="O483" s="428"/>
      <c r="P483" s="428"/>
      <c r="Q483" s="428"/>
      <c r="R483" s="432"/>
      <c r="S483" s="428"/>
      <c r="T483" s="428"/>
      <c r="U483" s="428"/>
      <c r="V483" s="428"/>
      <c r="W483" s="428"/>
      <c r="X483" s="428"/>
      <c r="Y483" s="428"/>
      <c r="Z483" s="428"/>
    </row>
    <row r="484" spans="1:26" ht="12.75" customHeight="1">
      <c r="A484" s="427"/>
      <c r="B484" s="428"/>
      <c r="C484" s="429"/>
      <c r="D484" s="430"/>
      <c r="E484" s="431"/>
      <c r="F484" s="428"/>
      <c r="G484" s="428"/>
      <c r="H484" s="428"/>
      <c r="I484" s="428"/>
      <c r="J484" s="428"/>
      <c r="K484" s="428"/>
      <c r="L484" s="428"/>
      <c r="M484" s="428"/>
      <c r="N484" s="428"/>
      <c r="O484" s="428"/>
      <c r="P484" s="428"/>
      <c r="Q484" s="428"/>
      <c r="R484" s="432"/>
      <c r="S484" s="428"/>
      <c r="T484" s="428"/>
      <c r="U484" s="428"/>
      <c r="V484" s="428"/>
      <c r="W484" s="428"/>
      <c r="X484" s="428"/>
      <c r="Y484" s="428"/>
      <c r="Z484" s="428"/>
    </row>
    <row r="485" spans="1:26" ht="12.75" customHeight="1">
      <c r="A485" s="427"/>
      <c r="B485" s="428"/>
      <c r="C485" s="429"/>
      <c r="D485" s="430"/>
      <c r="E485" s="431"/>
      <c r="F485" s="428"/>
      <c r="G485" s="428"/>
      <c r="H485" s="428"/>
      <c r="I485" s="428"/>
      <c r="J485" s="428"/>
      <c r="K485" s="428"/>
      <c r="L485" s="428"/>
      <c r="M485" s="428"/>
      <c r="N485" s="428"/>
      <c r="O485" s="428"/>
      <c r="P485" s="428"/>
      <c r="Q485" s="428"/>
      <c r="R485" s="432"/>
      <c r="S485" s="428"/>
      <c r="T485" s="428"/>
      <c r="U485" s="428"/>
      <c r="V485" s="428"/>
      <c r="W485" s="428"/>
      <c r="X485" s="428"/>
      <c r="Y485" s="428"/>
      <c r="Z485" s="428"/>
    </row>
    <row r="486" spans="1:26" ht="12.75" customHeight="1">
      <c r="A486" s="427"/>
      <c r="B486" s="428"/>
      <c r="C486" s="429"/>
      <c r="D486" s="430"/>
      <c r="E486" s="431"/>
      <c r="F486" s="428"/>
      <c r="G486" s="428"/>
      <c r="H486" s="428"/>
      <c r="I486" s="428"/>
      <c r="J486" s="428"/>
      <c r="K486" s="428"/>
      <c r="L486" s="428"/>
      <c r="M486" s="428"/>
      <c r="N486" s="428"/>
      <c r="O486" s="428"/>
      <c r="P486" s="428"/>
      <c r="Q486" s="428"/>
      <c r="R486" s="432"/>
      <c r="S486" s="428"/>
      <c r="T486" s="428"/>
      <c r="U486" s="428"/>
      <c r="V486" s="428"/>
      <c r="W486" s="428"/>
      <c r="X486" s="428"/>
      <c r="Y486" s="428"/>
      <c r="Z486" s="428"/>
    </row>
    <row r="487" spans="1:26" ht="12.75" customHeight="1">
      <c r="A487" s="427"/>
      <c r="B487" s="428"/>
      <c r="C487" s="429"/>
      <c r="D487" s="430"/>
      <c r="E487" s="431"/>
      <c r="F487" s="428"/>
      <c r="G487" s="428"/>
      <c r="H487" s="428"/>
      <c r="I487" s="428"/>
      <c r="J487" s="428"/>
      <c r="K487" s="428"/>
      <c r="L487" s="428"/>
      <c r="M487" s="428"/>
      <c r="N487" s="428"/>
      <c r="O487" s="428"/>
      <c r="P487" s="428"/>
      <c r="Q487" s="428"/>
      <c r="R487" s="432"/>
      <c r="S487" s="428"/>
      <c r="T487" s="428"/>
      <c r="U487" s="428"/>
      <c r="V487" s="428"/>
      <c r="W487" s="428"/>
      <c r="X487" s="428"/>
      <c r="Y487" s="428"/>
      <c r="Z487" s="428"/>
    </row>
    <row r="488" spans="1:26" ht="12.75" customHeight="1">
      <c r="A488" s="427"/>
      <c r="B488" s="428"/>
      <c r="C488" s="429"/>
      <c r="D488" s="430"/>
      <c r="E488" s="431"/>
      <c r="F488" s="428"/>
      <c r="G488" s="428"/>
      <c r="H488" s="428"/>
      <c r="I488" s="428"/>
      <c r="J488" s="428"/>
      <c r="K488" s="428"/>
      <c r="L488" s="428"/>
      <c r="M488" s="428"/>
      <c r="N488" s="428"/>
      <c r="O488" s="428"/>
      <c r="P488" s="428"/>
      <c r="Q488" s="428"/>
      <c r="R488" s="432"/>
      <c r="S488" s="428"/>
      <c r="T488" s="428"/>
      <c r="U488" s="428"/>
      <c r="V488" s="428"/>
      <c r="W488" s="428"/>
      <c r="X488" s="428"/>
      <c r="Y488" s="428"/>
      <c r="Z488" s="428"/>
    </row>
    <row r="489" spans="1:26" ht="12.75" customHeight="1">
      <c r="A489" s="427"/>
      <c r="B489" s="428"/>
      <c r="C489" s="429"/>
      <c r="D489" s="430"/>
      <c r="E489" s="431"/>
      <c r="F489" s="428"/>
      <c r="G489" s="428"/>
      <c r="H489" s="428"/>
      <c r="I489" s="428"/>
      <c r="J489" s="428"/>
      <c r="K489" s="428"/>
      <c r="L489" s="428"/>
      <c r="M489" s="428"/>
      <c r="N489" s="428"/>
      <c r="O489" s="428"/>
      <c r="P489" s="428"/>
      <c r="Q489" s="428"/>
      <c r="R489" s="432"/>
      <c r="S489" s="428"/>
      <c r="T489" s="428"/>
      <c r="U489" s="428"/>
      <c r="V489" s="428"/>
      <c r="W489" s="428"/>
      <c r="X489" s="428"/>
      <c r="Y489" s="428"/>
      <c r="Z489" s="428"/>
    </row>
    <row r="490" spans="1:26" ht="12.75" customHeight="1">
      <c r="A490" s="427"/>
      <c r="B490" s="428"/>
      <c r="C490" s="429"/>
      <c r="D490" s="430"/>
      <c r="E490" s="431"/>
      <c r="F490" s="428"/>
      <c r="G490" s="428"/>
      <c r="H490" s="428"/>
      <c r="I490" s="428"/>
      <c r="J490" s="428"/>
      <c r="K490" s="428"/>
      <c r="L490" s="428"/>
      <c r="M490" s="428"/>
      <c r="N490" s="428"/>
      <c r="O490" s="428"/>
      <c r="P490" s="428"/>
      <c r="Q490" s="428"/>
      <c r="R490" s="432"/>
      <c r="S490" s="428"/>
      <c r="T490" s="428"/>
      <c r="U490" s="428"/>
      <c r="V490" s="428"/>
      <c r="W490" s="428"/>
      <c r="X490" s="428"/>
      <c r="Y490" s="428"/>
      <c r="Z490" s="428"/>
    </row>
    <row r="491" spans="1:26" ht="12.75" customHeight="1">
      <c r="A491" s="427"/>
      <c r="B491" s="428"/>
      <c r="C491" s="429"/>
      <c r="D491" s="430"/>
      <c r="E491" s="431"/>
      <c r="F491" s="428"/>
      <c r="G491" s="428"/>
      <c r="H491" s="428"/>
      <c r="I491" s="428"/>
      <c r="J491" s="428"/>
      <c r="K491" s="428"/>
      <c r="L491" s="428"/>
      <c r="M491" s="428"/>
      <c r="N491" s="428"/>
      <c r="O491" s="428"/>
      <c r="P491" s="428"/>
      <c r="Q491" s="428"/>
      <c r="R491" s="432"/>
      <c r="S491" s="428"/>
      <c r="T491" s="428"/>
      <c r="U491" s="428"/>
      <c r="V491" s="428"/>
      <c r="W491" s="428"/>
      <c r="X491" s="428"/>
      <c r="Y491" s="428"/>
      <c r="Z491" s="428"/>
    </row>
    <row r="492" spans="1:26" ht="12.75" customHeight="1">
      <c r="A492" s="427"/>
      <c r="B492" s="428"/>
      <c r="C492" s="429"/>
      <c r="D492" s="430"/>
      <c r="E492" s="431"/>
      <c r="F492" s="428"/>
      <c r="G492" s="428"/>
      <c r="H492" s="428"/>
      <c r="I492" s="428"/>
      <c r="J492" s="428"/>
      <c r="K492" s="428"/>
      <c r="L492" s="428"/>
      <c r="M492" s="428"/>
      <c r="N492" s="428"/>
      <c r="O492" s="428"/>
      <c r="P492" s="428"/>
      <c r="Q492" s="428"/>
      <c r="R492" s="432"/>
      <c r="S492" s="428"/>
      <c r="T492" s="428"/>
      <c r="U492" s="428"/>
      <c r="V492" s="428"/>
      <c r="W492" s="428"/>
      <c r="X492" s="428"/>
      <c r="Y492" s="428"/>
      <c r="Z492" s="428"/>
    </row>
    <row r="493" spans="1:26" ht="12.75" customHeight="1">
      <c r="A493" s="427"/>
      <c r="B493" s="428"/>
      <c r="C493" s="429"/>
      <c r="D493" s="430"/>
      <c r="E493" s="431"/>
      <c r="F493" s="428"/>
      <c r="G493" s="428"/>
      <c r="H493" s="428"/>
      <c r="I493" s="428"/>
      <c r="J493" s="428"/>
      <c r="K493" s="428"/>
      <c r="L493" s="428"/>
      <c r="M493" s="428"/>
      <c r="N493" s="428"/>
      <c r="O493" s="428"/>
      <c r="P493" s="428"/>
      <c r="Q493" s="428"/>
      <c r="R493" s="432"/>
      <c r="S493" s="428"/>
      <c r="T493" s="428"/>
      <c r="U493" s="428"/>
      <c r="V493" s="428"/>
      <c r="W493" s="428"/>
      <c r="X493" s="428"/>
      <c r="Y493" s="428"/>
      <c r="Z493" s="428"/>
    </row>
    <row r="494" spans="1:26" ht="12.75" customHeight="1">
      <c r="A494" s="427"/>
      <c r="B494" s="428"/>
      <c r="C494" s="429"/>
      <c r="D494" s="430"/>
      <c r="E494" s="431"/>
      <c r="F494" s="428"/>
      <c r="G494" s="428"/>
      <c r="H494" s="428"/>
      <c r="I494" s="428"/>
      <c r="J494" s="428"/>
      <c r="K494" s="428"/>
      <c r="L494" s="428"/>
      <c r="M494" s="428"/>
      <c r="N494" s="428"/>
      <c r="O494" s="428"/>
      <c r="P494" s="428"/>
      <c r="Q494" s="428"/>
      <c r="R494" s="432"/>
      <c r="S494" s="428"/>
      <c r="T494" s="428"/>
      <c r="U494" s="428"/>
      <c r="V494" s="428"/>
      <c r="W494" s="428"/>
      <c r="X494" s="428"/>
      <c r="Y494" s="428"/>
      <c r="Z494" s="428"/>
    </row>
    <row r="495" spans="1:26" ht="12.75" customHeight="1">
      <c r="A495" s="427"/>
      <c r="B495" s="428"/>
      <c r="C495" s="429"/>
      <c r="D495" s="430"/>
      <c r="E495" s="431"/>
      <c r="F495" s="428"/>
      <c r="G495" s="428"/>
      <c r="H495" s="428"/>
      <c r="I495" s="428"/>
      <c r="J495" s="428"/>
      <c r="K495" s="428"/>
      <c r="L495" s="428"/>
      <c r="M495" s="428"/>
      <c r="N495" s="428"/>
      <c r="O495" s="428"/>
      <c r="P495" s="428"/>
      <c r="Q495" s="428"/>
      <c r="R495" s="432"/>
      <c r="S495" s="428"/>
      <c r="T495" s="428"/>
      <c r="U495" s="428"/>
      <c r="V495" s="428"/>
      <c r="W495" s="428"/>
      <c r="X495" s="428"/>
      <c r="Y495" s="428"/>
      <c r="Z495" s="428"/>
    </row>
    <row r="496" spans="1:26" ht="12.75" customHeight="1">
      <c r="A496" s="427"/>
      <c r="B496" s="428"/>
      <c r="C496" s="429"/>
      <c r="D496" s="430"/>
      <c r="E496" s="431"/>
      <c r="F496" s="428"/>
      <c r="G496" s="428"/>
      <c r="H496" s="428"/>
      <c r="I496" s="428"/>
      <c r="J496" s="428"/>
      <c r="K496" s="428"/>
      <c r="L496" s="428"/>
      <c r="M496" s="428"/>
      <c r="N496" s="428"/>
      <c r="O496" s="428"/>
      <c r="P496" s="428"/>
      <c r="Q496" s="428"/>
      <c r="R496" s="432"/>
      <c r="S496" s="428"/>
      <c r="T496" s="428"/>
      <c r="U496" s="428"/>
      <c r="V496" s="428"/>
      <c r="W496" s="428"/>
      <c r="X496" s="428"/>
      <c r="Y496" s="428"/>
      <c r="Z496" s="428"/>
    </row>
    <row r="497" spans="1:26" ht="12.75" customHeight="1">
      <c r="A497" s="427"/>
      <c r="B497" s="428"/>
      <c r="C497" s="429"/>
      <c r="D497" s="430"/>
      <c r="E497" s="431"/>
      <c r="F497" s="428"/>
      <c r="G497" s="428"/>
      <c r="H497" s="428"/>
      <c r="I497" s="428"/>
      <c r="J497" s="428"/>
      <c r="K497" s="428"/>
      <c r="L497" s="428"/>
      <c r="M497" s="428"/>
      <c r="N497" s="428"/>
      <c r="O497" s="428"/>
      <c r="P497" s="428"/>
      <c r="Q497" s="428"/>
      <c r="R497" s="432"/>
      <c r="S497" s="428"/>
      <c r="T497" s="428"/>
      <c r="U497" s="428"/>
      <c r="V497" s="428"/>
      <c r="W497" s="428"/>
      <c r="X497" s="428"/>
      <c r="Y497" s="428"/>
      <c r="Z497" s="428"/>
    </row>
    <row r="498" spans="1:26" ht="12.75" customHeight="1">
      <c r="A498" s="427"/>
      <c r="B498" s="428"/>
      <c r="C498" s="429"/>
      <c r="D498" s="430"/>
      <c r="E498" s="431"/>
      <c r="F498" s="428"/>
      <c r="G498" s="428"/>
      <c r="H498" s="428"/>
      <c r="I498" s="428"/>
      <c r="J498" s="428"/>
      <c r="K498" s="428"/>
      <c r="L498" s="428"/>
      <c r="M498" s="428"/>
      <c r="N498" s="428"/>
      <c r="O498" s="428"/>
      <c r="P498" s="428"/>
      <c r="Q498" s="428"/>
      <c r="R498" s="432"/>
      <c r="S498" s="428"/>
      <c r="T498" s="428"/>
      <c r="U498" s="428"/>
      <c r="V498" s="428"/>
      <c r="W498" s="428"/>
      <c r="X498" s="428"/>
      <c r="Y498" s="428"/>
      <c r="Z498" s="428"/>
    </row>
    <row r="499" spans="1:26" ht="12.75" customHeight="1">
      <c r="A499" s="427"/>
      <c r="B499" s="428"/>
      <c r="C499" s="429"/>
      <c r="D499" s="430"/>
      <c r="E499" s="431"/>
      <c r="F499" s="428"/>
      <c r="G499" s="428"/>
      <c r="H499" s="428"/>
      <c r="I499" s="428"/>
      <c r="J499" s="428"/>
      <c r="K499" s="428"/>
      <c r="L499" s="428"/>
      <c r="M499" s="428"/>
      <c r="N499" s="428"/>
      <c r="O499" s="428"/>
      <c r="P499" s="428"/>
      <c r="Q499" s="428"/>
      <c r="R499" s="432"/>
      <c r="S499" s="428"/>
      <c r="T499" s="428"/>
      <c r="U499" s="428"/>
      <c r="V499" s="428"/>
      <c r="W499" s="428"/>
      <c r="X499" s="428"/>
      <c r="Y499" s="428"/>
      <c r="Z499" s="428"/>
    </row>
    <row r="500" spans="1:26" ht="12.75" customHeight="1">
      <c r="A500" s="427"/>
      <c r="B500" s="428"/>
      <c r="C500" s="429"/>
      <c r="D500" s="430"/>
      <c r="E500" s="431"/>
      <c r="F500" s="428"/>
      <c r="G500" s="428"/>
      <c r="H500" s="428"/>
      <c r="I500" s="428"/>
      <c r="J500" s="428"/>
      <c r="K500" s="428"/>
      <c r="L500" s="428"/>
      <c r="M500" s="428"/>
      <c r="N500" s="428"/>
      <c r="O500" s="428"/>
      <c r="P500" s="428"/>
      <c r="Q500" s="428"/>
      <c r="R500" s="432"/>
      <c r="S500" s="428"/>
      <c r="T500" s="428"/>
      <c r="U500" s="428"/>
      <c r="V500" s="428"/>
      <c r="W500" s="428"/>
      <c r="X500" s="428"/>
      <c r="Y500" s="428"/>
      <c r="Z500" s="428"/>
    </row>
    <row r="501" spans="1:26" ht="12.75" customHeight="1">
      <c r="A501" s="427"/>
      <c r="B501" s="428"/>
      <c r="C501" s="429"/>
      <c r="D501" s="430"/>
      <c r="E501" s="431"/>
      <c r="F501" s="428"/>
      <c r="G501" s="428"/>
      <c r="H501" s="428"/>
      <c r="I501" s="428"/>
      <c r="J501" s="428"/>
      <c r="K501" s="428"/>
      <c r="L501" s="428"/>
      <c r="M501" s="428"/>
      <c r="N501" s="428"/>
      <c r="O501" s="428"/>
      <c r="P501" s="428"/>
      <c r="Q501" s="428"/>
      <c r="R501" s="432"/>
      <c r="S501" s="428"/>
      <c r="T501" s="428"/>
      <c r="U501" s="428"/>
      <c r="V501" s="428"/>
      <c r="W501" s="428"/>
      <c r="X501" s="428"/>
      <c r="Y501" s="428"/>
      <c r="Z501" s="428"/>
    </row>
    <row r="502" spans="1:26" ht="12.75" customHeight="1">
      <c r="A502" s="427"/>
      <c r="B502" s="428"/>
      <c r="C502" s="429"/>
      <c r="D502" s="430"/>
      <c r="E502" s="431"/>
      <c r="F502" s="428"/>
      <c r="G502" s="428"/>
      <c r="H502" s="428"/>
      <c r="I502" s="428"/>
      <c r="J502" s="428"/>
      <c r="K502" s="428"/>
      <c r="L502" s="428"/>
      <c r="M502" s="428"/>
      <c r="N502" s="428"/>
      <c r="O502" s="428"/>
      <c r="P502" s="428"/>
      <c r="Q502" s="428"/>
      <c r="R502" s="432"/>
      <c r="S502" s="428"/>
      <c r="T502" s="428"/>
      <c r="U502" s="428"/>
      <c r="V502" s="428"/>
      <c r="W502" s="428"/>
      <c r="X502" s="428"/>
      <c r="Y502" s="428"/>
      <c r="Z502" s="428"/>
    </row>
    <row r="503" spans="1:26" ht="12.75" customHeight="1">
      <c r="A503" s="427"/>
      <c r="B503" s="428"/>
      <c r="C503" s="429"/>
      <c r="D503" s="430"/>
      <c r="E503" s="431"/>
      <c r="F503" s="428"/>
      <c r="G503" s="428"/>
      <c r="H503" s="428"/>
      <c r="I503" s="428"/>
      <c r="J503" s="428"/>
      <c r="K503" s="428"/>
      <c r="L503" s="428"/>
      <c r="M503" s="428"/>
      <c r="N503" s="428"/>
      <c r="O503" s="428"/>
      <c r="P503" s="428"/>
      <c r="Q503" s="428"/>
      <c r="R503" s="432"/>
      <c r="S503" s="428"/>
      <c r="T503" s="428"/>
      <c r="U503" s="428"/>
      <c r="V503" s="428"/>
      <c r="W503" s="428"/>
      <c r="X503" s="428"/>
      <c r="Y503" s="428"/>
      <c r="Z503" s="428"/>
    </row>
    <row r="504" spans="1:26" ht="12.75" customHeight="1">
      <c r="A504" s="427"/>
      <c r="B504" s="428"/>
      <c r="C504" s="429"/>
      <c r="D504" s="430"/>
      <c r="E504" s="431"/>
      <c r="F504" s="428"/>
      <c r="G504" s="428"/>
      <c r="H504" s="428"/>
      <c r="I504" s="428"/>
      <c r="J504" s="428"/>
      <c r="K504" s="428"/>
      <c r="L504" s="428"/>
      <c r="M504" s="428"/>
      <c r="N504" s="428"/>
      <c r="O504" s="428"/>
      <c r="P504" s="428"/>
      <c r="Q504" s="428"/>
      <c r="R504" s="432"/>
      <c r="S504" s="428"/>
      <c r="T504" s="428"/>
      <c r="U504" s="428"/>
      <c r="V504" s="428"/>
      <c r="W504" s="428"/>
      <c r="X504" s="428"/>
      <c r="Y504" s="428"/>
      <c r="Z504" s="428"/>
    </row>
    <row r="505" spans="1:26" ht="12.75" customHeight="1">
      <c r="A505" s="427"/>
      <c r="B505" s="428"/>
      <c r="C505" s="429"/>
      <c r="D505" s="430"/>
      <c r="E505" s="431"/>
      <c r="F505" s="428"/>
      <c r="G505" s="428"/>
      <c r="H505" s="428"/>
      <c r="I505" s="428"/>
      <c r="J505" s="428"/>
      <c r="K505" s="428"/>
      <c r="L505" s="428"/>
      <c r="M505" s="428"/>
      <c r="N505" s="428"/>
      <c r="O505" s="428"/>
      <c r="P505" s="428"/>
      <c r="Q505" s="428"/>
      <c r="R505" s="432"/>
      <c r="S505" s="428"/>
      <c r="T505" s="428"/>
      <c r="U505" s="428"/>
      <c r="V505" s="428"/>
      <c r="W505" s="428"/>
      <c r="X505" s="428"/>
      <c r="Y505" s="428"/>
      <c r="Z505" s="428"/>
    </row>
    <row r="506" spans="1:26" ht="12.75" customHeight="1">
      <c r="A506" s="427"/>
      <c r="B506" s="428"/>
      <c r="C506" s="429"/>
      <c r="D506" s="430"/>
      <c r="E506" s="431"/>
      <c r="F506" s="428"/>
      <c r="G506" s="428"/>
      <c r="H506" s="428"/>
      <c r="I506" s="428"/>
      <c r="J506" s="428"/>
      <c r="K506" s="428"/>
      <c r="L506" s="428"/>
      <c r="M506" s="428"/>
      <c r="N506" s="428"/>
      <c r="O506" s="428"/>
      <c r="P506" s="428"/>
      <c r="Q506" s="428"/>
      <c r="R506" s="432"/>
      <c r="S506" s="428"/>
      <c r="T506" s="428"/>
      <c r="U506" s="428"/>
      <c r="V506" s="428"/>
      <c r="W506" s="428"/>
      <c r="X506" s="428"/>
      <c r="Y506" s="428"/>
      <c r="Z506" s="428"/>
    </row>
    <row r="507" spans="1:26" ht="12.75" customHeight="1">
      <c r="A507" s="427"/>
      <c r="B507" s="428"/>
      <c r="C507" s="429"/>
      <c r="D507" s="430"/>
      <c r="E507" s="431"/>
      <c r="F507" s="428"/>
      <c r="G507" s="428"/>
      <c r="H507" s="428"/>
      <c r="I507" s="428"/>
      <c r="J507" s="428"/>
      <c r="K507" s="428"/>
      <c r="L507" s="428"/>
      <c r="M507" s="428"/>
      <c r="N507" s="428"/>
      <c r="O507" s="428"/>
      <c r="P507" s="428"/>
      <c r="Q507" s="428"/>
      <c r="R507" s="432"/>
      <c r="S507" s="428"/>
      <c r="T507" s="428"/>
      <c r="U507" s="428"/>
      <c r="V507" s="428"/>
      <c r="W507" s="428"/>
      <c r="X507" s="428"/>
      <c r="Y507" s="428"/>
      <c r="Z507" s="428"/>
    </row>
    <row r="508" spans="1:26" ht="12.75" customHeight="1">
      <c r="A508" s="427"/>
      <c r="B508" s="428"/>
      <c r="C508" s="429"/>
      <c r="D508" s="430"/>
      <c r="E508" s="431"/>
      <c r="F508" s="428"/>
      <c r="G508" s="428"/>
      <c r="H508" s="428"/>
      <c r="I508" s="428"/>
      <c r="J508" s="428"/>
      <c r="K508" s="428"/>
      <c r="L508" s="428"/>
      <c r="M508" s="428"/>
      <c r="N508" s="428"/>
      <c r="O508" s="428"/>
      <c r="P508" s="428"/>
      <c r="Q508" s="428"/>
      <c r="R508" s="432"/>
      <c r="S508" s="428"/>
      <c r="T508" s="428"/>
      <c r="U508" s="428"/>
      <c r="V508" s="428"/>
      <c r="W508" s="428"/>
      <c r="X508" s="428"/>
      <c r="Y508" s="428"/>
      <c r="Z508" s="428"/>
    </row>
    <row r="509" spans="1:26" ht="12.75" customHeight="1">
      <c r="A509" s="427"/>
      <c r="B509" s="428"/>
      <c r="C509" s="429"/>
      <c r="D509" s="430"/>
      <c r="E509" s="431"/>
      <c r="F509" s="428"/>
      <c r="G509" s="428"/>
      <c r="H509" s="428"/>
      <c r="I509" s="428"/>
      <c r="J509" s="428"/>
      <c r="K509" s="428"/>
      <c r="L509" s="428"/>
      <c r="M509" s="428"/>
      <c r="N509" s="428"/>
      <c r="O509" s="428"/>
      <c r="P509" s="428"/>
      <c r="Q509" s="428"/>
      <c r="R509" s="432"/>
      <c r="S509" s="428"/>
      <c r="T509" s="428"/>
      <c r="U509" s="428"/>
      <c r="V509" s="428"/>
      <c r="W509" s="428"/>
      <c r="X509" s="428"/>
      <c r="Y509" s="428"/>
      <c r="Z509" s="428"/>
    </row>
    <row r="510" spans="1:26" ht="12.75" customHeight="1">
      <c r="A510" s="427"/>
      <c r="B510" s="428"/>
      <c r="C510" s="429"/>
      <c r="D510" s="430"/>
      <c r="E510" s="431"/>
      <c r="F510" s="428"/>
      <c r="G510" s="428"/>
      <c r="H510" s="428"/>
      <c r="I510" s="428"/>
      <c r="J510" s="428"/>
      <c r="K510" s="428"/>
      <c r="L510" s="428"/>
      <c r="M510" s="428"/>
      <c r="N510" s="428"/>
      <c r="O510" s="428"/>
      <c r="P510" s="428"/>
      <c r="Q510" s="428"/>
      <c r="R510" s="432"/>
      <c r="S510" s="428"/>
      <c r="T510" s="428"/>
      <c r="U510" s="428"/>
      <c r="V510" s="428"/>
      <c r="W510" s="428"/>
      <c r="X510" s="428"/>
      <c r="Y510" s="428"/>
      <c r="Z510" s="428"/>
    </row>
    <row r="511" spans="1:26" ht="12.75" customHeight="1">
      <c r="A511" s="427"/>
      <c r="B511" s="428"/>
      <c r="C511" s="429"/>
      <c r="D511" s="430"/>
      <c r="E511" s="431"/>
      <c r="F511" s="428"/>
      <c r="G511" s="428"/>
      <c r="H511" s="428"/>
      <c r="I511" s="428"/>
      <c r="J511" s="428"/>
      <c r="K511" s="428"/>
      <c r="L511" s="428"/>
      <c r="M511" s="428"/>
      <c r="N511" s="428"/>
      <c r="O511" s="428"/>
      <c r="P511" s="428"/>
      <c r="Q511" s="428"/>
      <c r="R511" s="432"/>
      <c r="S511" s="428"/>
      <c r="T511" s="428"/>
      <c r="U511" s="428"/>
      <c r="V511" s="428"/>
      <c r="W511" s="428"/>
      <c r="X511" s="428"/>
      <c r="Y511" s="428"/>
      <c r="Z511" s="428"/>
    </row>
    <row r="512" spans="1:26" ht="12.75" customHeight="1">
      <c r="A512" s="427"/>
      <c r="B512" s="428"/>
      <c r="C512" s="429"/>
      <c r="D512" s="430"/>
      <c r="E512" s="431"/>
      <c r="F512" s="428"/>
      <c r="G512" s="428"/>
      <c r="H512" s="428"/>
      <c r="I512" s="428"/>
      <c r="J512" s="428"/>
      <c r="K512" s="428"/>
      <c r="L512" s="428"/>
      <c r="M512" s="428"/>
      <c r="N512" s="428"/>
      <c r="O512" s="428"/>
      <c r="P512" s="428"/>
      <c r="Q512" s="428"/>
      <c r="R512" s="432"/>
      <c r="S512" s="428"/>
      <c r="T512" s="428"/>
      <c r="U512" s="428"/>
      <c r="V512" s="428"/>
      <c r="W512" s="428"/>
      <c r="X512" s="428"/>
      <c r="Y512" s="428"/>
      <c r="Z512" s="428"/>
    </row>
    <row r="513" spans="1:26" ht="12.75" customHeight="1">
      <c r="A513" s="427"/>
      <c r="B513" s="428"/>
      <c r="C513" s="429"/>
      <c r="D513" s="430"/>
      <c r="E513" s="431"/>
      <c r="F513" s="428"/>
      <c r="G513" s="428"/>
      <c r="H513" s="428"/>
      <c r="I513" s="428"/>
      <c r="J513" s="428"/>
      <c r="K513" s="428"/>
      <c r="L513" s="428"/>
      <c r="M513" s="428"/>
      <c r="N513" s="428"/>
      <c r="O513" s="428"/>
      <c r="P513" s="428"/>
      <c r="Q513" s="428"/>
      <c r="R513" s="432"/>
      <c r="S513" s="428"/>
      <c r="T513" s="428"/>
      <c r="U513" s="428"/>
      <c r="V513" s="428"/>
      <c r="W513" s="428"/>
      <c r="X513" s="428"/>
      <c r="Y513" s="428"/>
      <c r="Z513" s="428"/>
    </row>
    <row r="514" spans="1:26" ht="12.75" customHeight="1">
      <c r="A514" s="427"/>
      <c r="B514" s="428"/>
      <c r="C514" s="429"/>
      <c r="D514" s="430"/>
      <c r="E514" s="431"/>
      <c r="F514" s="428"/>
      <c r="G514" s="428"/>
      <c r="H514" s="428"/>
      <c r="I514" s="428"/>
      <c r="J514" s="428"/>
      <c r="K514" s="428"/>
      <c r="L514" s="428"/>
      <c r="M514" s="428"/>
      <c r="N514" s="428"/>
      <c r="O514" s="428"/>
      <c r="P514" s="428"/>
      <c r="Q514" s="428"/>
      <c r="R514" s="432"/>
      <c r="S514" s="428"/>
      <c r="T514" s="428"/>
      <c r="U514" s="428"/>
      <c r="V514" s="428"/>
      <c r="W514" s="428"/>
      <c r="X514" s="428"/>
      <c r="Y514" s="428"/>
      <c r="Z514" s="428"/>
    </row>
    <row r="515" spans="1:26" ht="12.75" customHeight="1">
      <c r="A515" s="427"/>
      <c r="B515" s="428"/>
      <c r="C515" s="429"/>
      <c r="D515" s="430"/>
      <c r="E515" s="431"/>
      <c r="F515" s="428"/>
      <c r="G515" s="428"/>
      <c r="H515" s="428"/>
      <c r="I515" s="428"/>
      <c r="J515" s="428"/>
      <c r="K515" s="428"/>
      <c r="L515" s="428"/>
      <c r="M515" s="428"/>
      <c r="N515" s="428"/>
      <c r="O515" s="428"/>
      <c r="P515" s="428"/>
      <c r="Q515" s="428"/>
      <c r="R515" s="432"/>
      <c r="S515" s="428"/>
      <c r="T515" s="428"/>
      <c r="U515" s="428"/>
      <c r="V515" s="428"/>
      <c r="W515" s="428"/>
      <c r="X515" s="428"/>
      <c r="Y515" s="428"/>
      <c r="Z515" s="428"/>
    </row>
    <row r="516" spans="1:26" ht="12.75" customHeight="1">
      <c r="A516" s="427"/>
      <c r="B516" s="428"/>
      <c r="C516" s="429"/>
      <c r="D516" s="430"/>
      <c r="E516" s="431"/>
      <c r="F516" s="428"/>
      <c r="G516" s="428"/>
      <c r="H516" s="428"/>
      <c r="I516" s="428"/>
      <c r="J516" s="428"/>
      <c r="K516" s="428"/>
      <c r="L516" s="428"/>
      <c r="M516" s="428"/>
      <c r="N516" s="428"/>
      <c r="O516" s="428"/>
      <c r="P516" s="428"/>
      <c r="Q516" s="428"/>
      <c r="R516" s="432"/>
      <c r="S516" s="428"/>
      <c r="T516" s="428"/>
      <c r="U516" s="428"/>
      <c r="V516" s="428"/>
      <c r="W516" s="428"/>
      <c r="X516" s="428"/>
      <c r="Y516" s="428"/>
      <c r="Z516" s="428"/>
    </row>
    <row r="517" spans="1:26" ht="12.75" customHeight="1">
      <c r="A517" s="427"/>
      <c r="B517" s="428"/>
      <c r="C517" s="429"/>
      <c r="D517" s="430"/>
      <c r="E517" s="431"/>
      <c r="F517" s="428"/>
      <c r="G517" s="428"/>
      <c r="H517" s="428"/>
      <c r="I517" s="428"/>
      <c r="J517" s="428"/>
      <c r="K517" s="428"/>
      <c r="L517" s="428"/>
      <c r="M517" s="428"/>
      <c r="N517" s="428"/>
      <c r="O517" s="428"/>
      <c r="P517" s="428"/>
      <c r="Q517" s="428"/>
      <c r="R517" s="432"/>
      <c r="S517" s="428"/>
      <c r="T517" s="428"/>
      <c r="U517" s="428"/>
      <c r="V517" s="428"/>
      <c r="W517" s="428"/>
      <c r="X517" s="428"/>
      <c r="Y517" s="428"/>
      <c r="Z517" s="428"/>
    </row>
    <row r="518" spans="1:26" ht="12.75" customHeight="1">
      <c r="A518" s="427"/>
      <c r="B518" s="428"/>
      <c r="C518" s="429"/>
      <c r="D518" s="430"/>
      <c r="E518" s="431"/>
      <c r="F518" s="428"/>
      <c r="G518" s="428"/>
      <c r="H518" s="428"/>
      <c r="I518" s="428"/>
      <c r="J518" s="428"/>
      <c r="K518" s="428"/>
      <c r="L518" s="428"/>
      <c r="M518" s="428"/>
      <c r="N518" s="428"/>
      <c r="O518" s="428"/>
      <c r="P518" s="428"/>
      <c r="Q518" s="428"/>
      <c r="R518" s="432"/>
      <c r="S518" s="428"/>
      <c r="T518" s="428"/>
      <c r="U518" s="428"/>
      <c r="V518" s="428"/>
      <c r="W518" s="428"/>
      <c r="X518" s="428"/>
      <c r="Y518" s="428"/>
      <c r="Z518" s="428"/>
    </row>
    <row r="519" spans="1:26" ht="12.75" customHeight="1">
      <c r="A519" s="427"/>
      <c r="B519" s="428"/>
      <c r="C519" s="429"/>
      <c r="D519" s="430"/>
      <c r="E519" s="431"/>
      <c r="F519" s="428"/>
      <c r="G519" s="428"/>
      <c r="H519" s="428"/>
      <c r="I519" s="428"/>
      <c r="J519" s="428"/>
      <c r="K519" s="428"/>
      <c r="L519" s="428"/>
      <c r="M519" s="428"/>
      <c r="N519" s="428"/>
      <c r="O519" s="428"/>
      <c r="P519" s="428"/>
      <c r="Q519" s="428"/>
      <c r="R519" s="432"/>
      <c r="S519" s="428"/>
      <c r="T519" s="428"/>
      <c r="U519" s="428"/>
      <c r="V519" s="428"/>
      <c r="W519" s="428"/>
      <c r="X519" s="428"/>
      <c r="Y519" s="428"/>
      <c r="Z519" s="428"/>
    </row>
    <row r="520" spans="1:26" ht="12.75" customHeight="1">
      <c r="A520" s="427"/>
      <c r="B520" s="428"/>
      <c r="C520" s="429"/>
      <c r="D520" s="430"/>
      <c r="E520" s="431"/>
      <c r="F520" s="428"/>
      <c r="G520" s="428"/>
      <c r="H520" s="428"/>
      <c r="I520" s="428"/>
      <c r="J520" s="428"/>
      <c r="K520" s="428"/>
      <c r="L520" s="428"/>
      <c r="M520" s="428"/>
      <c r="N520" s="428"/>
      <c r="O520" s="428"/>
      <c r="P520" s="428"/>
      <c r="Q520" s="428"/>
      <c r="R520" s="432"/>
      <c r="S520" s="428"/>
      <c r="T520" s="428"/>
      <c r="U520" s="428"/>
      <c r="V520" s="428"/>
      <c r="W520" s="428"/>
      <c r="X520" s="428"/>
      <c r="Y520" s="428"/>
      <c r="Z520" s="428"/>
    </row>
    <row r="521" spans="1:26" ht="12.75" customHeight="1">
      <c r="A521" s="427"/>
      <c r="B521" s="428"/>
      <c r="C521" s="429"/>
      <c r="D521" s="430"/>
      <c r="E521" s="431"/>
      <c r="F521" s="428"/>
      <c r="G521" s="428"/>
      <c r="H521" s="428"/>
      <c r="I521" s="428"/>
      <c r="J521" s="428"/>
      <c r="K521" s="428"/>
      <c r="L521" s="428"/>
      <c r="M521" s="428"/>
      <c r="N521" s="428"/>
      <c r="O521" s="428"/>
      <c r="P521" s="428"/>
      <c r="Q521" s="428"/>
      <c r="R521" s="432"/>
      <c r="S521" s="428"/>
      <c r="T521" s="428"/>
      <c r="U521" s="428"/>
      <c r="V521" s="428"/>
      <c r="W521" s="428"/>
      <c r="X521" s="428"/>
      <c r="Y521" s="428"/>
      <c r="Z521" s="428"/>
    </row>
    <row r="522" spans="1:26" ht="12.75" customHeight="1">
      <c r="A522" s="427"/>
      <c r="B522" s="428"/>
      <c r="C522" s="429"/>
      <c r="D522" s="430"/>
      <c r="E522" s="431"/>
      <c r="F522" s="428"/>
      <c r="G522" s="428"/>
      <c r="H522" s="428"/>
      <c r="I522" s="428"/>
      <c r="J522" s="428"/>
      <c r="K522" s="428"/>
      <c r="L522" s="428"/>
      <c r="M522" s="428"/>
      <c r="N522" s="428"/>
      <c r="O522" s="428"/>
      <c r="P522" s="428"/>
      <c r="Q522" s="428"/>
      <c r="R522" s="432"/>
      <c r="S522" s="428"/>
      <c r="T522" s="428"/>
      <c r="U522" s="428"/>
      <c r="V522" s="428"/>
      <c r="W522" s="428"/>
      <c r="X522" s="428"/>
      <c r="Y522" s="428"/>
      <c r="Z522" s="428"/>
    </row>
    <row r="523" spans="1:26" ht="12.75" customHeight="1">
      <c r="A523" s="427"/>
      <c r="B523" s="428"/>
      <c r="C523" s="429"/>
      <c r="D523" s="430"/>
      <c r="E523" s="431"/>
      <c r="F523" s="428"/>
      <c r="G523" s="428"/>
      <c r="H523" s="428"/>
      <c r="I523" s="428"/>
      <c r="J523" s="428"/>
      <c r="K523" s="428"/>
      <c r="L523" s="428"/>
      <c r="M523" s="428"/>
      <c r="N523" s="428"/>
      <c r="O523" s="428"/>
      <c r="P523" s="428"/>
      <c r="Q523" s="428"/>
      <c r="R523" s="432"/>
      <c r="S523" s="428"/>
      <c r="T523" s="428"/>
      <c r="U523" s="428"/>
      <c r="V523" s="428"/>
      <c r="W523" s="428"/>
      <c r="X523" s="428"/>
      <c r="Y523" s="428"/>
      <c r="Z523" s="428"/>
    </row>
    <row r="524" spans="1:26" ht="12.75" customHeight="1">
      <c r="A524" s="427"/>
      <c r="B524" s="428"/>
      <c r="C524" s="429"/>
      <c r="D524" s="430"/>
      <c r="E524" s="431"/>
      <c r="F524" s="428"/>
      <c r="G524" s="428"/>
      <c r="H524" s="428"/>
      <c r="I524" s="428"/>
      <c r="J524" s="428"/>
      <c r="K524" s="428"/>
      <c r="L524" s="428"/>
      <c r="M524" s="428"/>
      <c r="N524" s="428"/>
      <c r="O524" s="428"/>
      <c r="P524" s="428"/>
      <c r="Q524" s="428"/>
      <c r="R524" s="432"/>
      <c r="S524" s="428"/>
      <c r="T524" s="428"/>
      <c r="U524" s="428"/>
      <c r="V524" s="428"/>
      <c r="W524" s="428"/>
      <c r="X524" s="428"/>
      <c r="Y524" s="428"/>
      <c r="Z524" s="428"/>
    </row>
    <row r="525" spans="1:26" ht="12.75" customHeight="1">
      <c r="A525" s="427"/>
      <c r="B525" s="428"/>
      <c r="C525" s="429"/>
      <c r="D525" s="430"/>
      <c r="E525" s="431"/>
      <c r="F525" s="428"/>
      <c r="G525" s="428"/>
      <c r="H525" s="428"/>
      <c r="I525" s="428"/>
      <c r="J525" s="428"/>
      <c r="K525" s="428"/>
      <c r="L525" s="428"/>
      <c r="M525" s="428"/>
      <c r="N525" s="428"/>
      <c r="O525" s="428"/>
      <c r="P525" s="428"/>
      <c r="Q525" s="428"/>
      <c r="R525" s="432"/>
      <c r="S525" s="428"/>
      <c r="T525" s="428"/>
      <c r="U525" s="428"/>
      <c r="V525" s="428"/>
      <c r="W525" s="428"/>
      <c r="X525" s="428"/>
      <c r="Y525" s="428"/>
      <c r="Z525" s="428"/>
    </row>
    <row r="526" spans="1:26" ht="12.75" customHeight="1">
      <c r="A526" s="427"/>
      <c r="B526" s="428"/>
      <c r="C526" s="429"/>
      <c r="D526" s="430"/>
      <c r="E526" s="431"/>
      <c r="F526" s="428"/>
      <c r="G526" s="428"/>
      <c r="H526" s="428"/>
      <c r="I526" s="428"/>
      <c r="J526" s="428"/>
      <c r="K526" s="428"/>
      <c r="L526" s="428"/>
      <c r="M526" s="428"/>
      <c r="N526" s="428"/>
      <c r="O526" s="428"/>
      <c r="P526" s="428"/>
      <c r="Q526" s="428"/>
      <c r="R526" s="432"/>
      <c r="S526" s="428"/>
      <c r="T526" s="428"/>
      <c r="U526" s="428"/>
      <c r="V526" s="428"/>
      <c r="W526" s="428"/>
      <c r="X526" s="428"/>
      <c r="Y526" s="428"/>
      <c r="Z526" s="428"/>
    </row>
    <row r="527" spans="1:26" ht="12.75" customHeight="1">
      <c r="A527" s="427"/>
      <c r="B527" s="428"/>
      <c r="C527" s="429"/>
      <c r="D527" s="430"/>
      <c r="E527" s="431"/>
      <c r="F527" s="428"/>
      <c r="G527" s="428"/>
      <c r="H527" s="428"/>
      <c r="I527" s="428"/>
      <c r="J527" s="428"/>
      <c r="K527" s="428"/>
      <c r="L527" s="428"/>
      <c r="M527" s="428"/>
      <c r="N527" s="428"/>
      <c r="O527" s="428"/>
      <c r="P527" s="428"/>
      <c r="Q527" s="428"/>
      <c r="R527" s="432"/>
      <c r="S527" s="428"/>
      <c r="T527" s="428"/>
      <c r="U527" s="428"/>
      <c r="V527" s="428"/>
      <c r="W527" s="428"/>
      <c r="X527" s="428"/>
      <c r="Y527" s="428"/>
      <c r="Z527" s="428"/>
    </row>
    <row r="528" spans="1:26" ht="12.75" customHeight="1">
      <c r="A528" s="427"/>
      <c r="B528" s="428"/>
      <c r="C528" s="429"/>
      <c r="D528" s="430"/>
      <c r="E528" s="431"/>
      <c r="F528" s="428"/>
      <c r="G528" s="428"/>
      <c r="H528" s="428"/>
      <c r="I528" s="428"/>
      <c r="J528" s="428"/>
      <c r="K528" s="428"/>
      <c r="L528" s="428"/>
      <c r="M528" s="428"/>
      <c r="N528" s="428"/>
      <c r="O528" s="428"/>
      <c r="P528" s="428"/>
      <c r="Q528" s="428"/>
      <c r="R528" s="432"/>
      <c r="S528" s="428"/>
      <c r="T528" s="428"/>
      <c r="U528" s="428"/>
      <c r="V528" s="428"/>
      <c r="W528" s="428"/>
      <c r="X528" s="428"/>
      <c r="Y528" s="428"/>
      <c r="Z528" s="428"/>
    </row>
    <row r="529" spans="1:26" ht="12.75" customHeight="1">
      <c r="A529" s="427"/>
      <c r="B529" s="428"/>
      <c r="C529" s="429"/>
      <c r="D529" s="430"/>
      <c r="E529" s="431"/>
      <c r="F529" s="428"/>
      <c r="G529" s="428"/>
      <c r="H529" s="428"/>
      <c r="I529" s="428"/>
      <c r="J529" s="428"/>
      <c r="K529" s="428"/>
      <c r="L529" s="428"/>
      <c r="M529" s="428"/>
      <c r="N529" s="428"/>
      <c r="O529" s="428"/>
      <c r="P529" s="428"/>
      <c r="Q529" s="428"/>
      <c r="R529" s="432"/>
      <c r="S529" s="428"/>
      <c r="T529" s="428"/>
      <c r="U529" s="428"/>
      <c r="V529" s="428"/>
      <c r="W529" s="428"/>
      <c r="X529" s="428"/>
      <c r="Y529" s="428"/>
      <c r="Z529" s="428"/>
    </row>
    <row r="530" spans="1:26" ht="12.75" customHeight="1">
      <c r="A530" s="427"/>
      <c r="B530" s="428"/>
      <c r="C530" s="429"/>
      <c r="D530" s="430"/>
      <c r="E530" s="431"/>
      <c r="F530" s="428"/>
      <c r="G530" s="428"/>
      <c r="H530" s="428"/>
      <c r="I530" s="428"/>
      <c r="J530" s="428"/>
      <c r="K530" s="428"/>
      <c r="L530" s="428"/>
      <c r="M530" s="428"/>
      <c r="N530" s="428"/>
      <c r="O530" s="428"/>
      <c r="P530" s="428"/>
      <c r="Q530" s="428"/>
      <c r="R530" s="432"/>
      <c r="S530" s="428"/>
      <c r="T530" s="428"/>
      <c r="U530" s="428"/>
      <c r="V530" s="428"/>
      <c r="W530" s="428"/>
      <c r="X530" s="428"/>
      <c r="Y530" s="428"/>
      <c r="Z530" s="428"/>
    </row>
    <row r="531" spans="1:26" ht="12.75" customHeight="1">
      <c r="A531" s="427"/>
      <c r="B531" s="428"/>
      <c r="C531" s="429"/>
      <c r="D531" s="430"/>
      <c r="E531" s="431"/>
      <c r="F531" s="428"/>
      <c r="G531" s="428"/>
      <c r="H531" s="428"/>
      <c r="I531" s="428"/>
      <c r="J531" s="428"/>
      <c r="K531" s="428"/>
      <c r="L531" s="428"/>
      <c r="M531" s="428"/>
      <c r="N531" s="428"/>
      <c r="O531" s="428"/>
      <c r="P531" s="428"/>
      <c r="Q531" s="428"/>
      <c r="R531" s="432"/>
      <c r="S531" s="428"/>
      <c r="T531" s="428"/>
      <c r="U531" s="428"/>
      <c r="V531" s="428"/>
      <c r="W531" s="428"/>
      <c r="X531" s="428"/>
      <c r="Y531" s="428"/>
      <c r="Z531" s="428"/>
    </row>
    <row r="532" spans="1:26" ht="12.75" customHeight="1">
      <c r="A532" s="427"/>
      <c r="B532" s="428"/>
      <c r="C532" s="429"/>
      <c r="D532" s="430"/>
      <c r="E532" s="431"/>
      <c r="F532" s="428"/>
      <c r="G532" s="428"/>
      <c r="H532" s="428"/>
      <c r="I532" s="428"/>
      <c r="J532" s="428"/>
      <c r="K532" s="428"/>
      <c r="L532" s="428"/>
      <c r="M532" s="428"/>
      <c r="N532" s="428"/>
      <c r="O532" s="428"/>
      <c r="P532" s="428"/>
      <c r="Q532" s="428"/>
      <c r="R532" s="432"/>
      <c r="S532" s="428"/>
      <c r="T532" s="428"/>
      <c r="U532" s="428"/>
      <c r="V532" s="428"/>
      <c r="W532" s="428"/>
      <c r="X532" s="428"/>
      <c r="Y532" s="428"/>
      <c r="Z532" s="428"/>
    </row>
    <row r="533" spans="1:26" ht="12.75" customHeight="1">
      <c r="A533" s="427"/>
      <c r="B533" s="428"/>
      <c r="C533" s="429"/>
      <c r="D533" s="430"/>
      <c r="E533" s="431"/>
      <c r="F533" s="428"/>
      <c r="G533" s="428"/>
      <c r="H533" s="428"/>
      <c r="I533" s="428"/>
      <c r="J533" s="428"/>
      <c r="K533" s="428"/>
      <c r="L533" s="428"/>
      <c r="M533" s="428"/>
      <c r="N533" s="428"/>
      <c r="O533" s="428"/>
      <c r="P533" s="428"/>
      <c r="Q533" s="428"/>
      <c r="R533" s="432"/>
      <c r="S533" s="428"/>
      <c r="T533" s="428"/>
      <c r="U533" s="428"/>
      <c r="V533" s="428"/>
      <c r="W533" s="428"/>
      <c r="X533" s="428"/>
      <c r="Y533" s="428"/>
      <c r="Z533" s="428"/>
    </row>
    <row r="534" spans="1:26" ht="12.75" customHeight="1">
      <c r="A534" s="427"/>
      <c r="B534" s="428"/>
      <c r="C534" s="429"/>
      <c r="D534" s="430"/>
      <c r="E534" s="431"/>
      <c r="F534" s="428"/>
      <c r="G534" s="428"/>
      <c r="H534" s="428"/>
      <c r="I534" s="428"/>
      <c r="J534" s="428"/>
      <c r="K534" s="428"/>
      <c r="L534" s="428"/>
      <c r="M534" s="428"/>
      <c r="N534" s="428"/>
      <c r="O534" s="428"/>
      <c r="P534" s="428"/>
      <c r="Q534" s="428"/>
      <c r="R534" s="432"/>
      <c r="S534" s="428"/>
      <c r="T534" s="428"/>
      <c r="U534" s="428"/>
      <c r="V534" s="428"/>
      <c r="W534" s="428"/>
      <c r="X534" s="428"/>
      <c r="Y534" s="428"/>
      <c r="Z534" s="428"/>
    </row>
    <row r="535" spans="1:26" ht="12.75" customHeight="1">
      <c r="A535" s="427"/>
      <c r="B535" s="428"/>
      <c r="C535" s="429"/>
      <c r="D535" s="430"/>
      <c r="E535" s="431"/>
      <c r="F535" s="428"/>
      <c r="G535" s="428"/>
      <c r="H535" s="428"/>
      <c r="I535" s="428"/>
      <c r="J535" s="428"/>
      <c r="K535" s="428"/>
      <c r="L535" s="428"/>
      <c r="M535" s="428"/>
      <c r="N535" s="428"/>
      <c r="O535" s="428"/>
      <c r="P535" s="428"/>
      <c r="Q535" s="428"/>
      <c r="R535" s="432"/>
      <c r="S535" s="428"/>
      <c r="T535" s="428"/>
      <c r="U535" s="428"/>
      <c r="V535" s="428"/>
      <c r="W535" s="428"/>
      <c r="X535" s="428"/>
      <c r="Y535" s="428"/>
      <c r="Z535" s="428"/>
    </row>
    <row r="536" spans="1:26" ht="12.75" customHeight="1">
      <c r="A536" s="427"/>
      <c r="B536" s="428"/>
      <c r="C536" s="429"/>
      <c r="D536" s="430"/>
      <c r="E536" s="431"/>
      <c r="F536" s="428"/>
      <c r="G536" s="428"/>
      <c r="H536" s="428"/>
      <c r="I536" s="428"/>
      <c r="J536" s="428"/>
      <c r="K536" s="428"/>
      <c r="L536" s="428"/>
      <c r="M536" s="428"/>
      <c r="N536" s="428"/>
      <c r="O536" s="428"/>
      <c r="P536" s="428"/>
      <c r="Q536" s="428"/>
      <c r="R536" s="432"/>
      <c r="S536" s="428"/>
      <c r="T536" s="428"/>
      <c r="U536" s="428"/>
      <c r="V536" s="428"/>
      <c r="W536" s="428"/>
      <c r="X536" s="428"/>
      <c r="Y536" s="428"/>
      <c r="Z536" s="428"/>
    </row>
    <row r="537" spans="1:26" ht="12.75" customHeight="1">
      <c r="A537" s="427"/>
      <c r="B537" s="428"/>
      <c r="C537" s="429"/>
      <c r="D537" s="430"/>
      <c r="E537" s="431"/>
      <c r="F537" s="428"/>
      <c r="G537" s="428"/>
      <c r="H537" s="428"/>
      <c r="I537" s="428"/>
      <c r="J537" s="428"/>
      <c r="K537" s="428"/>
      <c r="L537" s="428"/>
      <c r="M537" s="428"/>
      <c r="N537" s="428"/>
      <c r="O537" s="428"/>
      <c r="P537" s="428"/>
      <c r="Q537" s="428"/>
      <c r="R537" s="432"/>
      <c r="S537" s="428"/>
      <c r="T537" s="428"/>
      <c r="U537" s="428"/>
      <c r="V537" s="428"/>
      <c r="W537" s="428"/>
      <c r="X537" s="428"/>
      <c r="Y537" s="428"/>
      <c r="Z537" s="428"/>
    </row>
    <row r="538" spans="1:26" ht="12.75" customHeight="1">
      <c r="A538" s="427"/>
      <c r="B538" s="428"/>
      <c r="C538" s="429"/>
      <c r="D538" s="430"/>
      <c r="E538" s="431"/>
      <c r="F538" s="428"/>
      <c r="G538" s="428"/>
      <c r="H538" s="428"/>
      <c r="I538" s="428"/>
      <c r="J538" s="428"/>
      <c r="K538" s="428"/>
      <c r="L538" s="428"/>
      <c r="M538" s="428"/>
      <c r="N538" s="428"/>
      <c r="O538" s="428"/>
      <c r="P538" s="428"/>
      <c r="Q538" s="428"/>
      <c r="R538" s="432"/>
      <c r="S538" s="428"/>
      <c r="T538" s="428"/>
      <c r="U538" s="428"/>
      <c r="V538" s="428"/>
      <c r="W538" s="428"/>
      <c r="X538" s="428"/>
      <c r="Y538" s="428"/>
      <c r="Z538" s="428"/>
    </row>
    <row r="539" spans="1:26" ht="12.75" customHeight="1">
      <c r="A539" s="427"/>
      <c r="B539" s="428"/>
      <c r="C539" s="429"/>
      <c r="D539" s="430"/>
      <c r="E539" s="431"/>
      <c r="F539" s="428"/>
      <c r="G539" s="428"/>
      <c r="H539" s="428"/>
      <c r="I539" s="428"/>
      <c r="J539" s="428"/>
      <c r="K539" s="428"/>
      <c r="L539" s="428"/>
      <c r="M539" s="428"/>
      <c r="N539" s="428"/>
      <c r="O539" s="428"/>
      <c r="P539" s="428"/>
      <c r="Q539" s="428"/>
      <c r="R539" s="432"/>
      <c r="S539" s="428"/>
      <c r="T539" s="428"/>
      <c r="U539" s="428"/>
      <c r="V539" s="428"/>
      <c r="W539" s="428"/>
      <c r="X539" s="428"/>
      <c r="Y539" s="428"/>
      <c r="Z539" s="428"/>
    </row>
    <row r="540" spans="1:26" ht="12.75" customHeight="1">
      <c r="A540" s="427"/>
      <c r="B540" s="428"/>
      <c r="C540" s="429"/>
      <c r="D540" s="430"/>
      <c r="E540" s="431"/>
      <c r="F540" s="428"/>
      <c r="G540" s="428"/>
      <c r="H540" s="428"/>
      <c r="I540" s="428"/>
      <c r="J540" s="428"/>
      <c r="K540" s="428"/>
      <c r="L540" s="428"/>
      <c r="M540" s="428"/>
      <c r="N540" s="428"/>
      <c r="O540" s="428"/>
      <c r="P540" s="428"/>
      <c r="Q540" s="428"/>
      <c r="R540" s="432"/>
      <c r="S540" s="428"/>
      <c r="T540" s="428"/>
      <c r="U540" s="428"/>
      <c r="V540" s="428"/>
      <c r="W540" s="428"/>
      <c r="X540" s="428"/>
      <c r="Y540" s="428"/>
      <c r="Z540" s="428"/>
    </row>
    <row r="541" spans="1:26" ht="12.75" customHeight="1">
      <c r="A541" s="427"/>
      <c r="B541" s="428"/>
      <c r="C541" s="429"/>
      <c r="D541" s="430"/>
      <c r="E541" s="431"/>
      <c r="F541" s="428"/>
      <c r="G541" s="428"/>
      <c r="H541" s="428"/>
      <c r="I541" s="428"/>
      <c r="J541" s="428"/>
      <c r="K541" s="428"/>
      <c r="L541" s="428"/>
      <c r="M541" s="428"/>
      <c r="N541" s="428"/>
      <c r="O541" s="428"/>
      <c r="P541" s="428"/>
      <c r="Q541" s="428"/>
      <c r="R541" s="432"/>
      <c r="S541" s="428"/>
      <c r="T541" s="428"/>
      <c r="U541" s="428"/>
      <c r="V541" s="428"/>
      <c r="W541" s="428"/>
      <c r="X541" s="428"/>
      <c r="Y541" s="428"/>
      <c r="Z541" s="428"/>
    </row>
    <row r="542" spans="1:26" ht="12.75" customHeight="1">
      <c r="A542" s="427"/>
      <c r="B542" s="428"/>
      <c r="C542" s="429"/>
      <c r="D542" s="430"/>
      <c r="E542" s="431"/>
      <c r="F542" s="428"/>
      <c r="G542" s="428"/>
      <c r="H542" s="428"/>
      <c r="I542" s="428"/>
      <c r="J542" s="428"/>
      <c r="K542" s="428"/>
      <c r="L542" s="428"/>
      <c r="M542" s="428"/>
      <c r="N542" s="428"/>
      <c r="O542" s="428"/>
      <c r="P542" s="428"/>
      <c r="Q542" s="428"/>
      <c r="R542" s="432"/>
      <c r="S542" s="428"/>
      <c r="T542" s="428"/>
      <c r="U542" s="428"/>
      <c r="V542" s="428"/>
      <c r="W542" s="428"/>
      <c r="X542" s="428"/>
      <c r="Y542" s="428"/>
      <c r="Z542" s="428"/>
    </row>
    <row r="543" spans="1:26" ht="12.75" customHeight="1">
      <c r="A543" s="427"/>
      <c r="B543" s="428"/>
      <c r="C543" s="429"/>
      <c r="D543" s="430"/>
      <c r="E543" s="431"/>
      <c r="F543" s="428"/>
      <c r="G543" s="428"/>
      <c r="H543" s="428"/>
      <c r="I543" s="428"/>
      <c r="J543" s="428"/>
      <c r="K543" s="428"/>
      <c r="L543" s="428"/>
      <c r="M543" s="428"/>
      <c r="N543" s="428"/>
      <c r="O543" s="428"/>
      <c r="P543" s="428"/>
      <c r="Q543" s="428"/>
      <c r="R543" s="432"/>
      <c r="S543" s="428"/>
      <c r="T543" s="428"/>
      <c r="U543" s="428"/>
      <c r="V543" s="428"/>
      <c r="W543" s="428"/>
      <c r="X543" s="428"/>
      <c r="Y543" s="428"/>
      <c r="Z543" s="428"/>
    </row>
    <row r="544" spans="1:26" ht="12.75" customHeight="1">
      <c r="A544" s="427"/>
      <c r="B544" s="428"/>
      <c r="C544" s="429"/>
      <c r="D544" s="430"/>
      <c r="E544" s="431"/>
      <c r="F544" s="428"/>
      <c r="G544" s="428"/>
      <c r="H544" s="428"/>
      <c r="I544" s="428"/>
      <c r="J544" s="428"/>
      <c r="K544" s="428"/>
      <c r="L544" s="428"/>
      <c r="M544" s="428"/>
      <c r="N544" s="428"/>
      <c r="O544" s="428"/>
      <c r="P544" s="428"/>
      <c r="Q544" s="428"/>
      <c r="R544" s="432"/>
      <c r="S544" s="428"/>
      <c r="T544" s="428"/>
      <c r="U544" s="428"/>
      <c r="V544" s="428"/>
      <c r="W544" s="428"/>
      <c r="X544" s="428"/>
      <c r="Y544" s="428"/>
      <c r="Z544" s="428"/>
    </row>
    <row r="545" spans="1:26" ht="12.75" customHeight="1">
      <c r="A545" s="427"/>
      <c r="B545" s="428"/>
      <c r="C545" s="429"/>
      <c r="D545" s="430"/>
      <c r="E545" s="431"/>
      <c r="F545" s="428"/>
      <c r="G545" s="428"/>
      <c r="H545" s="428"/>
      <c r="I545" s="428"/>
      <c r="J545" s="428"/>
      <c r="K545" s="428"/>
      <c r="L545" s="428"/>
      <c r="M545" s="428"/>
      <c r="N545" s="428"/>
      <c r="O545" s="428"/>
      <c r="P545" s="428"/>
      <c r="Q545" s="428"/>
      <c r="R545" s="432"/>
      <c r="S545" s="428"/>
      <c r="T545" s="428"/>
      <c r="U545" s="428"/>
      <c r="V545" s="428"/>
      <c r="W545" s="428"/>
      <c r="X545" s="428"/>
      <c r="Y545" s="428"/>
      <c r="Z545" s="428"/>
    </row>
    <row r="546" spans="1:26" ht="12.75" customHeight="1">
      <c r="A546" s="427"/>
      <c r="B546" s="428"/>
      <c r="C546" s="429"/>
      <c r="D546" s="430"/>
      <c r="E546" s="431"/>
      <c r="F546" s="428"/>
      <c r="G546" s="428"/>
      <c r="H546" s="428"/>
      <c r="I546" s="428"/>
      <c r="J546" s="428"/>
      <c r="K546" s="428"/>
      <c r="L546" s="428"/>
      <c r="M546" s="428"/>
      <c r="N546" s="428"/>
      <c r="O546" s="428"/>
      <c r="P546" s="428"/>
      <c r="Q546" s="428"/>
      <c r="R546" s="432"/>
      <c r="S546" s="428"/>
      <c r="T546" s="428"/>
      <c r="U546" s="428"/>
      <c r="V546" s="428"/>
      <c r="W546" s="428"/>
      <c r="X546" s="428"/>
      <c r="Y546" s="428"/>
      <c r="Z546" s="428"/>
    </row>
    <row r="547" spans="1:26" ht="12.75" customHeight="1">
      <c r="A547" s="427"/>
      <c r="B547" s="428"/>
      <c r="C547" s="429"/>
      <c r="D547" s="430"/>
      <c r="E547" s="431"/>
      <c r="F547" s="428"/>
      <c r="G547" s="428"/>
      <c r="H547" s="428"/>
      <c r="I547" s="428"/>
      <c r="J547" s="428"/>
      <c r="K547" s="428"/>
      <c r="L547" s="428"/>
      <c r="M547" s="428"/>
      <c r="N547" s="428"/>
      <c r="O547" s="428"/>
      <c r="P547" s="428"/>
      <c r="Q547" s="428"/>
      <c r="R547" s="432"/>
      <c r="S547" s="428"/>
      <c r="T547" s="428"/>
      <c r="U547" s="428"/>
      <c r="V547" s="428"/>
      <c r="W547" s="428"/>
      <c r="X547" s="428"/>
      <c r="Y547" s="428"/>
      <c r="Z547" s="428"/>
    </row>
    <row r="548" spans="1:26" ht="12.75" customHeight="1">
      <c r="A548" s="427"/>
      <c r="B548" s="428"/>
      <c r="C548" s="429"/>
      <c r="D548" s="430"/>
      <c r="E548" s="431"/>
      <c r="F548" s="428"/>
      <c r="G548" s="428"/>
      <c r="H548" s="428"/>
      <c r="I548" s="428"/>
      <c r="J548" s="428"/>
      <c r="K548" s="428"/>
      <c r="L548" s="428"/>
      <c r="M548" s="428"/>
      <c r="N548" s="428"/>
      <c r="O548" s="428"/>
      <c r="P548" s="428"/>
      <c r="Q548" s="428"/>
      <c r="R548" s="432"/>
      <c r="S548" s="428"/>
      <c r="T548" s="428"/>
      <c r="U548" s="428"/>
      <c r="V548" s="428"/>
      <c r="W548" s="428"/>
      <c r="X548" s="428"/>
      <c r="Y548" s="428"/>
      <c r="Z548" s="428"/>
    </row>
    <row r="549" spans="1:26" ht="12.75" customHeight="1">
      <c r="A549" s="427"/>
      <c r="B549" s="428"/>
      <c r="C549" s="429"/>
      <c r="D549" s="430"/>
      <c r="E549" s="431"/>
      <c r="F549" s="428"/>
      <c r="G549" s="428"/>
      <c r="H549" s="428"/>
      <c r="I549" s="428"/>
      <c r="J549" s="428"/>
      <c r="K549" s="428"/>
      <c r="L549" s="428"/>
      <c r="M549" s="428"/>
      <c r="N549" s="428"/>
      <c r="O549" s="428"/>
      <c r="P549" s="428"/>
      <c r="Q549" s="428"/>
      <c r="R549" s="432"/>
      <c r="S549" s="428"/>
      <c r="T549" s="428"/>
      <c r="U549" s="428"/>
      <c r="V549" s="428"/>
      <c r="W549" s="428"/>
      <c r="X549" s="428"/>
      <c r="Y549" s="428"/>
      <c r="Z549" s="428"/>
    </row>
    <row r="550" spans="1:26" ht="12.75" customHeight="1">
      <c r="A550" s="427"/>
      <c r="B550" s="428"/>
      <c r="C550" s="429"/>
      <c r="D550" s="430"/>
      <c r="E550" s="431"/>
      <c r="F550" s="428"/>
      <c r="G550" s="428"/>
      <c r="H550" s="428"/>
      <c r="I550" s="428"/>
      <c r="J550" s="428"/>
      <c r="K550" s="428"/>
      <c r="L550" s="428"/>
      <c r="M550" s="428"/>
      <c r="N550" s="428"/>
      <c r="O550" s="428"/>
      <c r="P550" s="428"/>
      <c r="Q550" s="428"/>
      <c r="R550" s="432"/>
      <c r="S550" s="428"/>
      <c r="T550" s="428"/>
      <c r="U550" s="428"/>
      <c r="V550" s="428"/>
      <c r="W550" s="428"/>
      <c r="X550" s="428"/>
      <c r="Y550" s="428"/>
      <c r="Z550" s="428"/>
    </row>
    <row r="551" spans="1:26" ht="12.75" customHeight="1">
      <c r="A551" s="427"/>
      <c r="B551" s="428"/>
      <c r="C551" s="429"/>
      <c r="D551" s="430"/>
      <c r="E551" s="431"/>
      <c r="F551" s="428"/>
      <c r="G551" s="428"/>
      <c r="H551" s="428"/>
      <c r="I551" s="428"/>
      <c r="J551" s="428"/>
      <c r="K551" s="428"/>
      <c r="L551" s="428"/>
      <c r="M551" s="428"/>
      <c r="N551" s="428"/>
      <c r="O551" s="428"/>
      <c r="P551" s="428"/>
      <c r="Q551" s="428"/>
      <c r="R551" s="432"/>
      <c r="S551" s="428"/>
      <c r="T551" s="428"/>
      <c r="U551" s="428"/>
      <c r="V551" s="428"/>
      <c r="W551" s="428"/>
      <c r="X551" s="428"/>
      <c r="Y551" s="428"/>
      <c r="Z551" s="428"/>
    </row>
    <row r="552" spans="1:26" ht="12.75" customHeight="1">
      <c r="A552" s="427"/>
      <c r="B552" s="428"/>
      <c r="C552" s="429"/>
      <c r="D552" s="430"/>
      <c r="E552" s="431"/>
      <c r="F552" s="428"/>
      <c r="G552" s="428"/>
      <c r="H552" s="428"/>
      <c r="I552" s="428"/>
      <c r="J552" s="428"/>
      <c r="K552" s="428"/>
      <c r="L552" s="428"/>
      <c r="M552" s="428"/>
      <c r="N552" s="428"/>
      <c r="O552" s="428"/>
      <c r="P552" s="428"/>
      <c r="Q552" s="428"/>
      <c r="R552" s="432"/>
      <c r="S552" s="428"/>
      <c r="T552" s="428"/>
      <c r="U552" s="428"/>
      <c r="V552" s="428"/>
      <c r="W552" s="428"/>
      <c r="X552" s="428"/>
      <c r="Y552" s="428"/>
      <c r="Z552" s="428"/>
    </row>
    <row r="553" spans="1:26" ht="12.75" customHeight="1">
      <c r="A553" s="427"/>
      <c r="B553" s="428"/>
      <c r="C553" s="429"/>
      <c r="D553" s="430"/>
      <c r="E553" s="431"/>
      <c r="F553" s="428"/>
      <c r="G553" s="428"/>
      <c r="H553" s="428"/>
      <c r="I553" s="428"/>
      <c r="J553" s="428"/>
      <c r="K553" s="428"/>
      <c r="L553" s="428"/>
      <c r="M553" s="428"/>
      <c r="N553" s="428"/>
      <c r="O553" s="428"/>
      <c r="P553" s="428"/>
      <c r="Q553" s="428"/>
      <c r="R553" s="432"/>
      <c r="S553" s="428"/>
      <c r="T553" s="428"/>
      <c r="U553" s="428"/>
      <c r="V553" s="428"/>
      <c r="W553" s="428"/>
      <c r="X553" s="428"/>
      <c r="Y553" s="428"/>
      <c r="Z553" s="428"/>
    </row>
    <row r="554" spans="1:26" ht="12.75" customHeight="1">
      <c r="A554" s="427"/>
      <c r="B554" s="428"/>
      <c r="C554" s="429"/>
      <c r="D554" s="430"/>
      <c r="E554" s="431"/>
      <c r="F554" s="428"/>
      <c r="G554" s="428"/>
      <c r="H554" s="428"/>
      <c r="I554" s="428"/>
      <c r="J554" s="428"/>
      <c r="K554" s="428"/>
      <c r="L554" s="428"/>
      <c r="M554" s="428"/>
      <c r="N554" s="428"/>
      <c r="O554" s="428"/>
      <c r="P554" s="428"/>
      <c r="Q554" s="428"/>
      <c r="R554" s="432"/>
      <c r="S554" s="428"/>
      <c r="T554" s="428"/>
      <c r="U554" s="428"/>
      <c r="V554" s="428"/>
      <c r="W554" s="428"/>
      <c r="X554" s="428"/>
      <c r="Y554" s="428"/>
      <c r="Z554" s="428"/>
    </row>
    <row r="555" spans="1:26" ht="12.75" customHeight="1">
      <c r="A555" s="427"/>
      <c r="B555" s="428"/>
      <c r="C555" s="429"/>
      <c r="D555" s="430"/>
      <c r="E555" s="431"/>
      <c r="F555" s="428"/>
      <c r="G555" s="428"/>
      <c r="H555" s="428"/>
      <c r="I555" s="428"/>
      <c r="J555" s="428"/>
      <c r="K555" s="428"/>
      <c r="L555" s="428"/>
      <c r="M555" s="428"/>
      <c r="N555" s="428"/>
      <c r="O555" s="428"/>
      <c r="P555" s="428"/>
      <c r="Q555" s="428"/>
      <c r="R555" s="432"/>
      <c r="S555" s="428"/>
      <c r="T555" s="428"/>
      <c r="U555" s="428"/>
      <c r="V555" s="428"/>
      <c r="W555" s="428"/>
      <c r="X555" s="428"/>
      <c r="Y555" s="428"/>
      <c r="Z555" s="428"/>
    </row>
    <row r="556" spans="1:26" ht="12.75" customHeight="1">
      <c r="A556" s="427"/>
      <c r="B556" s="428"/>
      <c r="C556" s="429"/>
      <c r="D556" s="430"/>
      <c r="E556" s="431"/>
      <c r="F556" s="428"/>
      <c r="G556" s="428"/>
      <c r="H556" s="428"/>
      <c r="I556" s="428"/>
      <c r="J556" s="428"/>
      <c r="K556" s="428"/>
      <c r="L556" s="428"/>
      <c r="M556" s="428"/>
      <c r="N556" s="428"/>
      <c r="O556" s="428"/>
      <c r="P556" s="428"/>
      <c r="Q556" s="428"/>
      <c r="R556" s="432"/>
      <c r="S556" s="428"/>
      <c r="T556" s="428"/>
      <c r="U556" s="428"/>
      <c r="V556" s="428"/>
      <c r="W556" s="428"/>
      <c r="X556" s="428"/>
      <c r="Y556" s="428"/>
      <c r="Z556" s="428"/>
    </row>
    <row r="557" spans="1:26" ht="12.75" customHeight="1">
      <c r="A557" s="427"/>
      <c r="B557" s="428"/>
      <c r="C557" s="429"/>
      <c r="D557" s="430"/>
      <c r="E557" s="431"/>
      <c r="F557" s="428"/>
      <c r="G557" s="428"/>
      <c r="H557" s="428"/>
      <c r="I557" s="428"/>
      <c r="J557" s="428"/>
      <c r="K557" s="428"/>
      <c r="L557" s="428"/>
      <c r="M557" s="428"/>
      <c r="N557" s="428"/>
      <c r="O557" s="428"/>
      <c r="P557" s="428"/>
      <c r="Q557" s="428"/>
      <c r="R557" s="432"/>
      <c r="S557" s="428"/>
      <c r="T557" s="428"/>
      <c r="U557" s="428"/>
      <c r="V557" s="428"/>
      <c r="W557" s="428"/>
      <c r="X557" s="428"/>
      <c r="Y557" s="428"/>
      <c r="Z557" s="428"/>
    </row>
    <row r="558" spans="1:26" ht="12.75" customHeight="1">
      <c r="A558" s="427"/>
      <c r="B558" s="428"/>
      <c r="C558" s="429"/>
      <c r="D558" s="430"/>
      <c r="E558" s="431"/>
      <c r="F558" s="428"/>
      <c r="G558" s="428"/>
      <c r="H558" s="428"/>
      <c r="I558" s="428"/>
      <c r="J558" s="428"/>
      <c r="K558" s="428"/>
      <c r="L558" s="428"/>
      <c r="M558" s="428"/>
      <c r="N558" s="428"/>
      <c r="O558" s="428"/>
      <c r="P558" s="428"/>
      <c r="Q558" s="428"/>
      <c r="R558" s="432"/>
      <c r="S558" s="428"/>
      <c r="T558" s="428"/>
      <c r="U558" s="428"/>
      <c r="V558" s="428"/>
      <c r="W558" s="428"/>
      <c r="X558" s="428"/>
      <c r="Y558" s="428"/>
      <c r="Z558" s="428"/>
    </row>
    <row r="559" spans="1:26" ht="12.75" customHeight="1">
      <c r="A559" s="427"/>
      <c r="B559" s="428"/>
      <c r="C559" s="429"/>
      <c r="D559" s="430"/>
      <c r="E559" s="431"/>
      <c r="F559" s="428"/>
      <c r="G559" s="428"/>
      <c r="H559" s="428"/>
      <c r="I559" s="428"/>
      <c r="J559" s="428"/>
      <c r="K559" s="428"/>
      <c r="L559" s="428"/>
      <c r="M559" s="428"/>
      <c r="N559" s="428"/>
      <c r="O559" s="428"/>
      <c r="P559" s="428"/>
      <c r="Q559" s="428"/>
      <c r="R559" s="432"/>
      <c r="S559" s="428"/>
      <c r="T559" s="428"/>
      <c r="U559" s="428"/>
      <c r="V559" s="428"/>
      <c r="W559" s="428"/>
      <c r="X559" s="428"/>
      <c r="Y559" s="428"/>
      <c r="Z559" s="428"/>
    </row>
    <row r="560" spans="1:26" ht="12.75" customHeight="1">
      <c r="A560" s="427"/>
      <c r="B560" s="428"/>
      <c r="C560" s="429"/>
      <c r="D560" s="430"/>
      <c r="E560" s="431"/>
      <c r="F560" s="428"/>
      <c r="G560" s="428"/>
      <c r="H560" s="428"/>
      <c r="I560" s="428"/>
      <c r="J560" s="428"/>
      <c r="K560" s="428"/>
      <c r="L560" s="428"/>
      <c r="M560" s="428"/>
      <c r="N560" s="428"/>
      <c r="O560" s="428"/>
      <c r="P560" s="428"/>
      <c r="Q560" s="428"/>
      <c r="R560" s="432"/>
      <c r="S560" s="428"/>
      <c r="T560" s="428"/>
      <c r="U560" s="428"/>
      <c r="V560" s="428"/>
      <c r="W560" s="428"/>
      <c r="X560" s="428"/>
      <c r="Y560" s="428"/>
      <c r="Z560" s="428"/>
    </row>
    <row r="561" spans="1:26" ht="12.75" customHeight="1">
      <c r="A561" s="427"/>
      <c r="B561" s="428"/>
      <c r="C561" s="429"/>
      <c r="D561" s="430"/>
      <c r="E561" s="431"/>
      <c r="F561" s="428"/>
      <c r="G561" s="428"/>
      <c r="H561" s="428"/>
      <c r="I561" s="428"/>
      <c r="J561" s="428"/>
      <c r="K561" s="428"/>
      <c r="L561" s="428"/>
      <c r="M561" s="428"/>
      <c r="N561" s="428"/>
      <c r="O561" s="428"/>
      <c r="P561" s="428"/>
      <c r="Q561" s="428"/>
      <c r="R561" s="432"/>
      <c r="S561" s="428"/>
      <c r="T561" s="428"/>
      <c r="U561" s="428"/>
      <c r="V561" s="428"/>
      <c r="W561" s="428"/>
      <c r="X561" s="428"/>
      <c r="Y561" s="428"/>
      <c r="Z561" s="428"/>
    </row>
    <row r="562" spans="1:26" ht="12.75" customHeight="1">
      <c r="A562" s="427"/>
      <c r="B562" s="428"/>
      <c r="C562" s="429"/>
      <c r="D562" s="430"/>
      <c r="E562" s="431"/>
      <c r="F562" s="428"/>
      <c r="G562" s="428"/>
      <c r="H562" s="428"/>
      <c r="I562" s="428"/>
      <c r="J562" s="428"/>
      <c r="K562" s="428"/>
      <c r="L562" s="428"/>
      <c r="M562" s="428"/>
      <c r="N562" s="428"/>
      <c r="O562" s="428"/>
      <c r="P562" s="428"/>
      <c r="Q562" s="428"/>
      <c r="R562" s="432"/>
      <c r="S562" s="428"/>
      <c r="T562" s="428"/>
      <c r="U562" s="428"/>
      <c r="V562" s="428"/>
      <c r="W562" s="428"/>
      <c r="X562" s="428"/>
      <c r="Y562" s="428"/>
      <c r="Z562" s="428"/>
    </row>
    <row r="563" spans="1:26" ht="12.75" customHeight="1">
      <c r="A563" s="427"/>
      <c r="B563" s="428"/>
      <c r="C563" s="429"/>
      <c r="D563" s="430"/>
      <c r="E563" s="431"/>
      <c r="F563" s="428"/>
      <c r="G563" s="428"/>
      <c r="H563" s="428"/>
      <c r="I563" s="428"/>
      <c r="J563" s="428"/>
      <c r="K563" s="428"/>
      <c r="L563" s="428"/>
      <c r="M563" s="428"/>
      <c r="N563" s="428"/>
      <c r="O563" s="428"/>
      <c r="P563" s="428"/>
      <c r="Q563" s="428"/>
      <c r="R563" s="432"/>
      <c r="S563" s="428"/>
      <c r="T563" s="428"/>
      <c r="U563" s="428"/>
      <c r="V563" s="428"/>
      <c r="W563" s="428"/>
      <c r="X563" s="428"/>
      <c r="Y563" s="428"/>
      <c r="Z563" s="428"/>
    </row>
    <row r="564" spans="1:26" ht="12.75" customHeight="1">
      <c r="A564" s="427"/>
      <c r="B564" s="428"/>
      <c r="C564" s="429"/>
      <c r="D564" s="430"/>
      <c r="E564" s="431"/>
      <c r="F564" s="428"/>
      <c r="G564" s="428"/>
      <c r="H564" s="428"/>
      <c r="I564" s="428"/>
      <c r="J564" s="428"/>
      <c r="K564" s="428"/>
      <c r="L564" s="428"/>
      <c r="M564" s="428"/>
      <c r="N564" s="428"/>
      <c r="O564" s="428"/>
      <c r="P564" s="428"/>
      <c r="Q564" s="428"/>
      <c r="R564" s="432"/>
      <c r="S564" s="428"/>
      <c r="T564" s="428"/>
      <c r="U564" s="428"/>
      <c r="V564" s="428"/>
      <c r="W564" s="428"/>
      <c r="X564" s="428"/>
      <c r="Y564" s="428"/>
      <c r="Z564" s="428"/>
    </row>
    <row r="565" spans="1:26" ht="12.75" customHeight="1">
      <c r="A565" s="427"/>
      <c r="B565" s="428"/>
      <c r="C565" s="429"/>
      <c r="D565" s="430"/>
      <c r="E565" s="431"/>
      <c r="F565" s="428"/>
      <c r="G565" s="428"/>
      <c r="H565" s="428"/>
      <c r="I565" s="428"/>
      <c r="J565" s="428"/>
      <c r="K565" s="428"/>
      <c r="L565" s="428"/>
      <c r="M565" s="428"/>
      <c r="N565" s="428"/>
      <c r="O565" s="428"/>
      <c r="P565" s="428"/>
      <c r="Q565" s="428"/>
      <c r="R565" s="432"/>
      <c r="S565" s="428"/>
      <c r="T565" s="428"/>
      <c r="U565" s="428"/>
      <c r="V565" s="428"/>
      <c r="W565" s="428"/>
      <c r="X565" s="428"/>
      <c r="Y565" s="428"/>
      <c r="Z565" s="428"/>
    </row>
    <row r="566" spans="1:26" ht="12.75" customHeight="1">
      <c r="A566" s="427"/>
      <c r="B566" s="428"/>
      <c r="C566" s="429"/>
      <c r="D566" s="430"/>
      <c r="E566" s="431"/>
      <c r="F566" s="428"/>
      <c r="G566" s="428"/>
      <c r="H566" s="428"/>
      <c r="I566" s="428"/>
      <c r="J566" s="428"/>
      <c r="K566" s="428"/>
      <c r="L566" s="428"/>
      <c r="M566" s="428"/>
      <c r="N566" s="428"/>
      <c r="O566" s="428"/>
      <c r="P566" s="428"/>
      <c r="Q566" s="428"/>
      <c r="R566" s="432"/>
      <c r="S566" s="428"/>
      <c r="T566" s="428"/>
      <c r="U566" s="428"/>
      <c r="V566" s="428"/>
      <c r="W566" s="428"/>
      <c r="X566" s="428"/>
      <c r="Y566" s="428"/>
      <c r="Z566" s="428"/>
    </row>
    <row r="567" spans="1:26" ht="12.75" customHeight="1">
      <c r="A567" s="427"/>
      <c r="B567" s="428"/>
      <c r="C567" s="429"/>
      <c r="D567" s="430"/>
      <c r="E567" s="431"/>
      <c r="F567" s="428"/>
      <c r="G567" s="428"/>
      <c r="H567" s="428"/>
      <c r="I567" s="428"/>
      <c r="J567" s="428"/>
      <c r="K567" s="428"/>
      <c r="L567" s="428"/>
      <c r="M567" s="428"/>
      <c r="N567" s="428"/>
      <c r="O567" s="428"/>
      <c r="P567" s="428"/>
      <c r="Q567" s="428"/>
      <c r="R567" s="432"/>
      <c r="S567" s="428"/>
      <c r="T567" s="428"/>
      <c r="U567" s="428"/>
      <c r="V567" s="428"/>
      <c r="W567" s="428"/>
      <c r="X567" s="428"/>
      <c r="Y567" s="428"/>
      <c r="Z567" s="428"/>
    </row>
    <row r="568" spans="1:26" ht="12.75" customHeight="1">
      <c r="A568" s="427"/>
      <c r="B568" s="428"/>
      <c r="C568" s="429"/>
      <c r="D568" s="430"/>
      <c r="E568" s="431"/>
      <c r="F568" s="428"/>
      <c r="G568" s="428"/>
      <c r="H568" s="428"/>
      <c r="I568" s="428"/>
      <c r="J568" s="428"/>
      <c r="K568" s="428"/>
      <c r="L568" s="428"/>
      <c r="M568" s="428"/>
      <c r="N568" s="428"/>
      <c r="O568" s="428"/>
      <c r="P568" s="428"/>
      <c r="Q568" s="428"/>
      <c r="R568" s="432"/>
      <c r="S568" s="428"/>
      <c r="T568" s="428"/>
      <c r="U568" s="428"/>
      <c r="V568" s="428"/>
      <c r="W568" s="428"/>
      <c r="X568" s="428"/>
      <c r="Y568" s="428"/>
      <c r="Z568" s="428"/>
    </row>
    <row r="569" spans="1:26" ht="12.75" customHeight="1">
      <c r="A569" s="427"/>
      <c r="B569" s="428"/>
      <c r="C569" s="429"/>
      <c r="D569" s="430"/>
      <c r="E569" s="431"/>
      <c r="F569" s="428"/>
      <c r="G569" s="428"/>
      <c r="H569" s="428"/>
      <c r="I569" s="428"/>
      <c r="J569" s="428"/>
      <c r="K569" s="428"/>
      <c r="L569" s="428"/>
      <c r="M569" s="428"/>
      <c r="N569" s="428"/>
      <c r="O569" s="428"/>
      <c r="P569" s="428"/>
      <c r="Q569" s="428"/>
      <c r="R569" s="432"/>
      <c r="S569" s="428"/>
      <c r="T569" s="428"/>
      <c r="U569" s="428"/>
      <c r="V569" s="428"/>
      <c r="W569" s="428"/>
      <c r="X569" s="428"/>
      <c r="Y569" s="428"/>
      <c r="Z569" s="428"/>
    </row>
    <row r="570" spans="1:26" ht="12.75" customHeight="1">
      <c r="A570" s="427"/>
      <c r="B570" s="428"/>
      <c r="C570" s="429"/>
      <c r="D570" s="430"/>
      <c r="E570" s="431"/>
      <c r="F570" s="428"/>
      <c r="G570" s="428"/>
      <c r="H570" s="428"/>
      <c r="I570" s="428"/>
      <c r="J570" s="428"/>
      <c r="K570" s="428"/>
      <c r="L570" s="428"/>
      <c r="M570" s="428"/>
      <c r="N570" s="428"/>
      <c r="O570" s="428"/>
      <c r="P570" s="428"/>
      <c r="Q570" s="428"/>
      <c r="R570" s="432"/>
      <c r="S570" s="428"/>
      <c r="T570" s="428"/>
      <c r="U570" s="428"/>
      <c r="V570" s="428"/>
      <c r="W570" s="428"/>
      <c r="X570" s="428"/>
      <c r="Y570" s="428"/>
      <c r="Z570" s="428"/>
    </row>
    <row r="571" spans="1:26" ht="12.75" customHeight="1">
      <c r="A571" s="427"/>
      <c r="B571" s="428"/>
      <c r="C571" s="429"/>
      <c r="D571" s="430"/>
      <c r="E571" s="431"/>
      <c r="F571" s="428"/>
      <c r="G571" s="428"/>
      <c r="H571" s="428"/>
      <c r="I571" s="428"/>
      <c r="J571" s="428"/>
      <c r="K571" s="428"/>
      <c r="L571" s="428"/>
      <c r="M571" s="428"/>
      <c r="N571" s="428"/>
      <c r="O571" s="428"/>
      <c r="P571" s="428"/>
      <c r="Q571" s="428"/>
      <c r="R571" s="432"/>
      <c r="S571" s="428"/>
      <c r="T571" s="428"/>
      <c r="U571" s="428"/>
      <c r="V571" s="428"/>
      <c r="W571" s="428"/>
      <c r="X571" s="428"/>
      <c r="Y571" s="428"/>
      <c r="Z571" s="428"/>
    </row>
    <row r="572" spans="1:26" ht="12.75" customHeight="1">
      <c r="A572" s="427"/>
      <c r="B572" s="428"/>
      <c r="C572" s="429"/>
      <c r="D572" s="430"/>
      <c r="E572" s="431"/>
      <c r="F572" s="428"/>
      <c r="G572" s="428"/>
      <c r="H572" s="428"/>
      <c r="I572" s="428"/>
      <c r="J572" s="428"/>
      <c r="K572" s="428"/>
      <c r="L572" s="428"/>
      <c r="M572" s="428"/>
      <c r="N572" s="428"/>
      <c r="O572" s="428"/>
      <c r="P572" s="428"/>
      <c r="Q572" s="428"/>
      <c r="R572" s="432"/>
      <c r="S572" s="428"/>
      <c r="T572" s="428"/>
      <c r="U572" s="428"/>
      <c r="V572" s="428"/>
      <c r="W572" s="428"/>
      <c r="X572" s="428"/>
      <c r="Y572" s="428"/>
      <c r="Z572" s="428"/>
    </row>
    <row r="573" spans="1:26" ht="12.75" customHeight="1">
      <c r="A573" s="427"/>
      <c r="B573" s="428"/>
      <c r="C573" s="429"/>
      <c r="D573" s="430"/>
      <c r="E573" s="431"/>
      <c r="F573" s="428"/>
      <c r="G573" s="428"/>
      <c r="H573" s="428"/>
      <c r="I573" s="428"/>
      <c r="J573" s="428"/>
      <c r="K573" s="428"/>
      <c r="L573" s="428"/>
      <c r="M573" s="428"/>
      <c r="N573" s="428"/>
      <c r="O573" s="428"/>
      <c r="P573" s="428"/>
      <c r="Q573" s="428"/>
      <c r="R573" s="432"/>
      <c r="S573" s="428"/>
      <c r="T573" s="428"/>
      <c r="U573" s="428"/>
      <c r="V573" s="428"/>
      <c r="W573" s="428"/>
      <c r="X573" s="428"/>
      <c r="Y573" s="428"/>
      <c r="Z573" s="428"/>
    </row>
    <row r="574" spans="1:26" ht="12.75" customHeight="1">
      <c r="A574" s="427"/>
      <c r="B574" s="428"/>
      <c r="C574" s="429"/>
      <c r="D574" s="430"/>
      <c r="E574" s="431"/>
      <c r="F574" s="428"/>
      <c r="G574" s="428"/>
      <c r="H574" s="428"/>
      <c r="I574" s="428"/>
      <c r="J574" s="428"/>
      <c r="K574" s="428"/>
      <c r="L574" s="428"/>
      <c r="M574" s="428"/>
      <c r="N574" s="428"/>
      <c r="O574" s="428"/>
      <c r="P574" s="428"/>
      <c r="Q574" s="428"/>
      <c r="R574" s="432"/>
      <c r="S574" s="428"/>
      <c r="T574" s="428"/>
      <c r="U574" s="428"/>
      <c r="V574" s="428"/>
      <c r="W574" s="428"/>
      <c r="X574" s="428"/>
      <c r="Y574" s="428"/>
      <c r="Z574" s="428"/>
    </row>
    <row r="575" spans="1:26" ht="12.75" customHeight="1">
      <c r="A575" s="427"/>
      <c r="B575" s="428"/>
      <c r="C575" s="429"/>
      <c r="D575" s="430"/>
      <c r="E575" s="431"/>
      <c r="F575" s="428"/>
      <c r="G575" s="428"/>
      <c r="H575" s="428"/>
      <c r="I575" s="428"/>
      <c r="J575" s="428"/>
      <c r="K575" s="428"/>
      <c r="L575" s="428"/>
      <c r="M575" s="428"/>
      <c r="N575" s="428"/>
      <c r="O575" s="428"/>
      <c r="P575" s="428"/>
      <c r="Q575" s="428"/>
      <c r="R575" s="432"/>
      <c r="S575" s="428"/>
      <c r="T575" s="428"/>
      <c r="U575" s="428"/>
      <c r="V575" s="428"/>
      <c r="W575" s="428"/>
      <c r="X575" s="428"/>
      <c r="Y575" s="428"/>
      <c r="Z575" s="428"/>
    </row>
    <row r="576" spans="1:26" ht="12.75" customHeight="1">
      <c r="A576" s="427"/>
      <c r="B576" s="428"/>
      <c r="C576" s="429"/>
      <c r="D576" s="430"/>
      <c r="E576" s="431"/>
      <c r="F576" s="428"/>
      <c r="G576" s="428"/>
      <c r="H576" s="428"/>
      <c r="I576" s="428"/>
      <c r="J576" s="428"/>
      <c r="K576" s="428"/>
      <c r="L576" s="428"/>
      <c r="M576" s="428"/>
      <c r="N576" s="428"/>
      <c r="O576" s="428"/>
      <c r="P576" s="428"/>
      <c r="Q576" s="428"/>
      <c r="R576" s="432"/>
      <c r="S576" s="428"/>
      <c r="T576" s="428"/>
      <c r="U576" s="428"/>
      <c r="V576" s="428"/>
      <c r="W576" s="428"/>
      <c r="X576" s="428"/>
      <c r="Y576" s="428"/>
      <c r="Z576" s="428"/>
    </row>
    <row r="577" spans="1:26" ht="12.75" customHeight="1">
      <c r="A577" s="427"/>
      <c r="B577" s="428"/>
      <c r="C577" s="429"/>
      <c r="D577" s="430"/>
      <c r="E577" s="431"/>
      <c r="F577" s="428"/>
      <c r="G577" s="428"/>
      <c r="H577" s="428"/>
      <c r="I577" s="428"/>
      <c r="J577" s="428"/>
      <c r="K577" s="428"/>
      <c r="L577" s="428"/>
      <c r="M577" s="428"/>
      <c r="N577" s="428"/>
      <c r="O577" s="428"/>
      <c r="P577" s="428"/>
      <c r="Q577" s="428"/>
      <c r="R577" s="432"/>
      <c r="S577" s="428"/>
      <c r="T577" s="428"/>
      <c r="U577" s="428"/>
      <c r="V577" s="428"/>
      <c r="W577" s="428"/>
      <c r="X577" s="428"/>
      <c r="Y577" s="428"/>
      <c r="Z577" s="428"/>
    </row>
    <row r="578" spans="1:26" ht="12.75" customHeight="1">
      <c r="A578" s="427"/>
      <c r="B578" s="428"/>
      <c r="C578" s="429"/>
      <c r="D578" s="430"/>
      <c r="E578" s="431"/>
      <c r="F578" s="428"/>
      <c r="G578" s="428"/>
      <c r="H578" s="428"/>
      <c r="I578" s="428"/>
      <c r="J578" s="428"/>
      <c r="K578" s="428"/>
      <c r="L578" s="428"/>
      <c r="M578" s="428"/>
      <c r="N578" s="428"/>
      <c r="O578" s="428"/>
      <c r="P578" s="428"/>
      <c r="Q578" s="428"/>
      <c r="R578" s="432"/>
      <c r="S578" s="428"/>
      <c r="T578" s="428"/>
      <c r="U578" s="428"/>
      <c r="V578" s="428"/>
      <c r="W578" s="428"/>
      <c r="X578" s="428"/>
      <c r="Y578" s="428"/>
      <c r="Z578" s="428"/>
    </row>
    <row r="579" spans="1:26" ht="12.75" customHeight="1">
      <c r="A579" s="427"/>
      <c r="B579" s="428"/>
      <c r="C579" s="429"/>
      <c r="D579" s="430"/>
      <c r="E579" s="431"/>
      <c r="F579" s="428"/>
      <c r="G579" s="428"/>
      <c r="H579" s="428"/>
      <c r="I579" s="428"/>
      <c r="J579" s="428"/>
      <c r="K579" s="428"/>
      <c r="L579" s="428"/>
      <c r="M579" s="428"/>
      <c r="N579" s="428"/>
      <c r="O579" s="428"/>
      <c r="P579" s="428"/>
      <c r="Q579" s="428"/>
      <c r="R579" s="432"/>
      <c r="S579" s="428"/>
      <c r="T579" s="428"/>
      <c r="U579" s="428"/>
      <c r="V579" s="428"/>
      <c r="W579" s="428"/>
      <c r="X579" s="428"/>
      <c r="Y579" s="428"/>
      <c r="Z579" s="428"/>
    </row>
    <row r="580" spans="1:26" ht="12.75" customHeight="1">
      <c r="A580" s="427"/>
      <c r="B580" s="428"/>
      <c r="C580" s="429"/>
      <c r="D580" s="430"/>
      <c r="E580" s="431"/>
      <c r="F580" s="428"/>
      <c r="G580" s="428"/>
      <c r="H580" s="428"/>
      <c r="I580" s="428"/>
      <c r="J580" s="428"/>
      <c r="K580" s="428"/>
      <c r="L580" s="428"/>
      <c r="M580" s="428"/>
      <c r="N580" s="428"/>
      <c r="O580" s="428"/>
      <c r="P580" s="428"/>
      <c r="Q580" s="428"/>
      <c r="R580" s="432"/>
      <c r="S580" s="428"/>
      <c r="T580" s="428"/>
      <c r="U580" s="428"/>
      <c r="V580" s="428"/>
      <c r="W580" s="428"/>
      <c r="X580" s="428"/>
      <c r="Y580" s="428"/>
      <c r="Z580" s="428"/>
    </row>
    <row r="581" spans="1:26" ht="12.75" customHeight="1">
      <c r="A581" s="427"/>
      <c r="B581" s="428"/>
      <c r="C581" s="429"/>
      <c r="D581" s="430"/>
      <c r="E581" s="431"/>
      <c r="F581" s="428"/>
      <c r="G581" s="428"/>
      <c r="H581" s="428"/>
      <c r="I581" s="428"/>
      <c r="J581" s="428"/>
      <c r="K581" s="428"/>
      <c r="L581" s="428"/>
      <c r="M581" s="428"/>
      <c r="N581" s="428"/>
      <c r="O581" s="428"/>
      <c r="P581" s="428"/>
      <c r="Q581" s="428"/>
      <c r="R581" s="432"/>
      <c r="S581" s="428"/>
      <c r="T581" s="428"/>
      <c r="U581" s="428"/>
      <c r="V581" s="428"/>
      <c r="W581" s="428"/>
      <c r="X581" s="428"/>
      <c r="Y581" s="428"/>
      <c r="Z581" s="428"/>
    </row>
    <row r="582" spans="1:26" ht="12.75" customHeight="1">
      <c r="A582" s="427"/>
      <c r="B582" s="428"/>
      <c r="C582" s="429"/>
      <c r="D582" s="430"/>
      <c r="E582" s="431"/>
      <c r="F582" s="428"/>
      <c r="G582" s="428"/>
      <c r="H582" s="428"/>
      <c r="I582" s="428"/>
      <c r="J582" s="428"/>
      <c r="K582" s="428"/>
      <c r="L582" s="428"/>
      <c r="M582" s="428"/>
      <c r="N582" s="428"/>
      <c r="O582" s="428"/>
      <c r="P582" s="428"/>
      <c r="Q582" s="428"/>
      <c r="R582" s="432"/>
      <c r="S582" s="428"/>
      <c r="T582" s="428"/>
      <c r="U582" s="428"/>
      <c r="V582" s="428"/>
      <c r="W582" s="428"/>
      <c r="X582" s="428"/>
      <c r="Y582" s="428"/>
      <c r="Z582" s="428"/>
    </row>
    <row r="583" spans="1:26" ht="12.75" customHeight="1">
      <c r="A583" s="427"/>
      <c r="B583" s="428"/>
      <c r="C583" s="429"/>
      <c r="D583" s="430"/>
      <c r="E583" s="431"/>
      <c r="F583" s="428"/>
      <c r="G583" s="428"/>
      <c r="H583" s="428"/>
      <c r="I583" s="428"/>
      <c r="J583" s="428"/>
      <c r="K583" s="428"/>
      <c r="L583" s="428"/>
      <c r="M583" s="428"/>
      <c r="N583" s="428"/>
      <c r="O583" s="428"/>
      <c r="P583" s="428"/>
      <c r="Q583" s="428"/>
      <c r="R583" s="432"/>
      <c r="S583" s="428"/>
      <c r="T583" s="428"/>
      <c r="U583" s="428"/>
      <c r="V583" s="428"/>
      <c r="W583" s="428"/>
      <c r="X583" s="428"/>
      <c r="Y583" s="428"/>
      <c r="Z583" s="428"/>
    </row>
    <row r="584" spans="1:26" ht="12.75" customHeight="1">
      <c r="A584" s="427"/>
      <c r="B584" s="428"/>
      <c r="C584" s="429"/>
      <c r="D584" s="430"/>
      <c r="E584" s="431"/>
      <c r="F584" s="428"/>
      <c r="G584" s="428"/>
      <c r="H584" s="428"/>
      <c r="I584" s="428"/>
      <c r="J584" s="428"/>
      <c r="K584" s="428"/>
      <c r="L584" s="428"/>
      <c r="M584" s="428"/>
      <c r="N584" s="428"/>
      <c r="O584" s="428"/>
      <c r="P584" s="428"/>
      <c r="Q584" s="428"/>
      <c r="R584" s="432"/>
      <c r="S584" s="428"/>
      <c r="T584" s="428"/>
      <c r="U584" s="428"/>
      <c r="V584" s="428"/>
      <c r="W584" s="428"/>
      <c r="X584" s="428"/>
      <c r="Y584" s="428"/>
      <c r="Z584" s="428"/>
    </row>
    <row r="585" spans="1:26" ht="12.75" customHeight="1">
      <c r="A585" s="427"/>
      <c r="B585" s="428"/>
      <c r="C585" s="429"/>
      <c r="D585" s="430"/>
      <c r="E585" s="431"/>
      <c r="F585" s="428"/>
      <c r="G585" s="428"/>
      <c r="H585" s="428"/>
      <c r="I585" s="428"/>
      <c r="J585" s="428"/>
      <c r="K585" s="428"/>
      <c r="L585" s="428"/>
      <c r="M585" s="428"/>
      <c r="N585" s="428"/>
      <c r="O585" s="428"/>
      <c r="P585" s="428"/>
      <c r="Q585" s="428"/>
      <c r="R585" s="432"/>
      <c r="S585" s="428"/>
      <c r="T585" s="428"/>
      <c r="U585" s="428"/>
      <c r="V585" s="428"/>
      <c r="W585" s="428"/>
      <c r="X585" s="428"/>
      <c r="Y585" s="428"/>
      <c r="Z585" s="428"/>
    </row>
    <row r="586" spans="1:26" ht="12.75" customHeight="1">
      <c r="A586" s="427"/>
      <c r="B586" s="428"/>
      <c r="C586" s="429"/>
      <c r="D586" s="430"/>
      <c r="E586" s="431"/>
      <c r="F586" s="428"/>
      <c r="G586" s="428"/>
      <c r="H586" s="428"/>
      <c r="I586" s="428"/>
      <c r="J586" s="428"/>
      <c r="K586" s="428"/>
      <c r="L586" s="428"/>
      <c r="M586" s="428"/>
      <c r="N586" s="428"/>
      <c r="O586" s="428"/>
      <c r="P586" s="428"/>
      <c r="Q586" s="428"/>
      <c r="R586" s="432"/>
      <c r="S586" s="428"/>
      <c r="T586" s="428"/>
      <c r="U586" s="428"/>
      <c r="V586" s="428"/>
      <c r="W586" s="428"/>
      <c r="X586" s="428"/>
      <c r="Y586" s="428"/>
      <c r="Z586" s="428"/>
    </row>
    <row r="587" spans="1:26" ht="12.75" customHeight="1">
      <c r="A587" s="427"/>
      <c r="B587" s="428"/>
      <c r="C587" s="429"/>
      <c r="D587" s="430"/>
      <c r="E587" s="431"/>
      <c r="F587" s="428"/>
      <c r="G587" s="428"/>
      <c r="H587" s="428"/>
      <c r="I587" s="428"/>
      <c r="J587" s="428"/>
      <c r="K587" s="428"/>
      <c r="L587" s="428"/>
      <c r="M587" s="428"/>
      <c r="N587" s="428"/>
      <c r="O587" s="428"/>
      <c r="P587" s="428"/>
      <c r="Q587" s="428"/>
      <c r="R587" s="432"/>
      <c r="S587" s="428"/>
      <c r="T587" s="428"/>
      <c r="U587" s="428"/>
      <c r="V587" s="428"/>
      <c r="W587" s="428"/>
      <c r="X587" s="428"/>
      <c r="Y587" s="428"/>
      <c r="Z587" s="428"/>
    </row>
    <row r="588" spans="1:26" ht="12.75" customHeight="1">
      <c r="A588" s="427"/>
      <c r="B588" s="428"/>
      <c r="C588" s="429"/>
      <c r="D588" s="430"/>
      <c r="E588" s="431"/>
      <c r="F588" s="428"/>
      <c r="G588" s="428"/>
      <c r="H588" s="428"/>
      <c r="I588" s="428"/>
      <c r="J588" s="428"/>
      <c r="K588" s="428"/>
      <c r="L588" s="428"/>
      <c r="M588" s="428"/>
      <c r="N588" s="428"/>
      <c r="O588" s="428"/>
      <c r="P588" s="428"/>
      <c r="Q588" s="428"/>
      <c r="R588" s="432"/>
      <c r="S588" s="428"/>
      <c r="T588" s="428"/>
      <c r="U588" s="428"/>
      <c r="V588" s="428"/>
      <c r="W588" s="428"/>
      <c r="X588" s="428"/>
      <c r="Y588" s="428"/>
      <c r="Z588" s="428"/>
    </row>
    <row r="589" spans="1:26" ht="12.75" customHeight="1">
      <c r="A589" s="427"/>
      <c r="B589" s="428"/>
      <c r="C589" s="429"/>
      <c r="D589" s="430"/>
      <c r="E589" s="431"/>
      <c r="F589" s="428"/>
      <c r="G589" s="428"/>
      <c r="H589" s="428"/>
      <c r="I589" s="428"/>
      <c r="J589" s="428"/>
      <c r="K589" s="428"/>
      <c r="L589" s="428"/>
      <c r="M589" s="428"/>
      <c r="N589" s="428"/>
      <c r="O589" s="428"/>
      <c r="P589" s="428"/>
      <c r="Q589" s="428"/>
      <c r="R589" s="432"/>
      <c r="S589" s="428"/>
      <c r="T589" s="428"/>
      <c r="U589" s="428"/>
      <c r="V589" s="428"/>
      <c r="W589" s="428"/>
      <c r="X589" s="428"/>
      <c r="Y589" s="428"/>
      <c r="Z589" s="428"/>
    </row>
    <row r="590" spans="1:26" ht="12.75" customHeight="1">
      <c r="A590" s="427"/>
      <c r="B590" s="428"/>
      <c r="C590" s="429"/>
      <c r="D590" s="430"/>
      <c r="E590" s="431"/>
      <c r="F590" s="428"/>
      <c r="G590" s="428"/>
      <c r="H590" s="428"/>
      <c r="I590" s="428"/>
      <c r="J590" s="428"/>
      <c r="K590" s="428"/>
      <c r="L590" s="428"/>
      <c r="M590" s="428"/>
      <c r="N590" s="428"/>
      <c r="O590" s="428"/>
      <c r="P590" s="428"/>
      <c r="Q590" s="428"/>
      <c r="R590" s="432"/>
      <c r="S590" s="428"/>
      <c r="T590" s="428"/>
      <c r="U590" s="428"/>
      <c r="V590" s="428"/>
      <c r="W590" s="428"/>
      <c r="X590" s="428"/>
      <c r="Y590" s="428"/>
      <c r="Z590" s="428"/>
    </row>
    <row r="591" spans="1:26" ht="12.75" customHeight="1">
      <c r="A591" s="427"/>
      <c r="B591" s="428"/>
      <c r="C591" s="429"/>
      <c r="D591" s="430"/>
      <c r="E591" s="431"/>
      <c r="F591" s="428"/>
      <c r="G591" s="428"/>
      <c r="H591" s="428"/>
      <c r="I591" s="428"/>
      <c r="J591" s="428"/>
      <c r="K591" s="428"/>
      <c r="L591" s="428"/>
      <c r="M591" s="428"/>
      <c r="N591" s="428"/>
      <c r="O591" s="428"/>
      <c r="P591" s="428"/>
      <c r="Q591" s="428"/>
      <c r="R591" s="432"/>
      <c r="S591" s="428"/>
      <c r="T591" s="428"/>
      <c r="U591" s="428"/>
      <c r="V591" s="428"/>
      <c r="W591" s="428"/>
      <c r="X591" s="428"/>
      <c r="Y591" s="428"/>
      <c r="Z591" s="428"/>
    </row>
    <row r="592" spans="1:26" ht="12.75" customHeight="1">
      <c r="A592" s="427"/>
      <c r="B592" s="428"/>
      <c r="C592" s="429"/>
      <c r="D592" s="430"/>
      <c r="E592" s="431"/>
      <c r="F592" s="428"/>
      <c r="G592" s="428"/>
      <c r="H592" s="428"/>
      <c r="I592" s="428"/>
      <c r="J592" s="428"/>
      <c r="K592" s="428"/>
      <c r="L592" s="428"/>
      <c r="M592" s="428"/>
      <c r="N592" s="428"/>
      <c r="O592" s="428"/>
      <c r="P592" s="428"/>
      <c r="Q592" s="428"/>
      <c r="R592" s="432"/>
      <c r="S592" s="428"/>
      <c r="T592" s="428"/>
      <c r="U592" s="428"/>
      <c r="V592" s="428"/>
      <c r="W592" s="428"/>
      <c r="X592" s="428"/>
      <c r="Y592" s="428"/>
      <c r="Z592" s="428"/>
    </row>
    <row r="593" spans="1:26" ht="12.75" customHeight="1">
      <c r="A593" s="427"/>
      <c r="B593" s="428"/>
      <c r="C593" s="429"/>
      <c r="D593" s="430"/>
      <c r="E593" s="431"/>
      <c r="F593" s="428"/>
      <c r="G593" s="428"/>
      <c r="H593" s="428"/>
      <c r="I593" s="428"/>
      <c r="J593" s="428"/>
      <c r="K593" s="428"/>
      <c r="L593" s="428"/>
      <c r="M593" s="428"/>
      <c r="N593" s="428"/>
      <c r="O593" s="428"/>
      <c r="P593" s="428"/>
      <c r="Q593" s="428"/>
      <c r="R593" s="432"/>
      <c r="S593" s="428"/>
      <c r="T593" s="428"/>
      <c r="U593" s="428"/>
      <c r="V593" s="428"/>
      <c r="W593" s="428"/>
      <c r="X593" s="428"/>
      <c r="Y593" s="428"/>
      <c r="Z593" s="428"/>
    </row>
    <row r="594" spans="1:26" ht="12.75" customHeight="1">
      <c r="A594" s="427"/>
      <c r="B594" s="428"/>
      <c r="C594" s="429"/>
      <c r="D594" s="430"/>
      <c r="E594" s="431"/>
      <c r="F594" s="428"/>
      <c r="G594" s="428"/>
      <c r="H594" s="428"/>
      <c r="I594" s="428"/>
      <c r="J594" s="428"/>
      <c r="K594" s="428"/>
      <c r="L594" s="428"/>
      <c r="M594" s="428"/>
      <c r="N594" s="428"/>
      <c r="O594" s="428"/>
      <c r="P594" s="428"/>
      <c r="Q594" s="428"/>
      <c r="R594" s="432"/>
      <c r="S594" s="428"/>
      <c r="T594" s="428"/>
      <c r="U594" s="428"/>
      <c r="V594" s="428"/>
      <c r="W594" s="428"/>
      <c r="X594" s="428"/>
      <c r="Y594" s="428"/>
      <c r="Z594" s="428"/>
    </row>
    <row r="595" spans="1:26" ht="12.75" customHeight="1">
      <c r="A595" s="427"/>
      <c r="B595" s="428"/>
      <c r="C595" s="429"/>
      <c r="D595" s="430"/>
      <c r="E595" s="431"/>
      <c r="F595" s="428"/>
      <c r="G595" s="428"/>
      <c r="H595" s="428"/>
      <c r="I595" s="428"/>
      <c r="J595" s="428"/>
      <c r="K595" s="428"/>
      <c r="L595" s="428"/>
      <c r="M595" s="428"/>
      <c r="N595" s="428"/>
      <c r="O595" s="428"/>
      <c r="P595" s="428"/>
      <c r="Q595" s="428"/>
      <c r="R595" s="432"/>
      <c r="S595" s="428"/>
      <c r="T595" s="428"/>
      <c r="U595" s="428"/>
      <c r="V595" s="428"/>
      <c r="W595" s="428"/>
      <c r="X595" s="428"/>
      <c r="Y595" s="428"/>
      <c r="Z595" s="428"/>
    </row>
    <row r="596" spans="1:26" ht="12.75" customHeight="1">
      <c r="A596" s="427"/>
      <c r="B596" s="428"/>
      <c r="C596" s="429"/>
      <c r="D596" s="430"/>
      <c r="E596" s="431"/>
      <c r="F596" s="428"/>
      <c r="G596" s="428"/>
      <c r="H596" s="428"/>
      <c r="I596" s="428"/>
      <c r="J596" s="428"/>
      <c r="K596" s="428"/>
      <c r="L596" s="428"/>
      <c r="M596" s="428"/>
      <c r="N596" s="428"/>
      <c r="O596" s="428"/>
      <c r="P596" s="428"/>
      <c r="Q596" s="428"/>
      <c r="R596" s="432"/>
      <c r="S596" s="428"/>
      <c r="T596" s="428"/>
      <c r="U596" s="428"/>
      <c r="V596" s="428"/>
      <c r="W596" s="428"/>
      <c r="X596" s="428"/>
      <c r="Y596" s="428"/>
      <c r="Z596" s="428"/>
    </row>
    <row r="597" spans="1:26" ht="12.75" customHeight="1">
      <c r="A597" s="427"/>
      <c r="B597" s="428"/>
      <c r="C597" s="429"/>
      <c r="D597" s="430"/>
      <c r="E597" s="431"/>
      <c r="F597" s="428"/>
      <c r="G597" s="428"/>
      <c r="H597" s="428"/>
      <c r="I597" s="428"/>
      <c r="J597" s="428"/>
      <c r="K597" s="428"/>
      <c r="L597" s="428"/>
      <c r="M597" s="428"/>
      <c r="N597" s="428"/>
      <c r="O597" s="428"/>
      <c r="P597" s="428"/>
      <c r="Q597" s="428"/>
      <c r="R597" s="432"/>
      <c r="S597" s="428"/>
      <c r="T597" s="428"/>
      <c r="U597" s="428"/>
      <c r="V597" s="428"/>
      <c r="W597" s="428"/>
      <c r="X597" s="428"/>
      <c r="Y597" s="428"/>
      <c r="Z597" s="428"/>
    </row>
    <row r="598" spans="1:26" ht="12.75" customHeight="1">
      <c r="A598" s="427"/>
      <c r="B598" s="428"/>
      <c r="C598" s="429"/>
      <c r="D598" s="430"/>
      <c r="E598" s="431"/>
      <c r="F598" s="428"/>
      <c r="G598" s="428"/>
      <c r="H598" s="428"/>
      <c r="I598" s="428"/>
      <c r="J598" s="428"/>
      <c r="K598" s="428"/>
      <c r="L598" s="428"/>
      <c r="M598" s="428"/>
      <c r="N598" s="428"/>
      <c r="O598" s="428"/>
      <c r="P598" s="428"/>
      <c r="Q598" s="428"/>
      <c r="R598" s="432"/>
      <c r="S598" s="428"/>
      <c r="T598" s="428"/>
      <c r="U598" s="428"/>
      <c r="V598" s="428"/>
      <c r="W598" s="428"/>
      <c r="X598" s="428"/>
      <c r="Y598" s="428"/>
      <c r="Z598" s="428"/>
    </row>
    <row r="599" spans="1:26" ht="12.75" customHeight="1">
      <c r="A599" s="427"/>
      <c r="B599" s="428"/>
      <c r="C599" s="429"/>
      <c r="D599" s="430"/>
      <c r="E599" s="431"/>
      <c r="F599" s="428"/>
      <c r="G599" s="428"/>
      <c r="H599" s="428"/>
      <c r="I599" s="428"/>
      <c r="J599" s="428"/>
      <c r="K599" s="428"/>
      <c r="L599" s="428"/>
      <c r="M599" s="428"/>
      <c r="N599" s="428"/>
      <c r="O599" s="428"/>
      <c r="P599" s="428"/>
      <c r="Q599" s="428"/>
      <c r="R599" s="432"/>
      <c r="S599" s="428"/>
      <c r="T599" s="428"/>
      <c r="U599" s="428"/>
      <c r="V599" s="428"/>
      <c r="W599" s="428"/>
      <c r="X599" s="428"/>
      <c r="Y599" s="428"/>
      <c r="Z599" s="428"/>
    </row>
    <row r="600" spans="1:26" ht="12.75" customHeight="1">
      <c r="A600" s="427"/>
      <c r="B600" s="428"/>
      <c r="C600" s="429"/>
      <c r="D600" s="430"/>
      <c r="E600" s="431"/>
      <c r="F600" s="428"/>
      <c r="G600" s="428"/>
      <c r="H600" s="428"/>
      <c r="I600" s="428"/>
      <c r="J600" s="428"/>
      <c r="K600" s="428"/>
      <c r="L600" s="428"/>
      <c r="M600" s="428"/>
      <c r="N600" s="428"/>
      <c r="O600" s="428"/>
      <c r="P600" s="428"/>
      <c r="Q600" s="428"/>
      <c r="R600" s="432"/>
      <c r="S600" s="428"/>
      <c r="T600" s="428"/>
      <c r="U600" s="428"/>
      <c r="V600" s="428"/>
      <c r="W600" s="428"/>
      <c r="X600" s="428"/>
      <c r="Y600" s="428"/>
      <c r="Z600" s="428"/>
    </row>
    <row r="601" spans="1:26" ht="12.75" customHeight="1">
      <c r="A601" s="427"/>
      <c r="B601" s="428"/>
      <c r="C601" s="429"/>
      <c r="D601" s="430"/>
      <c r="E601" s="431"/>
      <c r="F601" s="428"/>
      <c r="G601" s="428"/>
      <c r="H601" s="428"/>
      <c r="I601" s="428"/>
      <c r="J601" s="428"/>
      <c r="K601" s="428"/>
      <c r="L601" s="428"/>
      <c r="M601" s="428"/>
      <c r="N601" s="428"/>
      <c r="O601" s="428"/>
      <c r="P601" s="428"/>
      <c r="Q601" s="428"/>
      <c r="R601" s="432"/>
      <c r="S601" s="428"/>
      <c r="T601" s="428"/>
      <c r="U601" s="428"/>
      <c r="V601" s="428"/>
      <c r="W601" s="428"/>
      <c r="X601" s="428"/>
      <c r="Y601" s="428"/>
      <c r="Z601" s="428"/>
    </row>
    <row r="602" spans="1:26" ht="12.75" customHeight="1">
      <c r="A602" s="427"/>
      <c r="B602" s="428"/>
      <c r="C602" s="429"/>
      <c r="D602" s="430"/>
      <c r="E602" s="431"/>
      <c r="F602" s="428"/>
      <c r="G602" s="428"/>
      <c r="H602" s="428"/>
      <c r="I602" s="428"/>
      <c r="J602" s="428"/>
      <c r="K602" s="428"/>
      <c r="L602" s="428"/>
      <c r="M602" s="428"/>
      <c r="N602" s="428"/>
      <c r="O602" s="428"/>
      <c r="P602" s="428"/>
      <c r="Q602" s="428"/>
      <c r="R602" s="432"/>
      <c r="S602" s="428"/>
      <c r="T602" s="428"/>
      <c r="U602" s="428"/>
      <c r="V602" s="428"/>
      <c r="W602" s="428"/>
      <c r="X602" s="428"/>
      <c r="Y602" s="428"/>
      <c r="Z602" s="428"/>
    </row>
    <row r="603" spans="1:26" ht="12.75" customHeight="1">
      <c r="A603" s="427"/>
      <c r="B603" s="428"/>
      <c r="C603" s="429"/>
      <c r="D603" s="430"/>
      <c r="E603" s="431"/>
      <c r="F603" s="428"/>
      <c r="G603" s="428"/>
      <c r="H603" s="428"/>
      <c r="I603" s="428"/>
      <c r="J603" s="428"/>
      <c r="K603" s="428"/>
      <c r="L603" s="428"/>
      <c r="M603" s="428"/>
      <c r="N603" s="428"/>
      <c r="O603" s="428"/>
      <c r="P603" s="428"/>
      <c r="Q603" s="428"/>
      <c r="R603" s="432"/>
      <c r="S603" s="428"/>
      <c r="T603" s="428"/>
      <c r="U603" s="428"/>
      <c r="V603" s="428"/>
      <c r="W603" s="428"/>
      <c r="X603" s="428"/>
      <c r="Y603" s="428"/>
      <c r="Z603" s="428"/>
    </row>
    <row r="604" spans="1:26" ht="12.75" customHeight="1">
      <c r="A604" s="427"/>
      <c r="B604" s="428"/>
      <c r="C604" s="429"/>
      <c r="D604" s="430"/>
      <c r="E604" s="431"/>
      <c r="F604" s="428"/>
      <c r="G604" s="428"/>
      <c r="H604" s="428"/>
      <c r="I604" s="428"/>
      <c r="J604" s="428"/>
      <c r="K604" s="428"/>
      <c r="L604" s="428"/>
      <c r="M604" s="428"/>
      <c r="N604" s="428"/>
      <c r="O604" s="428"/>
      <c r="P604" s="428"/>
      <c r="Q604" s="428"/>
      <c r="R604" s="432"/>
      <c r="S604" s="428"/>
      <c r="T604" s="428"/>
      <c r="U604" s="428"/>
      <c r="V604" s="428"/>
      <c r="W604" s="428"/>
      <c r="X604" s="428"/>
      <c r="Y604" s="428"/>
      <c r="Z604" s="428"/>
    </row>
    <row r="605" spans="1:26" ht="12.75" customHeight="1">
      <c r="A605" s="427"/>
      <c r="B605" s="428"/>
      <c r="C605" s="429"/>
      <c r="D605" s="430"/>
      <c r="E605" s="431"/>
      <c r="F605" s="428"/>
      <c r="G605" s="428"/>
      <c r="H605" s="428"/>
      <c r="I605" s="428"/>
      <c r="J605" s="428"/>
      <c r="K605" s="428"/>
      <c r="L605" s="428"/>
      <c r="M605" s="428"/>
      <c r="N605" s="428"/>
      <c r="O605" s="428"/>
      <c r="P605" s="428"/>
      <c r="Q605" s="428"/>
      <c r="R605" s="432"/>
      <c r="S605" s="428"/>
      <c r="T605" s="428"/>
      <c r="U605" s="428"/>
      <c r="V605" s="428"/>
      <c r="W605" s="428"/>
      <c r="X605" s="428"/>
      <c r="Y605" s="428"/>
      <c r="Z605" s="428"/>
    </row>
    <row r="606" spans="1:26" ht="12.75" customHeight="1">
      <c r="A606" s="427"/>
      <c r="B606" s="428"/>
      <c r="C606" s="429"/>
      <c r="D606" s="430"/>
      <c r="E606" s="431"/>
      <c r="F606" s="428"/>
      <c r="G606" s="428"/>
      <c r="H606" s="428"/>
      <c r="I606" s="428"/>
      <c r="J606" s="428"/>
      <c r="K606" s="428"/>
      <c r="L606" s="428"/>
      <c r="M606" s="428"/>
      <c r="N606" s="428"/>
      <c r="O606" s="428"/>
      <c r="P606" s="428"/>
      <c r="Q606" s="428"/>
      <c r="R606" s="432"/>
      <c r="S606" s="428"/>
      <c r="T606" s="428"/>
      <c r="U606" s="428"/>
      <c r="V606" s="428"/>
      <c r="W606" s="428"/>
      <c r="X606" s="428"/>
      <c r="Y606" s="428"/>
      <c r="Z606" s="428"/>
    </row>
    <row r="607" spans="1:26" ht="12.75" customHeight="1">
      <c r="A607" s="427"/>
      <c r="B607" s="428"/>
      <c r="C607" s="429"/>
      <c r="D607" s="430"/>
      <c r="E607" s="431"/>
      <c r="F607" s="428"/>
      <c r="G607" s="428"/>
      <c r="H607" s="428"/>
      <c r="I607" s="428"/>
      <c r="J607" s="428"/>
      <c r="K607" s="428"/>
      <c r="L607" s="428"/>
      <c r="M607" s="428"/>
      <c r="N607" s="428"/>
      <c r="O607" s="428"/>
      <c r="P607" s="428"/>
      <c r="Q607" s="428"/>
      <c r="R607" s="432"/>
      <c r="S607" s="428"/>
      <c r="T607" s="428"/>
      <c r="U607" s="428"/>
      <c r="V607" s="428"/>
      <c r="W607" s="428"/>
      <c r="X607" s="428"/>
      <c r="Y607" s="428"/>
      <c r="Z607" s="428"/>
    </row>
    <row r="608" spans="1:26" ht="12.75" customHeight="1">
      <c r="A608" s="427"/>
      <c r="B608" s="428"/>
      <c r="C608" s="429"/>
      <c r="D608" s="430"/>
      <c r="E608" s="431"/>
      <c r="F608" s="428"/>
      <c r="G608" s="428"/>
      <c r="H608" s="428"/>
      <c r="I608" s="428"/>
      <c r="J608" s="428"/>
      <c r="K608" s="428"/>
      <c r="L608" s="428"/>
      <c r="M608" s="428"/>
      <c r="N608" s="428"/>
      <c r="O608" s="428"/>
      <c r="P608" s="428"/>
      <c r="Q608" s="428"/>
      <c r="R608" s="432"/>
      <c r="S608" s="428"/>
      <c r="T608" s="428"/>
      <c r="U608" s="428"/>
      <c r="V608" s="428"/>
      <c r="W608" s="428"/>
      <c r="X608" s="428"/>
      <c r="Y608" s="428"/>
      <c r="Z608" s="428"/>
    </row>
    <row r="609" spans="1:26" ht="12.75" customHeight="1">
      <c r="A609" s="427"/>
      <c r="B609" s="428"/>
      <c r="C609" s="429"/>
      <c r="D609" s="430"/>
      <c r="E609" s="431"/>
      <c r="F609" s="428"/>
      <c r="G609" s="428"/>
      <c r="H609" s="428"/>
      <c r="I609" s="428"/>
      <c r="J609" s="428"/>
      <c r="K609" s="428"/>
      <c r="L609" s="428"/>
      <c r="M609" s="428"/>
      <c r="N609" s="428"/>
      <c r="O609" s="428"/>
      <c r="P609" s="428"/>
      <c r="Q609" s="428"/>
      <c r="R609" s="432"/>
      <c r="S609" s="428"/>
      <c r="T609" s="428"/>
      <c r="U609" s="428"/>
      <c r="V609" s="428"/>
      <c r="W609" s="428"/>
      <c r="X609" s="428"/>
      <c r="Y609" s="428"/>
      <c r="Z609" s="428"/>
    </row>
    <row r="610" spans="1:26" ht="12.75" customHeight="1">
      <c r="A610" s="427"/>
      <c r="B610" s="428"/>
      <c r="C610" s="429"/>
      <c r="D610" s="430"/>
      <c r="E610" s="431"/>
      <c r="F610" s="428"/>
      <c r="G610" s="428"/>
      <c r="H610" s="428"/>
      <c r="I610" s="428"/>
      <c r="J610" s="428"/>
      <c r="K610" s="428"/>
      <c r="L610" s="428"/>
      <c r="M610" s="428"/>
      <c r="N610" s="428"/>
      <c r="O610" s="428"/>
      <c r="P610" s="428"/>
      <c r="Q610" s="428"/>
      <c r="R610" s="432"/>
      <c r="S610" s="428"/>
      <c r="T610" s="428"/>
      <c r="U610" s="428"/>
      <c r="V610" s="428"/>
      <c r="W610" s="428"/>
      <c r="X610" s="428"/>
      <c r="Y610" s="428"/>
      <c r="Z610" s="428"/>
    </row>
    <row r="611" spans="1:26" ht="12.75" customHeight="1">
      <c r="A611" s="427"/>
      <c r="B611" s="428"/>
      <c r="C611" s="429"/>
      <c r="D611" s="430"/>
      <c r="E611" s="431"/>
      <c r="F611" s="428"/>
      <c r="G611" s="428"/>
      <c r="H611" s="428"/>
      <c r="I611" s="428"/>
      <c r="J611" s="428"/>
      <c r="K611" s="428"/>
      <c r="L611" s="428"/>
      <c r="M611" s="428"/>
      <c r="N611" s="428"/>
      <c r="O611" s="428"/>
      <c r="P611" s="428"/>
      <c r="Q611" s="428"/>
      <c r="R611" s="432"/>
      <c r="S611" s="428"/>
      <c r="T611" s="428"/>
      <c r="U611" s="428"/>
      <c r="V611" s="428"/>
      <c r="W611" s="428"/>
      <c r="X611" s="428"/>
      <c r="Y611" s="428"/>
      <c r="Z611" s="428"/>
    </row>
    <row r="612" spans="1:26" ht="12.75" customHeight="1">
      <c r="A612" s="427"/>
      <c r="B612" s="428"/>
      <c r="C612" s="429"/>
      <c r="D612" s="430"/>
      <c r="E612" s="431"/>
      <c r="F612" s="428"/>
      <c r="G612" s="428"/>
      <c r="H612" s="428"/>
      <c r="I612" s="428"/>
      <c r="J612" s="428"/>
      <c r="K612" s="428"/>
      <c r="L612" s="428"/>
      <c r="M612" s="428"/>
      <c r="N612" s="428"/>
      <c r="O612" s="428"/>
      <c r="P612" s="428"/>
      <c r="Q612" s="428"/>
      <c r="R612" s="432"/>
      <c r="S612" s="428"/>
      <c r="T612" s="428"/>
      <c r="U612" s="428"/>
      <c r="V612" s="428"/>
      <c r="W612" s="428"/>
      <c r="X612" s="428"/>
      <c r="Y612" s="428"/>
      <c r="Z612" s="428"/>
    </row>
    <row r="613" spans="1:26" ht="12.75" customHeight="1">
      <c r="A613" s="427"/>
      <c r="B613" s="428"/>
      <c r="C613" s="429"/>
      <c r="D613" s="430"/>
      <c r="E613" s="431"/>
      <c r="F613" s="428"/>
      <c r="G613" s="428"/>
      <c r="H613" s="428"/>
      <c r="I613" s="428"/>
      <c r="J613" s="428"/>
      <c r="K613" s="428"/>
      <c r="L613" s="428"/>
      <c r="M613" s="428"/>
      <c r="N613" s="428"/>
      <c r="O613" s="428"/>
      <c r="P613" s="428"/>
      <c r="Q613" s="428"/>
      <c r="R613" s="432"/>
      <c r="S613" s="428"/>
      <c r="T613" s="428"/>
      <c r="U613" s="428"/>
      <c r="V613" s="428"/>
      <c r="W613" s="428"/>
      <c r="X613" s="428"/>
      <c r="Y613" s="428"/>
      <c r="Z613" s="428"/>
    </row>
    <row r="614" spans="1:26" ht="12.75" customHeight="1">
      <c r="A614" s="427"/>
      <c r="B614" s="428"/>
      <c r="C614" s="429"/>
      <c r="D614" s="430"/>
      <c r="E614" s="431"/>
      <c r="F614" s="428"/>
      <c r="G614" s="428"/>
      <c r="H614" s="428"/>
      <c r="I614" s="428"/>
      <c r="J614" s="428"/>
      <c r="K614" s="428"/>
      <c r="L614" s="428"/>
      <c r="M614" s="428"/>
      <c r="N614" s="428"/>
      <c r="O614" s="428"/>
      <c r="P614" s="428"/>
      <c r="Q614" s="428"/>
      <c r="R614" s="432"/>
      <c r="S614" s="428"/>
      <c r="T614" s="428"/>
      <c r="U614" s="428"/>
      <c r="V614" s="428"/>
      <c r="W614" s="428"/>
      <c r="X614" s="428"/>
      <c r="Y614" s="428"/>
      <c r="Z614" s="428"/>
    </row>
    <row r="615" spans="1:26" ht="12.75" customHeight="1">
      <c r="A615" s="427"/>
      <c r="B615" s="428"/>
      <c r="C615" s="429"/>
      <c r="D615" s="430"/>
      <c r="E615" s="431"/>
      <c r="F615" s="428"/>
      <c r="G615" s="428"/>
      <c r="H615" s="428"/>
      <c r="I615" s="428"/>
      <c r="J615" s="428"/>
      <c r="K615" s="428"/>
      <c r="L615" s="428"/>
      <c r="M615" s="428"/>
      <c r="N615" s="428"/>
      <c r="O615" s="428"/>
      <c r="P615" s="428"/>
      <c r="Q615" s="428"/>
      <c r="R615" s="432"/>
      <c r="S615" s="428"/>
      <c r="T615" s="428"/>
      <c r="U615" s="428"/>
      <c r="V615" s="428"/>
      <c r="W615" s="428"/>
      <c r="X615" s="428"/>
      <c r="Y615" s="428"/>
      <c r="Z615" s="428"/>
    </row>
    <row r="616" spans="1:26" ht="12.75" customHeight="1">
      <c r="A616" s="427"/>
      <c r="B616" s="428"/>
      <c r="C616" s="429"/>
      <c r="D616" s="430"/>
      <c r="E616" s="431"/>
      <c r="F616" s="428"/>
      <c r="G616" s="428"/>
      <c r="H616" s="428"/>
      <c r="I616" s="428"/>
      <c r="J616" s="428"/>
      <c r="K616" s="428"/>
      <c r="L616" s="428"/>
      <c r="M616" s="428"/>
      <c r="N616" s="428"/>
      <c r="O616" s="428"/>
      <c r="P616" s="428"/>
      <c r="Q616" s="428"/>
      <c r="R616" s="432"/>
      <c r="S616" s="428"/>
      <c r="T616" s="428"/>
      <c r="U616" s="428"/>
      <c r="V616" s="428"/>
      <c r="W616" s="428"/>
      <c r="X616" s="428"/>
      <c r="Y616" s="428"/>
      <c r="Z616" s="428"/>
    </row>
    <row r="617" spans="1:26" ht="12.75" customHeight="1">
      <c r="A617" s="427"/>
      <c r="B617" s="428"/>
      <c r="C617" s="429"/>
      <c r="D617" s="430"/>
      <c r="E617" s="431"/>
      <c r="F617" s="428"/>
      <c r="G617" s="428"/>
      <c r="H617" s="428"/>
      <c r="I617" s="428"/>
      <c r="J617" s="428"/>
      <c r="K617" s="428"/>
      <c r="L617" s="428"/>
      <c r="M617" s="428"/>
      <c r="N617" s="428"/>
      <c r="O617" s="428"/>
      <c r="P617" s="428"/>
      <c r="Q617" s="428"/>
      <c r="R617" s="432"/>
      <c r="S617" s="428"/>
      <c r="T617" s="428"/>
      <c r="U617" s="428"/>
      <c r="V617" s="428"/>
      <c r="W617" s="428"/>
      <c r="X617" s="428"/>
      <c r="Y617" s="428"/>
      <c r="Z617" s="428"/>
    </row>
    <row r="618" spans="1:26" ht="12.75" customHeight="1">
      <c r="A618" s="427"/>
      <c r="B618" s="428"/>
      <c r="C618" s="429"/>
      <c r="D618" s="430"/>
      <c r="E618" s="431"/>
      <c r="F618" s="428"/>
      <c r="G618" s="428"/>
      <c r="H618" s="428"/>
      <c r="I618" s="428"/>
      <c r="J618" s="428"/>
      <c r="K618" s="428"/>
      <c r="L618" s="428"/>
      <c r="M618" s="428"/>
      <c r="N618" s="428"/>
      <c r="O618" s="428"/>
      <c r="P618" s="428"/>
      <c r="Q618" s="428"/>
      <c r="R618" s="432"/>
      <c r="S618" s="428"/>
      <c r="T618" s="428"/>
      <c r="U618" s="428"/>
      <c r="V618" s="428"/>
      <c r="W618" s="428"/>
      <c r="X618" s="428"/>
      <c r="Y618" s="428"/>
      <c r="Z618" s="428"/>
    </row>
    <row r="619" spans="1:26" ht="12.75" customHeight="1">
      <c r="A619" s="427"/>
      <c r="B619" s="428"/>
      <c r="C619" s="429"/>
      <c r="D619" s="430"/>
      <c r="E619" s="431"/>
      <c r="F619" s="428"/>
      <c r="G619" s="428"/>
      <c r="H619" s="428"/>
      <c r="I619" s="428"/>
      <c r="J619" s="428"/>
      <c r="K619" s="428"/>
      <c r="L619" s="428"/>
      <c r="M619" s="428"/>
      <c r="N619" s="428"/>
      <c r="O619" s="428"/>
      <c r="P619" s="428"/>
      <c r="Q619" s="428"/>
      <c r="R619" s="432"/>
      <c r="S619" s="428"/>
      <c r="T619" s="428"/>
      <c r="U619" s="428"/>
      <c r="V619" s="428"/>
      <c r="W619" s="428"/>
      <c r="X619" s="428"/>
      <c r="Y619" s="428"/>
      <c r="Z619" s="428"/>
    </row>
    <row r="620" spans="1:26" ht="12.75" customHeight="1">
      <c r="A620" s="427"/>
      <c r="B620" s="428"/>
      <c r="C620" s="429"/>
      <c r="D620" s="430"/>
      <c r="E620" s="431"/>
      <c r="F620" s="428"/>
      <c r="G620" s="428"/>
      <c r="H620" s="428"/>
      <c r="I620" s="428"/>
      <c r="J620" s="428"/>
      <c r="K620" s="428"/>
      <c r="L620" s="428"/>
      <c r="M620" s="428"/>
      <c r="N620" s="428"/>
      <c r="O620" s="428"/>
      <c r="P620" s="428"/>
      <c r="Q620" s="428"/>
      <c r="R620" s="432"/>
      <c r="S620" s="428"/>
      <c r="T620" s="428"/>
      <c r="U620" s="428"/>
      <c r="V620" s="428"/>
      <c r="W620" s="428"/>
      <c r="X620" s="428"/>
      <c r="Y620" s="428"/>
      <c r="Z620" s="428"/>
    </row>
    <row r="621" spans="1:26" ht="12.75" customHeight="1">
      <c r="A621" s="427"/>
      <c r="B621" s="428"/>
      <c r="C621" s="429"/>
      <c r="D621" s="430"/>
      <c r="E621" s="431"/>
      <c r="F621" s="428"/>
      <c r="G621" s="428"/>
      <c r="H621" s="428"/>
      <c r="I621" s="428"/>
      <c r="J621" s="428"/>
      <c r="K621" s="428"/>
      <c r="L621" s="428"/>
      <c r="M621" s="428"/>
      <c r="N621" s="428"/>
      <c r="O621" s="428"/>
      <c r="P621" s="428"/>
      <c r="Q621" s="428"/>
      <c r="R621" s="432"/>
      <c r="S621" s="428"/>
      <c r="T621" s="428"/>
      <c r="U621" s="428"/>
      <c r="V621" s="428"/>
      <c r="W621" s="428"/>
      <c r="X621" s="428"/>
      <c r="Y621" s="428"/>
      <c r="Z621" s="428"/>
    </row>
    <row r="622" spans="1:26" ht="12.75" customHeight="1">
      <c r="A622" s="427"/>
      <c r="B622" s="428"/>
      <c r="C622" s="429"/>
      <c r="D622" s="430"/>
      <c r="E622" s="431"/>
      <c r="F622" s="428"/>
      <c r="G622" s="428"/>
      <c r="H622" s="428"/>
      <c r="I622" s="428"/>
      <c r="J622" s="428"/>
      <c r="K622" s="428"/>
      <c r="L622" s="428"/>
      <c r="M622" s="428"/>
      <c r="N622" s="428"/>
      <c r="O622" s="428"/>
      <c r="P622" s="428"/>
      <c r="Q622" s="428"/>
      <c r="R622" s="432"/>
      <c r="S622" s="428"/>
      <c r="T622" s="428"/>
      <c r="U622" s="428"/>
      <c r="V622" s="428"/>
      <c r="W622" s="428"/>
      <c r="X622" s="428"/>
      <c r="Y622" s="428"/>
      <c r="Z622" s="428"/>
    </row>
    <row r="623" spans="1:26" ht="12.75" customHeight="1">
      <c r="A623" s="427"/>
      <c r="B623" s="428"/>
      <c r="C623" s="429"/>
      <c r="D623" s="430"/>
      <c r="E623" s="431"/>
      <c r="F623" s="428"/>
      <c r="G623" s="428"/>
      <c r="H623" s="428"/>
      <c r="I623" s="428"/>
      <c r="J623" s="428"/>
      <c r="K623" s="428"/>
      <c r="L623" s="428"/>
      <c r="M623" s="428"/>
      <c r="N623" s="428"/>
      <c r="O623" s="428"/>
      <c r="P623" s="428"/>
      <c r="Q623" s="428"/>
      <c r="R623" s="432"/>
      <c r="S623" s="428"/>
      <c r="T623" s="428"/>
      <c r="U623" s="428"/>
      <c r="V623" s="428"/>
      <c r="W623" s="428"/>
      <c r="X623" s="428"/>
      <c r="Y623" s="428"/>
      <c r="Z623" s="428"/>
    </row>
    <row r="624" spans="1:26" ht="12.75" customHeight="1">
      <c r="A624" s="427"/>
      <c r="B624" s="428"/>
      <c r="C624" s="429"/>
      <c r="D624" s="430"/>
      <c r="E624" s="431"/>
      <c r="F624" s="428"/>
      <c r="G624" s="428"/>
      <c r="H624" s="428"/>
      <c r="I624" s="428"/>
      <c r="J624" s="428"/>
      <c r="K624" s="428"/>
      <c r="L624" s="428"/>
      <c r="M624" s="428"/>
      <c r="N624" s="428"/>
      <c r="O624" s="428"/>
      <c r="P624" s="428"/>
      <c r="Q624" s="428"/>
      <c r="R624" s="432"/>
      <c r="S624" s="428"/>
      <c r="T624" s="428"/>
      <c r="U624" s="428"/>
      <c r="V624" s="428"/>
      <c r="W624" s="428"/>
      <c r="X624" s="428"/>
      <c r="Y624" s="428"/>
      <c r="Z624" s="428"/>
    </row>
    <row r="625" spans="1:26" ht="12.75" customHeight="1">
      <c r="A625" s="427"/>
      <c r="B625" s="428"/>
      <c r="C625" s="429"/>
      <c r="D625" s="430"/>
      <c r="E625" s="431"/>
      <c r="F625" s="428"/>
      <c r="G625" s="428"/>
      <c r="H625" s="428"/>
      <c r="I625" s="428"/>
      <c r="J625" s="428"/>
      <c r="K625" s="428"/>
      <c r="L625" s="428"/>
      <c r="M625" s="428"/>
      <c r="N625" s="428"/>
      <c r="O625" s="428"/>
      <c r="P625" s="428"/>
      <c r="Q625" s="428"/>
      <c r="R625" s="432"/>
      <c r="S625" s="428"/>
      <c r="T625" s="428"/>
      <c r="U625" s="428"/>
      <c r="V625" s="428"/>
      <c r="W625" s="428"/>
      <c r="X625" s="428"/>
      <c r="Y625" s="428"/>
      <c r="Z625" s="428"/>
    </row>
    <row r="626" spans="1:26" ht="12.75" customHeight="1">
      <c r="A626" s="427"/>
      <c r="B626" s="428"/>
      <c r="C626" s="429"/>
      <c r="D626" s="430"/>
      <c r="E626" s="431"/>
      <c r="F626" s="428"/>
      <c r="G626" s="428"/>
      <c r="H626" s="428"/>
      <c r="I626" s="428"/>
      <c r="J626" s="428"/>
      <c r="K626" s="428"/>
      <c r="L626" s="428"/>
      <c r="M626" s="428"/>
      <c r="N626" s="428"/>
      <c r="O626" s="428"/>
      <c r="P626" s="428"/>
      <c r="Q626" s="428"/>
      <c r="R626" s="432"/>
      <c r="S626" s="428"/>
      <c r="T626" s="428"/>
      <c r="U626" s="428"/>
      <c r="V626" s="428"/>
      <c r="W626" s="428"/>
      <c r="X626" s="428"/>
      <c r="Y626" s="428"/>
      <c r="Z626" s="428"/>
    </row>
    <row r="627" spans="1:26" ht="12.75" customHeight="1">
      <c r="A627" s="427"/>
      <c r="B627" s="428"/>
      <c r="C627" s="429"/>
      <c r="D627" s="430"/>
      <c r="E627" s="431"/>
      <c r="F627" s="428"/>
      <c r="G627" s="428"/>
      <c r="H627" s="428"/>
      <c r="I627" s="428"/>
      <c r="J627" s="428"/>
      <c r="K627" s="428"/>
      <c r="L627" s="428"/>
      <c r="M627" s="428"/>
      <c r="N627" s="428"/>
      <c r="O627" s="428"/>
      <c r="P627" s="428"/>
      <c r="Q627" s="428"/>
      <c r="R627" s="432"/>
      <c r="S627" s="428"/>
      <c r="T627" s="428"/>
      <c r="U627" s="428"/>
      <c r="V627" s="428"/>
      <c r="W627" s="428"/>
      <c r="X627" s="428"/>
      <c r="Y627" s="428"/>
      <c r="Z627" s="428"/>
    </row>
    <row r="628" spans="1:26" ht="12.75" customHeight="1">
      <c r="A628" s="427"/>
      <c r="B628" s="428"/>
      <c r="C628" s="429"/>
      <c r="D628" s="430"/>
      <c r="E628" s="431"/>
      <c r="F628" s="428"/>
      <c r="G628" s="428"/>
      <c r="H628" s="428"/>
      <c r="I628" s="428"/>
      <c r="J628" s="428"/>
      <c r="K628" s="428"/>
      <c r="L628" s="428"/>
      <c r="M628" s="428"/>
      <c r="N628" s="428"/>
      <c r="O628" s="428"/>
      <c r="P628" s="428"/>
      <c r="Q628" s="428"/>
      <c r="R628" s="432"/>
      <c r="S628" s="428"/>
      <c r="T628" s="428"/>
      <c r="U628" s="428"/>
      <c r="V628" s="428"/>
      <c r="W628" s="428"/>
      <c r="X628" s="428"/>
      <c r="Y628" s="428"/>
      <c r="Z628" s="428"/>
    </row>
    <row r="629" spans="1:26" ht="12.75" customHeight="1">
      <c r="A629" s="427"/>
      <c r="B629" s="428"/>
      <c r="C629" s="429"/>
      <c r="D629" s="430"/>
      <c r="E629" s="431"/>
      <c r="F629" s="428"/>
      <c r="G629" s="428"/>
      <c r="H629" s="428"/>
      <c r="I629" s="428"/>
      <c r="J629" s="428"/>
      <c r="K629" s="428"/>
      <c r="L629" s="428"/>
      <c r="M629" s="428"/>
      <c r="N629" s="428"/>
      <c r="O629" s="428"/>
      <c r="P629" s="428"/>
      <c r="Q629" s="428"/>
      <c r="R629" s="432"/>
      <c r="S629" s="428"/>
      <c r="T629" s="428"/>
      <c r="U629" s="428"/>
      <c r="V629" s="428"/>
      <c r="W629" s="428"/>
      <c r="X629" s="428"/>
      <c r="Y629" s="428"/>
      <c r="Z629" s="428"/>
    </row>
    <row r="630" spans="1:26" ht="12.75" customHeight="1">
      <c r="A630" s="427"/>
      <c r="B630" s="428"/>
      <c r="C630" s="429"/>
      <c r="D630" s="430"/>
      <c r="E630" s="431"/>
      <c r="F630" s="428"/>
      <c r="G630" s="428"/>
      <c r="H630" s="428"/>
      <c r="I630" s="428"/>
      <c r="J630" s="428"/>
      <c r="K630" s="428"/>
      <c r="L630" s="428"/>
      <c r="M630" s="428"/>
      <c r="N630" s="428"/>
      <c r="O630" s="428"/>
      <c r="P630" s="428"/>
      <c r="Q630" s="428"/>
      <c r="R630" s="432"/>
      <c r="S630" s="428"/>
      <c r="T630" s="428"/>
      <c r="U630" s="428"/>
      <c r="V630" s="428"/>
      <c r="W630" s="428"/>
      <c r="X630" s="428"/>
      <c r="Y630" s="428"/>
      <c r="Z630" s="428"/>
    </row>
    <row r="631" spans="1:26" ht="12.75" customHeight="1">
      <c r="A631" s="427"/>
      <c r="B631" s="428"/>
      <c r="C631" s="429"/>
      <c r="D631" s="430"/>
      <c r="E631" s="431"/>
      <c r="F631" s="428"/>
      <c r="G631" s="428"/>
      <c r="H631" s="428"/>
      <c r="I631" s="428"/>
      <c r="J631" s="428"/>
      <c r="K631" s="428"/>
      <c r="L631" s="428"/>
      <c r="M631" s="428"/>
      <c r="N631" s="428"/>
      <c r="O631" s="428"/>
      <c r="P631" s="428"/>
      <c r="Q631" s="428"/>
      <c r="R631" s="432"/>
      <c r="S631" s="428"/>
      <c r="T631" s="428"/>
      <c r="U631" s="428"/>
      <c r="V631" s="428"/>
      <c r="W631" s="428"/>
      <c r="X631" s="428"/>
      <c r="Y631" s="428"/>
      <c r="Z631" s="428"/>
    </row>
    <row r="632" spans="1:26" ht="12.75" customHeight="1">
      <c r="A632" s="427"/>
      <c r="B632" s="428"/>
      <c r="C632" s="429"/>
      <c r="D632" s="430"/>
      <c r="E632" s="431"/>
      <c r="F632" s="428"/>
      <c r="G632" s="428"/>
      <c r="H632" s="428"/>
      <c r="I632" s="428"/>
      <c r="J632" s="428"/>
      <c r="K632" s="428"/>
      <c r="L632" s="428"/>
      <c r="M632" s="428"/>
      <c r="N632" s="428"/>
      <c r="O632" s="428"/>
      <c r="P632" s="428"/>
      <c r="Q632" s="428"/>
      <c r="R632" s="432"/>
      <c r="S632" s="428"/>
      <c r="T632" s="428"/>
      <c r="U632" s="428"/>
      <c r="V632" s="428"/>
      <c r="W632" s="428"/>
      <c r="X632" s="428"/>
      <c r="Y632" s="428"/>
      <c r="Z632" s="428"/>
    </row>
    <row r="633" spans="1:26" ht="12.75" customHeight="1">
      <c r="A633" s="427"/>
      <c r="B633" s="428"/>
      <c r="C633" s="429"/>
      <c r="D633" s="430"/>
      <c r="E633" s="431"/>
      <c r="F633" s="428"/>
      <c r="G633" s="428"/>
      <c r="H633" s="428"/>
      <c r="I633" s="428"/>
      <c r="J633" s="428"/>
      <c r="K633" s="428"/>
      <c r="L633" s="428"/>
      <c r="M633" s="428"/>
      <c r="N633" s="428"/>
      <c r="O633" s="428"/>
      <c r="P633" s="428"/>
      <c r="Q633" s="428"/>
      <c r="R633" s="432"/>
      <c r="S633" s="428"/>
      <c r="T633" s="428"/>
      <c r="U633" s="428"/>
      <c r="V633" s="428"/>
      <c r="W633" s="428"/>
      <c r="X633" s="428"/>
      <c r="Y633" s="428"/>
      <c r="Z633" s="428"/>
    </row>
    <row r="634" spans="1:26" ht="12.75" customHeight="1">
      <c r="A634" s="427"/>
      <c r="B634" s="428"/>
      <c r="C634" s="429"/>
      <c r="D634" s="430"/>
      <c r="E634" s="431"/>
      <c r="F634" s="428"/>
      <c r="G634" s="428"/>
      <c r="H634" s="428"/>
      <c r="I634" s="428"/>
      <c r="J634" s="428"/>
      <c r="K634" s="428"/>
      <c r="L634" s="428"/>
      <c r="M634" s="428"/>
      <c r="N634" s="428"/>
      <c r="O634" s="428"/>
      <c r="P634" s="428"/>
      <c r="Q634" s="428"/>
      <c r="R634" s="432"/>
      <c r="S634" s="428"/>
      <c r="T634" s="428"/>
      <c r="U634" s="428"/>
      <c r="V634" s="428"/>
      <c r="W634" s="428"/>
      <c r="X634" s="428"/>
      <c r="Y634" s="428"/>
      <c r="Z634" s="428"/>
    </row>
    <row r="635" spans="1:26" ht="12.75" customHeight="1">
      <c r="A635" s="427"/>
      <c r="B635" s="428"/>
      <c r="C635" s="429"/>
      <c r="D635" s="430"/>
      <c r="E635" s="431"/>
      <c r="F635" s="428"/>
      <c r="G635" s="428"/>
      <c r="H635" s="428"/>
      <c r="I635" s="428"/>
      <c r="J635" s="428"/>
      <c r="K635" s="428"/>
      <c r="L635" s="428"/>
      <c r="M635" s="428"/>
      <c r="N635" s="428"/>
      <c r="O635" s="428"/>
      <c r="P635" s="428"/>
      <c r="Q635" s="428"/>
      <c r="R635" s="432"/>
      <c r="S635" s="428"/>
      <c r="T635" s="428"/>
      <c r="U635" s="428"/>
      <c r="V635" s="428"/>
      <c r="W635" s="428"/>
      <c r="X635" s="428"/>
      <c r="Y635" s="428"/>
      <c r="Z635" s="428"/>
    </row>
    <row r="636" spans="1:26" ht="12.75" customHeight="1">
      <c r="A636" s="427"/>
      <c r="B636" s="428"/>
      <c r="C636" s="429"/>
      <c r="D636" s="430"/>
      <c r="E636" s="431"/>
      <c r="F636" s="428"/>
      <c r="G636" s="428"/>
      <c r="H636" s="428"/>
      <c r="I636" s="428"/>
      <c r="J636" s="428"/>
      <c r="K636" s="428"/>
      <c r="L636" s="428"/>
      <c r="M636" s="428"/>
      <c r="N636" s="428"/>
      <c r="O636" s="428"/>
      <c r="P636" s="428"/>
      <c r="Q636" s="428"/>
      <c r="R636" s="432"/>
      <c r="S636" s="428"/>
      <c r="T636" s="428"/>
      <c r="U636" s="428"/>
      <c r="V636" s="428"/>
      <c r="W636" s="428"/>
      <c r="X636" s="428"/>
      <c r="Y636" s="428"/>
      <c r="Z636" s="428"/>
    </row>
    <row r="637" spans="1:26" ht="12.75" customHeight="1">
      <c r="A637" s="427"/>
      <c r="B637" s="428"/>
      <c r="C637" s="429"/>
      <c r="D637" s="430"/>
      <c r="E637" s="431"/>
      <c r="F637" s="428"/>
      <c r="G637" s="428"/>
      <c r="H637" s="428"/>
      <c r="I637" s="428"/>
      <c r="J637" s="428"/>
      <c r="K637" s="428"/>
      <c r="L637" s="428"/>
      <c r="M637" s="428"/>
      <c r="N637" s="428"/>
      <c r="O637" s="428"/>
      <c r="P637" s="428"/>
      <c r="Q637" s="428"/>
      <c r="R637" s="432"/>
      <c r="S637" s="428"/>
      <c r="T637" s="428"/>
      <c r="U637" s="428"/>
      <c r="V637" s="428"/>
      <c r="W637" s="428"/>
      <c r="X637" s="428"/>
      <c r="Y637" s="428"/>
      <c r="Z637" s="428"/>
    </row>
    <row r="638" spans="1:26" ht="12.75" customHeight="1">
      <c r="A638" s="427"/>
      <c r="B638" s="428"/>
      <c r="C638" s="429"/>
      <c r="D638" s="430"/>
      <c r="E638" s="431"/>
      <c r="F638" s="428"/>
      <c r="G638" s="428"/>
      <c r="H638" s="428"/>
      <c r="I638" s="428"/>
      <c r="J638" s="428"/>
      <c r="K638" s="428"/>
      <c r="L638" s="428"/>
      <c r="M638" s="428"/>
      <c r="N638" s="428"/>
      <c r="O638" s="428"/>
      <c r="P638" s="428"/>
      <c r="Q638" s="428"/>
      <c r="R638" s="432"/>
      <c r="S638" s="428"/>
      <c r="T638" s="428"/>
      <c r="U638" s="428"/>
      <c r="V638" s="428"/>
      <c r="W638" s="428"/>
      <c r="X638" s="428"/>
      <c r="Y638" s="428"/>
      <c r="Z638" s="428"/>
    </row>
    <row r="639" spans="1:26" ht="12.75" customHeight="1">
      <c r="A639" s="427"/>
      <c r="B639" s="428"/>
      <c r="C639" s="429"/>
      <c r="D639" s="430"/>
      <c r="E639" s="431"/>
      <c r="F639" s="428"/>
      <c r="G639" s="428"/>
      <c r="H639" s="428"/>
      <c r="I639" s="428"/>
      <c r="J639" s="428"/>
      <c r="K639" s="428"/>
      <c r="L639" s="428"/>
      <c r="M639" s="428"/>
      <c r="N639" s="428"/>
      <c r="O639" s="428"/>
      <c r="P639" s="428"/>
      <c r="Q639" s="428"/>
      <c r="R639" s="432"/>
      <c r="S639" s="428"/>
      <c r="T639" s="428"/>
      <c r="U639" s="428"/>
      <c r="V639" s="428"/>
      <c r="W639" s="428"/>
      <c r="X639" s="428"/>
      <c r="Y639" s="428"/>
      <c r="Z639" s="428"/>
    </row>
    <row r="640" spans="1:26" ht="12.75" customHeight="1">
      <c r="A640" s="427"/>
      <c r="B640" s="428"/>
      <c r="C640" s="429"/>
      <c r="D640" s="430"/>
      <c r="E640" s="431"/>
      <c r="F640" s="428"/>
      <c r="G640" s="428"/>
      <c r="H640" s="428"/>
      <c r="I640" s="428"/>
      <c r="J640" s="428"/>
      <c r="K640" s="428"/>
      <c r="L640" s="428"/>
      <c r="M640" s="428"/>
      <c r="N640" s="428"/>
      <c r="O640" s="428"/>
      <c r="P640" s="428"/>
      <c r="Q640" s="428"/>
      <c r="R640" s="432"/>
      <c r="S640" s="428"/>
      <c r="T640" s="428"/>
      <c r="U640" s="428"/>
      <c r="V640" s="428"/>
      <c r="W640" s="428"/>
      <c r="X640" s="428"/>
      <c r="Y640" s="428"/>
      <c r="Z640" s="428"/>
    </row>
    <row r="641" spans="1:26" ht="12.75" customHeight="1">
      <c r="A641" s="427"/>
      <c r="B641" s="428"/>
      <c r="C641" s="429"/>
      <c r="D641" s="430"/>
      <c r="E641" s="431"/>
      <c r="F641" s="428"/>
      <c r="G641" s="428"/>
      <c r="H641" s="428"/>
      <c r="I641" s="428"/>
      <c r="J641" s="428"/>
      <c r="K641" s="428"/>
      <c r="L641" s="428"/>
      <c r="M641" s="428"/>
      <c r="N641" s="428"/>
      <c r="O641" s="428"/>
      <c r="P641" s="428"/>
      <c r="Q641" s="428"/>
      <c r="R641" s="432"/>
      <c r="S641" s="428"/>
      <c r="T641" s="428"/>
      <c r="U641" s="428"/>
      <c r="V641" s="428"/>
      <c r="W641" s="428"/>
      <c r="X641" s="428"/>
      <c r="Y641" s="428"/>
      <c r="Z641" s="428"/>
    </row>
    <row r="642" spans="1:26" ht="12.75" customHeight="1">
      <c r="A642" s="427"/>
      <c r="B642" s="428"/>
      <c r="C642" s="429"/>
      <c r="D642" s="430"/>
      <c r="E642" s="431"/>
      <c r="F642" s="428"/>
      <c r="G642" s="428"/>
      <c r="H642" s="428"/>
      <c r="I642" s="428"/>
      <c r="J642" s="428"/>
      <c r="K642" s="428"/>
      <c r="L642" s="428"/>
      <c r="M642" s="428"/>
      <c r="N642" s="428"/>
      <c r="O642" s="428"/>
      <c r="P642" s="428"/>
      <c r="Q642" s="428"/>
      <c r="R642" s="432"/>
      <c r="S642" s="428"/>
      <c r="T642" s="428"/>
      <c r="U642" s="428"/>
      <c r="V642" s="428"/>
      <c r="W642" s="428"/>
      <c r="X642" s="428"/>
      <c r="Y642" s="428"/>
      <c r="Z642" s="428"/>
    </row>
    <row r="643" spans="1:26" ht="12.75" customHeight="1">
      <c r="A643" s="427"/>
      <c r="B643" s="428"/>
      <c r="C643" s="429"/>
      <c r="D643" s="430"/>
      <c r="E643" s="431"/>
      <c r="F643" s="428"/>
      <c r="G643" s="428"/>
      <c r="H643" s="428"/>
      <c r="I643" s="428"/>
      <c r="J643" s="428"/>
      <c r="K643" s="428"/>
      <c r="L643" s="428"/>
      <c r="M643" s="428"/>
      <c r="N643" s="428"/>
      <c r="O643" s="428"/>
      <c r="P643" s="428"/>
      <c r="Q643" s="428"/>
      <c r="R643" s="432"/>
      <c r="S643" s="428"/>
      <c r="T643" s="428"/>
      <c r="U643" s="428"/>
      <c r="V643" s="428"/>
      <c r="W643" s="428"/>
      <c r="X643" s="428"/>
      <c r="Y643" s="428"/>
      <c r="Z643" s="428"/>
    </row>
    <row r="644" spans="1:26" ht="12.75" customHeight="1">
      <c r="A644" s="427"/>
      <c r="B644" s="428"/>
      <c r="C644" s="429"/>
      <c r="D644" s="430"/>
      <c r="E644" s="431"/>
      <c r="F644" s="428"/>
      <c r="G644" s="428"/>
      <c r="H644" s="428"/>
      <c r="I644" s="428"/>
      <c r="J644" s="428"/>
      <c r="K644" s="428"/>
      <c r="L644" s="428"/>
      <c r="M644" s="428"/>
      <c r="N644" s="428"/>
      <c r="O644" s="428"/>
      <c r="P644" s="428"/>
      <c r="Q644" s="428"/>
      <c r="R644" s="432"/>
      <c r="S644" s="428"/>
      <c r="T644" s="428"/>
      <c r="U644" s="428"/>
      <c r="V644" s="428"/>
      <c r="W644" s="428"/>
      <c r="X644" s="428"/>
      <c r="Y644" s="428"/>
      <c r="Z644" s="428"/>
    </row>
    <row r="645" spans="1:26" ht="12.75" customHeight="1">
      <c r="A645" s="427"/>
      <c r="B645" s="428"/>
      <c r="C645" s="429"/>
      <c r="D645" s="430"/>
      <c r="E645" s="431"/>
      <c r="F645" s="428"/>
      <c r="G645" s="428"/>
      <c r="H645" s="428"/>
      <c r="I645" s="428"/>
      <c r="J645" s="428"/>
      <c r="K645" s="428"/>
      <c r="L645" s="428"/>
      <c r="M645" s="428"/>
      <c r="N645" s="428"/>
      <c r="O645" s="428"/>
      <c r="P645" s="428"/>
      <c r="Q645" s="428"/>
      <c r="R645" s="432"/>
      <c r="S645" s="428"/>
      <c r="T645" s="428"/>
      <c r="U645" s="428"/>
      <c r="V645" s="428"/>
      <c r="W645" s="428"/>
      <c r="X645" s="428"/>
      <c r="Y645" s="428"/>
      <c r="Z645" s="428"/>
    </row>
    <row r="646" spans="1:26" ht="12.75" customHeight="1">
      <c r="A646" s="427"/>
      <c r="B646" s="428"/>
      <c r="C646" s="429"/>
      <c r="D646" s="430"/>
      <c r="E646" s="431"/>
      <c r="F646" s="428"/>
      <c r="G646" s="428"/>
      <c r="H646" s="428"/>
      <c r="I646" s="428"/>
      <c r="J646" s="428"/>
      <c r="K646" s="428"/>
      <c r="L646" s="428"/>
      <c r="M646" s="428"/>
      <c r="N646" s="428"/>
      <c r="O646" s="428"/>
      <c r="P646" s="428"/>
      <c r="Q646" s="428"/>
      <c r="R646" s="432"/>
      <c r="S646" s="428"/>
      <c r="T646" s="428"/>
      <c r="U646" s="428"/>
      <c r="V646" s="428"/>
      <c r="W646" s="428"/>
      <c r="X646" s="428"/>
      <c r="Y646" s="428"/>
      <c r="Z646" s="428"/>
    </row>
    <row r="647" spans="1:26" ht="12.75" customHeight="1">
      <c r="A647" s="427"/>
      <c r="B647" s="428"/>
      <c r="C647" s="429"/>
      <c r="D647" s="430"/>
      <c r="E647" s="431"/>
      <c r="F647" s="428"/>
      <c r="G647" s="428"/>
      <c r="H647" s="428"/>
      <c r="I647" s="428"/>
      <c r="J647" s="428"/>
      <c r="K647" s="428"/>
      <c r="L647" s="428"/>
      <c r="M647" s="428"/>
      <c r="N647" s="428"/>
      <c r="O647" s="428"/>
      <c r="P647" s="428"/>
      <c r="Q647" s="428"/>
      <c r="R647" s="432"/>
      <c r="S647" s="428"/>
      <c r="T647" s="428"/>
      <c r="U647" s="428"/>
      <c r="V647" s="428"/>
      <c r="W647" s="428"/>
      <c r="X647" s="428"/>
      <c r="Y647" s="428"/>
      <c r="Z647" s="428"/>
    </row>
    <row r="648" spans="1:26" ht="12.75" customHeight="1">
      <c r="A648" s="427"/>
      <c r="B648" s="428"/>
      <c r="C648" s="429"/>
      <c r="D648" s="430"/>
      <c r="E648" s="431"/>
      <c r="F648" s="428"/>
      <c r="G648" s="428"/>
      <c r="H648" s="428"/>
      <c r="I648" s="428"/>
      <c r="J648" s="428"/>
      <c r="K648" s="428"/>
      <c r="L648" s="428"/>
      <c r="M648" s="428"/>
      <c r="N648" s="428"/>
      <c r="O648" s="428"/>
      <c r="P648" s="428"/>
      <c r="Q648" s="428"/>
      <c r="R648" s="432"/>
      <c r="S648" s="428"/>
      <c r="T648" s="428"/>
      <c r="U648" s="428"/>
      <c r="V648" s="428"/>
      <c r="W648" s="428"/>
      <c r="X648" s="428"/>
      <c r="Y648" s="428"/>
      <c r="Z648" s="428"/>
    </row>
    <row r="649" spans="1:26" ht="12.75" customHeight="1">
      <c r="A649" s="427"/>
      <c r="B649" s="428"/>
      <c r="C649" s="429"/>
      <c r="D649" s="430"/>
      <c r="E649" s="431"/>
      <c r="F649" s="428"/>
      <c r="G649" s="428"/>
      <c r="H649" s="428"/>
      <c r="I649" s="428"/>
      <c r="J649" s="428"/>
      <c r="K649" s="428"/>
      <c r="L649" s="428"/>
      <c r="M649" s="428"/>
      <c r="N649" s="428"/>
      <c r="O649" s="428"/>
      <c r="P649" s="428"/>
      <c r="Q649" s="428"/>
      <c r="R649" s="432"/>
      <c r="S649" s="428"/>
      <c r="T649" s="428"/>
      <c r="U649" s="428"/>
      <c r="V649" s="428"/>
      <c r="W649" s="428"/>
      <c r="X649" s="428"/>
      <c r="Y649" s="428"/>
      <c r="Z649" s="428"/>
    </row>
    <row r="650" spans="1:26" ht="12.75" customHeight="1">
      <c r="A650" s="427"/>
      <c r="B650" s="428"/>
      <c r="C650" s="429"/>
      <c r="D650" s="430"/>
      <c r="E650" s="431"/>
      <c r="F650" s="428"/>
      <c r="G650" s="428"/>
      <c r="H650" s="428"/>
      <c r="I650" s="428"/>
      <c r="J650" s="428"/>
      <c r="K650" s="428"/>
      <c r="L650" s="428"/>
      <c r="M650" s="428"/>
      <c r="N650" s="428"/>
      <c r="O650" s="428"/>
      <c r="P650" s="428"/>
      <c r="Q650" s="428"/>
      <c r="R650" s="432"/>
      <c r="S650" s="428"/>
      <c r="T650" s="428"/>
      <c r="U650" s="428"/>
      <c r="V650" s="428"/>
      <c r="W650" s="428"/>
      <c r="X650" s="428"/>
      <c r="Y650" s="428"/>
      <c r="Z650" s="428"/>
    </row>
    <row r="651" spans="1:26" ht="12.75" customHeight="1">
      <c r="A651" s="427"/>
      <c r="B651" s="428"/>
      <c r="C651" s="429"/>
      <c r="D651" s="430"/>
      <c r="E651" s="431"/>
      <c r="F651" s="428"/>
      <c r="G651" s="428"/>
      <c r="H651" s="428"/>
      <c r="I651" s="428"/>
      <c r="J651" s="428"/>
      <c r="K651" s="428"/>
      <c r="L651" s="428"/>
      <c r="M651" s="428"/>
      <c r="N651" s="428"/>
      <c r="O651" s="428"/>
      <c r="P651" s="428"/>
      <c r="Q651" s="428"/>
      <c r="R651" s="432"/>
      <c r="S651" s="428"/>
      <c r="T651" s="428"/>
      <c r="U651" s="428"/>
      <c r="V651" s="428"/>
      <c r="W651" s="428"/>
      <c r="X651" s="428"/>
      <c r="Y651" s="428"/>
      <c r="Z651" s="428"/>
    </row>
    <row r="652" spans="1:26" ht="12.75" customHeight="1">
      <c r="A652" s="427"/>
      <c r="B652" s="428"/>
      <c r="C652" s="429"/>
      <c r="D652" s="430"/>
      <c r="E652" s="431"/>
      <c r="F652" s="428"/>
      <c r="G652" s="428"/>
      <c r="H652" s="428"/>
      <c r="I652" s="428"/>
      <c r="J652" s="428"/>
      <c r="K652" s="428"/>
      <c r="L652" s="428"/>
      <c r="M652" s="428"/>
      <c r="N652" s="428"/>
      <c r="O652" s="428"/>
      <c r="P652" s="428"/>
      <c r="Q652" s="428"/>
      <c r="R652" s="432"/>
      <c r="S652" s="428"/>
      <c r="T652" s="428"/>
      <c r="U652" s="428"/>
      <c r="V652" s="428"/>
      <c r="W652" s="428"/>
      <c r="X652" s="428"/>
      <c r="Y652" s="428"/>
      <c r="Z652" s="428"/>
    </row>
    <row r="653" spans="1:26" ht="12.75" customHeight="1">
      <c r="A653" s="427"/>
      <c r="B653" s="428"/>
      <c r="C653" s="429"/>
      <c r="D653" s="430"/>
      <c r="E653" s="431"/>
      <c r="F653" s="428"/>
      <c r="G653" s="428"/>
      <c r="H653" s="428"/>
      <c r="I653" s="428"/>
      <c r="J653" s="428"/>
      <c r="K653" s="428"/>
      <c r="L653" s="428"/>
      <c r="M653" s="428"/>
      <c r="N653" s="428"/>
      <c r="O653" s="428"/>
      <c r="P653" s="428"/>
      <c r="Q653" s="428"/>
      <c r="R653" s="432"/>
      <c r="S653" s="428"/>
      <c r="T653" s="428"/>
      <c r="U653" s="428"/>
      <c r="V653" s="428"/>
      <c r="W653" s="428"/>
      <c r="X653" s="428"/>
      <c r="Y653" s="428"/>
      <c r="Z653" s="428"/>
    </row>
    <row r="654" spans="1:26" ht="12.75" customHeight="1">
      <c r="A654" s="427"/>
      <c r="B654" s="428"/>
      <c r="C654" s="429"/>
      <c r="D654" s="430"/>
      <c r="E654" s="431"/>
      <c r="F654" s="428"/>
      <c r="G654" s="428"/>
      <c r="H654" s="428"/>
      <c r="I654" s="428"/>
      <c r="J654" s="428"/>
      <c r="K654" s="428"/>
      <c r="L654" s="428"/>
      <c r="M654" s="428"/>
      <c r="N654" s="428"/>
      <c r="O654" s="428"/>
      <c r="P654" s="428"/>
      <c r="Q654" s="428"/>
      <c r="R654" s="432"/>
      <c r="S654" s="428"/>
      <c r="T654" s="428"/>
      <c r="U654" s="428"/>
      <c r="V654" s="428"/>
      <c r="W654" s="428"/>
      <c r="X654" s="428"/>
      <c r="Y654" s="428"/>
      <c r="Z654" s="428"/>
    </row>
    <row r="655" spans="1:26" ht="12.75" customHeight="1">
      <c r="A655" s="427"/>
      <c r="B655" s="428"/>
      <c r="C655" s="429"/>
      <c r="D655" s="430"/>
      <c r="E655" s="431"/>
      <c r="F655" s="428"/>
      <c r="G655" s="428"/>
      <c r="H655" s="428"/>
      <c r="I655" s="428"/>
      <c r="J655" s="428"/>
      <c r="K655" s="428"/>
      <c r="L655" s="428"/>
      <c r="M655" s="428"/>
      <c r="N655" s="428"/>
      <c r="O655" s="428"/>
      <c r="P655" s="428"/>
      <c r="Q655" s="428"/>
      <c r="R655" s="432"/>
      <c r="S655" s="428"/>
      <c r="T655" s="428"/>
      <c r="U655" s="428"/>
      <c r="V655" s="428"/>
      <c r="W655" s="428"/>
      <c r="X655" s="428"/>
      <c r="Y655" s="428"/>
      <c r="Z655" s="428"/>
    </row>
    <row r="656" spans="1:26" ht="12.75" customHeight="1">
      <c r="A656" s="427"/>
      <c r="B656" s="428"/>
      <c r="C656" s="429"/>
      <c r="D656" s="430"/>
      <c r="E656" s="431"/>
      <c r="F656" s="428"/>
      <c r="G656" s="428"/>
      <c r="H656" s="428"/>
      <c r="I656" s="428"/>
      <c r="J656" s="428"/>
      <c r="K656" s="428"/>
      <c r="L656" s="428"/>
      <c r="M656" s="428"/>
      <c r="N656" s="428"/>
      <c r="O656" s="428"/>
      <c r="P656" s="428"/>
      <c r="Q656" s="428"/>
      <c r="R656" s="432"/>
      <c r="S656" s="428"/>
      <c r="T656" s="428"/>
      <c r="U656" s="428"/>
      <c r="V656" s="428"/>
      <c r="W656" s="428"/>
      <c r="X656" s="428"/>
      <c r="Y656" s="428"/>
      <c r="Z656" s="428"/>
    </row>
    <row r="657" spans="1:26" ht="12.75" customHeight="1">
      <c r="A657" s="427"/>
      <c r="B657" s="428"/>
      <c r="C657" s="429"/>
      <c r="D657" s="430"/>
      <c r="E657" s="431"/>
      <c r="F657" s="428"/>
      <c r="G657" s="428"/>
      <c r="H657" s="428"/>
      <c r="I657" s="428"/>
      <c r="J657" s="428"/>
      <c r="K657" s="428"/>
      <c r="L657" s="428"/>
      <c r="M657" s="428"/>
      <c r="N657" s="428"/>
      <c r="O657" s="428"/>
      <c r="P657" s="428"/>
      <c r="Q657" s="428"/>
      <c r="R657" s="432"/>
      <c r="S657" s="428"/>
      <c r="T657" s="428"/>
      <c r="U657" s="428"/>
      <c r="V657" s="428"/>
      <c r="W657" s="428"/>
      <c r="X657" s="428"/>
      <c r="Y657" s="428"/>
      <c r="Z657" s="428"/>
    </row>
    <row r="658" spans="1:26" ht="12.75" customHeight="1">
      <c r="A658" s="427"/>
      <c r="B658" s="428"/>
      <c r="C658" s="429"/>
      <c r="D658" s="430"/>
      <c r="E658" s="431"/>
      <c r="F658" s="428"/>
      <c r="G658" s="428"/>
      <c r="H658" s="428"/>
      <c r="I658" s="428"/>
      <c r="J658" s="428"/>
      <c r="K658" s="428"/>
      <c r="L658" s="428"/>
      <c r="M658" s="428"/>
      <c r="N658" s="428"/>
      <c r="O658" s="428"/>
      <c r="P658" s="428"/>
      <c r="Q658" s="428"/>
      <c r="R658" s="432"/>
      <c r="S658" s="428"/>
      <c r="T658" s="428"/>
      <c r="U658" s="428"/>
      <c r="V658" s="428"/>
      <c r="W658" s="428"/>
      <c r="X658" s="428"/>
      <c r="Y658" s="428"/>
      <c r="Z658" s="428"/>
    </row>
    <row r="659" spans="1:26" ht="12.75" customHeight="1">
      <c r="A659" s="427"/>
      <c r="B659" s="428"/>
      <c r="C659" s="429"/>
      <c r="D659" s="430"/>
      <c r="E659" s="431"/>
      <c r="F659" s="428"/>
      <c r="G659" s="428"/>
      <c r="H659" s="428"/>
      <c r="I659" s="428"/>
      <c r="J659" s="428"/>
      <c r="K659" s="428"/>
      <c r="L659" s="428"/>
      <c r="M659" s="428"/>
      <c r="N659" s="428"/>
      <c r="O659" s="428"/>
      <c r="P659" s="428"/>
      <c r="Q659" s="428"/>
      <c r="R659" s="432"/>
      <c r="S659" s="428"/>
      <c r="T659" s="428"/>
      <c r="U659" s="428"/>
      <c r="V659" s="428"/>
      <c r="W659" s="428"/>
      <c r="X659" s="428"/>
      <c r="Y659" s="428"/>
      <c r="Z659" s="428"/>
    </row>
    <row r="660" spans="1:26" ht="12.75" customHeight="1">
      <c r="A660" s="427"/>
      <c r="B660" s="428"/>
      <c r="C660" s="429"/>
      <c r="D660" s="430"/>
      <c r="E660" s="431"/>
      <c r="F660" s="428"/>
      <c r="G660" s="428"/>
      <c r="H660" s="428"/>
      <c r="I660" s="428"/>
      <c r="J660" s="428"/>
      <c r="K660" s="428"/>
      <c r="L660" s="428"/>
      <c r="M660" s="428"/>
      <c r="N660" s="428"/>
      <c r="O660" s="428"/>
      <c r="P660" s="428"/>
      <c r="Q660" s="428"/>
      <c r="R660" s="432"/>
      <c r="S660" s="428"/>
      <c r="T660" s="428"/>
      <c r="U660" s="428"/>
      <c r="V660" s="428"/>
      <c r="W660" s="428"/>
      <c r="X660" s="428"/>
      <c r="Y660" s="428"/>
      <c r="Z660" s="428"/>
    </row>
    <row r="661" spans="1:26" ht="12.75" customHeight="1">
      <c r="A661" s="427"/>
      <c r="B661" s="428"/>
      <c r="C661" s="429"/>
      <c r="D661" s="430"/>
      <c r="E661" s="431"/>
      <c r="F661" s="428"/>
      <c r="G661" s="428"/>
      <c r="H661" s="428"/>
      <c r="I661" s="428"/>
      <c r="J661" s="428"/>
      <c r="K661" s="428"/>
      <c r="L661" s="428"/>
      <c r="M661" s="428"/>
      <c r="N661" s="428"/>
      <c r="O661" s="428"/>
      <c r="P661" s="428"/>
      <c r="Q661" s="428"/>
      <c r="R661" s="432"/>
      <c r="S661" s="428"/>
      <c r="T661" s="428"/>
      <c r="U661" s="428"/>
      <c r="V661" s="428"/>
      <c r="W661" s="428"/>
      <c r="X661" s="428"/>
      <c r="Y661" s="428"/>
      <c r="Z661" s="428"/>
    </row>
    <row r="662" spans="1:26" ht="12.75" customHeight="1">
      <c r="A662" s="427"/>
      <c r="B662" s="428"/>
      <c r="C662" s="429"/>
      <c r="D662" s="430"/>
      <c r="E662" s="431"/>
      <c r="F662" s="428"/>
      <c r="G662" s="428"/>
      <c r="H662" s="428"/>
      <c r="I662" s="428"/>
      <c r="J662" s="428"/>
      <c r="K662" s="428"/>
      <c r="L662" s="428"/>
      <c r="M662" s="428"/>
      <c r="N662" s="428"/>
      <c r="O662" s="428"/>
      <c r="P662" s="428"/>
      <c r="Q662" s="428"/>
      <c r="R662" s="432"/>
      <c r="S662" s="428"/>
      <c r="T662" s="428"/>
      <c r="U662" s="428"/>
      <c r="V662" s="428"/>
      <c r="W662" s="428"/>
      <c r="X662" s="428"/>
      <c r="Y662" s="428"/>
      <c r="Z662" s="428"/>
    </row>
    <row r="663" spans="1:26" ht="12.75" customHeight="1">
      <c r="A663" s="427"/>
      <c r="B663" s="428"/>
      <c r="C663" s="429"/>
      <c r="D663" s="430"/>
      <c r="E663" s="431"/>
      <c r="F663" s="428"/>
      <c r="G663" s="428"/>
      <c r="H663" s="428"/>
      <c r="I663" s="428"/>
      <c r="J663" s="428"/>
      <c r="K663" s="428"/>
      <c r="L663" s="428"/>
      <c r="M663" s="428"/>
      <c r="N663" s="428"/>
      <c r="O663" s="428"/>
      <c r="P663" s="428"/>
      <c r="Q663" s="428"/>
      <c r="R663" s="432"/>
      <c r="S663" s="428"/>
      <c r="T663" s="428"/>
      <c r="U663" s="428"/>
      <c r="V663" s="428"/>
      <c r="W663" s="428"/>
      <c r="X663" s="428"/>
      <c r="Y663" s="428"/>
      <c r="Z663" s="428"/>
    </row>
    <row r="664" spans="1:26" ht="12.75" customHeight="1">
      <c r="A664" s="427"/>
      <c r="B664" s="428"/>
      <c r="C664" s="429"/>
      <c r="D664" s="430"/>
      <c r="E664" s="431"/>
      <c r="F664" s="428"/>
      <c r="G664" s="428"/>
      <c r="H664" s="428"/>
      <c r="I664" s="428"/>
      <c r="J664" s="428"/>
      <c r="K664" s="428"/>
      <c r="L664" s="428"/>
      <c r="M664" s="428"/>
      <c r="N664" s="428"/>
      <c r="O664" s="428"/>
      <c r="P664" s="428"/>
      <c r="Q664" s="428"/>
      <c r="R664" s="432"/>
      <c r="S664" s="428"/>
      <c r="T664" s="428"/>
      <c r="U664" s="428"/>
      <c r="V664" s="428"/>
      <c r="W664" s="428"/>
      <c r="X664" s="428"/>
      <c r="Y664" s="428"/>
      <c r="Z664" s="428"/>
    </row>
    <row r="665" spans="1:26" ht="12.75" customHeight="1">
      <c r="A665" s="427"/>
      <c r="B665" s="428"/>
      <c r="C665" s="429"/>
      <c r="D665" s="430"/>
      <c r="E665" s="431"/>
      <c r="F665" s="428"/>
      <c r="G665" s="428"/>
      <c r="H665" s="428"/>
      <c r="I665" s="428"/>
      <c r="J665" s="428"/>
      <c r="K665" s="428"/>
      <c r="L665" s="428"/>
      <c r="M665" s="428"/>
      <c r="N665" s="428"/>
      <c r="O665" s="428"/>
      <c r="P665" s="428"/>
      <c r="Q665" s="428"/>
      <c r="R665" s="432"/>
      <c r="S665" s="428"/>
      <c r="T665" s="428"/>
      <c r="U665" s="428"/>
      <c r="V665" s="428"/>
      <c r="W665" s="428"/>
      <c r="X665" s="428"/>
      <c r="Y665" s="428"/>
      <c r="Z665" s="428"/>
    </row>
    <row r="666" spans="1:26" ht="12.75" customHeight="1">
      <c r="A666" s="427"/>
      <c r="B666" s="428"/>
      <c r="C666" s="429"/>
      <c r="D666" s="430"/>
      <c r="E666" s="431"/>
      <c r="F666" s="428"/>
      <c r="G666" s="428"/>
      <c r="H666" s="428"/>
      <c r="I666" s="428"/>
      <c r="J666" s="428"/>
      <c r="K666" s="428"/>
      <c r="L666" s="428"/>
      <c r="M666" s="428"/>
      <c r="N666" s="428"/>
      <c r="O666" s="428"/>
      <c r="P666" s="428"/>
      <c r="Q666" s="428"/>
      <c r="R666" s="432"/>
      <c r="S666" s="428"/>
      <c r="T666" s="428"/>
      <c r="U666" s="428"/>
      <c r="V666" s="428"/>
      <c r="W666" s="428"/>
      <c r="X666" s="428"/>
      <c r="Y666" s="428"/>
      <c r="Z666" s="428"/>
    </row>
    <row r="667" spans="1:26" ht="12.75" customHeight="1">
      <c r="A667" s="427"/>
      <c r="B667" s="428"/>
      <c r="C667" s="429"/>
      <c r="D667" s="430"/>
      <c r="E667" s="431"/>
      <c r="F667" s="428"/>
      <c r="G667" s="428"/>
      <c r="H667" s="428"/>
      <c r="I667" s="428"/>
      <c r="J667" s="428"/>
      <c r="K667" s="428"/>
      <c r="L667" s="428"/>
      <c r="M667" s="428"/>
      <c r="N667" s="428"/>
      <c r="O667" s="428"/>
      <c r="P667" s="428"/>
      <c r="Q667" s="428"/>
      <c r="R667" s="432"/>
      <c r="S667" s="428"/>
      <c r="T667" s="428"/>
      <c r="U667" s="428"/>
      <c r="V667" s="428"/>
      <c r="W667" s="428"/>
      <c r="X667" s="428"/>
      <c r="Y667" s="428"/>
      <c r="Z667" s="428"/>
    </row>
    <row r="668" spans="1:26" ht="12.75" customHeight="1">
      <c r="A668" s="427"/>
      <c r="B668" s="428"/>
      <c r="C668" s="429"/>
      <c r="D668" s="430"/>
      <c r="E668" s="431"/>
      <c r="F668" s="428"/>
      <c r="G668" s="428"/>
      <c r="H668" s="428"/>
      <c r="I668" s="428"/>
      <c r="J668" s="428"/>
      <c r="K668" s="428"/>
      <c r="L668" s="428"/>
      <c r="M668" s="428"/>
      <c r="N668" s="428"/>
      <c r="O668" s="428"/>
      <c r="P668" s="428"/>
      <c r="Q668" s="428"/>
      <c r="R668" s="432"/>
      <c r="S668" s="428"/>
      <c r="T668" s="428"/>
      <c r="U668" s="428"/>
      <c r="V668" s="428"/>
      <c r="W668" s="428"/>
      <c r="X668" s="428"/>
      <c r="Y668" s="428"/>
      <c r="Z668" s="428"/>
    </row>
    <row r="669" spans="1:26" ht="12.75" customHeight="1">
      <c r="A669" s="427"/>
      <c r="B669" s="428"/>
      <c r="C669" s="429"/>
      <c r="D669" s="430"/>
      <c r="E669" s="431"/>
      <c r="F669" s="428"/>
      <c r="G669" s="428"/>
      <c r="H669" s="428"/>
      <c r="I669" s="428"/>
      <c r="J669" s="428"/>
      <c r="K669" s="428"/>
      <c r="L669" s="428"/>
      <c r="M669" s="428"/>
      <c r="N669" s="428"/>
      <c r="O669" s="428"/>
      <c r="P669" s="428"/>
      <c r="Q669" s="428"/>
      <c r="R669" s="432"/>
      <c r="S669" s="428"/>
      <c r="T669" s="428"/>
      <c r="U669" s="428"/>
      <c r="V669" s="428"/>
      <c r="W669" s="428"/>
      <c r="X669" s="428"/>
      <c r="Y669" s="428"/>
      <c r="Z669" s="428"/>
    </row>
    <row r="670" spans="1:26" ht="12.75" customHeight="1">
      <c r="A670" s="427"/>
      <c r="B670" s="428"/>
      <c r="C670" s="429"/>
      <c r="D670" s="430"/>
      <c r="E670" s="431"/>
      <c r="F670" s="428"/>
      <c r="G670" s="428"/>
      <c r="H670" s="428"/>
      <c r="I670" s="428"/>
      <c r="J670" s="428"/>
      <c r="K670" s="428"/>
      <c r="L670" s="428"/>
      <c r="M670" s="428"/>
      <c r="N670" s="428"/>
      <c r="O670" s="428"/>
      <c r="P670" s="428"/>
      <c r="Q670" s="428"/>
      <c r="R670" s="432"/>
      <c r="S670" s="428"/>
      <c r="T670" s="428"/>
      <c r="U670" s="428"/>
      <c r="V670" s="428"/>
      <c r="W670" s="428"/>
      <c r="X670" s="428"/>
      <c r="Y670" s="428"/>
      <c r="Z670" s="428"/>
    </row>
    <row r="671" spans="1:26" ht="12.75" customHeight="1">
      <c r="A671" s="427"/>
      <c r="B671" s="428"/>
      <c r="C671" s="429"/>
      <c r="D671" s="430"/>
      <c r="E671" s="431"/>
      <c r="F671" s="428"/>
      <c r="G671" s="428"/>
      <c r="H671" s="428"/>
      <c r="I671" s="428"/>
      <c r="J671" s="428"/>
      <c r="K671" s="428"/>
      <c r="L671" s="428"/>
      <c r="M671" s="428"/>
      <c r="N671" s="428"/>
      <c r="O671" s="428"/>
      <c r="P671" s="428"/>
      <c r="Q671" s="428"/>
      <c r="R671" s="432"/>
      <c r="S671" s="428"/>
      <c r="T671" s="428"/>
      <c r="U671" s="428"/>
      <c r="V671" s="428"/>
      <c r="W671" s="428"/>
      <c r="X671" s="428"/>
      <c r="Y671" s="428"/>
      <c r="Z671" s="428"/>
    </row>
    <row r="672" spans="1:26" ht="12.75" customHeight="1">
      <c r="A672" s="427"/>
      <c r="B672" s="428"/>
      <c r="C672" s="429"/>
      <c r="D672" s="430"/>
      <c r="E672" s="431"/>
      <c r="F672" s="428"/>
      <c r="G672" s="428"/>
      <c r="H672" s="428"/>
      <c r="I672" s="428"/>
      <c r="J672" s="428"/>
      <c r="K672" s="428"/>
      <c r="L672" s="428"/>
      <c r="M672" s="428"/>
      <c r="N672" s="428"/>
      <c r="O672" s="428"/>
      <c r="P672" s="428"/>
      <c r="Q672" s="428"/>
      <c r="R672" s="432"/>
      <c r="S672" s="428"/>
      <c r="T672" s="428"/>
      <c r="U672" s="428"/>
      <c r="V672" s="428"/>
      <c r="W672" s="428"/>
      <c r="X672" s="428"/>
      <c r="Y672" s="428"/>
      <c r="Z672" s="428"/>
    </row>
    <row r="673" spans="1:26" ht="12.75" customHeight="1">
      <c r="A673" s="427"/>
      <c r="B673" s="428"/>
      <c r="C673" s="429"/>
      <c r="D673" s="430"/>
      <c r="E673" s="431"/>
      <c r="F673" s="428"/>
      <c r="G673" s="428"/>
      <c r="H673" s="428"/>
      <c r="I673" s="428"/>
      <c r="J673" s="428"/>
      <c r="K673" s="428"/>
      <c r="L673" s="428"/>
      <c r="M673" s="428"/>
      <c r="N673" s="428"/>
      <c r="O673" s="428"/>
      <c r="P673" s="428"/>
      <c r="Q673" s="428"/>
      <c r="R673" s="432"/>
      <c r="S673" s="428"/>
      <c r="T673" s="428"/>
      <c r="U673" s="428"/>
      <c r="V673" s="428"/>
      <c r="W673" s="428"/>
      <c r="X673" s="428"/>
      <c r="Y673" s="428"/>
      <c r="Z673" s="428"/>
    </row>
    <row r="674" spans="1:26" ht="12.75" customHeight="1">
      <c r="A674" s="427"/>
      <c r="B674" s="428"/>
      <c r="C674" s="429"/>
      <c r="D674" s="430"/>
      <c r="E674" s="431"/>
      <c r="F674" s="428"/>
      <c r="G674" s="428"/>
      <c r="H674" s="428"/>
      <c r="I674" s="428"/>
      <c r="J674" s="428"/>
      <c r="K674" s="428"/>
      <c r="L674" s="428"/>
      <c r="M674" s="428"/>
      <c r="N674" s="428"/>
      <c r="O674" s="428"/>
      <c r="P674" s="428"/>
      <c r="Q674" s="428"/>
      <c r="R674" s="432"/>
      <c r="S674" s="428"/>
      <c r="T674" s="428"/>
      <c r="U674" s="428"/>
      <c r="V674" s="428"/>
      <c r="W674" s="428"/>
      <c r="X674" s="428"/>
      <c r="Y674" s="428"/>
      <c r="Z674" s="428"/>
    </row>
    <row r="675" spans="1:26" ht="12.75" customHeight="1">
      <c r="A675" s="427"/>
      <c r="B675" s="428"/>
      <c r="C675" s="429"/>
      <c r="D675" s="430"/>
      <c r="E675" s="431"/>
      <c r="F675" s="428"/>
      <c r="G675" s="428"/>
      <c r="H675" s="428"/>
      <c r="I675" s="428"/>
      <c r="J675" s="428"/>
      <c r="K675" s="428"/>
      <c r="L675" s="428"/>
      <c r="M675" s="428"/>
      <c r="N675" s="428"/>
      <c r="O675" s="428"/>
      <c r="P675" s="428"/>
      <c r="Q675" s="428"/>
      <c r="R675" s="432"/>
      <c r="S675" s="428"/>
      <c r="T675" s="428"/>
      <c r="U675" s="428"/>
      <c r="V675" s="428"/>
      <c r="W675" s="428"/>
      <c r="X675" s="428"/>
      <c r="Y675" s="428"/>
      <c r="Z675" s="428"/>
    </row>
    <row r="676" spans="1:26" ht="12.75" customHeight="1">
      <c r="A676" s="427"/>
      <c r="B676" s="428"/>
      <c r="C676" s="429"/>
      <c r="D676" s="430"/>
      <c r="E676" s="431"/>
      <c r="F676" s="428"/>
      <c r="G676" s="428"/>
      <c r="H676" s="428"/>
      <c r="I676" s="428"/>
      <c r="J676" s="428"/>
      <c r="K676" s="428"/>
      <c r="L676" s="428"/>
      <c r="M676" s="428"/>
      <c r="N676" s="428"/>
      <c r="O676" s="428"/>
      <c r="P676" s="428"/>
      <c r="Q676" s="428"/>
      <c r="R676" s="432"/>
      <c r="S676" s="428"/>
      <c r="T676" s="428"/>
      <c r="U676" s="428"/>
      <c r="V676" s="428"/>
      <c r="W676" s="428"/>
      <c r="X676" s="428"/>
      <c r="Y676" s="428"/>
      <c r="Z676" s="428"/>
    </row>
    <row r="677" spans="1:26" ht="12.75" customHeight="1">
      <c r="A677" s="427"/>
      <c r="B677" s="428"/>
      <c r="C677" s="429"/>
      <c r="D677" s="430"/>
      <c r="E677" s="431"/>
      <c r="F677" s="428"/>
      <c r="G677" s="428"/>
      <c r="H677" s="428"/>
      <c r="I677" s="428"/>
      <c r="J677" s="428"/>
      <c r="K677" s="428"/>
      <c r="L677" s="428"/>
      <c r="M677" s="428"/>
      <c r="N677" s="428"/>
      <c r="O677" s="428"/>
      <c r="P677" s="428"/>
      <c r="Q677" s="428"/>
      <c r="R677" s="432"/>
      <c r="S677" s="428"/>
      <c r="T677" s="428"/>
      <c r="U677" s="428"/>
      <c r="V677" s="428"/>
      <c r="W677" s="428"/>
      <c r="X677" s="428"/>
      <c r="Y677" s="428"/>
      <c r="Z677" s="428"/>
    </row>
    <row r="678" spans="1:26" ht="12.75" customHeight="1">
      <c r="A678" s="427"/>
      <c r="B678" s="428"/>
      <c r="C678" s="429"/>
      <c r="D678" s="430"/>
      <c r="E678" s="431"/>
      <c r="F678" s="428"/>
      <c r="G678" s="428"/>
      <c r="H678" s="428"/>
      <c r="I678" s="428"/>
      <c r="J678" s="428"/>
      <c r="K678" s="428"/>
      <c r="L678" s="428"/>
      <c r="M678" s="428"/>
      <c r="N678" s="428"/>
      <c r="O678" s="428"/>
      <c r="P678" s="428"/>
      <c r="Q678" s="428"/>
      <c r="R678" s="432"/>
      <c r="S678" s="428"/>
      <c r="T678" s="428"/>
      <c r="U678" s="428"/>
      <c r="V678" s="428"/>
      <c r="W678" s="428"/>
      <c r="X678" s="428"/>
      <c r="Y678" s="428"/>
      <c r="Z678" s="428"/>
    </row>
    <row r="679" spans="1:26" ht="12.75" customHeight="1">
      <c r="A679" s="427"/>
      <c r="B679" s="428"/>
      <c r="C679" s="429"/>
      <c r="D679" s="430"/>
      <c r="E679" s="431"/>
      <c r="F679" s="428"/>
      <c r="G679" s="428"/>
      <c r="H679" s="428"/>
      <c r="I679" s="428"/>
      <c r="J679" s="428"/>
      <c r="K679" s="428"/>
      <c r="L679" s="428"/>
      <c r="M679" s="428"/>
      <c r="N679" s="428"/>
      <c r="O679" s="428"/>
      <c r="P679" s="428"/>
      <c r="Q679" s="428"/>
      <c r="R679" s="432"/>
      <c r="S679" s="428"/>
      <c r="T679" s="428"/>
      <c r="U679" s="428"/>
      <c r="V679" s="428"/>
      <c r="W679" s="428"/>
      <c r="X679" s="428"/>
      <c r="Y679" s="428"/>
      <c r="Z679" s="428"/>
    </row>
    <row r="680" spans="1:26" ht="12.75" customHeight="1">
      <c r="A680" s="427"/>
      <c r="B680" s="428"/>
      <c r="C680" s="429"/>
      <c r="D680" s="430"/>
      <c r="E680" s="431"/>
      <c r="F680" s="428"/>
      <c r="G680" s="428"/>
      <c r="H680" s="428"/>
      <c r="I680" s="428"/>
      <c r="J680" s="428"/>
      <c r="K680" s="428"/>
      <c r="L680" s="428"/>
      <c r="M680" s="428"/>
      <c r="N680" s="428"/>
      <c r="O680" s="428"/>
      <c r="P680" s="428"/>
      <c r="Q680" s="428"/>
      <c r="R680" s="432"/>
      <c r="S680" s="428"/>
      <c r="T680" s="428"/>
      <c r="U680" s="428"/>
      <c r="V680" s="428"/>
      <c r="W680" s="428"/>
      <c r="X680" s="428"/>
      <c r="Y680" s="428"/>
      <c r="Z680" s="428"/>
    </row>
    <row r="681" spans="1:26" ht="12.75" customHeight="1">
      <c r="A681" s="427"/>
      <c r="B681" s="428"/>
      <c r="C681" s="429"/>
      <c r="D681" s="430"/>
      <c r="E681" s="431"/>
      <c r="F681" s="428"/>
      <c r="G681" s="428"/>
      <c r="H681" s="428"/>
      <c r="I681" s="428"/>
      <c r="J681" s="428"/>
      <c r="K681" s="428"/>
      <c r="L681" s="428"/>
      <c r="M681" s="428"/>
      <c r="N681" s="428"/>
      <c r="O681" s="428"/>
      <c r="P681" s="428"/>
      <c r="Q681" s="428"/>
      <c r="R681" s="432"/>
      <c r="S681" s="428"/>
      <c r="T681" s="428"/>
      <c r="U681" s="428"/>
      <c r="V681" s="428"/>
      <c r="W681" s="428"/>
      <c r="X681" s="428"/>
      <c r="Y681" s="428"/>
      <c r="Z681" s="428"/>
    </row>
    <row r="682" spans="1:26" ht="12.75" customHeight="1">
      <c r="A682" s="427"/>
      <c r="B682" s="428"/>
      <c r="C682" s="429"/>
      <c r="D682" s="430"/>
      <c r="E682" s="431"/>
      <c r="F682" s="428"/>
      <c r="G682" s="428"/>
      <c r="H682" s="428"/>
      <c r="I682" s="428"/>
      <c r="J682" s="428"/>
      <c r="K682" s="428"/>
      <c r="L682" s="428"/>
      <c r="M682" s="428"/>
      <c r="N682" s="428"/>
      <c r="O682" s="428"/>
      <c r="P682" s="428"/>
      <c r="Q682" s="428"/>
      <c r="R682" s="432"/>
      <c r="S682" s="428"/>
      <c r="T682" s="428"/>
      <c r="U682" s="428"/>
      <c r="V682" s="428"/>
      <c r="W682" s="428"/>
      <c r="X682" s="428"/>
      <c r="Y682" s="428"/>
      <c r="Z682" s="428"/>
    </row>
    <row r="683" spans="1:26" ht="12.75" customHeight="1">
      <c r="A683" s="427"/>
      <c r="B683" s="428"/>
      <c r="C683" s="429"/>
      <c r="D683" s="430"/>
      <c r="E683" s="431"/>
      <c r="F683" s="428"/>
      <c r="G683" s="428"/>
      <c r="H683" s="428"/>
      <c r="I683" s="428"/>
      <c r="J683" s="428"/>
      <c r="K683" s="428"/>
      <c r="L683" s="428"/>
      <c r="M683" s="428"/>
      <c r="N683" s="428"/>
      <c r="O683" s="428"/>
      <c r="P683" s="428"/>
      <c r="Q683" s="428"/>
      <c r="R683" s="432"/>
      <c r="S683" s="428"/>
      <c r="T683" s="428"/>
      <c r="U683" s="428"/>
      <c r="V683" s="428"/>
      <c r="W683" s="428"/>
      <c r="X683" s="428"/>
      <c r="Y683" s="428"/>
      <c r="Z683" s="428"/>
    </row>
    <row r="684" spans="1:26" ht="12.75" customHeight="1">
      <c r="A684" s="427"/>
      <c r="B684" s="428"/>
      <c r="C684" s="429"/>
      <c r="D684" s="430"/>
      <c r="E684" s="431"/>
      <c r="F684" s="428"/>
      <c r="G684" s="428"/>
      <c r="H684" s="428"/>
      <c r="I684" s="428"/>
      <c r="J684" s="428"/>
      <c r="K684" s="428"/>
      <c r="L684" s="428"/>
      <c r="M684" s="428"/>
      <c r="N684" s="428"/>
      <c r="O684" s="428"/>
      <c r="P684" s="428"/>
      <c r="Q684" s="428"/>
      <c r="R684" s="432"/>
      <c r="S684" s="428"/>
      <c r="T684" s="428"/>
      <c r="U684" s="428"/>
      <c r="V684" s="428"/>
      <c r="W684" s="428"/>
      <c r="X684" s="428"/>
      <c r="Y684" s="428"/>
      <c r="Z684" s="428"/>
    </row>
    <row r="685" spans="1:26" ht="12.75" customHeight="1">
      <c r="A685" s="427"/>
      <c r="B685" s="428"/>
      <c r="C685" s="429"/>
      <c r="D685" s="430"/>
      <c r="E685" s="431"/>
      <c r="F685" s="428"/>
      <c r="G685" s="428"/>
      <c r="H685" s="428"/>
      <c r="I685" s="428"/>
      <c r="J685" s="428"/>
      <c r="K685" s="428"/>
      <c r="L685" s="428"/>
      <c r="M685" s="428"/>
      <c r="N685" s="428"/>
      <c r="O685" s="428"/>
      <c r="P685" s="428"/>
      <c r="Q685" s="428"/>
      <c r="R685" s="432"/>
      <c r="S685" s="428"/>
      <c r="T685" s="428"/>
      <c r="U685" s="428"/>
      <c r="V685" s="428"/>
      <c r="W685" s="428"/>
      <c r="X685" s="428"/>
      <c r="Y685" s="428"/>
      <c r="Z685" s="428"/>
    </row>
    <row r="686" spans="1:26" ht="12.75" customHeight="1">
      <c r="A686" s="427"/>
      <c r="B686" s="428"/>
      <c r="C686" s="429"/>
      <c r="D686" s="430"/>
      <c r="E686" s="431"/>
      <c r="F686" s="428"/>
      <c r="G686" s="428"/>
      <c r="H686" s="428"/>
      <c r="I686" s="428"/>
      <c r="J686" s="428"/>
      <c r="K686" s="428"/>
      <c r="L686" s="428"/>
      <c r="M686" s="428"/>
      <c r="N686" s="428"/>
      <c r="O686" s="428"/>
      <c r="P686" s="428"/>
      <c r="Q686" s="428"/>
      <c r="R686" s="432"/>
      <c r="S686" s="428"/>
      <c r="T686" s="428"/>
      <c r="U686" s="428"/>
      <c r="V686" s="428"/>
      <c r="W686" s="428"/>
      <c r="X686" s="428"/>
      <c r="Y686" s="428"/>
      <c r="Z686" s="428"/>
    </row>
    <row r="687" spans="1:26" ht="12.75" customHeight="1">
      <c r="A687" s="427"/>
      <c r="B687" s="428"/>
      <c r="C687" s="429"/>
      <c r="D687" s="430"/>
      <c r="E687" s="431"/>
      <c r="F687" s="428"/>
      <c r="G687" s="428"/>
      <c r="H687" s="428"/>
      <c r="I687" s="428"/>
      <c r="J687" s="428"/>
      <c r="K687" s="428"/>
      <c r="L687" s="428"/>
      <c r="M687" s="428"/>
      <c r="N687" s="428"/>
      <c r="O687" s="428"/>
      <c r="P687" s="428"/>
      <c r="Q687" s="428"/>
      <c r="R687" s="432"/>
      <c r="S687" s="428"/>
      <c r="T687" s="428"/>
      <c r="U687" s="428"/>
      <c r="V687" s="428"/>
      <c r="W687" s="428"/>
      <c r="X687" s="428"/>
      <c r="Y687" s="428"/>
      <c r="Z687" s="428"/>
    </row>
    <row r="688" spans="1:26" ht="12.75" customHeight="1">
      <c r="A688" s="427"/>
      <c r="B688" s="428"/>
      <c r="C688" s="429"/>
      <c r="D688" s="430"/>
      <c r="E688" s="431"/>
      <c r="F688" s="428"/>
      <c r="G688" s="428"/>
      <c r="H688" s="428"/>
      <c r="I688" s="428"/>
      <c r="J688" s="428"/>
      <c r="K688" s="428"/>
      <c r="L688" s="428"/>
      <c r="M688" s="428"/>
      <c r="N688" s="428"/>
      <c r="O688" s="428"/>
      <c r="P688" s="428"/>
      <c r="Q688" s="428"/>
      <c r="R688" s="432"/>
      <c r="S688" s="428"/>
      <c r="T688" s="428"/>
      <c r="U688" s="428"/>
      <c r="V688" s="428"/>
      <c r="W688" s="428"/>
      <c r="X688" s="428"/>
      <c r="Y688" s="428"/>
      <c r="Z688" s="428"/>
    </row>
    <row r="689" spans="1:26" ht="12.75" customHeight="1">
      <c r="A689" s="427"/>
      <c r="B689" s="428"/>
      <c r="C689" s="429"/>
      <c r="D689" s="430"/>
      <c r="E689" s="431"/>
      <c r="F689" s="428"/>
      <c r="G689" s="428"/>
      <c r="H689" s="428"/>
      <c r="I689" s="428"/>
      <c r="J689" s="428"/>
      <c r="K689" s="428"/>
      <c r="L689" s="428"/>
      <c r="M689" s="428"/>
      <c r="N689" s="428"/>
      <c r="O689" s="428"/>
      <c r="P689" s="428"/>
      <c r="Q689" s="428"/>
      <c r="R689" s="432"/>
      <c r="S689" s="428"/>
      <c r="T689" s="428"/>
      <c r="U689" s="428"/>
      <c r="V689" s="428"/>
      <c r="W689" s="428"/>
      <c r="X689" s="428"/>
      <c r="Y689" s="428"/>
      <c r="Z689" s="428"/>
    </row>
    <row r="690" spans="1:26" ht="12.75" customHeight="1">
      <c r="A690" s="427"/>
      <c r="B690" s="428"/>
      <c r="C690" s="429"/>
      <c r="D690" s="430"/>
      <c r="E690" s="431"/>
      <c r="F690" s="428"/>
      <c r="G690" s="428"/>
      <c r="H690" s="428"/>
      <c r="I690" s="428"/>
      <c r="J690" s="428"/>
      <c r="K690" s="428"/>
      <c r="L690" s="428"/>
      <c r="M690" s="428"/>
      <c r="N690" s="428"/>
      <c r="O690" s="428"/>
      <c r="P690" s="428"/>
      <c r="Q690" s="428"/>
      <c r="R690" s="432"/>
      <c r="S690" s="428"/>
      <c r="T690" s="428"/>
      <c r="U690" s="428"/>
      <c r="V690" s="428"/>
      <c r="W690" s="428"/>
      <c r="X690" s="428"/>
      <c r="Y690" s="428"/>
      <c r="Z690" s="428"/>
    </row>
    <row r="691" spans="1:26" ht="12.75" customHeight="1">
      <c r="A691" s="427"/>
      <c r="B691" s="428"/>
      <c r="C691" s="429"/>
      <c r="D691" s="430"/>
      <c r="E691" s="431"/>
      <c r="F691" s="428"/>
      <c r="G691" s="428"/>
      <c r="H691" s="428"/>
      <c r="I691" s="428"/>
      <c r="J691" s="428"/>
      <c r="K691" s="428"/>
      <c r="L691" s="428"/>
      <c r="M691" s="428"/>
      <c r="N691" s="428"/>
      <c r="O691" s="428"/>
      <c r="P691" s="428"/>
      <c r="Q691" s="428"/>
      <c r="R691" s="432"/>
      <c r="S691" s="428"/>
      <c r="T691" s="428"/>
      <c r="U691" s="428"/>
      <c r="V691" s="428"/>
      <c r="W691" s="428"/>
      <c r="X691" s="428"/>
      <c r="Y691" s="428"/>
      <c r="Z691" s="428"/>
    </row>
    <row r="692" spans="1:26" ht="12.75" customHeight="1">
      <c r="A692" s="427"/>
      <c r="B692" s="428"/>
      <c r="C692" s="429"/>
      <c r="D692" s="430"/>
      <c r="E692" s="431"/>
      <c r="F692" s="428"/>
      <c r="G692" s="428"/>
      <c r="H692" s="428"/>
      <c r="I692" s="428"/>
      <c r="J692" s="428"/>
      <c r="K692" s="428"/>
      <c r="L692" s="428"/>
      <c r="M692" s="428"/>
      <c r="N692" s="428"/>
      <c r="O692" s="428"/>
      <c r="P692" s="428"/>
      <c r="Q692" s="428"/>
      <c r="R692" s="432"/>
      <c r="S692" s="428"/>
      <c r="T692" s="428"/>
      <c r="U692" s="428"/>
      <c r="V692" s="428"/>
      <c r="W692" s="428"/>
      <c r="X692" s="428"/>
      <c r="Y692" s="428"/>
      <c r="Z692" s="428"/>
    </row>
    <row r="693" spans="1:26" ht="12.75" customHeight="1">
      <c r="A693" s="427"/>
      <c r="B693" s="428"/>
      <c r="C693" s="429"/>
      <c r="D693" s="430"/>
      <c r="E693" s="431"/>
      <c r="F693" s="428"/>
      <c r="G693" s="428"/>
      <c r="H693" s="428"/>
      <c r="I693" s="428"/>
      <c r="J693" s="428"/>
      <c r="K693" s="428"/>
      <c r="L693" s="428"/>
      <c r="M693" s="428"/>
      <c r="N693" s="428"/>
      <c r="O693" s="428"/>
      <c r="P693" s="428"/>
      <c r="Q693" s="428"/>
      <c r="R693" s="432"/>
      <c r="S693" s="428"/>
      <c r="T693" s="428"/>
      <c r="U693" s="428"/>
      <c r="V693" s="428"/>
      <c r="W693" s="428"/>
      <c r="X693" s="428"/>
      <c r="Y693" s="428"/>
      <c r="Z693" s="428"/>
    </row>
    <row r="694" spans="1:26" ht="12.75" customHeight="1">
      <c r="A694" s="427"/>
      <c r="B694" s="428"/>
      <c r="C694" s="429"/>
      <c r="D694" s="430"/>
      <c r="E694" s="431"/>
      <c r="F694" s="428"/>
      <c r="G694" s="428"/>
      <c r="H694" s="428"/>
      <c r="I694" s="428"/>
      <c r="J694" s="428"/>
      <c r="K694" s="428"/>
      <c r="L694" s="428"/>
      <c r="M694" s="428"/>
      <c r="N694" s="428"/>
      <c r="O694" s="428"/>
      <c r="P694" s="428"/>
      <c r="Q694" s="428"/>
      <c r="R694" s="432"/>
      <c r="S694" s="428"/>
      <c r="T694" s="428"/>
      <c r="U694" s="428"/>
      <c r="V694" s="428"/>
      <c r="W694" s="428"/>
      <c r="X694" s="428"/>
      <c r="Y694" s="428"/>
      <c r="Z694" s="428"/>
    </row>
    <row r="695" spans="1:26" ht="12.75" customHeight="1">
      <c r="A695" s="427"/>
      <c r="B695" s="428"/>
      <c r="C695" s="429"/>
      <c r="D695" s="430"/>
      <c r="E695" s="431"/>
      <c r="F695" s="428"/>
      <c r="G695" s="428"/>
      <c r="H695" s="428"/>
      <c r="I695" s="428"/>
      <c r="J695" s="428"/>
      <c r="K695" s="428"/>
      <c r="L695" s="428"/>
      <c r="M695" s="428"/>
      <c r="N695" s="428"/>
      <c r="O695" s="428"/>
      <c r="P695" s="428"/>
      <c r="Q695" s="428"/>
      <c r="R695" s="432"/>
      <c r="S695" s="428"/>
      <c r="T695" s="428"/>
      <c r="U695" s="428"/>
      <c r="V695" s="428"/>
      <c r="W695" s="428"/>
      <c r="X695" s="428"/>
      <c r="Y695" s="428"/>
      <c r="Z695" s="428"/>
    </row>
    <row r="696" spans="1:26" ht="12.75" customHeight="1">
      <c r="A696" s="427"/>
      <c r="B696" s="428"/>
      <c r="C696" s="429"/>
      <c r="D696" s="430"/>
      <c r="E696" s="431"/>
      <c r="F696" s="428"/>
      <c r="G696" s="428"/>
      <c r="H696" s="428"/>
      <c r="I696" s="428"/>
      <c r="J696" s="428"/>
      <c r="K696" s="428"/>
      <c r="L696" s="428"/>
      <c r="M696" s="428"/>
      <c r="N696" s="428"/>
      <c r="O696" s="428"/>
      <c r="P696" s="428"/>
      <c r="Q696" s="428"/>
      <c r="R696" s="432"/>
      <c r="S696" s="428"/>
      <c r="T696" s="428"/>
      <c r="U696" s="428"/>
      <c r="V696" s="428"/>
      <c r="W696" s="428"/>
      <c r="X696" s="428"/>
      <c r="Y696" s="428"/>
      <c r="Z696" s="428"/>
    </row>
    <row r="697" spans="1:26" ht="12.75" customHeight="1">
      <c r="A697" s="427"/>
      <c r="B697" s="428"/>
      <c r="C697" s="429"/>
      <c r="D697" s="430"/>
      <c r="E697" s="431"/>
      <c r="F697" s="428"/>
      <c r="G697" s="428"/>
      <c r="H697" s="428"/>
      <c r="I697" s="428"/>
      <c r="J697" s="428"/>
      <c r="K697" s="428"/>
      <c r="L697" s="428"/>
      <c r="M697" s="428"/>
      <c r="N697" s="428"/>
      <c r="O697" s="428"/>
      <c r="P697" s="428"/>
      <c r="Q697" s="428"/>
      <c r="R697" s="432"/>
      <c r="S697" s="428"/>
      <c r="T697" s="428"/>
      <c r="U697" s="428"/>
      <c r="V697" s="428"/>
      <c r="W697" s="428"/>
      <c r="X697" s="428"/>
      <c r="Y697" s="428"/>
      <c r="Z697" s="428"/>
    </row>
    <row r="698" spans="1:26" ht="12.75" customHeight="1">
      <c r="A698" s="427"/>
      <c r="B698" s="428"/>
      <c r="C698" s="429"/>
      <c r="D698" s="430"/>
      <c r="E698" s="431"/>
      <c r="F698" s="428"/>
      <c r="G698" s="428"/>
      <c r="H698" s="428"/>
      <c r="I698" s="428"/>
      <c r="J698" s="428"/>
      <c r="K698" s="428"/>
      <c r="L698" s="428"/>
      <c r="M698" s="428"/>
      <c r="N698" s="428"/>
      <c r="O698" s="428"/>
      <c r="P698" s="428"/>
      <c r="Q698" s="428"/>
      <c r="R698" s="432"/>
      <c r="S698" s="428"/>
      <c r="T698" s="428"/>
      <c r="U698" s="428"/>
      <c r="V698" s="428"/>
      <c r="W698" s="428"/>
      <c r="X698" s="428"/>
      <c r="Y698" s="428"/>
      <c r="Z698" s="428"/>
    </row>
    <row r="699" spans="1:26" ht="12.75" customHeight="1">
      <c r="A699" s="427"/>
      <c r="B699" s="428"/>
      <c r="C699" s="429"/>
      <c r="D699" s="430"/>
      <c r="E699" s="431"/>
      <c r="F699" s="428"/>
      <c r="G699" s="428"/>
      <c r="H699" s="428"/>
      <c r="I699" s="428"/>
      <c r="J699" s="428"/>
      <c r="K699" s="428"/>
      <c r="L699" s="428"/>
      <c r="M699" s="428"/>
      <c r="N699" s="428"/>
      <c r="O699" s="428"/>
      <c r="P699" s="428"/>
      <c r="Q699" s="428"/>
      <c r="R699" s="432"/>
      <c r="S699" s="428"/>
      <c r="T699" s="428"/>
      <c r="U699" s="428"/>
      <c r="V699" s="428"/>
      <c r="W699" s="428"/>
      <c r="X699" s="428"/>
      <c r="Y699" s="428"/>
      <c r="Z699" s="428"/>
    </row>
    <row r="700" spans="1:26" ht="12.75" customHeight="1">
      <c r="A700" s="427"/>
      <c r="B700" s="428"/>
      <c r="C700" s="429"/>
      <c r="D700" s="430"/>
      <c r="E700" s="431"/>
      <c r="F700" s="428"/>
      <c r="G700" s="428"/>
      <c r="H700" s="428"/>
      <c r="I700" s="428"/>
      <c r="J700" s="428"/>
      <c r="K700" s="428"/>
      <c r="L700" s="428"/>
      <c r="M700" s="428"/>
      <c r="N700" s="428"/>
      <c r="O700" s="428"/>
      <c r="P700" s="428"/>
      <c r="Q700" s="428"/>
      <c r="R700" s="432"/>
      <c r="S700" s="428"/>
      <c r="T700" s="428"/>
      <c r="U700" s="428"/>
      <c r="V700" s="428"/>
      <c r="W700" s="428"/>
      <c r="X700" s="428"/>
      <c r="Y700" s="428"/>
      <c r="Z700" s="428"/>
    </row>
    <row r="701" spans="1:26" ht="12.75" customHeight="1">
      <c r="A701" s="427"/>
      <c r="B701" s="428"/>
      <c r="C701" s="429"/>
      <c r="D701" s="430"/>
      <c r="E701" s="431"/>
      <c r="F701" s="428"/>
      <c r="G701" s="428"/>
      <c r="H701" s="428"/>
      <c r="I701" s="428"/>
      <c r="J701" s="428"/>
      <c r="K701" s="428"/>
      <c r="L701" s="428"/>
      <c r="M701" s="428"/>
      <c r="N701" s="428"/>
      <c r="O701" s="428"/>
      <c r="P701" s="428"/>
      <c r="Q701" s="428"/>
      <c r="R701" s="432"/>
      <c r="S701" s="428"/>
      <c r="T701" s="428"/>
      <c r="U701" s="428"/>
      <c r="V701" s="428"/>
      <c r="W701" s="428"/>
      <c r="X701" s="428"/>
      <c r="Y701" s="428"/>
      <c r="Z701" s="428"/>
    </row>
    <row r="702" spans="1:26" ht="12.75" customHeight="1">
      <c r="A702" s="427"/>
      <c r="B702" s="428"/>
      <c r="C702" s="429"/>
      <c r="D702" s="430"/>
      <c r="E702" s="431"/>
      <c r="F702" s="428"/>
      <c r="G702" s="428"/>
      <c r="H702" s="428"/>
      <c r="I702" s="428"/>
      <c r="J702" s="428"/>
      <c r="K702" s="428"/>
      <c r="L702" s="428"/>
      <c r="M702" s="428"/>
      <c r="N702" s="428"/>
      <c r="O702" s="428"/>
      <c r="P702" s="428"/>
      <c r="Q702" s="428"/>
      <c r="R702" s="432"/>
      <c r="S702" s="428"/>
      <c r="T702" s="428"/>
      <c r="U702" s="428"/>
      <c r="V702" s="428"/>
      <c r="W702" s="428"/>
      <c r="X702" s="428"/>
      <c r="Y702" s="428"/>
      <c r="Z702" s="428"/>
    </row>
    <row r="703" spans="1:26" ht="12.75" customHeight="1">
      <c r="A703" s="427"/>
      <c r="B703" s="428"/>
      <c r="C703" s="429"/>
      <c r="D703" s="430"/>
      <c r="E703" s="431"/>
      <c r="F703" s="428"/>
      <c r="G703" s="428"/>
      <c r="H703" s="428"/>
      <c r="I703" s="428"/>
      <c r="J703" s="428"/>
      <c r="K703" s="428"/>
      <c r="L703" s="428"/>
      <c r="M703" s="428"/>
      <c r="N703" s="428"/>
      <c r="O703" s="428"/>
      <c r="P703" s="428"/>
      <c r="Q703" s="428"/>
      <c r="R703" s="432"/>
      <c r="S703" s="428"/>
      <c r="T703" s="428"/>
      <c r="U703" s="428"/>
      <c r="V703" s="428"/>
      <c r="W703" s="428"/>
      <c r="X703" s="428"/>
      <c r="Y703" s="428"/>
      <c r="Z703" s="428"/>
    </row>
    <row r="704" spans="1:26" ht="12.75" customHeight="1">
      <c r="A704" s="427"/>
      <c r="B704" s="428"/>
      <c r="C704" s="429"/>
      <c r="D704" s="430"/>
      <c r="E704" s="431"/>
      <c r="F704" s="428"/>
      <c r="G704" s="428"/>
      <c r="H704" s="428"/>
      <c r="I704" s="428"/>
      <c r="J704" s="428"/>
      <c r="K704" s="428"/>
      <c r="L704" s="428"/>
      <c r="M704" s="428"/>
      <c r="N704" s="428"/>
      <c r="O704" s="428"/>
      <c r="P704" s="428"/>
      <c r="Q704" s="428"/>
      <c r="R704" s="432"/>
      <c r="S704" s="428"/>
      <c r="T704" s="428"/>
      <c r="U704" s="428"/>
      <c r="V704" s="428"/>
      <c r="W704" s="428"/>
      <c r="X704" s="428"/>
      <c r="Y704" s="428"/>
      <c r="Z704" s="428"/>
    </row>
    <row r="705" spans="1:26" ht="12.75" customHeight="1">
      <c r="A705" s="427"/>
      <c r="B705" s="428"/>
      <c r="C705" s="429"/>
      <c r="D705" s="430"/>
      <c r="E705" s="431"/>
      <c r="F705" s="428"/>
      <c r="G705" s="428"/>
      <c r="H705" s="428"/>
      <c r="I705" s="428"/>
      <c r="J705" s="428"/>
      <c r="K705" s="428"/>
      <c r="L705" s="428"/>
      <c r="M705" s="428"/>
      <c r="N705" s="428"/>
      <c r="O705" s="428"/>
      <c r="P705" s="428"/>
      <c r="Q705" s="428"/>
      <c r="R705" s="432"/>
      <c r="S705" s="428"/>
      <c r="T705" s="428"/>
      <c r="U705" s="428"/>
      <c r="V705" s="428"/>
      <c r="W705" s="428"/>
      <c r="X705" s="428"/>
      <c r="Y705" s="428"/>
      <c r="Z705" s="428"/>
    </row>
    <row r="706" spans="1:26" ht="12.75" customHeight="1">
      <c r="A706" s="427"/>
      <c r="B706" s="428"/>
      <c r="C706" s="429"/>
      <c r="D706" s="430"/>
      <c r="E706" s="431"/>
      <c r="F706" s="428"/>
      <c r="G706" s="428"/>
      <c r="H706" s="428"/>
      <c r="I706" s="428"/>
      <c r="J706" s="428"/>
      <c r="K706" s="428"/>
      <c r="L706" s="428"/>
      <c r="M706" s="428"/>
      <c r="N706" s="428"/>
      <c r="O706" s="428"/>
      <c r="P706" s="428"/>
      <c r="Q706" s="428"/>
      <c r="R706" s="432"/>
      <c r="S706" s="428"/>
      <c r="T706" s="428"/>
      <c r="U706" s="428"/>
      <c r="V706" s="428"/>
      <c r="W706" s="428"/>
      <c r="X706" s="428"/>
      <c r="Y706" s="428"/>
      <c r="Z706" s="428"/>
    </row>
    <row r="707" spans="1:26" ht="12.75" customHeight="1">
      <c r="A707" s="427"/>
      <c r="B707" s="428"/>
      <c r="C707" s="429"/>
      <c r="D707" s="430"/>
      <c r="E707" s="431"/>
      <c r="F707" s="428"/>
      <c r="G707" s="428"/>
      <c r="H707" s="428"/>
      <c r="I707" s="428"/>
      <c r="J707" s="428"/>
      <c r="K707" s="428"/>
      <c r="L707" s="428"/>
      <c r="M707" s="428"/>
      <c r="N707" s="428"/>
      <c r="O707" s="428"/>
      <c r="P707" s="428"/>
      <c r="Q707" s="428"/>
      <c r="R707" s="432"/>
      <c r="S707" s="428"/>
      <c r="T707" s="428"/>
      <c r="U707" s="428"/>
      <c r="V707" s="428"/>
      <c r="W707" s="428"/>
      <c r="X707" s="428"/>
      <c r="Y707" s="428"/>
      <c r="Z707" s="428"/>
    </row>
    <row r="708" spans="1:26" ht="12.75" customHeight="1">
      <c r="A708" s="427"/>
      <c r="B708" s="428"/>
      <c r="C708" s="429"/>
      <c r="D708" s="430"/>
      <c r="E708" s="431"/>
      <c r="F708" s="428"/>
      <c r="G708" s="428"/>
      <c r="H708" s="428"/>
      <c r="I708" s="428"/>
      <c r="J708" s="428"/>
      <c r="K708" s="428"/>
      <c r="L708" s="428"/>
      <c r="M708" s="428"/>
      <c r="N708" s="428"/>
      <c r="O708" s="428"/>
      <c r="P708" s="428"/>
      <c r="Q708" s="428"/>
      <c r="R708" s="432"/>
      <c r="S708" s="428"/>
      <c r="T708" s="428"/>
      <c r="U708" s="428"/>
      <c r="V708" s="428"/>
      <c r="W708" s="428"/>
      <c r="X708" s="428"/>
      <c r="Y708" s="428"/>
      <c r="Z708" s="428"/>
    </row>
    <row r="709" spans="1:26" ht="12.75" customHeight="1">
      <c r="A709" s="427"/>
      <c r="B709" s="428"/>
      <c r="C709" s="429"/>
      <c r="D709" s="430"/>
      <c r="E709" s="431"/>
      <c r="F709" s="428"/>
      <c r="G709" s="428"/>
      <c r="H709" s="428"/>
      <c r="I709" s="428"/>
      <c r="J709" s="428"/>
      <c r="K709" s="428"/>
      <c r="L709" s="428"/>
      <c r="M709" s="428"/>
      <c r="N709" s="428"/>
      <c r="O709" s="428"/>
      <c r="P709" s="428"/>
      <c r="Q709" s="428"/>
      <c r="R709" s="432"/>
      <c r="S709" s="428"/>
      <c r="T709" s="428"/>
      <c r="U709" s="428"/>
      <c r="V709" s="428"/>
      <c r="W709" s="428"/>
      <c r="X709" s="428"/>
      <c r="Y709" s="428"/>
      <c r="Z709" s="428"/>
    </row>
    <row r="710" spans="1:26" ht="12.75" customHeight="1">
      <c r="A710" s="427"/>
      <c r="B710" s="428"/>
      <c r="C710" s="429"/>
      <c r="D710" s="430"/>
      <c r="E710" s="431"/>
      <c r="F710" s="428"/>
      <c r="G710" s="428"/>
      <c r="H710" s="428"/>
      <c r="I710" s="428"/>
      <c r="J710" s="428"/>
      <c r="K710" s="428"/>
      <c r="L710" s="428"/>
      <c r="M710" s="428"/>
      <c r="N710" s="428"/>
      <c r="O710" s="428"/>
      <c r="P710" s="428"/>
      <c r="Q710" s="428"/>
      <c r="R710" s="432"/>
      <c r="S710" s="428"/>
      <c r="T710" s="428"/>
      <c r="U710" s="428"/>
      <c r="V710" s="428"/>
      <c r="W710" s="428"/>
      <c r="X710" s="428"/>
      <c r="Y710" s="428"/>
      <c r="Z710" s="428"/>
    </row>
    <row r="711" spans="1:26" ht="12.75" customHeight="1">
      <c r="A711" s="427"/>
      <c r="B711" s="428"/>
      <c r="C711" s="429"/>
      <c r="D711" s="430"/>
      <c r="E711" s="431"/>
      <c r="F711" s="428"/>
      <c r="G711" s="428"/>
      <c r="H711" s="428"/>
      <c r="I711" s="428"/>
      <c r="J711" s="428"/>
      <c r="K711" s="428"/>
      <c r="L711" s="428"/>
      <c r="M711" s="428"/>
      <c r="N711" s="428"/>
      <c r="O711" s="428"/>
      <c r="P711" s="428"/>
      <c r="Q711" s="428"/>
      <c r="R711" s="432"/>
      <c r="S711" s="428"/>
      <c r="T711" s="428"/>
      <c r="U711" s="428"/>
      <c r="V711" s="428"/>
      <c r="W711" s="428"/>
      <c r="X711" s="428"/>
      <c r="Y711" s="428"/>
      <c r="Z711" s="428"/>
    </row>
    <row r="712" spans="1:26" ht="12.75" customHeight="1">
      <c r="A712" s="427"/>
      <c r="B712" s="428"/>
      <c r="C712" s="429"/>
      <c r="D712" s="430"/>
      <c r="E712" s="431"/>
      <c r="F712" s="428"/>
      <c r="G712" s="428"/>
      <c r="H712" s="428"/>
      <c r="I712" s="428"/>
      <c r="J712" s="428"/>
      <c r="K712" s="428"/>
      <c r="L712" s="428"/>
      <c r="M712" s="428"/>
      <c r="N712" s="428"/>
      <c r="O712" s="428"/>
      <c r="P712" s="428"/>
      <c r="Q712" s="428"/>
      <c r="R712" s="432"/>
      <c r="S712" s="428"/>
      <c r="T712" s="428"/>
      <c r="U712" s="428"/>
      <c r="V712" s="428"/>
      <c r="W712" s="428"/>
      <c r="X712" s="428"/>
      <c r="Y712" s="428"/>
      <c r="Z712" s="428"/>
    </row>
    <row r="713" spans="1:26" ht="12.75" customHeight="1">
      <c r="A713" s="427"/>
      <c r="B713" s="428"/>
      <c r="C713" s="429"/>
      <c r="D713" s="430"/>
      <c r="E713" s="431"/>
      <c r="F713" s="428"/>
      <c r="G713" s="428"/>
      <c r="H713" s="428"/>
      <c r="I713" s="428"/>
      <c r="J713" s="428"/>
      <c r="K713" s="428"/>
      <c r="L713" s="428"/>
      <c r="M713" s="428"/>
      <c r="N713" s="428"/>
      <c r="O713" s="428"/>
      <c r="P713" s="428"/>
      <c r="Q713" s="428"/>
      <c r="R713" s="432"/>
      <c r="S713" s="428"/>
      <c r="T713" s="428"/>
      <c r="U713" s="428"/>
      <c r="V713" s="428"/>
      <c r="W713" s="428"/>
      <c r="X713" s="428"/>
      <c r="Y713" s="428"/>
      <c r="Z713" s="428"/>
    </row>
    <row r="714" spans="1:26" ht="12.75" customHeight="1">
      <c r="A714" s="427"/>
      <c r="B714" s="428"/>
      <c r="C714" s="429"/>
      <c r="D714" s="430"/>
      <c r="E714" s="431"/>
      <c r="F714" s="428"/>
      <c r="G714" s="428"/>
      <c r="H714" s="428"/>
      <c r="I714" s="428"/>
      <c r="J714" s="428"/>
      <c r="K714" s="428"/>
      <c r="L714" s="428"/>
      <c r="M714" s="428"/>
      <c r="N714" s="428"/>
      <c r="O714" s="428"/>
      <c r="P714" s="428"/>
      <c r="Q714" s="428"/>
      <c r="R714" s="432"/>
      <c r="S714" s="428"/>
      <c r="T714" s="428"/>
      <c r="U714" s="428"/>
      <c r="V714" s="428"/>
      <c r="W714" s="428"/>
      <c r="X714" s="428"/>
      <c r="Y714" s="428"/>
      <c r="Z714" s="428"/>
    </row>
    <row r="715" spans="1:26" ht="12.75" customHeight="1">
      <c r="A715" s="427"/>
      <c r="B715" s="428"/>
      <c r="C715" s="429"/>
      <c r="D715" s="430"/>
      <c r="E715" s="431"/>
      <c r="F715" s="428"/>
      <c r="G715" s="428"/>
      <c r="H715" s="428"/>
      <c r="I715" s="428"/>
      <c r="J715" s="428"/>
      <c r="K715" s="428"/>
      <c r="L715" s="428"/>
      <c r="M715" s="428"/>
      <c r="N715" s="428"/>
      <c r="O715" s="428"/>
      <c r="P715" s="428"/>
      <c r="Q715" s="428"/>
      <c r="R715" s="432"/>
      <c r="S715" s="428"/>
      <c r="T715" s="428"/>
      <c r="U715" s="428"/>
      <c r="V715" s="428"/>
      <c r="W715" s="428"/>
      <c r="X715" s="428"/>
      <c r="Y715" s="428"/>
      <c r="Z715" s="428"/>
    </row>
    <row r="716" spans="1:26" ht="12.75" customHeight="1">
      <c r="A716" s="427"/>
      <c r="B716" s="428"/>
      <c r="C716" s="429"/>
      <c r="D716" s="430"/>
      <c r="E716" s="431"/>
      <c r="F716" s="428"/>
      <c r="G716" s="428"/>
      <c r="H716" s="428"/>
      <c r="I716" s="428"/>
      <c r="J716" s="428"/>
      <c r="K716" s="428"/>
      <c r="L716" s="428"/>
      <c r="M716" s="428"/>
      <c r="N716" s="428"/>
      <c r="O716" s="428"/>
      <c r="P716" s="428"/>
      <c r="Q716" s="428"/>
      <c r="R716" s="432"/>
      <c r="S716" s="428"/>
      <c r="T716" s="428"/>
      <c r="U716" s="428"/>
      <c r="V716" s="428"/>
      <c r="W716" s="428"/>
      <c r="X716" s="428"/>
      <c r="Y716" s="428"/>
      <c r="Z716" s="428"/>
    </row>
    <row r="717" spans="1:26" ht="12.75" customHeight="1">
      <c r="A717" s="427"/>
      <c r="B717" s="428"/>
      <c r="C717" s="429"/>
      <c r="D717" s="430"/>
      <c r="E717" s="431"/>
      <c r="F717" s="428"/>
      <c r="G717" s="428"/>
      <c r="H717" s="428"/>
      <c r="I717" s="428"/>
      <c r="J717" s="428"/>
      <c r="K717" s="428"/>
      <c r="L717" s="428"/>
      <c r="M717" s="428"/>
      <c r="N717" s="428"/>
      <c r="O717" s="428"/>
      <c r="P717" s="428"/>
      <c r="Q717" s="428"/>
      <c r="R717" s="432"/>
      <c r="S717" s="428"/>
      <c r="T717" s="428"/>
      <c r="U717" s="428"/>
      <c r="V717" s="428"/>
      <c r="W717" s="428"/>
      <c r="X717" s="428"/>
      <c r="Y717" s="428"/>
      <c r="Z717" s="428"/>
    </row>
    <row r="718" spans="1:26" ht="12.75" customHeight="1">
      <c r="A718" s="427"/>
      <c r="B718" s="428"/>
      <c r="C718" s="429"/>
      <c r="D718" s="430"/>
      <c r="E718" s="431"/>
      <c r="F718" s="428"/>
      <c r="G718" s="428"/>
      <c r="H718" s="428"/>
      <c r="I718" s="428"/>
      <c r="J718" s="428"/>
      <c r="K718" s="428"/>
      <c r="L718" s="428"/>
      <c r="M718" s="428"/>
      <c r="N718" s="428"/>
      <c r="O718" s="428"/>
      <c r="P718" s="428"/>
      <c r="Q718" s="428"/>
      <c r="R718" s="432"/>
      <c r="S718" s="428"/>
      <c r="T718" s="428"/>
      <c r="U718" s="428"/>
      <c r="V718" s="428"/>
      <c r="W718" s="428"/>
      <c r="X718" s="428"/>
      <c r="Y718" s="428"/>
      <c r="Z718" s="428"/>
    </row>
    <row r="719" spans="1:26" ht="12.75" customHeight="1">
      <c r="A719" s="427"/>
      <c r="B719" s="428"/>
      <c r="C719" s="429"/>
      <c r="D719" s="430"/>
      <c r="E719" s="431"/>
      <c r="F719" s="428"/>
      <c r="G719" s="428"/>
      <c r="H719" s="428"/>
      <c r="I719" s="428"/>
      <c r="J719" s="428"/>
      <c r="K719" s="428"/>
      <c r="L719" s="428"/>
      <c r="M719" s="428"/>
      <c r="N719" s="428"/>
      <c r="O719" s="428"/>
      <c r="P719" s="428"/>
      <c r="Q719" s="428"/>
      <c r="R719" s="432"/>
      <c r="S719" s="428"/>
      <c r="T719" s="428"/>
      <c r="U719" s="428"/>
      <c r="V719" s="428"/>
      <c r="W719" s="428"/>
      <c r="X719" s="428"/>
      <c r="Y719" s="428"/>
      <c r="Z719" s="428"/>
    </row>
    <row r="720" spans="1:26" ht="12.75" customHeight="1">
      <c r="A720" s="427"/>
      <c r="B720" s="428"/>
      <c r="C720" s="429"/>
      <c r="D720" s="430"/>
      <c r="E720" s="431"/>
      <c r="F720" s="428"/>
      <c r="G720" s="428"/>
      <c r="H720" s="428"/>
      <c r="I720" s="428"/>
      <c r="J720" s="428"/>
      <c r="K720" s="428"/>
      <c r="L720" s="428"/>
      <c r="M720" s="428"/>
      <c r="N720" s="428"/>
      <c r="O720" s="428"/>
      <c r="P720" s="428"/>
      <c r="Q720" s="428"/>
      <c r="R720" s="432"/>
      <c r="S720" s="428"/>
      <c r="T720" s="428"/>
      <c r="U720" s="428"/>
      <c r="V720" s="428"/>
      <c r="W720" s="428"/>
      <c r="X720" s="428"/>
      <c r="Y720" s="428"/>
      <c r="Z720" s="428"/>
    </row>
    <row r="721" spans="1:26" ht="12.75" customHeight="1">
      <c r="A721" s="427"/>
      <c r="B721" s="428"/>
      <c r="C721" s="429"/>
      <c r="D721" s="430"/>
      <c r="E721" s="431"/>
      <c r="F721" s="428"/>
      <c r="G721" s="428"/>
      <c r="H721" s="428"/>
      <c r="I721" s="428"/>
      <c r="J721" s="428"/>
      <c r="K721" s="428"/>
      <c r="L721" s="428"/>
      <c r="M721" s="428"/>
      <c r="N721" s="428"/>
      <c r="O721" s="428"/>
      <c r="P721" s="428"/>
      <c r="Q721" s="428"/>
      <c r="R721" s="432"/>
      <c r="S721" s="428"/>
      <c r="T721" s="428"/>
      <c r="U721" s="428"/>
      <c r="V721" s="428"/>
      <c r="W721" s="428"/>
      <c r="X721" s="428"/>
      <c r="Y721" s="428"/>
      <c r="Z721" s="428"/>
    </row>
    <row r="722" spans="1:26" ht="12.75" customHeight="1">
      <c r="A722" s="427"/>
      <c r="B722" s="428"/>
      <c r="C722" s="429"/>
      <c r="D722" s="430"/>
      <c r="E722" s="431"/>
      <c r="F722" s="428"/>
      <c r="G722" s="428"/>
      <c r="H722" s="428"/>
      <c r="I722" s="428"/>
      <c r="J722" s="428"/>
      <c r="K722" s="428"/>
      <c r="L722" s="428"/>
      <c r="M722" s="428"/>
      <c r="N722" s="428"/>
      <c r="O722" s="428"/>
      <c r="P722" s="428"/>
      <c r="Q722" s="428"/>
      <c r="R722" s="432"/>
      <c r="S722" s="428"/>
      <c r="T722" s="428"/>
      <c r="U722" s="428"/>
      <c r="V722" s="428"/>
      <c r="W722" s="428"/>
      <c r="X722" s="428"/>
      <c r="Y722" s="428"/>
      <c r="Z722" s="428"/>
    </row>
    <row r="723" spans="1:26" ht="12.75" customHeight="1">
      <c r="A723" s="427"/>
      <c r="B723" s="428"/>
      <c r="C723" s="429"/>
      <c r="D723" s="430"/>
      <c r="E723" s="431"/>
      <c r="F723" s="428"/>
      <c r="G723" s="428"/>
      <c r="H723" s="428"/>
      <c r="I723" s="428"/>
      <c r="J723" s="428"/>
      <c r="K723" s="428"/>
      <c r="L723" s="428"/>
      <c r="M723" s="428"/>
      <c r="N723" s="428"/>
      <c r="O723" s="428"/>
      <c r="P723" s="428"/>
      <c r="Q723" s="428"/>
      <c r="R723" s="432"/>
      <c r="S723" s="428"/>
      <c r="T723" s="428"/>
      <c r="U723" s="428"/>
      <c r="V723" s="428"/>
      <c r="W723" s="428"/>
      <c r="X723" s="428"/>
      <c r="Y723" s="428"/>
      <c r="Z723" s="428"/>
    </row>
    <row r="724" spans="1:26" ht="12.75" customHeight="1">
      <c r="A724" s="427"/>
      <c r="B724" s="428"/>
      <c r="C724" s="429"/>
      <c r="D724" s="430"/>
      <c r="E724" s="431"/>
      <c r="F724" s="428"/>
      <c r="G724" s="428"/>
      <c r="H724" s="428"/>
      <c r="I724" s="428"/>
      <c r="J724" s="428"/>
      <c r="K724" s="428"/>
      <c r="L724" s="428"/>
      <c r="M724" s="428"/>
      <c r="N724" s="428"/>
      <c r="O724" s="428"/>
      <c r="P724" s="428"/>
      <c r="Q724" s="428"/>
      <c r="R724" s="432"/>
      <c r="S724" s="428"/>
      <c r="T724" s="428"/>
      <c r="U724" s="428"/>
      <c r="V724" s="428"/>
      <c r="W724" s="428"/>
      <c r="X724" s="428"/>
      <c r="Y724" s="428"/>
      <c r="Z724" s="428"/>
    </row>
    <row r="725" spans="1:26" ht="12.75" customHeight="1">
      <c r="A725" s="427"/>
      <c r="B725" s="428"/>
      <c r="C725" s="429"/>
      <c r="D725" s="430"/>
      <c r="E725" s="431"/>
      <c r="F725" s="428"/>
      <c r="G725" s="428"/>
      <c r="H725" s="428"/>
      <c r="I725" s="428"/>
      <c r="J725" s="428"/>
      <c r="K725" s="428"/>
      <c r="L725" s="428"/>
      <c r="M725" s="428"/>
      <c r="N725" s="428"/>
      <c r="O725" s="428"/>
      <c r="P725" s="428"/>
      <c r="Q725" s="428"/>
      <c r="R725" s="432"/>
      <c r="S725" s="428"/>
      <c r="T725" s="428"/>
      <c r="U725" s="428"/>
      <c r="V725" s="428"/>
      <c r="W725" s="428"/>
      <c r="X725" s="428"/>
      <c r="Y725" s="428"/>
      <c r="Z725" s="428"/>
    </row>
    <row r="726" spans="1:26" ht="12.75" customHeight="1">
      <c r="A726" s="427"/>
      <c r="B726" s="428"/>
      <c r="C726" s="429"/>
      <c r="D726" s="430"/>
      <c r="E726" s="431"/>
      <c r="F726" s="428"/>
      <c r="G726" s="428"/>
      <c r="H726" s="428"/>
      <c r="I726" s="428"/>
      <c r="J726" s="428"/>
      <c r="K726" s="428"/>
      <c r="L726" s="428"/>
      <c r="M726" s="428"/>
      <c r="N726" s="428"/>
      <c r="O726" s="428"/>
      <c r="P726" s="428"/>
      <c r="Q726" s="428"/>
      <c r="R726" s="432"/>
      <c r="S726" s="428"/>
      <c r="T726" s="428"/>
      <c r="U726" s="428"/>
      <c r="V726" s="428"/>
      <c r="W726" s="428"/>
      <c r="X726" s="428"/>
      <c r="Y726" s="428"/>
      <c r="Z726" s="428"/>
    </row>
    <row r="727" spans="1:26" ht="12.75" customHeight="1">
      <c r="A727" s="427"/>
      <c r="B727" s="428"/>
      <c r="C727" s="429"/>
      <c r="D727" s="430"/>
      <c r="E727" s="431"/>
      <c r="F727" s="428"/>
      <c r="G727" s="428"/>
      <c r="H727" s="428"/>
      <c r="I727" s="428"/>
      <c r="J727" s="428"/>
      <c r="K727" s="428"/>
      <c r="L727" s="428"/>
      <c r="M727" s="428"/>
      <c r="N727" s="428"/>
      <c r="O727" s="428"/>
      <c r="P727" s="428"/>
      <c r="Q727" s="428"/>
      <c r="R727" s="432"/>
      <c r="S727" s="428"/>
      <c r="T727" s="428"/>
      <c r="U727" s="428"/>
      <c r="V727" s="428"/>
      <c r="W727" s="428"/>
      <c r="X727" s="428"/>
      <c r="Y727" s="428"/>
      <c r="Z727" s="428"/>
    </row>
    <row r="728" spans="1:26" ht="12.75" customHeight="1">
      <c r="A728" s="427"/>
      <c r="B728" s="428"/>
      <c r="C728" s="429"/>
      <c r="D728" s="430"/>
      <c r="E728" s="431"/>
      <c r="F728" s="428"/>
      <c r="G728" s="428"/>
      <c r="H728" s="428"/>
      <c r="I728" s="428"/>
      <c r="J728" s="428"/>
      <c r="K728" s="428"/>
      <c r="L728" s="428"/>
      <c r="M728" s="428"/>
      <c r="N728" s="428"/>
      <c r="O728" s="428"/>
      <c r="P728" s="428"/>
      <c r="Q728" s="428"/>
      <c r="R728" s="432"/>
      <c r="S728" s="428"/>
      <c r="T728" s="428"/>
      <c r="U728" s="428"/>
      <c r="V728" s="428"/>
      <c r="W728" s="428"/>
      <c r="X728" s="428"/>
      <c r="Y728" s="428"/>
      <c r="Z728" s="428"/>
    </row>
    <row r="729" spans="1:26" ht="12.75" customHeight="1">
      <c r="A729" s="427"/>
      <c r="B729" s="428"/>
      <c r="C729" s="429"/>
      <c r="D729" s="430"/>
      <c r="E729" s="431"/>
      <c r="F729" s="428"/>
      <c r="G729" s="428"/>
      <c r="H729" s="428"/>
      <c r="I729" s="428"/>
      <c r="J729" s="428"/>
      <c r="K729" s="428"/>
      <c r="L729" s="428"/>
      <c r="M729" s="428"/>
      <c r="N729" s="428"/>
      <c r="O729" s="428"/>
      <c r="P729" s="428"/>
      <c r="Q729" s="428"/>
      <c r="R729" s="432"/>
      <c r="S729" s="428"/>
      <c r="T729" s="428"/>
      <c r="U729" s="428"/>
      <c r="V729" s="428"/>
      <c r="W729" s="428"/>
      <c r="X729" s="428"/>
      <c r="Y729" s="428"/>
      <c r="Z729" s="428"/>
    </row>
    <row r="730" spans="1:26" ht="12.75" customHeight="1">
      <c r="A730" s="427"/>
      <c r="B730" s="428"/>
      <c r="C730" s="429"/>
      <c r="D730" s="430"/>
      <c r="E730" s="431"/>
      <c r="F730" s="428"/>
      <c r="G730" s="428"/>
      <c r="H730" s="428"/>
      <c r="I730" s="428"/>
      <c r="J730" s="428"/>
      <c r="K730" s="428"/>
      <c r="L730" s="428"/>
      <c r="M730" s="428"/>
      <c r="N730" s="428"/>
      <c r="O730" s="428"/>
      <c r="P730" s="428"/>
      <c r="Q730" s="428"/>
      <c r="R730" s="432"/>
      <c r="S730" s="428"/>
      <c r="T730" s="428"/>
      <c r="U730" s="428"/>
      <c r="V730" s="428"/>
      <c r="W730" s="428"/>
      <c r="X730" s="428"/>
      <c r="Y730" s="428"/>
      <c r="Z730" s="428"/>
    </row>
    <row r="731" spans="1:26" ht="12.75" customHeight="1">
      <c r="A731" s="427"/>
      <c r="B731" s="428"/>
      <c r="C731" s="429"/>
      <c r="D731" s="430"/>
      <c r="E731" s="431"/>
      <c r="F731" s="428"/>
      <c r="G731" s="428"/>
      <c r="H731" s="428"/>
      <c r="I731" s="428"/>
      <c r="J731" s="428"/>
      <c r="K731" s="428"/>
      <c r="L731" s="428"/>
      <c r="M731" s="428"/>
      <c r="N731" s="428"/>
      <c r="O731" s="428"/>
      <c r="P731" s="428"/>
      <c r="Q731" s="428"/>
      <c r="R731" s="432"/>
      <c r="S731" s="428"/>
      <c r="T731" s="428"/>
      <c r="U731" s="428"/>
      <c r="V731" s="428"/>
      <c r="W731" s="428"/>
      <c r="X731" s="428"/>
      <c r="Y731" s="428"/>
      <c r="Z731" s="428"/>
    </row>
    <row r="732" spans="1:26" ht="12.75" customHeight="1">
      <c r="A732" s="427"/>
      <c r="B732" s="428"/>
      <c r="C732" s="429"/>
      <c r="D732" s="430"/>
      <c r="E732" s="431"/>
      <c r="F732" s="428"/>
      <c r="G732" s="428"/>
      <c r="H732" s="428"/>
      <c r="I732" s="428"/>
      <c r="J732" s="428"/>
      <c r="K732" s="428"/>
      <c r="L732" s="428"/>
      <c r="M732" s="428"/>
      <c r="N732" s="428"/>
      <c r="O732" s="428"/>
      <c r="P732" s="428"/>
      <c r="Q732" s="428"/>
      <c r="R732" s="432"/>
      <c r="S732" s="428"/>
      <c r="T732" s="428"/>
      <c r="U732" s="428"/>
      <c r="V732" s="428"/>
      <c r="W732" s="428"/>
      <c r="X732" s="428"/>
      <c r="Y732" s="428"/>
      <c r="Z732" s="428"/>
    </row>
    <row r="733" spans="1:26" ht="12.75" customHeight="1">
      <c r="A733" s="427"/>
      <c r="B733" s="428"/>
      <c r="C733" s="429"/>
      <c r="D733" s="430"/>
      <c r="E733" s="431"/>
      <c r="F733" s="428"/>
      <c r="G733" s="428"/>
      <c r="H733" s="428"/>
      <c r="I733" s="428"/>
      <c r="J733" s="428"/>
      <c r="K733" s="428"/>
      <c r="L733" s="428"/>
      <c r="M733" s="428"/>
      <c r="N733" s="428"/>
      <c r="O733" s="428"/>
      <c r="P733" s="428"/>
      <c r="Q733" s="428"/>
      <c r="R733" s="432"/>
      <c r="S733" s="428"/>
      <c r="T733" s="428"/>
      <c r="U733" s="428"/>
      <c r="V733" s="428"/>
      <c r="W733" s="428"/>
      <c r="X733" s="428"/>
      <c r="Y733" s="428"/>
      <c r="Z733" s="428"/>
    </row>
    <row r="734" spans="1:26" ht="12.75" customHeight="1">
      <c r="A734" s="427"/>
      <c r="B734" s="428"/>
      <c r="C734" s="429"/>
      <c r="D734" s="430"/>
      <c r="E734" s="431"/>
      <c r="F734" s="428"/>
      <c r="G734" s="428"/>
      <c r="H734" s="428"/>
      <c r="I734" s="428"/>
      <c r="J734" s="428"/>
      <c r="K734" s="428"/>
      <c r="L734" s="428"/>
      <c r="M734" s="428"/>
      <c r="N734" s="428"/>
      <c r="O734" s="428"/>
      <c r="P734" s="428"/>
      <c r="Q734" s="428"/>
      <c r="R734" s="432"/>
      <c r="S734" s="428"/>
      <c r="T734" s="428"/>
      <c r="U734" s="428"/>
      <c r="V734" s="428"/>
      <c r="W734" s="428"/>
      <c r="X734" s="428"/>
      <c r="Y734" s="428"/>
      <c r="Z734" s="428"/>
    </row>
    <row r="735" spans="1:26" ht="12.75" customHeight="1">
      <c r="A735" s="427"/>
      <c r="B735" s="428"/>
      <c r="C735" s="429"/>
      <c r="D735" s="430"/>
      <c r="E735" s="431"/>
      <c r="F735" s="428"/>
      <c r="G735" s="428"/>
      <c r="H735" s="428"/>
      <c r="I735" s="428"/>
      <c r="J735" s="428"/>
      <c r="K735" s="428"/>
      <c r="L735" s="428"/>
      <c r="M735" s="428"/>
      <c r="N735" s="428"/>
      <c r="O735" s="428"/>
      <c r="P735" s="428"/>
      <c r="Q735" s="428"/>
      <c r="R735" s="432"/>
      <c r="S735" s="428"/>
      <c r="T735" s="428"/>
      <c r="U735" s="428"/>
      <c r="V735" s="428"/>
      <c r="W735" s="428"/>
      <c r="X735" s="428"/>
      <c r="Y735" s="428"/>
      <c r="Z735" s="428"/>
    </row>
    <row r="736" spans="1:26" ht="12.75" customHeight="1">
      <c r="A736" s="427"/>
      <c r="B736" s="428"/>
      <c r="C736" s="429"/>
      <c r="D736" s="430"/>
      <c r="E736" s="431"/>
      <c r="F736" s="428"/>
      <c r="G736" s="428"/>
      <c r="H736" s="428"/>
      <c r="I736" s="428"/>
      <c r="J736" s="428"/>
      <c r="K736" s="428"/>
      <c r="L736" s="428"/>
      <c r="M736" s="428"/>
      <c r="N736" s="428"/>
      <c r="O736" s="428"/>
      <c r="P736" s="428"/>
      <c r="Q736" s="428"/>
      <c r="R736" s="432"/>
      <c r="S736" s="428"/>
      <c r="T736" s="428"/>
      <c r="U736" s="428"/>
      <c r="V736" s="428"/>
      <c r="W736" s="428"/>
      <c r="X736" s="428"/>
      <c r="Y736" s="428"/>
      <c r="Z736" s="428"/>
    </row>
    <row r="737" spans="1:26" ht="12.75" customHeight="1">
      <c r="A737" s="427"/>
      <c r="B737" s="428"/>
      <c r="C737" s="429"/>
      <c r="D737" s="430"/>
      <c r="E737" s="431"/>
      <c r="F737" s="428"/>
      <c r="G737" s="428"/>
      <c r="H737" s="428"/>
      <c r="I737" s="428"/>
      <c r="J737" s="428"/>
      <c r="K737" s="428"/>
      <c r="L737" s="428"/>
      <c r="M737" s="428"/>
      <c r="N737" s="428"/>
      <c r="O737" s="428"/>
      <c r="P737" s="428"/>
      <c r="Q737" s="428"/>
      <c r="R737" s="432"/>
      <c r="S737" s="428"/>
      <c r="T737" s="428"/>
      <c r="U737" s="428"/>
      <c r="V737" s="428"/>
      <c r="W737" s="428"/>
      <c r="X737" s="428"/>
      <c r="Y737" s="428"/>
      <c r="Z737" s="428"/>
    </row>
    <row r="738" spans="1:26" ht="12.75" customHeight="1">
      <c r="A738" s="427"/>
      <c r="B738" s="428"/>
      <c r="C738" s="429"/>
      <c r="D738" s="430"/>
      <c r="E738" s="431"/>
      <c r="F738" s="428"/>
      <c r="G738" s="428"/>
      <c r="H738" s="428"/>
      <c r="I738" s="428"/>
      <c r="J738" s="428"/>
      <c r="K738" s="428"/>
      <c r="L738" s="428"/>
      <c r="M738" s="428"/>
      <c r="N738" s="428"/>
      <c r="O738" s="428"/>
      <c r="P738" s="428"/>
      <c r="Q738" s="428"/>
      <c r="R738" s="432"/>
      <c r="S738" s="428"/>
      <c r="T738" s="428"/>
      <c r="U738" s="428"/>
      <c r="V738" s="428"/>
      <c r="W738" s="428"/>
      <c r="X738" s="428"/>
      <c r="Y738" s="428"/>
      <c r="Z738" s="428"/>
    </row>
    <row r="739" spans="1:26" ht="12.75" customHeight="1">
      <c r="A739" s="427"/>
      <c r="B739" s="428"/>
      <c r="C739" s="429"/>
      <c r="D739" s="430"/>
      <c r="E739" s="431"/>
      <c r="F739" s="428"/>
      <c r="G739" s="428"/>
      <c r="H739" s="428"/>
      <c r="I739" s="428"/>
      <c r="J739" s="428"/>
      <c r="K739" s="428"/>
      <c r="L739" s="428"/>
      <c r="M739" s="428"/>
      <c r="N739" s="428"/>
      <c r="O739" s="428"/>
      <c r="P739" s="428"/>
      <c r="Q739" s="428"/>
      <c r="R739" s="432"/>
      <c r="S739" s="428"/>
      <c r="T739" s="428"/>
      <c r="U739" s="428"/>
      <c r="V739" s="428"/>
      <c r="W739" s="428"/>
      <c r="X739" s="428"/>
      <c r="Y739" s="428"/>
      <c r="Z739" s="428"/>
    </row>
    <row r="740" spans="1:26" ht="12.75" customHeight="1">
      <c r="A740" s="427"/>
      <c r="B740" s="428"/>
      <c r="C740" s="429"/>
      <c r="D740" s="430"/>
      <c r="E740" s="431"/>
      <c r="F740" s="428"/>
      <c r="G740" s="428"/>
      <c r="H740" s="428"/>
      <c r="I740" s="428"/>
      <c r="J740" s="428"/>
      <c r="K740" s="428"/>
      <c r="L740" s="428"/>
      <c r="M740" s="428"/>
      <c r="N740" s="428"/>
      <c r="O740" s="428"/>
      <c r="P740" s="428"/>
      <c r="Q740" s="428"/>
      <c r="R740" s="432"/>
      <c r="S740" s="428"/>
      <c r="T740" s="428"/>
      <c r="U740" s="428"/>
      <c r="V740" s="428"/>
      <c r="W740" s="428"/>
      <c r="X740" s="428"/>
      <c r="Y740" s="428"/>
      <c r="Z740" s="428"/>
    </row>
    <row r="741" spans="1:26" ht="12.75" customHeight="1">
      <c r="A741" s="427"/>
      <c r="B741" s="428"/>
      <c r="C741" s="429"/>
      <c r="D741" s="430"/>
      <c r="E741" s="431"/>
      <c r="F741" s="428"/>
      <c r="G741" s="428"/>
      <c r="H741" s="428"/>
      <c r="I741" s="428"/>
      <c r="J741" s="428"/>
      <c r="K741" s="428"/>
      <c r="L741" s="428"/>
      <c r="M741" s="428"/>
      <c r="N741" s="428"/>
      <c r="O741" s="428"/>
      <c r="P741" s="428"/>
      <c r="Q741" s="428"/>
      <c r="R741" s="432"/>
      <c r="S741" s="428"/>
      <c r="T741" s="428"/>
      <c r="U741" s="428"/>
      <c r="V741" s="428"/>
      <c r="W741" s="428"/>
      <c r="X741" s="428"/>
      <c r="Y741" s="428"/>
      <c r="Z741" s="428"/>
    </row>
    <row r="742" spans="1:26" ht="12.75" customHeight="1">
      <c r="A742" s="427"/>
      <c r="B742" s="428"/>
      <c r="C742" s="429"/>
      <c r="D742" s="430"/>
      <c r="E742" s="431"/>
      <c r="F742" s="428"/>
      <c r="G742" s="428"/>
      <c r="H742" s="428"/>
      <c r="I742" s="428"/>
      <c r="J742" s="428"/>
      <c r="K742" s="428"/>
      <c r="L742" s="428"/>
      <c r="M742" s="428"/>
      <c r="N742" s="428"/>
      <c r="O742" s="428"/>
      <c r="P742" s="428"/>
      <c r="Q742" s="428"/>
      <c r="R742" s="432"/>
      <c r="S742" s="428"/>
      <c r="T742" s="428"/>
      <c r="U742" s="428"/>
      <c r="V742" s="428"/>
      <c r="W742" s="428"/>
      <c r="X742" s="428"/>
      <c r="Y742" s="428"/>
      <c r="Z742" s="428"/>
    </row>
    <row r="743" spans="1:26" ht="12.75" customHeight="1">
      <c r="A743" s="427"/>
      <c r="B743" s="428"/>
      <c r="C743" s="429"/>
      <c r="D743" s="430"/>
      <c r="E743" s="431"/>
      <c r="F743" s="428"/>
      <c r="G743" s="428"/>
      <c r="H743" s="428"/>
      <c r="I743" s="428"/>
      <c r="J743" s="428"/>
      <c r="K743" s="428"/>
      <c r="L743" s="428"/>
      <c r="M743" s="428"/>
      <c r="N743" s="428"/>
      <c r="O743" s="428"/>
      <c r="P743" s="428"/>
      <c r="Q743" s="428"/>
      <c r="R743" s="432"/>
      <c r="S743" s="428"/>
      <c r="T743" s="428"/>
      <c r="U743" s="428"/>
      <c r="V743" s="428"/>
      <c r="W743" s="428"/>
      <c r="X743" s="428"/>
      <c r="Y743" s="428"/>
      <c r="Z743" s="428"/>
    </row>
    <row r="744" spans="1:26" ht="12.75" customHeight="1">
      <c r="A744" s="427"/>
      <c r="B744" s="428"/>
      <c r="C744" s="429"/>
      <c r="D744" s="430"/>
      <c r="E744" s="431"/>
      <c r="F744" s="428"/>
      <c r="G744" s="428"/>
      <c r="H744" s="428"/>
      <c r="I744" s="428"/>
      <c r="J744" s="428"/>
      <c r="K744" s="428"/>
      <c r="L744" s="428"/>
      <c r="M744" s="428"/>
      <c r="N744" s="428"/>
      <c r="O744" s="428"/>
      <c r="P744" s="428"/>
      <c r="Q744" s="428"/>
      <c r="R744" s="432"/>
      <c r="S744" s="428"/>
      <c r="T744" s="428"/>
      <c r="U744" s="428"/>
      <c r="V744" s="428"/>
      <c r="W744" s="428"/>
      <c r="X744" s="428"/>
      <c r="Y744" s="428"/>
      <c r="Z744" s="428"/>
    </row>
    <row r="745" spans="1:26" ht="12.75" customHeight="1">
      <c r="A745" s="427"/>
      <c r="B745" s="428"/>
      <c r="C745" s="429"/>
      <c r="D745" s="430"/>
      <c r="E745" s="431"/>
      <c r="F745" s="428"/>
      <c r="G745" s="428"/>
      <c r="H745" s="428"/>
      <c r="I745" s="428"/>
      <c r="J745" s="428"/>
      <c r="K745" s="428"/>
      <c r="L745" s="428"/>
      <c r="M745" s="428"/>
      <c r="N745" s="428"/>
      <c r="O745" s="428"/>
      <c r="P745" s="428"/>
      <c r="Q745" s="428"/>
      <c r="R745" s="432"/>
      <c r="S745" s="428"/>
      <c r="T745" s="428"/>
      <c r="U745" s="428"/>
      <c r="V745" s="428"/>
      <c r="W745" s="428"/>
      <c r="X745" s="428"/>
      <c r="Y745" s="428"/>
      <c r="Z745" s="428"/>
    </row>
    <row r="746" spans="1:26" ht="12.75" customHeight="1">
      <c r="A746" s="427"/>
      <c r="B746" s="428"/>
      <c r="C746" s="429"/>
      <c r="D746" s="430"/>
      <c r="E746" s="431"/>
      <c r="F746" s="428"/>
      <c r="G746" s="428"/>
      <c r="H746" s="428"/>
      <c r="I746" s="428"/>
      <c r="J746" s="428"/>
      <c r="K746" s="428"/>
      <c r="L746" s="428"/>
      <c r="M746" s="428"/>
      <c r="N746" s="428"/>
      <c r="O746" s="428"/>
      <c r="P746" s="428"/>
      <c r="Q746" s="428"/>
      <c r="R746" s="432"/>
      <c r="S746" s="428"/>
      <c r="T746" s="428"/>
      <c r="U746" s="428"/>
      <c r="V746" s="428"/>
      <c r="W746" s="428"/>
      <c r="X746" s="428"/>
      <c r="Y746" s="428"/>
      <c r="Z746" s="428"/>
    </row>
    <row r="747" spans="1:26" ht="12.75" customHeight="1">
      <c r="A747" s="427"/>
      <c r="B747" s="428"/>
      <c r="C747" s="429"/>
      <c r="D747" s="430"/>
      <c r="E747" s="431"/>
      <c r="F747" s="428"/>
      <c r="G747" s="428"/>
      <c r="H747" s="428"/>
      <c r="I747" s="428"/>
      <c r="J747" s="428"/>
      <c r="K747" s="428"/>
      <c r="L747" s="428"/>
      <c r="M747" s="428"/>
      <c r="N747" s="428"/>
      <c r="O747" s="428"/>
      <c r="P747" s="428"/>
      <c r="Q747" s="428"/>
      <c r="R747" s="432"/>
      <c r="S747" s="428"/>
      <c r="T747" s="428"/>
      <c r="U747" s="428"/>
      <c r="V747" s="428"/>
      <c r="W747" s="428"/>
      <c r="X747" s="428"/>
      <c r="Y747" s="428"/>
      <c r="Z747" s="428"/>
    </row>
    <row r="748" spans="1:26" ht="12.75" customHeight="1">
      <c r="A748" s="427"/>
      <c r="B748" s="428"/>
      <c r="C748" s="429"/>
      <c r="D748" s="430"/>
      <c r="E748" s="431"/>
      <c r="F748" s="428"/>
      <c r="G748" s="428"/>
      <c r="H748" s="428"/>
      <c r="I748" s="428"/>
      <c r="J748" s="428"/>
      <c r="K748" s="428"/>
      <c r="L748" s="428"/>
      <c r="M748" s="428"/>
      <c r="N748" s="428"/>
      <c r="O748" s="428"/>
      <c r="P748" s="428"/>
      <c r="Q748" s="428"/>
      <c r="R748" s="432"/>
      <c r="S748" s="428"/>
      <c r="T748" s="428"/>
      <c r="U748" s="428"/>
      <c r="V748" s="428"/>
      <c r="W748" s="428"/>
      <c r="X748" s="428"/>
      <c r="Y748" s="428"/>
      <c r="Z748" s="428"/>
    </row>
    <row r="749" spans="1:26" ht="12.75" customHeight="1">
      <c r="A749" s="427"/>
      <c r="B749" s="428"/>
      <c r="C749" s="429"/>
      <c r="D749" s="430"/>
      <c r="E749" s="431"/>
      <c r="F749" s="428"/>
      <c r="G749" s="428"/>
      <c r="H749" s="428"/>
      <c r="I749" s="428"/>
      <c r="J749" s="428"/>
      <c r="K749" s="428"/>
      <c r="L749" s="428"/>
      <c r="M749" s="428"/>
      <c r="N749" s="428"/>
      <c r="O749" s="428"/>
      <c r="P749" s="428"/>
      <c r="Q749" s="428"/>
      <c r="R749" s="432"/>
      <c r="S749" s="428"/>
      <c r="T749" s="428"/>
      <c r="U749" s="428"/>
      <c r="V749" s="428"/>
      <c r="W749" s="428"/>
      <c r="X749" s="428"/>
      <c r="Y749" s="428"/>
      <c r="Z749" s="428"/>
    </row>
    <row r="750" spans="1:26" ht="12.75" customHeight="1">
      <c r="A750" s="427"/>
      <c r="B750" s="428"/>
      <c r="C750" s="429"/>
      <c r="D750" s="430"/>
      <c r="E750" s="431"/>
      <c r="F750" s="428"/>
      <c r="G750" s="428"/>
      <c r="H750" s="428"/>
      <c r="I750" s="428"/>
      <c r="J750" s="428"/>
      <c r="K750" s="428"/>
      <c r="L750" s="428"/>
      <c r="M750" s="428"/>
      <c r="N750" s="428"/>
      <c r="O750" s="428"/>
      <c r="P750" s="428"/>
      <c r="Q750" s="428"/>
      <c r="R750" s="432"/>
      <c r="S750" s="428"/>
      <c r="T750" s="428"/>
      <c r="U750" s="428"/>
      <c r="V750" s="428"/>
      <c r="W750" s="428"/>
      <c r="X750" s="428"/>
      <c r="Y750" s="428"/>
      <c r="Z750" s="428"/>
    </row>
    <row r="751" spans="1:26" ht="12.75" customHeight="1">
      <c r="A751" s="427"/>
      <c r="B751" s="428"/>
      <c r="C751" s="429"/>
      <c r="D751" s="430"/>
      <c r="E751" s="431"/>
      <c r="F751" s="428"/>
      <c r="G751" s="428"/>
      <c r="H751" s="428"/>
      <c r="I751" s="428"/>
      <c r="J751" s="428"/>
      <c r="K751" s="428"/>
      <c r="L751" s="428"/>
      <c r="M751" s="428"/>
      <c r="N751" s="428"/>
      <c r="O751" s="428"/>
      <c r="P751" s="428"/>
      <c r="Q751" s="428"/>
      <c r="R751" s="432"/>
      <c r="S751" s="428"/>
      <c r="T751" s="428"/>
      <c r="U751" s="428"/>
      <c r="V751" s="428"/>
      <c r="W751" s="428"/>
      <c r="X751" s="428"/>
      <c r="Y751" s="428"/>
      <c r="Z751" s="428"/>
    </row>
    <row r="752" spans="1:26" ht="12.75" customHeight="1">
      <c r="A752" s="427"/>
      <c r="B752" s="428"/>
      <c r="C752" s="429"/>
      <c r="D752" s="430"/>
      <c r="E752" s="431"/>
      <c r="F752" s="428"/>
      <c r="G752" s="428"/>
      <c r="H752" s="428"/>
      <c r="I752" s="428"/>
      <c r="J752" s="428"/>
      <c r="K752" s="428"/>
      <c r="L752" s="428"/>
      <c r="M752" s="428"/>
      <c r="N752" s="428"/>
      <c r="O752" s="428"/>
      <c r="P752" s="428"/>
      <c r="Q752" s="428"/>
      <c r="R752" s="432"/>
      <c r="S752" s="428"/>
      <c r="T752" s="428"/>
      <c r="U752" s="428"/>
      <c r="V752" s="428"/>
      <c r="W752" s="428"/>
      <c r="X752" s="428"/>
      <c r="Y752" s="428"/>
      <c r="Z752" s="428"/>
    </row>
    <row r="753" spans="1:26" ht="12.75" customHeight="1">
      <c r="A753" s="427"/>
      <c r="B753" s="428"/>
      <c r="C753" s="429"/>
      <c r="D753" s="430"/>
      <c r="E753" s="431"/>
      <c r="F753" s="428"/>
      <c r="G753" s="428"/>
      <c r="H753" s="428"/>
      <c r="I753" s="428"/>
      <c r="J753" s="428"/>
      <c r="K753" s="428"/>
      <c r="L753" s="428"/>
      <c r="M753" s="428"/>
      <c r="N753" s="428"/>
      <c r="O753" s="428"/>
      <c r="P753" s="428"/>
      <c r="Q753" s="428"/>
      <c r="R753" s="432"/>
      <c r="S753" s="428"/>
      <c r="T753" s="428"/>
      <c r="U753" s="428"/>
      <c r="V753" s="428"/>
      <c r="W753" s="428"/>
      <c r="X753" s="428"/>
      <c r="Y753" s="428"/>
      <c r="Z753" s="428"/>
    </row>
    <row r="754" spans="1:26" ht="12.75" customHeight="1">
      <c r="A754" s="427"/>
      <c r="B754" s="428"/>
      <c r="C754" s="429"/>
      <c r="D754" s="430"/>
      <c r="E754" s="431"/>
      <c r="F754" s="428"/>
      <c r="G754" s="428"/>
      <c r="H754" s="428"/>
      <c r="I754" s="428"/>
      <c r="J754" s="428"/>
      <c r="K754" s="428"/>
      <c r="L754" s="428"/>
      <c r="M754" s="428"/>
      <c r="N754" s="428"/>
      <c r="O754" s="428"/>
      <c r="P754" s="428"/>
      <c r="Q754" s="428"/>
      <c r="R754" s="432"/>
      <c r="S754" s="428"/>
      <c r="T754" s="428"/>
      <c r="U754" s="428"/>
      <c r="V754" s="428"/>
      <c r="W754" s="428"/>
      <c r="X754" s="428"/>
      <c r="Y754" s="428"/>
      <c r="Z754" s="428"/>
    </row>
    <row r="755" spans="1:26" ht="12.75" customHeight="1">
      <c r="A755" s="427"/>
      <c r="B755" s="428"/>
      <c r="C755" s="429"/>
      <c r="D755" s="430"/>
      <c r="E755" s="431"/>
      <c r="F755" s="428"/>
      <c r="G755" s="428"/>
      <c r="H755" s="428"/>
      <c r="I755" s="428"/>
      <c r="J755" s="428"/>
      <c r="K755" s="428"/>
      <c r="L755" s="428"/>
      <c r="M755" s="428"/>
      <c r="N755" s="428"/>
      <c r="O755" s="428"/>
      <c r="P755" s="428"/>
      <c r="Q755" s="428"/>
      <c r="R755" s="432"/>
      <c r="S755" s="428"/>
      <c r="T755" s="428"/>
      <c r="U755" s="428"/>
      <c r="V755" s="428"/>
      <c r="W755" s="428"/>
      <c r="X755" s="428"/>
      <c r="Y755" s="428"/>
      <c r="Z755" s="428"/>
    </row>
    <row r="756" spans="1:26" ht="12.75" customHeight="1">
      <c r="A756" s="427"/>
      <c r="B756" s="428"/>
      <c r="C756" s="429"/>
      <c r="D756" s="430"/>
      <c r="E756" s="431"/>
      <c r="F756" s="428"/>
      <c r="G756" s="428"/>
      <c r="H756" s="428"/>
      <c r="I756" s="428"/>
      <c r="J756" s="428"/>
      <c r="K756" s="428"/>
      <c r="L756" s="428"/>
      <c r="M756" s="428"/>
      <c r="N756" s="428"/>
      <c r="O756" s="428"/>
      <c r="P756" s="428"/>
      <c r="Q756" s="428"/>
      <c r="R756" s="432"/>
      <c r="S756" s="428"/>
      <c r="T756" s="428"/>
      <c r="U756" s="428"/>
      <c r="V756" s="428"/>
      <c r="W756" s="428"/>
      <c r="X756" s="428"/>
      <c r="Y756" s="428"/>
      <c r="Z756" s="428"/>
    </row>
    <row r="757" spans="1:26" ht="12.75" customHeight="1">
      <c r="A757" s="427"/>
      <c r="B757" s="428"/>
      <c r="C757" s="429"/>
      <c r="D757" s="430"/>
      <c r="E757" s="431"/>
      <c r="F757" s="428"/>
      <c r="G757" s="428"/>
      <c r="H757" s="428"/>
      <c r="I757" s="428"/>
      <c r="J757" s="428"/>
      <c r="K757" s="428"/>
      <c r="L757" s="428"/>
      <c r="M757" s="428"/>
      <c r="N757" s="428"/>
      <c r="O757" s="428"/>
      <c r="P757" s="428"/>
      <c r="Q757" s="428"/>
      <c r="R757" s="432"/>
      <c r="S757" s="428"/>
      <c r="T757" s="428"/>
      <c r="U757" s="428"/>
      <c r="V757" s="428"/>
      <c r="W757" s="428"/>
      <c r="X757" s="428"/>
      <c r="Y757" s="428"/>
      <c r="Z757" s="428"/>
    </row>
    <row r="758" spans="1:26" ht="12.75" customHeight="1">
      <c r="A758" s="427"/>
      <c r="B758" s="428"/>
      <c r="C758" s="429"/>
      <c r="D758" s="430"/>
      <c r="E758" s="431"/>
      <c r="F758" s="428"/>
      <c r="G758" s="428"/>
      <c r="H758" s="428"/>
      <c r="I758" s="428"/>
      <c r="J758" s="428"/>
      <c r="K758" s="428"/>
      <c r="L758" s="428"/>
      <c r="M758" s="428"/>
      <c r="N758" s="428"/>
      <c r="O758" s="428"/>
      <c r="P758" s="428"/>
      <c r="Q758" s="428"/>
      <c r="R758" s="432"/>
      <c r="S758" s="428"/>
      <c r="T758" s="428"/>
      <c r="U758" s="428"/>
      <c r="V758" s="428"/>
      <c r="W758" s="428"/>
      <c r="X758" s="428"/>
      <c r="Y758" s="428"/>
      <c r="Z758" s="428"/>
    </row>
    <row r="759" spans="1:26" ht="12.75" customHeight="1">
      <c r="A759" s="427"/>
      <c r="B759" s="428"/>
      <c r="C759" s="429"/>
      <c r="D759" s="430"/>
      <c r="E759" s="431"/>
      <c r="F759" s="428"/>
      <c r="G759" s="428"/>
      <c r="H759" s="428"/>
      <c r="I759" s="428"/>
      <c r="J759" s="428"/>
      <c r="K759" s="428"/>
      <c r="L759" s="428"/>
      <c r="M759" s="428"/>
      <c r="N759" s="428"/>
      <c r="O759" s="428"/>
      <c r="P759" s="428"/>
      <c r="Q759" s="428"/>
      <c r="R759" s="432"/>
      <c r="S759" s="428"/>
      <c r="T759" s="428"/>
      <c r="U759" s="428"/>
      <c r="V759" s="428"/>
      <c r="W759" s="428"/>
      <c r="X759" s="428"/>
      <c r="Y759" s="428"/>
      <c r="Z759" s="428"/>
    </row>
    <row r="760" spans="1:26" ht="12.75" customHeight="1">
      <c r="A760" s="427"/>
      <c r="B760" s="428"/>
      <c r="C760" s="429"/>
      <c r="D760" s="430"/>
      <c r="E760" s="431"/>
      <c r="F760" s="428"/>
      <c r="G760" s="428"/>
      <c r="H760" s="428"/>
      <c r="I760" s="428"/>
      <c r="J760" s="428"/>
      <c r="K760" s="428"/>
      <c r="L760" s="428"/>
      <c r="M760" s="428"/>
      <c r="N760" s="428"/>
      <c r="O760" s="428"/>
      <c r="P760" s="428"/>
      <c r="Q760" s="428"/>
      <c r="R760" s="432"/>
      <c r="S760" s="428"/>
      <c r="T760" s="428"/>
      <c r="U760" s="428"/>
      <c r="V760" s="428"/>
      <c r="W760" s="428"/>
      <c r="X760" s="428"/>
      <c r="Y760" s="428"/>
      <c r="Z760" s="428"/>
    </row>
    <row r="761" spans="1:26" ht="12.75" customHeight="1">
      <c r="A761" s="427"/>
      <c r="B761" s="428"/>
      <c r="C761" s="429"/>
      <c r="D761" s="430"/>
      <c r="E761" s="431"/>
      <c r="F761" s="428"/>
      <c r="G761" s="428"/>
      <c r="H761" s="428"/>
      <c r="I761" s="428"/>
      <c r="J761" s="428"/>
      <c r="K761" s="428"/>
      <c r="L761" s="428"/>
      <c r="M761" s="428"/>
      <c r="N761" s="428"/>
      <c r="O761" s="428"/>
      <c r="P761" s="428"/>
      <c r="Q761" s="428"/>
      <c r="R761" s="432"/>
      <c r="S761" s="428"/>
      <c r="T761" s="428"/>
      <c r="U761" s="428"/>
      <c r="V761" s="428"/>
      <c r="W761" s="428"/>
      <c r="X761" s="428"/>
      <c r="Y761" s="428"/>
      <c r="Z761" s="428"/>
    </row>
    <row r="762" spans="1:26" ht="12.75" customHeight="1">
      <c r="A762" s="427"/>
      <c r="B762" s="428"/>
      <c r="C762" s="429"/>
      <c r="D762" s="430"/>
      <c r="E762" s="431"/>
      <c r="F762" s="428"/>
      <c r="G762" s="428"/>
      <c r="H762" s="428"/>
      <c r="I762" s="428"/>
      <c r="J762" s="428"/>
      <c r="K762" s="428"/>
      <c r="L762" s="428"/>
      <c r="M762" s="428"/>
      <c r="N762" s="428"/>
      <c r="O762" s="428"/>
      <c r="P762" s="428"/>
      <c r="Q762" s="428"/>
      <c r="R762" s="432"/>
      <c r="S762" s="428"/>
      <c r="T762" s="428"/>
      <c r="U762" s="428"/>
      <c r="V762" s="428"/>
      <c r="W762" s="428"/>
      <c r="X762" s="428"/>
      <c r="Y762" s="428"/>
      <c r="Z762" s="428"/>
    </row>
    <row r="763" spans="1:26" ht="12.75" customHeight="1">
      <c r="A763" s="427"/>
      <c r="B763" s="428"/>
      <c r="C763" s="429"/>
      <c r="D763" s="430"/>
      <c r="E763" s="431"/>
      <c r="F763" s="428"/>
      <c r="G763" s="428"/>
      <c r="H763" s="428"/>
      <c r="I763" s="428"/>
      <c r="J763" s="428"/>
      <c r="K763" s="428"/>
      <c r="L763" s="428"/>
      <c r="M763" s="428"/>
      <c r="N763" s="428"/>
      <c r="O763" s="428"/>
      <c r="P763" s="428"/>
      <c r="Q763" s="428"/>
      <c r="R763" s="432"/>
      <c r="S763" s="428"/>
      <c r="T763" s="428"/>
      <c r="U763" s="428"/>
      <c r="V763" s="428"/>
      <c r="W763" s="428"/>
      <c r="X763" s="428"/>
      <c r="Y763" s="428"/>
      <c r="Z763" s="428"/>
    </row>
    <row r="764" spans="1:26" ht="12.75" customHeight="1">
      <c r="A764" s="427"/>
      <c r="B764" s="428"/>
      <c r="C764" s="429"/>
      <c r="D764" s="430"/>
      <c r="E764" s="431"/>
      <c r="F764" s="428"/>
      <c r="G764" s="428"/>
      <c r="H764" s="428"/>
      <c r="I764" s="428"/>
      <c r="J764" s="428"/>
      <c r="K764" s="428"/>
      <c r="L764" s="428"/>
      <c r="M764" s="428"/>
      <c r="N764" s="428"/>
      <c r="O764" s="428"/>
      <c r="P764" s="428"/>
      <c r="Q764" s="428"/>
      <c r="R764" s="432"/>
      <c r="S764" s="428"/>
      <c r="T764" s="428"/>
      <c r="U764" s="428"/>
      <c r="V764" s="428"/>
      <c r="W764" s="428"/>
      <c r="X764" s="428"/>
      <c r="Y764" s="428"/>
      <c r="Z764" s="428"/>
    </row>
    <row r="765" spans="1:26" ht="12.75" customHeight="1">
      <c r="A765" s="427"/>
      <c r="B765" s="428"/>
      <c r="C765" s="429"/>
      <c r="D765" s="430"/>
      <c r="E765" s="431"/>
      <c r="F765" s="428"/>
      <c r="G765" s="428"/>
      <c r="H765" s="428"/>
      <c r="I765" s="428"/>
      <c r="J765" s="428"/>
      <c r="K765" s="428"/>
      <c r="L765" s="428"/>
      <c r="M765" s="428"/>
      <c r="N765" s="428"/>
      <c r="O765" s="428"/>
      <c r="P765" s="428"/>
      <c r="Q765" s="428"/>
      <c r="R765" s="432"/>
      <c r="S765" s="428"/>
      <c r="T765" s="428"/>
      <c r="U765" s="428"/>
      <c r="V765" s="428"/>
      <c r="W765" s="428"/>
      <c r="X765" s="428"/>
      <c r="Y765" s="428"/>
      <c r="Z765" s="428"/>
    </row>
    <row r="766" spans="1:26" ht="12.75" customHeight="1">
      <c r="A766" s="427"/>
      <c r="B766" s="428"/>
      <c r="C766" s="429"/>
      <c r="D766" s="430"/>
      <c r="E766" s="431"/>
      <c r="F766" s="428"/>
      <c r="G766" s="428"/>
      <c r="H766" s="428"/>
      <c r="I766" s="428"/>
      <c r="J766" s="428"/>
      <c r="K766" s="428"/>
      <c r="L766" s="428"/>
      <c r="M766" s="428"/>
      <c r="N766" s="428"/>
      <c r="O766" s="428"/>
      <c r="P766" s="428"/>
      <c r="Q766" s="428"/>
      <c r="R766" s="432"/>
      <c r="S766" s="428"/>
      <c r="T766" s="428"/>
      <c r="U766" s="428"/>
      <c r="V766" s="428"/>
      <c r="W766" s="428"/>
      <c r="X766" s="428"/>
      <c r="Y766" s="428"/>
      <c r="Z766" s="428"/>
    </row>
    <row r="767" spans="1:26" ht="12.75" customHeight="1">
      <c r="A767" s="427"/>
      <c r="B767" s="428"/>
      <c r="C767" s="429"/>
      <c r="D767" s="430"/>
      <c r="E767" s="431"/>
      <c r="F767" s="428"/>
      <c r="G767" s="428"/>
      <c r="H767" s="428"/>
      <c r="I767" s="428"/>
      <c r="J767" s="428"/>
      <c r="K767" s="428"/>
      <c r="L767" s="428"/>
      <c r="M767" s="428"/>
      <c r="N767" s="428"/>
      <c r="O767" s="428"/>
      <c r="P767" s="428"/>
      <c r="Q767" s="428"/>
      <c r="R767" s="432"/>
      <c r="S767" s="428"/>
      <c r="T767" s="428"/>
      <c r="U767" s="428"/>
      <c r="V767" s="428"/>
      <c r="W767" s="428"/>
      <c r="X767" s="428"/>
      <c r="Y767" s="428"/>
      <c r="Z767" s="428"/>
    </row>
    <row r="768" spans="1:26" ht="12.75" customHeight="1">
      <c r="A768" s="427"/>
      <c r="B768" s="428"/>
      <c r="C768" s="429"/>
      <c r="D768" s="430"/>
      <c r="E768" s="431"/>
      <c r="F768" s="428"/>
      <c r="G768" s="428"/>
      <c r="H768" s="428"/>
      <c r="I768" s="428"/>
      <c r="J768" s="428"/>
      <c r="K768" s="428"/>
      <c r="L768" s="428"/>
      <c r="M768" s="428"/>
      <c r="N768" s="428"/>
      <c r="O768" s="428"/>
      <c r="P768" s="428"/>
      <c r="Q768" s="428"/>
      <c r="R768" s="432"/>
      <c r="S768" s="428"/>
      <c r="T768" s="428"/>
      <c r="U768" s="428"/>
      <c r="V768" s="428"/>
      <c r="W768" s="428"/>
      <c r="X768" s="428"/>
      <c r="Y768" s="428"/>
      <c r="Z768" s="428"/>
    </row>
    <row r="769" spans="1:26" ht="12.75" customHeight="1">
      <c r="A769" s="427"/>
      <c r="B769" s="428"/>
      <c r="C769" s="429"/>
      <c r="D769" s="430"/>
      <c r="E769" s="431"/>
      <c r="F769" s="428"/>
      <c r="G769" s="428"/>
      <c r="H769" s="428"/>
      <c r="I769" s="428"/>
      <c r="J769" s="428"/>
      <c r="K769" s="428"/>
      <c r="L769" s="428"/>
      <c r="M769" s="428"/>
      <c r="N769" s="428"/>
      <c r="O769" s="428"/>
      <c r="P769" s="428"/>
      <c r="Q769" s="428"/>
      <c r="R769" s="432"/>
      <c r="S769" s="428"/>
      <c r="T769" s="428"/>
      <c r="U769" s="428"/>
      <c r="V769" s="428"/>
      <c r="W769" s="428"/>
      <c r="X769" s="428"/>
      <c r="Y769" s="428"/>
      <c r="Z769" s="428"/>
    </row>
    <row r="770" spans="1:26" ht="12.75" customHeight="1">
      <c r="A770" s="427"/>
      <c r="B770" s="428"/>
      <c r="C770" s="429"/>
      <c r="D770" s="430"/>
      <c r="E770" s="431"/>
      <c r="F770" s="428"/>
      <c r="G770" s="428"/>
      <c r="H770" s="428"/>
      <c r="I770" s="428"/>
      <c r="J770" s="428"/>
      <c r="K770" s="428"/>
      <c r="L770" s="428"/>
      <c r="M770" s="428"/>
      <c r="N770" s="428"/>
      <c r="O770" s="428"/>
      <c r="P770" s="428"/>
      <c r="Q770" s="428"/>
      <c r="R770" s="432"/>
      <c r="S770" s="428"/>
      <c r="T770" s="428"/>
      <c r="U770" s="428"/>
      <c r="V770" s="428"/>
      <c r="W770" s="428"/>
      <c r="X770" s="428"/>
      <c r="Y770" s="428"/>
      <c r="Z770" s="428"/>
    </row>
    <row r="771" spans="1:26" ht="12.75" customHeight="1">
      <c r="A771" s="427"/>
      <c r="B771" s="428"/>
      <c r="C771" s="429"/>
      <c r="D771" s="430"/>
      <c r="E771" s="431"/>
      <c r="F771" s="428"/>
      <c r="G771" s="428"/>
      <c r="H771" s="428"/>
      <c r="I771" s="428"/>
      <c r="J771" s="428"/>
      <c r="K771" s="428"/>
      <c r="L771" s="428"/>
      <c r="M771" s="428"/>
      <c r="N771" s="428"/>
      <c r="O771" s="428"/>
      <c r="P771" s="428"/>
      <c r="Q771" s="428"/>
      <c r="R771" s="432"/>
      <c r="S771" s="428"/>
      <c r="T771" s="428"/>
      <c r="U771" s="428"/>
      <c r="V771" s="428"/>
      <c r="W771" s="428"/>
      <c r="X771" s="428"/>
      <c r="Y771" s="428"/>
      <c r="Z771" s="428"/>
    </row>
    <row r="772" spans="1:26" ht="12.75" customHeight="1">
      <c r="A772" s="427"/>
      <c r="B772" s="428"/>
      <c r="C772" s="429"/>
      <c r="D772" s="430"/>
      <c r="E772" s="431"/>
      <c r="F772" s="428"/>
      <c r="G772" s="428"/>
      <c r="H772" s="428"/>
      <c r="I772" s="428"/>
      <c r="J772" s="428"/>
      <c r="K772" s="428"/>
      <c r="L772" s="428"/>
      <c r="M772" s="428"/>
      <c r="N772" s="428"/>
      <c r="O772" s="428"/>
      <c r="P772" s="428"/>
      <c r="Q772" s="428"/>
      <c r="R772" s="432"/>
      <c r="S772" s="428"/>
      <c r="T772" s="428"/>
      <c r="U772" s="428"/>
      <c r="V772" s="428"/>
      <c r="W772" s="428"/>
      <c r="X772" s="428"/>
      <c r="Y772" s="428"/>
      <c r="Z772" s="428"/>
    </row>
    <row r="773" spans="1:26" ht="12.75" customHeight="1">
      <c r="A773" s="427"/>
      <c r="B773" s="428"/>
      <c r="C773" s="429"/>
      <c r="D773" s="430"/>
      <c r="E773" s="431"/>
      <c r="F773" s="428"/>
      <c r="G773" s="428"/>
      <c r="H773" s="428"/>
      <c r="I773" s="428"/>
      <c r="J773" s="428"/>
      <c r="K773" s="428"/>
      <c r="L773" s="428"/>
      <c r="M773" s="428"/>
      <c r="N773" s="428"/>
      <c r="O773" s="428"/>
      <c r="P773" s="428"/>
      <c r="Q773" s="428"/>
      <c r="R773" s="432"/>
      <c r="S773" s="428"/>
      <c r="T773" s="428"/>
      <c r="U773" s="428"/>
      <c r="V773" s="428"/>
      <c r="W773" s="428"/>
      <c r="X773" s="428"/>
      <c r="Y773" s="428"/>
      <c r="Z773" s="428"/>
    </row>
    <row r="774" spans="1:26" ht="12.75" customHeight="1">
      <c r="A774" s="427"/>
      <c r="B774" s="428"/>
      <c r="C774" s="429"/>
      <c r="D774" s="430"/>
      <c r="E774" s="431"/>
      <c r="F774" s="428"/>
      <c r="G774" s="428"/>
      <c r="H774" s="428"/>
      <c r="I774" s="428"/>
      <c r="J774" s="428"/>
      <c r="K774" s="428"/>
      <c r="L774" s="428"/>
      <c r="M774" s="428"/>
      <c r="N774" s="428"/>
      <c r="O774" s="428"/>
      <c r="P774" s="428"/>
      <c r="Q774" s="428"/>
      <c r="R774" s="432"/>
      <c r="S774" s="428"/>
      <c r="T774" s="428"/>
      <c r="U774" s="428"/>
      <c r="V774" s="428"/>
      <c r="W774" s="428"/>
      <c r="X774" s="428"/>
      <c r="Y774" s="428"/>
      <c r="Z774" s="428"/>
    </row>
    <row r="775" spans="1:26" ht="12.75" customHeight="1">
      <c r="A775" s="427"/>
      <c r="B775" s="428"/>
      <c r="C775" s="429"/>
      <c r="D775" s="430"/>
      <c r="E775" s="431"/>
      <c r="F775" s="428"/>
      <c r="G775" s="428"/>
      <c r="H775" s="428"/>
      <c r="I775" s="428"/>
      <c r="J775" s="428"/>
      <c r="K775" s="428"/>
      <c r="L775" s="428"/>
      <c r="M775" s="428"/>
      <c r="N775" s="428"/>
      <c r="O775" s="428"/>
      <c r="P775" s="428"/>
      <c r="Q775" s="428"/>
      <c r="R775" s="432"/>
      <c r="S775" s="428"/>
      <c r="T775" s="428"/>
      <c r="U775" s="428"/>
      <c r="V775" s="428"/>
      <c r="W775" s="428"/>
      <c r="X775" s="428"/>
      <c r="Y775" s="428"/>
      <c r="Z775" s="428"/>
    </row>
    <row r="776" spans="1:26" ht="12.75" customHeight="1">
      <c r="A776" s="427"/>
      <c r="B776" s="428"/>
      <c r="C776" s="429"/>
      <c r="D776" s="430"/>
      <c r="E776" s="431"/>
      <c r="F776" s="428"/>
      <c r="G776" s="428"/>
      <c r="H776" s="428"/>
      <c r="I776" s="428"/>
      <c r="J776" s="428"/>
      <c r="K776" s="428"/>
      <c r="L776" s="428"/>
      <c r="M776" s="428"/>
      <c r="N776" s="428"/>
      <c r="O776" s="428"/>
      <c r="P776" s="428"/>
      <c r="Q776" s="428"/>
      <c r="R776" s="432"/>
      <c r="S776" s="428"/>
      <c r="T776" s="428"/>
      <c r="U776" s="428"/>
      <c r="V776" s="428"/>
      <c r="W776" s="428"/>
      <c r="X776" s="428"/>
      <c r="Y776" s="428"/>
      <c r="Z776" s="428"/>
    </row>
    <row r="777" spans="1:26" ht="12.75" customHeight="1">
      <c r="A777" s="427"/>
      <c r="B777" s="428"/>
      <c r="C777" s="429"/>
      <c r="D777" s="430"/>
      <c r="E777" s="431"/>
      <c r="F777" s="428"/>
      <c r="G777" s="428"/>
      <c r="H777" s="428"/>
      <c r="I777" s="428"/>
      <c r="J777" s="428"/>
      <c r="K777" s="428"/>
      <c r="L777" s="428"/>
      <c r="M777" s="428"/>
      <c r="N777" s="428"/>
      <c r="O777" s="428"/>
      <c r="P777" s="428"/>
      <c r="Q777" s="428"/>
      <c r="R777" s="432"/>
      <c r="S777" s="428"/>
      <c r="T777" s="428"/>
      <c r="U777" s="428"/>
      <c r="V777" s="428"/>
      <c r="W777" s="428"/>
      <c r="X777" s="428"/>
      <c r="Y777" s="428"/>
      <c r="Z777" s="428"/>
    </row>
    <row r="778" spans="1:26" ht="12.75" customHeight="1">
      <c r="A778" s="427"/>
      <c r="B778" s="428"/>
      <c r="C778" s="429"/>
      <c r="D778" s="430"/>
      <c r="E778" s="431"/>
      <c r="F778" s="428"/>
      <c r="G778" s="428"/>
      <c r="H778" s="428"/>
      <c r="I778" s="428"/>
      <c r="J778" s="428"/>
      <c r="K778" s="428"/>
      <c r="L778" s="428"/>
      <c r="M778" s="428"/>
      <c r="N778" s="428"/>
      <c r="O778" s="428"/>
      <c r="P778" s="428"/>
      <c r="Q778" s="428"/>
      <c r="R778" s="432"/>
      <c r="S778" s="428"/>
      <c r="T778" s="428"/>
      <c r="U778" s="428"/>
      <c r="V778" s="428"/>
      <c r="W778" s="428"/>
      <c r="X778" s="428"/>
      <c r="Y778" s="428"/>
      <c r="Z778" s="428"/>
    </row>
    <row r="779" spans="1:26" ht="12.75" customHeight="1">
      <c r="A779" s="427"/>
      <c r="B779" s="428"/>
      <c r="C779" s="429"/>
      <c r="D779" s="430"/>
      <c r="E779" s="431"/>
      <c r="F779" s="428"/>
      <c r="G779" s="428"/>
      <c r="H779" s="428"/>
      <c r="I779" s="428"/>
      <c r="J779" s="428"/>
      <c r="K779" s="428"/>
      <c r="L779" s="428"/>
      <c r="M779" s="428"/>
      <c r="N779" s="428"/>
      <c r="O779" s="428"/>
      <c r="P779" s="428"/>
      <c r="Q779" s="428"/>
      <c r="R779" s="432"/>
      <c r="S779" s="428"/>
      <c r="T779" s="428"/>
      <c r="U779" s="428"/>
      <c r="V779" s="428"/>
      <c r="W779" s="428"/>
      <c r="X779" s="428"/>
      <c r="Y779" s="428"/>
      <c r="Z779" s="428"/>
    </row>
    <row r="780" spans="1:26" ht="12.75" customHeight="1">
      <c r="A780" s="427"/>
      <c r="B780" s="428"/>
      <c r="C780" s="429"/>
      <c r="D780" s="430"/>
      <c r="E780" s="431"/>
      <c r="F780" s="428"/>
      <c r="G780" s="428"/>
      <c r="H780" s="428"/>
      <c r="I780" s="428"/>
      <c r="J780" s="428"/>
      <c r="K780" s="428"/>
      <c r="L780" s="428"/>
      <c r="M780" s="428"/>
      <c r="N780" s="428"/>
      <c r="O780" s="428"/>
      <c r="P780" s="428"/>
      <c r="Q780" s="428"/>
      <c r="R780" s="432"/>
      <c r="S780" s="428"/>
      <c r="T780" s="428"/>
      <c r="U780" s="428"/>
      <c r="V780" s="428"/>
      <c r="W780" s="428"/>
      <c r="X780" s="428"/>
      <c r="Y780" s="428"/>
      <c r="Z780" s="428"/>
    </row>
    <row r="781" spans="1:26" ht="12.75" customHeight="1">
      <c r="A781" s="427"/>
      <c r="B781" s="428"/>
      <c r="C781" s="429"/>
      <c r="D781" s="430"/>
      <c r="E781" s="431"/>
      <c r="F781" s="428"/>
      <c r="G781" s="428"/>
      <c r="H781" s="428"/>
      <c r="I781" s="428"/>
      <c r="J781" s="428"/>
      <c r="K781" s="428"/>
      <c r="L781" s="428"/>
      <c r="M781" s="428"/>
      <c r="N781" s="428"/>
      <c r="O781" s="428"/>
      <c r="P781" s="428"/>
      <c r="Q781" s="428"/>
      <c r="R781" s="432"/>
      <c r="S781" s="428"/>
      <c r="T781" s="428"/>
      <c r="U781" s="428"/>
      <c r="V781" s="428"/>
      <c r="W781" s="428"/>
      <c r="X781" s="428"/>
      <c r="Y781" s="428"/>
      <c r="Z781" s="428"/>
    </row>
    <row r="782" spans="1:26" ht="12.75" customHeight="1">
      <c r="A782" s="427"/>
      <c r="B782" s="428"/>
      <c r="C782" s="429"/>
      <c r="D782" s="430"/>
      <c r="E782" s="431"/>
      <c r="F782" s="428"/>
      <c r="G782" s="428"/>
      <c r="H782" s="428"/>
      <c r="I782" s="428"/>
      <c r="J782" s="428"/>
      <c r="K782" s="428"/>
      <c r="L782" s="428"/>
      <c r="M782" s="428"/>
      <c r="N782" s="428"/>
      <c r="O782" s="428"/>
      <c r="P782" s="428"/>
      <c r="Q782" s="428"/>
      <c r="R782" s="432"/>
      <c r="S782" s="428"/>
      <c r="T782" s="428"/>
      <c r="U782" s="428"/>
      <c r="V782" s="428"/>
      <c r="W782" s="428"/>
      <c r="X782" s="428"/>
      <c r="Y782" s="428"/>
      <c r="Z782" s="428"/>
    </row>
    <row r="783" spans="1:26" ht="12.75" customHeight="1">
      <c r="A783" s="427"/>
      <c r="B783" s="428"/>
      <c r="C783" s="429"/>
      <c r="D783" s="430"/>
      <c r="E783" s="431"/>
      <c r="F783" s="428"/>
      <c r="G783" s="428"/>
      <c r="H783" s="428"/>
      <c r="I783" s="428"/>
      <c r="J783" s="428"/>
      <c r="K783" s="428"/>
      <c r="L783" s="428"/>
      <c r="M783" s="428"/>
      <c r="N783" s="428"/>
      <c r="O783" s="428"/>
      <c r="P783" s="428"/>
      <c r="Q783" s="428"/>
      <c r="R783" s="432"/>
      <c r="S783" s="428"/>
      <c r="T783" s="428"/>
      <c r="U783" s="428"/>
      <c r="V783" s="428"/>
      <c r="W783" s="428"/>
      <c r="X783" s="428"/>
      <c r="Y783" s="428"/>
      <c r="Z783" s="428"/>
    </row>
    <row r="784" spans="1:26" ht="12.75" customHeight="1">
      <c r="A784" s="427"/>
      <c r="B784" s="428"/>
      <c r="C784" s="429"/>
      <c r="D784" s="430"/>
      <c r="E784" s="431"/>
      <c r="F784" s="428"/>
      <c r="G784" s="428"/>
      <c r="H784" s="428"/>
      <c r="I784" s="428"/>
      <c r="J784" s="428"/>
      <c r="K784" s="428"/>
      <c r="L784" s="428"/>
      <c r="M784" s="428"/>
      <c r="N784" s="428"/>
      <c r="O784" s="428"/>
      <c r="P784" s="428"/>
      <c r="Q784" s="428"/>
      <c r="R784" s="432"/>
      <c r="S784" s="428"/>
      <c r="T784" s="428"/>
      <c r="U784" s="428"/>
      <c r="V784" s="428"/>
      <c r="W784" s="428"/>
      <c r="X784" s="428"/>
      <c r="Y784" s="428"/>
      <c r="Z784" s="428"/>
    </row>
    <row r="785" spans="1:26" ht="12.75" customHeight="1">
      <c r="A785" s="427"/>
      <c r="B785" s="428"/>
      <c r="C785" s="429"/>
      <c r="D785" s="430"/>
      <c r="E785" s="431"/>
      <c r="F785" s="428"/>
      <c r="G785" s="428"/>
      <c r="H785" s="428"/>
      <c r="I785" s="428"/>
      <c r="J785" s="428"/>
      <c r="K785" s="428"/>
      <c r="L785" s="428"/>
      <c r="M785" s="428"/>
      <c r="N785" s="428"/>
      <c r="O785" s="428"/>
      <c r="P785" s="428"/>
      <c r="Q785" s="428"/>
      <c r="R785" s="432"/>
      <c r="S785" s="428"/>
      <c r="T785" s="428"/>
      <c r="U785" s="428"/>
      <c r="V785" s="428"/>
      <c r="W785" s="428"/>
      <c r="X785" s="428"/>
      <c r="Y785" s="428"/>
      <c r="Z785" s="428"/>
    </row>
    <row r="786" spans="1:26" ht="12.75" customHeight="1">
      <c r="A786" s="427"/>
      <c r="B786" s="428"/>
      <c r="C786" s="429"/>
      <c r="D786" s="430"/>
      <c r="E786" s="431"/>
      <c r="F786" s="428"/>
      <c r="G786" s="428"/>
      <c r="H786" s="428"/>
      <c r="I786" s="428"/>
      <c r="J786" s="428"/>
      <c r="K786" s="428"/>
      <c r="L786" s="428"/>
      <c r="M786" s="428"/>
      <c r="N786" s="428"/>
      <c r="O786" s="428"/>
      <c r="P786" s="428"/>
      <c r="Q786" s="428"/>
      <c r="R786" s="432"/>
      <c r="S786" s="428"/>
      <c r="T786" s="428"/>
      <c r="U786" s="428"/>
      <c r="V786" s="428"/>
      <c r="W786" s="428"/>
      <c r="X786" s="428"/>
      <c r="Y786" s="428"/>
      <c r="Z786" s="428"/>
    </row>
    <row r="787" spans="1:26" ht="12.75" customHeight="1">
      <c r="A787" s="427"/>
      <c r="B787" s="428"/>
      <c r="C787" s="429"/>
      <c r="D787" s="430"/>
      <c r="E787" s="431"/>
      <c r="F787" s="428"/>
      <c r="G787" s="428"/>
      <c r="H787" s="428"/>
      <c r="I787" s="428"/>
      <c r="J787" s="428"/>
      <c r="K787" s="428"/>
      <c r="L787" s="428"/>
      <c r="M787" s="428"/>
      <c r="N787" s="428"/>
      <c r="O787" s="428"/>
      <c r="P787" s="428"/>
      <c r="Q787" s="428"/>
      <c r="R787" s="432"/>
      <c r="S787" s="428"/>
      <c r="T787" s="428"/>
      <c r="U787" s="428"/>
      <c r="V787" s="428"/>
      <c r="W787" s="428"/>
      <c r="X787" s="428"/>
      <c r="Y787" s="428"/>
      <c r="Z787" s="428"/>
    </row>
    <row r="788" spans="1:26" ht="12.75" customHeight="1">
      <c r="A788" s="427"/>
      <c r="B788" s="428"/>
      <c r="C788" s="429"/>
      <c r="D788" s="430"/>
      <c r="E788" s="431"/>
      <c r="F788" s="428"/>
      <c r="G788" s="428"/>
      <c r="H788" s="428"/>
      <c r="I788" s="428"/>
      <c r="J788" s="428"/>
      <c r="K788" s="428"/>
      <c r="L788" s="428"/>
      <c r="M788" s="428"/>
      <c r="N788" s="428"/>
      <c r="O788" s="428"/>
      <c r="P788" s="428"/>
      <c r="Q788" s="428"/>
      <c r="R788" s="432"/>
      <c r="S788" s="428"/>
      <c r="T788" s="428"/>
      <c r="U788" s="428"/>
      <c r="V788" s="428"/>
      <c r="W788" s="428"/>
      <c r="X788" s="428"/>
      <c r="Y788" s="428"/>
      <c r="Z788" s="428"/>
    </row>
    <row r="789" spans="1:26" ht="12.75" customHeight="1">
      <c r="A789" s="427"/>
      <c r="B789" s="428"/>
      <c r="C789" s="429"/>
      <c r="D789" s="430"/>
      <c r="E789" s="431"/>
      <c r="F789" s="428"/>
      <c r="G789" s="428"/>
      <c r="H789" s="428"/>
      <c r="I789" s="428"/>
      <c r="J789" s="428"/>
      <c r="K789" s="428"/>
      <c r="L789" s="428"/>
      <c r="M789" s="428"/>
      <c r="N789" s="428"/>
      <c r="O789" s="428"/>
      <c r="P789" s="428"/>
      <c r="Q789" s="428"/>
      <c r="R789" s="432"/>
      <c r="S789" s="428"/>
      <c r="T789" s="428"/>
      <c r="U789" s="428"/>
      <c r="V789" s="428"/>
      <c r="W789" s="428"/>
      <c r="X789" s="428"/>
      <c r="Y789" s="428"/>
      <c r="Z789" s="428"/>
    </row>
    <row r="790" spans="1:26" ht="12.75" customHeight="1">
      <c r="A790" s="427"/>
      <c r="B790" s="428"/>
      <c r="C790" s="429"/>
      <c r="D790" s="430"/>
      <c r="E790" s="431"/>
      <c r="F790" s="428"/>
      <c r="G790" s="428"/>
      <c r="H790" s="428"/>
      <c r="I790" s="428"/>
      <c r="J790" s="428"/>
      <c r="K790" s="428"/>
      <c r="L790" s="428"/>
      <c r="M790" s="428"/>
      <c r="N790" s="428"/>
      <c r="O790" s="428"/>
      <c r="P790" s="428"/>
      <c r="Q790" s="428"/>
      <c r="R790" s="432"/>
      <c r="S790" s="428"/>
      <c r="T790" s="428"/>
      <c r="U790" s="428"/>
      <c r="V790" s="428"/>
      <c r="W790" s="428"/>
      <c r="X790" s="428"/>
      <c r="Y790" s="428"/>
      <c r="Z790" s="428"/>
    </row>
    <row r="791" spans="1:26" ht="12.75" customHeight="1">
      <c r="A791" s="427"/>
      <c r="B791" s="428"/>
      <c r="C791" s="429"/>
      <c r="D791" s="430"/>
      <c r="E791" s="431"/>
      <c r="F791" s="428"/>
      <c r="G791" s="428"/>
      <c r="H791" s="428"/>
      <c r="I791" s="428"/>
      <c r="J791" s="428"/>
      <c r="K791" s="428"/>
      <c r="L791" s="428"/>
      <c r="M791" s="428"/>
      <c r="N791" s="428"/>
      <c r="O791" s="428"/>
      <c r="P791" s="428"/>
      <c r="Q791" s="428"/>
      <c r="R791" s="432"/>
      <c r="S791" s="428"/>
      <c r="T791" s="428"/>
      <c r="U791" s="428"/>
      <c r="V791" s="428"/>
      <c r="W791" s="428"/>
      <c r="X791" s="428"/>
      <c r="Y791" s="428"/>
      <c r="Z791" s="428"/>
    </row>
    <row r="792" spans="1:26" ht="12.75" customHeight="1">
      <c r="A792" s="427"/>
      <c r="B792" s="428"/>
      <c r="C792" s="429"/>
      <c r="D792" s="430"/>
      <c r="E792" s="431"/>
      <c r="F792" s="428"/>
      <c r="G792" s="428"/>
      <c r="H792" s="428"/>
      <c r="I792" s="428"/>
      <c r="J792" s="428"/>
      <c r="K792" s="428"/>
      <c r="L792" s="428"/>
      <c r="M792" s="428"/>
      <c r="N792" s="428"/>
      <c r="O792" s="428"/>
      <c r="P792" s="428"/>
      <c r="Q792" s="428"/>
      <c r="R792" s="432"/>
      <c r="S792" s="428"/>
      <c r="T792" s="428"/>
      <c r="U792" s="428"/>
      <c r="V792" s="428"/>
      <c r="W792" s="428"/>
      <c r="X792" s="428"/>
      <c r="Y792" s="428"/>
      <c r="Z792" s="428"/>
    </row>
    <row r="793" spans="1:26" ht="12.75" customHeight="1">
      <c r="A793" s="427"/>
      <c r="B793" s="428"/>
      <c r="C793" s="429"/>
      <c r="D793" s="430"/>
      <c r="E793" s="431"/>
      <c r="F793" s="428"/>
      <c r="G793" s="428"/>
      <c r="H793" s="428"/>
      <c r="I793" s="428"/>
      <c r="J793" s="428"/>
      <c r="K793" s="428"/>
      <c r="L793" s="428"/>
      <c r="M793" s="428"/>
      <c r="N793" s="428"/>
      <c r="O793" s="428"/>
      <c r="P793" s="428"/>
      <c r="Q793" s="428"/>
      <c r="R793" s="432"/>
      <c r="S793" s="428"/>
      <c r="T793" s="428"/>
      <c r="U793" s="428"/>
      <c r="V793" s="428"/>
      <c r="W793" s="428"/>
      <c r="X793" s="428"/>
      <c r="Y793" s="428"/>
      <c r="Z793" s="428"/>
    </row>
    <row r="794" spans="1:26" ht="12.75" customHeight="1">
      <c r="A794" s="427"/>
      <c r="B794" s="428"/>
      <c r="C794" s="429"/>
      <c r="D794" s="430"/>
      <c r="E794" s="431"/>
      <c r="F794" s="428"/>
      <c r="G794" s="428"/>
      <c r="H794" s="428"/>
      <c r="I794" s="428"/>
      <c r="J794" s="428"/>
      <c r="K794" s="428"/>
      <c r="L794" s="428"/>
      <c r="M794" s="428"/>
      <c r="N794" s="428"/>
      <c r="O794" s="428"/>
      <c r="P794" s="428"/>
      <c r="Q794" s="428"/>
      <c r="R794" s="432"/>
      <c r="S794" s="428"/>
      <c r="T794" s="428"/>
      <c r="U794" s="428"/>
      <c r="V794" s="428"/>
      <c r="W794" s="428"/>
      <c r="X794" s="428"/>
      <c r="Y794" s="428"/>
      <c r="Z794" s="428"/>
    </row>
    <row r="795" spans="1:26" ht="12.75" customHeight="1">
      <c r="A795" s="427"/>
      <c r="B795" s="428"/>
      <c r="C795" s="429"/>
      <c r="D795" s="430"/>
      <c r="E795" s="431"/>
      <c r="F795" s="428"/>
      <c r="G795" s="428"/>
      <c r="H795" s="428"/>
      <c r="I795" s="428"/>
      <c r="J795" s="428"/>
      <c r="K795" s="428"/>
      <c r="L795" s="428"/>
      <c r="M795" s="428"/>
      <c r="N795" s="428"/>
      <c r="O795" s="428"/>
      <c r="P795" s="428"/>
      <c r="Q795" s="428"/>
      <c r="R795" s="432"/>
      <c r="S795" s="428"/>
      <c r="T795" s="428"/>
      <c r="U795" s="428"/>
      <c r="V795" s="428"/>
      <c r="W795" s="428"/>
      <c r="X795" s="428"/>
      <c r="Y795" s="428"/>
      <c r="Z795" s="428"/>
    </row>
    <row r="796" spans="1:26" ht="12.75" customHeight="1">
      <c r="A796" s="427"/>
      <c r="B796" s="428"/>
      <c r="C796" s="429"/>
      <c r="D796" s="430"/>
      <c r="E796" s="431"/>
      <c r="F796" s="428"/>
      <c r="G796" s="428"/>
      <c r="H796" s="428"/>
      <c r="I796" s="428"/>
      <c r="J796" s="428"/>
      <c r="K796" s="428"/>
      <c r="L796" s="428"/>
      <c r="M796" s="428"/>
      <c r="N796" s="428"/>
      <c r="O796" s="428"/>
      <c r="P796" s="428"/>
      <c r="Q796" s="428"/>
      <c r="R796" s="432"/>
      <c r="S796" s="428"/>
      <c r="T796" s="428"/>
      <c r="U796" s="428"/>
      <c r="V796" s="428"/>
      <c r="W796" s="428"/>
      <c r="X796" s="428"/>
      <c r="Y796" s="428"/>
      <c r="Z796" s="428"/>
    </row>
    <row r="797" spans="1:26" ht="12.75" customHeight="1">
      <c r="A797" s="427"/>
      <c r="B797" s="428"/>
      <c r="C797" s="429"/>
      <c r="D797" s="430"/>
      <c r="E797" s="431"/>
      <c r="F797" s="428"/>
      <c r="G797" s="428"/>
      <c r="H797" s="428"/>
      <c r="I797" s="428"/>
      <c r="J797" s="428"/>
      <c r="K797" s="428"/>
      <c r="L797" s="428"/>
      <c r="M797" s="428"/>
      <c r="N797" s="428"/>
      <c r="O797" s="428"/>
      <c r="P797" s="428"/>
      <c r="Q797" s="428"/>
      <c r="R797" s="432"/>
      <c r="S797" s="428"/>
      <c r="T797" s="428"/>
      <c r="U797" s="428"/>
      <c r="V797" s="428"/>
      <c r="W797" s="428"/>
      <c r="X797" s="428"/>
      <c r="Y797" s="428"/>
      <c r="Z797" s="428"/>
    </row>
    <row r="798" spans="1:26" ht="12.75" customHeight="1">
      <c r="A798" s="427"/>
      <c r="B798" s="428"/>
      <c r="C798" s="429"/>
      <c r="D798" s="430"/>
      <c r="E798" s="431"/>
      <c r="F798" s="428"/>
      <c r="G798" s="428"/>
      <c r="H798" s="428"/>
      <c r="I798" s="428"/>
      <c r="J798" s="428"/>
      <c r="K798" s="428"/>
      <c r="L798" s="428"/>
      <c r="M798" s="428"/>
      <c r="N798" s="428"/>
      <c r="O798" s="428"/>
      <c r="P798" s="428"/>
      <c r="Q798" s="428"/>
      <c r="R798" s="432"/>
      <c r="S798" s="428"/>
      <c r="T798" s="428"/>
      <c r="U798" s="428"/>
      <c r="V798" s="428"/>
      <c r="W798" s="428"/>
      <c r="X798" s="428"/>
      <c r="Y798" s="428"/>
      <c r="Z798" s="428"/>
    </row>
    <row r="799" spans="1:26" ht="12.75" customHeight="1">
      <c r="A799" s="427"/>
      <c r="B799" s="428"/>
      <c r="C799" s="429"/>
      <c r="D799" s="430"/>
      <c r="E799" s="431"/>
      <c r="F799" s="428"/>
      <c r="G799" s="428"/>
      <c r="H799" s="428"/>
      <c r="I799" s="428"/>
      <c r="J799" s="428"/>
      <c r="K799" s="428"/>
      <c r="L799" s="428"/>
      <c r="M799" s="428"/>
      <c r="N799" s="428"/>
      <c r="O799" s="428"/>
      <c r="P799" s="428"/>
      <c r="Q799" s="428"/>
      <c r="R799" s="432"/>
      <c r="S799" s="428"/>
      <c r="T799" s="428"/>
      <c r="U799" s="428"/>
      <c r="V799" s="428"/>
      <c r="W799" s="428"/>
      <c r="X799" s="428"/>
      <c r="Y799" s="428"/>
      <c r="Z799" s="428"/>
    </row>
    <row r="800" spans="1:26" ht="12.75" customHeight="1">
      <c r="A800" s="427"/>
      <c r="B800" s="428"/>
      <c r="C800" s="429"/>
      <c r="D800" s="430"/>
      <c r="E800" s="431"/>
      <c r="F800" s="428"/>
      <c r="G800" s="428"/>
      <c r="H800" s="428"/>
      <c r="I800" s="428"/>
      <c r="J800" s="428"/>
      <c r="K800" s="428"/>
      <c r="L800" s="428"/>
      <c r="M800" s="428"/>
      <c r="N800" s="428"/>
      <c r="O800" s="428"/>
      <c r="P800" s="428"/>
      <c r="Q800" s="428"/>
      <c r="R800" s="432"/>
      <c r="S800" s="428"/>
      <c r="T800" s="428"/>
      <c r="U800" s="428"/>
      <c r="V800" s="428"/>
      <c r="W800" s="428"/>
      <c r="X800" s="428"/>
      <c r="Y800" s="428"/>
      <c r="Z800" s="428"/>
    </row>
    <row r="801" spans="1:26" ht="12.75" customHeight="1">
      <c r="A801" s="427"/>
      <c r="B801" s="428"/>
      <c r="C801" s="429"/>
      <c r="D801" s="430"/>
      <c r="E801" s="431"/>
      <c r="F801" s="428"/>
      <c r="G801" s="428"/>
      <c r="H801" s="428"/>
      <c r="I801" s="428"/>
      <c r="J801" s="428"/>
      <c r="K801" s="428"/>
      <c r="L801" s="428"/>
      <c r="M801" s="428"/>
      <c r="N801" s="428"/>
      <c r="O801" s="428"/>
      <c r="P801" s="428"/>
      <c r="Q801" s="428"/>
      <c r="R801" s="432"/>
      <c r="S801" s="428"/>
      <c r="T801" s="428"/>
      <c r="U801" s="428"/>
      <c r="V801" s="428"/>
      <c r="W801" s="428"/>
      <c r="X801" s="428"/>
      <c r="Y801" s="428"/>
      <c r="Z801" s="428"/>
    </row>
    <row r="802" spans="1:26" ht="12.75" customHeight="1">
      <c r="A802" s="427"/>
      <c r="B802" s="428"/>
      <c r="C802" s="429"/>
      <c r="D802" s="430"/>
      <c r="E802" s="431"/>
      <c r="F802" s="428"/>
      <c r="G802" s="428"/>
      <c r="H802" s="428"/>
      <c r="I802" s="428"/>
      <c r="J802" s="428"/>
      <c r="K802" s="428"/>
      <c r="L802" s="428"/>
      <c r="M802" s="428"/>
      <c r="N802" s="428"/>
      <c r="O802" s="428"/>
      <c r="P802" s="428"/>
      <c r="Q802" s="428"/>
      <c r="R802" s="432"/>
      <c r="S802" s="428"/>
      <c r="T802" s="428"/>
      <c r="U802" s="428"/>
      <c r="V802" s="428"/>
      <c r="W802" s="428"/>
      <c r="X802" s="428"/>
      <c r="Y802" s="428"/>
      <c r="Z802" s="428"/>
    </row>
    <row r="803" spans="1:26" ht="12.75" customHeight="1">
      <c r="A803" s="427"/>
      <c r="B803" s="428"/>
      <c r="C803" s="429"/>
      <c r="D803" s="430"/>
      <c r="E803" s="431"/>
      <c r="F803" s="428"/>
      <c r="G803" s="428"/>
      <c r="H803" s="428"/>
      <c r="I803" s="428"/>
      <c r="J803" s="428"/>
      <c r="K803" s="428"/>
      <c r="L803" s="428"/>
      <c r="M803" s="428"/>
      <c r="N803" s="428"/>
      <c r="O803" s="428"/>
      <c r="P803" s="428"/>
      <c r="Q803" s="428"/>
      <c r="R803" s="432"/>
      <c r="S803" s="428"/>
      <c r="T803" s="428"/>
      <c r="U803" s="428"/>
      <c r="V803" s="428"/>
      <c r="W803" s="428"/>
      <c r="X803" s="428"/>
      <c r="Y803" s="428"/>
      <c r="Z803" s="428"/>
    </row>
    <row r="804" spans="1:26" ht="12.75" customHeight="1">
      <c r="A804" s="427"/>
      <c r="B804" s="428"/>
      <c r="C804" s="429"/>
      <c r="D804" s="430"/>
      <c r="E804" s="431"/>
      <c r="F804" s="428"/>
      <c r="G804" s="428"/>
      <c r="H804" s="428"/>
      <c r="I804" s="428"/>
      <c r="J804" s="428"/>
      <c r="K804" s="428"/>
      <c r="L804" s="428"/>
      <c r="M804" s="428"/>
      <c r="N804" s="428"/>
      <c r="O804" s="428"/>
      <c r="P804" s="428"/>
      <c r="Q804" s="428"/>
      <c r="R804" s="432"/>
      <c r="S804" s="428"/>
      <c r="T804" s="428"/>
      <c r="U804" s="428"/>
      <c r="V804" s="428"/>
      <c r="W804" s="428"/>
      <c r="X804" s="428"/>
      <c r="Y804" s="428"/>
      <c r="Z804" s="428"/>
    </row>
    <row r="805" spans="1:26" ht="12.75" customHeight="1">
      <c r="A805" s="427"/>
      <c r="B805" s="428"/>
      <c r="C805" s="429"/>
      <c r="D805" s="430"/>
      <c r="E805" s="431"/>
      <c r="F805" s="428"/>
      <c r="G805" s="428"/>
      <c r="H805" s="428"/>
      <c r="I805" s="428"/>
      <c r="J805" s="428"/>
      <c r="K805" s="428"/>
      <c r="L805" s="428"/>
      <c r="M805" s="428"/>
      <c r="N805" s="428"/>
      <c r="O805" s="428"/>
      <c r="P805" s="428"/>
      <c r="Q805" s="428"/>
      <c r="R805" s="432"/>
      <c r="S805" s="428"/>
      <c r="T805" s="428"/>
      <c r="U805" s="428"/>
      <c r="V805" s="428"/>
      <c r="W805" s="428"/>
      <c r="X805" s="428"/>
      <c r="Y805" s="428"/>
      <c r="Z805" s="428"/>
    </row>
    <row r="806" spans="1:26" ht="12.75" customHeight="1">
      <c r="A806" s="427"/>
      <c r="B806" s="428"/>
      <c r="C806" s="429"/>
      <c r="D806" s="430"/>
      <c r="E806" s="431"/>
      <c r="F806" s="428"/>
      <c r="G806" s="428"/>
      <c r="H806" s="428"/>
      <c r="I806" s="428"/>
      <c r="J806" s="428"/>
      <c r="K806" s="428"/>
      <c r="L806" s="428"/>
      <c r="M806" s="428"/>
      <c r="N806" s="428"/>
      <c r="O806" s="428"/>
      <c r="P806" s="428"/>
      <c r="Q806" s="428"/>
      <c r="R806" s="432"/>
      <c r="S806" s="428"/>
      <c r="T806" s="428"/>
      <c r="U806" s="428"/>
      <c r="V806" s="428"/>
      <c r="W806" s="428"/>
      <c r="X806" s="428"/>
      <c r="Y806" s="428"/>
      <c r="Z806" s="428"/>
    </row>
    <row r="807" spans="1:26" ht="12.75" customHeight="1">
      <c r="A807" s="427"/>
      <c r="B807" s="428"/>
      <c r="C807" s="429"/>
      <c r="D807" s="430"/>
      <c r="E807" s="431"/>
      <c r="F807" s="428"/>
      <c r="G807" s="428"/>
      <c r="H807" s="428"/>
      <c r="I807" s="428"/>
      <c r="J807" s="428"/>
      <c r="K807" s="428"/>
      <c r="L807" s="428"/>
      <c r="M807" s="428"/>
      <c r="N807" s="428"/>
      <c r="O807" s="428"/>
      <c r="P807" s="428"/>
      <c r="Q807" s="428"/>
      <c r="R807" s="432"/>
      <c r="S807" s="428"/>
      <c r="T807" s="428"/>
      <c r="U807" s="428"/>
      <c r="V807" s="428"/>
      <c r="W807" s="428"/>
      <c r="X807" s="428"/>
      <c r="Y807" s="428"/>
      <c r="Z807" s="428"/>
    </row>
    <row r="808" spans="1:26" ht="12.75" customHeight="1">
      <c r="A808" s="427"/>
      <c r="B808" s="428"/>
      <c r="C808" s="429"/>
      <c r="D808" s="430"/>
      <c r="E808" s="431"/>
      <c r="F808" s="428"/>
      <c r="G808" s="428"/>
      <c r="H808" s="428"/>
      <c r="I808" s="428"/>
      <c r="J808" s="428"/>
      <c r="K808" s="428"/>
      <c r="L808" s="428"/>
      <c r="M808" s="428"/>
      <c r="N808" s="428"/>
      <c r="O808" s="428"/>
      <c r="P808" s="428"/>
      <c r="Q808" s="428"/>
      <c r="R808" s="432"/>
      <c r="S808" s="428"/>
      <c r="T808" s="428"/>
      <c r="U808" s="428"/>
      <c r="V808" s="428"/>
      <c r="W808" s="428"/>
      <c r="X808" s="428"/>
      <c r="Y808" s="428"/>
      <c r="Z808" s="428"/>
    </row>
    <row r="809" spans="1:26" ht="12.75" customHeight="1">
      <c r="A809" s="427"/>
      <c r="B809" s="428"/>
      <c r="C809" s="429"/>
      <c r="D809" s="430"/>
      <c r="E809" s="431"/>
      <c r="F809" s="428"/>
      <c r="G809" s="428"/>
      <c r="H809" s="428"/>
      <c r="I809" s="428"/>
      <c r="J809" s="428"/>
      <c r="K809" s="428"/>
      <c r="L809" s="428"/>
      <c r="M809" s="428"/>
      <c r="N809" s="428"/>
      <c r="O809" s="428"/>
      <c r="P809" s="428"/>
      <c r="Q809" s="428"/>
      <c r="R809" s="432"/>
      <c r="S809" s="428"/>
      <c r="T809" s="428"/>
      <c r="U809" s="428"/>
      <c r="V809" s="428"/>
      <c r="W809" s="428"/>
      <c r="X809" s="428"/>
      <c r="Y809" s="428"/>
      <c r="Z809" s="428"/>
    </row>
    <row r="810" spans="1:26" ht="12.75" customHeight="1">
      <c r="A810" s="427"/>
      <c r="B810" s="428"/>
      <c r="C810" s="429"/>
      <c r="D810" s="430"/>
      <c r="E810" s="431"/>
      <c r="F810" s="428"/>
      <c r="G810" s="428"/>
      <c r="H810" s="428"/>
      <c r="I810" s="428"/>
      <c r="J810" s="428"/>
      <c r="K810" s="428"/>
      <c r="L810" s="428"/>
      <c r="M810" s="428"/>
      <c r="N810" s="428"/>
      <c r="O810" s="428"/>
      <c r="P810" s="428"/>
      <c r="Q810" s="428"/>
      <c r="R810" s="432"/>
      <c r="S810" s="428"/>
      <c r="T810" s="428"/>
      <c r="U810" s="428"/>
      <c r="V810" s="428"/>
      <c r="W810" s="428"/>
      <c r="X810" s="428"/>
      <c r="Y810" s="428"/>
      <c r="Z810" s="428"/>
    </row>
    <row r="811" spans="1:26" ht="12.75" customHeight="1">
      <c r="A811" s="427"/>
      <c r="B811" s="428"/>
      <c r="C811" s="429"/>
      <c r="D811" s="430"/>
      <c r="E811" s="431"/>
      <c r="F811" s="428"/>
      <c r="G811" s="428"/>
      <c r="H811" s="428"/>
      <c r="I811" s="428"/>
      <c r="J811" s="428"/>
      <c r="K811" s="428"/>
      <c r="L811" s="428"/>
      <c r="M811" s="428"/>
      <c r="N811" s="428"/>
      <c r="O811" s="428"/>
      <c r="P811" s="428"/>
      <c r="Q811" s="428"/>
      <c r="R811" s="432"/>
      <c r="S811" s="428"/>
      <c r="T811" s="428"/>
      <c r="U811" s="428"/>
      <c r="V811" s="428"/>
      <c r="W811" s="428"/>
      <c r="X811" s="428"/>
      <c r="Y811" s="428"/>
      <c r="Z811" s="428"/>
    </row>
    <row r="812" spans="1:26" ht="12.75" customHeight="1">
      <c r="A812" s="427"/>
      <c r="B812" s="428"/>
      <c r="C812" s="429"/>
      <c r="D812" s="430"/>
      <c r="E812" s="431"/>
      <c r="F812" s="428"/>
      <c r="G812" s="428"/>
      <c r="H812" s="428"/>
      <c r="I812" s="428"/>
      <c r="J812" s="428"/>
      <c r="K812" s="428"/>
      <c r="L812" s="428"/>
      <c r="M812" s="428"/>
      <c r="N812" s="428"/>
      <c r="O812" s="428"/>
      <c r="P812" s="428"/>
      <c r="Q812" s="428"/>
      <c r="R812" s="432"/>
      <c r="S812" s="428"/>
      <c r="T812" s="428"/>
      <c r="U812" s="428"/>
      <c r="V812" s="428"/>
      <c r="W812" s="428"/>
      <c r="X812" s="428"/>
      <c r="Y812" s="428"/>
      <c r="Z812" s="428"/>
    </row>
    <row r="813" spans="1:26" ht="12.75" customHeight="1">
      <c r="A813" s="427"/>
      <c r="B813" s="428"/>
      <c r="C813" s="429"/>
      <c r="D813" s="430"/>
      <c r="E813" s="431"/>
      <c r="F813" s="428"/>
      <c r="G813" s="428"/>
      <c r="H813" s="428"/>
      <c r="I813" s="428"/>
      <c r="J813" s="428"/>
      <c r="K813" s="428"/>
      <c r="L813" s="428"/>
      <c r="M813" s="428"/>
      <c r="N813" s="428"/>
      <c r="O813" s="428"/>
      <c r="P813" s="428"/>
      <c r="Q813" s="428"/>
      <c r="R813" s="432"/>
      <c r="S813" s="428"/>
      <c r="T813" s="428"/>
      <c r="U813" s="428"/>
      <c r="V813" s="428"/>
      <c r="W813" s="428"/>
      <c r="X813" s="428"/>
      <c r="Y813" s="428"/>
      <c r="Z813" s="428"/>
    </row>
    <row r="814" spans="1:26" ht="12.75" customHeight="1">
      <c r="A814" s="427"/>
      <c r="B814" s="428"/>
      <c r="C814" s="429"/>
      <c r="D814" s="430"/>
      <c r="E814" s="431"/>
      <c r="F814" s="428"/>
      <c r="G814" s="428"/>
      <c r="H814" s="428"/>
      <c r="I814" s="428"/>
      <c r="J814" s="428"/>
      <c r="K814" s="428"/>
      <c r="L814" s="428"/>
      <c r="M814" s="428"/>
      <c r="N814" s="428"/>
      <c r="O814" s="428"/>
      <c r="P814" s="428"/>
      <c r="Q814" s="428"/>
      <c r="R814" s="432"/>
      <c r="S814" s="428"/>
      <c r="T814" s="428"/>
      <c r="U814" s="428"/>
      <c r="V814" s="428"/>
      <c r="W814" s="428"/>
      <c r="X814" s="428"/>
      <c r="Y814" s="428"/>
      <c r="Z814" s="428"/>
    </row>
    <row r="815" spans="1:26" ht="12.75" customHeight="1">
      <c r="A815" s="427"/>
      <c r="B815" s="428"/>
      <c r="C815" s="429"/>
      <c r="D815" s="430"/>
      <c r="E815" s="431"/>
      <c r="F815" s="428"/>
      <c r="G815" s="428"/>
      <c r="H815" s="428"/>
      <c r="I815" s="428"/>
      <c r="J815" s="428"/>
      <c r="K815" s="428"/>
      <c r="L815" s="428"/>
      <c r="M815" s="428"/>
      <c r="N815" s="428"/>
      <c r="O815" s="428"/>
      <c r="P815" s="428"/>
      <c r="Q815" s="428"/>
      <c r="R815" s="432"/>
      <c r="S815" s="428"/>
      <c r="T815" s="428"/>
      <c r="U815" s="428"/>
      <c r="V815" s="428"/>
      <c r="W815" s="428"/>
      <c r="X815" s="428"/>
      <c r="Y815" s="428"/>
      <c r="Z815" s="428"/>
    </row>
    <row r="816" spans="1:26" ht="12.75" customHeight="1">
      <c r="A816" s="427"/>
      <c r="B816" s="428"/>
      <c r="C816" s="429"/>
      <c r="D816" s="430"/>
      <c r="E816" s="431"/>
      <c r="F816" s="428"/>
      <c r="G816" s="428"/>
      <c r="H816" s="428"/>
      <c r="I816" s="428"/>
      <c r="J816" s="428"/>
      <c r="K816" s="428"/>
      <c r="L816" s="428"/>
      <c r="M816" s="428"/>
      <c r="N816" s="428"/>
      <c r="O816" s="428"/>
      <c r="P816" s="428"/>
      <c r="Q816" s="428"/>
      <c r="R816" s="432"/>
      <c r="S816" s="428"/>
      <c r="T816" s="428"/>
      <c r="U816" s="428"/>
      <c r="V816" s="428"/>
      <c r="W816" s="428"/>
      <c r="X816" s="428"/>
      <c r="Y816" s="428"/>
      <c r="Z816" s="428"/>
    </row>
    <row r="817" spans="1:26" ht="12.75" customHeight="1">
      <c r="A817" s="427"/>
      <c r="B817" s="428"/>
      <c r="C817" s="429"/>
      <c r="D817" s="430"/>
      <c r="E817" s="431"/>
      <c r="F817" s="428"/>
      <c r="G817" s="428"/>
      <c r="H817" s="428"/>
      <c r="I817" s="428"/>
      <c r="J817" s="428"/>
      <c r="K817" s="428"/>
      <c r="L817" s="428"/>
      <c r="M817" s="428"/>
      <c r="N817" s="428"/>
      <c r="O817" s="428"/>
      <c r="P817" s="428"/>
      <c r="Q817" s="428"/>
      <c r="R817" s="432"/>
      <c r="S817" s="428"/>
      <c r="T817" s="428"/>
      <c r="U817" s="428"/>
      <c r="V817" s="428"/>
      <c r="W817" s="428"/>
      <c r="X817" s="428"/>
      <c r="Y817" s="428"/>
      <c r="Z817" s="428"/>
    </row>
    <row r="818" spans="1:26" ht="12.75" customHeight="1">
      <c r="A818" s="427"/>
      <c r="B818" s="428"/>
      <c r="C818" s="429"/>
      <c r="D818" s="430"/>
      <c r="E818" s="431"/>
      <c r="F818" s="428"/>
      <c r="G818" s="428"/>
      <c r="H818" s="428"/>
      <c r="I818" s="428"/>
      <c r="J818" s="428"/>
      <c r="K818" s="428"/>
      <c r="L818" s="428"/>
      <c r="M818" s="428"/>
      <c r="N818" s="428"/>
      <c r="O818" s="428"/>
      <c r="P818" s="428"/>
      <c r="Q818" s="428"/>
      <c r="R818" s="432"/>
      <c r="S818" s="428"/>
      <c r="T818" s="428"/>
      <c r="U818" s="428"/>
      <c r="V818" s="428"/>
      <c r="W818" s="428"/>
      <c r="X818" s="428"/>
      <c r="Y818" s="428"/>
      <c r="Z818" s="428"/>
    </row>
    <row r="819" spans="1:26" ht="12.75" customHeight="1">
      <c r="A819" s="427"/>
      <c r="B819" s="428"/>
      <c r="C819" s="429"/>
      <c r="D819" s="430"/>
      <c r="E819" s="431"/>
      <c r="F819" s="428"/>
      <c r="G819" s="428"/>
      <c r="H819" s="428"/>
      <c r="I819" s="428"/>
      <c r="J819" s="428"/>
      <c r="K819" s="428"/>
      <c r="L819" s="428"/>
      <c r="M819" s="428"/>
      <c r="N819" s="428"/>
      <c r="O819" s="428"/>
      <c r="P819" s="428"/>
      <c r="Q819" s="428"/>
      <c r="R819" s="432"/>
      <c r="S819" s="428"/>
      <c r="T819" s="428"/>
      <c r="U819" s="428"/>
      <c r="V819" s="428"/>
      <c r="W819" s="428"/>
      <c r="X819" s="428"/>
      <c r="Y819" s="428"/>
      <c r="Z819" s="428"/>
    </row>
    <row r="820" spans="1:26" ht="12.75" customHeight="1">
      <c r="A820" s="427"/>
      <c r="B820" s="428"/>
      <c r="C820" s="429"/>
      <c r="D820" s="430"/>
      <c r="E820" s="431"/>
      <c r="F820" s="428"/>
      <c r="G820" s="428"/>
      <c r="H820" s="428"/>
      <c r="I820" s="428"/>
      <c r="J820" s="428"/>
      <c r="K820" s="428"/>
      <c r="L820" s="428"/>
      <c r="M820" s="428"/>
      <c r="N820" s="428"/>
      <c r="O820" s="428"/>
      <c r="P820" s="428"/>
      <c r="Q820" s="428"/>
      <c r="R820" s="432"/>
      <c r="S820" s="428"/>
      <c r="T820" s="428"/>
      <c r="U820" s="428"/>
      <c r="V820" s="428"/>
      <c r="W820" s="428"/>
      <c r="X820" s="428"/>
      <c r="Y820" s="428"/>
      <c r="Z820" s="428"/>
    </row>
    <row r="821" spans="1:26" ht="12.75" customHeight="1">
      <c r="A821" s="427"/>
      <c r="B821" s="428"/>
      <c r="C821" s="429"/>
      <c r="D821" s="430"/>
      <c r="E821" s="431"/>
      <c r="F821" s="428"/>
      <c r="G821" s="428"/>
      <c r="H821" s="428"/>
      <c r="I821" s="428"/>
      <c r="J821" s="428"/>
      <c r="K821" s="428"/>
      <c r="L821" s="428"/>
      <c r="M821" s="428"/>
      <c r="N821" s="428"/>
      <c r="O821" s="428"/>
      <c r="P821" s="428"/>
      <c r="Q821" s="428"/>
      <c r="R821" s="432"/>
      <c r="S821" s="428"/>
      <c r="T821" s="428"/>
      <c r="U821" s="428"/>
      <c r="V821" s="428"/>
      <c r="W821" s="428"/>
      <c r="X821" s="428"/>
      <c r="Y821" s="428"/>
      <c r="Z821" s="428"/>
    </row>
    <row r="822" spans="1:26" ht="12.75" customHeight="1">
      <c r="A822" s="427"/>
      <c r="B822" s="428"/>
      <c r="C822" s="429"/>
      <c r="D822" s="430"/>
      <c r="E822" s="431"/>
      <c r="F822" s="428"/>
      <c r="G822" s="428"/>
      <c r="H822" s="428"/>
      <c r="I822" s="428"/>
      <c r="J822" s="428"/>
      <c r="K822" s="428"/>
      <c r="L822" s="428"/>
      <c r="M822" s="428"/>
      <c r="N822" s="428"/>
      <c r="O822" s="428"/>
      <c r="P822" s="428"/>
      <c r="Q822" s="428"/>
      <c r="R822" s="432"/>
      <c r="S822" s="428"/>
      <c r="T822" s="428"/>
      <c r="U822" s="428"/>
      <c r="V822" s="428"/>
      <c r="W822" s="428"/>
      <c r="X822" s="428"/>
      <c r="Y822" s="428"/>
      <c r="Z822" s="428"/>
    </row>
    <row r="823" spans="1:26" ht="12.75" customHeight="1">
      <c r="A823" s="427"/>
      <c r="B823" s="428"/>
      <c r="C823" s="429"/>
      <c r="D823" s="430"/>
      <c r="E823" s="431"/>
      <c r="F823" s="428"/>
      <c r="G823" s="428"/>
      <c r="H823" s="428"/>
      <c r="I823" s="428"/>
      <c r="J823" s="428"/>
      <c r="K823" s="428"/>
      <c r="L823" s="428"/>
      <c r="M823" s="428"/>
      <c r="N823" s="428"/>
      <c r="O823" s="428"/>
      <c r="P823" s="428"/>
      <c r="Q823" s="428"/>
      <c r="R823" s="432"/>
      <c r="S823" s="428"/>
      <c r="T823" s="428"/>
      <c r="U823" s="428"/>
      <c r="V823" s="428"/>
      <c r="W823" s="428"/>
      <c r="X823" s="428"/>
      <c r="Y823" s="428"/>
      <c r="Z823" s="428"/>
    </row>
    <row r="824" spans="1:26" ht="12.75" customHeight="1">
      <c r="A824" s="427"/>
      <c r="B824" s="428"/>
      <c r="C824" s="429"/>
      <c r="D824" s="430"/>
      <c r="E824" s="431"/>
      <c r="F824" s="428"/>
      <c r="G824" s="428"/>
      <c r="H824" s="428"/>
      <c r="I824" s="428"/>
      <c r="J824" s="428"/>
      <c r="K824" s="428"/>
      <c r="L824" s="428"/>
      <c r="M824" s="428"/>
      <c r="N824" s="428"/>
      <c r="O824" s="428"/>
      <c r="P824" s="428"/>
      <c r="Q824" s="428"/>
      <c r="R824" s="432"/>
      <c r="S824" s="428"/>
      <c r="T824" s="428"/>
      <c r="U824" s="428"/>
      <c r="V824" s="428"/>
      <c r="W824" s="428"/>
      <c r="X824" s="428"/>
      <c r="Y824" s="428"/>
      <c r="Z824" s="428"/>
    </row>
    <row r="825" spans="1:26" ht="12.75" customHeight="1">
      <c r="A825" s="427"/>
      <c r="B825" s="428"/>
      <c r="C825" s="429"/>
      <c r="D825" s="430"/>
      <c r="E825" s="431"/>
      <c r="F825" s="428"/>
      <c r="G825" s="428"/>
      <c r="H825" s="428"/>
      <c r="I825" s="428"/>
      <c r="J825" s="428"/>
      <c r="K825" s="428"/>
      <c r="L825" s="428"/>
      <c r="M825" s="428"/>
      <c r="N825" s="428"/>
      <c r="O825" s="428"/>
      <c r="P825" s="428"/>
      <c r="Q825" s="428"/>
      <c r="R825" s="432"/>
      <c r="S825" s="428"/>
      <c r="T825" s="428"/>
      <c r="U825" s="428"/>
      <c r="V825" s="428"/>
      <c r="W825" s="428"/>
      <c r="X825" s="428"/>
      <c r="Y825" s="428"/>
      <c r="Z825" s="428"/>
    </row>
    <row r="826" spans="1:26" ht="12.75" customHeight="1">
      <c r="A826" s="427"/>
      <c r="B826" s="428"/>
      <c r="C826" s="429"/>
      <c r="D826" s="430"/>
      <c r="E826" s="431"/>
      <c r="F826" s="428"/>
      <c r="G826" s="428"/>
      <c r="H826" s="428"/>
      <c r="I826" s="428"/>
      <c r="J826" s="428"/>
      <c r="K826" s="428"/>
      <c r="L826" s="428"/>
      <c r="M826" s="428"/>
      <c r="N826" s="428"/>
      <c r="O826" s="428"/>
      <c r="P826" s="428"/>
      <c r="Q826" s="428"/>
      <c r="R826" s="432"/>
      <c r="S826" s="428"/>
      <c r="T826" s="428"/>
      <c r="U826" s="428"/>
      <c r="V826" s="428"/>
      <c r="W826" s="428"/>
      <c r="X826" s="428"/>
      <c r="Y826" s="428"/>
      <c r="Z826" s="428"/>
    </row>
    <row r="827" spans="1:26" ht="12.75" customHeight="1">
      <c r="A827" s="427"/>
      <c r="B827" s="428"/>
      <c r="C827" s="429"/>
      <c r="D827" s="430"/>
      <c r="E827" s="431"/>
      <c r="F827" s="428"/>
      <c r="G827" s="428"/>
      <c r="H827" s="428"/>
      <c r="I827" s="428"/>
      <c r="J827" s="428"/>
      <c r="K827" s="428"/>
      <c r="L827" s="428"/>
      <c r="M827" s="428"/>
      <c r="N827" s="428"/>
      <c r="O827" s="428"/>
      <c r="P827" s="428"/>
      <c r="Q827" s="428"/>
      <c r="R827" s="432"/>
      <c r="S827" s="428"/>
      <c r="T827" s="428"/>
      <c r="U827" s="428"/>
      <c r="V827" s="428"/>
      <c r="W827" s="428"/>
      <c r="X827" s="428"/>
      <c r="Y827" s="428"/>
      <c r="Z827" s="428"/>
    </row>
    <row r="828" spans="1:26" ht="12.75" customHeight="1">
      <c r="A828" s="427"/>
      <c r="B828" s="428"/>
      <c r="C828" s="429"/>
      <c r="D828" s="430"/>
      <c r="E828" s="431"/>
      <c r="F828" s="428"/>
      <c r="G828" s="428"/>
      <c r="H828" s="428"/>
      <c r="I828" s="428"/>
      <c r="J828" s="428"/>
      <c r="K828" s="428"/>
      <c r="L828" s="428"/>
      <c r="M828" s="428"/>
      <c r="N828" s="428"/>
      <c r="O828" s="428"/>
      <c r="P828" s="428"/>
      <c r="Q828" s="428"/>
      <c r="R828" s="432"/>
      <c r="S828" s="428"/>
      <c r="T828" s="428"/>
      <c r="U828" s="428"/>
      <c r="V828" s="428"/>
      <c r="W828" s="428"/>
      <c r="X828" s="428"/>
      <c r="Y828" s="428"/>
      <c r="Z828" s="428"/>
    </row>
    <row r="829" spans="1:26" ht="12.75" customHeight="1">
      <c r="A829" s="427"/>
      <c r="B829" s="428"/>
      <c r="C829" s="429"/>
      <c r="D829" s="430"/>
      <c r="E829" s="431"/>
      <c r="F829" s="428"/>
      <c r="G829" s="428"/>
      <c r="H829" s="428"/>
      <c r="I829" s="428"/>
      <c r="J829" s="428"/>
      <c r="K829" s="428"/>
      <c r="L829" s="428"/>
      <c r="M829" s="428"/>
      <c r="N829" s="428"/>
      <c r="O829" s="428"/>
      <c r="P829" s="428"/>
      <c r="Q829" s="428"/>
      <c r="R829" s="432"/>
      <c r="S829" s="428"/>
      <c r="T829" s="428"/>
      <c r="U829" s="428"/>
      <c r="V829" s="428"/>
      <c r="W829" s="428"/>
      <c r="X829" s="428"/>
      <c r="Y829" s="428"/>
      <c r="Z829" s="428"/>
    </row>
    <row r="830" spans="1:26" ht="12.75" customHeight="1">
      <c r="A830" s="427"/>
      <c r="B830" s="428"/>
      <c r="C830" s="429"/>
      <c r="D830" s="430"/>
      <c r="E830" s="431"/>
      <c r="F830" s="428"/>
      <c r="G830" s="428"/>
      <c r="H830" s="428"/>
      <c r="I830" s="428"/>
      <c r="J830" s="428"/>
      <c r="K830" s="428"/>
      <c r="L830" s="428"/>
      <c r="M830" s="428"/>
      <c r="N830" s="428"/>
      <c r="O830" s="428"/>
      <c r="P830" s="428"/>
      <c r="Q830" s="428"/>
      <c r="R830" s="432"/>
      <c r="S830" s="428"/>
      <c r="T830" s="428"/>
      <c r="U830" s="428"/>
      <c r="V830" s="428"/>
      <c r="W830" s="428"/>
      <c r="X830" s="428"/>
      <c r="Y830" s="428"/>
      <c r="Z830" s="428"/>
    </row>
    <row r="831" spans="1:26" ht="12.75" customHeight="1">
      <c r="A831" s="427"/>
      <c r="B831" s="428"/>
      <c r="C831" s="429"/>
      <c r="D831" s="430"/>
      <c r="E831" s="431"/>
      <c r="F831" s="428"/>
      <c r="G831" s="428"/>
      <c r="H831" s="428"/>
      <c r="I831" s="428"/>
      <c r="J831" s="428"/>
      <c r="K831" s="428"/>
      <c r="L831" s="428"/>
      <c r="M831" s="428"/>
      <c r="N831" s="428"/>
      <c r="O831" s="428"/>
      <c r="P831" s="428"/>
      <c r="Q831" s="428"/>
      <c r="R831" s="432"/>
      <c r="S831" s="428"/>
      <c r="T831" s="428"/>
      <c r="U831" s="428"/>
      <c r="V831" s="428"/>
      <c r="W831" s="428"/>
      <c r="X831" s="428"/>
      <c r="Y831" s="428"/>
      <c r="Z831" s="428"/>
    </row>
    <row r="832" spans="1:26" ht="12.75" customHeight="1">
      <c r="A832" s="427"/>
      <c r="B832" s="428"/>
      <c r="C832" s="429"/>
      <c r="D832" s="430"/>
      <c r="E832" s="431"/>
      <c r="F832" s="428"/>
      <c r="G832" s="428"/>
      <c r="H832" s="428"/>
      <c r="I832" s="428"/>
      <c r="J832" s="428"/>
      <c r="K832" s="428"/>
      <c r="L832" s="428"/>
      <c r="M832" s="428"/>
      <c r="N832" s="428"/>
      <c r="O832" s="428"/>
      <c r="P832" s="428"/>
      <c r="Q832" s="428"/>
      <c r="R832" s="432"/>
      <c r="S832" s="428"/>
      <c r="T832" s="428"/>
      <c r="U832" s="428"/>
      <c r="V832" s="428"/>
      <c r="W832" s="428"/>
      <c r="X832" s="428"/>
      <c r="Y832" s="428"/>
      <c r="Z832" s="428"/>
    </row>
    <row r="833" spans="1:26" ht="12.75" customHeight="1">
      <c r="A833" s="427"/>
      <c r="B833" s="428"/>
      <c r="C833" s="429"/>
      <c r="D833" s="430"/>
      <c r="E833" s="431"/>
      <c r="F833" s="428"/>
      <c r="G833" s="428"/>
      <c r="H833" s="428"/>
      <c r="I833" s="428"/>
      <c r="J833" s="428"/>
      <c r="K833" s="428"/>
      <c r="L833" s="428"/>
      <c r="M833" s="428"/>
      <c r="N833" s="428"/>
      <c r="O833" s="428"/>
      <c r="P833" s="428"/>
      <c r="Q833" s="428"/>
      <c r="R833" s="432"/>
      <c r="S833" s="428"/>
      <c r="T833" s="428"/>
      <c r="U833" s="428"/>
      <c r="V833" s="428"/>
      <c r="W833" s="428"/>
      <c r="X833" s="428"/>
      <c r="Y833" s="428"/>
      <c r="Z833" s="428"/>
    </row>
    <row r="834" spans="1:26" ht="12.75" customHeight="1">
      <c r="A834" s="427"/>
      <c r="B834" s="428"/>
      <c r="C834" s="429"/>
      <c r="D834" s="430"/>
      <c r="E834" s="431"/>
      <c r="F834" s="428"/>
      <c r="G834" s="428"/>
      <c r="H834" s="428"/>
      <c r="I834" s="428"/>
      <c r="J834" s="428"/>
      <c r="K834" s="428"/>
      <c r="L834" s="428"/>
      <c r="M834" s="428"/>
      <c r="N834" s="428"/>
      <c r="O834" s="428"/>
      <c r="P834" s="428"/>
      <c r="Q834" s="428"/>
      <c r="R834" s="432"/>
      <c r="S834" s="428"/>
      <c r="T834" s="428"/>
      <c r="U834" s="428"/>
      <c r="V834" s="428"/>
      <c r="W834" s="428"/>
      <c r="X834" s="428"/>
      <c r="Y834" s="428"/>
      <c r="Z834" s="428"/>
    </row>
    <row r="835" spans="1:26" ht="12.75" customHeight="1">
      <c r="A835" s="427"/>
      <c r="B835" s="428"/>
      <c r="C835" s="429"/>
      <c r="D835" s="430"/>
      <c r="E835" s="431"/>
      <c r="F835" s="428"/>
      <c r="G835" s="428"/>
      <c r="H835" s="428"/>
      <c r="I835" s="428"/>
      <c r="J835" s="428"/>
      <c r="K835" s="428"/>
      <c r="L835" s="428"/>
      <c r="M835" s="428"/>
      <c r="N835" s="428"/>
      <c r="O835" s="428"/>
      <c r="P835" s="428"/>
      <c r="Q835" s="428"/>
      <c r="R835" s="432"/>
      <c r="S835" s="428"/>
      <c r="T835" s="428"/>
      <c r="U835" s="428"/>
      <c r="V835" s="428"/>
      <c r="W835" s="428"/>
      <c r="X835" s="428"/>
      <c r="Y835" s="428"/>
      <c r="Z835" s="428"/>
    </row>
    <row r="836" spans="1:26" ht="12.75" customHeight="1">
      <c r="A836" s="427"/>
      <c r="B836" s="428"/>
      <c r="C836" s="429"/>
      <c r="D836" s="430"/>
      <c r="E836" s="431"/>
      <c r="F836" s="428"/>
      <c r="G836" s="428"/>
      <c r="H836" s="428"/>
      <c r="I836" s="428"/>
      <c r="J836" s="428"/>
      <c r="K836" s="428"/>
      <c r="L836" s="428"/>
      <c r="M836" s="428"/>
      <c r="N836" s="428"/>
      <c r="O836" s="428"/>
      <c r="P836" s="428"/>
      <c r="Q836" s="428"/>
      <c r="R836" s="432"/>
      <c r="S836" s="428"/>
      <c r="T836" s="428"/>
      <c r="U836" s="428"/>
      <c r="V836" s="428"/>
      <c r="W836" s="428"/>
      <c r="X836" s="428"/>
      <c r="Y836" s="428"/>
      <c r="Z836" s="428"/>
    </row>
    <row r="837" spans="1:26" ht="12.75" customHeight="1">
      <c r="A837" s="427"/>
      <c r="B837" s="428"/>
      <c r="C837" s="429"/>
      <c r="D837" s="430"/>
      <c r="E837" s="431"/>
      <c r="F837" s="428"/>
      <c r="G837" s="428"/>
      <c r="H837" s="428"/>
      <c r="I837" s="428"/>
      <c r="J837" s="428"/>
      <c r="K837" s="428"/>
      <c r="L837" s="428"/>
      <c r="M837" s="428"/>
      <c r="N837" s="428"/>
      <c r="O837" s="428"/>
      <c r="P837" s="428"/>
      <c r="Q837" s="428"/>
      <c r="R837" s="432"/>
      <c r="S837" s="428"/>
      <c r="T837" s="428"/>
      <c r="U837" s="428"/>
      <c r="V837" s="428"/>
      <c r="W837" s="428"/>
      <c r="X837" s="428"/>
      <c r="Y837" s="428"/>
      <c r="Z837" s="428"/>
    </row>
    <row r="838" spans="1:26" ht="12.75" customHeight="1">
      <c r="A838" s="427"/>
      <c r="B838" s="428"/>
      <c r="C838" s="429"/>
      <c r="D838" s="430"/>
      <c r="E838" s="431"/>
      <c r="F838" s="428"/>
      <c r="G838" s="428"/>
      <c r="H838" s="428"/>
      <c r="I838" s="428"/>
      <c r="J838" s="428"/>
      <c r="K838" s="428"/>
      <c r="L838" s="428"/>
      <c r="M838" s="428"/>
      <c r="N838" s="428"/>
      <c r="O838" s="428"/>
      <c r="P838" s="428"/>
      <c r="Q838" s="428"/>
      <c r="R838" s="432"/>
      <c r="S838" s="428"/>
      <c r="T838" s="428"/>
      <c r="U838" s="428"/>
      <c r="V838" s="428"/>
      <c r="W838" s="428"/>
      <c r="X838" s="428"/>
      <c r="Y838" s="428"/>
      <c r="Z838" s="428"/>
    </row>
    <row r="839" spans="1:26" ht="12.75" customHeight="1">
      <c r="A839" s="427"/>
      <c r="B839" s="428"/>
      <c r="C839" s="429"/>
      <c r="D839" s="430"/>
      <c r="E839" s="431"/>
      <c r="F839" s="428"/>
      <c r="G839" s="428"/>
      <c r="H839" s="428"/>
      <c r="I839" s="428"/>
      <c r="J839" s="428"/>
      <c r="K839" s="428"/>
      <c r="L839" s="428"/>
      <c r="M839" s="428"/>
      <c r="N839" s="428"/>
      <c r="O839" s="428"/>
      <c r="P839" s="428"/>
      <c r="Q839" s="428"/>
      <c r="R839" s="432"/>
      <c r="S839" s="428"/>
      <c r="T839" s="428"/>
      <c r="U839" s="428"/>
      <c r="V839" s="428"/>
      <c r="W839" s="428"/>
      <c r="X839" s="428"/>
      <c r="Y839" s="428"/>
      <c r="Z839" s="428"/>
    </row>
    <row r="840" spans="1:26" ht="12.75" customHeight="1">
      <c r="A840" s="427"/>
      <c r="B840" s="428"/>
      <c r="C840" s="429"/>
      <c r="D840" s="430"/>
      <c r="E840" s="431"/>
      <c r="F840" s="428"/>
      <c r="G840" s="428"/>
      <c r="H840" s="428"/>
      <c r="I840" s="428"/>
      <c r="J840" s="428"/>
      <c r="K840" s="428"/>
      <c r="L840" s="428"/>
      <c r="M840" s="428"/>
      <c r="N840" s="428"/>
      <c r="O840" s="428"/>
      <c r="P840" s="428"/>
      <c r="Q840" s="428"/>
      <c r="R840" s="432"/>
      <c r="S840" s="428"/>
      <c r="T840" s="428"/>
      <c r="U840" s="428"/>
      <c r="V840" s="428"/>
      <c r="W840" s="428"/>
      <c r="X840" s="428"/>
      <c r="Y840" s="428"/>
      <c r="Z840" s="428"/>
    </row>
    <row r="841" spans="1:26" ht="12.75" customHeight="1">
      <c r="A841" s="427"/>
      <c r="B841" s="428"/>
      <c r="C841" s="429"/>
      <c r="D841" s="430"/>
      <c r="E841" s="431"/>
      <c r="F841" s="428"/>
      <c r="G841" s="428"/>
      <c r="H841" s="428"/>
      <c r="I841" s="428"/>
      <c r="J841" s="428"/>
      <c r="K841" s="428"/>
      <c r="L841" s="428"/>
      <c r="M841" s="428"/>
      <c r="N841" s="428"/>
      <c r="O841" s="428"/>
      <c r="P841" s="428"/>
      <c r="Q841" s="428"/>
      <c r="R841" s="432"/>
      <c r="S841" s="428"/>
      <c r="T841" s="428"/>
      <c r="U841" s="428"/>
      <c r="V841" s="428"/>
      <c r="W841" s="428"/>
      <c r="X841" s="428"/>
      <c r="Y841" s="428"/>
      <c r="Z841" s="428"/>
    </row>
    <row r="842" spans="1:26" ht="12.75" customHeight="1">
      <c r="A842" s="427"/>
      <c r="B842" s="428"/>
      <c r="C842" s="429"/>
      <c r="D842" s="430"/>
      <c r="E842" s="431"/>
      <c r="F842" s="428"/>
      <c r="G842" s="428"/>
      <c r="H842" s="428"/>
      <c r="I842" s="428"/>
      <c r="J842" s="428"/>
      <c r="K842" s="428"/>
      <c r="L842" s="428"/>
      <c r="M842" s="428"/>
      <c r="N842" s="428"/>
      <c r="O842" s="428"/>
      <c r="P842" s="428"/>
      <c r="Q842" s="428"/>
      <c r="R842" s="432"/>
      <c r="S842" s="428"/>
      <c r="T842" s="428"/>
      <c r="U842" s="428"/>
      <c r="V842" s="428"/>
      <c r="W842" s="428"/>
      <c r="X842" s="428"/>
      <c r="Y842" s="428"/>
      <c r="Z842" s="428"/>
    </row>
    <row r="843" spans="1:26" ht="12.75" customHeight="1">
      <c r="A843" s="427"/>
      <c r="B843" s="428"/>
      <c r="C843" s="429"/>
      <c r="D843" s="430"/>
      <c r="E843" s="431"/>
      <c r="F843" s="428"/>
      <c r="G843" s="428"/>
      <c r="H843" s="428"/>
      <c r="I843" s="428"/>
      <c r="J843" s="428"/>
      <c r="K843" s="428"/>
      <c r="L843" s="428"/>
      <c r="M843" s="428"/>
      <c r="N843" s="428"/>
      <c r="O843" s="428"/>
      <c r="P843" s="428"/>
      <c r="Q843" s="428"/>
      <c r="R843" s="432"/>
      <c r="S843" s="428"/>
      <c r="T843" s="428"/>
      <c r="U843" s="428"/>
      <c r="V843" s="428"/>
      <c r="W843" s="428"/>
      <c r="X843" s="428"/>
      <c r="Y843" s="428"/>
      <c r="Z843" s="428"/>
    </row>
    <row r="844" spans="1:26" ht="12.75" customHeight="1">
      <c r="A844" s="427"/>
      <c r="B844" s="428"/>
      <c r="C844" s="429"/>
      <c r="D844" s="430"/>
      <c r="E844" s="431"/>
      <c r="F844" s="428"/>
      <c r="G844" s="428"/>
      <c r="H844" s="428"/>
      <c r="I844" s="428"/>
      <c r="J844" s="428"/>
      <c r="K844" s="428"/>
      <c r="L844" s="428"/>
      <c r="M844" s="428"/>
      <c r="N844" s="428"/>
      <c r="O844" s="428"/>
      <c r="P844" s="428"/>
      <c r="Q844" s="428"/>
      <c r="R844" s="432"/>
      <c r="S844" s="428"/>
      <c r="T844" s="428"/>
      <c r="U844" s="428"/>
      <c r="V844" s="428"/>
      <c r="W844" s="428"/>
      <c r="X844" s="428"/>
      <c r="Y844" s="428"/>
      <c r="Z844" s="428"/>
    </row>
    <row r="845" spans="1:26" ht="12.75" customHeight="1">
      <c r="A845" s="427"/>
      <c r="B845" s="428"/>
      <c r="C845" s="429"/>
      <c r="D845" s="430"/>
      <c r="E845" s="431"/>
      <c r="F845" s="428"/>
      <c r="G845" s="428"/>
      <c r="H845" s="428"/>
      <c r="I845" s="428"/>
      <c r="J845" s="428"/>
      <c r="K845" s="428"/>
      <c r="L845" s="428"/>
      <c r="M845" s="428"/>
      <c r="N845" s="428"/>
      <c r="O845" s="428"/>
      <c r="P845" s="428"/>
      <c r="Q845" s="428"/>
      <c r="R845" s="432"/>
      <c r="S845" s="428"/>
      <c r="T845" s="428"/>
      <c r="U845" s="428"/>
      <c r="V845" s="428"/>
      <c r="W845" s="428"/>
      <c r="X845" s="428"/>
      <c r="Y845" s="428"/>
      <c r="Z845" s="428"/>
    </row>
    <row r="846" spans="1:26" ht="12.75" customHeight="1">
      <c r="A846" s="427"/>
      <c r="B846" s="428"/>
      <c r="C846" s="429"/>
      <c r="D846" s="430"/>
      <c r="E846" s="431"/>
      <c r="F846" s="428"/>
      <c r="G846" s="428"/>
      <c r="H846" s="428"/>
      <c r="I846" s="428"/>
      <c r="J846" s="428"/>
      <c r="K846" s="428"/>
      <c r="L846" s="428"/>
      <c r="M846" s="428"/>
      <c r="N846" s="428"/>
      <c r="O846" s="428"/>
      <c r="P846" s="428"/>
      <c r="Q846" s="428"/>
      <c r="R846" s="432"/>
      <c r="S846" s="428"/>
      <c r="T846" s="428"/>
      <c r="U846" s="428"/>
      <c r="V846" s="428"/>
      <c r="W846" s="428"/>
      <c r="X846" s="428"/>
      <c r="Y846" s="428"/>
      <c r="Z846" s="428"/>
    </row>
    <row r="847" spans="1:26" ht="12.75" customHeight="1">
      <c r="A847" s="427"/>
      <c r="B847" s="428"/>
      <c r="C847" s="429"/>
      <c r="D847" s="430"/>
      <c r="E847" s="431"/>
      <c r="F847" s="428"/>
      <c r="G847" s="428"/>
      <c r="H847" s="428"/>
      <c r="I847" s="428"/>
      <c r="J847" s="428"/>
      <c r="K847" s="428"/>
      <c r="L847" s="428"/>
      <c r="M847" s="428"/>
      <c r="N847" s="428"/>
      <c r="O847" s="428"/>
      <c r="P847" s="428"/>
      <c r="Q847" s="428"/>
      <c r="R847" s="432"/>
      <c r="S847" s="428"/>
      <c r="T847" s="428"/>
      <c r="U847" s="428"/>
      <c r="V847" s="428"/>
      <c r="W847" s="428"/>
      <c r="X847" s="428"/>
      <c r="Y847" s="428"/>
      <c r="Z847" s="428"/>
    </row>
    <row r="848" spans="1:26" ht="12.75" customHeight="1">
      <c r="A848" s="427"/>
      <c r="B848" s="428"/>
      <c r="C848" s="429"/>
      <c r="D848" s="430"/>
      <c r="E848" s="431"/>
      <c r="F848" s="428"/>
      <c r="G848" s="428"/>
      <c r="H848" s="428"/>
      <c r="I848" s="428"/>
      <c r="J848" s="428"/>
      <c r="K848" s="428"/>
      <c r="L848" s="428"/>
      <c r="M848" s="428"/>
      <c r="N848" s="428"/>
      <c r="O848" s="428"/>
      <c r="P848" s="428"/>
      <c r="Q848" s="428"/>
      <c r="R848" s="432"/>
      <c r="S848" s="428"/>
      <c r="T848" s="428"/>
      <c r="U848" s="428"/>
      <c r="V848" s="428"/>
      <c r="W848" s="428"/>
      <c r="X848" s="428"/>
      <c r="Y848" s="428"/>
      <c r="Z848" s="428"/>
    </row>
    <row r="849" spans="1:26" ht="12.75" customHeight="1">
      <c r="A849" s="427"/>
      <c r="B849" s="428"/>
      <c r="C849" s="429"/>
      <c r="D849" s="430"/>
      <c r="E849" s="431"/>
      <c r="F849" s="428"/>
      <c r="G849" s="428"/>
      <c r="H849" s="428"/>
      <c r="I849" s="428"/>
      <c r="J849" s="428"/>
      <c r="K849" s="428"/>
      <c r="L849" s="428"/>
      <c r="M849" s="428"/>
      <c r="N849" s="428"/>
      <c r="O849" s="428"/>
      <c r="P849" s="428"/>
      <c r="Q849" s="428"/>
      <c r="R849" s="432"/>
      <c r="S849" s="428"/>
      <c r="T849" s="428"/>
      <c r="U849" s="428"/>
      <c r="V849" s="428"/>
      <c r="W849" s="428"/>
      <c r="X849" s="428"/>
      <c r="Y849" s="428"/>
      <c r="Z849" s="428"/>
    </row>
    <row r="850" spans="1:26" ht="12.75" customHeight="1">
      <c r="A850" s="427"/>
      <c r="B850" s="428"/>
      <c r="C850" s="429"/>
      <c r="D850" s="430"/>
      <c r="E850" s="431"/>
      <c r="F850" s="428"/>
      <c r="G850" s="428"/>
      <c r="H850" s="428"/>
      <c r="I850" s="428"/>
      <c r="J850" s="428"/>
      <c r="K850" s="428"/>
      <c r="L850" s="428"/>
      <c r="M850" s="428"/>
      <c r="N850" s="428"/>
      <c r="O850" s="428"/>
      <c r="P850" s="428"/>
      <c r="Q850" s="428"/>
      <c r="R850" s="432"/>
      <c r="S850" s="428"/>
      <c r="T850" s="428"/>
      <c r="U850" s="428"/>
      <c r="V850" s="428"/>
      <c r="W850" s="428"/>
      <c r="X850" s="428"/>
      <c r="Y850" s="428"/>
      <c r="Z850" s="428"/>
    </row>
    <row r="851" spans="1:26" ht="12.75" customHeight="1">
      <c r="A851" s="427"/>
      <c r="B851" s="428"/>
      <c r="C851" s="429"/>
      <c r="D851" s="430"/>
      <c r="E851" s="431"/>
      <c r="F851" s="428"/>
      <c r="G851" s="428"/>
      <c r="H851" s="428"/>
      <c r="I851" s="428"/>
      <c r="J851" s="428"/>
      <c r="K851" s="428"/>
      <c r="L851" s="428"/>
      <c r="M851" s="428"/>
      <c r="N851" s="428"/>
      <c r="O851" s="428"/>
      <c r="P851" s="428"/>
      <c r="Q851" s="428"/>
      <c r="R851" s="432"/>
      <c r="S851" s="428"/>
      <c r="T851" s="428"/>
      <c r="U851" s="428"/>
      <c r="V851" s="428"/>
      <c r="W851" s="428"/>
      <c r="X851" s="428"/>
      <c r="Y851" s="428"/>
      <c r="Z851" s="428"/>
    </row>
    <row r="852" spans="1:26" ht="12.75" customHeight="1">
      <c r="A852" s="427"/>
      <c r="B852" s="428"/>
      <c r="C852" s="429"/>
      <c r="D852" s="430"/>
      <c r="E852" s="431"/>
      <c r="F852" s="428"/>
      <c r="G852" s="428"/>
      <c r="H852" s="428"/>
      <c r="I852" s="428"/>
      <c r="J852" s="428"/>
      <c r="K852" s="428"/>
      <c r="L852" s="428"/>
      <c r="M852" s="428"/>
      <c r="N852" s="428"/>
      <c r="O852" s="428"/>
      <c r="P852" s="428"/>
      <c r="Q852" s="428"/>
      <c r="R852" s="432"/>
      <c r="S852" s="428"/>
      <c r="T852" s="428"/>
      <c r="U852" s="428"/>
      <c r="V852" s="428"/>
      <c r="W852" s="428"/>
      <c r="X852" s="428"/>
      <c r="Y852" s="428"/>
      <c r="Z852" s="428"/>
    </row>
    <row r="853" spans="1:26" ht="12.75" customHeight="1">
      <c r="A853" s="427"/>
      <c r="B853" s="428"/>
      <c r="C853" s="429"/>
      <c r="D853" s="430"/>
      <c r="E853" s="431"/>
      <c r="F853" s="428"/>
      <c r="G853" s="428"/>
      <c r="H853" s="428"/>
      <c r="I853" s="428"/>
      <c r="J853" s="428"/>
      <c r="K853" s="428"/>
      <c r="L853" s="428"/>
      <c r="M853" s="428"/>
      <c r="N853" s="428"/>
      <c r="O853" s="428"/>
      <c r="P853" s="428"/>
      <c r="Q853" s="428"/>
      <c r="R853" s="432"/>
      <c r="S853" s="428"/>
      <c r="T853" s="428"/>
      <c r="U853" s="428"/>
      <c r="V853" s="428"/>
      <c r="W853" s="428"/>
      <c r="X853" s="428"/>
      <c r="Y853" s="428"/>
      <c r="Z853" s="428"/>
    </row>
    <row r="854" spans="1:26" ht="12.75" customHeight="1">
      <c r="A854" s="427"/>
      <c r="B854" s="428"/>
      <c r="C854" s="429"/>
      <c r="D854" s="430"/>
      <c r="E854" s="431"/>
      <c r="F854" s="428"/>
      <c r="G854" s="428"/>
      <c r="H854" s="428"/>
      <c r="I854" s="428"/>
      <c r="J854" s="428"/>
      <c r="K854" s="428"/>
      <c r="L854" s="428"/>
      <c r="M854" s="428"/>
      <c r="N854" s="428"/>
      <c r="O854" s="428"/>
      <c r="P854" s="428"/>
      <c r="Q854" s="428"/>
      <c r="R854" s="432"/>
      <c r="S854" s="428"/>
      <c r="T854" s="428"/>
      <c r="U854" s="428"/>
      <c r="V854" s="428"/>
      <c r="W854" s="428"/>
      <c r="X854" s="428"/>
      <c r="Y854" s="428"/>
      <c r="Z854" s="428"/>
    </row>
    <row r="855" spans="1:26" ht="12.75" customHeight="1">
      <c r="A855" s="427"/>
      <c r="B855" s="428"/>
      <c r="C855" s="429"/>
      <c r="D855" s="430"/>
      <c r="E855" s="431"/>
      <c r="F855" s="428"/>
      <c r="G855" s="428"/>
      <c r="H855" s="428"/>
      <c r="I855" s="428"/>
      <c r="J855" s="428"/>
      <c r="K855" s="428"/>
      <c r="L855" s="428"/>
      <c r="M855" s="428"/>
      <c r="N855" s="428"/>
      <c r="O855" s="428"/>
      <c r="P855" s="428"/>
      <c r="Q855" s="428"/>
      <c r="R855" s="432"/>
      <c r="S855" s="428"/>
      <c r="T855" s="428"/>
      <c r="U855" s="428"/>
      <c r="V855" s="428"/>
      <c r="W855" s="428"/>
      <c r="X855" s="428"/>
      <c r="Y855" s="428"/>
      <c r="Z855" s="428"/>
    </row>
    <row r="856" spans="1:26" ht="12.75" customHeight="1">
      <c r="A856" s="427"/>
      <c r="B856" s="428"/>
      <c r="C856" s="429"/>
      <c r="D856" s="430"/>
      <c r="E856" s="431"/>
      <c r="F856" s="428"/>
      <c r="G856" s="428"/>
      <c r="H856" s="428"/>
      <c r="I856" s="428"/>
      <c r="J856" s="428"/>
      <c r="K856" s="428"/>
      <c r="L856" s="428"/>
      <c r="M856" s="428"/>
      <c r="N856" s="428"/>
      <c r="O856" s="428"/>
      <c r="P856" s="428"/>
      <c r="Q856" s="428"/>
      <c r="R856" s="432"/>
      <c r="S856" s="428"/>
      <c r="T856" s="428"/>
      <c r="U856" s="428"/>
      <c r="V856" s="428"/>
      <c r="W856" s="428"/>
      <c r="X856" s="428"/>
      <c r="Y856" s="428"/>
      <c r="Z856" s="428"/>
    </row>
    <row r="857" spans="1:26" ht="12.75" customHeight="1">
      <c r="A857" s="427"/>
      <c r="B857" s="428"/>
      <c r="C857" s="429"/>
      <c r="D857" s="430"/>
      <c r="E857" s="431"/>
      <c r="F857" s="428"/>
      <c r="G857" s="428"/>
      <c r="H857" s="428"/>
      <c r="I857" s="428"/>
      <c r="J857" s="428"/>
      <c r="K857" s="428"/>
      <c r="L857" s="428"/>
      <c r="M857" s="428"/>
      <c r="N857" s="428"/>
      <c r="O857" s="428"/>
      <c r="P857" s="428"/>
      <c r="Q857" s="428"/>
      <c r="R857" s="432"/>
      <c r="S857" s="428"/>
      <c r="T857" s="428"/>
      <c r="U857" s="428"/>
      <c r="V857" s="428"/>
      <c r="W857" s="428"/>
      <c r="X857" s="428"/>
      <c r="Y857" s="428"/>
      <c r="Z857" s="428"/>
    </row>
    <row r="858" spans="1:26" ht="12.75" customHeight="1">
      <c r="A858" s="427"/>
      <c r="B858" s="428"/>
      <c r="C858" s="429"/>
      <c r="D858" s="430"/>
      <c r="E858" s="431"/>
      <c r="F858" s="428"/>
      <c r="G858" s="428"/>
      <c r="H858" s="428"/>
      <c r="I858" s="428"/>
      <c r="J858" s="428"/>
      <c r="K858" s="428"/>
      <c r="L858" s="428"/>
      <c r="M858" s="428"/>
      <c r="N858" s="428"/>
      <c r="O858" s="428"/>
      <c r="P858" s="428"/>
      <c r="Q858" s="428"/>
      <c r="R858" s="432"/>
      <c r="S858" s="428"/>
      <c r="T858" s="428"/>
      <c r="U858" s="428"/>
      <c r="V858" s="428"/>
      <c r="W858" s="428"/>
      <c r="X858" s="428"/>
      <c r="Y858" s="428"/>
      <c r="Z858" s="428"/>
    </row>
    <row r="859" spans="1:26" ht="12.75" customHeight="1">
      <c r="A859" s="427"/>
      <c r="B859" s="428"/>
      <c r="C859" s="429"/>
      <c r="D859" s="430"/>
      <c r="E859" s="431"/>
      <c r="F859" s="428"/>
      <c r="G859" s="428"/>
      <c r="H859" s="428"/>
      <c r="I859" s="428"/>
      <c r="J859" s="428"/>
      <c r="K859" s="428"/>
      <c r="L859" s="428"/>
      <c r="M859" s="428"/>
      <c r="N859" s="428"/>
      <c r="O859" s="428"/>
      <c r="P859" s="428"/>
      <c r="Q859" s="428"/>
      <c r="R859" s="432"/>
      <c r="S859" s="428"/>
      <c r="T859" s="428"/>
      <c r="U859" s="428"/>
      <c r="V859" s="428"/>
      <c r="W859" s="428"/>
      <c r="X859" s="428"/>
      <c r="Y859" s="428"/>
      <c r="Z859" s="428"/>
    </row>
    <row r="860" spans="1:26" ht="12.75" customHeight="1">
      <c r="A860" s="427"/>
      <c r="B860" s="428"/>
      <c r="C860" s="429"/>
      <c r="D860" s="430"/>
      <c r="E860" s="431"/>
      <c r="F860" s="428"/>
      <c r="G860" s="428"/>
      <c r="H860" s="428"/>
      <c r="I860" s="428"/>
      <c r="J860" s="428"/>
      <c r="K860" s="428"/>
      <c r="L860" s="428"/>
      <c r="M860" s="428"/>
      <c r="N860" s="428"/>
      <c r="O860" s="428"/>
      <c r="P860" s="428"/>
      <c r="Q860" s="428"/>
      <c r="R860" s="432"/>
      <c r="S860" s="428"/>
      <c r="T860" s="428"/>
      <c r="U860" s="428"/>
      <c r="V860" s="428"/>
      <c r="W860" s="428"/>
      <c r="X860" s="428"/>
      <c r="Y860" s="428"/>
      <c r="Z860" s="428"/>
    </row>
    <row r="861" spans="1:26" ht="12.75" customHeight="1">
      <c r="A861" s="427"/>
      <c r="B861" s="428"/>
      <c r="C861" s="429"/>
      <c r="D861" s="430"/>
      <c r="E861" s="431"/>
      <c r="F861" s="428"/>
      <c r="G861" s="428"/>
      <c r="H861" s="428"/>
      <c r="I861" s="428"/>
      <c r="J861" s="428"/>
      <c r="K861" s="428"/>
      <c r="L861" s="428"/>
      <c r="M861" s="428"/>
      <c r="N861" s="428"/>
      <c r="O861" s="428"/>
      <c r="P861" s="428"/>
      <c r="Q861" s="428"/>
      <c r="R861" s="432"/>
      <c r="S861" s="428"/>
      <c r="T861" s="428"/>
      <c r="U861" s="428"/>
      <c r="V861" s="428"/>
      <c r="W861" s="428"/>
      <c r="X861" s="428"/>
      <c r="Y861" s="428"/>
      <c r="Z861" s="428"/>
    </row>
    <row r="862" spans="1:26" ht="12.75" customHeight="1">
      <c r="A862" s="427"/>
      <c r="B862" s="428"/>
      <c r="C862" s="429"/>
      <c r="D862" s="430"/>
      <c r="E862" s="431"/>
      <c r="F862" s="428"/>
      <c r="G862" s="428"/>
      <c r="H862" s="428"/>
      <c r="I862" s="428"/>
      <c r="J862" s="428"/>
      <c r="K862" s="428"/>
      <c r="L862" s="428"/>
      <c r="M862" s="428"/>
      <c r="N862" s="428"/>
      <c r="O862" s="428"/>
      <c r="P862" s="428"/>
      <c r="Q862" s="428"/>
      <c r="R862" s="432"/>
      <c r="S862" s="428"/>
      <c r="T862" s="428"/>
      <c r="U862" s="428"/>
      <c r="V862" s="428"/>
      <c r="W862" s="428"/>
      <c r="X862" s="428"/>
      <c r="Y862" s="428"/>
      <c r="Z862" s="428"/>
    </row>
    <row r="863" spans="1:26" ht="12.75" customHeight="1">
      <c r="A863" s="427"/>
      <c r="B863" s="428"/>
      <c r="C863" s="429"/>
      <c r="D863" s="430"/>
      <c r="E863" s="431"/>
      <c r="F863" s="428"/>
      <c r="G863" s="428"/>
      <c r="H863" s="428"/>
      <c r="I863" s="428"/>
      <c r="J863" s="428"/>
      <c r="K863" s="428"/>
      <c r="L863" s="428"/>
      <c r="M863" s="428"/>
      <c r="N863" s="428"/>
      <c r="O863" s="428"/>
      <c r="P863" s="428"/>
      <c r="Q863" s="428"/>
      <c r="R863" s="432"/>
      <c r="S863" s="428"/>
      <c r="T863" s="428"/>
      <c r="U863" s="428"/>
      <c r="V863" s="428"/>
      <c r="W863" s="428"/>
      <c r="X863" s="428"/>
      <c r="Y863" s="428"/>
      <c r="Z863" s="428"/>
    </row>
    <row r="864" spans="1:26" ht="12.75" customHeight="1">
      <c r="A864" s="427"/>
      <c r="B864" s="428"/>
      <c r="C864" s="429"/>
      <c r="D864" s="430"/>
      <c r="E864" s="431"/>
      <c r="F864" s="428"/>
      <c r="G864" s="428"/>
      <c r="H864" s="428"/>
      <c r="I864" s="428"/>
      <c r="J864" s="428"/>
      <c r="K864" s="428"/>
      <c r="L864" s="428"/>
      <c r="M864" s="428"/>
      <c r="N864" s="428"/>
      <c r="O864" s="428"/>
      <c r="P864" s="428"/>
      <c r="Q864" s="428"/>
      <c r="R864" s="432"/>
      <c r="S864" s="428"/>
      <c r="T864" s="428"/>
      <c r="U864" s="428"/>
      <c r="V864" s="428"/>
      <c r="W864" s="428"/>
      <c r="X864" s="428"/>
      <c r="Y864" s="428"/>
      <c r="Z864" s="428"/>
    </row>
    <row r="865" spans="1:26" ht="12.75" customHeight="1">
      <c r="A865" s="427"/>
      <c r="B865" s="428"/>
      <c r="C865" s="429"/>
      <c r="D865" s="430"/>
      <c r="E865" s="431"/>
      <c r="F865" s="428"/>
      <c r="G865" s="428"/>
      <c r="H865" s="428"/>
      <c r="I865" s="428"/>
      <c r="J865" s="428"/>
      <c r="K865" s="428"/>
      <c r="L865" s="428"/>
      <c r="M865" s="428"/>
      <c r="N865" s="428"/>
      <c r="O865" s="428"/>
      <c r="P865" s="428"/>
      <c r="Q865" s="428"/>
      <c r="R865" s="432"/>
      <c r="S865" s="428"/>
      <c r="T865" s="428"/>
      <c r="U865" s="428"/>
      <c r="V865" s="428"/>
      <c r="W865" s="428"/>
      <c r="X865" s="428"/>
      <c r="Y865" s="428"/>
      <c r="Z865" s="428"/>
    </row>
    <row r="866" spans="1:26" ht="12.75" customHeight="1">
      <c r="A866" s="427"/>
      <c r="B866" s="428"/>
      <c r="C866" s="429"/>
      <c r="D866" s="430"/>
      <c r="E866" s="431"/>
      <c r="F866" s="428"/>
      <c r="G866" s="428"/>
      <c r="H866" s="428"/>
      <c r="I866" s="428"/>
      <c r="J866" s="428"/>
      <c r="K866" s="428"/>
      <c r="L866" s="428"/>
      <c r="M866" s="428"/>
      <c r="N866" s="428"/>
      <c r="O866" s="428"/>
      <c r="P866" s="428"/>
      <c r="Q866" s="428"/>
      <c r="R866" s="432"/>
      <c r="S866" s="428"/>
      <c r="T866" s="428"/>
      <c r="U866" s="428"/>
      <c r="V866" s="428"/>
      <c r="W866" s="428"/>
      <c r="X866" s="428"/>
      <c r="Y866" s="428"/>
      <c r="Z866" s="428"/>
    </row>
    <row r="867" spans="1:26" ht="12.75" customHeight="1">
      <c r="A867" s="427"/>
      <c r="B867" s="428"/>
      <c r="C867" s="429"/>
      <c r="D867" s="430"/>
      <c r="E867" s="431"/>
      <c r="F867" s="428"/>
      <c r="G867" s="428"/>
      <c r="H867" s="428"/>
      <c r="I867" s="428"/>
      <c r="J867" s="428"/>
      <c r="K867" s="428"/>
      <c r="L867" s="428"/>
      <c r="M867" s="428"/>
      <c r="N867" s="428"/>
      <c r="O867" s="428"/>
      <c r="P867" s="428"/>
      <c r="Q867" s="428"/>
      <c r="R867" s="432"/>
      <c r="S867" s="428"/>
      <c r="T867" s="428"/>
      <c r="U867" s="428"/>
      <c r="V867" s="428"/>
      <c r="W867" s="428"/>
      <c r="X867" s="428"/>
      <c r="Y867" s="428"/>
      <c r="Z867" s="428"/>
    </row>
    <row r="868" spans="1:26" ht="12.75" customHeight="1">
      <c r="A868" s="427"/>
      <c r="B868" s="428"/>
      <c r="C868" s="429"/>
      <c r="D868" s="430"/>
      <c r="E868" s="431"/>
      <c r="F868" s="428"/>
      <c r="G868" s="428"/>
      <c r="H868" s="428"/>
      <c r="I868" s="428"/>
      <c r="J868" s="428"/>
      <c r="K868" s="428"/>
      <c r="L868" s="428"/>
      <c r="M868" s="428"/>
      <c r="N868" s="428"/>
      <c r="O868" s="428"/>
      <c r="P868" s="428"/>
      <c r="Q868" s="428"/>
      <c r="R868" s="432"/>
      <c r="S868" s="428"/>
      <c r="T868" s="428"/>
      <c r="U868" s="428"/>
      <c r="V868" s="428"/>
      <c r="W868" s="428"/>
      <c r="X868" s="428"/>
      <c r="Y868" s="428"/>
      <c r="Z868" s="428"/>
    </row>
    <row r="869" spans="1:26" ht="12.75" customHeight="1">
      <c r="A869" s="427"/>
      <c r="B869" s="428"/>
      <c r="C869" s="429"/>
      <c r="D869" s="430"/>
      <c r="E869" s="431"/>
      <c r="F869" s="428"/>
      <c r="G869" s="428"/>
      <c r="H869" s="428"/>
      <c r="I869" s="428"/>
      <c r="J869" s="428"/>
      <c r="K869" s="428"/>
      <c r="L869" s="428"/>
      <c r="M869" s="428"/>
      <c r="N869" s="428"/>
      <c r="O869" s="428"/>
      <c r="P869" s="428"/>
      <c r="Q869" s="428"/>
      <c r="R869" s="432"/>
      <c r="S869" s="428"/>
      <c r="T869" s="428"/>
      <c r="U869" s="428"/>
      <c r="V869" s="428"/>
      <c r="W869" s="428"/>
      <c r="X869" s="428"/>
      <c r="Y869" s="428"/>
      <c r="Z869" s="428"/>
    </row>
    <row r="870" spans="1:26" ht="12.75" customHeight="1">
      <c r="A870" s="427"/>
      <c r="B870" s="428"/>
      <c r="C870" s="429"/>
      <c r="D870" s="430"/>
      <c r="E870" s="431"/>
      <c r="F870" s="428"/>
      <c r="G870" s="428"/>
      <c r="H870" s="428"/>
      <c r="I870" s="428"/>
      <c r="J870" s="428"/>
      <c r="K870" s="428"/>
      <c r="L870" s="428"/>
      <c r="M870" s="428"/>
      <c r="N870" s="428"/>
      <c r="O870" s="428"/>
      <c r="P870" s="428"/>
      <c r="Q870" s="428"/>
      <c r="R870" s="432"/>
      <c r="S870" s="428"/>
      <c r="T870" s="428"/>
      <c r="U870" s="428"/>
      <c r="V870" s="428"/>
      <c r="W870" s="428"/>
      <c r="X870" s="428"/>
      <c r="Y870" s="428"/>
      <c r="Z870" s="428"/>
    </row>
    <row r="871" spans="1:26" ht="12.75" customHeight="1">
      <c r="A871" s="427"/>
      <c r="B871" s="428"/>
      <c r="C871" s="429"/>
      <c r="D871" s="430"/>
      <c r="E871" s="431"/>
      <c r="F871" s="428"/>
      <c r="G871" s="428"/>
      <c r="H871" s="428"/>
      <c r="I871" s="428"/>
      <c r="J871" s="428"/>
      <c r="K871" s="428"/>
      <c r="L871" s="428"/>
      <c r="M871" s="428"/>
      <c r="N871" s="428"/>
      <c r="O871" s="428"/>
      <c r="P871" s="428"/>
      <c r="Q871" s="428"/>
      <c r="R871" s="432"/>
      <c r="S871" s="428"/>
      <c r="T871" s="428"/>
      <c r="U871" s="428"/>
      <c r="V871" s="428"/>
      <c r="W871" s="428"/>
      <c r="X871" s="428"/>
      <c r="Y871" s="428"/>
      <c r="Z871" s="428"/>
    </row>
    <row r="872" spans="1:26" ht="12.75" customHeight="1">
      <c r="A872" s="427"/>
      <c r="B872" s="428"/>
      <c r="C872" s="429"/>
      <c r="D872" s="430"/>
      <c r="E872" s="431"/>
      <c r="F872" s="428"/>
      <c r="G872" s="428"/>
      <c r="H872" s="428"/>
      <c r="I872" s="428"/>
      <c r="J872" s="428"/>
      <c r="K872" s="428"/>
      <c r="L872" s="428"/>
      <c r="M872" s="428"/>
      <c r="N872" s="428"/>
      <c r="O872" s="428"/>
      <c r="P872" s="428"/>
      <c r="Q872" s="428"/>
      <c r="R872" s="432"/>
      <c r="S872" s="428"/>
      <c r="T872" s="428"/>
      <c r="U872" s="428"/>
      <c r="V872" s="428"/>
      <c r="W872" s="428"/>
      <c r="X872" s="428"/>
      <c r="Y872" s="428"/>
      <c r="Z872" s="428"/>
    </row>
    <row r="873" spans="1:26" ht="12.75" customHeight="1">
      <c r="A873" s="427"/>
      <c r="B873" s="428"/>
      <c r="C873" s="429"/>
      <c r="D873" s="430"/>
      <c r="E873" s="431"/>
      <c r="F873" s="428"/>
      <c r="G873" s="428"/>
      <c r="H873" s="428"/>
      <c r="I873" s="428"/>
      <c r="J873" s="428"/>
      <c r="K873" s="428"/>
      <c r="L873" s="428"/>
      <c r="M873" s="428"/>
      <c r="N873" s="428"/>
      <c r="O873" s="428"/>
      <c r="P873" s="428"/>
      <c r="Q873" s="428"/>
      <c r="R873" s="432"/>
      <c r="S873" s="428"/>
      <c r="T873" s="428"/>
      <c r="U873" s="428"/>
      <c r="V873" s="428"/>
      <c r="W873" s="428"/>
      <c r="X873" s="428"/>
      <c r="Y873" s="428"/>
      <c r="Z873" s="428"/>
    </row>
    <row r="874" spans="1:26" ht="12.75" customHeight="1">
      <c r="A874" s="427"/>
      <c r="B874" s="428"/>
      <c r="C874" s="429"/>
      <c r="D874" s="430"/>
      <c r="E874" s="431"/>
      <c r="F874" s="428"/>
      <c r="G874" s="428"/>
      <c r="H874" s="428"/>
      <c r="I874" s="428"/>
      <c r="J874" s="428"/>
      <c r="K874" s="428"/>
      <c r="L874" s="428"/>
      <c r="M874" s="428"/>
      <c r="N874" s="428"/>
      <c r="O874" s="428"/>
      <c r="P874" s="428"/>
      <c r="Q874" s="428"/>
      <c r="R874" s="432"/>
      <c r="S874" s="428"/>
      <c r="T874" s="428"/>
      <c r="U874" s="428"/>
      <c r="V874" s="428"/>
      <c r="W874" s="428"/>
      <c r="X874" s="428"/>
      <c r="Y874" s="428"/>
      <c r="Z874" s="428"/>
    </row>
    <row r="875" spans="1:26" ht="12.75" customHeight="1">
      <c r="A875" s="427"/>
      <c r="B875" s="428"/>
      <c r="C875" s="429"/>
      <c r="D875" s="430"/>
      <c r="E875" s="431"/>
      <c r="F875" s="428"/>
      <c r="G875" s="428"/>
      <c r="H875" s="428"/>
      <c r="I875" s="428"/>
      <c r="J875" s="428"/>
      <c r="K875" s="428"/>
      <c r="L875" s="428"/>
      <c r="M875" s="428"/>
      <c r="N875" s="428"/>
      <c r="O875" s="428"/>
      <c r="P875" s="428"/>
      <c r="Q875" s="428"/>
      <c r="R875" s="432"/>
      <c r="S875" s="428"/>
      <c r="T875" s="428"/>
      <c r="U875" s="428"/>
      <c r="V875" s="428"/>
      <c r="W875" s="428"/>
      <c r="X875" s="428"/>
      <c r="Y875" s="428"/>
      <c r="Z875" s="428"/>
    </row>
    <row r="876" spans="1:26" ht="12.75" customHeight="1">
      <c r="A876" s="427"/>
      <c r="B876" s="428"/>
      <c r="C876" s="429"/>
      <c r="D876" s="430"/>
      <c r="E876" s="431"/>
      <c r="F876" s="428"/>
      <c r="G876" s="428"/>
      <c r="H876" s="428"/>
      <c r="I876" s="428"/>
      <c r="J876" s="428"/>
      <c r="K876" s="428"/>
      <c r="L876" s="428"/>
      <c r="M876" s="428"/>
      <c r="N876" s="428"/>
      <c r="O876" s="428"/>
      <c r="P876" s="428"/>
      <c r="Q876" s="428"/>
      <c r="R876" s="432"/>
      <c r="S876" s="428"/>
      <c r="T876" s="428"/>
      <c r="U876" s="428"/>
      <c r="V876" s="428"/>
      <c r="W876" s="428"/>
      <c r="X876" s="428"/>
      <c r="Y876" s="428"/>
      <c r="Z876" s="428"/>
    </row>
    <row r="877" spans="1:26" ht="12.75" customHeight="1">
      <c r="A877" s="427"/>
      <c r="B877" s="428"/>
      <c r="C877" s="429"/>
      <c r="D877" s="430"/>
      <c r="E877" s="431"/>
      <c r="F877" s="428"/>
      <c r="G877" s="428"/>
      <c r="H877" s="428"/>
      <c r="I877" s="428"/>
      <c r="J877" s="428"/>
      <c r="K877" s="428"/>
      <c r="L877" s="428"/>
      <c r="M877" s="428"/>
      <c r="N877" s="428"/>
      <c r="O877" s="428"/>
      <c r="P877" s="428"/>
      <c r="Q877" s="428"/>
      <c r="R877" s="432"/>
      <c r="S877" s="428"/>
      <c r="T877" s="428"/>
      <c r="U877" s="428"/>
      <c r="V877" s="428"/>
      <c r="W877" s="428"/>
      <c r="X877" s="428"/>
      <c r="Y877" s="428"/>
      <c r="Z877" s="428"/>
    </row>
    <row r="878" spans="1:26" ht="12.75" customHeight="1">
      <c r="A878" s="427"/>
      <c r="B878" s="428"/>
      <c r="C878" s="429"/>
      <c r="D878" s="430"/>
      <c r="E878" s="431"/>
      <c r="F878" s="428"/>
      <c r="G878" s="428"/>
      <c r="H878" s="428"/>
      <c r="I878" s="428"/>
      <c r="J878" s="428"/>
      <c r="K878" s="428"/>
      <c r="L878" s="428"/>
      <c r="M878" s="428"/>
      <c r="N878" s="428"/>
      <c r="O878" s="428"/>
      <c r="P878" s="428"/>
      <c r="Q878" s="428"/>
      <c r="R878" s="432"/>
      <c r="S878" s="428"/>
      <c r="T878" s="428"/>
      <c r="U878" s="428"/>
      <c r="V878" s="428"/>
      <c r="W878" s="428"/>
      <c r="X878" s="428"/>
      <c r="Y878" s="428"/>
      <c r="Z878" s="428"/>
    </row>
    <row r="879" spans="1:26" ht="12.75" customHeight="1">
      <c r="A879" s="427"/>
      <c r="B879" s="428"/>
      <c r="C879" s="429"/>
      <c r="D879" s="430"/>
      <c r="E879" s="431"/>
      <c r="F879" s="428"/>
      <c r="G879" s="428"/>
      <c r="H879" s="428"/>
      <c r="I879" s="428"/>
      <c r="J879" s="428"/>
      <c r="K879" s="428"/>
      <c r="L879" s="428"/>
      <c r="M879" s="428"/>
      <c r="N879" s="428"/>
      <c r="O879" s="428"/>
      <c r="P879" s="428"/>
      <c r="Q879" s="428"/>
      <c r="R879" s="432"/>
      <c r="S879" s="428"/>
      <c r="T879" s="428"/>
      <c r="U879" s="428"/>
      <c r="V879" s="428"/>
      <c r="W879" s="428"/>
      <c r="X879" s="428"/>
      <c r="Y879" s="428"/>
      <c r="Z879" s="428"/>
    </row>
    <row r="880" spans="1:26" ht="12.75" customHeight="1">
      <c r="A880" s="427"/>
      <c r="B880" s="428"/>
      <c r="C880" s="429"/>
      <c r="D880" s="430"/>
      <c r="E880" s="431"/>
      <c r="F880" s="428"/>
      <c r="G880" s="428"/>
      <c r="H880" s="428"/>
      <c r="I880" s="428"/>
      <c r="J880" s="428"/>
      <c r="K880" s="428"/>
      <c r="L880" s="428"/>
      <c r="M880" s="428"/>
      <c r="N880" s="428"/>
      <c r="O880" s="428"/>
      <c r="P880" s="428"/>
      <c r="Q880" s="428"/>
      <c r="R880" s="432"/>
      <c r="S880" s="428"/>
      <c r="T880" s="428"/>
      <c r="U880" s="428"/>
      <c r="V880" s="428"/>
      <c r="W880" s="428"/>
      <c r="X880" s="428"/>
      <c r="Y880" s="428"/>
      <c r="Z880" s="428"/>
    </row>
    <row r="881" spans="1:26" ht="12.75" customHeight="1">
      <c r="A881" s="427"/>
      <c r="B881" s="428"/>
      <c r="C881" s="429"/>
      <c r="D881" s="430"/>
      <c r="E881" s="431"/>
      <c r="F881" s="428"/>
      <c r="G881" s="428"/>
      <c r="H881" s="428"/>
      <c r="I881" s="428"/>
      <c r="J881" s="428"/>
      <c r="K881" s="428"/>
      <c r="L881" s="428"/>
      <c r="M881" s="428"/>
      <c r="N881" s="428"/>
      <c r="O881" s="428"/>
      <c r="P881" s="428"/>
      <c r="Q881" s="428"/>
      <c r="R881" s="432"/>
      <c r="S881" s="428"/>
      <c r="T881" s="428"/>
      <c r="U881" s="428"/>
      <c r="V881" s="428"/>
      <c r="W881" s="428"/>
      <c r="X881" s="428"/>
      <c r="Y881" s="428"/>
      <c r="Z881" s="428"/>
    </row>
    <row r="882" spans="1:26" ht="12.75" customHeight="1">
      <c r="A882" s="427"/>
      <c r="B882" s="428"/>
      <c r="C882" s="429"/>
      <c r="D882" s="430"/>
      <c r="E882" s="431"/>
      <c r="F882" s="428"/>
      <c r="G882" s="428"/>
      <c r="H882" s="428"/>
      <c r="I882" s="428"/>
      <c r="J882" s="428"/>
      <c r="K882" s="428"/>
      <c r="L882" s="428"/>
      <c r="M882" s="428"/>
      <c r="N882" s="428"/>
      <c r="O882" s="428"/>
      <c r="P882" s="428"/>
      <c r="Q882" s="428"/>
      <c r="R882" s="432"/>
      <c r="S882" s="428"/>
      <c r="T882" s="428"/>
      <c r="U882" s="428"/>
      <c r="V882" s="428"/>
      <c r="W882" s="428"/>
      <c r="X882" s="428"/>
      <c r="Y882" s="428"/>
      <c r="Z882" s="428"/>
    </row>
    <row r="883" spans="1:26" ht="12.75" customHeight="1">
      <c r="A883" s="427"/>
      <c r="B883" s="428"/>
      <c r="C883" s="429"/>
      <c r="D883" s="430"/>
      <c r="E883" s="431"/>
      <c r="F883" s="428"/>
      <c r="G883" s="428"/>
      <c r="H883" s="428"/>
      <c r="I883" s="428"/>
      <c r="J883" s="428"/>
      <c r="K883" s="428"/>
      <c r="L883" s="428"/>
      <c r="M883" s="428"/>
      <c r="N883" s="428"/>
      <c r="O883" s="428"/>
      <c r="P883" s="428"/>
      <c r="Q883" s="428"/>
      <c r="R883" s="432"/>
      <c r="S883" s="428"/>
      <c r="T883" s="428"/>
      <c r="U883" s="428"/>
      <c r="V883" s="428"/>
      <c r="W883" s="428"/>
      <c r="X883" s="428"/>
      <c r="Y883" s="428"/>
      <c r="Z883" s="428"/>
    </row>
    <row r="884" spans="1:26" ht="12.75" customHeight="1">
      <c r="A884" s="427"/>
      <c r="B884" s="428"/>
      <c r="C884" s="429"/>
      <c r="D884" s="430"/>
      <c r="E884" s="431"/>
      <c r="F884" s="428"/>
      <c r="G884" s="428"/>
      <c r="H884" s="428"/>
      <c r="I884" s="428"/>
      <c r="J884" s="428"/>
      <c r="K884" s="428"/>
      <c r="L884" s="428"/>
      <c r="M884" s="428"/>
      <c r="N884" s="428"/>
      <c r="O884" s="428"/>
      <c r="P884" s="428"/>
      <c r="Q884" s="428"/>
      <c r="R884" s="432"/>
      <c r="S884" s="428"/>
      <c r="T884" s="428"/>
      <c r="U884" s="428"/>
      <c r="V884" s="428"/>
      <c r="W884" s="428"/>
      <c r="X884" s="428"/>
      <c r="Y884" s="428"/>
      <c r="Z884" s="428"/>
    </row>
    <row r="885" spans="1:26" ht="12.75" customHeight="1">
      <c r="A885" s="427"/>
      <c r="B885" s="428"/>
      <c r="C885" s="429"/>
      <c r="D885" s="430"/>
      <c r="E885" s="431"/>
      <c r="F885" s="428"/>
      <c r="G885" s="428"/>
      <c r="H885" s="428"/>
      <c r="I885" s="428"/>
      <c r="J885" s="428"/>
      <c r="K885" s="428"/>
      <c r="L885" s="428"/>
      <c r="M885" s="428"/>
      <c r="N885" s="428"/>
      <c r="O885" s="428"/>
      <c r="P885" s="428"/>
      <c r="Q885" s="428"/>
      <c r="R885" s="432"/>
      <c r="S885" s="428"/>
      <c r="T885" s="428"/>
      <c r="U885" s="428"/>
      <c r="V885" s="428"/>
      <c r="W885" s="428"/>
      <c r="X885" s="428"/>
      <c r="Y885" s="428"/>
      <c r="Z885" s="428"/>
    </row>
    <row r="886" spans="1:26" ht="12.75" customHeight="1">
      <c r="A886" s="427"/>
      <c r="B886" s="428"/>
      <c r="C886" s="429"/>
      <c r="D886" s="430"/>
      <c r="E886" s="431"/>
      <c r="F886" s="428"/>
      <c r="G886" s="428"/>
      <c r="H886" s="428"/>
      <c r="I886" s="428"/>
      <c r="J886" s="428"/>
      <c r="K886" s="428"/>
      <c r="L886" s="428"/>
      <c r="M886" s="428"/>
      <c r="N886" s="428"/>
      <c r="O886" s="428"/>
      <c r="P886" s="428"/>
      <c r="Q886" s="428"/>
      <c r="R886" s="432"/>
      <c r="S886" s="428"/>
      <c r="T886" s="428"/>
      <c r="U886" s="428"/>
      <c r="V886" s="428"/>
      <c r="W886" s="428"/>
      <c r="X886" s="428"/>
      <c r="Y886" s="428"/>
      <c r="Z886" s="428"/>
    </row>
    <row r="887" spans="1:26" ht="12.75" customHeight="1">
      <c r="A887" s="427"/>
      <c r="B887" s="428"/>
      <c r="C887" s="429"/>
      <c r="D887" s="430"/>
      <c r="E887" s="431"/>
      <c r="F887" s="428"/>
      <c r="G887" s="428"/>
      <c r="H887" s="428"/>
      <c r="I887" s="428"/>
      <c r="J887" s="428"/>
      <c r="K887" s="428"/>
      <c r="L887" s="428"/>
      <c r="M887" s="428"/>
      <c r="N887" s="428"/>
      <c r="O887" s="428"/>
      <c r="P887" s="428"/>
      <c r="Q887" s="428"/>
      <c r="R887" s="432"/>
      <c r="S887" s="428"/>
      <c r="T887" s="428"/>
      <c r="U887" s="428"/>
      <c r="V887" s="428"/>
      <c r="W887" s="428"/>
      <c r="X887" s="428"/>
      <c r="Y887" s="428"/>
      <c r="Z887" s="428"/>
    </row>
    <row r="888" spans="1:26" ht="12.75" customHeight="1">
      <c r="A888" s="427"/>
      <c r="B888" s="428"/>
      <c r="C888" s="429"/>
      <c r="D888" s="430"/>
      <c r="E888" s="431"/>
      <c r="F888" s="428"/>
      <c r="G888" s="428"/>
      <c r="H888" s="428"/>
      <c r="I888" s="428"/>
      <c r="J888" s="428"/>
      <c r="K888" s="428"/>
      <c r="L888" s="428"/>
      <c r="M888" s="428"/>
      <c r="N888" s="428"/>
      <c r="O888" s="428"/>
      <c r="P888" s="428"/>
      <c r="Q888" s="428"/>
      <c r="R888" s="432"/>
      <c r="S888" s="428"/>
      <c r="T888" s="428"/>
      <c r="U888" s="428"/>
      <c r="V888" s="428"/>
      <c r="W888" s="428"/>
      <c r="X888" s="428"/>
      <c r="Y888" s="428"/>
      <c r="Z888" s="428"/>
    </row>
    <row r="889" spans="1:26" ht="12.75" customHeight="1">
      <c r="A889" s="427"/>
      <c r="B889" s="428"/>
      <c r="C889" s="429"/>
      <c r="D889" s="430"/>
      <c r="E889" s="431"/>
      <c r="F889" s="428"/>
      <c r="G889" s="428"/>
      <c r="H889" s="428"/>
      <c r="I889" s="428"/>
      <c r="J889" s="428"/>
      <c r="K889" s="428"/>
      <c r="L889" s="428"/>
      <c r="M889" s="428"/>
      <c r="N889" s="428"/>
      <c r="O889" s="428"/>
      <c r="P889" s="428"/>
      <c r="Q889" s="428"/>
      <c r="R889" s="432"/>
      <c r="S889" s="428"/>
      <c r="T889" s="428"/>
      <c r="U889" s="428"/>
      <c r="V889" s="428"/>
      <c r="W889" s="428"/>
      <c r="X889" s="428"/>
      <c r="Y889" s="428"/>
      <c r="Z889" s="428"/>
    </row>
    <row r="890" spans="1:26" ht="12.75" customHeight="1">
      <c r="A890" s="427"/>
      <c r="B890" s="428"/>
      <c r="C890" s="429"/>
      <c r="D890" s="430"/>
      <c r="E890" s="431"/>
      <c r="F890" s="428"/>
      <c r="G890" s="428"/>
      <c r="H890" s="428"/>
      <c r="I890" s="428"/>
      <c r="J890" s="428"/>
      <c r="K890" s="428"/>
      <c r="L890" s="428"/>
      <c r="M890" s="428"/>
      <c r="N890" s="428"/>
      <c r="O890" s="428"/>
      <c r="P890" s="428"/>
      <c r="Q890" s="428"/>
      <c r="R890" s="432"/>
      <c r="S890" s="428"/>
      <c r="T890" s="428"/>
      <c r="U890" s="428"/>
      <c r="V890" s="428"/>
      <c r="W890" s="428"/>
      <c r="X890" s="428"/>
      <c r="Y890" s="428"/>
      <c r="Z890" s="428"/>
    </row>
    <row r="891" spans="1:26" ht="12.75" customHeight="1">
      <c r="A891" s="427"/>
      <c r="B891" s="428"/>
      <c r="C891" s="429"/>
      <c r="D891" s="430"/>
      <c r="E891" s="431"/>
      <c r="F891" s="428"/>
      <c r="G891" s="428"/>
      <c r="H891" s="428"/>
      <c r="I891" s="428"/>
      <c r="J891" s="428"/>
      <c r="K891" s="428"/>
      <c r="L891" s="428"/>
      <c r="M891" s="428"/>
      <c r="N891" s="428"/>
      <c r="O891" s="428"/>
      <c r="P891" s="428"/>
      <c r="Q891" s="428"/>
      <c r="R891" s="432"/>
      <c r="S891" s="428"/>
      <c r="T891" s="428"/>
      <c r="U891" s="428"/>
      <c r="V891" s="428"/>
      <c r="W891" s="428"/>
      <c r="X891" s="428"/>
      <c r="Y891" s="428"/>
      <c r="Z891" s="428"/>
    </row>
    <row r="892" spans="1:26" ht="12.75" customHeight="1">
      <c r="A892" s="427"/>
      <c r="B892" s="428"/>
      <c r="C892" s="429"/>
      <c r="D892" s="430"/>
      <c r="E892" s="431"/>
      <c r="F892" s="428"/>
      <c r="G892" s="428"/>
      <c r="H892" s="428"/>
      <c r="I892" s="428"/>
      <c r="J892" s="428"/>
      <c r="K892" s="428"/>
      <c r="L892" s="428"/>
      <c r="M892" s="428"/>
      <c r="N892" s="428"/>
      <c r="O892" s="428"/>
      <c r="P892" s="428"/>
      <c r="Q892" s="428"/>
      <c r="R892" s="432"/>
      <c r="S892" s="428"/>
      <c r="T892" s="428"/>
      <c r="U892" s="428"/>
      <c r="V892" s="428"/>
      <c r="W892" s="428"/>
      <c r="X892" s="428"/>
      <c r="Y892" s="428"/>
      <c r="Z892" s="428"/>
    </row>
    <row r="893" spans="1:26" ht="12.75" customHeight="1">
      <c r="A893" s="427"/>
      <c r="B893" s="428"/>
      <c r="C893" s="429"/>
      <c r="D893" s="430"/>
      <c r="E893" s="431"/>
      <c r="F893" s="428"/>
      <c r="G893" s="428"/>
      <c r="H893" s="428"/>
      <c r="I893" s="428"/>
      <c r="J893" s="428"/>
      <c r="K893" s="428"/>
      <c r="L893" s="428"/>
      <c r="M893" s="428"/>
      <c r="N893" s="428"/>
      <c r="O893" s="428"/>
      <c r="P893" s="428"/>
      <c r="Q893" s="428"/>
      <c r="R893" s="432"/>
      <c r="S893" s="428"/>
      <c r="T893" s="428"/>
      <c r="U893" s="428"/>
      <c r="V893" s="428"/>
      <c r="W893" s="428"/>
      <c r="X893" s="428"/>
      <c r="Y893" s="428"/>
      <c r="Z893" s="428"/>
    </row>
    <row r="894" spans="1:26" ht="12.75" customHeight="1">
      <c r="A894" s="427"/>
      <c r="B894" s="428"/>
      <c r="C894" s="429"/>
      <c r="D894" s="430"/>
      <c r="E894" s="431"/>
      <c r="F894" s="428"/>
      <c r="G894" s="428"/>
      <c r="H894" s="428"/>
      <c r="I894" s="428"/>
      <c r="J894" s="428"/>
      <c r="K894" s="428"/>
      <c r="L894" s="428"/>
      <c r="M894" s="428"/>
      <c r="N894" s="428"/>
      <c r="O894" s="428"/>
      <c r="P894" s="428"/>
      <c r="Q894" s="428"/>
      <c r="R894" s="432"/>
      <c r="S894" s="428"/>
      <c r="T894" s="428"/>
      <c r="U894" s="428"/>
      <c r="V894" s="428"/>
      <c r="W894" s="428"/>
      <c r="X894" s="428"/>
      <c r="Y894" s="428"/>
      <c r="Z894" s="428"/>
    </row>
    <row r="895" spans="1:26" ht="12.75" customHeight="1">
      <c r="A895" s="427"/>
      <c r="B895" s="428"/>
      <c r="C895" s="429"/>
      <c r="D895" s="430"/>
      <c r="E895" s="431"/>
      <c r="F895" s="428"/>
      <c r="G895" s="428"/>
      <c r="H895" s="428"/>
      <c r="I895" s="428"/>
      <c r="J895" s="428"/>
      <c r="K895" s="428"/>
      <c r="L895" s="428"/>
      <c r="M895" s="428"/>
      <c r="N895" s="428"/>
      <c r="O895" s="428"/>
      <c r="P895" s="428"/>
      <c r="Q895" s="428"/>
      <c r="R895" s="432"/>
      <c r="S895" s="428"/>
      <c r="T895" s="428"/>
      <c r="U895" s="428"/>
      <c r="V895" s="428"/>
      <c r="W895" s="428"/>
      <c r="X895" s="428"/>
      <c r="Y895" s="428"/>
      <c r="Z895" s="428"/>
    </row>
    <row r="896" spans="1:26" ht="12.75" customHeight="1">
      <c r="A896" s="427"/>
      <c r="B896" s="428"/>
      <c r="C896" s="429"/>
      <c r="D896" s="430"/>
      <c r="E896" s="431"/>
      <c r="F896" s="428"/>
      <c r="G896" s="428"/>
      <c r="H896" s="428"/>
      <c r="I896" s="428"/>
      <c r="J896" s="428"/>
      <c r="K896" s="428"/>
      <c r="L896" s="428"/>
      <c r="M896" s="428"/>
      <c r="N896" s="428"/>
      <c r="O896" s="428"/>
      <c r="P896" s="428"/>
      <c r="Q896" s="428"/>
      <c r="R896" s="432"/>
      <c r="S896" s="428"/>
      <c r="T896" s="428"/>
      <c r="U896" s="428"/>
      <c r="V896" s="428"/>
      <c r="W896" s="428"/>
      <c r="X896" s="428"/>
      <c r="Y896" s="428"/>
      <c r="Z896" s="428"/>
    </row>
    <row r="897" spans="1:26" ht="12.75" customHeight="1">
      <c r="A897" s="427"/>
      <c r="B897" s="428"/>
      <c r="C897" s="429"/>
      <c r="D897" s="430"/>
      <c r="E897" s="431"/>
      <c r="F897" s="428"/>
      <c r="G897" s="428"/>
      <c r="H897" s="428"/>
      <c r="I897" s="428"/>
      <c r="J897" s="428"/>
      <c r="K897" s="428"/>
      <c r="L897" s="428"/>
      <c r="M897" s="428"/>
      <c r="N897" s="428"/>
      <c r="O897" s="428"/>
      <c r="P897" s="428"/>
      <c r="Q897" s="428"/>
      <c r="R897" s="432"/>
      <c r="S897" s="428"/>
      <c r="T897" s="428"/>
      <c r="U897" s="428"/>
      <c r="V897" s="428"/>
      <c r="W897" s="428"/>
      <c r="X897" s="428"/>
      <c r="Y897" s="428"/>
      <c r="Z897" s="428"/>
    </row>
    <row r="898" spans="1:26" ht="12.75" customHeight="1">
      <c r="A898" s="427"/>
      <c r="B898" s="428"/>
      <c r="C898" s="429"/>
      <c r="D898" s="430"/>
      <c r="E898" s="431"/>
      <c r="F898" s="428"/>
      <c r="G898" s="428"/>
      <c r="H898" s="428"/>
      <c r="I898" s="428"/>
      <c r="J898" s="428"/>
      <c r="K898" s="428"/>
      <c r="L898" s="428"/>
      <c r="M898" s="428"/>
      <c r="N898" s="428"/>
      <c r="O898" s="428"/>
      <c r="P898" s="428"/>
      <c r="Q898" s="428"/>
      <c r="R898" s="432"/>
      <c r="S898" s="428"/>
      <c r="T898" s="428"/>
      <c r="U898" s="428"/>
      <c r="V898" s="428"/>
      <c r="W898" s="428"/>
      <c r="X898" s="428"/>
      <c r="Y898" s="428"/>
      <c r="Z898" s="428"/>
    </row>
    <row r="899" spans="1:26" ht="12.75" customHeight="1">
      <c r="A899" s="427"/>
      <c r="B899" s="428"/>
      <c r="C899" s="429"/>
      <c r="D899" s="430"/>
      <c r="E899" s="431"/>
      <c r="F899" s="428"/>
      <c r="G899" s="428"/>
      <c r="H899" s="428"/>
      <c r="I899" s="428"/>
      <c r="J899" s="428"/>
      <c r="K899" s="428"/>
      <c r="L899" s="428"/>
      <c r="M899" s="428"/>
      <c r="N899" s="428"/>
      <c r="O899" s="428"/>
      <c r="P899" s="428"/>
      <c r="Q899" s="428"/>
      <c r="R899" s="432"/>
      <c r="S899" s="428"/>
      <c r="T899" s="428"/>
      <c r="U899" s="428"/>
      <c r="V899" s="428"/>
      <c r="W899" s="428"/>
      <c r="X899" s="428"/>
      <c r="Y899" s="428"/>
      <c r="Z899" s="428"/>
    </row>
    <row r="900" spans="1:26" ht="12.75" customHeight="1">
      <c r="A900" s="427"/>
      <c r="B900" s="428"/>
      <c r="C900" s="429"/>
      <c r="D900" s="430"/>
      <c r="E900" s="431"/>
      <c r="F900" s="428"/>
      <c r="G900" s="428"/>
      <c r="H900" s="428"/>
      <c r="I900" s="428"/>
      <c r="J900" s="428"/>
      <c r="K900" s="428"/>
      <c r="L900" s="428"/>
      <c r="M900" s="428"/>
      <c r="N900" s="428"/>
      <c r="O900" s="428"/>
      <c r="P900" s="428"/>
      <c r="Q900" s="428"/>
      <c r="R900" s="432"/>
      <c r="S900" s="428"/>
      <c r="T900" s="428"/>
      <c r="U900" s="428"/>
      <c r="V900" s="428"/>
      <c r="W900" s="428"/>
      <c r="X900" s="428"/>
      <c r="Y900" s="428"/>
      <c r="Z900" s="428"/>
    </row>
    <row r="901" spans="1:26" ht="12.75" customHeight="1">
      <c r="A901" s="427"/>
      <c r="B901" s="428"/>
      <c r="C901" s="429"/>
      <c r="D901" s="430"/>
      <c r="E901" s="431"/>
      <c r="F901" s="428"/>
      <c r="G901" s="428"/>
      <c r="H901" s="428"/>
      <c r="I901" s="428"/>
      <c r="J901" s="428"/>
      <c r="K901" s="428"/>
      <c r="L901" s="428"/>
      <c r="M901" s="428"/>
      <c r="N901" s="428"/>
      <c r="O901" s="428"/>
      <c r="P901" s="428"/>
      <c r="Q901" s="428"/>
      <c r="R901" s="432"/>
      <c r="S901" s="428"/>
      <c r="T901" s="428"/>
      <c r="U901" s="428"/>
      <c r="V901" s="428"/>
      <c r="W901" s="428"/>
      <c r="X901" s="428"/>
      <c r="Y901" s="428"/>
      <c r="Z901" s="428"/>
    </row>
    <row r="902" spans="1:26" ht="12.75" customHeight="1">
      <c r="A902" s="427"/>
      <c r="B902" s="428"/>
      <c r="C902" s="429"/>
      <c r="D902" s="430"/>
      <c r="E902" s="431"/>
      <c r="F902" s="428"/>
      <c r="G902" s="428"/>
      <c r="H902" s="428"/>
      <c r="I902" s="428"/>
      <c r="J902" s="428"/>
      <c r="K902" s="428"/>
      <c r="L902" s="428"/>
      <c r="M902" s="428"/>
      <c r="N902" s="428"/>
      <c r="O902" s="428"/>
      <c r="P902" s="428"/>
      <c r="Q902" s="428"/>
      <c r="R902" s="432"/>
      <c r="S902" s="428"/>
      <c r="T902" s="428"/>
      <c r="U902" s="428"/>
      <c r="V902" s="428"/>
      <c r="W902" s="428"/>
      <c r="X902" s="428"/>
      <c r="Y902" s="428"/>
      <c r="Z902" s="428"/>
    </row>
    <row r="903" spans="1:26" ht="12.75" customHeight="1">
      <c r="A903" s="427"/>
      <c r="B903" s="428"/>
      <c r="C903" s="429"/>
      <c r="D903" s="430"/>
      <c r="E903" s="431"/>
      <c r="F903" s="428"/>
      <c r="G903" s="428"/>
      <c r="H903" s="428"/>
      <c r="I903" s="428"/>
      <c r="J903" s="428"/>
      <c r="K903" s="428"/>
      <c r="L903" s="428"/>
      <c r="M903" s="428"/>
      <c r="N903" s="428"/>
      <c r="O903" s="428"/>
      <c r="P903" s="428"/>
      <c r="Q903" s="428"/>
      <c r="R903" s="432"/>
      <c r="S903" s="428"/>
      <c r="T903" s="428"/>
      <c r="U903" s="428"/>
      <c r="V903" s="428"/>
      <c r="W903" s="428"/>
      <c r="X903" s="428"/>
      <c r="Y903" s="428"/>
      <c r="Z903" s="428"/>
    </row>
    <row r="904" spans="1:26" ht="12.75" customHeight="1">
      <c r="A904" s="427"/>
      <c r="B904" s="428"/>
      <c r="C904" s="429"/>
      <c r="D904" s="430"/>
      <c r="E904" s="431"/>
      <c r="F904" s="428"/>
      <c r="G904" s="428"/>
      <c r="H904" s="428"/>
      <c r="I904" s="428"/>
      <c r="J904" s="428"/>
      <c r="K904" s="428"/>
      <c r="L904" s="428"/>
      <c r="M904" s="428"/>
      <c r="N904" s="428"/>
      <c r="O904" s="428"/>
      <c r="P904" s="428"/>
      <c r="Q904" s="428"/>
      <c r="R904" s="432"/>
      <c r="S904" s="428"/>
      <c r="T904" s="428"/>
      <c r="U904" s="428"/>
      <c r="V904" s="428"/>
      <c r="W904" s="428"/>
      <c r="X904" s="428"/>
      <c r="Y904" s="428"/>
      <c r="Z904" s="428"/>
    </row>
    <row r="905" spans="1:26" ht="12.75" customHeight="1">
      <c r="A905" s="427"/>
      <c r="B905" s="428"/>
      <c r="C905" s="429"/>
      <c r="D905" s="430"/>
      <c r="E905" s="431"/>
      <c r="F905" s="428"/>
      <c r="G905" s="428"/>
      <c r="H905" s="428"/>
      <c r="I905" s="428"/>
      <c r="J905" s="428"/>
      <c r="K905" s="428"/>
      <c r="L905" s="428"/>
      <c r="M905" s="428"/>
      <c r="N905" s="428"/>
      <c r="O905" s="428"/>
      <c r="P905" s="428"/>
      <c r="Q905" s="428"/>
      <c r="R905" s="432"/>
      <c r="S905" s="428"/>
      <c r="T905" s="428"/>
      <c r="U905" s="428"/>
      <c r="V905" s="428"/>
      <c r="W905" s="428"/>
      <c r="X905" s="428"/>
      <c r="Y905" s="428"/>
      <c r="Z905" s="428"/>
    </row>
    <row r="906" spans="1:26" ht="12.75" customHeight="1">
      <c r="A906" s="427"/>
      <c r="B906" s="428"/>
      <c r="C906" s="429"/>
      <c r="D906" s="430"/>
      <c r="E906" s="431"/>
      <c r="F906" s="428"/>
      <c r="G906" s="428"/>
      <c r="H906" s="428"/>
      <c r="I906" s="428"/>
      <c r="J906" s="428"/>
      <c r="K906" s="428"/>
      <c r="L906" s="428"/>
      <c r="M906" s="428"/>
      <c r="N906" s="428"/>
      <c r="O906" s="428"/>
      <c r="P906" s="428"/>
      <c r="Q906" s="428"/>
      <c r="R906" s="432"/>
      <c r="S906" s="428"/>
      <c r="T906" s="428"/>
      <c r="U906" s="428"/>
      <c r="V906" s="428"/>
      <c r="W906" s="428"/>
      <c r="X906" s="428"/>
      <c r="Y906" s="428"/>
      <c r="Z906" s="428"/>
    </row>
    <row r="907" spans="1:26" ht="12.75" customHeight="1">
      <c r="A907" s="427"/>
      <c r="B907" s="428"/>
      <c r="C907" s="429"/>
      <c r="D907" s="430"/>
      <c r="E907" s="431"/>
      <c r="F907" s="428"/>
      <c r="G907" s="428"/>
      <c r="H907" s="428"/>
      <c r="I907" s="428"/>
      <c r="J907" s="428"/>
      <c r="K907" s="428"/>
      <c r="L907" s="428"/>
      <c r="M907" s="428"/>
      <c r="N907" s="428"/>
      <c r="O907" s="428"/>
      <c r="P907" s="428"/>
      <c r="Q907" s="428"/>
      <c r="R907" s="432"/>
      <c r="S907" s="428"/>
      <c r="T907" s="428"/>
      <c r="U907" s="428"/>
      <c r="V907" s="428"/>
      <c r="W907" s="428"/>
      <c r="X907" s="428"/>
      <c r="Y907" s="428"/>
      <c r="Z907" s="428"/>
    </row>
    <row r="908" spans="1:26" ht="12.75" customHeight="1">
      <c r="A908" s="427"/>
      <c r="B908" s="428"/>
      <c r="C908" s="429"/>
      <c r="D908" s="430"/>
      <c r="E908" s="431"/>
      <c r="F908" s="428"/>
      <c r="G908" s="428"/>
      <c r="H908" s="428"/>
      <c r="I908" s="428"/>
      <c r="J908" s="428"/>
      <c r="K908" s="428"/>
      <c r="L908" s="428"/>
      <c r="M908" s="428"/>
      <c r="N908" s="428"/>
      <c r="O908" s="428"/>
      <c r="P908" s="428"/>
      <c r="Q908" s="428"/>
      <c r="R908" s="432"/>
      <c r="S908" s="428"/>
      <c r="T908" s="428"/>
      <c r="U908" s="428"/>
      <c r="V908" s="428"/>
      <c r="W908" s="428"/>
      <c r="X908" s="428"/>
      <c r="Y908" s="428"/>
      <c r="Z908" s="428"/>
    </row>
    <row r="909" spans="1:26" ht="12.75" customHeight="1">
      <c r="A909" s="427"/>
      <c r="B909" s="428"/>
      <c r="C909" s="429"/>
      <c r="D909" s="430"/>
      <c r="E909" s="431"/>
      <c r="F909" s="428"/>
      <c r="G909" s="428"/>
      <c r="H909" s="428"/>
      <c r="I909" s="428"/>
      <c r="J909" s="428"/>
      <c r="K909" s="428"/>
      <c r="L909" s="428"/>
      <c r="M909" s="428"/>
      <c r="N909" s="428"/>
      <c r="O909" s="428"/>
      <c r="P909" s="428"/>
      <c r="Q909" s="428"/>
      <c r="R909" s="432"/>
      <c r="S909" s="428"/>
      <c r="T909" s="428"/>
      <c r="U909" s="428"/>
      <c r="V909" s="428"/>
      <c r="W909" s="428"/>
      <c r="X909" s="428"/>
      <c r="Y909" s="428"/>
      <c r="Z909" s="428"/>
    </row>
    <row r="910" spans="1:26" ht="12.75" customHeight="1">
      <c r="A910" s="427"/>
      <c r="B910" s="428"/>
      <c r="C910" s="429"/>
      <c r="D910" s="430"/>
      <c r="E910" s="431"/>
      <c r="F910" s="428"/>
      <c r="G910" s="428"/>
      <c r="H910" s="428"/>
      <c r="I910" s="428"/>
      <c r="J910" s="428"/>
      <c r="K910" s="428"/>
      <c r="L910" s="428"/>
      <c r="M910" s="428"/>
      <c r="N910" s="428"/>
      <c r="O910" s="428"/>
      <c r="P910" s="428"/>
      <c r="Q910" s="428"/>
      <c r="R910" s="432"/>
      <c r="S910" s="428"/>
      <c r="T910" s="428"/>
      <c r="U910" s="428"/>
      <c r="V910" s="428"/>
      <c r="W910" s="428"/>
      <c r="X910" s="428"/>
      <c r="Y910" s="428"/>
      <c r="Z910" s="428"/>
    </row>
    <row r="911" spans="1:26" ht="12.75" customHeight="1">
      <c r="A911" s="427"/>
      <c r="B911" s="428"/>
      <c r="C911" s="429"/>
      <c r="D911" s="430"/>
      <c r="E911" s="431"/>
      <c r="F911" s="428"/>
      <c r="G911" s="428"/>
      <c r="H911" s="428"/>
      <c r="I911" s="428"/>
      <c r="J911" s="428"/>
      <c r="K911" s="428"/>
      <c r="L911" s="428"/>
      <c r="M911" s="428"/>
      <c r="N911" s="428"/>
      <c r="O911" s="428"/>
      <c r="P911" s="428"/>
      <c r="Q911" s="428"/>
      <c r="R911" s="432"/>
      <c r="S911" s="428"/>
      <c r="T911" s="428"/>
      <c r="U911" s="428"/>
      <c r="V911" s="428"/>
      <c r="W911" s="428"/>
      <c r="X911" s="428"/>
      <c r="Y911" s="428"/>
      <c r="Z911" s="428"/>
    </row>
    <row r="912" spans="1:26" ht="12.75" customHeight="1">
      <c r="A912" s="427"/>
      <c r="B912" s="428"/>
      <c r="C912" s="429"/>
      <c r="D912" s="430"/>
      <c r="E912" s="431"/>
      <c r="F912" s="428"/>
      <c r="G912" s="428"/>
      <c r="H912" s="428"/>
      <c r="I912" s="428"/>
      <c r="J912" s="428"/>
      <c r="K912" s="428"/>
      <c r="L912" s="428"/>
      <c r="M912" s="428"/>
      <c r="N912" s="428"/>
      <c r="O912" s="428"/>
      <c r="P912" s="428"/>
      <c r="Q912" s="428"/>
      <c r="R912" s="432"/>
      <c r="S912" s="428"/>
      <c r="T912" s="428"/>
      <c r="U912" s="428"/>
      <c r="V912" s="428"/>
      <c r="W912" s="428"/>
      <c r="X912" s="428"/>
      <c r="Y912" s="428"/>
      <c r="Z912" s="428"/>
    </row>
    <row r="913" spans="1:26" ht="12.75" customHeight="1">
      <c r="A913" s="427"/>
      <c r="B913" s="428"/>
      <c r="C913" s="429"/>
      <c r="D913" s="430"/>
      <c r="E913" s="431"/>
      <c r="F913" s="428"/>
      <c r="G913" s="428"/>
      <c r="H913" s="428"/>
      <c r="I913" s="428"/>
      <c r="J913" s="428"/>
      <c r="K913" s="428"/>
      <c r="L913" s="428"/>
      <c r="M913" s="428"/>
      <c r="N913" s="428"/>
      <c r="O913" s="428"/>
      <c r="P913" s="428"/>
      <c r="Q913" s="428"/>
      <c r="R913" s="432"/>
      <c r="S913" s="428"/>
      <c r="T913" s="428"/>
      <c r="U913" s="428"/>
      <c r="V913" s="428"/>
      <c r="W913" s="428"/>
      <c r="X913" s="428"/>
      <c r="Y913" s="428"/>
      <c r="Z913" s="428"/>
    </row>
    <row r="914" spans="1:26" ht="12.75" customHeight="1">
      <c r="A914" s="427"/>
      <c r="B914" s="428"/>
      <c r="C914" s="429"/>
      <c r="D914" s="430"/>
      <c r="E914" s="431"/>
      <c r="F914" s="428"/>
      <c r="G914" s="428"/>
      <c r="H914" s="428"/>
      <c r="I914" s="428"/>
      <c r="J914" s="428"/>
      <c r="K914" s="428"/>
      <c r="L914" s="428"/>
      <c r="M914" s="428"/>
      <c r="N914" s="428"/>
      <c r="O914" s="428"/>
      <c r="P914" s="428"/>
      <c r="Q914" s="428"/>
      <c r="R914" s="432"/>
      <c r="S914" s="428"/>
      <c r="T914" s="428"/>
      <c r="U914" s="428"/>
      <c r="V914" s="428"/>
      <c r="W914" s="428"/>
      <c r="X914" s="428"/>
      <c r="Y914" s="428"/>
      <c r="Z914" s="428"/>
    </row>
    <row r="915" spans="1:26" ht="12.75" customHeight="1">
      <c r="A915" s="427"/>
      <c r="B915" s="428"/>
      <c r="C915" s="429"/>
      <c r="D915" s="430"/>
      <c r="E915" s="431"/>
      <c r="F915" s="428"/>
      <c r="G915" s="428"/>
      <c r="H915" s="428"/>
      <c r="I915" s="428"/>
      <c r="J915" s="428"/>
      <c r="K915" s="428"/>
      <c r="L915" s="428"/>
      <c r="M915" s="428"/>
      <c r="N915" s="428"/>
      <c r="O915" s="428"/>
      <c r="P915" s="428"/>
      <c r="Q915" s="428"/>
      <c r="R915" s="432"/>
      <c r="S915" s="428"/>
      <c r="T915" s="428"/>
      <c r="U915" s="428"/>
      <c r="V915" s="428"/>
      <c r="W915" s="428"/>
      <c r="X915" s="428"/>
      <c r="Y915" s="428"/>
      <c r="Z915" s="428"/>
    </row>
    <row r="916" spans="1:26" ht="12.75" customHeight="1">
      <c r="A916" s="427"/>
      <c r="B916" s="428"/>
      <c r="C916" s="429"/>
      <c r="D916" s="430"/>
      <c r="E916" s="431"/>
      <c r="F916" s="428"/>
      <c r="G916" s="428"/>
      <c r="H916" s="428"/>
      <c r="I916" s="428"/>
      <c r="J916" s="428"/>
      <c r="K916" s="428"/>
      <c r="L916" s="428"/>
      <c r="M916" s="428"/>
      <c r="N916" s="428"/>
      <c r="O916" s="428"/>
      <c r="P916" s="428"/>
      <c r="Q916" s="428"/>
      <c r="R916" s="432"/>
      <c r="S916" s="428"/>
      <c r="T916" s="428"/>
      <c r="U916" s="428"/>
      <c r="V916" s="428"/>
      <c r="W916" s="428"/>
      <c r="X916" s="428"/>
      <c r="Y916" s="428"/>
      <c r="Z916" s="428"/>
    </row>
    <row r="917" spans="1:26" ht="12.75" customHeight="1">
      <c r="A917" s="427"/>
      <c r="B917" s="428"/>
      <c r="C917" s="429"/>
      <c r="D917" s="430"/>
      <c r="E917" s="431"/>
      <c r="F917" s="428"/>
      <c r="G917" s="428"/>
      <c r="H917" s="428"/>
      <c r="I917" s="428"/>
      <c r="J917" s="428"/>
      <c r="K917" s="428"/>
      <c r="L917" s="428"/>
      <c r="M917" s="428"/>
      <c r="N917" s="428"/>
      <c r="O917" s="428"/>
      <c r="P917" s="428"/>
      <c r="Q917" s="428"/>
      <c r="R917" s="432"/>
      <c r="S917" s="428"/>
      <c r="T917" s="428"/>
      <c r="U917" s="428"/>
      <c r="V917" s="428"/>
      <c r="W917" s="428"/>
      <c r="X917" s="428"/>
      <c r="Y917" s="428"/>
      <c r="Z917" s="428"/>
    </row>
    <row r="918" spans="1:26" ht="12.75" customHeight="1">
      <c r="A918" s="427"/>
      <c r="B918" s="428"/>
      <c r="C918" s="429"/>
      <c r="D918" s="430"/>
      <c r="E918" s="431"/>
      <c r="F918" s="428"/>
      <c r="G918" s="428"/>
      <c r="H918" s="428"/>
      <c r="I918" s="428"/>
      <c r="J918" s="428"/>
      <c r="K918" s="428"/>
      <c r="L918" s="428"/>
      <c r="M918" s="428"/>
      <c r="N918" s="428"/>
      <c r="O918" s="428"/>
      <c r="P918" s="428"/>
      <c r="Q918" s="428"/>
      <c r="R918" s="432"/>
      <c r="S918" s="428"/>
      <c r="T918" s="428"/>
      <c r="U918" s="428"/>
      <c r="V918" s="428"/>
      <c r="W918" s="428"/>
      <c r="X918" s="428"/>
      <c r="Y918" s="428"/>
      <c r="Z918" s="428"/>
    </row>
    <row r="919" spans="1:26" ht="12.75" customHeight="1">
      <c r="A919" s="427"/>
      <c r="B919" s="428"/>
      <c r="C919" s="429"/>
      <c r="D919" s="430"/>
      <c r="E919" s="431"/>
      <c r="F919" s="428"/>
      <c r="G919" s="428"/>
      <c r="H919" s="428"/>
      <c r="I919" s="428"/>
      <c r="J919" s="428"/>
      <c r="K919" s="428"/>
      <c r="L919" s="428"/>
      <c r="M919" s="428"/>
      <c r="N919" s="428"/>
      <c r="O919" s="428"/>
      <c r="P919" s="428"/>
      <c r="Q919" s="428"/>
      <c r="R919" s="432"/>
      <c r="S919" s="428"/>
      <c r="T919" s="428"/>
      <c r="U919" s="428"/>
      <c r="V919" s="428"/>
      <c r="W919" s="428"/>
      <c r="X919" s="428"/>
      <c r="Y919" s="428"/>
      <c r="Z919" s="428"/>
    </row>
    <row r="920" spans="1:26" ht="12.75" customHeight="1">
      <c r="A920" s="427"/>
      <c r="B920" s="428"/>
      <c r="C920" s="429"/>
      <c r="D920" s="430"/>
      <c r="E920" s="431"/>
      <c r="F920" s="428"/>
      <c r="G920" s="428"/>
      <c r="H920" s="428"/>
      <c r="I920" s="428"/>
      <c r="J920" s="428"/>
      <c r="K920" s="428"/>
      <c r="L920" s="428"/>
      <c r="M920" s="428"/>
      <c r="N920" s="428"/>
      <c r="O920" s="428"/>
      <c r="P920" s="428"/>
      <c r="Q920" s="428"/>
      <c r="R920" s="432"/>
      <c r="S920" s="428"/>
      <c r="T920" s="428"/>
      <c r="U920" s="428"/>
      <c r="V920" s="428"/>
      <c r="W920" s="428"/>
      <c r="X920" s="428"/>
      <c r="Y920" s="428"/>
      <c r="Z920" s="428"/>
    </row>
    <row r="921" spans="1:26" ht="12.75" customHeight="1">
      <c r="A921" s="427"/>
      <c r="B921" s="428"/>
      <c r="C921" s="429"/>
      <c r="D921" s="430"/>
      <c r="E921" s="431"/>
      <c r="F921" s="428"/>
      <c r="G921" s="428"/>
      <c r="H921" s="428"/>
      <c r="I921" s="428"/>
      <c r="J921" s="428"/>
      <c r="K921" s="428"/>
      <c r="L921" s="428"/>
      <c r="M921" s="428"/>
      <c r="N921" s="428"/>
      <c r="O921" s="428"/>
      <c r="P921" s="428"/>
      <c r="Q921" s="428"/>
      <c r="R921" s="432"/>
      <c r="S921" s="428"/>
      <c r="T921" s="428"/>
      <c r="U921" s="428"/>
      <c r="V921" s="428"/>
      <c r="W921" s="428"/>
      <c r="X921" s="428"/>
      <c r="Y921" s="428"/>
      <c r="Z921" s="428"/>
    </row>
    <row r="922" spans="1:26" ht="12.75" customHeight="1">
      <c r="A922" s="427"/>
      <c r="B922" s="428"/>
      <c r="C922" s="429"/>
      <c r="D922" s="430"/>
      <c r="E922" s="431"/>
      <c r="F922" s="428"/>
      <c r="G922" s="428"/>
      <c r="H922" s="428"/>
      <c r="I922" s="428"/>
      <c r="J922" s="428"/>
      <c r="K922" s="428"/>
      <c r="L922" s="428"/>
      <c r="M922" s="428"/>
      <c r="N922" s="428"/>
      <c r="O922" s="428"/>
      <c r="P922" s="428"/>
      <c r="Q922" s="428"/>
      <c r="R922" s="432"/>
      <c r="S922" s="428"/>
      <c r="T922" s="428"/>
      <c r="U922" s="428"/>
      <c r="V922" s="428"/>
      <c r="W922" s="428"/>
      <c r="X922" s="428"/>
      <c r="Y922" s="428"/>
      <c r="Z922" s="428"/>
    </row>
    <row r="923" spans="1:26" ht="12.75" customHeight="1">
      <c r="A923" s="427"/>
      <c r="B923" s="428"/>
      <c r="C923" s="429"/>
      <c r="D923" s="430"/>
      <c r="E923" s="431"/>
      <c r="F923" s="428"/>
      <c r="G923" s="428"/>
      <c r="H923" s="428"/>
      <c r="I923" s="428"/>
      <c r="J923" s="428"/>
      <c r="K923" s="428"/>
      <c r="L923" s="428"/>
      <c r="M923" s="428"/>
      <c r="N923" s="428"/>
      <c r="O923" s="428"/>
      <c r="P923" s="428"/>
      <c r="Q923" s="428"/>
      <c r="R923" s="432"/>
      <c r="S923" s="428"/>
      <c r="T923" s="428"/>
      <c r="U923" s="428"/>
      <c r="V923" s="428"/>
      <c r="W923" s="428"/>
      <c r="X923" s="428"/>
      <c r="Y923" s="428"/>
      <c r="Z923" s="428"/>
    </row>
    <row r="924" spans="1:26" ht="12.75" customHeight="1">
      <c r="A924" s="427"/>
      <c r="B924" s="428"/>
      <c r="C924" s="429"/>
      <c r="D924" s="430"/>
      <c r="E924" s="431"/>
      <c r="F924" s="428"/>
      <c r="G924" s="428"/>
      <c r="H924" s="428"/>
      <c r="I924" s="428"/>
      <c r="J924" s="428"/>
      <c r="K924" s="428"/>
      <c r="L924" s="428"/>
      <c r="M924" s="428"/>
      <c r="N924" s="428"/>
      <c r="O924" s="428"/>
      <c r="P924" s="428"/>
      <c r="Q924" s="428"/>
      <c r="R924" s="432"/>
      <c r="S924" s="428"/>
      <c r="T924" s="428"/>
      <c r="U924" s="428"/>
      <c r="V924" s="428"/>
      <c r="W924" s="428"/>
      <c r="X924" s="428"/>
      <c r="Y924" s="428"/>
      <c r="Z924" s="428"/>
    </row>
    <row r="925" spans="1:26" ht="12.75" customHeight="1">
      <c r="A925" s="427"/>
      <c r="B925" s="428"/>
      <c r="C925" s="429"/>
      <c r="D925" s="430"/>
      <c r="E925" s="431"/>
      <c r="F925" s="428"/>
      <c r="G925" s="428"/>
      <c r="H925" s="428"/>
      <c r="I925" s="428"/>
      <c r="J925" s="428"/>
      <c r="K925" s="428"/>
      <c r="L925" s="428"/>
      <c r="M925" s="428"/>
      <c r="N925" s="428"/>
      <c r="O925" s="428"/>
      <c r="P925" s="428"/>
      <c r="Q925" s="428"/>
      <c r="R925" s="432"/>
      <c r="S925" s="428"/>
      <c r="T925" s="428"/>
      <c r="U925" s="428"/>
      <c r="V925" s="428"/>
      <c r="W925" s="428"/>
      <c r="X925" s="428"/>
      <c r="Y925" s="428"/>
      <c r="Z925" s="428"/>
    </row>
    <row r="926" spans="1:26" ht="12.75" customHeight="1">
      <c r="A926" s="427"/>
      <c r="B926" s="428"/>
      <c r="C926" s="429"/>
      <c r="D926" s="430"/>
      <c r="E926" s="431"/>
      <c r="F926" s="428"/>
      <c r="G926" s="428"/>
      <c r="H926" s="428"/>
      <c r="I926" s="428"/>
      <c r="J926" s="428"/>
      <c r="K926" s="428"/>
      <c r="L926" s="428"/>
      <c r="M926" s="428"/>
      <c r="N926" s="428"/>
      <c r="O926" s="428"/>
      <c r="P926" s="428"/>
      <c r="Q926" s="428"/>
      <c r="R926" s="432"/>
      <c r="S926" s="428"/>
      <c r="T926" s="428"/>
      <c r="U926" s="428"/>
      <c r="V926" s="428"/>
      <c r="W926" s="428"/>
      <c r="X926" s="428"/>
      <c r="Y926" s="428"/>
      <c r="Z926" s="428"/>
    </row>
    <row r="927" spans="1:26" ht="12.75" customHeight="1">
      <c r="A927" s="427"/>
      <c r="B927" s="428"/>
      <c r="C927" s="429"/>
      <c r="D927" s="430"/>
      <c r="E927" s="431"/>
      <c r="F927" s="428"/>
      <c r="G927" s="428"/>
      <c r="H927" s="428"/>
      <c r="I927" s="428"/>
      <c r="J927" s="428"/>
      <c r="K927" s="428"/>
      <c r="L927" s="428"/>
      <c r="M927" s="428"/>
      <c r="N927" s="428"/>
      <c r="O927" s="428"/>
      <c r="P927" s="428"/>
      <c r="Q927" s="428"/>
      <c r="R927" s="432"/>
      <c r="S927" s="428"/>
      <c r="T927" s="428"/>
      <c r="U927" s="428"/>
      <c r="V927" s="428"/>
      <c r="W927" s="428"/>
      <c r="X927" s="428"/>
      <c r="Y927" s="428"/>
      <c r="Z927" s="428"/>
    </row>
    <row r="928" spans="1:26" ht="12.75" customHeight="1">
      <c r="A928" s="427"/>
      <c r="B928" s="428"/>
      <c r="C928" s="429"/>
      <c r="D928" s="430"/>
      <c r="E928" s="431"/>
      <c r="F928" s="428"/>
      <c r="G928" s="428"/>
      <c r="H928" s="428"/>
      <c r="I928" s="428"/>
      <c r="J928" s="428"/>
      <c r="K928" s="428"/>
      <c r="L928" s="428"/>
      <c r="M928" s="428"/>
      <c r="N928" s="428"/>
      <c r="O928" s="428"/>
      <c r="P928" s="428"/>
      <c r="Q928" s="428"/>
      <c r="R928" s="432"/>
      <c r="S928" s="428"/>
      <c r="T928" s="428"/>
      <c r="U928" s="428"/>
      <c r="V928" s="428"/>
      <c r="W928" s="428"/>
      <c r="X928" s="428"/>
      <c r="Y928" s="428"/>
      <c r="Z928" s="428"/>
    </row>
    <row r="929" spans="1:26" ht="12.75" customHeight="1">
      <c r="A929" s="427"/>
      <c r="B929" s="428"/>
      <c r="C929" s="429"/>
      <c r="D929" s="430"/>
      <c r="E929" s="431"/>
      <c r="F929" s="428"/>
      <c r="G929" s="428"/>
      <c r="H929" s="428"/>
      <c r="I929" s="428"/>
      <c r="J929" s="428"/>
      <c r="K929" s="428"/>
      <c r="L929" s="428"/>
      <c r="M929" s="428"/>
      <c r="N929" s="428"/>
      <c r="O929" s="428"/>
      <c r="P929" s="428"/>
      <c r="Q929" s="428"/>
      <c r="R929" s="432"/>
      <c r="S929" s="428"/>
      <c r="T929" s="428"/>
      <c r="U929" s="428"/>
      <c r="V929" s="428"/>
      <c r="W929" s="428"/>
      <c r="X929" s="428"/>
      <c r="Y929" s="428"/>
      <c r="Z929" s="428"/>
    </row>
    <row r="930" spans="1:26" ht="12.75" customHeight="1">
      <c r="A930" s="427"/>
      <c r="B930" s="428"/>
      <c r="C930" s="429"/>
      <c r="D930" s="430"/>
      <c r="E930" s="431"/>
      <c r="F930" s="428"/>
      <c r="G930" s="428"/>
      <c r="H930" s="428"/>
      <c r="I930" s="428"/>
      <c r="J930" s="428"/>
      <c r="K930" s="428"/>
      <c r="L930" s="428"/>
      <c r="M930" s="428"/>
      <c r="N930" s="428"/>
      <c r="O930" s="428"/>
      <c r="P930" s="428"/>
      <c r="Q930" s="428"/>
      <c r="R930" s="432"/>
      <c r="S930" s="428"/>
      <c r="T930" s="428"/>
      <c r="U930" s="428"/>
      <c r="V930" s="428"/>
      <c r="W930" s="428"/>
      <c r="X930" s="428"/>
      <c r="Y930" s="428"/>
      <c r="Z930" s="428"/>
    </row>
    <row r="931" spans="1:26" ht="12.75" customHeight="1">
      <c r="A931" s="427"/>
      <c r="B931" s="428"/>
      <c r="C931" s="429"/>
      <c r="D931" s="430"/>
      <c r="E931" s="431"/>
      <c r="F931" s="428"/>
      <c r="G931" s="428"/>
      <c r="H931" s="428"/>
      <c r="I931" s="428"/>
      <c r="J931" s="428"/>
      <c r="K931" s="428"/>
      <c r="L931" s="428"/>
      <c r="M931" s="428"/>
      <c r="N931" s="428"/>
      <c r="O931" s="428"/>
      <c r="P931" s="428"/>
      <c r="Q931" s="428"/>
      <c r="R931" s="432"/>
      <c r="S931" s="428"/>
      <c r="T931" s="428"/>
      <c r="U931" s="428"/>
      <c r="V931" s="428"/>
      <c r="W931" s="428"/>
      <c r="X931" s="428"/>
      <c r="Y931" s="428"/>
      <c r="Z931" s="428"/>
    </row>
    <row r="932" spans="1:26" ht="12.75" customHeight="1">
      <c r="A932" s="427"/>
      <c r="B932" s="428"/>
      <c r="C932" s="429"/>
      <c r="D932" s="430"/>
      <c r="E932" s="431"/>
      <c r="F932" s="428"/>
      <c r="G932" s="428"/>
      <c r="H932" s="428"/>
      <c r="I932" s="428"/>
      <c r="J932" s="428"/>
      <c r="K932" s="428"/>
      <c r="L932" s="428"/>
      <c r="M932" s="428"/>
      <c r="N932" s="428"/>
      <c r="O932" s="428"/>
      <c r="P932" s="428"/>
      <c r="Q932" s="428"/>
      <c r="R932" s="432"/>
      <c r="S932" s="428"/>
      <c r="T932" s="428"/>
      <c r="U932" s="428"/>
      <c r="V932" s="428"/>
      <c r="W932" s="428"/>
      <c r="X932" s="428"/>
      <c r="Y932" s="428"/>
      <c r="Z932" s="428"/>
    </row>
    <row r="933" spans="1:26" ht="12.75" customHeight="1">
      <c r="A933" s="427"/>
      <c r="B933" s="428"/>
      <c r="C933" s="429"/>
      <c r="D933" s="430"/>
      <c r="E933" s="431"/>
      <c r="F933" s="428"/>
      <c r="G933" s="428"/>
      <c r="H933" s="428"/>
      <c r="I933" s="428"/>
      <c r="J933" s="428"/>
      <c r="K933" s="428"/>
      <c r="L933" s="428"/>
      <c r="M933" s="428"/>
      <c r="N933" s="428"/>
      <c r="O933" s="428"/>
      <c r="P933" s="428"/>
      <c r="Q933" s="428"/>
      <c r="R933" s="432"/>
      <c r="S933" s="428"/>
      <c r="T933" s="428"/>
      <c r="U933" s="428"/>
      <c r="V933" s="428"/>
      <c r="W933" s="428"/>
      <c r="X933" s="428"/>
      <c r="Y933" s="428"/>
      <c r="Z933" s="428"/>
    </row>
    <row r="934" spans="1:26" ht="12.75" customHeight="1">
      <c r="A934" s="427"/>
      <c r="B934" s="428"/>
      <c r="C934" s="429"/>
      <c r="D934" s="430"/>
      <c r="E934" s="431"/>
      <c r="F934" s="428"/>
      <c r="G934" s="428"/>
      <c r="H934" s="428"/>
      <c r="I934" s="428"/>
      <c r="J934" s="428"/>
      <c r="K934" s="428"/>
      <c r="L934" s="428"/>
      <c r="M934" s="428"/>
      <c r="N934" s="428"/>
      <c r="O934" s="428"/>
      <c r="P934" s="428"/>
      <c r="Q934" s="428"/>
      <c r="R934" s="432"/>
      <c r="S934" s="428"/>
      <c r="T934" s="428"/>
      <c r="U934" s="428"/>
      <c r="V934" s="428"/>
      <c r="W934" s="428"/>
      <c r="X934" s="428"/>
      <c r="Y934" s="428"/>
      <c r="Z934" s="428"/>
    </row>
    <row r="935" spans="1:26" ht="12.75" customHeight="1">
      <c r="A935" s="427"/>
      <c r="B935" s="428"/>
      <c r="C935" s="429"/>
      <c r="D935" s="430"/>
      <c r="E935" s="431"/>
      <c r="F935" s="428"/>
      <c r="G935" s="428"/>
      <c r="H935" s="428"/>
      <c r="I935" s="428"/>
      <c r="J935" s="428"/>
      <c r="K935" s="428"/>
      <c r="L935" s="428"/>
      <c r="M935" s="428"/>
      <c r="N935" s="428"/>
      <c r="O935" s="428"/>
      <c r="P935" s="428"/>
      <c r="Q935" s="428"/>
      <c r="R935" s="432"/>
      <c r="S935" s="428"/>
      <c r="T935" s="428"/>
      <c r="U935" s="428"/>
      <c r="V935" s="428"/>
      <c r="W935" s="428"/>
      <c r="X935" s="428"/>
      <c r="Y935" s="428"/>
      <c r="Z935" s="428"/>
    </row>
    <row r="936" spans="1:26" ht="12.75" customHeight="1">
      <c r="A936" s="427"/>
      <c r="B936" s="428"/>
      <c r="C936" s="429"/>
      <c r="D936" s="430"/>
      <c r="E936" s="431"/>
      <c r="F936" s="428"/>
      <c r="G936" s="428"/>
      <c r="H936" s="428"/>
      <c r="I936" s="428"/>
      <c r="J936" s="428"/>
      <c r="K936" s="428"/>
      <c r="L936" s="428"/>
      <c r="M936" s="428"/>
      <c r="N936" s="428"/>
      <c r="O936" s="428"/>
      <c r="P936" s="428"/>
      <c r="Q936" s="428"/>
      <c r="R936" s="432"/>
      <c r="S936" s="428"/>
      <c r="T936" s="428"/>
      <c r="U936" s="428"/>
      <c r="V936" s="428"/>
      <c r="W936" s="428"/>
      <c r="X936" s="428"/>
      <c r="Y936" s="428"/>
      <c r="Z936" s="428"/>
    </row>
    <row r="937" spans="1:26" ht="12.75" customHeight="1">
      <c r="A937" s="427"/>
      <c r="B937" s="428"/>
      <c r="C937" s="429"/>
      <c r="D937" s="430"/>
      <c r="E937" s="431"/>
      <c r="F937" s="428"/>
      <c r="G937" s="428"/>
      <c r="H937" s="428"/>
      <c r="I937" s="428"/>
      <c r="J937" s="428"/>
      <c r="K937" s="428"/>
      <c r="L937" s="428"/>
      <c r="M937" s="428"/>
      <c r="N937" s="428"/>
      <c r="O937" s="428"/>
      <c r="P937" s="428"/>
      <c r="Q937" s="428"/>
      <c r="R937" s="432"/>
      <c r="S937" s="428"/>
      <c r="T937" s="428"/>
      <c r="U937" s="428"/>
      <c r="V937" s="428"/>
      <c r="W937" s="428"/>
      <c r="X937" s="428"/>
      <c r="Y937" s="428"/>
      <c r="Z937" s="428"/>
    </row>
    <row r="938" spans="1:26" ht="12.75" customHeight="1">
      <c r="A938" s="427"/>
      <c r="B938" s="428"/>
      <c r="C938" s="429"/>
      <c r="D938" s="430"/>
      <c r="E938" s="431"/>
      <c r="F938" s="428"/>
      <c r="G938" s="428"/>
      <c r="H938" s="428"/>
      <c r="I938" s="428"/>
      <c r="J938" s="428"/>
      <c r="K938" s="428"/>
      <c r="L938" s="428"/>
      <c r="M938" s="428"/>
      <c r="N938" s="428"/>
      <c r="O938" s="428"/>
      <c r="P938" s="428"/>
      <c r="Q938" s="428"/>
      <c r="R938" s="432"/>
      <c r="S938" s="428"/>
      <c r="T938" s="428"/>
      <c r="U938" s="428"/>
      <c r="V938" s="428"/>
      <c r="W938" s="428"/>
      <c r="X938" s="428"/>
      <c r="Y938" s="428"/>
      <c r="Z938" s="428"/>
    </row>
    <row r="939" spans="1:26" ht="12.75" customHeight="1">
      <c r="A939" s="427"/>
      <c r="B939" s="428"/>
      <c r="C939" s="429"/>
      <c r="D939" s="430"/>
      <c r="E939" s="431"/>
      <c r="F939" s="428"/>
      <c r="G939" s="428"/>
      <c r="H939" s="428"/>
      <c r="I939" s="428"/>
      <c r="J939" s="428"/>
      <c r="K939" s="428"/>
      <c r="L939" s="428"/>
      <c r="M939" s="428"/>
      <c r="N939" s="428"/>
      <c r="O939" s="428"/>
      <c r="P939" s="428"/>
      <c r="Q939" s="428"/>
      <c r="R939" s="432"/>
      <c r="S939" s="428"/>
      <c r="T939" s="428"/>
      <c r="U939" s="428"/>
      <c r="V939" s="428"/>
      <c r="W939" s="428"/>
      <c r="X939" s="428"/>
      <c r="Y939" s="428"/>
      <c r="Z939" s="428"/>
    </row>
    <row r="940" spans="1:26" ht="12.75" customHeight="1">
      <c r="A940" s="427"/>
      <c r="B940" s="428"/>
      <c r="C940" s="429"/>
      <c r="D940" s="430"/>
      <c r="E940" s="431"/>
      <c r="F940" s="428"/>
      <c r="G940" s="428"/>
      <c r="H940" s="428"/>
      <c r="I940" s="428"/>
      <c r="J940" s="428"/>
      <c r="K940" s="428"/>
      <c r="L940" s="428"/>
      <c r="M940" s="428"/>
      <c r="N940" s="428"/>
      <c r="O940" s="428"/>
      <c r="P940" s="428"/>
      <c r="Q940" s="428"/>
      <c r="R940" s="432"/>
      <c r="S940" s="428"/>
      <c r="T940" s="428"/>
      <c r="U940" s="428"/>
      <c r="V940" s="428"/>
      <c r="W940" s="428"/>
      <c r="X940" s="428"/>
      <c r="Y940" s="428"/>
      <c r="Z940" s="428"/>
    </row>
    <row r="941" spans="1:26" ht="12.75" customHeight="1">
      <c r="A941" s="427"/>
      <c r="B941" s="428"/>
      <c r="C941" s="429"/>
      <c r="D941" s="430"/>
      <c r="E941" s="431"/>
      <c r="F941" s="428"/>
      <c r="G941" s="428"/>
      <c r="H941" s="428"/>
      <c r="I941" s="428"/>
      <c r="J941" s="428"/>
      <c r="K941" s="428"/>
      <c r="L941" s="428"/>
      <c r="M941" s="428"/>
      <c r="N941" s="428"/>
      <c r="O941" s="428"/>
      <c r="P941" s="428"/>
      <c r="Q941" s="428"/>
      <c r="R941" s="432"/>
      <c r="S941" s="428"/>
      <c r="T941" s="428"/>
      <c r="U941" s="428"/>
      <c r="V941" s="428"/>
      <c r="W941" s="428"/>
      <c r="X941" s="428"/>
      <c r="Y941" s="428"/>
      <c r="Z941" s="428"/>
    </row>
    <row r="942" spans="1:26" ht="12.75" customHeight="1">
      <c r="A942" s="427"/>
      <c r="B942" s="428"/>
      <c r="C942" s="429"/>
      <c r="D942" s="430"/>
      <c r="E942" s="431"/>
      <c r="F942" s="428"/>
      <c r="G942" s="428"/>
      <c r="H942" s="428"/>
      <c r="I942" s="428"/>
      <c r="J942" s="428"/>
      <c r="K942" s="428"/>
      <c r="L942" s="428"/>
      <c r="M942" s="428"/>
      <c r="N942" s="428"/>
      <c r="O942" s="428"/>
      <c r="P942" s="428"/>
      <c r="Q942" s="428"/>
      <c r="R942" s="432"/>
      <c r="S942" s="428"/>
      <c r="T942" s="428"/>
      <c r="U942" s="428"/>
      <c r="V942" s="428"/>
      <c r="W942" s="428"/>
      <c r="X942" s="428"/>
      <c r="Y942" s="428"/>
      <c r="Z942" s="428"/>
    </row>
    <row r="943" spans="1:26" ht="12.75" customHeight="1">
      <c r="A943" s="427"/>
      <c r="B943" s="428"/>
      <c r="C943" s="429"/>
      <c r="D943" s="430"/>
      <c r="E943" s="431"/>
      <c r="F943" s="428"/>
      <c r="G943" s="428"/>
      <c r="H943" s="428"/>
      <c r="I943" s="428"/>
      <c r="J943" s="428"/>
      <c r="K943" s="428"/>
      <c r="L943" s="428"/>
      <c r="M943" s="428"/>
      <c r="N943" s="428"/>
      <c r="O943" s="428"/>
      <c r="P943" s="428"/>
      <c r="Q943" s="428"/>
      <c r="R943" s="432"/>
      <c r="S943" s="428"/>
      <c r="T943" s="428"/>
      <c r="U943" s="428"/>
      <c r="V943" s="428"/>
      <c r="W943" s="428"/>
      <c r="X943" s="428"/>
      <c r="Y943" s="428"/>
      <c r="Z943" s="428"/>
    </row>
    <row r="944" spans="1:26" ht="12.75" customHeight="1">
      <c r="A944" s="427"/>
      <c r="B944" s="428"/>
      <c r="C944" s="429"/>
      <c r="D944" s="430"/>
      <c r="E944" s="431"/>
      <c r="F944" s="428"/>
      <c r="G944" s="428"/>
      <c r="H944" s="428"/>
      <c r="I944" s="428"/>
      <c r="J944" s="428"/>
      <c r="K944" s="428"/>
      <c r="L944" s="428"/>
      <c r="M944" s="428"/>
      <c r="N944" s="428"/>
      <c r="O944" s="428"/>
      <c r="P944" s="428"/>
      <c r="Q944" s="428"/>
      <c r="R944" s="432"/>
      <c r="S944" s="428"/>
      <c r="T944" s="428"/>
      <c r="U944" s="428"/>
      <c r="V944" s="428"/>
      <c r="W944" s="428"/>
      <c r="X944" s="428"/>
      <c r="Y944" s="428"/>
      <c r="Z944" s="428"/>
    </row>
    <row r="945" spans="1:26" ht="12.75" customHeight="1">
      <c r="A945" s="427"/>
      <c r="B945" s="428"/>
      <c r="C945" s="429"/>
      <c r="D945" s="430"/>
      <c r="E945" s="431"/>
      <c r="F945" s="428"/>
      <c r="G945" s="428"/>
      <c r="H945" s="428"/>
      <c r="I945" s="428"/>
      <c r="J945" s="428"/>
      <c r="K945" s="428"/>
      <c r="L945" s="428"/>
      <c r="M945" s="428"/>
      <c r="N945" s="428"/>
      <c r="O945" s="428"/>
      <c r="P945" s="428"/>
      <c r="Q945" s="428"/>
      <c r="R945" s="432"/>
      <c r="S945" s="428"/>
      <c r="T945" s="428"/>
      <c r="U945" s="428"/>
      <c r="V945" s="428"/>
      <c r="W945" s="428"/>
      <c r="X945" s="428"/>
      <c r="Y945" s="428"/>
      <c r="Z945" s="428"/>
    </row>
    <row r="946" spans="1:26" ht="12.75" customHeight="1">
      <c r="A946" s="427"/>
      <c r="B946" s="428"/>
      <c r="C946" s="429"/>
      <c r="D946" s="430"/>
      <c r="E946" s="431"/>
      <c r="F946" s="428"/>
      <c r="G946" s="428"/>
      <c r="H946" s="428"/>
      <c r="I946" s="428"/>
      <c r="J946" s="428"/>
      <c r="K946" s="428"/>
      <c r="L946" s="428"/>
      <c r="M946" s="428"/>
      <c r="N946" s="428"/>
      <c r="O946" s="428"/>
      <c r="P946" s="428"/>
      <c r="Q946" s="428"/>
      <c r="R946" s="432"/>
      <c r="S946" s="428"/>
      <c r="T946" s="428"/>
      <c r="U946" s="428"/>
      <c r="V946" s="428"/>
      <c r="W946" s="428"/>
      <c r="X946" s="428"/>
      <c r="Y946" s="428"/>
      <c r="Z946" s="428"/>
    </row>
    <row r="947" spans="1:26" ht="12.75" customHeight="1">
      <c r="A947" s="427"/>
      <c r="B947" s="428"/>
      <c r="C947" s="429"/>
      <c r="D947" s="430"/>
      <c r="E947" s="431"/>
      <c r="F947" s="428"/>
      <c r="G947" s="428"/>
      <c r="H947" s="428"/>
      <c r="I947" s="428"/>
      <c r="J947" s="428"/>
      <c r="K947" s="428"/>
      <c r="L947" s="428"/>
      <c r="M947" s="428"/>
      <c r="N947" s="428"/>
      <c r="O947" s="428"/>
      <c r="P947" s="428"/>
      <c r="Q947" s="428"/>
      <c r="R947" s="432"/>
      <c r="S947" s="428"/>
      <c r="T947" s="428"/>
      <c r="U947" s="428"/>
      <c r="V947" s="428"/>
      <c r="W947" s="428"/>
      <c r="X947" s="428"/>
      <c r="Y947" s="428"/>
      <c r="Z947" s="428"/>
    </row>
    <row r="948" spans="1:26" ht="12.75" customHeight="1">
      <c r="A948" s="427"/>
      <c r="B948" s="428"/>
      <c r="C948" s="429"/>
      <c r="D948" s="430"/>
      <c r="E948" s="431"/>
      <c r="F948" s="428"/>
      <c r="G948" s="428"/>
      <c r="H948" s="428"/>
      <c r="I948" s="428"/>
      <c r="J948" s="428"/>
      <c r="K948" s="428"/>
      <c r="L948" s="428"/>
      <c r="M948" s="428"/>
      <c r="N948" s="428"/>
      <c r="O948" s="428"/>
      <c r="P948" s="428"/>
      <c r="Q948" s="428"/>
      <c r="R948" s="432"/>
      <c r="S948" s="428"/>
      <c r="T948" s="428"/>
      <c r="U948" s="428"/>
      <c r="V948" s="428"/>
      <c r="W948" s="428"/>
      <c r="X948" s="428"/>
      <c r="Y948" s="428"/>
      <c r="Z948" s="428"/>
    </row>
    <row r="949" spans="1:26" ht="12.75" customHeight="1">
      <c r="A949" s="427"/>
      <c r="B949" s="428"/>
      <c r="C949" s="429"/>
      <c r="D949" s="430"/>
      <c r="E949" s="431"/>
      <c r="F949" s="428"/>
      <c r="G949" s="428"/>
      <c r="H949" s="428"/>
      <c r="I949" s="428"/>
      <c r="J949" s="428"/>
      <c r="K949" s="428"/>
      <c r="L949" s="428"/>
      <c r="M949" s="428"/>
      <c r="N949" s="428"/>
      <c r="O949" s="428"/>
      <c r="P949" s="428"/>
      <c r="Q949" s="428"/>
      <c r="R949" s="432"/>
      <c r="S949" s="428"/>
      <c r="T949" s="428"/>
      <c r="U949" s="428"/>
      <c r="V949" s="428"/>
      <c r="W949" s="428"/>
      <c r="X949" s="428"/>
      <c r="Y949" s="428"/>
      <c r="Z949" s="428"/>
    </row>
    <row r="950" spans="1:26" ht="12.75" customHeight="1">
      <c r="A950" s="427"/>
      <c r="B950" s="428"/>
      <c r="C950" s="429"/>
      <c r="D950" s="430"/>
      <c r="E950" s="431"/>
      <c r="F950" s="428"/>
      <c r="G950" s="428"/>
      <c r="H950" s="428"/>
      <c r="I950" s="428"/>
      <c r="J950" s="428"/>
      <c r="K950" s="428"/>
      <c r="L950" s="428"/>
      <c r="M950" s="428"/>
      <c r="N950" s="428"/>
      <c r="O950" s="428"/>
      <c r="P950" s="428"/>
      <c r="Q950" s="428"/>
      <c r="R950" s="432"/>
      <c r="S950" s="428"/>
      <c r="T950" s="428"/>
      <c r="U950" s="428"/>
      <c r="V950" s="428"/>
      <c r="W950" s="428"/>
      <c r="X950" s="428"/>
      <c r="Y950" s="428"/>
      <c r="Z950" s="428"/>
    </row>
    <row r="951" spans="1:26" ht="12.75" customHeight="1">
      <c r="A951" s="427"/>
      <c r="B951" s="428"/>
      <c r="C951" s="429"/>
      <c r="D951" s="430"/>
      <c r="E951" s="431"/>
      <c r="F951" s="428"/>
      <c r="G951" s="428"/>
      <c r="H951" s="428"/>
      <c r="I951" s="428"/>
      <c r="J951" s="428"/>
      <c r="K951" s="428"/>
      <c r="L951" s="428"/>
      <c r="M951" s="428"/>
      <c r="N951" s="428"/>
      <c r="O951" s="428"/>
      <c r="P951" s="428"/>
      <c r="Q951" s="428"/>
      <c r="R951" s="432"/>
      <c r="S951" s="428"/>
      <c r="T951" s="428"/>
      <c r="U951" s="428"/>
      <c r="V951" s="428"/>
      <c r="W951" s="428"/>
      <c r="X951" s="428"/>
      <c r="Y951" s="428"/>
      <c r="Z951" s="428"/>
    </row>
    <row r="952" spans="1:26" ht="12.75" customHeight="1">
      <c r="A952" s="427"/>
      <c r="B952" s="428"/>
      <c r="C952" s="429"/>
      <c r="D952" s="430"/>
      <c r="E952" s="431"/>
      <c r="F952" s="428"/>
      <c r="G952" s="428"/>
      <c r="H952" s="428"/>
      <c r="I952" s="428"/>
      <c r="J952" s="428"/>
      <c r="K952" s="428"/>
      <c r="L952" s="428"/>
      <c r="M952" s="428"/>
      <c r="N952" s="428"/>
      <c r="O952" s="428"/>
      <c r="P952" s="428"/>
      <c r="Q952" s="428"/>
      <c r="R952" s="432"/>
      <c r="S952" s="428"/>
      <c r="T952" s="428"/>
      <c r="U952" s="428"/>
      <c r="V952" s="428"/>
      <c r="W952" s="428"/>
      <c r="X952" s="428"/>
      <c r="Y952" s="428"/>
      <c r="Z952" s="428"/>
    </row>
    <row r="953" spans="1:26" ht="12.75" customHeight="1">
      <c r="A953" s="427"/>
      <c r="B953" s="428"/>
      <c r="C953" s="429"/>
      <c r="D953" s="430"/>
      <c r="E953" s="431"/>
      <c r="F953" s="428"/>
      <c r="G953" s="428"/>
      <c r="H953" s="428"/>
      <c r="I953" s="428"/>
      <c r="J953" s="428"/>
      <c r="K953" s="428"/>
      <c r="L953" s="428"/>
      <c r="M953" s="428"/>
      <c r="N953" s="428"/>
      <c r="O953" s="428"/>
      <c r="P953" s="428"/>
      <c r="Q953" s="428"/>
      <c r="R953" s="432"/>
      <c r="S953" s="428"/>
      <c r="T953" s="428"/>
      <c r="U953" s="428"/>
      <c r="V953" s="428"/>
      <c r="W953" s="428"/>
      <c r="X953" s="428"/>
      <c r="Y953" s="428"/>
      <c r="Z953" s="428"/>
    </row>
    <row r="954" spans="1:26" ht="12.75" customHeight="1">
      <c r="A954" s="427"/>
      <c r="B954" s="428"/>
      <c r="C954" s="429"/>
      <c r="D954" s="430"/>
      <c r="E954" s="431"/>
      <c r="F954" s="428"/>
      <c r="G954" s="428"/>
      <c r="H954" s="428"/>
      <c r="I954" s="428"/>
      <c r="J954" s="428"/>
      <c r="K954" s="428"/>
      <c r="L954" s="428"/>
      <c r="M954" s="428"/>
      <c r="N954" s="428"/>
      <c r="O954" s="428"/>
      <c r="P954" s="428"/>
      <c r="Q954" s="428"/>
      <c r="R954" s="432"/>
      <c r="S954" s="428"/>
      <c r="T954" s="428"/>
      <c r="U954" s="428"/>
      <c r="V954" s="428"/>
      <c r="W954" s="428"/>
      <c r="X954" s="428"/>
      <c r="Y954" s="428"/>
      <c r="Z954" s="428"/>
    </row>
    <row r="955" spans="1:26" ht="12.75" customHeight="1">
      <c r="A955" s="427"/>
      <c r="B955" s="428"/>
      <c r="C955" s="429"/>
      <c r="D955" s="430"/>
      <c r="E955" s="431"/>
      <c r="F955" s="428"/>
      <c r="G955" s="428"/>
      <c r="H955" s="428"/>
      <c r="I955" s="428"/>
      <c r="J955" s="428"/>
      <c r="K955" s="428"/>
      <c r="L955" s="428"/>
      <c r="M955" s="428"/>
      <c r="N955" s="428"/>
      <c r="O955" s="428"/>
      <c r="P955" s="428"/>
      <c r="Q955" s="428"/>
      <c r="R955" s="432"/>
      <c r="S955" s="428"/>
      <c r="T955" s="428"/>
      <c r="U955" s="428"/>
      <c r="V955" s="428"/>
      <c r="W955" s="428"/>
      <c r="X955" s="428"/>
      <c r="Y955" s="428"/>
      <c r="Z955" s="428"/>
    </row>
    <row r="956" spans="1:26" ht="12.75" customHeight="1">
      <c r="A956" s="427"/>
      <c r="B956" s="428"/>
      <c r="C956" s="429"/>
      <c r="D956" s="430"/>
      <c r="E956" s="431"/>
      <c r="F956" s="428"/>
      <c r="G956" s="428"/>
      <c r="H956" s="428"/>
      <c r="I956" s="428"/>
      <c r="J956" s="428"/>
      <c r="K956" s="428"/>
      <c r="L956" s="428"/>
      <c r="M956" s="428"/>
      <c r="N956" s="428"/>
      <c r="O956" s="428"/>
      <c r="P956" s="428"/>
      <c r="Q956" s="428"/>
      <c r="R956" s="432"/>
      <c r="S956" s="428"/>
      <c r="T956" s="428"/>
      <c r="U956" s="428"/>
      <c r="V956" s="428"/>
      <c r="W956" s="428"/>
      <c r="X956" s="428"/>
      <c r="Y956" s="428"/>
      <c r="Z956" s="428"/>
    </row>
    <row r="957" spans="1:26" ht="12.75" customHeight="1">
      <c r="A957" s="427"/>
      <c r="B957" s="428"/>
      <c r="C957" s="429"/>
      <c r="D957" s="430"/>
      <c r="E957" s="431"/>
      <c r="F957" s="428"/>
      <c r="G957" s="428"/>
      <c r="H957" s="428"/>
      <c r="I957" s="428"/>
      <c r="J957" s="428"/>
      <c r="K957" s="428"/>
      <c r="L957" s="428"/>
      <c r="M957" s="428"/>
      <c r="N957" s="428"/>
      <c r="O957" s="428"/>
      <c r="P957" s="428"/>
      <c r="Q957" s="428"/>
      <c r="R957" s="432"/>
      <c r="S957" s="428"/>
      <c r="T957" s="428"/>
      <c r="U957" s="428"/>
      <c r="V957" s="428"/>
      <c r="W957" s="428"/>
      <c r="X957" s="428"/>
      <c r="Y957" s="428"/>
      <c r="Z957" s="428"/>
    </row>
    <row r="958" spans="1:26" ht="12.75" customHeight="1">
      <c r="A958" s="427"/>
      <c r="B958" s="428"/>
      <c r="C958" s="429"/>
      <c r="D958" s="430"/>
      <c r="E958" s="431"/>
      <c r="F958" s="428"/>
      <c r="G958" s="428"/>
      <c r="H958" s="428"/>
      <c r="I958" s="428"/>
      <c r="J958" s="428"/>
      <c r="K958" s="428"/>
      <c r="L958" s="428"/>
      <c r="M958" s="428"/>
      <c r="N958" s="428"/>
      <c r="O958" s="428"/>
      <c r="P958" s="428"/>
      <c r="Q958" s="428"/>
      <c r="R958" s="432"/>
      <c r="S958" s="428"/>
      <c r="T958" s="428"/>
      <c r="U958" s="428"/>
      <c r="V958" s="428"/>
      <c r="W958" s="428"/>
      <c r="X958" s="428"/>
      <c r="Y958" s="428"/>
      <c r="Z958" s="428"/>
    </row>
    <row r="959" spans="1:26" ht="12.75" customHeight="1">
      <c r="A959" s="427"/>
      <c r="B959" s="428"/>
      <c r="C959" s="429"/>
      <c r="D959" s="430"/>
      <c r="E959" s="431"/>
      <c r="F959" s="428"/>
      <c r="G959" s="428"/>
      <c r="H959" s="428"/>
      <c r="I959" s="428"/>
      <c r="J959" s="428"/>
      <c r="K959" s="428"/>
      <c r="L959" s="428"/>
      <c r="M959" s="428"/>
      <c r="N959" s="428"/>
      <c r="O959" s="428"/>
      <c r="P959" s="428"/>
      <c r="Q959" s="428"/>
      <c r="R959" s="432"/>
      <c r="S959" s="428"/>
      <c r="T959" s="428"/>
      <c r="U959" s="428"/>
      <c r="V959" s="428"/>
      <c r="W959" s="428"/>
      <c r="X959" s="428"/>
      <c r="Y959" s="428"/>
      <c r="Z959" s="428"/>
    </row>
    <row r="960" spans="1:26" ht="12.75" customHeight="1">
      <c r="A960" s="427"/>
      <c r="B960" s="428"/>
      <c r="C960" s="429"/>
      <c r="D960" s="430"/>
      <c r="E960" s="431"/>
      <c r="F960" s="428"/>
      <c r="G960" s="428"/>
      <c r="H960" s="428"/>
      <c r="I960" s="428"/>
      <c r="J960" s="428"/>
      <c r="K960" s="428"/>
      <c r="L960" s="428"/>
      <c r="M960" s="428"/>
      <c r="N960" s="428"/>
      <c r="O960" s="428"/>
      <c r="P960" s="428"/>
      <c r="Q960" s="428"/>
      <c r="R960" s="432"/>
      <c r="S960" s="428"/>
      <c r="T960" s="428"/>
      <c r="U960" s="428"/>
      <c r="V960" s="428"/>
      <c r="W960" s="428"/>
      <c r="X960" s="428"/>
      <c r="Y960" s="428"/>
      <c r="Z960" s="428"/>
    </row>
    <row r="961" spans="1:26" ht="12.75" customHeight="1">
      <c r="A961" s="427"/>
      <c r="B961" s="428"/>
      <c r="C961" s="429"/>
      <c r="D961" s="430"/>
      <c r="E961" s="431"/>
      <c r="F961" s="428"/>
      <c r="G961" s="428"/>
      <c r="H961" s="428"/>
      <c r="I961" s="428"/>
      <c r="J961" s="428"/>
      <c r="K961" s="428"/>
      <c r="L961" s="428"/>
      <c r="M961" s="428"/>
      <c r="N961" s="428"/>
      <c r="O961" s="428"/>
      <c r="P961" s="428"/>
      <c r="Q961" s="428"/>
      <c r="R961" s="432"/>
      <c r="S961" s="428"/>
      <c r="T961" s="428"/>
      <c r="U961" s="428"/>
      <c r="V961" s="428"/>
      <c r="W961" s="428"/>
      <c r="X961" s="428"/>
      <c r="Y961" s="428"/>
      <c r="Z961" s="428"/>
    </row>
    <row r="962" spans="1:26" ht="12.75" customHeight="1">
      <c r="A962" s="427"/>
      <c r="B962" s="428"/>
      <c r="C962" s="429"/>
      <c r="D962" s="430"/>
      <c r="E962" s="431"/>
      <c r="F962" s="428"/>
      <c r="G962" s="428"/>
      <c r="H962" s="428"/>
      <c r="I962" s="428"/>
      <c r="J962" s="428"/>
      <c r="K962" s="428"/>
      <c r="L962" s="428"/>
      <c r="M962" s="428"/>
      <c r="N962" s="428"/>
      <c r="O962" s="428"/>
      <c r="P962" s="428"/>
      <c r="Q962" s="428"/>
      <c r="R962" s="432"/>
      <c r="S962" s="428"/>
      <c r="T962" s="428"/>
      <c r="U962" s="428"/>
      <c r="V962" s="428"/>
      <c r="W962" s="428"/>
      <c r="X962" s="428"/>
      <c r="Y962" s="428"/>
      <c r="Z962" s="428"/>
    </row>
    <row r="963" spans="1:26" ht="12.75" customHeight="1">
      <c r="A963" s="427"/>
      <c r="B963" s="428"/>
      <c r="C963" s="429"/>
      <c r="D963" s="430"/>
      <c r="E963" s="431"/>
      <c r="F963" s="428"/>
      <c r="G963" s="428"/>
      <c r="H963" s="428"/>
      <c r="I963" s="428"/>
      <c r="J963" s="428"/>
      <c r="K963" s="428"/>
      <c r="L963" s="428"/>
      <c r="M963" s="428"/>
      <c r="N963" s="428"/>
      <c r="O963" s="428"/>
      <c r="P963" s="428"/>
      <c r="Q963" s="428"/>
      <c r="R963" s="432"/>
      <c r="S963" s="428"/>
      <c r="T963" s="428"/>
      <c r="U963" s="428"/>
      <c r="V963" s="428"/>
      <c r="W963" s="428"/>
      <c r="X963" s="428"/>
      <c r="Y963" s="428"/>
      <c r="Z963" s="428"/>
    </row>
    <row r="964" spans="1:26" ht="12.75" customHeight="1">
      <c r="A964" s="427"/>
      <c r="B964" s="428"/>
      <c r="C964" s="429"/>
      <c r="D964" s="430"/>
      <c r="E964" s="431"/>
      <c r="F964" s="428"/>
      <c r="G964" s="428"/>
      <c r="H964" s="428"/>
      <c r="I964" s="428"/>
      <c r="J964" s="428"/>
      <c r="K964" s="428"/>
      <c r="L964" s="428"/>
      <c r="M964" s="428"/>
      <c r="N964" s="428"/>
      <c r="O964" s="428"/>
      <c r="P964" s="428"/>
      <c r="Q964" s="428"/>
      <c r="R964" s="432"/>
      <c r="S964" s="428"/>
      <c r="T964" s="428"/>
      <c r="U964" s="428"/>
      <c r="V964" s="428"/>
      <c r="W964" s="428"/>
      <c r="X964" s="428"/>
      <c r="Y964" s="428"/>
      <c r="Z964" s="428"/>
    </row>
    <row r="965" spans="1:26" ht="12.75" customHeight="1">
      <c r="A965" s="427"/>
      <c r="B965" s="428"/>
      <c r="C965" s="429"/>
      <c r="D965" s="430"/>
      <c r="E965" s="431"/>
      <c r="F965" s="428"/>
      <c r="G965" s="428"/>
      <c r="H965" s="428"/>
      <c r="I965" s="428"/>
      <c r="J965" s="428"/>
      <c r="K965" s="428"/>
      <c r="L965" s="428"/>
      <c r="M965" s="428"/>
      <c r="N965" s="428"/>
      <c r="O965" s="428"/>
      <c r="P965" s="428"/>
      <c r="Q965" s="428"/>
      <c r="R965" s="432"/>
      <c r="S965" s="428"/>
      <c r="T965" s="428"/>
      <c r="U965" s="428"/>
      <c r="V965" s="428"/>
      <c r="W965" s="428"/>
      <c r="X965" s="428"/>
      <c r="Y965" s="428"/>
      <c r="Z965" s="428"/>
    </row>
    <row r="966" spans="1:26" ht="12.75" customHeight="1">
      <c r="A966" s="427"/>
      <c r="B966" s="428"/>
      <c r="C966" s="429"/>
      <c r="D966" s="430"/>
      <c r="E966" s="431"/>
      <c r="F966" s="428"/>
      <c r="G966" s="428"/>
      <c r="H966" s="428"/>
      <c r="I966" s="428"/>
      <c r="J966" s="428"/>
      <c r="K966" s="428"/>
      <c r="L966" s="428"/>
      <c r="M966" s="428"/>
      <c r="N966" s="428"/>
      <c r="O966" s="428"/>
      <c r="P966" s="428"/>
      <c r="Q966" s="428"/>
      <c r="R966" s="432"/>
      <c r="S966" s="428"/>
      <c r="T966" s="428"/>
      <c r="U966" s="428"/>
      <c r="V966" s="428"/>
      <c r="W966" s="428"/>
      <c r="X966" s="428"/>
      <c r="Y966" s="428"/>
      <c r="Z966" s="428"/>
    </row>
    <row r="967" spans="1:26" ht="12.75" customHeight="1">
      <c r="A967" s="427"/>
      <c r="B967" s="428"/>
      <c r="C967" s="429"/>
      <c r="D967" s="430"/>
      <c r="E967" s="431"/>
      <c r="F967" s="428"/>
      <c r="G967" s="428"/>
      <c r="H967" s="428"/>
      <c r="I967" s="428"/>
      <c r="J967" s="428"/>
      <c r="K967" s="428"/>
      <c r="L967" s="428"/>
      <c r="M967" s="428"/>
      <c r="N967" s="428"/>
      <c r="O967" s="428"/>
      <c r="P967" s="428"/>
      <c r="Q967" s="428"/>
      <c r="R967" s="432"/>
      <c r="S967" s="428"/>
      <c r="T967" s="428"/>
      <c r="U967" s="428"/>
      <c r="V967" s="428"/>
      <c r="W967" s="428"/>
      <c r="X967" s="428"/>
      <c r="Y967" s="428"/>
      <c r="Z967" s="428"/>
    </row>
    <row r="968" spans="1:26" ht="12.75" customHeight="1">
      <c r="A968" s="427"/>
      <c r="B968" s="428"/>
      <c r="C968" s="429"/>
      <c r="D968" s="430"/>
      <c r="E968" s="431"/>
      <c r="F968" s="428"/>
      <c r="G968" s="428"/>
      <c r="H968" s="428"/>
      <c r="I968" s="428"/>
      <c r="J968" s="428"/>
      <c r="K968" s="428"/>
      <c r="L968" s="428"/>
      <c r="M968" s="428"/>
      <c r="N968" s="428"/>
      <c r="O968" s="428"/>
      <c r="P968" s="428"/>
      <c r="Q968" s="428"/>
      <c r="R968" s="432"/>
      <c r="S968" s="428"/>
      <c r="T968" s="428"/>
      <c r="U968" s="428"/>
      <c r="V968" s="428"/>
      <c r="W968" s="428"/>
      <c r="X968" s="428"/>
      <c r="Y968" s="428"/>
      <c r="Z968" s="428"/>
    </row>
    <row r="969" spans="1:26" ht="12.75" customHeight="1">
      <c r="A969" s="427"/>
      <c r="B969" s="428"/>
      <c r="C969" s="429"/>
      <c r="D969" s="430"/>
      <c r="E969" s="431"/>
      <c r="F969" s="428"/>
      <c r="G969" s="428"/>
      <c r="H969" s="428"/>
      <c r="I969" s="428"/>
      <c r="J969" s="428"/>
      <c r="K969" s="428"/>
      <c r="L969" s="428"/>
      <c r="M969" s="428"/>
      <c r="N969" s="428"/>
      <c r="O969" s="428"/>
      <c r="P969" s="428"/>
      <c r="Q969" s="428"/>
      <c r="R969" s="432"/>
      <c r="S969" s="428"/>
      <c r="T969" s="428"/>
      <c r="U969" s="428"/>
      <c r="V969" s="428"/>
      <c r="W969" s="428"/>
      <c r="X969" s="428"/>
      <c r="Y969" s="428"/>
      <c r="Z969" s="428"/>
    </row>
    <row r="970" spans="1:26" ht="12.75" customHeight="1">
      <c r="A970" s="427"/>
      <c r="B970" s="428"/>
      <c r="C970" s="429"/>
      <c r="D970" s="430"/>
      <c r="E970" s="431"/>
      <c r="F970" s="428"/>
      <c r="G970" s="428"/>
      <c r="H970" s="428"/>
      <c r="I970" s="428"/>
      <c r="J970" s="428"/>
      <c r="K970" s="428"/>
      <c r="L970" s="428"/>
      <c r="M970" s="428"/>
      <c r="N970" s="428"/>
      <c r="O970" s="428"/>
      <c r="P970" s="428"/>
      <c r="Q970" s="428"/>
      <c r="R970" s="432"/>
      <c r="S970" s="428"/>
      <c r="T970" s="428"/>
      <c r="U970" s="428"/>
      <c r="V970" s="428"/>
      <c r="W970" s="428"/>
      <c r="X970" s="428"/>
      <c r="Y970" s="428"/>
      <c r="Z970" s="428"/>
    </row>
    <row r="971" spans="1:26" ht="12.75" customHeight="1">
      <c r="A971" s="427"/>
      <c r="B971" s="428"/>
      <c r="C971" s="429"/>
      <c r="D971" s="430"/>
      <c r="E971" s="431"/>
      <c r="F971" s="428"/>
      <c r="G971" s="428"/>
      <c r="H971" s="428"/>
      <c r="I971" s="428"/>
      <c r="J971" s="428"/>
      <c r="K971" s="428"/>
      <c r="L971" s="428"/>
      <c r="M971" s="428"/>
      <c r="N971" s="428"/>
      <c r="O971" s="428"/>
      <c r="P971" s="428"/>
      <c r="Q971" s="428"/>
      <c r="R971" s="432"/>
      <c r="S971" s="428"/>
      <c r="T971" s="428"/>
      <c r="U971" s="428"/>
      <c r="V971" s="428"/>
      <c r="W971" s="428"/>
      <c r="X971" s="428"/>
      <c r="Y971" s="428"/>
      <c r="Z971" s="428"/>
    </row>
    <row r="972" spans="1:26" ht="12.75" customHeight="1">
      <c r="A972" s="427"/>
      <c r="B972" s="428"/>
      <c r="C972" s="429"/>
      <c r="D972" s="430"/>
      <c r="E972" s="431"/>
      <c r="F972" s="428"/>
      <c r="G972" s="428"/>
      <c r="H972" s="428"/>
      <c r="I972" s="428"/>
      <c r="J972" s="428"/>
      <c r="K972" s="428"/>
      <c r="L972" s="428"/>
      <c r="M972" s="428"/>
      <c r="N972" s="428"/>
      <c r="O972" s="428"/>
      <c r="P972" s="428"/>
      <c r="Q972" s="428"/>
      <c r="R972" s="432"/>
      <c r="S972" s="428"/>
      <c r="T972" s="428"/>
      <c r="U972" s="428"/>
      <c r="V972" s="428"/>
      <c r="W972" s="428"/>
      <c r="X972" s="428"/>
      <c r="Y972" s="428"/>
      <c r="Z972" s="428"/>
    </row>
    <row r="973" spans="1:26" ht="12.75" customHeight="1">
      <c r="A973" s="427"/>
      <c r="B973" s="428"/>
      <c r="C973" s="429"/>
      <c r="D973" s="430"/>
      <c r="E973" s="431"/>
      <c r="F973" s="428"/>
      <c r="G973" s="428"/>
      <c r="H973" s="428"/>
      <c r="I973" s="428"/>
      <c r="J973" s="428"/>
      <c r="K973" s="428"/>
      <c r="L973" s="428"/>
      <c r="M973" s="428"/>
      <c r="N973" s="428"/>
      <c r="O973" s="428"/>
      <c r="P973" s="428"/>
      <c r="Q973" s="428"/>
      <c r="R973" s="432"/>
      <c r="S973" s="428"/>
      <c r="T973" s="428"/>
      <c r="U973" s="428"/>
      <c r="V973" s="428"/>
      <c r="W973" s="428"/>
      <c r="X973" s="428"/>
      <c r="Y973" s="428"/>
      <c r="Z973" s="428"/>
    </row>
    <row r="974" spans="1:26" ht="12.75" customHeight="1">
      <c r="A974" s="427"/>
      <c r="B974" s="428"/>
      <c r="C974" s="429"/>
      <c r="D974" s="430"/>
      <c r="E974" s="431"/>
      <c r="F974" s="428"/>
      <c r="G974" s="428"/>
      <c r="H974" s="428"/>
      <c r="I974" s="428"/>
      <c r="J974" s="428"/>
      <c r="K974" s="428"/>
      <c r="L974" s="428"/>
      <c r="M974" s="428"/>
      <c r="N974" s="428"/>
      <c r="O974" s="428"/>
      <c r="P974" s="428"/>
      <c r="Q974" s="428"/>
      <c r="R974" s="432"/>
      <c r="S974" s="428"/>
      <c r="T974" s="428"/>
      <c r="U974" s="428"/>
      <c r="V974" s="428"/>
      <c r="W974" s="428"/>
      <c r="X974" s="428"/>
      <c r="Y974" s="428"/>
      <c r="Z974" s="428"/>
    </row>
    <row r="975" spans="1:26" ht="12.75" customHeight="1">
      <c r="A975" s="427"/>
      <c r="B975" s="428"/>
      <c r="C975" s="429"/>
      <c r="D975" s="430"/>
      <c r="E975" s="431"/>
      <c r="F975" s="428"/>
      <c r="G975" s="428"/>
      <c r="H975" s="428"/>
      <c r="I975" s="428"/>
      <c r="J975" s="428"/>
      <c r="K975" s="428"/>
      <c r="L975" s="428"/>
      <c r="M975" s="428"/>
      <c r="N975" s="428"/>
      <c r="O975" s="428"/>
      <c r="P975" s="428"/>
      <c r="Q975" s="428"/>
      <c r="R975" s="432"/>
      <c r="S975" s="428"/>
      <c r="T975" s="428"/>
      <c r="U975" s="428"/>
      <c r="V975" s="428"/>
      <c r="W975" s="428"/>
      <c r="X975" s="428"/>
      <c r="Y975" s="428"/>
      <c r="Z975" s="428"/>
    </row>
    <row r="976" spans="1:26" ht="12.75" customHeight="1">
      <c r="A976" s="427"/>
      <c r="B976" s="428"/>
      <c r="C976" s="429"/>
      <c r="D976" s="430"/>
      <c r="E976" s="431"/>
      <c r="F976" s="428"/>
      <c r="G976" s="428"/>
      <c r="H976" s="428"/>
      <c r="I976" s="428"/>
      <c r="J976" s="428"/>
      <c r="K976" s="428"/>
      <c r="L976" s="428"/>
      <c r="M976" s="428"/>
      <c r="N976" s="428"/>
      <c r="O976" s="428"/>
      <c r="P976" s="428"/>
      <c r="Q976" s="428"/>
      <c r="R976" s="432"/>
      <c r="S976" s="428"/>
      <c r="T976" s="428"/>
      <c r="U976" s="428"/>
      <c r="V976" s="428"/>
      <c r="W976" s="428"/>
      <c r="X976" s="428"/>
      <c r="Y976" s="428"/>
      <c r="Z976" s="428"/>
    </row>
    <row r="977" spans="1:26" ht="12.75" customHeight="1">
      <c r="A977" s="427"/>
      <c r="B977" s="428"/>
      <c r="C977" s="429"/>
      <c r="D977" s="430"/>
      <c r="E977" s="431"/>
      <c r="F977" s="428"/>
      <c r="G977" s="428"/>
      <c r="H977" s="428"/>
      <c r="I977" s="428"/>
      <c r="J977" s="428"/>
      <c r="K977" s="428"/>
      <c r="L977" s="428"/>
      <c r="M977" s="428"/>
      <c r="N977" s="428"/>
      <c r="O977" s="428"/>
      <c r="P977" s="428"/>
      <c r="Q977" s="428"/>
      <c r="R977" s="432"/>
      <c r="S977" s="428"/>
      <c r="T977" s="428"/>
      <c r="U977" s="428"/>
      <c r="V977" s="428"/>
      <c r="W977" s="428"/>
      <c r="X977" s="428"/>
      <c r="Y977" s="428"/>
      <c r="Z977" s="428"/>
    </row>
    <row r="978" spans="1:26" ht="12.75" customHeight="1">
      <c r="A978" s="427"/>
      <c r="B978" s="428"/>
      <c r="C978" s="429"/>
      <c r="D978" s="430"/>
      <c r="E978" s="431"/>
      <c r="F978" s="428"/>
      <c r="G978" s="428"/>
      <c r="H978" s="428"/>
      <c r="I978" s="428"/>
      <c r="J978" s="428"/>
      <c r="K978" s="428"/>
      <c r="L978" s="428"/>
      <c r="M978" s="428"/>
      <c r="N978" s="428"/>
      <c r="O978" s="428"/>
      <c r="P978" s="428"/>
      <c r="Q978" s="428"/>
      <c r="R978" s="432"/>
      <c r="S978" s="428"/>
      <c r="T978" s="428"/>
      <c r="U978" s="428"/>
      <c r="V978" s="428"/>
      <c r="W978" s="428"/>
      <c r="X978" s="428"/>
      <c r="Y978" s="428"/>
      <c r="Z978" s="428"/>
    </row>
    <row r="979" spans="1:26" ht="12.75" customHeight="1">
      <c r="A979" s="427"/>
      <c r="B979" s="428"/>
      <c r="C979" s="429"/>
      <c r="D979" s="430"/>
      <c r="E979" s="431"/>
      <c r="F979" s="428"/>
      <c r="G979" s="428"/>
      <c r="H979" s="428"/>
      <c r="I979" s="428"/>
      <c r="J979" s="428"/>
      <c r="K979" s="428"/>
      <c r="L979" s="428"/>
      <c r="M979" s="428"/>
      <c r="N979" s="428"/>
      <c r="O979" s="428"/>
      <c r="P979" s="428"/>
      <c r="Q979" s="428"/>
      <c r="R979" s="432"/>
      <c r="S979" s="428"/>
      <c r="T979" s="428"/>
      <c r="U979" s="428"/>
      <c r="V979" s="428"/>
      <c r="W979" s="428"/>
      <c r="X979" s="428"/>
      <c r="Y979" s="428"/>
      <c r="Z979" s="428"/>
    </row>
    <row r="980" spans="1:26" ht="12.75" customHeight="1">
      <c r="A980" s="427"/>
      <c r="B980" s="428"/>
      <c r="C980" s="429"/>
      <c r="D980" s="430"/>
      <c r="E980" s="431"/>
      <c r="F980" s="428"/>
      <c r="G980" s="428"/>
      <c r="H980" s="428"/>
      <c r="I980" s="428"/>
      <c r="J980" s="428"/>
      <c r="K980" s="428"/>
      <c r="L980" s="428"/>
      <c r="M980" s="428"/>
      <c r="N980" s="428"/>
      <c r="O980" s="428"/>
      <c r="P980" s="428"/>
      <c r="Q980" s="428"/>
      <c r="R980" s="432"/>
      <c r="S980" s="428"/>
      <c r="T980" s="428"/>
      <c r="U980" s="428"/>
      <c r="V980" s="428"/>
      <c r="W980" s="428"/>
      <c r="X980" s="428"/>
      <c r="Y980" s="428"/>
      <c r="Z980" s="428"/>
    </row>
    <row r="981" spans="1:26" ht="12.75" customHeight="1">
      <c r="A981" s="427"/>
      <c r="B981" s="428"/>
      <c r="C981" s="429"/>
      <c r="D981" s="430"/>
      <c r="E981" s="431"/>
      <c r="F981" s="428"/>
      <c r="G981" s="428"/>
      <c r="H981" s="428"/>
      <c r="I981" s="428"/>
      <c r="J981" s="428"/>
      <c r="K981" s="428"/>
      <c r="L981" s="428"/>
      <c r="M981" s="428"/>
      <c r="N981" s="428"/>
      <c r="O981" s="428"/>
      <c r="P981" s="428"/>
      <c r="Q981" s="428"/>
      <c r="R981" s="432"/>
      <c r="S981" s="428"/>
      <c r="T981" s="428"/>
      <c r="U981" s="428"/>
      <c r="V981" s="428"/>
      <c r="W981" s="428"/>
      <c r="X981" s="428"/>
      <c r="Y981" s="428"/>
      <c r="Z981" s="428"/>
    </row>
    <row r="982" spans="1:26" ht="12.75" customHeight="1">
      <c r="A982" s="427"/>
      <c r="B982" s="428"/>
      <c r="C982" s="429"/>
      <c r="D982" s="430"/>
      <c r="E982" s="431"/>
      <c r="F982" s="428"/>
      <c r="G982" s="428"/>
      <c r="H982" s="428"/>
      <c r="I982" s="428"/>
      <c r="J982" s="428"/>
      <c r="K982" s="428"/>
      <c r="L982" s="428"/>
      <c r="M982" s="428"/>
      <c r="N982" s="428"/>
      <c r="O982" s="428"/>
      <c r="P982" s="428"/>
      <c r="Q982" s="428"/>
      <c r="R982" s="432"/>
      <c r="S982" s="428"/>
      <c r="T982" s="428"/>
      <c r="U982" s="428"/>
      <c r="V982" s="428"/>
      <c r="W982" s="428"/>
      <c r="X982" s="428"/>
      <c r="Y982" s="428"/>
      <c r="Z982" s="428"/>
    </row>
    <row r="983" spans="1:26" ht="12.75" customHeight="1">
      <c r="A983" s="427"/>
      <c r="B983" s="428"/>
      <c r="C983" s="429"/>
      <c r="D983" s="430"/>
      <c r="E983" s="431"/>
      <c r="F983" s="428"/>
      <c r="G983" s="428"/>
      <c r="H983" s="428"/>
      <c r="I983" s="428"/>
      <c r="J983" s="428"/>
      <c r="K983" s="428"/>
      <c r="L983" s="428"/>
      <c r="M983" s="428"/>
      <c r="N983" s="428"/>
      <c r="O983" s="428"/>
      <c r="P983" s="428"/>
      <c r="Q983" s="428"/>
      <c r="R983" s="432"/>
      <c r="S983" s="428"/>
      <c r="T983" s="428"/>
      <c r="U983" s="428"/>
      <c r="V983" s="428"/>
      <c r="W983" s="428"/>
      <c r="X983" s="428"/>
      <c r="Y983" s="428"/>
      <c r="Z983" s="428"/>
    </row>
    <row r="984" spans="1:26" ht="12.75" customHeight="1">
      <c r="A984" s="427"/>
      <c r="B984" s="428"/>
      <c r="C984" s="429"/>
      <c r="D984" s="430"/>
      <c r="E984" s="431"/>
      <c r="F984" s="428"/>
      <c r="G984" s="428"/>
      <c r="H984" s="428"/>
      <c r="I984" s="428"/>
      <c r="J984" s="428"/>
      <c r="K984" s="428"/>
      <c r="L984" s="428"/>
      <c r="M984" s="428"/>
      <c r="N984" s="428"/>
      <c r="O984" s="428"/>
      <c r="P984" s="428"/>
      <c r="Q984" s="428"/>
      <c r="R984" s="432"/>
      <c r="S984" s="428"/>
      <c r="T984" s="428"/>
      <c r="U984" s="428"/>
      <c r="V984" s="428"/>
      <c r="W984" s="428"/>
      <c r="X984" s="428"/>
      <c r="Y984" s="428"/>
      <c r="Z984" s="428"/>
    </row>
    <row r="985" spans="1:26" ht="12.75" customHeight="1">
      <c r="A985" s="427"/>
      <c r="B985" s="428"/>
      <c r="C985" s="429"/>
      <c r="D985" s="430"/>
      <c r="E985" s="431"/>
      <c r="F985" s="428"/>
      <c r="G985" s="428"/>
      <c r="H985" s="428"/>
      <c r="I985" s="428"/>
      <c r="J985" s="428"/>
      <c r="K985" s="428"/>
      <c r="L985" s="428"/>
      <c r="M985" s="428"/>
      <c r="N985" s="428"/>
      <c r="O985" s="428"/>
      <c r="P985" s="428"/>
      <c r="Q985" s="428"/>
      <c r="R985" s="432"/>
      <c r="S985" s="428"/>
      <c r="T985" s="428"/>
      <c r="U985" s="428"/>
      <c r="V985" s="428"/>
      <c r="W985" s="428"/>
      <c r="X985" s="428"/>
      <c r="Y985" s="428"/>
      <c r="Z985" s="428"/>
    </row>
    <row r="986" spans="1:26" ht="12.75" customHeight="1">
      <c r="A986" s="427"/>
      <c r="B986" s="428"/>
      <c r="C986" s="429"/>
      <c r="D986" s="430"/>
      <c r="E986" s="431"/>
      <c r="F986" s="428"/>
      <c r="G986" s="428"/>
      <c r="H986" s="428"/>
      <c r="I986" s="428"/>
      <c r="J986" s="428"/>
      <c r="K986" s="428"/>
      <c r="L986" s="428"/>
      <c r="M986" s="428"/>
      <c r="N986" s="428"/>
      <c r="O986" s="428"/>
      <c r="P986" s="428"/>
      <c r="Q986" s="428"/>
      <c r="R986" s="432"/>
      <c r="S986" s="428"/>
      <c r="T986" s="428"/>
      <c r="U986" s="428"/>
      <c r="V986" s="428"/>
      <c r="W986" s="428"/>
      <c r="X986" s="428"/>
      <c r="Y986" s="428"/>
      <c r="Z986" s="428"/>
    </row>
    <row r="987" spans="1:26" ht="12.75" customHeight="1">
      <c r="A987" s="427"/>
      <c r="B987" s="428"/>
      <c r="C987" s="429"/>
      <c r="D987" s="430"/>
      <c r="E987" s="431"/>
      <c r="F987" s="428"/>
      <c r="G987" s="428"/>
      <c r="H987" s="428"/>
      <c r="I987" s="428"/>
      <c r="J987" s="428"/>
      <c r="K987" s="428"/>
      <c r="L987" s="428"/>
      <c r="M987" s="428"/>
      <c r="N987" s="428"/>
      <c r="O987" s="428"/>
      <c r="P987" s="428"/>
      <c r="Q987" s="428"/>
      <c r="R987" s="432"/>
      <c r="S987" s="428"/>
      <c r="T987" s="428"/>
      <c r="U987" s="428"/>
      <c r="V987" s="428"/>
      <c r="W987" s="428"/>
      <c r="X987" s="428"/>
      <c r="Y987" s="428"/>
      <c r="Z987" s="428"/>
    </row>
    <row r="988" spans="1:26" ht="12.75" customHeight="1">
      <c r="A988" s="427"/>
      <c r="B988" s="428"/>
      <c r="C988" s="429"/>
      <c r="D988" s="430"/>
      <c r="E988" s="431"/>
      <c r="F988" s="428"/>
      <c r="G988" s="428"/>
      <c r="H988" s="428"/>
      <c r="I988" s="428"/>
      <c r="J988" s="428"/>
      <c r="K988" s="428"/>
      <c r="L988" s="428"/>
      <c r="M988" s="428"/>
      <c r="N988" s="428"/>
      <c r="O988" s="428"/>
      <c r="P988" s="428"/>
      <c r="Q988" s="428"/>
      <c r="R988" s="432"/>
      <c r="S988" s="428"/>
      <c r="T988" s="428"/>
      <c r="U988" s="428"/>
      <c r="V988" s="428"/>
      <c r="W988" s="428"/>
      <c r="X988" s="428"/>
      <c r="Y988" s="428"/>
      <c r="Z988" s="428"/>
    </row>
    <row r="989" spans="1:26" ht="12.75" customHeight="1">
      <c r="A989" s="427"/>
      <c r="B989" s="428"/>
      <c r="C989" s="429"/>
      <c r="D989" s="430"/>
      <c r="E989" s="431"/>
      <c r="F989" s="428"/>
      <c r="G989" s="428"/>
      <c r="H989" s="428"/>
      <c r="I989" s="428"/>
      <c r="J989" s="428"/>
      <c r="K989" s="428"/>
      <c r="L989" s="428"/>
      <c r="M989" s="428"/>
      <c r="N989" s="428"/>
      <c r="O989" s="428"/>
      <c r="P989" s="428"/>
      <c r="Q989" s="428"/>
      <c r="R989" s="432"/>
      <c r="S989" s="428"/>
      <c r="T989" s="428"/>
      <c r="U989" s="428"/>
      <c r="V989" s="428"/>
      <c r="W989" s="428"/>
      <c r="X989" s="428"/>
      <c r="Y989" s="428"/>
      <c r="Z989" s="428"/>
    </row>
    <row r="990" spans="1:26" ht="12.75" customHeight="1">
      <c r="A990" s="427"/>
      <c r="B990" s="428"/>
      <c r="C990" s="429"/>
      <c r="D990" s="430"/>
      <c r="E990" s="431"/>
      <c r="F990" s="428"/>
      <c r="G990" s="428"/>
      <c r="H990" s="428"/>
      <c r="I990" s="428"/>
      <c r="J990" s="428"/>
      <c r="K990" s="428"/>
      <c r="L990" s="428"/>
      <c r="M990" s="428"/>
      <c r="N990" s="428"/>
      <c r="O990" s="428"/>
      <c r="P990" s="428"/>
      <c r="Q990" s="428"/>
      <c r="R990" s="432"/>
      <c r="S990" s="428"/>
      <c r="T990" s="428"/>
      <c r="U990" s="428"/>
      <c r="V990" s="428"/>
      <c r="W990" s="428"/>
      <c r="X990" s="428"/>
      <c r="Y990" s="428"/>
      <c r="Z990" s="428"/>
    </row>
    <row r="991" spans="1:26" ht="12.75" customHeight="1">
      <c r="A991" s="427"/>
      <c r="B991" s="428"/>
      <c r="C991" s="429"/>
      <c r="D991" s="430"/>
      <c r="E991" s="431"/>
      <c r="F991" s="428"/>
      <c r="G991" s="428"/>
      <c r="H991" s="428"/>
      <c r="I991" s="428"/>
      <c r="J991" s="428"/>
      <c r="K991" s="428"/>
      <c r="L991" s="428"/>
      <c r="M991" s="428"/>
      <c r="N991" s="428"/>
      <c r="O991" s="428"/>
      <c r="P991" s="428"/>
      <c r="Q991" s="428"/>
      <c r="R991" s="432"/>
      <c r="S991" s="428"/>
      <c r="T991" s="428"/>
      <c r="U991" s="428"/>
      <c r="V991" s="428"/>
      <c r="W991" s="428"/>
      <c r="X991" s="428"/>
      <c r="Y991" s="428"/>
      <c r="Z991" s="428"/>
    </row>
    <row r="992" spans="1:26" ht="12.75" customHeight="1">
      <c r="A992" s="427"/>
      <c r="B992" s="428"/>
      <c r="C992" s="429"/>
      <c r="D992" s="430"/>
      <c r="E992" s="431"/>
      <c r="F992" s="428"/>
      <c r="G992" s="428"/>
      <c r="H992" s="428"/>
      <c r="I992" s="428"/>
      <c r="J992" s="428"/>
      <c r="K992" s="428"/>
      <c r="L992" s="428"/>
      <c r="M992" s="428"/>
      <c r="N992" s="428"/>
      <c r="O992" s="428"/>
      <c r="P992" s="428"/>
      <c r="Q992" s="428"/>
      <c r="R992" s="432"/>
      <c r="S992" s="428"/>
      <c r="T992" s="428"/>
      <c r="U992" s="428"/>
      <c r="V992" s="428"/>
      <c r="W992" s="428"/>
      <c r="X992" s="428"/>
      <c r="Y992" s="428"/>
      <c r="Z992" s="428"/>
    </row>
    <row r="993" spans="1:26" ht="12.75" customHeight="1">
      <c r="A993" s="427"/>
      <c r="B993" s="428"/>
      <c r="C993" s="429"/>
      <c r="D993" s="430"/>
      <c r="E993" s="431"/>
      <c r="F993" s="428"/>
      <c r="G993" s="428"/>
      <c r="H993" s="428"/>
      <c r="I993" s="428"/>
      <c r="J993" s="428"/>
      <c r="K993" s="428"/>
      <c r="L993" s="428"/>
      <c r="M993" s="428"/>
      <c r="N993" s="428"/>
      <c r="O993" s="428"/>
      <c r="P993" s="428"/>
      <c r="Q993" s="428"/>
      <c r="R993" s="432"/>
      <c r="S993" s="428"/>
      <c r="T993" s="428"/>
      <c r="U993" s="428"/>
      <c r="V993" s="428"/>
      <c r="W993" s="428"/>
      <c r="X993" s="428"/>
      <c r="Y993" s="428"/>
      <c r="Z993" s="428"/>
    </row>
    <row r="994" spans="1:26" ht="12.75" customHeight="1">
      <c r="A994" s="427"/>
      <c r="B994" s="428"/>
      <c r="C994" s="429"/>
      <c r="D994" s="430"/>
      <c r="E994" s="431"/>
      <c r="F994" s="428"/>
      <c r="G994" s="428"/>
      <c r="H994" s="428"/>
      <c r="I994" s="428"/>
      <c r="J994" s="428"/>
      <c r="K994" s="428"/>
      <c r="L994" s="428"/>
      <c r="M994" s="428"/>
      <c r="N994" s="428"/>
      <c r="O994" s="428"/>
      <c r="P994" s="428"/>
      <c r="Q994" s="428"/>
      <c r="R994" s="432"/>
      <c r="S994" s="428"/>
      <c r="T994" s="428"/>
      <c r="U994" s="428"/>
      <c r="V994" s="428"/>
      <c r="W994" s="428"/>
      <c r="X994" s="428"/>
      <c r="Y994" s="428"/>
      <c r="Z994" s="428"/>
    </row>
    <row r="995" spans="1:26" ht="12.75" customHeight="1">
      <c r="A995" s="427"/>
      <c r="B995" s="428"/>
      <c r="C995" s="429"/>
      <c r="D995" s="430"/>
      <c r="E995" s="431"/>
      <c r="F995" s="428"/>
      <c r="G995" s="428"/>
      <c r="H995" s="428"/>
      <c r="I995" s="428"/>
      <c r="J995" s="428"/>
      <c r="K995" s="428"/>
      <c r="L995" s="428"/>
      <c r="M995" s="428"/>
      <c r="N995" s="428"/>
      <c r="O995" s="428"/>
      <c r="P995" s="428"/>
      <c r="Q995" s="428"/>
      <c r="R995" s="432"/>
      <c r="S995" s="428"/>
      <c r="T995" s="428"/>
      <c r="U995" s="428"/>
      <c r="V995" s="428"/>
      <c r="W995" s="428"/>
      <c r="X995" s="428"/>
      <c r="Y995" s="428"/>
      <c r="Z995" s="428"/>
    </row>
    <row r="996" spans="1:26" ht="12.75" customHeight="1">
      <c r="A996" s="427"/>
      <c r="B996" s="428"/>
      <c r="C996" s="429"/>
      <c r="D996" s="430"/>
      <c r="E996" s="431"/>
      <c r="F996" s="428"/>
      <c r="G996" s="428"/>
      <c r="H996" s="428"/>
      <c r="I996" s="428"/>
      <c r="J996" s="428"/>
      <c r="K996" s="428"/>
      <c r="L996" s="428"/>
      <c r="M996" s="428"/>
      <c r="N996" s="428"/>
      <c r="O996" s="428"/>
      <c r="P996" s="428"/>
      <c r="Q996" s="428"/>
      <c r="R996" s="432"/>
      <c r="S996" s="428"/>
      <c r="T996" s="428"/>
      <c r="U996" s="428"/>
      <c r="V996" s="428"/>
      <c r="W996" s="428"/>
      <c r="X996" s="428"/>
      <c r="Y996" s="428"/>
      <c r="Z996" s="428"/>
    </row>
    <row r="997" spans="1:26" ht="12.75" customHeight="1">
      <c r="A997" s="427"/>
      <c r="B997" s="428"/>
      <c r="C997" s="429"/>
      <c r="D997" s="430"/>
      <c r="E997" s="431"/>
      <c r="F997" s="428"/>
      <c r="G997" s="428"/>
      <c r="H997" s="428"/>
      <c r="I997" s="428"/>
      <c r="J997" s="428"/>
      <c r="K997" s="428"/>
      <c r="L997" s="428"/>
      <c r="M997" s="428"/>
      <c r="N997" s="428"/>
      <c r="O997" s="428"/>
      <c r="P997" s="428"/>
      <c r="Q997" s="428"/>
      <c r="R997" s="432"/>
      <c r="S997" s="428"/>
      <c r="T997" s="428"/>
      <c r="U997" s="428"/>
      <c r="V997" s="428"/>
      <c r="W997" s="428"/>
      <c r="X997" s="428"/>
      <c r="Y997" s="428"/>
      <c r="Z997" s="428"/>
    </row>
    <row r="998" spans="1:26" ht="12.75" customHeight="1">
      <c r="A998" s="427"/>
      <c r="B998" s="428"/>
      <c r="C998" s="429"/>
      <c r="D998" s="430"/>
      <c r="E998" s="431"/>
      <c r="F998" s="428"/>
      <c r="G998" s="428"/>
      <c r="H998" s="428"/>
      <c r="I998" s="428"/>
      <c r="J998" s="428"/>
      <c r="K998" s="428"/>
      <c r="L998" s="428"/>
      <c r="M998" s="428"/>
      <c r="N998" s="428"/>
      <c r="O998" s="428"/>
      <c r="P998" s="428"/>
      <c r="Q998" s="428"/>
      <c r="R998" s="432"/>
      <c r="S998" s="428"/>
      <c r="T998" s="428"/>
      <c r="U998" s="428"/>
      <c r="V998" s="428"/>
      <c r="W998" s="428"/>
      <c r="X998" s="428"/>
      <c r="Y998" s="428"/>
      <c r="Z998" s="428"/>
    </row>
    <row r="999" spans="1:26" ht="12.75" customHeight="1">
      <c r="A999" s="427"/>
      <c r="B999" s="428"/>
      <c r="C999" s="429"/>
      <c r="D999" s="430"/>
      <c r="E999" s="431"/>
      <c r="F999" s="428"/>
      <c r="G999" s="428"/>
      <c r="H999" s="428"/>
      <c r="I999" s="428"/>
      <c r="J999" s="428"/>
      <c r="K999" s="428"/>
      <c r="L999" s="428"/>
      <c r="M999" s="428"/>
      <c r="N999" s="428"/>
      <c r="O999" s="428"/>
      <c r="P999" s="428"/>
      <c r="Q999" s="428"/>
      <c r="R999" s="432"/>
      <c r="S999" s="428"/>
      <c r="T999" s="428"/>
      <c r="U999" s="428"/>
      <c r="V999" s="428"/>
      <c r="W999" s="428"/>
      <c r="X999" s="428"/>
      <c r="Y999" s="428"/>
      <c r="Z999" s="428"/>
    </row>
    <row r="1000" spans="1:26" ht="12.75" customHeight="1">
      <c r="A1000" s="427"/>
      <c r="B1000" s="428"/>
      <c r="C1000" s="429"/>
      <c r="D1000" s="430"/>
      <c r="E1000" s="431"/>
      <c r="F1000" s="428"/>
      <c r="G1000" s="428"/>
      <c r="H1000" s="428"/>
      <c r="I1000" s="428"/>
      <c r="J1000" s="428"/>
      <c r="K1000" s="428"/>
      <c r="L1000" s="428"/>
      <c r="M1000" s="428"/>
      <c r="N1000" s="428"/>
      <c r="O1000" s="428"/>
      <c r="P1000" s="428"/>
      <c r="Q1000" s="428"/>
      <c r="R1000" s="432"/>
      <c r="S1000" s="428"/>
      <c r="T1000" s="428"/>
      <c r="U1000" s="428"/>
      <c r="V1000" s="428"/>
      <c r="W1000" s="428"/>
      <c r="X1000" s="428"/>
      <c r="Y1000" s="428"/>
      <c r="Z1000" s="428"/>
    </row>
  </sheetData>
  <mergeCells count="96">
    <mergeCell ref="A67:A69"/>
    <mergeCell ref="B67:B69"/>
    <mergeCell ref="C67:C69"/>
    <mergeCell ref="D67:D69"/>
    <mergeCell ref="B70:B72"/>
    <mergeCell ref="C70:C72"/>
    <mergeCell ref="D70:D72"/>
    <mergeCell ref="A70:A72"/>
    <mergeCell ref="A73:A75"/>
    <mergeCell ref="B73:B75"/>
    <mergeCell ref="C73:C75"/>
    <mergeCell ref="D73:D75"/>
    <mergeCell ref="C52:C54"/>
    <mergeCell ref="D52:D54"/>
    <mergeCell ref="A46:A48"/>
    <mergeCell ref="A49:A51"/>
    <mergeCell ref="B49:B51"/>
    <mergeCell ref="C49:C51"/>
    <mergeCell ref="D49:D51"/>
    <mergeCell ref="A52:A54"/>
    <mergeCell ref="B52:B54"/>
    <mergeCell ref="B43:B45"/>
    <mergeCell ref="C43:C45"/>
    <mergeCell ref="D43:D45"/>
    <mergeCell ref="B46:B48"/>
    <mergeCell ref="C46:C48"/>
    <mergeCell ref="D46:D48"/>
    <mergeCell ref="R79:R82"/>
    <mergeCell ref="A25:A27"/>
    <mergeCell ref="A28:A30"/>
    <mergeCell ref="B28:B30"/>
    <mergeCell ref="C28:C30"/>
    <mergeCell ref="D28:D30"/>
    <mergeCell ref="A31:A33"/>
    <mergeCell ref="B31:B33"/>
    <mergeCell ref="A34:A36"/>
    <mergeCell ref="B34:B36"/>
    <mergeCell ref="C34:C36"/>
    <mergeCell ref="D34:D36"/>
    <mergeCell ref="B37:B39"/>
    <mergeCell ref="C37:C39"/>
    <mergeCell ref="D37:D39"/>
    <mergeCell ref="A43:A45"/>
    <mergeCell ref="A61:A63"/>
    <mergeCell ref="B61:B63"/>
    <mergeCell ref="C61:C63"/>
    <mergeCell ref="D61:D63"/>
    <mergeCell ref="A64:A66"/>
    <mergeCell ref="B64:B66"/>
    <mergeCell ref="C64:C66"/>
    <mergeCell ref="D64:D66"/>
    <mergeCell ref="A55:A57"/>
    <mergeCell ref="B55:B57"/>
    <mergeCell ref="C55:C57"/>
    <mergeCell ref="D55:D57"/>
    <mergeCell ref="B58:B60"/>
    <mergeCell ref="C58:C60"/>
    <mergeCell ref="D58:D60"/>
    <mergeCell ref="A58:A60"/>
    <mergeCell ref="C31:C33"/>
    <mergeCell ref="D31:D33"/>
    <mergeCell ref="A37:A39"/>
    <mergeCell ref="A40:A42"/>
    <mergeCell ref="B40:B42"/>
    <mergeCell ref="C40:C42"/>
    <mergeCell ref="D40:D42"/>
    <mergeCell ref="A22:A24"/>
    <mergeCell ref="B22:B24"/>
    <mergeCell ref="C22:C24"/>
    <mergeCell ref="D22:D24"/>
    <mergeCell ref="B25:B27"/>
    <mergeCell ref="C25:C27"/>
    <mergeCell ref="D25:D27"/>
    <mergeCell ref="C19:C21"/>
    <mergeCell ref="D19:D21"/>
    <mergeCell ref="A13:A15"/>
    <mergeCell ref="A16:A18"/>
    <mergeCell ref="B16:B18"/>
    <mergeCell ref="C16:C18"/>
    <mergeCell ref="D16:D18"/>
    <mergeCell ref="A19:A21"/>
    <mergeCell ref="B19:B21"/>
    <mergeCell ref="A10:A12"/>
    <mergeCell ref="B10:B12"/>
    <mergeCell ref="C10:C12"/>
    <mergeCell ref="D10:D12"/>
    <mergeCell ref="B13:B15"/>
    <mergeCell ref="C13:C15"/>
    <mergeCell ref="D13:D15"/>
    <mergeCell ref="A3:B3"/>
    <mergeCell ref="C3:F3"/>
    <mergeCell ref="C4:F4"/>
    <mergeCell ref="A8:B8"/>
    <mergeCell ref="C8:C9"/>
    <mergeCell ref="D8:D9"/>
    <mergeCell ref="F8:Q8"/>
  </mergeCells>
  <pageMargins left="0.69" right="0.18" top="0.43" bottom="0.31" header="0" footer="0"/>
  <pageSetup paperSize="9" scale="42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Z1000"/>
  <sheetViews>
    <sheetView workbookViewId="0"/>
  </sheetViews>
  <sheetFormatPr baseColWidth="10" defaultColWidth="12.5703125" defaultRowHeight="15" customHeight="1"/>
  <cols>
    <col min="1" max="26" width="10.5703125" customWidth="1"/>
  </cols>
  <sheetData>
    <row r="1" spans="1:26" ht="12.75" customHeight="1"/>
    <row r="2" spans="1:26" ht="17.25" customHeight="1">
      <c r="A2" s="428"/>
      <c r="B2" s="428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28"/>
      <c r="Q2" s="432"/>
      <c r="R2" s="428"/>
      <c r="S2" s="428"/>
      <c r="T2" s="428"/>
      <c r="U2" s="428"/>
      <c r="V2" s="428"/>
      <c r="W2" s="428"/>
      <c r="X2" s="428"/>
      <c r="Y2" s="428"/>
      <c r="Z2" s="428"/>
    </row>
    <row r="3" spans="1:26" ht="12.75" customHeight="1">
      <c r="A3" s="779" t="s">
        <v>2</v>
      </c>
      <c r="B3" s="690"/>
      <c r="C3" s="780" t="str">
        <f>'PDT NACION'!C3:F3</f>
        <v>ENSENADA</v>
      </c>
      <c r="D3" s="689"/>
      <c r="E3" s="689"/>
      <c r="F3" s="690"/>
      <c r="G3" s="428"/>
      <c r="H3" s="428"/>
      <c r="I3" s="428"/>
      <c r="J3" s="428"/>
      <c r="K3" s="428"/>
      <c r="L3" s="428"/>
      <c r="M3" s="428"/>
      <c r="N3" s="428"/>
      <c r="O3" s="428"/>
      <c r="P3" s="428"/>
      <c r="Q3" s="432"/>
      <c r="R3" s="428"/>
      <c r="S3" s="428"/>
      <c r="T3" s="428"/>
      <c r="U3" s="428"/>
      <c r="V3" s="428"/>
      <c r="W3" s="428"/>
      <c r="X3" s="428"/>
      <c r="Y3" s="428"/>
      <c r="Z3" s="428"/>
    </row>
    <row r="4" spans="1:26" ht="12.75" customHeight="1">
      <c r="A4" s="433" t="s">
        <v>3</v>
      </c>
      <c r="B4" s="434"/>
      <c r="C4" s="780" t="str">
        <f>'PDT NACION'!C4:F4</f>
        <v>E.E.T.N°1</v>
      </c>
      <c r="D4" s="689"/>
      <c r="E4" s="689"/>
      <c r="F4" s="690"/>
      <c r="G4" s="435"/>
      <c r="H4" s="428"/>
      <c r="I4" s="428"/>
      <c r="J4" s="428"/>
      <c r="K4" s="428"/>
      <c r="L4" s="428"/>
      <c r="M4" s="428"/>
      <c r="N4" s="428"/>
      <c r="O4" s="428"/>
      <c r="P4" s="428"/>
      <c r="Q4" s="432"/>
      <c r="R4" s="428"/>
      <c r="S4" s="428"/>
      <c r="T4" s="428"/>
      <c r="U4" s="428"/>
      <c r="V4" s="428"/>
      <c r="W4" s="428"/>
      <c r="X4" s="428"/>
      <c r="Y4" s="428"/>
      <c r="Z4" s="428"/>
    </row>
    <row r="5" spans="1:26" ht="12.75" customHeight="1"/>
    <row r="6" spans="1:26" ht="12.75" customHeight="1"/>
    <row r="7" spans="1:26" ht="12.75" customHeight="1"/>
    <row r="8" spans="1:26" ht="12.75" customHeight="1"/>
    <row r="9" spans="1:26" ht="12.75" customHeight="1"/>
    <row r="10" spans="1:26" ht="12.75" customHeight="1"/>
    <row r="11" spans="1:26" ht="12.75" customHeight="1"/>
    <row r="12" spans="1:26" ht="12.75" customHeight="1"/>
    <row r="13" spans="1:26" ht="12.75" customHeight="1"/>
    <row r="14" spans="1:26" ht="12.75" customHeight="1"/>
    <row r="15" spans="1:26" ht="12.75" customHeight="1"/>
    <row r="16" spans="1:26" ht="12.75" customHeight="1"/>
    <row r="17" ht="12.75" customHeight="1"/>
    <row r="18" ht="12.75" customHeight="1"/>
    <row r="19" ht="12.75" customHeight="1"/>
    <row r="20" ht="12.75" customHeight="1"/>
    <row r="21" ht="12.75" customHeight="1"/>
    <row r="22" ht="12.75" customHeight="1"/>
    <row r="23" ht="12.75" customHeight="1"/>
    <row r="24" ht="12.75" customHeight="1"/>
    <row r="25" ht="12.75" customHeight="1"/>
    <row r="26" ht="12.75" customHeight="1"/>
    <row r="27" ht="12.75" customHeight="1"/>
    <row r="28" ht="12.75" customHeight="1"/>
    <row r="29" ht="12.75" customHeight="1"/>
    <row r="30" ht="12.75" customHeight="1"/>
    <row r="31" ht="12.75" customHeight="1"/>
    <row r="32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mergeCells count="3">
    <mergeCell ref="A3:B3"/>
    <mergeCell ref="C3:F3"/>
    <mergeCell ref="C4:F4"/>
  </mergeCells>
  <pageMargins left="0.74803149606299213" right="0.74803149606299213" top="0.98425196850393704" bottom="0.98425196850393704" header="0" footer="0"/>
  <pageSetup paperSize="9" scale="94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2029"/>
  <sheetViews>
    <sheetView workbookViewId="0">
      <pane ySplit="5" topLeftCell="A6" activePane="bottomLeft" state="frozen"/>
      <selection pane="bottomLeft" activeCell="B7" sqref="B7"/>
    </sheetView>
  </sheetViews>
  <sheetFormatPr baseColWidth="10" defaultColWidth="12.5703125" defaultRowHeight="15" customHeight="1"/>
  <cols>
    <col min="1" max="1" width="4" customWidth="1"/>
    <col min="2" max="2" width="4.28515625" customWidth="1"/>
    <col min="3" max="3" width="5" customWidth="1"/>
    <col min="4" max="4" width="48.140625" customWidth="1"/>
    <col min="5" max="5" width="11.140625" customWidth="1"/>
    <col min="6" max="6" width="8.42578125" customWidth="1"/>
    <col min="7" max="7" width="15.140625" customWidth="1"/>
    <col min="8" max="8" width="17.85546875" customWidth="1"/>
    <col min="9" max="9" width="10.5703125" customWidth="1"/>
    <col min="10" max="10" width="14.5703125" customWidth="1"/>
    <col min="11" max="11" width="11.7109375" customWidth="1"/>
    <col min="12" max="12" width="13.42578125" customWidth="1"/>
    <col min="13" max="26" width="10.5703125" customWidth="1"/>
  </cols>
  <sheetData>
    <row r="1" spans="1:26" ht="12.7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216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20.25" customHeight="1">
      <c r="A2" s="1"/>
      <c r="B2" s="798" t="s">
        <v>2360</v>
      </c>
      <c r="C2" s="686"/>
      <c r="D2" s="686"/>
      <c r="E2" s="686"/>
      <c r="F2" s="686"/>
      <c r="G2" s="686"/>
      <c r="H2" s="686"/>
      <c r="I2" s="686"/>
      <c r="J2" s="687"/>
      <c r="K2" s="21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>
      <c r="A3" s="1"/>
      <c r="B3" s="695"/>
      <c r="C3" s="692"/>
      <c r="D3" s="692"/>
      <c r="E3" s="692"/>
      <c r="F3" s="692"/>
      <c r="G3" s="692"/>
      <c r="H3" s="692"/>
      <c r="I3" s="692"/>
      <c r="J3" s="692"/>
      <c r="K3" s="216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45" customHeight="1">
      <c r="A4" s="1"/>
      <c r="B4" s="486"/>
      <c r="C4" s="487"/>
      <c r="D4" s="488" t="s">
        <v>2361</v>
      </c>
      <c r="E4" s="799" t="s">
        <v>2362</v>
      </c>
      <c r="F4" s="687"/>
      <c r="G4" s="489" t="s">
        <v>2363</v>
      </c>
      <c r="H4" s="489" t="s">
        <v>2364</v>
      </c>
      <c r="I4" s="490" t="s">
        <v>2365</v>
      </c>
      <c r="J4" s="491" t="s">
        <v>2366</v>
      </c>
      <c r="K4" s="216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21" customHeight="1">
      <c r="A5" s="1"/>
      <c r="B5" s="800"/>
      <c r="C5" s="686"/>
      <c r="D5" s="686"/>
      <c r="E5" s="686"/>
      <c r="F5" s="686"/>
      <c r="G5" s="686"/>
      <c r="H5" s="686"/>
      <c r="I5" s="686"/>
      <c r="J5" s="687"/>
      <c r="K5" s="216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" customHeight="1">
      <c r="A6" s="1"/>
      <c r="B6" s="800"/>
      <c r="C6" s="686"/>
      <c r="D6" s="686"/>
      <c r="E6" s="686"/>
      <c r="F6" s="686"/>
      <c r="G6" s="686"/>
      <c r="H6" s="686"/>
      <c r="I6" s="686"/>
      <c r="J6" s="687"/>
      <c r="K6" s="216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>
      <c r="A7" s="1"/>
      <c r="B7" s="492">
        <v>1</v>
      </c>
      <c r="C7" s="493"/>
      <c r="D7" s="752" t="s">
        <v>2367</v>
      </c>
      <c r="E7" s="686"/>
      <c r="F7" s="686"/>
      <c r="G7" s="686"/>
      <c r="H7" s="686"/>
      <c r="I7" s="686"/>
      <c r="J7" s="687"/>
      <c r="K7" s="216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>
      <c r="A8" s="1"/>
      <c r="B8" s="103"/>
      <c r="C8" s="52">
        <v>1</v>
      </c>
      <c r="D8" s="48" t="s">
        <v>2368</v>
      </c>
      <c r="E8" s="52" t="s">
        <v>34</v>
      </c>
      <c r="F8" s="52">
        <v>1</v>
      </c>
      <c r="G8" s="494">
        <f t="shared" ref="G8:G10" si="0">(H8/1.21)</f>
        <v>2910.4650604271569</v>
      </c>
      <c r="H8" s="495">
        <v>3521.6627231168595</v>
      </c>
      <c r="I8" s="52" t="str">
        <f t="shared" ref="I8:I10" si="1">E8</f>
        <v>m3</v>
      </c>
      <c r="J8" s="496">
        <f t="shared" ref="J8:J10" si="2">G8/F8</f>
        <v>2910.4650604271569</v>
      </c>
      <c r="K8" s="21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>
      <c r="A9" s="1"/>
      <c r="B9" s="52"/>
      <c r="C9" s="52">
        <v>2</v>
      </c>
      <c r="D9" s="48" t="s">
        <v>2369</v>
      </c>
      <c r="E9" s="52" t="s">
        <v>34</v>
      </c>
      <c r="F9" s="52">
        <v>1</v>
      </c>
      <c r="G9" s="494">
        <f t="shared" si="0"/>
        <v>5310.3222155162157</v>
      </c>
      <c r="H9" s="497">
        <v>6425.4898807746213</v>
      </c>
      <c r="I9" s="52" t="str">
        <f t="shared" si="1"/>
        <v>m3</v>
      </c>
      <c r="J9" s="496">
        <f t="shared" si="2"/>
        <v>5310.3222155162157</v>
      </c>
      <c r="K9" s="216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>
      <c r="A10" s="1"/>
      <c r="B10" s="52"/>
      <c r="C10" s="52">
        <v>3</v>
      </c>
      <c r="D10" s="48" t="s">
        <v>2370</v>
      </c>
      <c r="E10" s="52" t="s">
        <v>34</v>
      </c>
      <c r="F10" s="52">
        <v>1</v>
      </c>
      <c r="G10" s="494">
        <f t="shared" si="0"/>
        <v>1713.8288826562471</v>
      </c>
      <c r="H10" s="497">
        <v>2073.7329480140588</v>
      </c>
      <c r="I10" s="52" t="str">
        <f t="shared" si="1"/>
        <v>m3</v>
      </c>
      <c r="J10" s="496">
        <f t="shared" si="2"/>
        <v>1713.8288826562471</v>
      </c>
      <c r="K10" s="216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1"/>
      <c r="B11" s="695"/>
      <c r="C11" s="692"/>
      <c r="D11" s="692"/>
      <c r="E11" s="692"/>
      <c r="F11" s="692"/>
      <c r="G11" s="692"/>
      <c r="H11" s="692"/>
      <c r="I11" s="692"/>
      <c r="J11" s="692"/>
      <c r="K11" s="216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1"/>
      <c r="B12" s="492">
        <v>2</v>
      </c>
      <c r="C12" s="493"/>
      <c r="D12" s="752" t="s">
        <v>2371</v>
      </c>
      <c r="E12" s="686"/>
      <c r="F12" s="686"/>
      <c r="G12" s="686"/>
      <c r="H12" s="686"/>
      <c r="I12" s="686"/>
      <c r="J12" s="687"/>
      <c r="K12" s="216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>
      <c r="A13" s="1"/>
      <c r="B13" s="52"/>
      <c r="C13" s="52">
        <v>1</v>
      </c>
      <c r="D13" s="48" t="s">
        <v>2372</v>
      </c>
      <c r="E13" s="52" t="s">
        <v>34</v>
      </c>
      <c r="F13" s="52">
        <v>1</v>
      </c>
      <c r="G13" s="494">
        <f t="shared" ref="G13:G16" si="3">(H13/1.21)</f>
        <v>3879.0178778148006</v>
      </c>
      <c r="H13" s="495">
        <v>4693.6116321559084</v>
      </c>
      <c r="I13" s="52" t="str">
        <f t="shared" ref="I13:I16" si="4">E13</f>
        <v>m3</v>
      </c>
      <c r="J13" s="496">
        <f t="shared" ref="J13:J16" si="5">G13/F13</f>
        <v>3879.0178778148006</v>
      </c>
      <c r="K13" s="216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1"/>
      <c r="B14" s="52"/>
      <c r="C14" s="52">
        <f t="shared" ref="C14:C15" si="6">C13+1</f>
        <v>2</v>
      </c>
      <c r="D14" s="48" t="s">
        <v>2373</v>
      </c>
      <c r="E14" s="52" t="s">
        <v>34</v>
      </c>
      <c r="F14" s="52">
        <v>1</v>
      </c>
      <c r="G14" s="494">
        <f t="shared" si="3"/>
        <v>2955.5018807830643</v>
      </c>
      <c r="H14" s="497">
        <v>3576.1572757475078</v>
      </c>
      <c r="I14" s="52" t="str">
        <f t="shared" si="4"/>
        <v>m3</v>
      </c>
      <c r="J14" s="496">
        <f t="shared" si="5"/>
        <v>2955.5018807830643</v>
      </c>
      <c r="K14" s="216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1"/>
      <c r="B15" s="52"/>
      <c r="C15" s="52">
        <f t="shared" si="6"/>
        <v>3</v>
      </c>
      <c r="D15" s="48" t="s">
        <v>2374</v>
      </c>
      <c r="E15" s="52" t="s">
        <v>34</v>
      </c>
      <c r="F15" s="52">
        <v>1</v>
      </c>
      <c r="G15" s="494">
        <f t="shared" si="3"/>
        <v>13064.955662893806</v>
      </c>
      <c r="H15" s="497">
        <v>15808.596352101506</v>
      </c>
      <c r="I15" s="52" t="str">
        <f t="shared" si="4"/>
        <v>m3</v>
      </c>
      <c r="J15" s="496">
        <f t="shared" si="5"/>
        <v>13064.955662893806</v>
      </c>
      <c r="K15" s="216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>
      <c r="A16" s="1"/>
      <c r="B16" s="52"/>
      <c r="C16" s="52">
        <v>4</v>
      </c>
      <c r="D16" s="48" t="s">
        <v>2375</v>
      </c>
      <c r="E16" s="52" t="s">
        <v>34</v>
      </c>
      <c r="F16" s="52">
        <v>1</v>
      </c>
      <c r="G16" s="494">
        <f t="shared" si="3"/>
        <v>4900.9024137998831</v>
      </c>
      <c r="H16" s="497">
        <v>5930.0919206978579</v>
      </c>
      <c r="I16" s="52" t="str">
        <f t="shared" si="4"/>
        <v>m3</v>
      </c>
      <c r="J16" s="496">
        <f t="shared" si="5"/>
        <v>4900.9024137998831</v>
      </c>
      <c r="K16" s="216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1"/>
      <c r="B17" s="695"/>
      <c r="C17" s="692"/>
      <c r="D17" s="692"/>
      <c r="E17" s="692"/>
      <c r="F17" s="692"/>
      <c r="G17" s="692"/>
      <c r="H17" s="692"/>
      <c r="I17" s="692"/>
      <c r="J17" s="692"/>
      <c r="K17" s="216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1"/>
      <c r="B18" s="492">
        <v>3</v>
      </c>
      <c r="C18" s="493"/>
      <c r="D18" s="752" t="s">
        <v>2376</v>
      </c>
      <c r="E18" s="686"/>
      <c r="F18" s="686"/>
      <c r="G18" s="686"/>
      <c r="H18" s="686"/>
      <c r="I18" s="686"/>
      <c r="J18" s="687"/>
      <c r="K18" s="216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>
      <c r="A19" s="1"/>
      <c r="B19" s="52"/>
      <c r="C19" s="52">
        <v>1</v>
      </c>
      <c r="D19" s="48" t="s">
        <v>2377</v>
      </c>
      <c r="E19" s="52" t="s">
        <v>498</v>
      </c>
      <c r="F19" s="52">
        <v>1</v>
      </c>
      <c r="G19" s="494">
        <f t="shared" ref="G19:G38" si="7">(H19/1.21)</f>
        <v>6722.1303108835018</v>
      </c>
      <c r="H19" s="498">
        <v>8133.7776761690366</v>
      </c>
      <c r="I19" s="52" t="str">
        <f t="shared" ref="I19:I35" si="8">E19</f>
        <v>Hs</v>
      </c>
      <c r="J19" s="496">
        <f t="shared" ref="J19:J38" si="9">G19/F19</f>
        <v>6722.1303108835018</v>
      </c>
      <c r="K19" s="2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1"/>
      <c r="B20" s="52"/>
      <c r="C20" s="52">
        <f t="shared" ref="C20:C27" si="10">C19+1</f>
        <v>2</v>
      </c>
      <c r="D20" s="48" t="s">
        <v>2378</v>
      </c>
      <c r="E20" s="52" t="s">
        <v>498</v>
      </c>
      <c r="F20" s="52">
        <v>1</v>
      </c>
      <c r="G20" s="494">
        <f t="shared" si="7"/>
        <v>6722.1303108835018</v>
      </c>
      <c r="H20" s="498">
        <v>8133.7776761690366</v>
      </c>
      <c r="I20" s="52" t="str">
        <f t="shared" si="8"/>
        <v>Hs</v>
      </c>
      <c r="J20" s="496">
        <f t="shared" si="9"/>
        <v>6722.1303108835018</v>
      </c>
      <c r="K20" s="216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1"/>
      <c r="B21" s="52"/>
      <c r="C21" s="52">
        <f t="shared" si="10"/>
        <v>3</v>
      </c>
      <c r="D21" s="48" t="s">
        <v>2379</v>
      </c>
      <c r="E21" s="52" t="s">
        <v>498</v>
      </c>
      <c r="F21" s="52">
        <v>1</v>
      </c>
      <c r="G21" s="494">
        <f t="shared" si="7"/>
        <v>4595.138658973201</v>
      </c>
      <c r="H21" s="498">
        <v>5560.1177773575728</v>
      </c>
      <c r="I21" s="52" t="str">
        <f t="shared" si="8"/>
        <v>Hs</v>
      </c>
      <c r="J21" s="496">
        <f t="shared" si="9"/>
        <v>4595.138658973201</v>
      </c>
      <c r="K21" s="216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1"/>
      <c r="B22" s="52"/>
      <c r="C22" s="52">
        <f t="shared" si="10"/>
        <v>4</v>
      </c>
      <c r="D22" s="48" t="s">
        <v>2380</v>
      </c>
      <c r="E22" s="52" t="s">
        <v>498</v>
      </c>
      <c r="F22" s="52">
        <v>1</v>
      </c>
      <c r="G22" s="494">
        <f t="shared" si="7"/>
        <v>2400.7608253155363</v>
      </c>
      <c r="H22" s="498">
        <v>2904.9205986317988</v>
      </c>
      <c r="I22" s="52" t="str">
        <f t="shared" si="8"/>
        <v>Hs</v>
      </c>
      <c r="J22" s="496">
        <f t="shared" si="9"/>
        <v>2400.7608253155363</v>
      </c>
      <c r="K22" s="216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1"/>
      <c r="B23" s="52"/>
      <c r="C23" s="52">
        <f t="shared" si="10"/>
        <v>5</v>
      </c>
      <c r="D23" s="48" t="s">
        <v>2381</v>
      </c>
      <c r="E23" s="52" t="s">
        <v>498</v>
      </c>
      <c r="F23" s="52">
        <v>1</v>
      </c>
      <c r="G23" s="494">
        <f t="shared" si="7"/>
        <v>6318.3799079617556</v>
      </c>
      <c r="H23" s="498">
        <v>7645.2396886337237</v>
      </c>
      <c r="I23" s="52" t="str">
        <f t="shared" si="8"/>
        <v>Hs</v>
      </c>
      <c r="J23" s="496">
        <f t="shared" si="9"/>
        <v>6318.3799079617556</v>
      </c>
      <c r="K23" s="216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>
      <c r="A24" s="1"/>
      <c r="B24" s="52"/>
      <c r="C24" s="52">
        <f t="shared" si="10"/>
        <v>6</v>
      </c>
      <c r="D24" s="48" t="s">
        <v>2382</v>
      </c>
      <c r="E24" s="52" t="s">
        <v>498</v>
      </c>
      <c r="F24" s="52">
        <v>8</v>
      </c>
      <c r="G24" s="494">
        <f t="shared" si="7"/>
        <v>4965.2344180751206</v>
      </c>
      <c r="H24" s="498">
        <v>6007.9336458708958</v>
      </c>
      <c r="I24" s="52" t="str">
        <f t="shared" si="8"/>
        <v>Hs</v>
      </c>
      <c r="J24" s="496">
        <f t="shared" si="9"/>
        <v>620.65430225939008</v>
      </c>
      <c r="K24" s="216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1"/>
      <c r="B25" s="52"/>
      <c r="C25" s="52">
        <f t="shared" si="10"/>
        <v>7</v>
      </c>
      <c r="D25" s="48" t="s">
        <v>2383</v>
      </c>
      <c r="E25" s="52" t="s">
        <v>498</v>
      </c>
      <c r="F25" s="52">
        <v>8</v>
      </c>
      <c r="G25" s="494">
        <f t="shared" si="7"/>
        <v>3841.217320504858</v>
      </c>
      <c r="H25" s="498">
        <v>4647.8729578108778</v>
      </c>
      <c r="I25" s="52" t="str">
        <f t="shared" si="8"/>
        <v>Hs</v>
      </c>
      <c r="J25" s="496">
        <f t="shared" si="9"/>
        <v>480.15216506310725</v>
      </c>
      <c r="K25" s="216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1"/>
      <c r="B26" s="52"/>
      <c r="C26" s="52">
        <f t="shared" si="10"/>
        <v>8</v>
      </c>
      <c r="D26" s="48" t="s">
        <v>2384</v>
      </c>
      <c r="E26" s="52" t="s">
        <v>498</v>
      </c>
      <c r="F26" s="52">
        <v>8</v>
      </c>
      <c r="G26" s="494">
        <f t="shared" si="7"/>
        <v>3377.665317430989</v>
      </c>
      <c r="H26" s="498">
        <v>4086.9750340914966</v>
      </c>
      <c r="I26" s="52" t="str">
        <f t="shared" si="8"/>
        <v>Hs</v>
      </c>
      <c r="J26" s="496">
        <f t="shared" si="9"/>
        <v>422.20816467887363</v>
      </c>
      <c r="K26" s="216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1"/>
      <c r="B27" s="52"/>
      <c r="C27" s="52">
        <f t="shared" si="10"/>
        <v>9</v>
      </c>
      <c r="D27" s="48" t="s">
        <v>2385</v>
      </c>
      <c r="E27" s="52" t="s">
        <v>498</v>
      </c>
      <c r="F27" s="52">
        <v>1</v>
      </c>
      <c r="G27" s="494">
        <f t="shared" si="7"/>
        <v>6163.306285326209</v>
      </c>
      <c r="H27" s="498">
        <v>7457.6006052447128</v>
      </c>
      <c r="I27" s="52" t="str">
        <f t="shared" si="8"/>
        <v>Hs</v>
      </c>
      <c r="J27" s="496">
        <f t="shared" si="9"/>
        <v>6163.306285326209</v>
      </c>
      <c r="K27" s="216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1"/>
      <c r="B28" s="52"/>
      <c r="C28" s="52">
        <v>10</v>
      </c>
      <c r="D28" s="48" t="s">
        <v>2386</v>
      </c>
      <c r="E28" s="52" t="s">
        <v>498</v>
      </c>
      <c r="F28" s="52">
        <v>8</v>
      </c>
      <c r="G28" s="494">
        <f t="shared" si="7"/>
        <v>4779.5694966634255</v>
      </c>
      <c r="H28" s="498">
        <v>5783.2790909627447</v>
      </c>
      <c r="I28" s="52" t="str">
        <f t="shared" si="8"/>
        <v>Hs</v>
      </c>
      <c r="J28" s="496">
        <f t="shared" si="9"/>
        <v>597.44618708292819</v>
      </c>
      <c r="K28" s="216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1"/>
      <c r="B29" s="52"/>
      <c r="C29" s="52">
        <f t="shared" ref="C29:C35" si="11">C28+1</f>
        <v>11</v>
      </c>
      <c r="D29" s="48" t="s">
        <v>2387</v>
      </c>
      <c r="E29" s="52" t="s">
        <v>498</v>
      </c>
      <c r="F29" s="52">
        <v>1</v>
      </c>
      <c r="G29" s="494">
        <f t="shared" si="7"/>
        <v>3881.2905148907921</v>
      </c>
      <c r="H29" s="498">
        <v>4696.3615230178584</v>
      </c>
      <c r="I29" s="52" t="str">
        <f t="shared" si="8"/>
        <v>Hs</v>
      </c>
      <c r="J29" s="496">
        <f t="shared" si="9"/>
        <v>3881.2905148907921</v>
      </c>
      <c r="K29" s="216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>
      <c r="A30" s="1"/>
      <c r="B30" s="52"/>
      <c r="C30" s="52">
        <f t="shared" si="11"/>
        <v>12</v>
      </c>
      <c r="D30" s="48" t="s">
        <v>2388</v>
      </c>
      <c r="E30" s="52" t="s">
        <v>498</v>
      </c>
      <c r="F30" s="52">
        <v>1</v>
      </c>
      <c r="G30" s="494">
        <f t="shared" si="7"/>
        <v>3520.2402344358347</v>
      </c>
      <c r="H30" s="498">
        <v>4259.4906836673599</v>
      </c>
      <c r="I30" s="52" t="str">
        <f t="shared" si="8"/>
        <v>Hs</v>
      </c>
      <c r="J30" s="496">
        <f t="shared" si="9"/>
        <v>3520.2402344358347</v>
      </c>
      <c r="K30" s="216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>
      <c r="A31" s="1"/>
      <c r="B31" s="52"/>
      <c r="C31" s="52">
        <f t="shared" si="11"/>
        <v>13</v>
      </c>
      <c r="D31" s="48" t="s">
        <v>2389</v>
      </c>
      <c r="E31" s="52" t="s">
        <v>34</v>
      </c>
      <c r="F31" s="52">
        <v>5</v>
      </c>
      <c r="G31" s="494">
        <f t="shared" si="7"/>
        <v>6115.1510421839757</v>
      </c>
      <c r="H31" s="498">
        <v>7399.3327610426104</v>
      </c>
      <c r="I31" s="52" t="str">
        <f t="shared" si="8"/>
        <v>m3</v>
      </c>
      <c r="J31" s="496">
        <f t="shared" si="9"/>
        <v>1223.0302084367952</v>
      </c>
      <c r="K31" s="216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1"/>
      <c r="B32" s="52"/>
      <c r="C32" s="52">
        <f t="shared" si="11"/>
        <v>14</v>
      </c>
      <c r="D32" s="48" t="s">
        <v>2390</v>
      </c>
      <c r="E32" s="52" t="s">
        <v>56</v>
      </c>
      <c r="F32" s="52">
        <v>1</v>
      </c>
      <c r="G32" s="494">
        <f t="shared" si="7"/>
        <v>2671.7293046791096</v>
      </c>
      <c r="H32" s="498">
        <v>3232.7924586617228</v>
      </c>
      <c r="I32" s="52" t="str">
        <f t="shared" si="8"/>
        <v>dia</v>
      </c>
      <c r="J32" s="496">
        <f t="shared" si="9"/>
        <v>2671.7293046791096</v>
      </c>
      <c r="K32" s="216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1"/>
      <c r="B33" s="52"/>
      <c r="C33" s="52">
        <f t="shared" si="11"/>
        <v>15</v>
      </c>
      <c r="D33" s="48" t="s">
        <v>2391</v>
      </c>
      <c r="E33" s="52" t="s">
        <v>498</v>
      </c>
      <c r="F33" s="52">
        <v>8</v>
      </c>
      <c r="G33" s="494">
        <f t="shared" si="7"/>
        <v>3229.2543282336778</v>
      </c>
      <c r="H33" s="498">
        <v>3907.3977371627502</v>
      </c>
      <c r="I33" s="52" t="str">
        <f t="shared" si="8"/>
        <v>Hs</v>
      </c>
      <c r="J33" s="496">
        <f t="shared" si="9"/>
        <v>403.65679102920973</v>
      </c>
      <c r="K33" s="216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>
      <c r="A34" s="1"/>
      <c r="B34" s="52"/>
      <c r="C34" s="52">
        <f t="shared" si="11"/>
        <v>16</v>
      </c>
      <c r="D34" s="48" t="s">
        <v>2392</v>
      </c>
      <c r="E34" s="52" t="s">
        <v>178</v>
      </c>
      <c r="F34" s="52">
        <v>1</v>
      </c>
      <c r="G34" s="494">
        <f t="shared" si="7"/>
        <v>61258.981474819258</v>
      </c>
      <c r="H34" s="498">
        <v>74123.367584531297</v>
      </c>
      <c r="I34" s="52" t="str">
        <f t="shared" si="8"/>
        <v>gl</v>
      </c>
      <c r="J34" s="496">
        <f t="shared" si="9"/>
        <v>61258.981474819258</v>
      </c>
      <c r="K34" s="216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>
      <c r="A35" s="1"/>
      <c r="B35" s="52"/>
      <c r="C35" s="52">
        <f t="shared" si="11"/>
        <v>17</v>
      </c>
      <c r="D35" s="48" t="s">
        <v>2393</v>
      </c>
      <c r="E35" s="52" t="s">
        <v>178</v>
      </c>
      <c r="F35" s="52">
        <v>1</v>
      </c>
      <c r="G35" s="494">
        <f t="shared" si="7"/>
        <v>170721.75165113559</v>
      </c>
      <c r="H35" s="498">
        <v>206573.31949787406</v>
      </c>
      <c r="I35" s="52" t="str">
        <f t="shared" si="8"/>
        <v>gl</v>
      </c>
      <c r="J35" s="496">
        <f t="shared" si="9"/>
        <v>170721.75165113559</v>
      </c>
      <c r="K35" s="216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1"/>
      <c r="B36" s="52"/>
      <c r="C36" s="52">
        <v>18</v>
      </c>
      <c r="D36" s="48" t="s">
        <v>513</v>
      </c>
      <c r="E36" s="52" t="s">
        <v>43</v>
      </c>
      <c r="F36" s="52">
        <v>1</v>
      </c>
      <c r="G36" s="494">
        <f t="shared" si="7"/>
        <v>300826.44628099172</v>
      </c>
      <c r="H36" s="498">
        <v>364000</v>
      </c>
      <c r="I36" s="52" t="s">
        <v>43</v>
      </c>
      <c r="J36" s="496">
        <f t="shared" si="9"/>
        <v>300826.44628099172</v>
      </c>
      <c r="K36" s="216"/>
      <c r="L36" s="499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1"/>
      <c r="B37" s="52"/>
      <c r="C37" s="52">
        <v>19</v>
      </c>
      <c r="D37" s="48" t="s">
        <v>2394</v>
      </c>
      <c r="E37" s="52" t="s">
        <v>43</v>
      </c>
      <c r="F37" s="52">
        <v>1</v>
      </c>
      <c r="G37" s="494">
        <f t="shared" si="7"/>
        <v>49765.289256198346</v>
      </c>
      <c r="H37" s="498">
        <v>60216</v>
      </c>
      <c r="I37" s="52" t="s">
        <v>43</v>
      </c>
      <c r="J37" s="496">
        <f t="shared" si="9"/>
        <v>49765.289256198346</v>
      </c>
      <c r="K37" s="216"/>
      <c r="L37" s="499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1"/>
      <c r="B38" s="52"/>
      <c r="C38" s="52">
        <v>20</v>
      </c>
      <c r="D38" s="48" t="s">
        <v>2395</v>
      </c>
      <c r="E38" s="52" t="s">
        <v>60</v>
      </c>
      <c r="F38" s="52">
        <v>1</v>
      </c>
      <c r="G38" s="494">
        <f t="shared" si="7"/>
        <v>34380.165289256198</v>
      </c>
      <c r="H38" s="498">
        <v>41600</v>
      </c>
      <c r="I38" s="52" t="str">
        <f>E38</f>
        <v>mes</v>
      </c>
      <c r="J38" s="496">
        <f t="shared" si="9"/>
        <v>34380.165289256198</v>
      </c>
      <c r="K38" s="500"/>
      <c r="L38" s="499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>
      <c r="A39" s="1"/>
      <c r="B39" s="695"/>
      <c r="C39" s="692"/>
      <c r="D39" s="692"/>
      <c r="E39" s="692"/>
      <c r="F39" s="692"/>
      <c r="G39" s="692"/>
      <c r="H39" s="692"/>
      <c r="I39" s="692"/>
      <c r="J39" s="692"/>
      <c r="K39" s="216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1"/>
      <c r="B40" s="492">
        <v>4</v>
      </c>
      <c r="C40" s="493"/>
      <c r="D40" s="752" t="s">
        <v>2396</v>
      </c>
      <c r="E40" s="686"/>
      <c r="F40" s="686"/>
      <c r="G40" s="686"/>
      <c r="H40" s="686"/>
      <c r="I40" s="686"/>
      <c r="J40" s="687"/>
      <c r="K40" s="216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1"/>
      <c r="B41" s="99"/>
      <c r="C41" s="99">
        <v>1</v>
      </c>
      <c r="D41" s="160" t="s">
        <v>2397</v>
      </c>
      <c r="E41" s="99" t="s">
        <v>546</v>
      </c>
      <c r="F41" s="99">
        <v>1</v>
      </c>
      <c r="G41" s="501">
        <f t="shared" ref="G41:G253" si="12">(H41/1.21)</f>
        <v>229.18194559777854</v>
      </c>
      <c r="H41" s="495">
        <v>277.31015417331201</v>
      </c>
      <c r="I41" s="52" t="str">
        <f t="shared" ref="I41:I243" si="13">E41</f>
        <v>Kg</v>
      </c>
      <c r="J41" s="502">
        <f t="shared" ref="J41:J253" si="14">G41/F41</f>
        <v>229.18194559777854</v>
      </c>
      <c r="K41" s="216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1"/>
      <c r="B42" s="52"/>
      <c r="C42" s="52">
        <v>2</v>
      </c>
      <c r="D42" s="48" t="s">
        <v>2398</v>
      </c>
      <c r="E42" s="52" t="s">
        <v>385</v>
      </c>
      <c r="F42" s="52">
        <v>12</v>
      </c>
      <c r="G42" s="494">
        <f t="shared" si="12"/>
        <v>578.78426368952671</v>
      </c>
      <c r="H42" s="497">
        <v>700.32895906432736</v>
      </c>
      <c r="I42" s="52" t="str">
        <f t="shared" si="13"/>
        <v>m</v>
      </c>
      <c r="J42" s="496">
        <f t="shared" si="14"/>
        <v>48.232021974127228</v>
      </c>
      <c r="K42" s="216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>
      <c r="A43" s="1"/>
      <c r="B43" s="52"/>
      <c r="C43" s="52">
        <f t="shared" ref="C43:C56" si="15">C42+1</f>
        <v>3</v>
      </c>
      <c r="D43" s="48" t="s">
        <v>2399</v>
      </c>
      <c r="E43" s="52" t="s">
        <v>1410</v>
      </c>
      <c r="F43" s="52">
        <v>12</v>
      </c>
      <c r="G43" s="494">
        <f t="shared" si="12"/>
        <v>911.66866226422553</v>
      </c>
      <c r="H43" s="497">
        <v>1103.1190813397129</v>
      </c>
      <c r="I43" s="52" t="str">
        <f t="shared" si="13"/>
        <v xml:space="preserve">m </v>
      </c>
      <c r="J43" s="496">
        <f t="shared" si="14"/>
        <v>75.97238852201879</v>
      </c>
      <c r="K43" s="216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1"/>
      <c r="B44" s="52"/>
      <c r="C44" s="52">
        <f t="shared" si="15"/>
        <v>4</v>
      </c>
      <c r="D44" s="48" t="s">
        <v>2400</v>
      </c>
      <c r="E44" s="52" t="s">
        <v>1410</v>
      </c>
      <c r="F44" s="52">
        <v>12</v>
      </c>
      <c r="G44" s="494">
        <f t="shared" si="12"/>
        <v>1624.9665616583409</v>
      </c>
      <c r="H44" s="497">
        <v>1966.2095396065924</v>
      </c>
      <c r="I44" s="52" t="str">
        <f t="shared" si="13"/>
        <v xml:space="preserve">m </v>
      </c>
      <c r="J44" s="496">
        <f t="shared" si="14"/>
        <v>135.41388013819508</v>
      </c>
      <c r="K44" s="216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>
      <c r="A45" s="1"/>
      <c r="B45" s="52"/>
      <c r="C45" s="52">
        <f t="shared" si="15"/>
        <v>5</v>
      </c>
      <c r="D45" s="48" t="s">
        <v>2401</v>
      </c>
      <c r="E45" s="52" t="s">
        <v>1410</v>
      </c>
      <c r="F45" s="52">
        <v>12</v>
      </c>
      <c r="G45" s="494">
        <f t="shared" si="12"/>
        <v>2358.9764227749438</v>
      </c>
      <c r="H45" s="497">
        <v>2854.3614715576819</v>
      </c>
      <c r="I45" s="52" t="str">
        <f t="shared" si="13"/>
        <v xml:space="preserve">m </v>
      </c>
      <c r="J45" s="496">
        <f t="shared" si="14"/>
        <v>196.58136856457864</v>
      </c>
      <c r="K45" s="216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>
      <c r="A46" s="1"/>
      <c r="B46" s="52"/>
      <c r="C46" s="52">
        <f t="shared" si="15"/>
        <v>6</v>
      </c>
      <c r="D46" s="48" t="s">
        <v>2402</v>
      </c>
      <c r="E46" s="52" t="s">
        <v>1410</v>
      </c>
      <c r="F46" s="52">
        <v>12</v>
      </c>
      <c r="G46" s="494">
        <f t="shared" si="12"/>
        <v>4274.5475933761272</v>
      </c>
      <c r="H46" s="497">
        <v>5172.2025879851135</v>
      </c>
      <c r="I46" s="52" t="str">
        <f t="shared" si="13"/>
        <v xml:space="preserve">m </v>
      </c>
      <c r="J46" s="496">
        <f t="shared" si="14"/>
        <v>356.21229944801058</v>
      </c>
      <c r="K46" s="216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1"/>
      <c r="B47" s="52"/>
      <c r="C47" s="52">
        <f t="shared" si="15"/>
        <v>7</v>
      </c>
      <c r="D47" s="48" t="s">
        <v>2403</v>
      </c>
      <c r="E47" s="52" t="s">
        <v>1410</v>
      </c>
      <c r="F47" s="52">
        <v>12</v>
      </c>
      <c r="G47" s="494">
        <f t="shared" si="12"/>
        <v>6610.2920039894379</v>
      </c>
      <c r="H47" s="497">
        <v>7998.4533248272191</v>
      </c>
      <c r="I47" s="52" t="str">
        <f t="shared" si="13"/>
        <v xml:space="preserve">m </v>
      </c>
      <c r="J47" s="496">
        <f t="shared" si="14"/>
        <v>550.85766699911983</v>
      </c>
      <c r="K47" s="216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1"/>
      <c r="B48" s="52"/>
      <c r="C48" s="52">
        <f t="shared" si="15"/>
        <v>8</v>
      </c>
      <c r="D48" s="48" t="s">
        <v>2404</v>
      </c>
      <c r="E48" s="52" t="s">
        <v>1410</v>
      </c>
      <c r="F48" s="52">
        <v>12</v>
      </c>
      <c r="G48" s="494">
        <f t="shared" si="12"/>
        <v>10449.65066058585</v>
      </c>
      <c r="H48" s="497">
        <v>12644.077299308879</v>
      </c>
      <c r="I48" s="52" t="str">
        <f t="shared" si="13"/>
        <v xml:space="preserve">m </v>
      </c>
      <c r="J48" s="496">
        <f t="shared" si="14"/>
        <v>870.80422171548753</v>
      </c>
      <c r="K48" s="216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1"/>
      <c r="B49" s="52"/>
      <c r="C49" s="52">
        <f t="shared" si="15"/>
        <v>9</v>
      </c>
      <c r="D49" s="48" t="s">
        <v>2405</v>
      </c>
      <c r="E49" s="52" t="s">
        <v>1410</v>
      </c>
      <c r="F49" s="52">
        <v>12</v>
      </c>
      <c r="G49" s="494">
        <f t="shared" si="12"/>
        <v>287.03334220838383</v>
      </c>
      <c r="H49" s="503">
        <v>347.3103440721444</v>
      </c>
      <c r="I49" s="52" t="str">
        <f t="shared" si="13"/>
        <v xml:space="preserve">m </v>
      </c>
      <c r="J49" s="496">
        <f t="shared" si="14"/>
        <v>23.919445184031986</v>
      </c>
      <c r="K49" s="216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1"/>
      <c r="B50" s="52"/>
      <c r="C50" s="52">
        <f t="shared" si="15"/>
        <v>10</v>
      </c>
      <c r="D50" s="48" t="s">
        <v>2406</v>
      </c>
      <c r="E50" s="52" t="s">
        <v>1410</v>
      </c>
      <c r="F50" s="52">
        <v>12</v>
      </c>
      <c r="G50" s="494">
        <f t="shared" si="12"/>
        <v>1059.8154173848015</v>
      </c>
      <c r="H50" s="497">
        <v>1282.3766550356097</v>
      </c>
      <c r="I50" s="52" t="str">
        <f t="shared" si="13"/>
        <v xml:space="preserve">m </v>
      </c>
      <c r="J50" s="496">
        <f t="shared" si="14"/>
        <v>88.317951448733467</v>
      </c>
      <c r="K50" s="216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1"/>
      <c r="B51" s="52"/>
      <c r="C51" s="52">
        <f t="shared" si="15"/>
        <v>11</v>
      </c>
      <c r="D51" s="48" t="s">
        <v>2407</v>
      </c>
      <c r="E51" s="52" t="s">
        <v>1410</v>
      </c>
      <c r="F51" s="52">
        <v>12</v>
      </c>
      <c r="G51" s="494">
        <f t="shared" si="12"/>
        <v>1633.8821018015692</v>
      </c>
      <c r="H51" s="497">
        <v>1976.9973431798987</v>
      </c>
      <c r="I51" s="52" t="str">
        <f t="shared" si="13"/>
        <v xml:space="preserve">m </v>
      </c>
      <c r="J51" s="496">
        <f t="shared" si="14"/>
        <v>136.15684181679742</v>
      </c>
      <c r="K51" s="216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>
      <c r="A52" s="1"/>
      <c r="B52" s="52"/>
      <c r="C52" s="52">
        <f t="shared" si="15"/>
        <v>12</v>
      </c>
      <c r="D52" s="48" t="s">
        <v>2408</v>
      </c>
      <c r="E52" s="52" t="s">
        <v>1410</v>
      </c>
      <c r="F52" s="52">
        <v>12</v>
      </c>
      <c r="G52" s="494">
        <f t="shared" si="12"/>
        <v>2362.5052012536203</v>
      </c>
      <c r="H52" s="497">
        <v>2858.6312935168803</v>
      </c>
      <c r="I52" s="52" t="str">
        <f t="shared" si="13"/>
        <v xml:space="preserve">m </v>
      </c>
      <c r="J52" s="496">
        <f t="shared" si="14"/>
        <v>196.87543343780169</v>
      </c>
      <c r="K52" s="216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1"/>
      <c r="B53" s="52"/>
      <c r="C53" s="52">
        <f t="shared" si="15"/>
        <v>13</v>
      </c>
      <c r="D53" s="48" t="s">
        <v>2409</v>
      </c>
      <c r="E53" s="52" t="s">
        <v>1410</v>
      </c>
      <c r="F53" s="52">
        <v>12</v>
      </c>
      <c r="G53" s="494">
        <f t="shared" si="12"/>
        <v>4173.0232059526561</v>
      </c>
      <c r="H53" s="497">
        <v>5049.3580792027142</v>
      </c>
      <c r="I53" s="52" t="str">
        <f t="shared" si="13"/>
        <v xml:space="preserve">m </v>
      </c>
      <c r="J53" s="496">
        <f t="shared" si="14"/>
        <v>347.75193382938801</v>
      </c>
      <c r="K53" s="216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1"/>
      <c r="B54" s="52"/>
      <c r="C54" s="52">
        <f t="shared" si="15"/>
        <v>14</v>
      </c>
      <c r="D54" s="48" t="s">
        <v>2410</v>
      </c>
      <c r="E54" s="52" t="s">
        <v>1410</v>
      </c>
      <c r="F54" s="52">
        <v>12</v>
      </c>
      <c r="G54" s="494">
        <f t="shared" si="12"/>
        <v>6535.5284072062768</v>
      </c>
      <c r="H54" s="497">
        <v>7907.9893727195949</v>
      </c>
      <c r="I54" s="52" t="str">
        <f t="shared" si="13"/>
        <v xml:space="preserve">m </v>
      </c>
      <c r="J54" s="496">
        <f t="shared" si="14"/>
        <v>544.6273672671897</v>
      </c>
      <c r="K54" s="216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1"/>
      <c r="B55" s="52"/>
      <c r="C55" s="52">
        <f t="shared" si="15"/>
        <v>15</v>
      </c>
      <c r="D55" s="48" t="s">
        <v>2411</v>
      </c>
      <c r="E55" s="52" t="s">
        <v>1410</v>
      </c>
      <c r="F55" s="52">
        <v>12</v>
      </c>
      <c r="G55" s="494">
        <f t="shared" si="12"/>
        <v>10200.723392328713</v>
      </c>
      <c r="H55" s="497">
        <v>12342.875304717743</v>
      </c>
      <c r="I55" s="52" t="str">
        <f t="shared" si="13"/>
        <v xml:space="preserve">m </v>
      </c>
      <c r="J55" s="496">
        <f t="shared" si="14"/>
        <v>850.06028269405942</v>
      </c>
      <c r="K55" s="216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1"/>
      <c r="B56" s="52"/>
      <c r="C56" s="52">
        <f t="shared" si="15"/>
        <v>16</v>
      </c>
      <c r="D56" s="48" t="s">
        <v>2412</v>
      </c>
      <c r="E56" s="52" t="s">
        <v>1410</v>
      </c>
      <c r="F56" s="52">
        <v>12</v>
      </c>
      <c r="G56" s="494">
        <f t="shared" si="12"/>
        <v>16506.625125768282</v>
      </c>
      <c r="H56" s="497">
        <v>19973.016402179619</v>
      </c>
      <c r="I56" s="52" t="str">
        <f t="shared" si="13"/>
        <v xml:space="preserve">m </v>
      </c>
      <c r="J56" s="496">
        <f t="shared" si="14"/>
        <v>1375.5520938140235</v>
      </c>
      <c r="K56" s="216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1"/>
      <c r="B57" s="52"/>
      <c r="C57" s="52">
        <v>14</v>
      </c>
      <c r="D57" s="48" t="s">
        <v>2413</v>
      </c>
      <c r="E57" s="52" t="s">
        <v>546</v>
      </c>
      <c r="F57" s="52">
        <v>1</v>
      </c>
      <c r="G57" s="494">
        <f t="shared" si="12"/>
        <v>257.44133150512562</v>
      </c>
      <c r="H57" s="498">
        <v>311.50401112120198</v>
      </c>
      <c r="I57" s="52" t="str">
        <f t="shared" si="13"/>
        <v>Kg</v>
      </c>
      <c r="J57" s="496">
        <f t="shared" si="14"/>
        <v>257.44133150512562</v>
      </c>
      <c r="K57" s="216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>
      <c r="A58" s="1"/>
      <c r="B58" s="52"/>
      <c r="C58" s="52">
        <f t="shared" ref="C58:C253" si="16">C57+1</f>
        <v>15</v>
      </c>
      <c r="D58" s="48" t="s">
        <v>2414</v>
      </c>
      <c r="E58" s="52" t="s">
        <v>1410</v>
      </c>
      <c r="F58" s="52">
        <v>6</v>
      </c>
      <c r="G58" s="494">
        <f t="shared" si="12"/>
        <v>1178.3774561378564</v>
      </c>
      <c r="H58" s="497">
        <v>1425.8367219268061</v>
      </c>
      <c r="I58" s="52" t="str">
        <f t="shared" si="13"/>
        <v xml:space="preserve">m </v>
      </c>
      <c r="J58" s="496">
        <f t="shared" si="14"/>
        <v>196.39624268964272</v>
      </c>
      <c r="K58" s="216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1"/>
      <c r="B59" s="52"/>
      <c r="C59" s="52">
        <f t="shared" si="16"/>
        <v>16</v>
      </c>
      <c r="D59" s="48" t="s">
        <v>2415</v>
      </c>
      <c r="E59" s="52" t="s">
        <v>1410</v>
      </c>
      <c r="F59" s="52">
        <v>6</v>
      </c>
      <c r="G59" s="494">
        <f t="shared" si="12"/>
        <v>1226.9953460156771</v>
      </c>
      <c r="H59" s="497">
        <v>1484.6643686789694</v>
      </c>
      <c r="I59" s="52" t="str">
        <f t="shared" si="13"/>
        <v xml:space="preserve">m </v>
      </c>
      <c r="J59" s="496">
        <f t="shared" si="14"/>
        <v>204.4992243359462</v>
      </c>
      <c r="K59" s="216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1"/>
      <c r="B60" s="52"/>
      <c r="C60" s="52">
        <f t="shared" si="16"/>
        <v>17</v>
      </c>
      <c r="D60" s="48" t="s">
        <v>2416</v>
      </c>
      <c r="E60" s="52" t="s">
        <v>1410</v>
      </c>
      <c r="F60" s="52">
        <v>6</v>
      </c>
      <c r="G60" s="494">
        <f t="shared" si="12"/>
        <v>1438.602477701633</v>
      </c>
      <c r="H60" s="497">
        <v>1740.7089980189758</v>
      </c>
      <c r="I60" s="52" t="str">
        <f t="shared" si="13"/>
        <v xml:space="preserve">m </v>
      </c>
      <c r="J60" s="496">
        <f t="shared" si="14"/>
        <v>239.76707961693884</v>
      </c>
      <c r="K60" s="216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>
      <c r="A61" s="1"/>
      <c r="B61" s="52"/>
      <c r="C61" s="52">
        <f t="shared" si="16"/>
        <v>18</v>
      </c>
      <c r="D61" s="48" t="s">
        <v>2417</v>
      </c>
      <c r="E61" s="52" t="s">
        <v>1410</v>
      </c>
      <c r="F61" s="52">
        <v>6</v>
      </c>
      <c r="G61" s="494">
        <f t="shared" si="12"/>
        <v>1487.1418090823784</v>
      </c>
      <c r="H61" s="497">
        <v>1799.4415889896777</v>
      </c>
      <c r="I61" s="52" t="str">
        <f t="shared" si="13"/>
        <v xml:space="preserve">m </v>
      </c>
      <c r="J61" s="496">
        <f t="shared" si="14"/>
        <v>247.85696818039639</v>
      </c>
      <c r="K61" s="216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1"/>
      <c r="B62" s="52"/>
      <c r="C62" s="52">
        <f t="shared" si="16"/>
        <v>19</v>
      </c>
      <c r="D62" s="48" t="s">
        <v>2418</v>
      </c>
      <c r="E62" s="52" t="s">
        <v>1410</v>
      </c>
      <c r="F62" s="52">
        <v>6</v>
      </c>
      <c r="G62" s="494">
        <f t="shared" si="12"/>
        <v>1430.3440156965332</v>
      </c>
      <c r="H62" s="497">
        <v>1730.7162589928053</v>
      </c>
      <c r="I62" s="52" t="str">
        <f t="shared" si="13"/>
        <v xml:space="preserve">m </v>
      </c>
      <c r="J62" s="496">
        <f t="shared" si="14"/>
        <v>238.39066928275554</v>
      </c>
      <c r="K62" s="216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1"/>
      <c r="B63" s="52"/>
      <c r="C63" s="52">
        <f t="shared" si="16"/>
        <v>20</v>
      </c>
      <c r="D63" s="48" t="s">
        <v>2419</v>
      </c>
      <c r="E63" s="52" t="s">
        <v>1410</v>
      </c>
      <c r="F63" s="52">
        <v>6</v>
      </c>
      <c r="G63" s="494">
        <f t="shared" si="12"/>
        <v>1904.0517530639515</v>
      </c>
      <c r="H63" s="497">
        <v>2303.9026212073813</v>
      </c>
      <c r="I63" s="52" t="str">
        <f t="shared" si="13"/>
        <v xml:space="preserve">m </v>
      </c>
      <c r="J63" s="496">
        <f t="shared" si="14"/>
        <v>317.3419588439919</v>
      </c>
      <c r="K63" s="216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>
      <c r="A64" s="1"/>
      <c r="B64" s="52"/>
      <c r="C64" s="52">
        <f t="shared" si="16"/>
        <v>21</v>
      </c>
      <c r="D64" s="48" t="s">
        <v>2420</v>
      </c>
      <c r="E64" s="52" t="s">
        <v>1410</v>
      </c>
      <c r="F64" s="52">
        <v>6</v>
      </c>
      <c r="G64" s="494">
        <f t="shared" si="12"/>
        <v>2133.6487805802781</v>
      </c>
      <c r="H64" s="497">
        <v>2581.7150245021367</v>
      </c>
      <c r="I64" s="52" t="str">
        <f t="shared" si="13"/>
        <v xml:space="preserve">m </v>
      </c>
      <c r="J64" s="496">
        <f t="shared" si="14"/>
        <v>355.60813009671301</v>
      </c>
      <c r="K64" s="216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>
      <c r="A65" s="1"/>
      <c r="B65" s="52"/>
      <c r="C65" s="52">
        <f t="shared" si="16"/>
        <v>22</v>
      </c>
      <c r="D65" s="48" t="s">
        <v>2421</v>
      </c>
      <c r="E65" s="52" t="s">
        <v>1410</v>
      </c>
      <c r="F65" s="52">
        <v>6</v>
      </c>
      <c r="G65" s="494">
        <f t="shared" si="12"/>
        <v>3136.0846627046185</v>
      </c>
      <c r="H65" s="497">
        <v>3794.6624418725883</v>
      </c>
      <c r="I65" s="52" t="str">
        <f t="shared" si="13"/>
        <v xml:space="preserve">m </v>
      </c>
      <c r="J65" s="496">
        <f t="shared" si="14"/>
        <v>522.68077711743638</v>
      </c>
      <c r="K65" s="216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"/>
      <c r="B66" s="52"/>
      <c r="C66" s="52">
        <f t="shared" si="16"/>
        <v>23</v>
      </c>
      <c r="D66" s="48" t="s">
        <v>2422</v>
      </c>
      <c r="E66" s="52" t="s">
        <v>1410</v>
      </c>
      <c r="F66" s="52">
        <v>6</v>
      </c>
      <c r="G66" s="494">
        <f t="shared" si="12"/>
        <v>3364.0614212187556</v>
      </c>
      <c r="H66" s="497">
        <v>4070.5143196746944</v>
      </c>
      <c r="I66" s="52" t="str">
        <f t="shared" si="13"/>
        <v xml:space="preserve">m </v>
      </c>
      <c r="J66" s="496">
        <f t="shared" si="14"/>
        <v>560.67690353645924</v>
      </c>
      <c r="K66" s="216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>
      <c r="A67" s="1"/>
      <c r="B67" s="52"/>
      <c r="C67" s="52">
        <f t="shared" si="16"/>
        <v>24</v>
      </c>
      <c r="D67" s="48" t="s">
        <v>2423</v>
      </c>
      <c r="E67" s="52" t="s">
        <v>1410</v>
      </c>
      <c r="F67" s="52">
        <v>6</v>
      </c>
      <c r="G67" s="494">
        <f t="shared" si="12"/>
        <v>2151.1869650524632</v>
      </c>
      <c r="H67" s="497">
        <v>2602.9362277134805</v>
      </c>
      <c r="I67" s="52" t="str">
        <f t="shared" si="13"/>
        <v xml:space="preserve">m </v>
      </c>
      <c r="J67" s="496">
        <f t="shared" si="14"/>
        <v>358.53116084207721</v>
      </c>
      <c r="K67" s="216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1"/>
      <c r="B68" s="52"/>
      <c r="C68" s="52">
        <f t="shared" si="16"/>
        <v>25</v>
      </c>
      <c r="D68" s="48" t="s">
        <v>2424</v>
      </c>
      <c r="E68" s="52" t="s">
        <v>1410</v>
      </c>
      <c r="F68" s="52">
        <v>6</v>
      </c>
      <c r="G68" s="494">
        <f t="shared" si="12"/>
        <v>2814.3385181183107</v>
      </c>
      <c r="H68" s="497">
        <v>3405.349606923156</v>
      </c>
      <c r="I68" s="52" t="str">
        <f t="shared" si="13"/>
        <v xml:space="preserve">m </v>
      </c>
      <c r="J68" s="496">
        <f t="shared" si="14"/>
        <v>469.05641968638514</v>
      </c>
      <c r="K68" s="216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1"/>
      <c r="B69" s="52"/>
      <c r="C69" s="52">
        <f t="shared" si="16"/>
        <v>26</v>
      </c>
      <c r="D69" s="48" t="s">
        <v>2425</v>
      </c>
      <c r="E69" s="52" t="s">
        <v>1410</v>
      </c>
      <c r="F69" s="52">
        <v>6</v>
      </c>
      <c r="G69" s="494">
        <f t="shared" si="12"/>
        <v>2939.1974294082515</v>
      </c>
      <c r="H69" s="497">
        <v>3556.4288895839845</v>
      </c>
      <c r="I69" s="52" t="str">
        <f t="shared" si="13"/>
        <v xml:space="preserve">m </v>
      </c>
      <c r="J69" s="496">
        <f t="shared" si="14"/>
        <v>489.86623823470859</v>
      </c>
      <c r="K69" s="216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1"/>
      <c r="B70" s="52"/>
      <c r="C70" s="52">
        <f t="shared" si="16"/>
        <v>27</v>
      </c>
      <c r="D70" s="48" t="s">
        <v>2426</v>
      </c>
      <c r="E70" s="52" t="s">
        <v>1410</v>
      </c>
      <c r="F70" s="52">
        <v>6</v>
      </c>
      <c r="G70" s="494">
        <f t="shared" si="12"/>
        <v>4077.5296916616899</v>
      </c>
      <c r="H70" s="497">
        <v>4933.8109269106444</v>
      </c>
      <c r="I70" s="52" t="str">
        <f t="shared" si="13"/>
        <v xml:space="preserve">m </v>
      </c>
      <c r="J70" s="496">
        <f t="shared" si="14"/>
        <v>679.58828194361502</v>
      </c>
      <c r="K70" s="216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1"/>
      <c r="B71" s="52"/>
      <c r="C71" s="52">
        <f t="shared" si="16"/>
        <v>28</v>
      </c>
      <c r="D71" s="48" t="s">
        <v>2427</v>
      </c>
      <c r="E71" s="52" t="s">
        <v>1410</v>
      </c>
      <c r="F71" s="52">
        <v>6</v>
      </c>
      <c r="G71" s="494">
        <f t="shared" si="12"/>
        <v>4044.3092672107382</v>
      </c>
      <c r="H71" s="497">
        <v>4893.6142133249932</v>
      </c>
      <c r="I71" s="52" t="str">
        <f t="shared" si="13"/>
        <v xml:space="preserve">m </v>
      </c>
      <c r="J71" s="496">
        <f t="shared" si="14"/>
        <v>674.05154453512307</v>
      </c>
      <c r="K71" s="216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1"/>
      <c r="B72" s="52"/>
      <c r="C72" s="52">
        <f t="shared" si="16"/>
        <v>29</v>
      </c>
      <c r="D72" s="48" t="s">
        <v>2428</v>
      </c>
      <c r="E72" s="52" t="s">
        <v>1410</v>
      </c>
      <c r="F72" s="52">
        <v>6</v>
      </c>
      <c r="G72" s="494">
        <f t="shared" si="12"/>
        <v>6261.3282528127684</v>
      </c>
      <c r="H72" s="497">
        <v>7576.2071859034495</v>
      </c>
      <c r="I72" s="52" t="str">
        <f t="shared" si="13"/>
        <v xml:space="preserve">m </v>
      </c>
      <c r="J72" s="496">
        <f t="shared" si="14"/>
        <v>1043.5547088021281</v>
      </c>
      <c r="K72" s="216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1"/>
      <c r="B73" s="52"/>
      <c r="C73" s="52">
        <f t="shared" si="16"/>
        <v>30</v>
      </c>
      <c r="D73" s="48" t="s">
        <v>2429</v>
      </c>
      <c r="E73" s="52" t="s">
        <v>1410</v>
      </c>
      <c r="F73" s="52">
        <v>6</v>
      </c>
      <c r="G73" s="494">
        <f t="shared" si="12"/>
        <v>4071.6378043810018</v>
      </c>
      <c r="H73" s="497">
        <v>4926.6817433010119</v>
      </c>
      <c r="I73" s="52" t="str">
        <f t="shared" si="13"/>
        <v xml:space="preserve">m </v>
      </c>
      <c r="J73" s="496">
        <f t="shared" si="14"/>
        <v>678.60630073016694</v>
      </c>
      <c r="K73" s="216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52"/>
      <c r="C74" s="52">
        <f t="shared" si="16"/>
        <v>31</v>
      </c>
      <c r="D74" s="48" t="s">
        <v>2430</v>
      </c>
      <c r="E74" s="52" t="s">
        <v>1410</v>
      </c>
      <c r="F74" s="52">
        <v>6</v>
      </c>
      <c r="G74" s="494">
        <f t="shared" si="12"/>
        <v>6018.2486232357987</v>
      </c>
      <c r="H74" s="497">
        <v>7282.0808341153161</v>
      </c>
      <c r="I74" s="52" t="str">
        <f t="shared" si="13"/>
        <v xml:space="preserve">m </v>
      </c>
      <c r="J74" s="496">
        <f t="shared" si="14"/>
        <v>1003.0414372059664</v>
      </c>
      <c r="K74" s="216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1"/>
      <c r="B75" s="52"/>
      <c r="C75" s="52">
        <f t="shared" si="16"/>
        <v>32</v>
      </c>
      <c r="D75" s="48" t="s">
        <v>2431</v>
      </c>
      <c r="E75" s="52" t="s">
        <v>1410</v>
      </c>
      <c r="F75" s="52">
        <v>6</v>
      </c>
      <c r="G75" s="494">
        <f t="shared" si="12"/>
        <v>6437.1323494564031</v>
      </c>
      <c r="H75" s="497">
        <v>7788.9301428422477</v>
      </c>
      <c r="I75" s="52" t="str">
        <f t="shared" si="13"/>
        <v xml:space="preserve">m </v>
      </c>
      <c r="J75" s="496">
        <f t="shared" si="14"/>
        <v>1072.8553915760672</v>
      </c>
      <c r="K75" s="216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1"/>
      <c r="B76" s="52"/>
      <c r="C76" s="52">
        <f t="shared" si="16"/>
        <v>33</v>
      </c>
      <c r="D76" s="48" t="s">
        <v>2432</v>
      </c>
      <c r="E76" s="52" t="s">
        <v>1410</v>
      </c>
      <c r="F76" s="52">
        <v>6</v>
      </c>
      <c r="G76" s="494">
        <f t="shared" si="12"/>
        <v>10114.406498516601</v>
      </c>
      <c r="H76" s="497">
        <v>12238.431863205087</v>
      </c>
      <c r="I76" s="52" t="str">
        <f t="shared" si="13"/>
        <v xml:space="preserve">m </v>
      </c>
      <c r="J76" s="496">
        <f t="shared" si="14"/>
        <v>1685.7344164194335</v>
      </c>
      <c r="K76" s="216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1"/>
      <c r="B77" s="52"/>
      <c r="C77" s="52">
        <f t="shared" si="16"/>
        <v>34</v>
      </c>
      <c r="D77" s="48" t="s">
        <v>2433</v>
      </c>
      <c r="E77" s="52" t="s">
        <v>1410</v>
      </c>
      <c r="F77" s="52">
        <v>6</v>
      </c>
      <c r="G77" s="494">
        <f t="shared" si="12"/>
        <v>10310.802741206244</v>
      </c>
      <c r="H77" s="497">
        <v>12476.071316859554</v>
      </c>
      <c r="I77" s="52" t="str">
        <f t="shared" si="13"/>
        <v xml:space="preserve">m </v>
      </c>
      <c r="J77" s="496">
        <f t="shared" si="14"/>
        <v>1718.467123534374</v>
      </c>
      <c r="K77" s="216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1"/>
      <c r="B78" s="52"/>
      <c r="C78" s="52">
        <f t="shared" si="16"/>
        <v>35</v>
      </c>
      <c r="D78" s="48" t="s">
        <v>2434</v>
      </c>
      <c r="E78" s="52" t="s">
        <v>1410</v>
      </c>
      <c r="F78" s="52">
        <v>6</v>
      </c>
      <c r="G78" s="494">
        <f t="shared" si="12"/>
        <v>13256.746381550882</v>
      </c>
      <c r="H78" s="497">
        <v>16040.663121676567</v>
      </c>
      <c r="I78" s="52" t="str">
        <f t="shared" si="13"/>
        <v xml:space="preserve">m </v>
      </c>
      <c r="J78" s="496">
        <f t="shared" si="14"/>
        <v>2209.4577302584803</v>
      </c>
      <c r="K78" s="216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1"/>
      <c r="B79" s="52"/>
      <c r="C79" s="52">
        <f t="shared" si="16"/>
        <v>36</v>
      </c>
      <c r="D79" s="48" t="s">
        <v>2435</v>
      </c>
      <c r="E79" s="52" t="s">
        <v>1410</v>
      </c>
      <c r="F79" s="52">
        <v>6</v>
      </c>
      <c r="G79" s="494">
        <f t="shared" si="12"/>
        <v>20277.509445408097</v>
      </c>
      <c r="H79" s="497">
        <v>24535.786428943797</v>
      </c>
      <c r="I79" s="52" t="str">
        <f t="shared" si="13"/>
        <v xml:space="preserve">m </v>
      </c>
      <c r="J79" s="496">
        <f t="shared" si="14"/>
        <v>3379.5849075680162</v>
      </c>
      <c r="K79" s="216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52"/>
      <c r="C80" s="52">
        <f t="shared" si="16"/>
        <v>37</v>
      </c>
      <c r="D80" s="48" t="s">
        <v>2436</v>
      </c>
      <c r="E80" s="52" t="s">
        <v>1410</v>
      </c>
      <c r="F80" s="52">
        <v>6</v>
      </c>
      <c r="G80" s="494">
        <f t="shared" si="12"/>
        <v>25235.444213798914</v>
      </c>
      <c r="H80" s="497">
        <v>30534.887498696684</v>
      </c>
      <c r="I80" s="52" t="str">
        <f t="shared" si="13"/>
        <v xml:space="preserve">m </v>
      </c>
      <c r="J80" s="496">
        <f t="shared" si="14"/>
        <v>4205.9073689664856</v>
      </c>
      <c r="K80" s="216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52"/>
      <c r="C81" s="52">
        <f t="shared" si="16"/>
        <v>38</v>
      </c>
      <c r="D81" s="48" t="s">
        <v>2437</v>
      </c>
      <c r="E81" s="52" t="s">
        <v>1410</v>
      </c>
      <c r="F81" s="52">
        <v>6</v>
      </c>
      <c r="G81" s="494">
        <f t="shared" si="12"/>
        <v>564.80613453900912</v>
      </c>
      <c r="H81" s="497">
        <v>683.41542279220096</v>
      </c>
      <c r="I81" s="52" t="str">
        <f t="shared" si="13"/>
        <v xml:space="preserve">m </v>
      </c>
      <c r="J81" s="496">
        <f t="shared" si="14"/>
        <v>94.13435575650152</v>
      </c>
      <c r="K81" s="216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52"/>
      <c r="C82" s="52">
        <f t="shared" si="16"/>
        <v>39</v>
      </c>
      <c r="D82" s="48" t="s">
        <v>2438</v>
      </c>
      <c r="E82" s="52" t="s">
        <v>1410</v>
      </c>
      <c r="F82" s="52">
        <v>6</v>
      </c>
      <c r="G82" s="494">
        <f t="shared" si="12"/>
        <v>798.13469066643904</v>
      </c>
      <c r="H82" s="497">
        <v>965.74297570639123</v>
      </c>
      <c r="I82" s="52" t="str">
        <f t="shared" si="13"/>
        <v xml:space="preserve">m </v>
      </c>
      <c r="J82" s="496">
        <f t="shared" si="14"/>
        <v>133.02244844440651</v>
      </c>
      <c r="K82" s="216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52"/>
      <c r="C83" s="52">
        <f t="shared" si="16"/>
        <v>40</v>
      </c>
      <c r="D83" s="48" t="s">
        <v>2439</v>
      </c>
      <c r="E83" s="52" t="s">
        <v>1410</v>
      </c>
      <c r="F83" s="52">
        <v>6</v>
      </c>
      <c r="G83" s="494">
        <f t="shared" si="12"/>
        <v>932.88215277580287</v>
      </c>
      <c r="H83" s="497">
        <v>1128.7874048587214</v>
      </c>
      <c r="I83" s="52" t="str">
        <f t="shared" si="13"/>
        <v xml:space="preserve">m </v>
      </c>
      <c r="J83" s="496">
        <f t="shared" si="14"/>
        <v>155.48035879596713</v>
      </c>
      <c r="K83" s="216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52"/>
      <c r="C84" s="52">
        <f t="shared" si="16"/>
        <v>41</v>
      </c>
      <c r="D84" s="48" t="s">
        <v>2440</v>
      </c>
      <c r="E84" s="52" t="s">
        <v>1410</v>
      </c>
      <c r="F84" s="52">
        <v>6</v>
      </c>
      <c r="G84" s="494">
        <f t="shared" si="12"/>
        <v>862.55265826864184</v>
      </c>
      <c r="H84" s="497">
        <v>1043.6887165050566</v>
      </c>
      <c r="I84" s="52" t="str">
        <f t="shared" si="13"/>
        <v xml:space="preserve">m </v>
      </c>
      <c r="J84" s="496">
        <f t="shared" si="14"/>
        <v>143.75877637810697</v>
      </c>
      <c r="K84" s="216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52"/>
      <c r="C85" s="52">
        <f t="shared" si="16"/>
        <v>42</v>
      </c>
      <c r="D85" s="48" t="s">
        <v>2441</v>
      </c>
      <c r="E85" s="52" t="s">
        <v>1410</v>
      </c>
      <c r="F85" s="52">
        <v>6</v>
      </c>
      <c r="G85" s="494">
        <f t="shared" si="12"/>
        <v>1331.0362555805157</v>
      </c>
      <c r="H85" s="497">
        <v>1610.553869252424</v>
      </c>
      <c r="I85" s="52" t="str">
        <f t="shared" si="13"/>
        <v xml:space="preserve">m </v>
      </c>
      <c r="J85" s="496">
        <f t="shared" si="14"/>
        <v>221.83937593008594</v>
      </c>
      <c r="K85" s="216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52"/>
      <c r="C86" s="52">
        <f t="shared" si="16"/>
        <v>43</v>
      </c>
      <c r="D86" s="48" t="s">
        <v>2442</v>
      </c>
      <c r="E86" s="52" t="s">
        <v>1410</v>
      </c>
      <c r="F86" s="52">
        <v>6</v>
      </c>
      <c r="G86" s="494">
        <f t="shared" si="12"/>
        <v>1703.2169552895232</v>
      </c>
      <c r="H86" s="497">
        <v>2060.8925159003229</v>
      </c>
      <c r="I86" s="52" t="str">
        <f t="shared" si="13"/>
        <v xml:space="preserve">m </v>
      </c>
      <c r="J86" s="496">
        <f t="shared" si="14"/>
        <v>283.86949254825385</v>
      </c>
      <c r="K86" s="216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52"/>
      <c r="C87" s="52">
        <f t="shared" si="16"/>
        <v>44</v>
      </c>
      <c r="D87" s="48" t="s">
        <v>2443</v>
      </c>
      <c r="E87" s="52" t="s">
        <v>1410</v>
      </c>
      <c r="F87" s="52">
        <v>6</v>
      </c>
      <c r="G87" s="494">
        <f t="shared" si="12"/>
        <v>1178.3774561378564</v>
      </c>
      <c r="H87" s="497">
        <v>1425.8367219268061</v>
      </c>
      <c r="I87" s="52" t="str">
        <f t="shared" si="13"/>
        <v xml:space="preserve">m </v>
      </c>
      <c r="J87" s="496">
        <f t="shared" si="14"/>
        <v>196.39624268964272</v>
      </c>
      <c r="K87" s="216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52"/>
      <c r="C88" s="52">
        <f t="shared" si="16"/>
        <v>45</v>
      </c>
      <c r="D88" s="48" t="s">
        <v>2444</v>
      </c>
      <c r="E88" s="52" t="s">
        <v>1410</v>
      </c>
      <c r="F88" s="52">
        <v>6</v>
      </c>
      <c r="G88" s="494">
        <f t="shared" si="12"/>
        <v>1352.1881309181899</v>
      </c>
      <c r="H88" s="497">
        <v>1636.1476384110099</v>
      </c>
      <c r="I88" s="52" t="str">
        <f t="shared" si="13"/>
        <v xml:space="preserve">m </v>
      </c>
      <c r="J88" s="496">
        <f t="shared" si="14"/>
        <v>225.364688486365</v>
      </c>
      <c r="K88" s="216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52"/>
      <c r="C89" s="52">
        <f t="shared" si="16"/>
        <v>46</v>
      </c>
      <c r="D89" s="48" t="s">
        <v>2445</v>
      </c>
      <c r="E89" s="52" t="s">
        <v>1410</v>
      </c>
      <c r="F89" s="52">
        <v>6</v>
      </c>
      <c r="G89" s="494">
        <f t="shared" si="12"/>
        <v>1158.7378318688923</v>
      </c>
      <c r="H89" s="497">
        <v>1402.0727765613597</v>
      </c>
      <c r="I89" s="52" t="str">
        <f t="shared" si="13"/>
        <v xml:space="preserve">m </v>
      </c>
      <c r="J89" s="496">
        <f t="shared" si="14"/>
        <v>193.12297197814871</v>
      </c>
      <c r="K89" s="216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52"/>
      <c r="C90" s="52">
        <f t="shared" si="16"/>
        <v>47</v>
      </c>
      <c r="D90" s="48" t="s">
        <v>2446</v>
      </c>
      <c r="E90" s="52" t="s">
        <v>1410</v>
      </c>
      <c r="F90" s="52">
        <v>6</v>
      </c>
      <c r="G90" s="494">
        <f t="shared" si="12"/>
        <v>1521.0398005706104</v>
      </c>
      <c r="H90" s="497">
        <v>1840.4581586904385</v>
      </c>
      <c r="I90" s="52" t="str">
        <f t="shared" si="13"/>
        <v xml:space="preserve">m </v>
      </c>
      <c r="J90" s="496">
        <f t="shared" si="14"/>
        <v>253.50663342843507</v>
      </c>
      <c r="K90" s="216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52"/>
      <c r="C91" s="52">
        <f t="shared" si="16"/>
        <v>48</v>
      </c>
      <c r="D91" s="48" t="s">
        <v>2447</v>
      </c>
      <c r="E91" s="52" t="s">
        <v>1410</v>
      </c>
      <c r="F91" s="52">
        <v>6</v>
      </c>
      <c r="G91" s="494">
        <f t="shared" si="12"/>
        <v>3262.4361854389999</v>
      </c>
      <c r="H91" s="497">
        <v>3947.54778438119</v>
      </c>
      <c r="I91" s="52" t="str">
        <f t="shared" si="13"/>
        <v xml:space="preserve">m </v>
      </c>
      <c r="J91" s="496">
        <f t="shared" si="14"/>
        <v>543.73936423983332</v>
      </c>
      <c r="K91" s="216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52"/>
      <c r="C92" s="52">
        <f t="shared" si="16"/>
        <v>49</v>
      </c>
      <c r="D92" s="48" t="s">
        <v>2448</v>
      </c>
      <c r="E92" s="52" t="s">
        <v>1410</v>
      </c>
      <c r="F92" s="52">
        <v>6</v>
      </c>
      <c r="G92" s="494">
        <f t="shared" si="12"/>
        <v>1272.6181931924814</v>
      </c>
      <c r="H92" s="497">
        <v>1539.8680137629024</v>
      </c>
      <c r="I92" s="52" t="str">
        <f t="shared" si="13"/>
        <v xml:space="preserve">m </v>
      </c>
      <c r="J92" s="496">
        <f t="shared" si="14"/>
        <v>212.10303219874689</v>
      </c>
      <c r="K92" s="216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52"/>
      <c r="C93" s="52">
        <f t="shared" si="16"/>
        <v>50</v>
      </c>
      <c r="D93" s="48" t="s">
        <v>2449</v>
      </c>
      <c r="E93" s="52" t="s">
        <v>1410</v>
      </c>
      <c r="F93" s="52">
        <v>6</v>
      </c>
      <c r="G93" s="494">
        <f t="shared" si="12"/>
        <v>1930.5259665785156</v>
      </c>
      <c r="H93" s="497">
        <v>2335.9364195600037</v>
      </c>
      <c r="I93" s="52" t="str">
        <f t="shared" si="13"/>
        <v xml:space="preserve">m </v>
      </c>
      <c r="J93" s="496">
        <f t="shared" si="14"/>
        <v>321.75432776308594</v>
      </c>
      <c r="K93" s="216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52"/>
      <c r="C94" s="52">
        <f t="shared" si="16"/>
        <v>51</v>
      </c>
      <c r="D94" s="48" t="s">
        <v>2450</v>
      </c>
      <c r="E94" s="52" t="s">
        <v>1410</v>
      </c>
      <c r="F94" s="52">
        <v>6</v>
      </c>
      <c r="G94" s="494">
        <f t="shared" si="12"/>
        <v>3618.7971677993564</v>
      </c>
      <c r="H94" s="497">
        <v>4378.744573037221</v>
      </c>
      <c r="I94" s="52" t="str">
        <f t="shared" si="13"/>
        <v xml:space="preserve">m </v>
      </c>
      <c r="J94" s="496">
        <f t="shared" si="14"/>
        <v>603.13286129989274</v>
      </c>
      <c r="K94" s="216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52"/>
      <c r="C95" s="52">
        <f t="shared" si="16"/>
        <v>52</v>
      </c>
      <c r="D95" s="48" t="s">
        <v>2451</v>
      </c>
      <c r="E95" s="52" t="s">
        <v>1410</v>
      </c>
      <c r="F95" s="52">
        <v>6</v>
      </c>
      <c r="G95" s="494">
        <f t="shared" si="12"/>
        <v>1935.9759623131526</v>
      </c>
      <c r="H95" s="497">
        <v>2342.5309143989148</v>
      </c>
      <c r="I95" s="52" t="str">
        <f t="shared" si="13"/>
        <v xml:space="preserve">m </v>
      </c>
      <c r="J95" s="496">
        <f t="shared" si="14"/>
        <v>322.66266038552544</v>
      </c>
      <c r="K95" s="216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52"/>
      <c r="C96" s="52">
        <f t="shared" si="16"/>
        <v>53</v>
      </c>
      <c r="D96" s="48" t="s">
        <v>2452</v>
      </c>
      <c r="E96" s="52" t="s">
        <v>1410</v>
      </c>
      <c r="F96" s="52">
        <v>6</v>
      </c>
      <c r="G96" s="494">
        <f t="shared" si="12"/>
        <v>2104.071506431218</v>
      </c>
      <c r="H96" s="497">
        <v>2545.9265227817737</v>
      </c>
      <c r="I96" s="52" t="str">
        <f t="shared" si="13"/>
        <v xml:space="preserve">m </v>
      </c>
      <c r="J96" s="496">
        <f t="shared" si="14"/>
        <v>350.67858440520303</v>
      </c>
      <c r="K96" s="216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52"/>
      <c r="C97" s="52">
        <f t="shared" si="16"/>
        <v>54</v>
      </c>
      <c r="D97" s="48" t="s">
        <v>2453</v>
      </c>
      <c r="E97" s="52" t="s">
        <v>1410</v>
      </c>
      <c r="F97" s="52">
        <v>6</v>
      </c>
      <c r="G97" s="494">
        <f t="shared" si="12"/>
        <v>4101.0383219116393</v>
      </c>
      <c r="H97" s="497">
        <v>4962.2563695130839</v>
      </c>
      <c r="I97" s="52" t="str">
        <f t="shared" si="13"/>
        <v xml:space="preserve">m </v>
      </c>
      <c r="J97" s="496">
        <f t="shared" si="14"/>
        <v>683.50638698527325</v>
      </c>
      <c r="K97" s="216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52"/>
      <c r="C98" s="52">
        <f t="shared" si="16"/>
        <v>55</v>
      </c>
      <c r="D98" s="48" t="s">
        <v>2454</v>
      </c>
      <c r="E98" s="52" t="s">
        <v>1410</v>
      </c>
      <c r="F98" s="52">
        <v>6</v>
      </c>
      <c r="G98" s="494">
        <f t="shared" si="12"/>
        <v>4979.9606070084637</v>
      </c>
      <c r="H98" s="497">
        <v>6025.7523344802412</v>
      </c>
      <c r="I98" s="52" t="str">
        <f t="shared" si="13"/>
        <v xml:space="preserve">m </v>
      </c>
      <c r="J98" s="496">
        <f t="shared" si="14"/>
        <v>829.99343450141066</v>
      </c>
      <c r="K98" s="216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52"/>
      <c r="C99" s="52">
        <f t="shared" si="16"/>
        <v>56</v>
      </c>
      <c r="D99" s="48" t="s">
        <v>2455</v>
      </c>
      <c r="E99" s="52" t="s">
        <v>1410</v>
      </c>
      <c r="F99" s="52">
        <v>6</v>
      </c>
      <c r="G99" s="494">
        <f t="shared" si="12"/>
        <v>3460.6294537492531</v>
      </c>
      <c r="H99" s="497">
        <v>4187.361639036596</v>
      </c>
      <c r="I99" s="52" t="str">
        <f t="shared" si="13"/>
        <v xml:space="preserve">m </v>
      </c>
      <c r="J99" s="496">
        <f t="shared" si="14"/>
        <v>576.77157562487548</v>
      </c>
      <c r="K99" s="216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52"/>
      <c r="C100" s="52">
        <f t="shared" si="16"/>
        <v>57</v>
      </c>
      <c r="D100" s="48" t="s">
        <v>2456</v>
      </c>
      <c r="E100" s="52" t="s">
        <v>1410</v>
      </c>
      <c r="F100" s="52">
        <v>6</v>
      </c>
      <c r="G100" s="494">
        <f t="shared" si="12"/>
        <v>3564.5918048170156</v>
      </c>
      <c r="H100" s="498">
        <v>4313.1560838285886</v>
      </c>
      <c r="I100" s="52" t="str">
        <f t="shared" si="13"/>
        <v xml:space="preserve">m </v>
      </c>
      <c r="J100" s="496">
        <f t="shared" si="14"/>
        <v>594.09863413616927</v>
      </c>
      <c r="K100" s="216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52"/>
      <c r="C101" s="52">
        <f t="shared" si="16"/>
        <v>58</v>
      </c>
      <c r="D101" s="48" t="s">
        <v>2457</v>
      </c>
      <c r="E101" s="52" t="s">
        <v>1410</v>
      </c>
      <c r="F101" s="52">
        <v>6</v>
      </c>
      <c r="G101" s="494">
        <f t="shared" si="12"/>
        <v>4075.3202339314316</v>
      </c>
      <c r="H101" s="497">
        <v>4931.1374830570321</v>
      </c>
      <c r="I101" s="52" t="str">
        <f t="shared" si="13"/>
        <v xml:space="preserve">m </v>
      </c>
      <c r="J101" s="496">
        <f t="shared" si="14"/>
        <v>679.2200389885719</v>
      </c>
      <c r="K101" s="216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52"/>
      <c r="C102" s="52">
        <f t="shared" si="16"/>
        <v>59</v>
      </c>
      <c r="D102" s="48" t="s">
        <v>2458</v>
      </c>
      <c r="E102" s="52" t="s">
        <v>1410</v>
      </c>
      <c r="F102" s="52">
        <v>6</v>
      </c>
      <c r="G102" s="494">
        <f t="shared" si="12"/>
        <v>7179.2646515198894</v>
      </c>
      <c r="H102" s="497">
        <v>8686.9102283390657</v>
      </c>
      <c r="I102" s="52" t="str">
        <f t="shared" si="13"/>
        <v xml:space="preserve">m </v>
      </c>
      <c r="J102" s="496">
        <f t="shared" si="14"/>
        <v>1196.5441085866482</v>
      </c>
      <c r="K102" s="216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52"/>
      <c r="C103" s="52">
        <f t="shared" si="16"/>
        <v>60</v>
      </c>
      <c r="D103" s="48" t="s">
        <v>2459</v>
      </c>
      <c r="E103" s="52" t="s">
        <v>1410</v>
      </c>
      <c r="F103" s="52">
        <v>6.7</v>
      </c>
      <c r="G103" s="494">
        <f t="shared" si="12"/>
        <v>9574.3168311200843</v>
      </c>
      <c r="H103" s="497">
        <v>11584.923365655302</v>
      </c>
      <c r="I103" s="52" t="str">
        <f t="shared" si="13"/>
        <v xml:space="preserve">m </v>
      </c>
      <c r="J103" s="496">
        <f t="shared" si="14"/>
        <v>1429.0025121074752</v>
      </c>
      <c r="K103" s="216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52"/>
      <c r="C104" s="52">
        <f t="shared" si="16"/>
        <v>61</v>
      </c>
      <c r="D104" s="48" t="s">
        <v>2460</v>
      </c>
      <c r="E104" s="52" t="s">
        <v>1410</v>
      </c>
      <c r="F104" s="52">
        <v>6.6</v>
      </c>
      <c r="G104" s="494">
        <f t="shared" si="12"/>
        <v>17270.231258471482</v>
      </c>
      <c r="H104" s="497">
        <v>20896.979822750494</v>
      </c>
      <c r="I104" s="52" t="str">
        <f t="shared" si="13"/>
        <v xml:space="preserve">m </v>
      </c>
      <c r="J104" s="496">
        <f t="shared" si="14"/>
        <v>2616.7017058290126</v>
      </c>
      <c r="K104" s="216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52"/>
      <c r="C105" s="52">
        <f t="shared" si="16"/>
        <v>62</v>
      </c>
      <c r="D105" s="48" t="s">
        <v>2461</v>
      </c>
      <c r="E105" s="52" t="s">
        <v>1410</v>
      </c>
      <c r="F105" s="52">
        <v>6</v>
      </c>
      <c r="G105" s="494">
        <f t="shared" si="12"/>
        <v>4926.9238016701256</v>
      </c>
      <c r="H105" s="498">
        <v>5961.577800020852</v>
      </c>
      <c r="I105" s="52" t="str">
        <f t="shared" si="13"/>
        <v xml:space="preserve">m </v>
      </c>
      <c r="J105" s="496">
        <f t="shared" si="14"/>
        <v>821.1539669450209</v>
      </c>
      <c r="K105" s="216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52"/>
      <c r="C106" s="52">
        <f t="shared" si="16"/>
        <v>63</v>
      </c>
      <c r="D106" s="48" t="s">
        <v>2462</v>
      </c>
      <c r="E106" s="52" t="s">
        <v>405</v>
      </c>
      <c r="F106" s="52">
        <v>1</v>
      </c>
      <c r="G106" s="494">
        <f t="shared" si="12"/>
        <v>230.82450403313706</v>
      </c>
      <c r="H106" s="498">
        <v>279.29764988009583</v>
      </c>
      <c r="I106" s="52" t="str">
        <f t="shared" si="13"/>
        <v>kg</v>
      </c>
      <c r="J106" s="496">
        <f t="shared" si="14"/>
        <v>230.82450403313706</v>
      </c>
      <c r="K106" s="216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52"/>
      <c r="C107" s="52">
        <f t="shared" si="16"/>
        <v>64</v>
      </c>
      <c r="D107" s="48" t="s">
        <v>2463</v>
      </c>
      <c r="E107" s="52" t="s">
        <v>1410</v>
      </c>
      <c r="F107" s="52">
        <v>6</v>
      </c>
      <c r="G107" s="494">
        <f t="shared" si="12"/>
        <v>1406.1872778457075</v>
      </c>
      <c r="H107" s="497">
        <v>1701.486606193306</v>
      </c>
      <c r="I107" s="52" t="str">
        <f t="shared" si="13"/>
        <v xml:space="preserve">m </v>
      </c>
      <c r="J107" s="496">
        <f t="shared" si="14"/>
        <v>234.36454630761793</v>
      </c>
      <c r="K107" s="216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52"/>
      <c r="C108" s="52">
        <f t="shared" si="16"/>
        <v>65</v>
      </c>
      <c r="D108" s="48" t="s">
        <v>2464</v>
      </c>
      <c r="E108" s="52" t="s">
        <v>1410</v>
      </c>
      <c r="F108" s="52">
        <v>6</v>
      </c>
      <c r="G108" s="494">
        <f t="shared" si="12"/>
        <v>1364.5218149590994</v>
      </c>
      <c r="H108" s="497">
        <v>1651.0713961005104</v>
      </c>
      <c r="I108" s="52" t="str">
        <f t="shared" si="13"/>
        <v xml:space="preserve">m </v>
      </c>
      <c r="J108" s="496">
        <f t="shared" si="14"/>
        <v>227.42030249318324</v>
      </c>
      <c r="K108" s="216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52"/>
      <c r="C109" s="52">
        <f t="shared" si="16"/>
        <v>66</v>
      </c>
      <c r="D109" s="48" t="s">
        <v>2465</v>
      </c>
      <c r="E109" s="52" t="s">
        <v>1410</v>
      </c>
      <c r="F109" s="52">
        <v>6</v>
      </c>
      <c r="G109" s="494">
        <f t="shared" si="12"/>
        <v>1672.4220244357871</v>
      </c>
      <c r="H109" s="497">
        <v>2023.6306495673023</v>
      </c>
      <c r="I109" s="52" t="str">
        <f t="shared" si="13"/>
        <v xml:space="preserve">m </v>
      </c>
      <c r="J109" s="496">
        <f t="shared" si="14"/>
        <v>278.73700407263118</v>
      </c>
      <c r="K109" s="216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52"/>
      <c r="C110" s="52">
        <f t="shared" si="16"/>
        <v>67</v>
      </c>
      <c r="D110" s="48" t="s">
        <v>2466</v>
      </c>
      <c r="E110" s="52" t="s">
        <v>1410</v>
      </c>
      <c r="F110" s="52">
        <v>6</v>
      </c>
      <c r="G110" s="494">
        <f t="shared" si="12"/>
        <v>2719.5380517720205</v>
      </c>
      <c r="H110" s="497">
        <v>3290.6410426441448</v>
      </c>
      <c r="I110" s="52" t="str">
        <f t="shared" si="13"/>
        <v xml:space="preserve">m </v>
      </c>
      <c r="J110" s="496">
        <f t="shared" si="14"/>
        <v>453.25634196200343</v>
      </c>
      <c r="K110" s="216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52"/>
      <c r="C111" s="52">
        <f t="shared" si="16"/>
        <v>68</v>
      </c>
      <c r="D111" s="48" t="s">
        <v>2467</v>
      </c>
      <c r="E111" s="52" t="s">
        <v>1410</v>
      </c>
      <c r="F111" s="52">
        <v>6</v>
      </c>
      <c r="G111" s="494">
        <f t="shared" si="12"/>
        <v>2220.9567302679598</v>
      </c>
      <c r="H111" s="503">
        <v>2687.3576436242311</v>
      </c>
      <c r="I111" s="52" t="str">
        <f t="shared" si="13"/>
        <v xml:space="preserve">m </v>
      </c>
      <c r="J111" s="496">
        <f t="shared" si="14"/>
        <v>370.15945504465998</v>
      </c>
      <c r="K111" s="216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52"/>
      <c r="C112" s="52">
        <f t="shared" si="16"/>
        <v>69</v>
      </c>
      <c r="D112" s="48" t="s">
        <v>2468</v>
      </c>
      <c r="E112" s="52" t="s">
        <v>1410</v>
      </c>
      <c r="F112" s="52">
        <v>6</v>
      </c>
      <c r="G112" s="494">
        <f t="shared" si="12"/>
        <v>1679.6788656031692</v>
      </c>
      <c r="H112" s="497">
        <v>2032.4114273798348</v>
      </c>
      <c r="I112" s="52" t="str">
        <f t="shared" si="13"/>
        <v xml:space="preserve">m </v>
      </c>
      <c r="J112" s="496">
        <f t="shared" si="14"/>
        <v>279.94647760052823</v>
      </c>
      <c r="K112" s="216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52"/>
      <c r="C113" s="52">
        <f t="shared" si="16"/>
        <v>70</v>
      </c>
      <c r="D113" s="48" t="s">
        <v>2469</v>
      </c>
      <c r="E113" s="52" t="s">
        <v>1410</v>
      </c>
      <c r="F113" s="52">
        <v>6</v>
      </c>
      <c r="G113" s="494">
        <f t="shared" si="12"/>
        <v>1053.5381844721849</v>
      </c>
      <c r="H113" s="497">
        <v>1274.7812032113436</v>
      </c>
      <c r="I113" s="52" t="str">
        <f t="shared" si="13"/>
        <v xml:space="preserve">m </v>
      </c>
      <c r="J113" s="496">
        <f t="shared" si="14"/>
        <v>175.5896974120308</v>
      </c>
      <c r="K113" s="216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52"/>
      <c r="C114" s="52">
        <f t="shared" si="16"/>
        <v>71</v>
      </c>
      <c r="D114" s="48" t="s">
        <v>2470</v>
      </c>
      <c r="E114" s="52" t="s">
        <v>1410</v>
      </c>
      <c r="F114" s="52">
        <v>6</v>
      </c>
      <c r="G114" s="494">
        <f t="shared" si="12"/>
        <v>4038.9476497853111</v>
      </c>
      <c r="H114" s="497">
        <v>4887.1266562402261</v>
      </c>
      <c r="I114" s="52" t="str">
        <f t="shared" si="13"/>
        <v xml:space="preserve">m </v>
      </c>
      <c r="J114" s="496">
        <f t="shared" si="14"/>
        <v>673.15794163088515</v>
      </c>
      <c r="K114" s="216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52"/>
      <c r="C115" s="52">
        <f t="shared" si="16"/>
        <v>72</v>
      </c>
      <c r="D115" s="48" t="s">
        <v>2471</v>
      </c>
      <c r="E115" s="52" t="s">
        <v>1410</v>
      </c>
      <c r="F115" s="52">
        <v>6</v>
      </c>
      <c r="G115" s="494">
        <f t="shared" si="12"/>
        <v>527.75598335560801</v>
      </c>
      <c r="H115" s="497">
        <v>638.58473986028571</v>
      </c>
      <c r="I115" s="52" t="str">
        <f t="shared" si="13"/>
        <v xml:space="preserve">m </v>
      </c>
      <c r="J115" s="496">
        <f t="shared" si="14"/>
        <v>87.959330559267997</v>
      </c>
      <c r="K115" s="216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52"/>
      <c r="C116" s="52">
        <f t="shared" si="16"/>
        <v>73</v>
      </c>
      <c r="D116" s="48" t="s">
        <v>2472</v>
      </c>
      <c r="E116" s="52" t="s">
        <v>1410</v>
      </c>
      <c r="F116" s="52">
        <v>6</v>
      </c>
      <c r="G116" s="494">
        <f t="shared" si="12"/>
        <v>2134.1299513748681</v>
      </c>
      <c r="H116" s="497">
        <v>2582.2972411635906</v>
      </c>
      <c r="I116" s="52" t="str">
        <f t="shared" si="13"/>
        <v xml:space="preserve">m </v>
      </c>
      <c r="J116" s="496">
        <f t="shared" si="14"/>
        <v>355.68832522914471</v>
      </c>
      <c r="K116" s="216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52"/>
      <c r="C117" s="52">
        <f t="shared" si="16"/>
        <v>74</v>
      </c>
      <c r="D117" s="48" t="s">
        <v>2473</v>
      </c>
      <c r="E117" s="52" t="s">
        <v>1410</v>
      </c>
      <c r="F117" s="52">
        <v>6</v>
      </c>
      <c r="G117" s="494">
        <f t="shared" si="12"/>
        <v>807.2278367029694</v>
      </c>
      <c r="H117" s="497">
        <v>976.74568241059296</v>
      </c>
      <c r="I117" s="52" t="str">
        <f t="shared" si="13"/>
        <v xml:space="preserve">m </v>
      </c>
      <c r="J117" s="496">
        <f t="shared" si="14"/>
        <v>134.53797278382822</v>
      </c>
      <c r="K117" s="216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52"/>
      <c r="C118" s="52">
        <f t="shared" si="16"/>
        <v>75</v>
      </c>
      <c r="D118" s="48" t="s">
        <v>2474</v>
      </c>
      <c r="E118" s="52" t="s">
        <v>1410</v>
      </c>
      <c r="F118" s="52">
        <v>6</v>
      </c>
      <c r="G118" s="494">
        <f t="shared" si="12"/>
        <v>2696.2356375768945</v>
      </c>
      <c r="H118" s="497">
        <v>3262.4451214680425</v>
      </c>
      <c r="I118" s="52" t="str">
        <f t="shared" si="13"/>
        <v xml:space="preserve">m </v>
      </c>
      <c r="J118" s="496">
        <f t="shared" si="14"/>
        <v>449.37260626281574</v>
      </c>
      <c r="K118" s="216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52"/>
      <c r="C119" s="52">
        <f t="shared" si="16"/>
        <v>76</v>
      </c>
      <c r="D119" s="48" t="s">
        <v>2475</v>
      </c>
      <c r="E119" s="52" t="s">
        <v>1410</v>
      </c>
      <c r="F119" s="52">
        <v>6</v>
      </c>
      <c r="G119" s="494">
        <f t="shared" si="12"/>
        <v>379.35898237931389</v>
      </c>
      <c r="H119" s="497">
        <v>459.02436867896978</v>
      </c>
      <c r="I119" s="52" t="str">
        <f t="shared" si="13"/>
        <v xml:space="preserve">m </v>
      </c>
      <c r="J119" s="496">
        <f t="shared" si="14"/>
        <v>63.226497063218979</v>
      </c>
      <c r="K119" s="216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52"/>
      <c r="C120" s="52">
        <f t="shared" si="16"/>
        <v>77</v>
      </c>
      <c r="D120" s="48" t="s">
        <v>2476</v>
      </c>
      <c r="E120" s="52" t="s">
        <v>1410</v>
      </c>
      <c r="F120" s="52">
        <v>6</v>
      </c>
      <c r="G120" s="494">
        <f t="shared" si="12"/>
        <v>1294.889527113487</v>
      </c>
      <c r="H120" s="497">
        <v>1566.8163278073191</v>
      </c>
      <c r="I120" s="52" t="str">
        <f t="shared" si="13"/>
        <v xml:space="preserve">m </v>
      </c>
      <c r="J120" s="496">
        <f t="shared" si="14"/>
        <v>215.81492118558117</v>
      </c>
      <c r="K120" s="216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52"/>
      <c r="C121" s="52">
        <f t="shared" si="16"/>
        <v>78</v>
      </c>
      <c r="D121" s="48" t="s">
        <v>2477</v>
      </c>
      <c r="E121" s="52" t="s">
        <v>1410</v>
      </c>
      <c r="F121" s="52">
        <v>6</v>
      </c>
      <c r="G121" s="494">
        <f t="shared" si="12"/>
        <v>5491.7888550819416</v>
      </c>
      <c r="H121" s="497">
        <v>6645.0645146491497</v>
      </c>
      <c r="I121" s="52" t="str">
        <f t="shared" si="13"/>
        <v xml:space="preserve">m </v>
      </c>
      <c r="J121" s="496">
        <f t="shared" si="14"/>
        <v>915.2981425136569</v>
      </c>
      <c r="K121" s="216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52"/>
      <c r="C122" s="52">
        <f t="shared" si="16"/>
        <v>79</v>
      </c>
      <c r="D122" s="162" t="s">
        <v>2478</v>
      </c>
      <c r="E122" s="52" t="s">
        <v>1410</v>
      </c>
      <c r="F122" s="52">
        <v>6.4</v>
      </c>
      <c r="G122" s="494">
        <f t="shared" si="12"/>
        <v>1821.97776324395</v>
      </c>
      <c r="H122" s="497">
        <v>2204.5930935251795</v>
      </c>
      <c r="I122" s="52" t="str">
        <f t="shared" si="13"/>
        <v xml:space="preserve">m </v>
      </c>
      <c r="J122" s="496">
        <f t="shared" si="14"/>
        <v>284.68402550686716</v>
      </c>
      <c r="K122" s="216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52"/>
      <c r="C123" s="52">
        <f t="shared" si="16"/>
        <v>80</v>
      </c>
      <c r="D123" s="162" t="s">
        <v>2479</v>
      </c>
      <c r="E123" s="52" t="s">
        <v>1410</v>
      </c>
      <c r="F123" s="52">
        <v>6.4</v>
      </c>
      <c r="G123" s="494">
        <f t="shared" si="12"/>
        <v>2194.963687547985</v>
      </c>
      <c r="H123" s="497">
        <v>2655.9060619330617</v>
      </c>
      <c r="I123" s="52" t="str">
        <f t="shared" si="13"/>
        <v xml:space="preserve">m </v>
      </c>
      <c r="J123" s="496">
        <f t="shared" si="14"/>
        <v>342.96307617937265</v>
      </c>
      <c r="K123" s="216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52"/>
      <c r="C124" s="52">
        <f t="shared" si="16"/>
        <v>81</v>
      </c>
      <c r="D124" s="48" t="s">
        <v>2480</v>
      </c>
      <c r="E124" s="52" t="s">
        <v>1410</v>
      </c>
      <c r="F124" s="52">
        <v>6</v>
      </c>
      <c r="G124" s="494">
        <f t="shared" si="12"/>
        <v>1319.2328413948685</v>
      </c>
      <c r="H124" s="497">
        <v>1596.2717380877907</v>
      </c>
      <c r="I124" s="52" t="str">
        <f t="shared" si="13"/>
        <v xml:space="preserve">m </v>
      </c>
      <c r="J124" s="496">
        <f t="shared" si="14"/>
        <v>219.87214023247807</v>
      </c>
      <c r="K124" s="216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52"/>
      <c r="C125" s="52">
        <f t="shared" si="16"/>
        <v>82</v>
      </c>
      <c r="D125" s="48" t="s">
        <v>2481</v>
      </c>
      <c r="E125" s="52" t="s">
        <v>1410</v>
      </c>
      <c r="F125" s="52">
        <v>6</v>
      </c>
      <c r="G125" s="494">
        <f t="shared" si="12"/>
        <v>1600.8159543511433</v>
      </c>
      <c r="H125" s="497">
        <v>1936.9873047648834</v>
      </c>
      <c r="I125" s="52" t="str">
        <f t="shared" si="13"/>
        <v xml:space="preserve">m </v>
      </c>
      <c r="J125" s="496">
        <f t="shared" si="14"/>
        <v>266.80265905852389</v>
      </c>
      <c r="K125" s="216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52"/>
      <c r="C126" s="52">
        <f t="shared" si="16"/>
        <v>83</v>
      </c>
      <c r="D126" s="48" t="s">
        <v>2482</v>
      </c>
      <c r="E126" s="52" t="s">
        <v>1410</v>
      </c>
      <c r="F126" s="52">
        <v>6</v>
      </c>
      <c r="G126" s="494">
        <f t="shared" si="12"/>
        <v>1640.7531303020821</v>
      </c>
      <c r="H126" s="497">
        <v>1985.3112876655193</v>
      </c>
      <c r="I126" s="52" t="str">
        <f t="shared" si="13"/>
        <v xml:space="preserve">m </v>
      </c>
      <c r="J126" s="496">
        <f t="shared" si="14"/>
        <v>273.45885505034704</v>
      </c>
      <c r="K126" s="216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52"/>
      <c r="C127" s="52">
        <f t="shared" si="16"/>
        <v>84</v>
      </c>
      <c r="D127" s="48" t="s">
        <v>2483</v>
      </c>
      <c r="E127" s="52" t="s">
        <v>1410</v>
      </c>
      <c r="F127" s="52">
        <v>6</v>
      </c>
      <c r="G127" s="494">
        <f t="shared" si="12"/>
        <v>2533.3347740779709</v>
      </c>
      <c r="H127" s="497">
        <v>3065.3350766343447</v>
      </c>
      <c r="I127" s="52" t="str">
        <f t="shared" si="13"/>
        <v xml:space="preserve">m </v>
      </c>
      <c r="J127" s="496">
        <f t="shared" si="14"/>
        <v>422.22246234632848</v>
      </c>
      <c r="K127" s="216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52"/>
      <c r="C128" s="52">
        <f t="shared" si="16"/>
        <v>85</v>
      </c>
      <c r="D128" s="48" t="s">
        <v>2484</v>
      </c>
      <c r="E128" s="52" t="s">
        <v>1410</v>
      </c>
      <c r="F128" s="52">
        <v>6</v>
      </c>
      <c r="G128" s="494">
        <f t="shared" si="12"/>
        <v>2636.8945128482187</v>
      </c>
      <c r="H128" s="497">
        <v>3190.6423605463447</v>
      </c>
      <c r="I128" s="52" t="str">
        <f t="shared" si="13"/>
        <v xml:space="preserve">m </v>
      </c>
      <c r="J128" s="496">
        <f t="shared" si="14"/>
        <v>439.48241880803647</v>
      </c>
      <c r="K128" s="216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52"/>
      <c r="C129" s="52">
        <f t="shared" si="16"/>
        <v>86</v>
      </c>
      <c r="D129" s="48" t="s">
        <v>2485</v>
      </c>
      <c r="E129" s="52" t="s">
        <v>1410</v>
      </c>
      <c r="F129" s="52">
        <v>6</v>
      </c>
      <c r="G129" s="494">
        <f t="shared" si="12"/>
        <v>3015.4286310082366</v>
      </c>
      <c r="H129" s="497">
        <v>3648.6686435199663</v>
      </c>
      <c r="I129" s="52" t="str">
        <f t="shared" si="13"/>
        <v xml:space="preserve">m </v>
      </c>
      <c r="J129" s="496">
        <f t="shared" si="14"/>
        <v>502.57143850137277</v>
      </c>
      <c r="K129" s="216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52"/>
      <c r="C130" s="52">
        <f t="shared" si="16"/>
        <v>87</v>
      </c>
      <c r="D130" s="48" t="s">
        <v>2486</v>
      </c>
      <c r="E130" s="52" t="s">
        <v>1410</v>
      </c>
      <c r="F130" s="52">
        <v>6</v>
      </c>
      <c r="G130" s="494">
        <f t="shared" si="12"/>
        <v>4320.7173391721399</v>
      </c>
      <c r="H130" s="497">
        <v>5228.0679803982894</v>
      </c>
      <c r="I130" s="52" t="str">
        <f t="shared" si="13"/>
        <v xml:space="preserve">m </v>
      </c>
      <c r="J130" s="496">
        <f t="shared" si="14"/>
        <v>720.11955652868994</v>
      </c>
      <c r="K130" s="216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52"/>
      <c r="C131" s="52">
        <f t="shared" si="16"/>
        <v>88</v>
      </c>
      <c r="D131" s="48" t="s">
        <v>2487</v>
      </c>
      <c r="E131" s="52" t="s">
        <v>1410</v>
      </c>
      <c r="F131" s="52">
        <v>6</v>
      </c>
      <c r="G131" s="494">
        <f t="shared" si="12"/>
        <v>6083.373617311684</v>
      </c>
      <c r="H131" s="497">
        <v>7360.8820769471376</v>
      </c>
      <c r="I131" s="52" t="str">
        <f t="shared" si="13"/>
        <v xml:space="preserve">m </v>
      </c>
      <c r="J131" s="496">
        <f t="shared" si="14"/>
        <v>1013.8956028852807</v>
      </c>
      <c r="K131" s="216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52"/>
      <c r="C132" s="52">
        <f t="shared" si="16"/>
        <v>89</v>
      </c>
      <c r="D132" s="48" t="s">
        <v>2488</v>
      </c>
      <c r="E132" s="52" t="s">
        <v>1410</v>
      </c>
      <c r="F132" s="52">
        <v>6</v>
      </c>
      <c r="G132" s="494">
        <f t="shared" si="12"/>
        <v>7516.5359190908139</v>
      </c>
      <c r="H132" s="497">
        <v>9095.0084620998841</v>
      </c>
      <c r="I132" s="52" t="str">
        <f t="shared" si="13"/>
        <v xml:space="preserve">m </v>
      </c>
      <c r="J132" s="496">
        <f t="shared" si="14"/>
        <v>1252.7559865151356</v>
      </c>
      <c r="K132" s="216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52"/>
      <c r="C133" s="52">
        <f t="shared" si="16"/>
        <v>90</v>
      </c>
      <c r="D133" s="48" t="s">
        <v>2489</v>
      </c>
      <c r="E133" s="52" t="s">
        <v>1410</v>
      </c>
      <c r="F133" s="52">
        <v>6</v>
      </c>
      <c r="G133" s="494">
        <f t="shared" si="12"/>
        <v>4208.2608506080505</v>
      </c>
      <c r="H133" s="497">
        <v>5091.995629235741</v>
      </c>
      <c r="I133" s="52" t="str">
        <f t="shared" si="13"/>
        <v xml:space="preserve">m </v>
      </c>
      <c r="J133" s="496">
        <f t="shared" si="14"/>
        <v>701.37680843467513</v>
      </c>
      <c r="K133" s="216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52"/>
      <c r="C134" s="52">
        <f t="shared" si="16"/>
        <v>91</v>
      </c>
      <c r="D134" s="48" t="s">
        <v>2490</v>
      </c>
      <c r="E134" s="52" t="s">
        <v>1410</v>
      </c>
      <c r="F134" s="52">
        <v>6</v>
      </c>
      <c r="G134" s="494">
        <f t="shared" si="12"/>
        <v>5168.3046037478316</v>
      </c>
      <c r="H134" s="497">
        <v>6253.6485705348759</v>
      </c>
      <c r="I134" s="52" t="str">
        <f t="shared" si="13"/>
        <v xml:space="preserve">m </v>
      </c>
      <c r="J134" s="496">
        <f t="shared" si="14"/>
        <v>861.38410062463856</v>
      </c>
      <c r="K134" s="216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52"/>
      <c r="C135" s="52">
        <f t="shared" si="16"/>
        <v>92</v>
      </c>
      <c r="D135" s="48" t="s">
        <v>2491</v>
      </c>
      <c r="E135" s="52" t="s">
        <v>1410</v>
      </c>
      <c r="F135" s="52">
        <v>6</v>
      </c>
      <c r="G135" s="494">
        <f t="shared" si="12"/>
        <v>7593.7883811527854</v>
      </c>
      <c r="H135" s="497">
        <v>9188.4839411948706</v>
      </c>
      <c r="I135" s="52" t="str">
        <f t="shared" si="13"/>
        <v xml:space="preserve">m </v>
      </c>
      <c r="J135" s="496">
        <f t="shared" si="14"/>
        <v>1265.6313968587976</v>
      </c>
      <c r="K135" s="216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52"/>
      <c r="C136" s="52">
        <f t="shared" si="16"/>
        <v>93</v>
      </c>
      <c r="D136" s="48" t="s">
        <v>2492</v>
      </c>
      <c r="E136" s="52" t="s">
        <v>1410</v>
      </c>
      <c r="F136" s="52">
        <v>6</v>
      </c>
      <c r="G136" s="494">
        <f t="shared" si="12"/>
        <v>7536.6076150936942</v>
      </c>
      <c r="H136" s="497">
        <v>9119.2952142633694</v>
      </c>
      <c r="I136" s="52" t="str">
        <f t="shared" si="13"/>
        <v xml:space="preserve">m </v>
      </c>
      <c r="J136" s="496">
        <f t="shared" si="14"/>
        <v>1256.1012691822823</v>
      </c>
      <c r="K136" s="216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52"/>
      <c r="C137" s="52">
        <f t="shared" si="16"/>
        <v>94</v>
      </c>
      <c r="D137" s="48" t="s">
        <v>2493</v>
      </c>
      <c r="E137" s="52" t="s">
        <v>1410</v>
      </c>
      <c r="F137" s="52">
        <v>6</v>
      </c>
      <c r="G137" s="494">
        <f t="shared" si="12"/>
        <v>10002.264243940812</v>
      </c>
      <c r="H137" s="497">
        <v>12102.739735168383</v>
      </c>
      <c r="I137" s="52" t="str">
        <f t="shared" si="13"/>
        <v xml:space="preserve">m </v>
      </c>
      <c r="J137" s="496">
        <f t="shared" si="14"/>
        <v>1667.0440406568021</v>
      </c>
      <c r="K137" s="216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52"/>
      <c r="C138" s="52">
        <f t="shared" si="16"/>
        <v>95</v>
      </c>
      <c r="D138" s="162" t="s">
        <v>2494</v>
      </c>
      <c r="E138" s="52" t="s">
        <v>1410</v>
      </c>
      <c r="F138" s="52">
        <v>6</v>
      </c>
      <c r="G138" s="494">
        <f t="shared" si="12"/>
        <v>2033.3763964130205</v>
      </c>
      <c r="H138" s="497">
        <v>2460.3854396597549</v>
      </c>
      <c r="I138" s="52" t="str">
        <f t="shared" si="13"/>
        <v xml:space="preserve">m </v>
      </c>
      <c r="J138" s="496">
        <f t="shared" si="14"/>
        <v>338.89606606883677</v>
      </c>
      <c r="K138" s="216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52"/>
      <c r="C139" s="52">
        <f t="shared" si="16"/>
        <v>96</v>
      </c>
      <c r="D139" s="162" t="s">
        <v>2495</v>
      </c>
      <c r="E139" s="52" t="s">
        <v>1410</v>
      </c>
      <c r="F139" s="52">
        <v>6</v>
      </c>
      <c r="G139" s="494">
        <f t="shared" si="12"/>
        <v>4191.1957363983465</v>
      </c>
      <c r="H139" s="497">
        <v>5071.3468410419991</v>
      </c>
      <c r="I139" s="52" t="str">
        <f t="shared" si="13"/>
        <v xml:space="preserve">m </v>
      </c>
      <c r="J139" s="496">
        <f t="shared" si="14"/>
        <v>698.53262273305779</v>
      </c>
      <c r="K139" s="216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52"/>
      <c r="C140" s="52">
        <f t="shared" si="16"/>
        <v>97</v>
      </c>
      <c r="D140" s="162" t="s">
        <v>2496</v>
      </c>
      <c r="E140" s="52" t="s">
        <v>1410</v>
      </c>
      <c r="F140" s="52">
        <v>6</v>
      </c>
      <c r="G140" s="494">
        <f t="shared" si="12"/>
        <v>6347.1987381426279</v>
      </c>
      <c r="H140" s="497">
        <v>7680.1104731525793</v>
      </c>
      <c r="I140" s="52" t="str">
        <f t="shared" si="13"/>
        <v xml:space="preserve">m </v>
      </c>
      <c r="J140" s="496">
        <f t="shared" si="14"/>
        <v>1057.8664563571047</v>
      </c>
      <c r="K140" s="216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52"/>
      <c r="C141" s="52">
        <f t="shared" si="16"/>
        <v>98</v>
      </c>
      <c r="D141" s="162" t="s">
        <v>2497</v>
      </c>
      <c r="E141" s="52" t="s">
        <v>1410</v>
      </c>
      <c r="F141" s="52">
        <v>6</v>
      </c>
      <c r="G141" s="494">
        <f t="shared" si="12"/>
        <v>5347.4138971269886</v>
      </c>
      <c r="H141" s="497">
        <v>6470.3708155236563</v>
      </c>
      <c r="I141" s="52" t="str">
        <f t="shared" si="13"/>
        <v xml:space="preserve">m </v>
      </c>
      <c r="J141" s="496">
        <f t="shared" si="14"/>
        <v>891.23564952116476</v>
      </c>
      <c r="K141" s="216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52"/>
      <c r="C142" s="52">
        <f t="shared" si="16"/>
        <v>99</v>
      </c>
      <c r="D142" s="162" t="s">
        <v>2498</v>
      </c>
      <c r="E142" s="52" t="s">
        <v>1410</v>
      </c>
      <c r="F142" s="52">
        <v>6</v>
      </c>
      <c r="G142" s="494">
        <f t="shared" si="12"/>
        <v>6359.0857685159563</v>
      </c>
      <c r="H142" s="497">
        <v>7694.4937799043064</v>
      </c>
      <c r="I142" s="52" t="str">
        <f t="shared" si="13"/>
        <v xml:space="preserve">m </v>
      </c>
      <c r="J142" s="496">
        <f t="shared" si="14"/>
        <v>1059.8476280859927</v>
      </c>
      <c r="K142" s="216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52"/>
      <c r="C143" s="52">
        <f t="shared" si="16"/>
        <v>100</v>
      </c>
      <c r="D143" s="48" t="s">
        <v>2499</v>
      </c>
      <c r="E143" s="52" t="s">
        <v>1410</v>
      </c>
      <c r="F143" s="52">
        <v>6.4</v>
      </c>
      <c r="G143" s="494">
        <f t="shared" si="12"/>
        <v>8473.0752501087427</v>
      </c>
      <c r="H143" s="497">
        <v>10252.421052631578</v>
      </c>
      <c r="I143" s="52" t="str">
        <f t="shared" si="13"/>
        <v xml:space="preserve">m </v>
      </c>
      <c r="J143" s="496">
        <f t="shared" si="14"/>
        <v>1323.918007829491</v>
      </c>
      <c r="K143" s="216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52"/>
      <c r="C144" s="52">
        <f t="shared" si="16"/>
        <v>101</v>
      </c>
      <c r="D144" s="48" t="s">
        <v>2500</v>
      </c>
      <c r="E144" s="52" t="s">
        <v>1410</v>
      </c>
      <c r="F144" s="52">
        <v>6.4</v>
      </c>
      <c r="G144" s="494">
        <f t="shared" si="12"/>
        <v>11243.228808309279</v>
      </c>
      <c r="H144" s="497">
        <v>13604.306858054228</v>
      </c>
      <c r="I144" s="52" t="str">
        <f t="shared" si="13"/>
        <v xml:space="preserve">m </v>
      </c>
      <c r="J144" s="496">
        <f t="shared" si="14"/>
        <v>1756.7545012983248</v>
      </c>
      <c r="K144" s="216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52"/>
      <c r="C145" s="52">
        <f t="shared" si="16"/>
        <v>102</v>
      </c>
      <c r="D145" s="48" t="s">
        <v>2501</v>
      </c>
      <c r="E145" s="52" t="s">
        <v>1410</v>
      </c>
      <c r="F145" s="52">
        <v>6.4</v>
      </c>
      <c r="G145" s="494">
        <f t="shared" si="12"/>
        <v>21326.283452181673</v>
      </c>
      <c r="H145" s="497">
        <v>25804.802977139821</v>
      </c>
      <c r="I145" s="52" t="str">
        <f t="shared" si="13"/>
        <v xml:space="preserve">m </v>
      </c>
      <c r="J145" s="496">
        <f t="shared" si="14"/>
        <v>3332.2317894033863</v>
      </c>
      <c r="K145" s="216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52"/>
      <c r="C146" s="52">
        <f t="shared" si="16"/>
        <v>103</v>
      </c>
      <c r="D146" s="48" t="s">
        <v>2502</v>
      </c>
      <c r="E146" s="52" t="s">
        <v>1410</v>
      </c>
      <c r="F146" s="52">
        <v>6.4</v>
      </c>
      <c r="G146" s="494">
        <f t="shared" si="12"/>
        <v>53628.575269880188</v>
      </c>
      <c r="H146" s="497">
        <v>64890.576076555029</v>
      </c>
      <c r="I146" s="52" t="str">
        <f t="shared" si="13"/>
        <v xml:space="preserve">m </v>
      </c>
      <c r="J146" s="496">
        <f t="shared" si="14"/>
        <v>8379.4648859187782</v>
      </c>
      <c r="K146" s="216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52"/>
      <c r="C147" s="52">
        <f t="shared" si="16"/>
        <v>104</v>
      </c>
      <c r="D147" s="48" t="s">
        <v>2503</v>
      </c>
      <c r="E147" s="52" t="s">
        <v>1410</v>
      </c>
      <c r="F147" s="52">
        <v>6</v>
      </c>
      <c r="G147" s="494">
        <f t="shared" si="12"/>
        <v>834.84991717962578</v>
      </c>
      <c r="H147" s="497">
        <v>1010.1683997873472</v>
      </c>
      <c r="I147" s="52" t="str">
        <f t="shared" si="13"/>
        <v xml:space="preserve">m </v>
      </c>
      <c r="J147" s="496">
        <f t="shared" si="14"/>
        <v>139.14165286327096</v>
      </c>
      <c r="K147" s="216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52"/>
      <c r="C148" s="52">
        <f t="shared" si="16"/>
        <v>105</v>
      </c>
      <c r="D148" s="48" t="s">
        <v>2504</v>
      </c>
      <c r="E148" s="52" t="s">
        <v>1410</v>
      </c>
      <c r="F148" s="52">
        <v>6</v>
      </c>
      <c r="G148" s="494">
        <f t="shared" si="12"/>
        <v>935.92771385011486</v>
      </c>
      <c r="H148" s="497">
        <v>1132.472533758639</v>
      </c>
      <c r="I148" s="52" t="str">
        <f t="shared" si="13"/>
        <v xml:space="preserve">m </v>
      </c>
      <c r="J148" s="496">
        <f t="shared" si="14"/>
        <v>155.98795230835248</v>
      </c>
      <c r="K148" s="216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52"/>
      <c r="C149" s="52">
        <f t="shared" si="16"/>
        <v>106</v>
      </c>
      <c r="D149" s="48" t="s">
        <v>2505</v>
      </c>
      <c r="E149" s="52" t="s">
        <v>1410</v>
      </c>
      <c r="F149" s="52">
        <v>6</v>
      </c>
      <c r="G149" s="494">
        <f t="shared" si="12"/>
        <v>1095.4611710844856</v>
      </c>
      <c r="H149" s="497">
        <v>1325.5080170122276</v>
      </c>
      <c r="I149" s="52" t="str">
        <f t="shared" si="13"/>
        <v xml:space="preserve">m </v>
      </c>
      <c r="J149" s="496">
        <f t="shared" si="14"/>
        <v>182.57686184741428</v>
      </c>
      <c r="K149" s="216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52"/>
      <c r="C150" s="52">
        <f t="shared" si="16"/>
        <v>107</v>
      </c>
      <c r="D150" s="48" t="s">
        <v>2506</v>
      </c>
      <c r="E150" s="52" t="s">
        <v>1410</v>
      </c>
      <c r="F150" s="52">
        <v>6</v>
      </c>
      <c r="G150" s="494">
        <f t="shared" si="12"/>
        <v>1447.2697220135237</v>
      </c>
      <c r="H150" s="497">
        <v>1751.1963636363637</v>
      </c>
      <c r="I150" s="52" t="str">
        <f t="shared" si="13"/>
        <v xml:space="preserve">m </v>
      </c>
      <c r="J150" s="496">
        <f t="shared" si="14"/>
        <v>241.2116203355873</v>
      </c>
      <c r="K150" s="216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52"/>
      <c r="C151" s="52">
        <f t="shared" si="16"/>
        <v>108</v>
      </c>
      <c r="D151" s="48" t="s">
        <v>2507</v>
      </c>
      <c r="E151" s="52" t="s">
        <v>1410</v>
      </c>
      <c r="F151" s="52">
        <v>6</v>
      </c>
      <c r="G151" s="494">
        <f t="shared" si="12"/>
        <v>1847.577356865743</v>
      </c>
      <c r="H151" s="497">
        <v>2235.5686018075489</v>
      </c>
      <c r="I151" s="52" t="str">
        <f t="shared" si="13"/>
        <v xml:space="preserve">m </v>
      </c>
      <c r="J151" s="496">
        <f t="shared" si="14"/>
        <v>307.92955947762385</v>
      </c>
      <c r="K151" s="216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52"/>
      <c r="C152" s="52">
        <f t="shared" si="16"/>
        <v>109</v>
      </c>
      <c r="D152" s="48" t="s">
        <v>2508</v>
      </c>
      <c r="E152" s="52" t="s">
        <v>1410</v>
      </c>
      <c r="F152" s="52">
        <v>6</v>
      </c>
      <c r="G152" s="494">
        <f t="shared" si="12"/>
        <v>1736.4573969358657</v>
      </c>
      <c r="H152" s="497">
        <v>2101.1134502923974</v>
      </c>
      <c r="I152" s="52" t="str">
        <f t="shared" si="13"/>
        <v xml:space="preserve">m </v>
      </c>
      <c r="J152" s="496">
        <f t="shared" si="14"/>
        <v>289.40956615597764</v>
      </c>
      <c r="K152" s="216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52"/>
      <c r="C153" s="52">
        <f t="shared" si="16"/>
        <v>110</v>
      </c>
      <c r="D153" s="48" t="s">
        <v>2509</v>
      </c>
      <c r="E153" s="52" t="s">
        <v>1410</v>
      </c>
      <c r="F153" s="52">
        <v>6</v>
      </c>
      <c r="G153" s="494">
        <f t="shared" si="12"/>
        <v>2198.6156282265897</v>
      </c>
      <c r="H153" s="497">
        <v>2660.3249101541733</v>
      </c>
      <c r="I153" s="52" t="str">
        <f t="shared" si="13"/>
        <v xml:space="preserve">m </v>
      </c>
      <c r="J153" s="496">
        <f t="shared" si="14"/>
        <v>366.43593803776497</v>
      </c>
      <c r="K153" s="216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52"/>
      <c r="C154" s="52">
        <f t="shared" si="16"/>
        <v>111</v>
      </c>
      <c r="D154" s="48" t="s">
        <v>2510</v>
      </c>
      <c r="E154" s="52" t="s">
        <v>1410</v>
      </c>
      <c r="F154" s="52">
        <v>6</v>
      </c>
      <c r="G154" s="494">
        <f t="shared" si="12"/>
        <v>2155.5085012807504</v>
      </c>
      <c r="H154" s="497">
        <v>2608.1652865497076</v>
      </c>
      <c r="I154" s="52" t="str">
        <f t="shared" si="13"/>
        <v xml:space="preserve">m </v>
      </c>
      <c r="J154" s="496">
        <f t="shared" si="14"/>
        <v>359.25141688012508</v>
      </c>
      <c r="K154" s="216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52"/>
      <c r="C155" s="52">
        <f t="shared" si="16"/>
        <v>112</v>
      </c>
      <c r="D155" s="48" t="s">
        <v>2511</v>
      </c>
      <c r="E155" s="52" t="s">
        <v>1410</v>
      </c>
      <c r="F155" s="52">
        <v>6</v>
      </c>
      <c r="G155" s="494">
        <f t="shared" si="12"/>
        <v>2666.7649228254713</v>
      </c>
      <c r="H155" s="497">
        <v>3226.78555661882</v>
      </c>
      <c r="I155" s="52" t="str">
        <f t="shared" si="13"/>
        <v xml:space="preserve">m </v>
      </c>
      <c r="J155" s="496">
        <f t="shared" si="14"/>
        <v>444.46082047091187</v>
      </c>
      <c r="K155" s="216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52"/>
      <c r="C156" s="52">
        <f t="shared" si="16"/>
        <v>113</v>
      </c>
      <c r="D156" s="48" t="s">
        <v>2512</v>
      </c>
      <c r="E156" s="52" t="s">
        <v>1410</v>
      </c>
      <c r="F156" s="52">
        <v>6</v>
      </c>
      <c r="G156" s="494">
        <f t="shared" si="12"/>
        <v>2617.4004630911113</v>
      </c>
      <c r="H156" s="497">
        <v>3167.0545603402447</v>
      </c>
      <c r="I156" s="52" t="str">
        <f t="shared" si="13"/>
        <v xml:space="preserve">m </v>
      </c>
      <c r="J156" s="496">
        <f t="shared" si="14"/>
        <v>436.2334105151852</v>
      </c>
      <c r="K156" s="216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52"/>
      <c r="C157" s="52">
        <f t="shared" si="16"/>
        <v>114</v>
      </c>
      <c r="D157" s="48" t="s">
        <v>2513</v>
      </c>
      <c r="E157" s="52" t="s">
        <v>1410</v>
      </c>
      <c r="F157" s="52">
        <v>6</v>
      </c>
      <c r="G157" s="494">
        <f t="shared" si="12"/>
        <v>3233.2627519211246</v>
      </c>
      <c r="H157" s="497">
        <v>3912.2479298245607</v>
      </c>
      <c r="I157" s="52" t="str">
        <f t="shared" si="13"/>
        <v xml:space="preserve">m </v>
      </c>
      <c r="J157" s="496">
        <f t="shared" si="14"/>
        <v>538.87712532018747</v>
      </c>
      <c r="K157" s="216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52"/>
      <c r="C158" s="52">
        <f t="shared" si="16"/>
        <v>115</v>
      </c>
      <c r="D158" s="48" t="s">
        <v>2514</v>
      </c>
      <c r="E158" s="52" t="s">
        <v>1410</v>
      </c>
      <c r="F158" s="52">
        <v>6</v>
      </c>
      <c r="G158" s="494">
        <f t="shared" si="12"/>
        <v>2925.331607506118</v>
      </c>
      <c r="H158" s="497">
        <v>3539.6512450824025</v>
      </c>
      <c r="I158" s="52" t="str">
        <f t="shared" si="13"/>
        <v xml:space="preserve">m </v>
      </c>
      <c r="J158" s="496">
        <f t="shared" si="14"/>
        <v>487.55526791768631</v>
      </c>
      <c r="K158" s="216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52"/>
      <c r="C159" s="52">
        <f t="shared" si="16"/>
        <v>116</v>
      </c>
      <c r="D159" s="48" t="s">
        <v>2515</v>
      </c>
      <c r="E159" s="52" t="s">
        <v>1410</v>
      </c>
      <c r="F159" s="52">
        <v>6</v>
      </c>
      <c r="G159" s="494">
        <f t="shared" si="12"/>
        <v>3602.768713669976</v>
      </c>
      <c r="H159" s="497">
        <v>4359.3501435406706</v>
      </c>
      <c r="I159" s="52" t="str">
        <f t="shared" si="13"/>
        <v xml:space="preserve">m </v>
      </c>
      <c r="J159" s="496">
        <f t="shared" si="14"/>
        <v>600.46145227832938</v>
      </c>
      <c r="K159" s="216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52"/>
      <c r="C160" s="52">
        <f t="shared" si="16"/>
        <v>117</v>
      </c>
      <c r="D160" s="48" t="s">
        <v>2516</v>
      </c>
      <c r="E160" s="52" t="s">
        <v>1410</v>
      </c>
      <c r="F160" s="52">
        <v>6</v>
      </c>
      <c r="G160" s="494">
        <f t="shared" si="12"/>
        <v>795.02361061682507</v>
      </c>
      <c r="H160" s="497">
        <v>961.97856884635837</v>
      </c>
      <c r="I160" s="52" t="str">
        <f t="shared" si="13"/>
        <v xml:space="preserve">m </v>
      </c>
      <c r="J160" s="496">
        <f t="shared" si="14"/>
        <v>132.50393510280418</v>
      </c>
      <c r="K160" s="216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52"/>
      <c r="C161" s="52">
        <f t="shared" si="16"/>
        <v>118</v>
      </c>
      <c r="D161" s="48" t="s">
        <v>2517</v>
      </c>
      <c r="E161" s="52" t="s">
        <v>1410</v>
      </c>
      <c r="F161" s="52">
        <v>6</v>
      </c>
      <c r="G161" s="494">
        <f t="shared" si="12"/>
        <v>970.59029441874156</v>
      </c>
      <c r="H161" s="497">
        <v>1174.4142562466773</v>
      </c>
      <c r="I161" s="52" t="str">
        <f t="shared" si="13"/>
        <v xml:space="preserve">m </v>
      </c>
      <c r="J161" s="496">
        <f t="shared" si="14"/>
        <v>161.76504906979025</v>
      </c>
      <c r="K161" s="216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52"/>
      <c r="C162" s="52">
        <f t="shared" si="16"/>
        <v>119</v>
      </c>
      <c r="D162" s="48" t="s">
        <v>2518</v>
      </c>
      <c r="E162" s="52" t="s">
        <v>1410</v>
      </c>
      <c r="F162" s="52">
        <v>6</v>
      </c>
      <c r="G162" s="494">
        <f t="shared" si="12"/>
        <v>809.25000856762495</v>
      </c>
      <c r="H162" s="497">
        <v>979.19251036682613</v>
      </c>
      <c r="I162" s="52" t="str">
        <f t="shared" si="13"/>
        <v xml:space="preserve">m </v>
      </c>
      <c r="J162" s="496">
        <f t="shared" si="14"/>
        <v>134.87500142793749</v>
      </c>
      <c r="K162" s="216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52"/>
      <c r="C163" s="52">
        <f t="shared" si="16"/>
        <v>120</v>
      </c>
      <c r="D163" s="48" t="s">
        <v>2519</v>
      </c>
      <c r="E163" s="52" t="s">
        <v>1410</v>
      </c>
      <c r="F163" s="52">
        <v>6</v>
      </c>
      <c r="G163" s="494">
        <f t="shared" si="12"/>
        <v>1121.1561759394733</v>
      </c>
      <c r="H163" s="497">
        <v>1356.5989728867626</v>
      </c>
      <c r="I163" s="52" t="str">
        <f t="shared" si="13"/>
        <v xml:space="preserve">m </v>
      </c>
      <c r="J163" s="496">
        <f t="shared" si="14"/>
        <v>186.8593626565789</v>
      </c>
      <c r="K163" s="216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52"/>
      <c r="C164" s="52">
        <f t="shared" si="16"/>
        <v>121</v>
      </c>
      <c r="D164" s="48" t="s">
        <v>2520</v>
      </c>
      <c r="E164" s="52" t="s">
        <v>1410</v>
      </c>
      <c r="F164" s="52">
        <v>6</v>
      </c>
      <c r="G164" s="494">
        <f t="shared" si="12"/>
        <v>1383.7739605713509</v>
      </c>
      <c r="H164" s="497">
        <v>1674.3664922913345</v>
      </c>
      <c r="I164" s="52" t="str">
        <f t="shared" si="13"/>
        <v xml:space="preserve">m </v>
      </c>
      <c r="J164" s="496">
        <f t="shared" si="14"/>
        <v>230.62899342855849</v>
      </c>
      <c r="K164" s="216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52"/>
      <c r="C165" s="52">
        <f t="shared" si="16"/>
        <v>122</v>
      </c>
      <c r="D165" s="48" t="s">
        <v>2521</v>
      </c>
      <c r="E165" s="52" t="s">
        <v>1410</v>
      </c>
      <c r="F165" s="52">
        <v>6</v>
      </c>
      <c r="G165" s="494">
        <f t="shared" si="12"/>
        <v>1649.7581522049552</v>
      </c>
      <c r="H165" s="497">
        <v>1996.2073641679956</v>
      </c>
      <c r="I165" s="52" t="str">
        <f t="shared" si="13"/>
        <v xml:space="preserve">m </v>
      </c>
      <c r="J165" s="496">
        <f t="shared" si="14"/>
        <v>274.95969203415922</v>
      </c>
      <c r="K165" s="216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52"/>
      <c r="C166" s="52">
        <f t="shared" si="16"/>
        <v>123</v>
      </c>
      <c r="D166" s="48" t="s">
        <v>2522</v>
      </c>
      <c r="E166" s="52" t="s">
        <v>1410</v>
      </c>
      <c r="F166" s="52">
        <v>6</v>
      </c>
      <c r="G166" s="494">
        <f t="shared" si="12"/>
        <v>2555.8161361329694</v>
      </c>
      <c r="H166" s="498">
        <v>3092.5375247208926</v>
      </c>
      <c r="I166" s="52" t="str">
        <f t="shared" si="13"/>
        <v xml:space="preserve">m </v>
      </c>
      <c r="J166" s="496">
        <f t="shared" si="14"/>
        <v>425.96935602216155</v>
      </c>
      <c r="K166" s="216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52"/>
      <c r="C167" s="52">
        <f t="shared" si="16"/>
        <v>124</v>
      </c>
      <c r="D167" s="48" t="s">
        <v>2523</v>
      </c>
      <c r="E167" s="52" t="s">
        <v>1410</v>
      </c>
      <c r="F167" s="52">
        <v>6</v>
      </c>
      <c r="G167" s="494">
        <f t="shared" si="12"/>
        <v>2925.940223461233</v>
      </c>
      <c r="H167" s="497">
        <v>3540.3876703880919</v>
      </c>
      <c r="I167" s="52" t="str">
        <f t="shared" si="13"/>
        <v xml:space="preserve">m </v>
      </c>
      <c r="J167" s="496">
        <f t="shared" si="14"/>
        <v>487.65670391020552</v>
      </c>
      <c r="K167" s="216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52"/>
      <c r="C168" s="52">
        <f t="shared" si="16"/>
        <v>125</v>
      </c>
      <c r="D168" s="48" t="s">
        <v>2524</v>
      </c>
      <c r="E168" s="52" t="s">
        <v>1410</v>
      </c>
      <c r="F168" s="52">
        <v>6</v>
      </c>
      <c r="G168" s="494">
        <f t="shared" si="12"/>
        <v>4526.5621469149955</v>
      </c>
      <c r="H168" s="497">
        <v>5477.1401977671439</v>
      </c>
      <c r="I168" s="52" t="str">
        <f t="shared" si="13"/>
        <v xml:space="preserve">m </v>
      </c>
      <c r="J168" s="496">
        <f t="shared" si="14"/>
        <v>754.42702448583259</v>
      </c>
      <c r="K168" s="216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52"/>
      <c r="C169" s="52">
        <f t="shared" si="16"/>
        <v>126</v>
      </c>
      <c r="D169" s="48" t="s">
        <v>2525</v>
      </c>
      <c r="E169" s="52" t="s">
        <v>1410</v>
      </c>
      <c r="F169" s="52">
        <v>6</v>
      </c>
      <c r="G169" s="494">
        <f t="shared" si="12"/>
        <v>11449.720790330448</v>
      </c>
      <c r="H169" s="497">
        <v>13854.162156299841</v>
      </c>
      <c r="I169" s="52" t="str">
        <f t="shared" si="13"/>
        <v xml:space="preserve">m </v>
      </c>
      <c r="J169" s="496">
        <f t="shared" si="14"/>
        <v>1908.286798388408</v>
      </c>
      <c r="K169" s="216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52"/>
      <c r="C170" s="52">
        <f t="shared" si="16"/>
        <v>127</v>
      </c>
      <c r="D170" s="48" t="s">
        <v>2526</v>
      </c>
      <c r="E170" s="52" t="s">
        <v>1410</v>
      </c>
      <c r="F170" s="52">
        <v>6</v>
      </c>
      <c r="G170" s="494">
        <f t="shared" si="12"/>
        <v>1126.5861714140099</v>
      </c>
      <c r="H170" s="497">
        <v>1363.169267410952</v>
      </c>
      <c r="I170" s="52" t="str">
        <f t="shared" si="13"/>
        <v xml:space="preserve">m </v>
      </c>
      <c r="J170" s="496">
        <f t="shared" si="14"/>
        <v>187.76436190233497</v>
      </c>
      <c r="K170" s="216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52"/>
      <c r="C171" s="52">
        <f t="shared" si="16"/>
        <v>128</v>
      </c>
      <c r="D171" s="48" t="s">
        <v>2527</v>
      </c>
      <c r="E171" s="52" t="s">
        <v>1410</v>
      </c>
      <c r="F171" s="52">
        <v>6</v>
      </c>
      <c r="G171" s="494">
        <f t="shared" si="12"/>
        <v>1430.9892452142126</v>
      </c>
      <c r="H171" s="497">
        <v>1731.4969867091972</v>
      </c>
      <c r="I171" s="52" t="str">
        <f t="shared" si="13"/>
        <v xml:space="preserve">m </v>
      </c>
      <c r="J171" s="496">
        <f t="shared" si="14"/>
        <v>238.49820753570211</v>
      </c>
      <c r="K171" s="216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52"/>
      <c r="C172" s="52">
        <f t="shared" si="16"/>
        <v>129</v>
      </c>
      <c r="D172" s="48" t="s">
        <v>2528</v>
      </c>
      <c r="E172" s="52" t="s">
        <v>1410</v>
      </c>
      <c r="F172" s="52">
        <v>6</v>
      </c>
      <c r="G172" s="494">
        <f t="shared" si="12"/>
        <v>1385.6853950553818</v>
      </c>
      <c r="H172" s="497">
        <v>1676.679328017012</v>
      </c>
      <c r="I172" s="52" t="str">
        <f t="shared" si="13"/>
        <v xml:space="preserve">m </v>
      </c>
      <c r="J172" s="496">
        <f t="shared" si="14"/>
        <v>230.94756584256365</v>
      </c>
      <c r="K172" s="216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52"/>
      <c r="C173" s="52">
        <f t="shared" si="16"/>
        <v>130</v>
      </c>
      <c r="D173" s="48" t="s">
        <v>2529</v>
      </c>
      <c r="E173" s="52" t="s">
        <v>1410</v>
      </c>
      <c r="F173" s="52">
        <v>6</v>
      </c>
      <c r="G173" s="494">
        <f t="shared" si="12"/>
        <v>1548.8800576447381</v>
      </c>
      <c r="H173" s="497">
        <v>1874.144869750133</v>
      </c>
      <c r="I173" s="52" t="str">
        <f t="shared" si="13"/>
        <v xml:space="preserve">m </v>
      </c>
      <c r="J173" s="496">
        <f t="shared" si="14"/>
        <v>258.14667627412302</v>
      </c>
      <c r="K173" s="216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52"/>
      <c r="C174" s="52">
        <f t="shared" si="16"/>
        <v>131</v>
      </c>
      <c r="D174" s="48" t="s">
        <v>2530</v>
      </c>
      <c r="E174" s="52" t="s">
        <v>1410</v>
      </c>
      <c r="F174" s="52">
        <v>6</v>
      </c>
      <c r="G174" s="494">
        <f t="shared" si="12"/>
        <v>2196.3618472678058</v>
      </c>
      <c r="H174" s="497">
        <v>2657.5978351940448</v>
      </c>
      <c r="I174" s="52" t="str">
        <f t="shared" si="13"/>
        <v xml:space="preserve">m </v>
      </c>
      <c r="J174" s="496">
        <f t="shared" si="14"/>
        <v>366.06030787796766</v>
      </c>
      <c r="K174" s="216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52"/>
      <c r="C175" s="52">
        <f t="shared" si="16"/>
        <v>132</v>
      </c>
      <c r="D175" s="48" t="s">
        <v>2531</v>
      </c>
      <c r="E175" s="52" t="s">
        <v>1410</v>
      </c>
      <c r="F175" s="52">
        <v>6</v>
      </c>
      <c r="G175" s="494">
        <f t="shared" si="12"/>
        <v>2771.3612804864656</v>
      </c>
      <c r="H175" s="497">
        <v>3353.3471493886232</v>
      </c>
      <c r="I175" s="52" t="str">
        <f t="shared" si="13"/>
        <v xml:space="preserve">m </v>
      </c>
      <c r="J175" s="496">
        <f t="shared" si="14"/>
        <v>461.89354674774427</v>
      </c>
      <c r="K175" s="216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52"/>
      <c r="C176" s="52">
        <f t="shared" si="16"/>
        <v>133</v>
      </c>
      <c r="D176" s="48" t="s">
        <v>2532</v>
      </c>
      <c r="E176" s="52" t="s">
        <v>1410</v>
      </c>
      <c r="F176" s="52">
        <v>6</v>
      </c>
      <c r="G176" s="494">
        <f t="shared" si="12"/>
        <v>3079.2924249014723</v>
      </c>
      <c r="H176" s="497">
        <v>3725.9438341307814</v>
      </c>
      <c r="I176" s="52" t="str">
        <f t="shared" si="13"/>
        <v xml:space="preserve">m </v>
      </c>
      <c r="J176" s="496">
        <f t="shared" si="14"/>
        <v>513.21540415024538</v>
      </c>
      <c r="K176" s="216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52"/>
      <c r="C177" s="52">
        <f t="shared" si="16"/>
        <v>134</v>
      </c>
      <c r="D177" s="48" t="s">
        <v>2533</v>
      </c>
      <c r="E177" s="52" t="s">
        <v>1410</v>
      </c>
      <c r="F177" s="52">
        <v>6</v>
      </c>
      <c r="G177" s="494">
        <f t="shared" si="12"/>
        <v>3602.768713669976</v>
      </c>
      <c r="H177" s="497">
        <v>4359.3501435406706</v>
      </c>
      <c r="I177" s="52" t="str">
        <f t="shared" si="13"/>
        <v xml:space="preserve">m </v>
      </c>
      <c r="J177" s="496">
        <f t="shared" si="14"/>
        <v>600.46145227832938</v>
      </c>
      <c r="K177" s="216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52"/>
      <c r="C178" s="52">
        <f t="shared" si="16"/>
        <v>135</v>
      </c>
      <c r="D178" s="48" t="s">
        <v>2534</v>
      </c>
      <c r="E178" s="52" t="s">
        <v>1410</v>
      </c>
      <c r="F178" s="52">
        <v>6</v>
      </c>
      <c r="G178" s="494">
        <f t="shared" si="12"/>
        <v>3079.2924249014723</v>
      </c>
      <c r="H178" s="497">
        <v>3725.9438341307814</v>
      </c>
      <c r="I178" s="52" t="str">
        <f t="shared" si="13"/>
        <v xml:space="preserve">m </v>
      </c>
      <c r="J178" s="496">
        <f t="shared" si="14"/>
        <v>513.21540415024538</v>
      </c>
      <c r="K178" s="216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52"/>
      <c r="C179" s="52">
        <f t="shared" si="16"/>
        <v>136</v>
      </c>
      <c r="D179" s="48" t="s">
        <v>2535</v>
      </c>
      <c r="E179" s="52" t="s">
        <v>1410</v>
      </c>
      <c r="F179" s="52">
        <v>6</v>
      </c>
      <c r="G179" s="494">
        <f t="shared" si="12"/>
        <v>3632.9998093154254</v>
      </c>
      <c r="H179" s="497">
        <v>4395.9297692716646</v>
      </c>
      <c r="I179" s="52" t="str">
        <f t="shared" si="13"/>
        <v xml:space="preserve">m </v>
      </c>
      <c r="J179" s="496">
        <f t="shared" si="14"/>
        <v>605.49996821923753</v>
      </c>
      <c r="K179" s="216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52"/>
      <c r="C180" s="52">
        <f t="shared" si="16"/>
        <v>137</v>
      </c>
      <c r="D180" s="48" t="s">
        <v>2536</v>
      </c>
      <c r="E180" s="52" t="s">
        <v>1410</v>
      </c>
      <c r="F180" s="52">
        <v>6</v>
      </c>
      <c r="G180" s="494">
        <f t="shared" si="12"/>
        <v>4064.6701851046355</v>
      </c>
      <c r="H180" s="497">
        <v>4918.2509239766086</v>
      </c>
      <c r="I180" s="52" t="str">
        <f t="shared" si="13"/>
        <v xml:space="preserve">m </v>
      </c>
      <c r="J180" s="496">
        <f t="shared" si="14"/>
        <v>677.44503085077258</v>
      </c>
      <c r="K180" s="216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52"/>
      <c r="C181" s="52">
        <f t="shared" si="16"/>
        <v>138</v>
      </c>
      <c r="D181" s="48" t="s">
        <v>2537</v>
      </c>
      <c r="E181" s="52" t="s">
        <v>1410</v>
      </c>
      <c r="F181" s="52">
        <v>6</v>
      </c>
      <c r="G181" s="494">
        <f t="shared" si="12"/>
        <v>4526.5621469149955</v>
      </c>
      <c r="H181" s="497">
        <v>5477.1401977671439</v>
      </c>
      <c r="I181" s="52" t="str">
        <f t="shared" si="13"/>
        <v xml:space="preserve">m </v>
      </c>
      <c r="J181" s="496">
        <f t="shared" si="14"/>
        <v>754.42702448583259</v>
      </c>
      <c r="K181" s="216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52"/>
      <c r="C182" s="52">
        <f t="shared" si="16"/>
        <v>139</v>
      </c>
      <c r="D182" s="48" t="s">
        <v>2538</v>
      </c>
      <c r="E182" s="52" t="s">
        <v>1410</v>
      </c>
      <c r="F182" s="52">
        <v>6</v>
      </c>
      <c r="G182" s="494">
        <f t="shared" si="12"/>
        <v>4033.8780216255641</v>
      </c>
      <c r="H182" s="497">
        <v>4880.9924061669326</v>
      </c>
      <c r="I182" s="52" t="str">
        <f t="shared" si="13"/>
        <v xml:space="preserve">m </v>
      </c>
      <c r="J182" s="496">
        <f t="shared" si="14"/>
        <v>672.31300360426064</v>
      </c>
      <c r="K182" s="216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52"/>
      <c r="C183" s="52">
        <f t="shared" si="16"/>
        <v>140</v>
      </c>
      <c r="D183" s="48" t="s">
        <v>2539</v>
      </c>
      <c r="E183" s="52" t="s">
        <v>1410</v>
      </c>
      <c r="F183" s="52">
        <v>6</v>
      </c>
      <c r="G183" s="494">
        <f t="shared" si="12"/>
        <v>4526.5621469149955</v>
      </c>
      <c r="H183" s="497">
        <v>5477.1401977671439</v>
      </c>
      <c r="I183" s="52" t="str">
        <f t="shared" si="13"/>
        <v xml:space="preserve">m </v>
      </c>
      <c r="J183" s="496">
        <f t="shared" si="14"/>
        <v>754.42702448583259</v>
      </c>
      <c r="K183" s="216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52"/>
      <c r="C184" s="52">
        <f t="shared" si="16"/>
        <v>141</v>
      </c>
      <c r="D184" s="48" t="s">
        <v>2540</v>
      </c>
      <c r="E184" s="52" t="s">
        <v>1410</v>
      </c>
      <c r="F184" s="52">
        <v>6</v>
      </c>
      <c r="G184" s="494">
        <f t="shared" si="12"/>
        <v>5450.3460705357174</v>
      </c>
      <c r="H184" s="497">
        <v>6594.9187453482182</v>
      </c>
      <c r="I184" s="52" t="str">
        <f t="shared" si="13"/>
        <v xml:space="preserve">m </v>
      </c>
      <c r="J184" s="496">
        <f t="shared" si="14"/>
        <v>908.39101175595295</v>
      </c>
      <c r="K184" s="216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52"/>
      <c r="C185" s="52">
        <f t="shared" si="16"/>
        <v>142</v>
      </c>
      <c r="D185" s="48" t="s">
        <v>2541</v>
      </c>
      <c r="E185" s="52" t="s">
        <v>1410</v>
      </c>
      <c r="F185" s="52">
        <v>6</v>
      </c>
      <c r="G185" s="494">
        <f t="shared" si="12"/>
        <v>7515.2754003717037</v>
      </c>
      <c r="H185" s="497">
        <v>9093.4832344497609</v>
      </c>
      <c r="I185" s="52" t="str">
        <f t="shared" si="13"/>
        <v xml:space="preserve">m </v>
      </c>
      <c r="J185" s="496">
        <f t="shared" si="14"/>
        <v>1252.5459000619505</v>
      </c>
      <c r="K185" s="216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52"/>
      <c r="C186" s="52">
        <f t="shared" si="16"/>
        <v>143</v>
      </c>
      <c r="D186" s="48" t="s">
        <v>2542</v>
      </c>
      <c r="E186" s="52" t="s">
        <v>1410</v>
      </c>
      <c r="F186" s="52">
        <v>6</v>
      </c>
      <c r="G186" s="494">
        <f t="shared" si="12"/>
        <v>8828.0600155535358</v>
      </c>
      <c r="H186" s="497">
        <v>10681.952618819778</v>
      </c>
      <c r="I186" s="52" t="str">
        <f t="shared" si="13"/>
        <v xml:space="preserve">m </v>
      </c>
      <c r="J186" s="496">
        <f t="shared" si="14"/>
        <v>1471.3433359255894</v>
      </c>
      <c r="K186" s="216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52"/>
      <c r="C187" s="52">
        <f t="shared" si="16"/>
        <v>144</v>
      </c>
      <c r="D187" s="48" t="s">
        <v>2543</v>
      </c>
      <c r="E187" s="52" t="s">
        <v>1410</v>
      </c>
      <c r="F187" s="52">
        <v>6</v>
      </c>
      <c r="G187" s="494">
        <f t="shared" si="12"/>
        <v>8093.3749711117252</v>
      </c>
      <c r="H187" s="497">
        <v>9792.9837150451876</v>
      </c>
      <c r="I187" s="52" t="str">
        <f t="shared" si="13"/>
        <v xml:space="preserve">m </v>
      </c>
      <c r="J187" s="496">
        <f t="shared" si="14"/>
        <v>1348.8958285186209</v>
      </c>
      <c r="K187" s="216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52"/>
      <c r="C188" s="52">
        <f t="shared" si="16"/>
        <v>145</v>
      </c>
      <c r="D188" s="48" t="s">
        <v>2544</v>
      </c>
      <c r="E188" s="52" t="s">
        <v>1410</v>
      </c>
      <c r="F188" s="52">
        <v>6</v>
      </c>
      <c r="G188" s="494">
        <f t="shared" si="12"/>
        <v>9799.1448104358078</v>
      </c>
      <c r="H188" s="497">
        <v>11856.965220627328</v>
      </c>
      <c r="I188" s="52" t="str">
        <f t="shared" si="13"/>
        <v xml:space="preserve">m </v>
      </c>
      <c r="J188" s="496">
        <f t="shared" si="14"/>
        <v>1633.1908017393014</v>
      </c>
      <c r="K188" s="216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52"/>
      <c r="C189" s="52">
        <f t="shared" si="16"/>
        <v>146</v>
      </c>
      <c r="D189" s="48" t="s">
        <v>2545</v>
      </c>
      <c r="E189" s="52" t="s">
        <v>1410</v>
      </c>
      <c r="F189" s="52">
        <v>2</v>
      </c>
      <c r="G189" s="494">
        <f t="shared" si="12"/>
        <v>7132.218223997259</v>
      </c>
      <c r="H189" s="497">
        <v>8629.984051036683</v>
      </c>
      <c r="I189" s="52" t="str">
        <f t="shared" si="13"/>
        <v xml:space="preserve">m </v>
      </c>
      <c r="J189" s="496">
        <f t="shared" si="14"/>
        <v>3566.1091119986295</v>
      </c>
      <c r="K189" s="216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52"/>
      <c r="C190" s="52">
        <f t="shared" si="16"/>
        <v>147</v>
      </c>
      <c r="D190" s="48" t="s">
        <v>2546</v>
      </c>
      <c r="E190" s="52" t="s">
        <v>385</v>
      </c>
      <c r="F190" s="52">
        <v>2</v>
      </c>
      <c r="G190" s="494">
        <f t="shared" si="12"/>
        <v>3613.6572334919442</v>
      </c>
      <c r="H190" s="497">
        <v>4372.5252525252527</v>
      </c>
      <c r="I190" s="52" t="str">
        <f t="shared" si="13"/>
        <v>m</v>
      </c>
      <c r="J190" s="496">
        <f t="shared" si="14"/>
        <v>1806.8286167459721</v>
      </c>
      <c r="K190" s="216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52"/>
      <c r="C191" s="52">
        <f t="shared" si="16"/>
        <v>148</v>
      </c>
      <c r="D191" s="48" t="s">
        <v>2547</v>
      </c>
      <c r="E191" s="52" t="s">
        <v>1410</v>
      </c>
      <c r="F191" s="52">
        <v>12</v>
      </c>
      <c r="G191" s="494">
        <f t="shared" si="12"/>
        <v>19324.39847963526</v>
      </c>
      <c r="H191" s="497">
        <v>23382.522160358665</v>
      </c>
      <c r="I191" s="52" t="str">
        <f t="shared" si="13"/>
        <v xml:space="preserve">m </v>
      </c>
      <c r="J191" s="496">
        <f t="shared" si="14"/>
        <v>1610.3665399696049</v>
      </c>
      <c r="K191" s="216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52"/>
      <c r="C192" s="52">
        <f t="shared" si="16"/>
        <v>149</v>
      </c>
      <c r="D192" s="48" t="s">
        <v>2548</v>
      </c>
      <c r="E192" s="52" t="s">
        <v>1410</v>
      </c>
      <c r="F192" s="52">
        <v>12</v>
      </c>
      <c r="G192" s="494">
        <f t="shared" si="12"/>
        <v>25621.9127401636</v>
      </c>
      <c r="H192" s="497">
        <v>31002.514415597954</v>
      </c>
      <c r="I192" s="52" t="str">
        <f t="shared" si="13"/>
        <v xml:space="preserve">m </v>
      </c>
      <c r="J192" s="496">
        <f t="shared" si="14"/>
        <v>2135.1593950136335</v>
      </c>
      <c r="K192" s="216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52"/>
      <c r="C193" s="52">
        <f t="shared" si="16"/>
        <v>150</v>
      </c>
      <c r="D193" s="48" t="s">
        <v>2549</v>
      </c>
      <c r="E193" s="52" t="s">
        <v>1410</v>
      </c>
      <c r="F193" s="52">
        <v>12</v>
      </c>
      <c r="G193" s="494">
        <f t="shared" si="12"/>
        <v>37843.189391569736</v>
      </c>
      <c r="H193" s="497">
        <v>45790.259163799383</v>
      </c>
      <c r="I193" s="52" t="str">
        <f t="shared" si="13"/>
        <v xml:space="preserve">m </v>
      </c>
      <c r="J193" s="496">
        <f t="shared" si="14"/>
        <v>3153.5991159641449</v>
      </c>
      <c r="K193" s="216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52"/>
      <c r="C194" s="52">
        <f t="shared" si="16"/>
        <v>151</v>
      </c>
      <c r="D194" s="48" t="s">
        <v>2550</v>
      </c>
      <c r="E194" s="52" t="s">
        <v>1410</v>
      </c>
      <c r="F194" s="52">
        <v>12</v>
      </c>
      <c r="G194" s="494">
        <f t="shared" si="12"/>
        <v>48655.539037544659</v>
      </c>
      <c r="H194" s="497">
        <v>58873.202235429031</v>
      </c>
      <c r="I194" s="52" t="str">
        <f t="shared" si="13"/>
        <v xml:space="preserve">m </v>
      </c>
      <c r="J194" s="496">
        <f t="shared" si="14"/>
        <v>4054.6282531287216</v>
      </c>
      <c r="K194" s="216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52"/>
      <c r="C195" s="52">
        <f t="shared" si="16"/>
        <v>152</v>
      </c>
      <c r="D195" s="48" t="s">
        <v>2551</v>
      </c>
      <c r="E195" s="52" t="s">
        <v>1410</v>
      </c>
      <c r="F195" s="52">
        <v>12</v>
      </c>
      <c r="G195" s="494">
        <f t="shared" si="12"/>
        <v>60481.558430725774</v>
      </c>
      <c r="H195" s="497">
        <v>73182.685701178183</v>
      </c>
      <c r="I195" s="52" t="str">
        <f t="shared" si="13"/>
        <v xml:space="preserve">m </v>
      </c>
      <c r="J195" s="496">
        <f t="shared" si="14"/>
        <v>5040.1298692271475</v>
      </c>
      <c r="K195" s="216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52"/>
      <c r="C196" s="52">
        <f t="shared" si="16"/>
        <v>153</v>
      </c>
      <c r="D196" s="48" t="s">
        <v>2552</v>
      </c>
      <c r="E196" s="52" t="s">
        <v>1410</v>
      </c>
      <c r="F196" s="52">
        <v>12</v>
      </c>
      <c r="G196" s="494">
        <f t="shared" si="12"/>
        <v>78040.335048956884</v>
      </c>
      <c r="H196" s="497">
        <v>94428.80540923783</v>
      </c>
      <c r="I196" s="52" t="str">
        <f t="shared" si="13"/>
        <v xml:space="preserve">m </v>
      </c>
      <c r="J196" s="496">
        <f t="shared" si="14"/>
        <v>6503.3612540797403</v>
      </c>
      <c r="K196" s="216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52"/>
      <c r="C197" s="52">
        <f t="shared" si="16"/>
        <v>154</v>
      </c>
      <c r="D197" s="48" t="s">
        <v>2553</v>
      </c>
      <c r="E197" s="52" t="s">
        <v>1410</v>
      </c>
      <c r="F197" s="52">
        <v>12</v>
      </c>
      <c r="G197" s="494">
        <f t="shared" si="12"/>
        <v>93293.67509312708</v>
      </c>
      <c r="H197" s="497">
        <v>112885.34686268377</v>
      </c>
      <c r="I197" s="52" t="str">
        <f t="shared" si="13"/>
        <v xml:space="preserve">m </v>
      </c>
      <c r="J197" s="496">
        <f t="shared" si="14"/>
        <v>7774.4729244272567</v>
      </c>
      <c r="K197" s="216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52"/>
      <c r="C198" s="52">
        <f t="shared" si="16"/>
        <v>155</v>
      </c>
      <c r="D198" s="48" t="s">
        <v>2554</v>
      </c>
      <c r="E198" s="52" t="s">
        <v>1410</v>
      </c>
      <c r="F198" s="52">
        <v>12</v>
      </c>
      <c r="G198" s="494">
        <f t="shared" si="12"/>
        <v>112664.04993317596</v>
      </c>
      <c r="H198" s="497">
        <v>136323.50041914292</v>
      </c>
      <c r="I198" s="52" t="str">
        <f t="shared" si="13"/>
        <v xml:space="preserve">m </v>
      </c>
      <c r="J198" s="496">
        <f t="shared" si="14"/>
        <v>9388.670827764663</v>
      </c>
      <c r="K198" s="216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52"/>
      <c r="C199" s="52">
        <f t="shared" si="16"/>
        <v>156</v>
      </c>
      <c r="D199" s="48" t="s">
        <v>2555</v>
      </c>
      <c r="E199" s="52" t="s">
        <v>1410</v>
      </c>
      <c r="F199" s="52">
        <v>12</v>
      </c>
      <c r="G199" s="494">
        <f t="shared" si="12"/>
        <v>130729.46011886142</v>
      </c>
      <c r="H199" s="497">
        <v>158182.64674382232</v>
      </c>
      <c r="I199" s="52" t="str">
        <f t="shared" si="13"/>
        <v xml:space="preserve">m </v>
      </c>
      <c r="J199" s="496">
        <f t="shared" si="14"/>
        <v>10894.121676571785</v>
      </c>
      <c r="K199" s="216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52"/>
      <c r="C200" s="52">
        <f t="shared" si="16"/>
        <v>157</v>
      </c>
      <c r="D200" s="48" t="s">
        <v>2556</v>
      </c>
      <c r="E200" s="52" t="s">
        <v>1410</v>
      </c>
      <c r="F200" s="52">
        <v>12</v>
      </c>
      <c r="G200" s="494">
        <f t="shared" si="12"/>
        <v>28255.851489559336</v>
      </c>
      <c r="H200" s="497">
        <v>34189.580302366798</v>
      </c>
      <c r="I200" s="52" t="str">
        <f t="shared" si="13"/>
        <v xml:space="preserve">m </v>
      </c>
      <c r="J200" s="496">
        <f t="shared" si="14"/>
        <v>2354.6542907966113</v>
      </c>
      <c r="K200" s="216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52"/>
      <c r="C201" s="52">
        <f t="shared" si="16"/>
        <v>158</v>
      </c>
      <c r="D201" s="48" t="s">
        <v>2557</v>
      </c>
      <c r="E201" s="52" t="s">
        <v>1410</v>
      </c>
      <c r="F201" s="52">
        <v>12</v>
      </c>
      <c r="G201" s="494">
        <f t="shared" si="12"/>
        <v>32818.401342167374</v>
      </c>
      <c r="H201" s="497">
        <v>39710.265624022519</v>
      </c>
      <c r="I201" s="52" t="str">
        <f t="shared" si="13"/>
        <v xml:space="preserve">m </v>
      </c>
      <c r="J201" s="496">
        <f t="shared" si="14"/>
        <v>2734.8667785139478</v>
      </c>
      <c r="K201" s="216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52"/>
      <c r="C202" s="52">
        <f t="shared" si="16"/>
        <v>159</v>
      </c>
      <c r="D202" s="48" t="s">
        <v>2558</v>
      </c>
      <c r="E202" s="52" t="s">
        <v>1410</v>
      </c>
      <c r="F202" s="52">
        <v>12</v>
      </c>
      <c r="G202" s="494">
        <f t="shared" si="12"/>
        <v>43520.50395730845</v>
      </c>
      <c r="H202" s="497">
        <v>52659.809788343227</v>
      </c>
      <c r="I202" s="52" t="str">
        <f t="shared" si="13"/>
        <v xml:space="preserve">m </v>
      </c>
      <c r="J202" s="496">
        <f t="shared" si="14"/>
        <v>3626.7086631090374</v>
      </c>
      <c r="K202" s="216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52"/>
      <c r="C203" s="52">
        <f t="shared" si="16"/>
        <v>160</v>
      </c>
      <c r="D203" s="48" t="s">
        <v>2559</v>
      </c>
      <c r="E203" s="52" t="s">
        <v>1410</v>
      </c>
      <c r="F203" s="52">
        <v>12</v>
      </c>
      <c r="G203" s="494">
        <f t="shared" si="12"/>
        <v>54061.708950626053</v>
      </c>
      <c r="H203" s="497">
        <v>65414.667830257524</v>
      </c>
      <c r="I203" s="52" t="str">
        <f t="shared" si="13"/>
        <v xml:space="preserve">m </v>
      </c>
      <c r="J203" s="496">
        <f t="shared" si="14"/>
        <v>4505.1424125521708</v>
      </c>
      <c r="K203" s="216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52"/>
      <c r="C204" s="52">
        <f t="shared" si="16"/>
        <v>161</v>
      </c>
      <c r="D204" s="48" t="s">
        <v>2560</v>
      </c>
      <c r="E204" s="52" t="s">
        <v>1410</v>
      </c>
      <c r="F204" s="52">
        <v>12</v>
      </c>
      <c r="G204" s="494">
        <f t="shared" si="12"/>
        <v>63860.388849394782</v>
      </c>
      <c r="H204" s="497">
        <v>77271.070507767683</v>
      </c>
      <c r="I204" s="52" t="str">
        <f t="shared" si="13"/>
        <v xml:space="preserve">m </v>
      </c>
      <c r="J204" s="496">
        <f t="shared" si="14"/>
        <v>5321.6990707828982</v>
      </c>
      <c r="K204" s="216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52"/>
      <c r="C205" s="52">
        <f t="shared" si="16"/>
        <v>162</v>
      </c>
      <c r="D205" s="48" t="s">
        <v>2561</v>
      </c>
      <c r="E205" s="52" t="s">
        <v>1410</v>
      </c>
      <c r="F205" s="52">
        <v>12</v>
      </c>
      <c r="G205" s="494">
        <f t="shared" si="12"/>
        <v>78040.335048956884</v>
      </c>
      <c r="H205" s="497">
        <v>94428.80540923783</v>
      </c>
      <c r="I205" s="52" t="str">
        <f t="shared" si="13"/>
        <v xml:space="preserve">m </v>
      </c>
      <c r="J205" s="496">
        <f t="shared" si="14"/>
        <v>6503.3612540797403</v>
      </c>
      <c r="K205" s="216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52"/>
      <c r="C206" s="52">
        <f t="shared" si="16"/>
        <v>163</v>
      </c>
      <c r="D206" s="48" t="s">
        <v>2562</v>
      </c>
      <c r="E206" s="52" t="s">
        <v>1410</v>
      </c>
      <c r="F206" s="52">
        <v>12</v>
      </c>
      <c r="G206" s="494">
        <f t="shared" si="12"/>
        <v>89746.385797291005</v>
      </c>
      <c r="H206" s="497">
        <v>108593.12681472211</v>
      </c>
      <c r="I206" s="52" t="str">
        <f t="shared" si="13"/>
        <v xml:space="preserve">m </v>
      </c>
      <c r="J206" s="496">
        <f t="shared" si="14"/>
        <v>7478.8654831075837</v>
      </c>
      <c r="K206" s="216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52"/>
      <c r="C207" s="52">
        <f t="shared" si="16"/>
        <v>164</v>
      </c>
      <c r="D207" s="48" t="s">
        <v>2563</v>
      </c>
      <c r="E207" s="52" t="s">
        <v>1410</v>
      </c>
      <c r="F207" s="52">
        <v>12</v>
      </c>
      <c r="G207" s="494">
        <f t="shared" si="12"/>
        <v>106164.57159647776</v>
      </c>
      <c r="H207" s="497">
        <v>128459.13163173808</v>
      </c>
      <c r="I207" s="52" t="str">
        <f t="shared" si="13"/>
        <v xml:space="preserve">m </v>
      </c>
      <c r="J207" s="496">
        <f t="shared" si="14"/>
        <v>8847.0476330398142</v>
      </c>
      <c r="K207" s="216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52"/>
      <c r="C208" s="52">
        <f t="shared" si="16"/>
        <v>165</v>
      </c>
      <c r="D208" s="48" t="s">
        <v>2564</v>
      </c>
      <c r="E208" s="52" t="s">
        <v>1410</v>
      </c>
      <c r="F208" s="52">
        <v>12</v>
      </c>
      <c r="G208" s="494">
        <f t="shared" si="12"/>
        <v>120247.62570970891</v>
      </c>
      <c r="H208" s="497">
        <v>145499.62710874778</v>
      </c>
      <c r="I208" s="52" t="str">
        <f t="shared" si="13"/>
        <v xml:space="preserve">m </v>
      </c>
      <c r="J208" s="496">
        <f t="shared" si="14"/>
        <v>10020.635475809077</v>
      </c>
      <c r="K208" s="216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52"/>
      <c r="C209" s="52">
        <f t="shared" si="16"/>
        <v>166</v>
      </c>
      <c r="D209" s="48" t="s">
        <v>2565</v>
      </c>
      <c r="E209" s="52" t="s">
        <v>1410</v>
      </c>
      <c r="F209" s="52">
        <v>12</v>
      </c>
      <c r="G209" s="494">
        <f t="shared" si="12"/>
        <v>8845.9135350335964</v>
      </c>
      <c r="H209" s="497">
        <v>10703.55537739065</v>
      </c>
      <c r="I209" s="52" t="str">
        <f t="shared" si="13"/>
        <v xml:space="preserve">m </v>
      </c>
      <c r="J209" s="496">
        <f t="shared" si="14"/>
        <v>737.1594612527997</v>
      </c>
      <c r="K209" s="216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52"/>
      <c r="C210" s="52">
        <f t="shared" si="16"/>
        <v>167</v>
      </c>
      <c r="D210" s="48" t="s">
        <v>2566</v>
      </c>
      <c r="E210" s="52" t="s">
        <v>1410</v>
      </c>
      <c r="F210" s="52">
        <v>12</v>
      </c>
      <c r="G210" s="494">
        <f t="shared" si="12"/>
        <v>12836.890261329152</v>
      </c>
      <c r="H210" s="497">
        <v>15532.637216208273</v>
      </c>
      <c r="I210" s="52" t="str">
        <f t="shared" si="13"/>
        <v xml:space="preserve">m </v>
      </c>
      <c r="J210" s="496">
        <f t="shared" si="14"/>
        <v>1069.7408551107626</v>
      </c>
      <c r="K210" s="216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52"/>
      <c r="C211" s="52">
        <f t="shared" si="16"/>
        <v>168</v>
      </c>
      <c r="D211" s="48" t="s">
        <v>2567</v>
      </c>
      <c r="E211" s="52" t="s">
        <v>1410</v>
      </c>
      <c r="F211" s="52">
        <v>12</v>
      </c>
      <c r="G211" s="494">
        <f t="shared" si="12"/>
        <v>15841.215658222813</v>
      </c>
      <c r="H211" s="497">
        <v>19167.870946449602</v>
      </c>
      <c r="I211" s="52" t="str">
        <f t="shared" si="13"/>
        <v xml:space="preserve">m </v>
      </c>
      <c r="J211" s="496">
        <f t="shared" si="14"/>
        <v>1320.101304851901</v>
      </c>
      <c r="K211" s="216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52"/>
      <c r="C212" s="52">
        <f t="shared" si="16"/>
        <v>169</v>
      </c>
      <c r="D212" s="48" t="s">
        <v>2568</v>
      </c>
      <c r="E212" s="52" t="s">
        <v>1410</v>
      </c>
      <c r="F212" s="52">
        <v>12</v>
      </c>
      <c r="G212" s="494">
        <f t="shared" si="12"/>
        <v>21178.116920554534</v>
      </c>
      <c r="H212" s="497">
        <v>25625.521473870984</v>
      </c>
      <c r="I212" s="52" t="str">
        <f t="shared" si="13"/>
        <v xml:space="preserve">m </v>
      </c>
      <c r="J212" s="496">
        <f t="shared" si="14"/>
        <v>1764.8430767128777</v>
      </c>
      <c r="K212" s="216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52"/>
      <c r="C213" s="52">
        <f t="shared" si="16"/>
        <v>170</v>
      </c>
      <c r="D213" s="48" t="s">
        <v>2569</v>
      </c>
      <c r="E213" s="52" t="s">
        <v>1410</v>
      </c>
      <c r="F213" s="52">
        <v>12</v>
      </c>
      <c r="G213" s="494">
        <f t="shared" si="12"/>
        <v>23056.949039974432</v>
      </c>
      <c r="H213" s="497">
        <v>27898.908338369059</v>
      </c>
      <c r="I213" s="52" t="str">
        <f t="shared" si="13"/>
        <v xml:space="preserve">m </v>
      </c>
      <c r="J213" s="496">
        <f t="shared" si="14"/>
        <v>1921.4124199978694</v>
      </c>
      <c r="K213" s="216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52"/>
      <c r="C214" s="52">
        <f t="shared" si="16"/>
        <v>171</v>
      </c>
      <c r="D214" s="48" t="s">
        <v>2570</v>
      </c>
      <c r="E214" s="52" t="s">
        <v>405</v>
      </c>
      <c r="F214" s="52">
        <v>1</v>
      </c>
      <c r="G214" s="494">
        <f t="shared" si="12"/>
        <v>524.76297941908638</v>
      </c>
      <c r="H214" s="497">
        <v>634.96320509709449</v>
      </c>
      <c r="I214" s="52" t="str">
        <f t="shared" si="13"/>
        <v>kg</v>
      </c>
      <c r="J214" s="496">
        <f t="shared" si="14"/>
        <v>524.76297941908638</v>
      </c>
      <c r="K214" s="216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52"/>
      <c r="C215" s="52">
        <f t="shared" si="16"/>
        <v>172</v>
      </c>
      <c r="D215" s="48" t="s">
        <v>2571</v>
      </c>
      <c r="E215" s="52" t="s">
        <v>405</v>
      </c>
      <c r="F215" s="52">
        <v>1</v>
      </c>
      <c r="G215" s="494">
        <f t="shared" si="12"/>
        <v>517.71224738796275</v>
      </c>
      <c r="H215" s="497">
        <v>626.43181933943492</v>
      </c>
      <c r="I215" s="52" t="str">
        <f t="shared" si="13"/>
        <v>kg</v>
      </c>
      <c r="J215" s="496">
        <f t="shared" si="14"/>
        <v>517.71224738796275</v>
      </c>
      <c r="K215" s="216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52"/>
      <c r="C216" s="52">
        <f t="shared" si="16"/>
        <v>173</v>
      </c>
      <c r="D216" s="48" t="s">
        <v>2572</v>
      </c>
      <c r="E216" s="52" t="s">
        <v>405</v>
      </c>
      <c r="F216" s="52">
        <v>1</v>
      </c>
      <c r="G216" s="494">
        <f t="shared" si="12"/>
        <v>482.75191878266082</v>
      </c>
      <c r="H216" s="503">
        <v>584.12982172701959</v>
      </c>
      <c r="I216" s="52" t="str">
        <f t="shared" si="13"/>
        <v>kg</v>
      </c>
      <c r="J216" s="496">
        <f t="shared" si="14"/>
        <v>482.75191878266082</v>
      </c>
      <c r="K216" s="216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52"/>
      <c r="C217" s="52">
        <f t="shared" si="16"/>
        <v>174</v>
      </c>
      <c r="D217" s="48" t="s">
        <v>2573</v>
      </c>
      <c r="E217" s="52" t="s">
        <v>405</v>
      </c>
      <c r="F217" s="52">
        <v>1</v>
      </c>
      <c r="G217" s="494">
        <f t="shared" si="12"/>
        <v>456.57996007537668</v>
      </c>
      <c r="H217" s="497">
        <v>552.46175169120579</v>
      </c>
      <c r="I217" s="52" t="str">
        <f t="shared" si="13"/>
        <v>kg</v>
      </c>
      <c r="J217" s="496">
        <f t="shared" si="14"/>
        <v>456.57996007537668</v>
      </c>
      <c r="K217" s="216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52"/>
      <c r="C218" s="52">
        <f t="shared" si="16"/>
        <v>175</v>
      </c>
      <c r="D218" s="48" t="s">
        <v>2574</v>
      </c>
      <c r="E218" s="52" t="s">
        <v>405</v>
      </c>
      <c r="F218" s="52">
        <v>1</v>
      </c>
      <c r="G218" s="494">
        <f t="shared" si="12"/>
        <v>435.50718741881059</v>
      </c>
      <c r="H218" s="497">
        <v>526.9636967767608</v>
      </c>
      <c r="I218" s="52" t="str">
        <f t="shared" si="13"/>
        <v>kg</v>
      </c>
      <c r="J218" s="496">
        <f t="shared" si="14"/>
        <v>435.50718741881059</v>
      </c>
      <c r="K218" s="216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52"/>
      <c r="C219" s="52">
        <f t="shared" si="16"/>
        <v>176</v>
      </c>
      <c r="D219" s="48" t="s">
        <v>2575</v>
      </c>
      <c r="E219" s="52" t="s">
        <v>405</v>
      </c>
      <c r="F219" s="52">
        <v>1</v>
      </c>
      <c r="G219" s="494">
        <f t="shared" si="12"/>
        <v>435.50718741881059</v>
      </c>
      <c r="H219" s="497">
        <v>526.9636967767608</v>
      </c>
      <c r="I219" s="52" t="str">
        <f t="shared" si="13"/>
        <v>kg</v>
      </c>
      <c r="J219" s="496">
        <f t="shared" si="14"/>
        <v>435.50718741881059</v>
      </c>
      <c r="K219" s="216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52"/>
      <c r="C220" s="52">
        <f t="shared" si="16"/>
        <v>177</v>
      </c>
      <c r="D220" s="48" t="s">
        <v>2576</v>
      </c>
      <c r="E220" s="52" t="s">
        <v>405</v>
      </c>
      <c r="F220" s="52">
        <v>1</v>
      </c>
      <c r="G220" s="494">
        <f t="shared" si="12"/>
        <v>435.50718741881059</v>
      </c>
      <c r="H220" s="497">
        <v>526.9636967767608</v>
      </c>
      <c r="I220" s="52" t="str">
        <f t="shared" si="13"/>
        <v>kg</v>
      </c>
      <c r="J220" s="496">
        <f t="shared" si="14"/>
        <v>435.50718741881059</v>
      </c>
      <c r="K220" s="216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52"/>
      <c r="C221" s="52">
        <f t="shared" si="16"/>
        <v>178</v>
      </c>
      <c r="D221" s="48" t="s">
        <v>2577</v>
      </c>
      <c r="E221" s="52" t="s">
        <v>405</v>
      </c>
      <c r="F221" s="52">
        <v>1</v>
      </c>
      <c r="G221" s="494">
        <f t="shared" si="12"/>
        <v>456.57996007537668</v>
      </c>
      <c r="H221" s="503">
        <v>552.46175169120579</v>
      </c>
      <c r="I221" s="52" t="str">
        <f t="shared" si="13"/>
        <v>kg</v>
      </c>
      <c r="J221" s="496">
        <f t="shared" si="14"/>
        <v>456.57996007537668</v>
      </c>
      <c r="K221" s="216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52"/>
      <c r="C222" s="52">
        <f t="shared" si="16"/>
        <v>179</v>
      </c>
      <c r="D222" s="48" t="s">
        <v>2578</v>
      </c>
      <c r="E222" s="52" t="s">
        <v>405</v>
      </c>
      <c r="F222" s="52">
        <v>1</v>
      </c>
      <c r="G222" s="494">
        <f t="shared" si="12"/>
        <v>456.57996007537668</v>
      </c>
      <c r="H222" s="497">
        <v>552.46175169120579</v>
      </c>
      <c r="I222" s="52" t="str">
        <f t="shared" si="13"/>
        <v>kg</v>
      </c>
      <c r="J222" s="496">
        <f t="shared" si="14"/>
        <v>456.57996007537668</v>
      </c>
      <c r="K222" s="216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52"/>
      <c r="C223" s="52">
        <f t="shared" si="16"/>
        <v>180</v>
      </c>
      <c r="D223" s="48" t="s">
        <v>2579</v>
      </c>
      <c r="E223" s="52" t="s">
        <v>43</v>
      </c>
      <c r="F223" s="52">
        <v>112</v>
      </c>
      <c r="G223" s="504">
        <f t="shared" si="12"/>
        <v>843.60624981501155</v>
      </c>
      <c r="H223" s="498">
        <v>1020.763562276164</v>
      </c>
      <c r="I223" s="52" t="str">
        <f t="shared" si="13"/>
        <v>u</v>
      </c>
      <c r="J223" s="496">
        <f t="shared" si="14"/>
        <v>7.5321986590626029</v>
      </c>
      <c r="K223" s="216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52"/>
      <c r="C224" s="52">
        <f t="shared" si="16"/>
        <v>181</v>
      </c>
      <c r="D224" s="48" t="s">
        <v>2580</v>
      </c>
      <c r="E224" s="52" t="s">
        <v>43</v>
      </c>
      <c r="F224" s="52">
        <v>100</v>
      </c>
      <c r="G224" s="504">
        <f t="shared" si="12"/>
        <v>963.04116248400885</v>
      </c>
      <c r="H224" s="498">
        <v>1165.2798066056507</v>
      </c>
      <c r="I224" s="52" t="str">
        <f t="shared" si="13"/>
        <v>u</v>
      </c>
      <c r="J224" s="496">
        <f t="shared" si="14"/>
        <v>9.6304116248400877</v>
      </c>
      <c r="K224" s="216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52"/>
      <c r="C225" s="52">
        <f t="shared" si="16"/>
        <v>182</v>
      </c>
      <c r="D225" s="48" t="s">
        <v>2581</v>
      </c>
      <c r="E225" s="52" t="s">
        <v>25</v>
      </c>
      <c r="F225" s="52">
        <v>12.9</v>
      </c>
      <c r="G225" s="494">
        <f t="shared" si="12"/>
        <v>8140.3334958985242</v>
      </c>
      <c r="H225" s="503">
        <v>9849.8035300372139</v>
      </c>
      <c r="I225" s="52" t="str">
        <f t="shared" si="13"/>
        <v>m2</v>
      </c>
      <c r="J225" s="496">
        <f t="shared" si="14"/>
        <v>631.03360433321893</v>
      </c>
      <c r="K225" s="216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52"/>
      <c r="C226" s="52">
        <f t="shared" si="16"/>
        <v>183</v>
      </c>
      <c r="D226" s="48" t="s">
        <v>2582</v>
      </c>
      <c r="E226" s="52" t="s">
        <v>25</v>
      </c>
      <c r="F226" s="52">
        <v>12.9</v>
      </c>
      <c r="G226" s="494">
        <f t="shared" si="12"/>
        <v>12350.89082736895</v>
      </c>
      <c r="H226" s="497">
        <v>14944.577901116429</v>
      </c>
      <c r="I226" s="52" t="str">
        <f t="shared" si="13"/>
        <v>m2</v>
      </c>
      <c r="J226" s="496">
        <f t="shared" si="14"/>
        <v>957.43339747046127</v>
      </c>
      <c r="K226" s="216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52"/>
      <c r="C227" s="52">
        <f t="shared" si="16"/>
        <v>184</v>
      </c>
      <c r="D227" s="48" t="s">
        <v>2583</v>
      </c>
      <c r="E227" s="52" t="s">
        <v>25</v>
      </c>
      <c r="F227" s="52">
        <v>10</v>
      </c>
      <c r="G227" s="494">
        <f t="shared" si="12"/>
        <v>3991.2558855189559</v>
      </c>
      <c r="H227" s="498">
        <v>4829.4196214779367</v>
      </c>
      <c r="I227" s="52" t="str">
        <f t="shared" si="13"/>
        <v>m2</v>
      </c>
      <c r="J227" s="496">
        <f t="shared" si="14"/>
        <v>399.12558855189559</v>
      </c>
      <c r="K227" s="216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52"/>
      <c r="C228" s="52">
        <f t="shared" si="16"/>
        <v>185</v>
      </c>
      <c r="D228" s="48" t="s">
        <v>2584</v>
      </c>
      <c r="E228" s="52" t="s">
        <v>25</v>
      </c>
      <c r="F228" s="52">
        <v>12.9</v>
      </c>
      <c r="G228" s="494">
        <f t="shared" si="12"/>
        <v>26435.081856406607</v>
      </c>
      <c r="H228" s="497">
        <v>31986.449046251993</v>
      </c>
      <c r="I228" s="52" t="str">
        <f t="shared" si="13"/>
        <v>m2</v>
      </c>
      <c r="J228" s="496">
        <f t="shared" si="14"/>
        <v>2049.2311516594268</v>
      </c>
      <c r="K228" s="216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52"/>
      <c r="C229" s="52">
        <f t="shared" si="16"/>
        <v>186</v>
      </c>
      <c r="D229" s="48" t="s">
        <v>2585</v>
      </c>
      <c r="E229" s="52" t="s">
        <v>25</v>
      </c>
      <c r="F229" s="52">
        <v>10</v>
      </c>
      <c r="G229" s="494">
        <f t="shared" si="12"/>
        <v>2086.4400999995614</v>
      </c>
      <c r="H229" s="497">
        <v>2524.5925209994693</v>
      </c>
      <c r="I229" s="52" t="str">
        <f t="shared" si="13"/>
        <v>m2</v>
      </c>
      <c r="J229" s="496">
        <f t="shared" si="14"/>
        <v>208.64400999995615</v>
      </c>
      <c r="K229" s="216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52"/>
      <c r="C230" s="52">
        <f t="shared" si="16"/>
        <v>187</v>
      </c>
      <c r="D230" s="48" t="s">
        <v>2586</v>
      </c>
      <c r="E230" s="52" t="s">
        <v>25</v>
      </c>
      <c r="F230" s="52">
        <v>3.6</v>
      </c>
      <c r="G230" s="494">
        <f t="shared" si="12"/>
        <v>4300.6134735787637</v>
      </c>
      <c r="H230" s="497">
        <v>5203.7423030303034</v>
      </c>
      <c r="I230" s="52" t="str">
        <f t="shared" si="13"/>
        <v>m2</v>
      </c>
      <c r="J230" s="496">
        <f t="shared" si="14"/>
        <v>1194.6148537718789</v>
      </c>
      <c r="K230" s="216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52"/>
      <c r="C231" s="52">
        <f t="shared" si="16"/>
        <v>188</v>
      </c>
      <c r="D231" s="48" t="s">
        <v>2587</v>
      </c>
      <c r="E231" s="52" t="s">
        <v>25</v>
      </c>
      <c r="F231" s="52">
        <v>1</v>
      </c>
      <c r="G231" s="494">
        <f t="shared" si="12"/>
        <v>14258.612714571425</v>
      </c>
      <c r="H231" s="497">
        <v>17252.921384631423</v>
      </c>
      <c r="I231" s="52" t="str">
        <f t="shared" si="13"/>
        <v>m2</v>
      </c>
      <c r="J231" s="496">
        <f t="shared" si="14"/>
        <v>14258.612714571425</v>
      </c>
      <c r="K231" s="216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52"/>
      <c r="C232" s="52">
        <f t="shared" si="16"/>
        <v>189</v>
      </c>
      <c r="D232" s="48" t="s">
        <v>2588</v>
      </c>
      <c r="E232" s="52" t="s">
        <v>546</v>
      </c>
      <c r="F232" s="52">
        <v>1</v>
      </c>
      <c r="G232" s="494">
        <f t="shared" si="12"/>
        <v>461.59095952922905</v>
      </c>
      <c r="H232" s="497">
        <v>558.52506103036717</v>
      </c>
      <c r="I232" s="52" t="str">
        <f t="shared" si="13"/>
        <v>Kg</v>
      </c>
      <c r="J232" s="496">
        <f t="shared" si="14"/>
        <v>461.59095952922905</v>
      </c>
      <c r="K232" s="216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52"/>
      <c r="C233" s="52">
        <f t="shared" si="16"/>
        <v>190</v>
      </c>
      <c r="D233" s="162" t="s">
        <v>2589</v>
      </c>
      <c r="E233" s="52" t="s">
        <v>43</v>
      </c>
      <c r="F233" s="52">
        <v>1</v>
      </c>
      <c r="G233" s="494">
        <f t="shared" si="12"/>
        <v>2381.8615979730789</v>
      </c>
      <c r="H233" s="498">
        <v>2882.0525335474254</v>
      </c>
      <c r="I233" s="52" t="str">
        <f t="shared" si="13"/>
        <v>u</v>
      </c>
      <c r="J233" s="496">
        <f t="shared" si="14"/>
        <v>2381.8615979730789</v>
      </c>
      <c r="K233" s="216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52"/>
      <c r="C234" s="52">
        <f t="shared" si="16"/>
        <v>191</v>
      </c>
      <c r="D234" s="162" t="s">
        <v>2590</v>
      </c>
      <c r="E234" s="52" t="s">
        <v>43</v>
      </c>
      <c r="F234" s="52">
        <v>1</v>
      </c>
      <c r="G234" s="494">
        <f t="shared" si="12"/>
        <v>2664.3984070127076</v>
      </c>
      <c r="H234" s="498">
        <v>3223.9220724853762</v>
      </c>
      <c r="I234" s="52" t="str">
        <f t="shared" si="13"/>
        <v>u</v>
      </c>
      <c r="J234" s="496">
        <f t="shared" si="14"/>
        <v>2664.3984070127076</v>
      </c>
      <c r="K234" s="216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96"/>
      <c r="C235" s="52">
        <f t="shared" si="16"/>
        <v>192</v>
      </c>
      <c r="D235" s="505" t="s">
        <v>2591</v>
      </c>
      <c r="E235" s="52" t="s">
        <v>2592</v>
      </c>
      <c r="F235" s="96">
        <v>1</v>
      </c>
      <c r="G235" s="506">
        <f t="shared" si="12"/>
        <v>6088.7774414952073</v>
      </c>
      <c r="H235" s="498">
        <v>7367.4207042092003</v>
      </c>
      <c r="I235" s="52" t="str">
        <f t="shared" si="13"/>
        <v xml:space="preserve">u </v>
      </c>
      <c r="J235" s="507">
        <f t="shared" si="14"/>
        <v>6088.7774414952073</v>
      </c>
      <c r="K235" s="216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52"/>
      <c r="C236" s="52">
        <f t="shared" si="16"/>
        <v>193</v>
      </c>
      <c r="D236" s="48" t="s">
        <v>2593</v>
      </c>
      <c r="E236" s="52" t="s">
        <v>43</v>
      </c>
      <c r="F236" s="52">
        <v>1</v>
      </c>
      <c r="G236" s="494">
        <f t="shared" si="12"/>
        <v>2892.9489127477841</v>
      </c>
      <c r="H236" s="498">
        <v>3500.4681844248189</v>
      </c>
      <c r="I236" s="52" t="str">
        <f t="shared" si="13"/>
        <v>u</v>
      </c>
      <c r="J236" s="496">
        <f t="shared" si="14"/>
        <v>2892.9489127477841</v>
      </c>
      <c r="K236" s="216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52"/>
      <c r="C237" s="52">
        <f t="shared" si="16"/>
        <v>194</v>
      </c>
      <c r="D237" s="48" t="s">
        <v>2594</v>
      </c>
      <c r="E237" s="52" t="s">
        <v>43</v>
      </c>
      <c r="F237" s="52">
        <v>1</v>
      </c>
      <c r="G237" s="494">
        <f t="shared" si="12"/>
        <v>2198.825306943419</v>
      </c>
      <c r="H237" s="497">
        <v>2660.578621401537</v>
      </c>
      <c r="I237" s="52" t="str">
        <f t="shared" si="13"/>
        <v>u</v>
      </c>
      <c r="J237" s="496">
        <f t="shared" si="14"/>
        <v>2198.825306943419</v>
      </c>
      <c r="K237" s="216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52"/>
      <c r="C238" s="52">
        <f t="shared" si="16"/>
        <v>195</v>
      </c>
      <c r="D238" s="48" t="s">
        <v>2595</v>
      </c>
      <c r="E238" s="52" t="s">
        <v>43</v>
      </c>
      <c r="F238" s="52">
        <v>1</v>
      </c>
      <c r="G238" s="494">
        <f t="shared" si="12"/>
        <v>2041.5089056956449</v>
      </c>
      <c r="H238" s="497">
        <v>2470.2257758917303</v>
      </c>
      <c r="I238" s="52" t="str">
        <f t="shared" si="13"/>
        <v>u</v>
      </c>
      <c r="J238" s="496">
        <f t="shared" si="14"/>
        <v>2041.5089056956449</v>
      </c>
      <c r="K238" s="216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52"/>
      <c r="C239" s="52">
        <f t="shared" si="16"/>
        <v>196</v>
      </c>
      <c r="D239" s="48" t="s">
        <v>2596</v>
      </c>
      <c r="E239" s="52" t="s">
        <v>43</v>
      </c>
      <c r="F239" s="52">
        <v>1</v>
      </c>
      <c r="G239" s="494">
        <f t="shared" si="12"/>
        <v>5223.1062844609332</v>
      </c>
      <c r="H239" s="497">
        <v>6319.9586041977291</v>
      </c>
      <c r="I239" s="52" t="str">
        <f t="shared" si="13"/>
        <v>u</v>
      </c>
      <c r="J239" s="496">
        <f t="shared" si="14"/>
        <v>5223.1062844609332</v>
      </c>
      <c r="K239" s="216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52"/>
      <c r="C240" s="52">
        <f t="shared" si="16"/>
        <v>197</v>
      </c>
      <c r="D240" s="48" t="s">
        <v>2597</v>
      </c>
      <c r="E240" s="52" t="s">
        <v>43</v>
      </c>
      <c r="F240" s="52">
        <v>1</v>
      </c>
      <c r="G240" s="494">
        <f t="shared" si="12"/>
        <v>5059.0807725884097</v>
      </c>
      <c r="H240" s="498">
        <v>6121.4877348319751</v>
      </c>
      <c r="I240" s="52" t="str">
        <f t="shared" si="13"/>
        <v>u</v>
      </c>
      <c r="J240" s="496">
        <f t="shared" si="14"/>
        <v>5059.0807725884097</v>
      </c>
      <c r="K240" s="216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96"/>
      <c r="C241" s="52">
        <f t="shared" si="16"/>
        <v>198</v>
      </c>
      <c r="D241" s="505" t="s">
        <v>2598</v>
      </c>
      <c r="E241" s="52" t="s">
        <v>2592</v>
      </c>
      <c r="F241" s="96">
        <v>1</v>
      </c>
      <c r="G241" s="506">
        <f t="shared" si="12"/>
        <v>2196.9447971040731</v>
      </c>
      <c r="H241" s="498">
        <v>2658.3032044959282</v>
      </c>
      <c r="I241" s="52" t="str">
        <f t="shared" si="13"/>
        <v xml:space="preserve">u </v>
      </c>
      <c r="J241" s="507">
        <f t="shared" si="14"/>
        <v>2196.9447971040731</v>
      </c>
      <c r="K241" s="216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96"/>
      <c r="C242" s="52">
        <f t="shared" si="16"/>
        <v>199</v>
      </c>
      <c r="D242" s="505" t="s">
        <v>2599</v>
      </c>
      <c r="E242" s="52" t="s">
        <v>2592</v>
      </c>
      <c r="F242" s="96">
        <v>1</v>
      </c>
      <c r="G242" s="506">
        <f t="shared" si="12"/>
        <v>2530.1476342631604</v>
      </c>
      <c r="H242" s="498">
        <v>3061.4786374584241</v>
      </c>
      <c r="I242" s="52" t="str">
        <f t="shared" si="13"/>
        <v xml:space="preserve">u </v>
      </c>
      <c r="J242" s="507">
        <f t="shared" si="14"/>
        <v>2530.1476342631604</v>
      </c>
      <c r="K242" s="216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52"/>
      <c r="C243" s="52">
        <f t="shared" si="16"/>
        <v>200</v>
      </c>
      <c r="D243" s="505" t="s">
        <v>2600</v>
      </c>
      <c r="E243" s="52" t="s">
        <v>25</v>
      </c>
      <c r="F243" s="96">
        <v>24</v>
      </c>
      <c r="G243" s="506">
        <f t="shared" si="12"/>
        <v>18311.030757814602</v>
      </c>
      <c r="H243" s="497">
        <v>22156.347216955666</v>
      </c>
      <c r="I243" s="52" t="str">
        <f t="shared" si="13"/>
        <v>m2</v>
      </c>
      <c r="J243" s="496">
        <f t="shared" si="14"/>
        <v>762.95961490894172</v>
      </c>
      <c r="K243" s="216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52"/>
      <c r="C244" s="52">
        <f t="shared" si="16"/>
        <v>201</v>
      </c>
      <c r="D244" s="505" t="s">
        <v>2601</v>
      </c>
      <c r="E244" s="52" t="s">
        <v>546</v>
      </c>
      <c r="F244" s="96">
        <v>1</v>
      </c>
      <c r="G244" s="506">
        <f t="shared" si="12"/>
        <v>2231.1799747856717</v>
      </c>
      <c r="H244" s="497">
        <v>2699.7277694906625</v>
      </c>
      <c r="I244" s="52" t="s">
        <v>2602</v>
      </c>
      <c r="J244" s="507">
        <f t="shared" si="14"/>
        <v>2231.1799747856717</v>
      </c>
      <c r="K244" s="216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52"/>
      <c r="C245" s="52">
        <f t="shared" si="16"/>
        <v>202</v>
      </c>
      <c r="D245" s="505" t="s">
        <v>2603</v>
      </c>
      <c r="E245" s="52" t="s">
        <v>546</v>
      </c>
      <c r="F245" s="96">
        <v>1</v>
      </c>
      <c r="G245" s="506">
        <f t="shared" si="12"/>
        <v>901.3929417239458</v>
      </c>
      <c r="H245" s="497">
        <v>1090.6854594859744</v>
      </c>
      <c r="I245" s="52" t="s">
        <v>2602</v>
      </c>
      <c r="J245" s="507">
        <f t="shared" si="14"/>
        <v>901.3929417239458</v>
      </c>
      <c r="K245" s="216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52"/>
      <c r="C246" s="52">
        <f t="shared" si="16"/>
        <v>203</v>
      </c>
      <c r="D246" s="505" t="s">
        <v>2604</v>
      </c>
      <c r="E246" s="52" t="s">
        <v>546</v>
      </c>
      <c r="F246" s="96">
        <v>1</v>
      </c>
      <c r="G246" s="506">
        <f t="shared" si="12"/>
        <v>465.91484219094161</v>
      </c>
      <c r="H246" s="497">
        <v>563.7569590510393</v>
      </c>
      <c r="I246" s="52" t="s">
        <v>2602</v>
      </c>
      <c r="J246" s="507">
        <f t="shared" si="14"/>
        <v>465.91484219094161</v>
      </c>
      <c r="K246" s="216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52"/>
      <c r="C247" s="52">
        <f t="shared" si="16"/>
        <v>204</v>
      </c>
      <c r="D247" s="505" t="s">
        <v>2605</v>
      </c>
      <c r="E247" s="52" t="s">
        <v>546</v>
      </c>
      <c r="F247" s="96">
        <v>1</v>
      </c>
      <c r="G247" s="506">
        <f t="shared" si="12"/>
        <v>461.59095952922905</v>
      </c>
      <c r="H247" s="497">
        <v>558.52506103036717</v>
      </c>
      <c r="I247" s="52" t="s">
        <v>2602</v>
      </c>
      <c r="J247" s="507">
        <f t="shared" si="14"/>
        <v>461.59095952922905</v>
      </c>
      <c r="K247" s="216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52"/>
      <c r="C248" s="52">
        <f t="shared" si="16"/>
        <v>205</v>
      </c>
      <c r="D248" s="48" t="s">
        <v>2606</v>
      </c>
      <c r="E248" s="52" t="s">
        <v>29</v>
      </c>
      <c r="F248" s="52">
        <v>1</v>
      </c>
      <c r="G248" s="494">
        <f t="shared" si="12"/>
        <v>7102.8486425518086</v>
      </c>
      <c r="H248" s="498">
        <v>8594.4468574876882</v>
      </c>
      <c r="I248" s="52" t="str">
        <f t="shared" ref="I248:I253" si="17">E248</f>
        <v>ml</v>
      </c>
      <c r="J248" s="496">
        <f t="shared" si="14"/>
        <v>7102.8486425518086</v>
      </c>
      <c r="K248" s="216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52"/>
      <c r="C249" s="52">
        <f t="shared" si="16"/>
        <v>206</v>
      </c>
      <c r="D249" s="48" t="s">
        <v>2607</v>
      </c>
      <c r="E249" s="52" t="s">
        <v>546</v>
      </c>
      <c r="F249" s="52">
        <v>1</v>
      </c>
      <c r="G249" s="494">
        <f t="shared" si="12"/>
        <v>897.79717225511467</v>
      </c>
      <c r="H249" s="497">
        <v>1086.3345784286887</v>
      </c>
      <c r="I249" s="52" t="str">
        <f t="shared" si="17"/>
        <v>Kg</v>
      </c>
      <c r="J249" s="496">
        <f t="shared" si="14"/>
        <v>897.79717225511467</v>
      </c>
      <c r="K249" s="216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52"/>
      <c r="C250" s="52">
        <f t="shared" si="16"/>
        <v>207</v>
      </c>
      <c r="D250" s="505" t="s">
        <v>2608</v>
      </c>
      <c r="E250" s="52" t="s">
        <v>25</v>
      </c>
      <c r="F250" s="96">
        <v>3</v>
      </c>
      <c r="G250" s="494">
        <f t="shared" si="12"/>
        <v>23248.113458702595</v>
      </c>
      <c r="H250" s="498">
        <v>28130.217285030139</v>
      </c>
      <c r="I250" s="52" t="str">
        <f t="shared" si="17"/>
        <v>m2</v>
      </c>
      <c r="J250" s="496">
        <f t="shared" si="14"/>
        <v>7749.3711529008651</v>
      </c>
      <c r="K250" s="216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52"/>
      <c r="C251" s="52">
        <f t="shared" si="16"/>
        <v>208</v>
      </c>
      <c r="D251" s="505" t="s">
        <v>2609</v>
      </c>
      <c r="E251" s="52" t="s">
        <v>43</v>
      </c>
      <c r="F251" s="96">
        <v>1</v>
      </c>
      <c r="G251" s="494">
        <f t="shared" si="12"/>
        <v>89.649203597356177</v>
      </c>
      <c r="H251" s="498">
        <v>108.47553635280097</v>
      </c>
      <c r="I251" s="52" t="str">
        <f t="shared" si="17"/>
        <v>u</v>
      </c>
      <c r="J251" s="496">
        <f t="shared" si="14"/>
        <v>89.649203597356177</v>
      </c>
      <c r="K251" s="216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52"/>
      <c r="C252" s="52">
        <f t="shared" si="16"/>
        <v>209</v>
      </c>
      <c r="D252" s="505" t="s">
        <v>2610</v>
      </c>
      <c r="E252" s="52" t="s">
        <v>43</v>
      </c>
      <c r="F252" s="96">
        <v>1</v>
      </c>
      <c r="G252" s="494">
        <f t="shared" si="12"/>
        <v>262.43363311301329</v>
      </c>
      <c r="H252" s="498">
        <v>317.5446960667461</v>
      </c>
      <c r="I252" s="52" t="str">
        <f t="shared" si="17"/>
        <v>u</v>
      </c>
      <c r="J252" s="496">
        <f t="shared" si="14"/>
        <v>262.43363311301329</v>
      </c>
      <c r="K252" s="216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4.25" customHeight="1">
      <c r="A253" s="1"/>
      <c r="B253" s="52"/>
      <c r="C253" s="52">
        <f t="shared" si="16"/>
        <v>210</v>
      </c>
      <c r="D253" s="162" t="s">
        <v>2611</v>
      </c>
      <c r="E253" s="52" t="s">
        <v>43</v>
      </c>
      <c r="F253" s="52">
        <v>1</v>
      </c>
      <c r="G253" s="494">
        <f t="shared" si="12"/>
        <v>890.39982663343824</v>
      </c>
      <c r="H253" s="498">
        <v>1077.3837902264602</v>
      </c>
      <c r="I253" s="52" t="str">
        <f t="shared" si="17"/>
        <v>u</v>
      </c>
      <c r="J253" s="496">
        <f t="shared" si="14"/>
        <v>890.39982663343824</v>
      </c>
      <c r="K253" s="216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695"/>
      <c r="C254" s="692"/>
      <c r="D254" s="692"/>
      <c r="E254" s="692"/>
      <c r="F254" s="692"/>
      <c r="G254" s="692"/>
      <c r="H254" s="692"/>
      <c r="I254" s="692"/>
      <c r="J254" s="692"/>
      <c r="K254" s="216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492">
        <v>5</v>
      </c>
      <c r="C255" s="493"/>
      <c r="D255" s="752" t="s">
        <v>2612</v>
      </c>
      <c r="E255" s="686"/>
      <c r="F255" s="686"/>
      <c r="G255" s="686"/>
      <c r="H255" s="686"/>
      <c r="I255" s="686"/>
      <c r="J255" s="687"/>
      <c r="K255" s="216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01"/>
      <c r="C256" s="508"/>
      <c r="D256" s="752" t="s">
        <v>2613</v>
      </c>
      <c r="E256" s="686"/>
      <c r="F256" s="686"/>
      <c r="G256" s="686"/>
      <c r="H256" s="686"/>
      <c r="I256" s="686"/>
      <c r="J256" s="687"/>
      <c r="K256" s="216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01"/>
      <c r="C257" s="101">
        <v>1</v>
      </c>
      <c r="D257" s="505" t="s">
        <v>2614</v>
      </c>
      <c r="E257" s="52" t="s">
        <v>2615</v>
      </c>
      <c r="F257" s="96">
        <v>6</v>
      </c>
      <c r="G257" s="501">
        <f t="shared" ref="G257:G278" si="18">(H257/1.21)</f>
        <v>5595.6128563339189</v>
      </c>
      <c r="H257" s="509">
        <v>6770.6915561640417</v>
      </c>
      <c r="I257" s="52" t="s">
        <v>29</v>
      </c>
      <c r="J257" s="502">
        <f t="shared" ref="J257:J278" si="19">G257/F257</f>
        <v>932.60214272231985</v>
      </c>
      <c r="K257" s="216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01"/>
      <c r="C258" s="101">
        <f t="shared" ref="C258:C278" si="20">C257+1</f>
        <v>2</v>
      </c>
      <c r="D258" s="505" t="s">
        <v>2616</v>
      </c>
      <c r="E258" s="52" t="s">
        <v>2615</v>
      </c>
      <c r="F258" s="96">
        <v>6</v>
      </c>
      <c r="G258" s="494">
        <f t="shared" si="18"/>
        <v>3344.1794006709451</v>
      </c>
      <c r="H258" s="498">
        <v>4046.4570748118435</v>
      </c>
      <c r="I258" s="52" t="s">
        <v>29</v>
      </c>
      <c r="J258" s="496">
        <f t="shared" si="19"/>
        <v>557.36323344515756</v>
      </c>
      <c r="K258" s="216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01"/>
      <c r="C259" s="101">
        <f t="shared" si="20"/>
        <v>3</v>
      </c>
      <c r="D259" s="505" t="s">
        <v>2617</v>
      </c>
      <c r="E259" s="52" t="s">
        <v>2615</v>
      </c>
      <c r="F259" s="96">
        <v>6</v>
      </c>
      <c r="G259" s="494">
        <f t="shared" si="18"/>
        <v>2952.2980962542938</v>
      </c>
      <c r="H259" s="498">
        <v>3572.2806964676952</v>
      </c>
      <c r="I259" s="52" t="s">
        <v>29</v>
      </c>
      <c r="J259" s="496">
        <f t="shared" si="19"/>
        <v>492.04968270904897</v>
      </c>
      <c r="K259" s="216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01"/>
      <c r="C260" s="101">
        <f t="shared" si="20"/>
        <v>4</v>
      </c>
      <c r="D260" s="505" t="s">
        <v>2618</v>
      </c>
      <c r="E260" s="52" t="s">
        <v>2615</v>
      </c>
      <c r="F260" s="96">
        <v>6</v>
      </c>
      <c r="G260" s="494">
        <f t="shared" si="18"/>
        <v>2942.8778725904322</v>
      </c>
      <c r="H260" s="498">
        <v>3560.8822258344226</v>
      </c>
      <c r="I260" s="52" t="s">
        <v>29</v>
      </c>
      <c r="J260" s="496">
        <f t="shared" si="19"/>
        <v>490.47964543173867</v>
      </c>
      <c r="K260" s="216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01"/>
      <c r="C261" s="101">
        <f t="shared" si="20"/>
        <v>5</v>
      </c>
      <c r="D261" s="505" t="s">
        <v>2619</v>
      </c>
      <c r="E261" s="52" t="s">
        <v>2615</v>
      </c>
      <c r="F261" s="96">
        <v>6</v>
      </c>
      <c r="G261" s="494">
        <f t="shared" si="18"/>
        <v>4568.8084769729812</v>
      </c>
      <c r="H261" s="498">
        <v>5528.2582571373068</v>
      </c>
      <c r="I261" s="52" t="s">
        <v>29</v>
      </c>
      <c r="J261" s="496">
        <f t="shared" si="19"/>
        <v>761.46807949549691</v>
      </c>
      <c r="K261" s="216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01"/>
      <c r="C262" s="101">
        <f t="shared" si="20"/>
        <v>6</v>
      </c>
      <c r="D262" s="505" t="s">
        <v>2620</v>
      </c>
      <c r="E262" s="52" t="s">
        <v>2615</v>
      </c>
      <c r="F262" s="96">
        <v>6</v>
      </c>
      <c r="G262" s="494">
        <f t="shared" si="18"/>
        <v>3301.7883941835667</v>
      </c>
      <c r="H262" s="498">
        <v>3995.1639569621157</v>
      </c>
      <c r="I262" s="52" t="s">
        <v>29</v>
      </c>
      <c r="J262" s="496">
        <f t="shared" si="19"/>
        <v>550.29806569726111</v>
      </c>
      <c r="K262" s="216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01"/>
      <c r="C263" s="101">
        <f t="shared" si="20"/>
        <v>7</v>
      </c>
      <c r="D263" s="505" t="s">
        <v>2621</v>
      </c>
      <c r="E263" s="52" t="s">
        <v>2615</v>
      </c>
      <c r="F263" s="96">
        <v>6</v>
      </c>
      <c r="G263" s="494">
        <f t="shared" si="18"/>
        <v>2807.226651830822</v>
      </c>
      <c r="H263" s="498">
        <v>3396.7442487152944</v>
      </c>
      <c r="I263" s="52" t="s">
        <v>29</v>
      </c>
      <c r="J263" s="496">
        <f t="shared" si="19"/>
        <v>467.87110863847033</v>
      </c>
      <c r="K263" s="216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01"/>
      <c r="C264" s="101">
        <f t="shared" si="20"/>
        <v>8</v>
      </c>
      <c r="D264" s="505" t="s">
        <v>2622</v>
      </c>
      <c r="E264" s="52" t="s">
        <v>2615</v>
      </c>
      <c r="F264" s="96">
        <v>6</v>
      </c>
      <c r="G264" s="494">
        <f t="shared" si="18"/>
        <v>2260.8536793268363</v>
      </c>
      <c r="H264" s="498">
        <v>2735.6329519854717</v>
      </c>
      <c r="I264" s="52" t="s">
        <v>29</v>
      </c>
      <c r="J264" s="496">
        <f t="shared" si="19"/>
        <v>376.8089465544727</v>
      </c>
      <c r="K264" s="216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01"/>
      <c r="C265" s="101">
        <f t="shared" si="20"/>
        <v>9</v>
      </c>
      <c r="D265" s="505" t="s">
        <v>2623</v>
      </c>
      <c r="E265" s="52" t="s">
        <v>2615</v>
      </c>
      <c r="F265" s="96">
        <v>3</v>
      </c>
      <c r="G265" s="494">
        <f t="shared" si="18"/>
        <v>1028.7166847647018</v>
      </c>
      <c r="H265" s="498">
        <v>1244.7471885652892</v>
      </c>
      <c r="I265" s="52" t="s">
        <v>29</v>
      </c>
      <c r="J265" s="496">
        <f t="shared" si="19"/>
        <v>342.90556158823392</v>
      </c>
      <c r="K265" s="216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52"/>
      <c r="C266" s="101">
        <f t="shared" si="20"/>
        <v>10</v>
      </c>
      <c r="D266" s="505" t="s">
        <v>2624</v>
      </c>
      <c r="E266" s="52" t="s">
        <v>2615</v>
      </c>
      <c r="F266" s="52">
        <v>2.6</v>
      </c>
      <c r="G266" s="494">
        <f t="shared" si="18"/>
        <v>569.73512719036273</v>
      </c>
      <c r="H266" s="498">
        <v>689.37950390033882</v>
      </c>
      <c r="I266" s="52" t="s">
        <v>29</v>
      </c>
      <c r="J266" s="496">
        <f t="shared" si="19"/>
        <v>219.12889507321643</v>
      </c>
      <c r="K266" s="216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52"/>
      <c r="C267" s="101">
        <f t="shared" si="20"/>
        <v>11</v>
      </c>
      <c r="D267" s="505" t="s">
        <v>2625</v>
      </c>
      <c r="E267" s="52" t="s">
        <v>2615</v>
      </c>
      <c r="F267" s="52">
        <v>2.6</v>
      </c>
      <c r="G267" s="494">
        <f t="shared" si="18"/>
        <v>419.38835751512812</v>
      </c>
      <c r="H267" s="498">
        <v>507.45991259330498</v>
      </c>
      <c r="I267" s="52" t="s">
        <v>29</v>
      </c>
      <c r="J267" s="496">
        <f t="shared" si="19"/>
        <v>161.30321442889542</v>
      </c>
      <c r="K267" s="216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52"/>
      <c r="C268" s="101">
        <f t="shared" si="20"/>
        <v>12</v>
      </c>
      <c r="D268" s="505" t="s">
        <v>2626</v>
      </c>
      <c r="E268" s="52" t="s">
        <v>2615</v>
      </c>
      <c r="F268" s="52">
        <v>2.6</v>
      </c>
      <c r="G268" s="494">
        <f t="shared" si="18"/>
        <v>814.88702781870245</v>
      </c>
      <c r="H268" s="498">
        <v>986.01330366062996</v>
      </c>
      <c r="I268" s="52" t="s">
        <v>29</v>
      </c>
      <c r="J268" s="496">
        <f t="shared" si="19"/>
        <v>313.41808762257784</v>
      </c>
      <c r="K268" s="216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52"/>
      <c r="C269" s="101">
        <f t="shared" si="20"/>
        <v>13</v>
      </c>
      <c r="D269" s="505" t="s">
        <v>2627</v>
      </c>
      <c r="E269" s="52" t="s">
        <v>2615</v>
      </c>
      <c r="F269" s="52">
        <v>2.6</v>
      </c>
      <c r="G269" s="494">
        <f t="shared" si="18"/>
        <v>635.67669283739542</v>
      </c>
      <c r="H269" s="498">
        <v>769.16879833324845</v>
      </c>
      <c r="I269" s="52" t="s">
        <v>29</v>
      </c>
      <c r="J269" s="496">
        <f t="shared" si="19"/>
        <v>244.49103570669052</v>
      </c>
      <c r="K269" s="216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52"/>
      <c r="C270" s="101">
        <f t="shared" si="20"/>
        <v>14</v>
      </c>
      <c r="D270" s="505" t="s">
        <v>2628</v>
      </c>
      <c r="E270" s="52" t="s">
        <v>2615</v>
      </c>
      <c r="F270" s="52">
        <v>2.6</v>
      </c>
      <c r="G270" s="494">
        <f t="shared" si="18"/>
        <v>482.69226053627955</v>
      </c>
      <c r="H270" s="498">
        <v>584.05763524889824</v>
      </c>
      <c r="I270" s="52" t="s">
        <v>29</v>
      </c>
      <c r="J270" s="496">
        <f t="shared" si="19"/>
        <v>185.65086943703059</v>
      </c>
      <c r="K270" s="216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52"/>
      <c r="C271" s="101">
        <f t="shared" si="20"/>
        <v>15</v>
      </c>
      <c r="D271" s="505" t="s">
        <v>2629</v>
      </c>
      <c r="E271" s="52" t="s">
        <v>2615</v>
      </c>
      <c r="F271" s="52">
        <v>2.6</v>
      </c>
      <c r="G271" s="494">
        <f t="shared" si="18"/>
        <v>478.7357665974576</v>
      </c>
      <c r="H271" s="498">
        <v>579.27027758292365</v>
      </c>
      <c r="I271" s="52" t="s">
        <v>29</v>
      </c>
      <c r="J271" s="496">
        <f t="shared" si="19"/>
        <v>184.12914099902216</v>
      </c>
      <c r="K271" s="216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52"/>
      <c r="C272" s="101">
        <f t="shared" si="20"/>
        <v>16</v>
      </c>
      <c r="D272" s="505" t="s">
        <v>2630</v>
      </c>
      <c r="E272" s="52" t="s">
        <v>2615</v>
      </c>
      <c r="F272" s="52">
        <v>3.05</v>
      </c>
      <c r="G272" s="494">
        <f t="shared" si="18"/>
        <v>288.00449807524734</v>
      </c>
      <c r="H272" s="498">
        <v>348.48544267104927</v>
      </c>
      <c r="I272" s="52" t="s">
        <v>29</v>
      </c>
      <c r="J272" s="496">
        <f t="shared" si="19"/>
        <v>94.427704286966346</v>
      </c>
      <c r="K272" s="216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52"/>
      <c r="C273" s="101">
        <f t="shared" si="20"/>
        <v>17</v>
      </c>
      <c r="D273" s="505" t="s">
        <v>2631</v>
      </c>
      <c r="E273" s="52" t="s">
        <v>2615</v>
      </c>
      <c r="F273" s="52">
        <v>3.66</v>
      </c>
      <c r="G273" s="494">
        <f t="shared" si="18"/>
        <v>529.93530513945655</v>
      </c>
      <c r="H273" s="498">
        <v>641.22171921874246</v>
      </c>
      <c r="I273" s="52" t="s">
        <v>29</v>
      </c>
      <c r="J273" s="496">
        <f t="shared" si="19"/>
        <v>144.79106697799358</v>
      </c>
      <c r="K273" s="216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52"/>
      <c r="C274" s="101">
        <f t="shared" si="20"/>
        <v>18</v>
      </c>
      <c r="D274" s="505" t="s">
        <v>2632</v>
      </c>
      <c r="E274" s="52" t="s">
        <v>2615</v>
      </c>
      <c r="F274" s="52">
        <v>1.22</v>
      </c>
      <c r="G274" s="494">
        <f t="shared" si="18"/>
        <v>173.32402713267385</v>
      </c>
      <c r="H274" s="498">
        <v>209.72207283053535</v>
      </c>
      <c r="I274" s="52" t="s">
        <v>29</v>
      </c>
      <c r="J274" s="496">
        <f t="shared" si="19"/>
        <v>142.06887469891299</v>
      </c>
      <c r="K274" s="216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52"/>
      <c r="C275" s="52">
        <f t="shared" si="20"/>
        <v>19</v>
      </c>
      <c r="D275" s="505" t="s">
        <v>2633</v>
      </c>
      <c r="E275" s="52" t="s">
        <v>2615</v>
      </c>
      <c r="F275" s="52">
        <v>4</v>
      </c>
      <c r="G275" s="494">
        <f t="shared" si="18"/>
        <v>373.38195326385886</v>
      </c>
      <c r="H275" s="498">
        <v>451.7921634492692</v>
      </c>
      <c r="I275" s="52" t="s">
        <v>29</v>
      </c>
      <c r="J275" s="496">
        <f t="shared" si="19"/>
        <v>93.345488315964715</v>
      </c>
      <c r="K275" s="216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52"/>
      <c r="C276" s="52">
        <f t="shared" si="20"/>
        <v>20</v>
      </c>
      <c r="D276" s="505" t="s">
        <v>2634</v>
      </c>
      <c r="E276" s="52" t="s">
        <v>2615</v>
      </c>
      <c r="F276" s="52">
        <v>4</v>
      </c>
      <c r="G276" s="494">
        <f t="shared" si="18"/>
        <v>353.10386259011466</v>
      </c>
      <c r="H276" s="498">
        <v>427.25567373403874</v>
      </c>
      <c r="I276" s="52" t="s">
        <v>29</v>
      </c>
      <c r="J276" s="496">
        <f t="shared" si="19"/>
        <v>88.275965647528665</v>
      </c>
      <c r="K276" s="216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52"/>
      <c r="C277" s="52">
        <f t="shared" si="20"/>
        <v>21</v>
      </c>
      <c r="D277" s="505" t="s">
        <v>2635</v>
      </c>
      <c r="E277" s="52" t="s">
        <v>2615</v>
      </c>
      <c r="F277" s="52">
        <v>3</v>
      </c>
      <c r="G277" s="494">
        <f t="shared" si="18"/>
        <v>550.72733586140134</v>
      </c>
      <c r="H277" s="498">
        <v>666.38007639229556</v>
      </c>
      <c r="I277" s="52" t="s">
        <v>29</v>
      </c>
      <c r="J277" s="496">
        <f t="shared" si="19"/>
        <v>183.5757786204671</v>
      </c>
      <c r="K277" s="216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52"/>
      <c r="C278" s="52">
        <f t="shared" si="20"/>
        <v>22</v>
      </c>
      <c r="D278" s="505" t="s">
        <v>2636</v>
      </c>
      <c r="E278" s="52" t="s">
        <v>2615</v>
      </c>
      <c r="F278" s="510">
        <v>3</v>
      </c>
      <c r="G278" s="494">
        <f t="shared" si="18"/>
        <v>387.92555497873172</v>
      </c>
      <c r="H278" s="498">
        <v>469.38992152426539</v>
      </c>
      <c r="I278" s="52" t="s">
        <v>29</v>
      </c>
      <c r="J278" s="496">
        <f t="shared" si="19"/>
        <v>129.3085183262439</v>
      </c>
      <c r="K278" s="216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52"/>
      <c r="C279" s="511"/>
      <c r="D279" s="752" t="s">
        <v>2637</v>
      </c>
      <c r="E279" s="686"/>
      <c r="F279" s="686"/>
      <c r="G279" s="686"/>
      <c r="H279" s="686"/>
      <c r="I279" s="686"/>
      <c r="J279" s="687"/>
      <c r="K279" s="216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52"/>
      <c r="C280" s="101">
        <v>23</v>
      </c>
      <c r="D280" s="160" t="s">
        <v>2638</v>
      </c>
      <c r="E280" s="52" t="s">
        <v>1410</v>
      </c>
      <c r="F280" s="99">
        <v>2.6</v>
      </c>
      <c r="G280" s="501">
        <f t="shared" ref="G280:G291" si="21">(H280/1.21)</f>
        <v>309.92535854105381</v>
      </c>
      <c r="H280" s="509">
        <v>375.00968383467512</v>
      </c>
      <c r="I280" s="52" t="str">
        <f t="shared" ref="I280:I288" si="22">E280</f>
        <v xml:space="preserve">m </v>
      </c>
      <c r="J280" s="502">
        <f t="shared" ref="J280:J291" si="23">G280/F280</f>
        <v>119.20206097732839</v>
      </c>
      <c r="K280" s="216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52"/>
      <c r="C281" s="52">
        <f t="shared" ref="C281:C291" si="24">C280+1</f>
        <v>24</v>
      </c>
      <c r="D281" s="48" t="s">
        <v>2639</v>
      </c>
      <c r="E281" s="52" t="s">
        <v>1410</v>
      </c>
      <c r="F281" s="52">
        <v>2.6</v>
      </c>
      <c r="G281" s="494">
        <f t="shared" si="21"/>
        <v>427.38172429322901</v>
      </c>
      <c r="H281" s="498">
        <v>517.13188639480711</v>
      </c>
      <c r="I281" s="52" t="str">
        <f t="shared" si="22"/>
        <v xml:space="preserve">m </v>
      </c>
      <c r="J281" s="496">
        <f t="shared" si="23"/>
        <v>164.37758626662654</v>
      </c>
      <c r="K281" s="216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52"/>
      <c r="C282" s="52">
        <f t="shared" si="24"/>
        <v>25</v>
      </c>
      <c r="D282" s="505" t="s">
        <v>2640</v>
      </c>
      <c r="E282" s="52" t="s">
        <v>1410</v>
      </c>
      <c r="F282" s="52">
        <v>2.6</v>
      </c>
      <c r="G282" s="494">
        <f t="shared" si="21"/>
        <v>211.80430885826914</v>
      </c>
      <c r="H282" s="498">
        <v>256.28321371850564</v>
      </c>
      <c r="I282" s="52" t="str">
        <f t="shared" si="22"/>
        <v xml:space="preserve">m </v>
      </c>
      <c r="J282" s="496">
        <f t="shared" si="23"/>
        <v>81.463195714718893</v>
      </c>
      <c r="K282" s="216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52"/>
      <c r="C283" s="52">
        <f t="shared" si="24"/>
        <v>26</v>
      </c>
      <c r="D283" s="505" t="s">
        <v>2641</v>
      </c>
      <c r="E283" s="52" t="s">
        <v>1410</v>
      </c>
      <c r="F283" s="52">
        <v>2.6</v>
      </c>
      <c r="G283" s="494">
        <f t="shared" si="21"/>
        <v>369.27276762338329</v>
      </c>
      <c r="H283" s="498">
        <v>446.82004882429374</v>
      </c>
      <c r="I283" s="52" t="str">
        <f t="shared" si="22"/>
        <v xml:space="preserve">m </v>
      </c>
      <c r="J283" s="496">
        <f t="shared" si="23"/>
        <v>142.0279875474551</v>
      </c>
      <c r="K283" s="216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52"/>
      <c r="C284" s="52">
        <f t="shared" si="24"/>
        <v>27</v>
      </c>
      <c r="D284" s="505" t="s">
        <v>2642</v>
      </c>
      <c r="E284" s="52" t="s">
        <v>1410</v>
      </c>
      <c r="F284" s="52">
        <v>150</v>
      </c>
      <c r="G284" s="494">
        <f t="shared" si="21"/>
        <v>874.47073730287764</v>
      </c>
      <c r="H284" s="498">
        <v>1058.109592136482</v>
      </c>
      <c r="I284" s="52" t="str">
        <f t="shared" si="22"/>
        <v xml:space="preserve">m </v>
      </c>
      <c r="J284" s="496">
        <f t="shared" si="23"/>
        <v>5.8298049153525175</v>
      </c>
      <c r="K284" s="216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52"/>
      <c r="C285" s="52">
        <f t="shared" si="24"/>
        <v>28</v>
      </c>
      <c r="D285" s="505" t="s">
        <v>2643</v>
      </c>
      <c r="E285" s="52" t="s">
        <v>1410</v>
      </c>
      <c r="F285" s="52">
        <v>45</v>
      </c>
      <c r="G285" s="494">
        <f t="shared" si="21"/>
        <v>346.8295593438105</v>
      </c>
      <c r="H285" s="498">
        <v>419.6637668060107</v>
      </c>
      <c r="I285" s="52" t="str">
        <f t="shared" si="22"/>
        <v xml:space="preserve">m </v>
      </c>
      <c r="J285" s="496">
        <f t="shared" si="23"/>
        <v>7.707323540973567</v>
      </c>
      <c r="K285" s="216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52"/>
      <c r="C286" s="52">
        <f t="shared" si="24"/>
        <v>29</v>
      </c>
      <c r="D286" s="505" t="s">
        <v>2644</v>
      </c>
      <c r="E286" s="52" t="s">
        <v>1410</v>
      </c>
      <c r="F286" s="52">
        <v>90</v>
      </c>
      <c r="G286" s="494">
        <f t="shared" si="21"/>
        <v>572.57012561497947</v>
      </c>
      <c r="H286" s="498">
        <v>692.8098519941251</v>
      </c>
      <c r="I286" s="52" t="str">
        <f t="shared" si="22"/>
        <v xml:space="preserve">m </v>
      </c>
      <c r="J286" s="496">
        <f t="shared" si="23"/>
        <v>6.3618902846108831</v>
      </c>
      <c r="K286" s="216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52"/>
      <c r="C287" s="52">
        <f t="shared" si="24"/>
        <v>30</v>
      </c>
      <c r="D287" s="505" t="s">
        <v>2645</v>
      </c>
      <c r="E287" s="52" t="s">
        <v>1410</v>
      </c>
      <c r="F287" s="52">
        <v>30.48</v>
      </c>
      <c r="G287" s="494">
        <f t="shared" si="21"/>
        <v>1887.8468044419506</v>
      </c>
      <c r="H287" s="498">
        <v>2284.29463337476</v>
      </c>
      <c r="I287" s="52" t="str">
        <f t="shared" si="22"/>
        <v xml:space="preserve">m </v>
      </c>
      <c r="J287" s="496">
        <f t="shared" si="23"/>
        <v>61.937231116861895</v>
      </c>
      <c r="K287" s="216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52"/>
      <c r="C288" s="52">
        <f t="shared" si="24"/>
        <v>31</v>
      </c>
      <c r="D288" s="505" t="s">
        <v>2646</v>
      </c>
      <c r="E288" s="52" t="s">
        <v>405</v>
      </c>
      <c r="F288" s="52">
        <v>32</v>
      </c>
      <c r="G288" s="494">
        <f t="shared" si="21"/>
        <v>3012.5067656500241</v>
      </c>
      <c r="H288" s="498">
        <v>3645.1331864365288</v>
      </c>
      <c r="I288" s="52" t="str">
        <f t="shared" si="22"/>
        <v>kg</v>
      </c>
      <c r="J288" s="496">
        <f t="shared" si="23"/>
        <v>94.140836426563254</v>
      </c>
      <c r="K288" s="216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52"/>
      <c r="C289" s="52">
        <f t="shared" si="24"/>
        <v>32</v>
      </c>
      <c r="D289" s="505" t="s">
        <v>2647</v>
      </c>
      <c r="E289" s="52" t="s">
        <v>2648</v>
      </c>
      <c r="F289" s="52">
        <v>25</v>
      </c>
      <c r="G289" s="494">
        <f t="shared" si="21"/>
        <v>1884.7436124676135</v>
      </c>
      <c r="H289" s="498">
        <v>2280.5397710858124</v>
      </c>
      <c r="I289" s="52" t="s">
        <v>405</v>
      </c>
      <c r="J289" s="496">
        <f t="shared" si="23"/>
        <v>75.389744498704545</v>
      </c>
      <c r="K289" s="216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52"/>
      <c r="C290" s="52">
        <f t="shared" si="24"/>
        <v>33</v>
      </c>
      <c r="D290" s="505" t="s">
        <v>2649</v>
      </c>
      <c r="E290" s="52" t="s">
        <v>2648</v>
      </c>
      <c r="F290" s="52">
        <v>20</v>
      </c>
      <c r="G290" s="494">
        <f t="shared" si="21"/>
        <v>1313.5649891901353</v>
      </c>
      <c r="H290" s="498">
        <v>1589.4136369200637</v>
      </c>
      <c r="I290" s="52" t="s">
        <v>405</v>
      </c>
      <c r="J290" s="496">
        <f t="shared" si="23"/>
        <v>65.678249459506759</v>
      </c>
      <c r="K290" s="216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52"/>
      <c r="C291" s="52">
        <f t="shared" si="24"/>
        <v>34</v>
      </c>
      <c r="D291" s="505" t="s">
        <v>2650</v>
      </c>
      <c r="E291" s="52" t="s">
        <v>2648</v>
      </c>
      <c r="F291" s="52">
        <v>20</v>
      </c>
      <c r="G291" s="494">
        <f t="shared" si="21"/>
        <v>1928.3327212633126</v>
      </c>
      <c r="H291" s="498">
        <v>2333.2825927286081</v>
      </c>
      <c r="I291" s="52" t="s">
        <v>405</v>
      </c>
      <c r="J291" s="496">
        <f t="shared" si="23"/>
        <v>96.416636063165626</v>
      </c>
      <c r="K291" s="216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52"/>
      <c r="C292" s="511"/>
      <c r="D292" s="752" t="s">
        <v>2651</v>
      </c>
      <c r="E292" s="686"/>
      <c r="F292" s="686"/>
      <c r="G292" s="686"/>
      <c r="H292" s="686"/>
      <c r="I292" s="686"/>
      <c r="J292" s="687"/>
      <c r="K292" s="216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52"/>
      <c r="C293" s="52">
        <v>35</v>
      </c>
      <c r="D293" s="505" t="s">
        <v>2652</v>
      </c>
      <c r="E293" s="52" t="s">
        <v>2653</v>
      </c>
      <c r="F293" s="52">
        <v>2.88</v>
      </c>
      <c r="G293" s="494">
        <f t="shared" ref="G293:G306" si="25">(H293/1.21)</f>
        <v>1010.349705791038</v>
      </c>
      <c r="H293" s="497">
        <v>1222.5231440071559</v>
      </c>
      <c r="I293" s="52" t="s">
        <v>25</v>
      </c>
      <c r="J293" s="496">
        <f t="shared" ref="J293:J306" si="26">G293/F293</f>
        <v>350.81587006633265</v>
      </c>
      <c r="K293" s="216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52"/>
      <c r="C294" s="52">
        <v>36</v>
      </c>
      <c r="D294" s="505" t="s">
        <v>2654</v>
      </c>
      <c r="E294" s="52" t="s">
        <v>2653</v>
      </c>
      <c r="F294" s="52">
        <v>2.88</v>
      </c>
      <c r="G294" s="494">
        <f t="shared" si="25"/>
        <v>1499.0155765657883</v>
      </c>
      <c r="H294" s="497">
        <v>1813.8088476446037</v>
      </c>
      <c r="I294" s="52" t="s">
        <v>25</v>
      </c>
      <c r="J294" s="496">
        <f t="shared" si="26"/>
        <v>520.49151964089867</v>
      </c>
      <c r="K294" s="216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52"/>
      <c r="C295" s="52">
        <f t="shared" ref="C295:C306" si="27">C294+1</f>
        <v>37</v>
      </c>
      <c r="D295" s="505" t="s">
        <v>2655</v>
      </c>
      <c r="E295" s="52" t="s">
        <v>2653</v>
      </c>
      <c r="F295" s="52">
        <v>2.88</v>
      </c>
      <c r="G295" s="494">
        <f t="shared" si="25"/>
        <v>1315.7362727124885</v>
      </c>
      <c r="H295" s="497">
        <v>1592.0408899821109</v>
      </c>
      <c r="I295" s="52" t="s">
        <v>25</v>
      </c>
      <c r="J295" s="496">
        <f t="shared" si="26"/>
        <v>456.85287246961406</v>
      </c>
      <c r="K295" s="216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52"/>
      <c r="C296" s="52">
        <f t="shared" si="27"/>
        <v>38</v>
      </c>
      <c r="D296" s="505" t="s">
        <v>2656</v>
      </c>
      <c r="E296" s="52" t="s">
        <v>2653</v>
      </c>
      <c r="F296" s="512">
        <v>0.73799999999999999</v>
      </c>
      <c r="G296" s="494">
        <f t="shared" si="25"/>
        <v>416.02634944336847</v>
      </c>
      <c r="H296" s="497">
        <v>503.39188282647586</v>
      </c>
      <c r="I296" s="52" t="s">
        <v>25</v>
      </c>
      <c r="J296" s="496">
        <f t="shared" si="26"/>
        <v>563.72134070917139</v>
      </c>
      <c r="K296" s="216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52"/>
      <c r="C297" s="52">
        <f t="shared" si="27"/>
        <v>39</v>
      </c>
      <c r="D297" s="505" t="s">
        <v>2657</v>
      </c>
      <c r="E297" s="52" t="s">
        <v>2653</v>
      </c>
      <c r="F297" s="513">
        <f>0.606*0.606</f>
        <v>0.36723600000000001</v>
      </c>
      <c r="G297" s="494">
        <f t="shared" si="25"/>
        <v>206.32356579291044</v>
      </c>
      <c r="H297" s="497">
        <v>249.65151460942164</v>
      </c>
      <c r="I297" s="52" t="s">
        <v>25</v>
      </c>
      <c r="J297" s="496">
        <f t="shared" si="26"/>
        <v>561.82826790649733</v>
      </c>
      <c r="K297" s="216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52"/>
      <c r="C298" s="52">
        <f t="shared" si="27"/>
        <v>40</v>
      </c>
      <c r="D298" s="505" t="s">
        <v>2658</v>
      </c>
      <c r="E298" s="52" t="s">
        <v>2659</v>
      </c>
      <c r="F298" s="512">
        <v>1</v>
      </c>
      <c r="G298" s="494">
        <f t="shared" si="25"/>
        <v>4077.8324388789506</v>
      </c>
      <c r="H298" s="497">
        <v>4934.1772510435303</v>
      </c>
      <c r="I298" s="52" t="s">
        <v>25</v>
      </c>
      <c r="J298" s="496">
        <f t="shared" si="26"/>
        <v>4077.8324388789506</v>
      </c>
      <c r="K298" s="216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52"/>
      <c r="C299" s="52">
        <f t="shared" si="27"/>
        <v>41</v>
      </c>
      <c r="D299" s="505" t="s">
        <v>2660</v>
      </c>
      <c r="E299" s="52" t="s">
        <v>2659</v>
      </c>
      <c r="F299" s="512">
        <v>1</v>
      </c>
      <c r="G299" s="494">
        <f t="shared" si="25"/>
        <v>6755.3661829713637</v>
      </c>
      <c r="H299" s="497">
        <v>8173.9930813953497</v>
      </c>
      <c r="I299" s="52" t="s">
        <v>25</v>
      </c>
      <c r="J299" s="496">
        <f t="shared" si="26"/>
        <v>6755.3661829713637</v>
      </c>
      <c r="K299" s="216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52"/>
      <c r="C300" s="52">
        <f t="shared" si="27"/>
        <v>42</v>
      </c>
      <c r="D300" s="162" t="s">
        <v>2661</v>
      </c>
      <c r="E300" s="52" t="s">
        <v>25</v>
      </c>
      <c r="F300" s="512">
        <v>21.6</v>
      </c>
      <c r="G300" s="494">
        <f t="shared" si="25"/>
        <v>10138.979864133617</v>
      </c>
      <c r="H300" s="497">
        <v>12268.165635601676</v>
      </c>
      <c r="I300" s="52" t="str">
        <f t="shared" ref="I300:I306" si="28">E300</f>
        <v>m2</v>
      </c>
      <c r="J300" s="496">
        <f t="shared" si="26"/>
        <v>469.39721593211186</v>
      </c>
      <c r="K300" s="216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52"/>
      <c r="C301" s="52">
        <f t="shared" si="27"/>
        <v>43</v>
      </c>
      <c r="D301" s="505" t="s">
        <v>2662</v>
      </c>
      <c r="E301" s="52" t="s">
        <v>25</v>
      </c>
      <c r="F301" s="512">
        <v>1</v>
      </c>
      <c r="G301" s="494">
        <f t="shared" si="25"/>
        <v>5294.1299165673427</v>
      </c>
      <c r="H301" s="497">
        <v>6405.8971990464843</v>
      </c>
      <c r="I301" s="52" t="str">
        <f t="shared" si="28"/>
        <v>m2</v>
      </c>
      <c r="J301" s="496">
        <f t="shared" si="26"/>
        <v>5294.1299165673427</v>
      </c>
      <c r="K301" s="216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52"/>
      <c r="C302" s="52">
        <f t="shared" si="27"/>
        <v>44</v>
      </c>
      <c r="D302" s="505" t="s">
        <v>2663</v>
      </c>
      <c r="E302" s="52" t="s">
        <v>25</v>
      </c>
      <c r="F302" s="512">
        <v>1</v>
      </c>
      <c r="G302" s="494">
        <f t="shared" si="25"/>
        <v>5478.4895438292333</v>
      </c>
      <c r="H302" s="497">
        <v>6628.9723480333723</v>
      </c>
      <c r="I302" s="52" t="str">
        <f t="shared" si="28"/>
        <v>m2</v>
      </c>
      <c r="J302" s="496">
        <f t="shared" si="26"/>
        <v>5478.4895438292333</v>
      </c>
      <c r="K302" s="216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52"/>
      <c r="C303" s="52">
        <f t="shared" si="27"/>
        <v>45</v>
      </c>
      <c r="D303" s="505" t="s">
        <v>2664</v>
      </c>
      <c r="E303" s="52" t="s">
        <v>25</v>
      </c>
      <c r="F303" s="514">
        <v>30</v>
      </c>
      <c r="G303" s="494">
        <f t="shared" si="25"/>
        <v>2073.3382235480144</v>
      </c>
      <c r="H303" s="497">
        <v>2508.7392504930972</v>
      </c>
      <c r="I303" s="52" t="str">
        <f t="shared" si="28"/>
        <v>m2</v>
      </c>
      <c r="J303" s="496">
        <f t="shared" si="26"/>
        <v>69.111274118267147</v>
      </c>
      <c r="K303" s="216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52"/>
      <c r="C304" s="52">
        <f t="shared" si="27"/>
        <v>46</v>
      </c>
      <c r="D304" s="162" t="s">
        <v>2665</v>
      </c>
      <c r="E304" s="52" t="s">
        <v>25</v>
      </c>
      <c r="F304" s="512">
        <v>1</v>
      </c>
      <c r="G304" s="494">
        <f t="shared" si="25"/>
        <v>7137.3989570957001</v>
      </c>
      <c r="H304" s="497">
        <v>8636.2527380857973</v>
      </c>
      <c r="I304" s="52" t="str">
        <f t="shared" si="28"/>
        <v>m2</v>
      </c>
      <c r="J304" s="496">
        <f t="shared" si="26"/>
        <v>7137.3989570957001</v>
      </c>
      <c r="K304" s="216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52"/>
      <c r="C305" s="52">
        <f t="shared" si="27"/>
        <v>47</v>
      </c>
      <c r="D305" s="162" t="s">
        <v>2666</v>
      </c>
      <c r="E305" s="52" t="s">
        <v>25</v>
      </c>
      <c r="F305" s="512">
        <f>6*0.2</f>
        <v>1.2000000000000002</v>
      </c>
      <c r="G305" s="494">
        <f t="shared" si="25"/>
        <v>1890.8124868066643</v>
      </c>
      <c r="H305" s="497">
        <v>2287.8831090360636</v>
      </c>
      <c r="I305" s="52" t="str">
        <f t="shared" si="28"/>
        <v>m2</v>
      </c>
      <c r="J305" s="496">
        <f t="shared" si="26"/>
        <v>1575.6770723388868</v>
      </c>
      <c r="K305" s="216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52"/>
      <c r="C306" s="52">
        <f t="shared" si="27"/>
        <v>48</v>
      </c>
      <c r="D306" s="162" t="s">
        <v>2667</v>
      </c>
      <c r="E306" s="52" t="s">
        <v>25</v>
      </c>
      <c r="F306" s="512">
        <v>0.73507500000000003</v>
      </c>
      <c r="G306" s="494">
        <f t="shared" si="25"/>
        <v>971.97784554451687</v>
      </c>
      <c r="H306" s="497">
        <v>1176.0931931088653</v>
      </c>
      <c r="I306" s="52" t="str">
        <f t="shared" si="28"/>
        <v>m2</v>
      </c>
      <c r="J306" s="496">
        <f t="shared" si="26"/>
        <v>1322.2839105458856</v>
      </c>
      <c r="K306" s="216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52"/>
      <c r="C307" s="511"/>
      <c r="D307" s="752" t="s">
        <v>2668</v>
      </c>
      <c r="E307" s="686"/>
      <c r="F307" s="686"/>
      <c r="G307" s="686"/>
      <c r="H307" s="686"/>
      <c r="I307" s="686"/>
      <c r="J307" s="687"/>
      <c r="K307" s="216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52"/>
      <c r="C308" s="52">
        <v>50</v>
      </c>
      <c r="D308" s="48" t="s">
        <v>2669</v>
      </c>
      <c r="E308" s="52" t="s">
        <v>2592</v>
      </c>
      <c r="F308" s="52">
        <v>100</v>
      </c>
      <c r="G308" s="494">
        <f t="shared" ref="G308:G311" si="29">(H308/1.21)</f>
        <v>382.43895380385629</v>
      </c>
      <c r="H308" s="515">
        <v>462.75113410266613</v>
      </c>
      <c r="I308" s="52" t="str">
        <f t="shared" ref="I308:I311" si="30">E308</f>
        <v xml:space="preserve">u </v>
      </c>
      <c r="J308" s="496">
        <f t="shared" ref="J308:J311" si="31">G308/F308</f>
        <v>3.8243895380385631</v>
      </c>
      <c r="K308" s="216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52"/>
      <c r="C309" s="52">
        <f t="shared" ref="C309:C311" si="32">C308+1</f>
        <v>51</v>
      </c>
      <c r="D309" s="48" t="s">
        <v>2670</v>
      </c>
      <c r="E309" s="52" t="s">
        <v>2592</v>
      </c>
      <c r="F309" s="52">
        <v>100</v>
      </c>
      <c r="G309" s="494">
        <f t="shared" si="29"/>
        <v>361.19234525919762</v>
      </c>
      <c r="H309" s="515">
        <v>437.04273776362913</v>
      </c>
      <c r="I309" s="52" t="str">
        <f t="shared" si="30"/>
        <v xml:space="preserve">u </v>
      </c>
      <c r="J309" s="496">
        <f t="shared" si="31"/>
        <v>3.6119234525919763</v>
      </c>
      <c r="K309" s="216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52"/>
      <c r="C310" s="52">
        <f t="shared" si="32"/>
        <v>52</v>
      </c>
      <c r="D310" s="48" t="s">
        <v>2671</v>
      </c>
      <c r="E310" s="52" t="s">
        <v>2592</v>
      </c>
      <c r="F310" s="52">
        <v>100</v>
      </c>
      <c r="G310" s="494">
        <f t="shared" si="29"/>
        <v>304.21280416215842</v>
      </c>
      <c r="H310" s="515">
        <v>368.09749303621169</v>
      </c>
      <c r="I310" s="52" t="str">
        <f t="shared" si="30"/>
        <v xml:space="preserve">u </v>
      </c>
      <c r="J310" s="496">
        <f t="shared" si="31"/>
        <v>3.0421280416215843</v>
      </c>
      <c r="K310" s="216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52"/>
      <c r="C311" s="52">
        <f t="shared" si="32"/>
        <v>53</v>
      </c>
      <c r="D311" s="48" t="s">
        <v>2672</v>
      </c>
      <c r="E311" s="52" t="s">
        <v>2592</v>
      </c>
      <c r="F311" s="52">
        <v>100</v>
      </c>
      <c r="G311" s="494">
        <f t="shared" si="29"/>
        <v>3453.539643440884</v>
      </c>
      <c r="H311" s="515">
        <v>4178.7829685634697</v>
      </c>
      <c r="I311" s="52" t="str">
        <f t="shared" si="30"/>
        <v xml:space="preserve">u </v>
      </c>
      <c r="J311" s="496">
        <f t="shared" si="31"/>
        <v>34.535396434408838</v>
      </c>
      <c r="K311" s="216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695"/>
      <c r="C312" s="692"/>
      <c r="D312" s="692"/>
      <c r="E312" s="692"/>
      <c r="F312" s="692"/>
      <c r="G312" s="692"/>
      <c r="H312" s="692"/>
      <c r="I312" s="692"/>
      <c r="J312" s="692"/>
      <c r="K312" s="216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492">
        <v>6</v>
      </c>
      <c r="C313" s="493"/>
      <c r="D313" s="752" t="s">
        <v>2673</v>
      </c>
      <c r="E313" s="686"/>
      <c r="F313" s="686"/>
      <c r="G313" s="686"/>
      <c r="H313" s="686"/>
      <c r="I313" s="686"/>
      <c r="J313" s="687"/>
      <c r="K313" s="216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99"/>
      <c r="C314" s="99">
        <v>1</v>
      </c>
      <c r="D314" s="160" t="s">
        <v>2674</v>
      </c>
      <c r="E314" s="52" t="s">
        <v>2592</v>
      </c>
      <c r="F314" s="99">
        <v>1000</v>
      </c>
      <c r="G314" s="501">
        <f t="shared" ref="G314:G345" si="33">(H314/1.21)</f>
        <v>28968.539431369692</v>
      </c>
      <c r="H314" s="509">
        <v>35051.932711957328</v>
      </c>
      <c r="I314" s="52" t="str">
        <f t="shared" ref="I314:I333" si="34">E314</f>
        <v xml:space="preserve">u </v>
      </c>
      <c r="J314" s="502">
        <f t="shared" ref="J314:J345" si="35">G314/F314</f>
        <v>28.968539431369692</v>
      </c>
      <c r="K314" s="216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52"/>
      <c r="C315" s="52">
        <f>C314+1</f>
        <v>2</v>
      </c>
      <c r="D315" s="48" t="s">
        <v>2675</v>
      </c>
      <c r="E315" s="52" t="s">
        <v>2592</v>
      </c>
      <c r="F315" s="52">
        <v>1000</v>
      </c>
      <c r="G315" s="494">
        <f t="shared" si="33"/>
        <v>30751.872016371562</v>
      </c>
      <c r="H315" s="498">
        <v>37209.765139809591</v>
      </c>
      <c r="I315" s="52" t="str">
        <f t="shared" si="34"/>
        <v xml:space="preserve">u </v>
      </c>
      <c r="J315" s="496">
        <f t="shared" si="35"/>
        <v>30.751872016371564</v>
      </c>
      <c r="K315" s="216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52"/>
      <c r="C316" s="52">
        <v>3</v>
      </c>
      <c r="D316" s="48" t="s">
        <v>2676</v>
      </c>
      <c r="E316" s="52" t="s">
        <v>2592</v>
      </c>
      <c r="F316" s="52">
        <v>1000</v>
      </c>
      <c r="G316" s="494">
        <f t="shared" si="33"/>
        <v>50156.228953177648</v>
      </c>
      <c r="H316" s="498">
        <v>60689.037033344954</v>
      </c>
      <c r="I316" s="52" t="str">
        <f t="shared" si="34"/>
        <v xml:space="preserve">u </v>
      </c>
      <c r="J316" s="496">
        <f t="shared" si="35"/>
        <v>50.156228953177646</v>
      </c>
      <c r="K316" s="216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52"/>
      <c r="C317" s="52">
        <f t="shared" ref="C317:C322" si="36">C316+1</f>
        <v>4</v>
      </c>
      <c r="D317" s="162" t="s">
        <v>2677</v>
      </c>
      <c r="E317" s="52" t="s">
        <v>2592</v>
      </c>
      <c r="F317" s="52">
        <v>1</v>
      </c>
      <c r="G317" s="494">
        <f t="shared" si="33"/>
        <v>56.213978668568934</v>
      </c>
      <c r="H317" s="498">
        <v>68.018914188968409</v>
      </c>
      <c r="I317" s="52" t="str">
        <f t="shared" si="34"/>
        <v xml:space="preserve">u </v>
      </c>
      <c r="J317" s="496">
        <f t="shared" si="35"/>
        <v>56.213978668568934</v>
      </c>
      <c r="K317" s="216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52"/>
      <c r="C318" s="52">
        <f t="shared" si="36"/>
        <v>5</v>
      </c>
      <c r="D318" s="162" t="s">
        <v>2678</v>
      </c>
      <c r="E318" s="52" t="s">
        <v>2592</v>
      </c>
      <c r="F318" s="52">
        <v>1</v>
      </c>
      <c r="G318" s="494">
        <f t="shared" si="33"/>
        <v>69.555518254012867</v>
      </c>
      <c r="H318" s="498">
        <v>84.162177087355559</v>
      </c>
      <c r="I318" s="52" t="str">
        <f t="shared" si="34"/>
        <v xml:space="preserve">u </v>
      </c>
      <c r="J318" s="496">
        <f t="shared" si="35"/>
        <v>69.555518254012867</v>
      </c>
      <c r="K318" s="216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52"/>
      <c r="C319" s="52">
        <f t="shared" si="36"/>
        <v>6</v>
      </c>
      <c r="D319" s="162" t="s">
        <v>2679</v>
      </c>
      <c r="E319" s="52" t="s">
        <v>2592</v>
      </c>
      <c r="F319" s="52">
        <v>1</v>
      </c>
      <c r="G319" s="494">
        <f t="shared" si="33"/>
        <v>98.986688635191484</v>
      </c>
      <c r="H319" s="498">
        <v>119.7738932485817</v>
      </c>
      <c r="I319" s="52" t="str">
        <f t="shared" si="34"/>
        <v xml:space="preserve">u </v>
      </c>
      <c r="J319" s="496">
        <f t="shared" si="35"/>
        <v>98.986688635191484</v>
      </c>
      <c r="K319" s="216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52"/>
      <c r="C320" s="52">
        <f t="shared" si="36"/>
        <v>7</v>
      </c>
      <c r="D320" s="162" t="s">
        <v>2680</v>
      </c>
      <c r="E320" s="52" t="s">
        <v>2592</v>
      </c>
      <c r="F320" s="52">
        <v>1</v>
      </c>
      <c r="G320" s="494">
        <f t="shared" si="33"/>
        <v>141.53777834291958</v>
      </c>
      <c r="H320" s="498">
        <v>171.26071179493269</v>
      </c>
      <c r="I320" s="52" t="str">
        <f t="shared" si="34"/>
        <v xml:space="preserve">u </v>
      </c>
      <c r="J320" s="496">
        <f t="shared" si="35"/>
        <v>141.53777834291958</v>
      </c>
      <c r="K320" s="216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52"/>
      <c r="C321" s="52">
        <f t="shared" si="36"/>
        <v>8</v>
      </c>
      <c r="D321" s="162" t="s">
        <v>2681</v>
      </c>
      <c r="E321" s="52" t="s">
        <v>2592</v>
      </c>
      <c r="F321" s="52">
        <v>1</v>
      </c>
      <c r="G321" s="494">
        <f t="shared" si="33"/>
        <v>104.50503308166249</v>
      </c>
      <c r="H321" s="498">
        <v>126.45109002881161</v>
      </c>
      <c r="I321" s="52" t="str">
        <f t="shared" si="34"/>
        <v xml:space="preserve">u </v>
      </c>
      <c r="J321" s="496">
        <f t="shared" si="35"/>
        <v>104.50503308166249</v>
      </c>
      <c r="K321" s="216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52"/>
      <c r="C322" s="52">
        <f t="shared" si="36"/>
        <v>9</v>
      </c>
      <c r="D322" s="162" t="s">
        <v>2682</v>
      </c>
      <c r="E322" s="52" t="s">
        <v>2592</v>
      </c>
      <c r="F322" s="52">
        <v>1</v>
      </c>
      <c r="G322" s="494">
        <f t="shared" si="33"/>
        <v>307.33179782238682</v>
      </c>
      <c r="H322" s="498">
        <v>371.87147536508803</v>
      </c>
      <c r="I322" s="52" t="str">
        <f t="shared" si="34"/>
        <v xml:space="preserve">u </v>
      </c>
      <c r="J322" s="496">
        <f t="shared" si="35"/>
        <v>307.33179782238682</v>
      </c>
      <c r="K322" s="216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52"/>
      <c r="C323" s="52">
        <v>10</v>
      </c>
      <c r="D323" s="162" t="s">
        <v>2683</v>
      </c>
      <c r="E323" s="52" t="s">
        <v>2592</v>
      </c>
      <c r="F323" s="52">
        <v>1</v>
      </c>
      <c r="G323" s="494">
        <f t="shared" si="33"/>
        <v>191.37930917798653</v>
      </c>
      <c r="H323" s="498">
        <v>231.5689641053637</v>
      </c>
      <c r="I323" s="52" t="str">
        <f t="shared" si="34"/>
        <v xml:space="preserve">u </v>
      </c>
      <c r="J323" s="496">
        <f t="shared" si="35"/>
        <v>191.37930917798653</v>
      </c>
      <c r="K323" s="216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52"/>
      <c r="C324" s="52">
        <f t="shared" ref="C324:C326" si="37">C323+1</f>
        <v>11</v>
      </c>
      <c r="D324" s="162" t="s">
        <v>2684</v>
      </c>
      <c r="E324" s="52" t="s">
        <v>2592</v>
      </c>
      <c r="F324" s="52">
        <v>1</v>
      </c>
      <c r="G324" s="494">
        <f t="shared" si="33"/>
        <v>125.09991912624766</v>
      </c>
      <c r="H324" s="498">
        <v>151.37090214275966</v>
      </c>
      <c r="I324" s="52" t="str">
        <f t="shared" si="34"/>
        <v xml:space="preserve">u </v>
      </c>
      <c r="J324" s="496">
        <f t="shared" si="35"/>
        <v>125.09991912624766</v>
      </c>
      <c r="K324" s="216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52"/>
      <c r="C325" s="52">
        <f t="shared" si="37"/>
        <v>12</v>
      </c>
      <c r="D325" s="162" t="s">
        <v>2685</v>
      </c>
      <c r="E325" s="52" t="s">
        <v>2592</v>
      </c>
      <c r="F325" s="52">
        <v>1</v>
      </c>
      <c r="G325" s="494">
        <f t="shared" si="33"/>
        <v>129.87407607095685</v>
      </c>
      <c r="H325" s="498">
        <v>157.14763204585779</v>
      </c>
      <c r="I325" s="52" t="str">
        <f t="shared" si="34"/>
        <v xml:space="preserve">u </v>
      </c>
      <c r="J325" s="496">
        <f t="shared" si="35"/>
        <v>129.87407607095685</v>
      </c>
      <c r="K325" s="216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52"/>
      <c r="C326" s="52">
        <f t="shared" si="37"/>
        <v>13</v>
      </c>
      <c r="D326" s="162" t="s">
        <v>2686</v>
      </c>
      <c r="E326" s="52" t="s">
        <v>2592</v>
      </c>
      <c r="F326" s="52">
        <v>1</v>
      </c>
      <c r="G326" s="494">
        <f t="shared" si="33"/>
        <v>157.27992357035623</v>
      </c>
      <c r="H326" s="498">
        <v>190.30870752013104</v>
      </c>
      <c r="I326" s="52" t="str">
        <f t="shared" si="34"/>
        <v xml:space="preserve">u </v>
      </c>
      <c r="J326" s="496">
        <f t="shared" si="35"/>
        <v>157.27992357035623</v>
      </c>
      <c r="K326" s="216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52"/>
      <c r="C327" s="52">
        <v>14</v>
      </c>
      <c r="D327" s="48" t="s">
        <v>2687</v>
      </c>
      <c r="E327" s="52" t="s">
        <v>405</v>
      </c>
      <c r="F327" s="52">
        <v>50</v>
      </c>
      <c r="G327" s="494">
        <f t="shared" si="33"/>
        <v>876.91981364240723</v>
      </c>
      <c r="H327" s="498">
        <v>1061.0729745073127</v>
      </c>
      <c r="I327" s="52" t="str">
        <f t="shared" si="34"/>
        <v>kg</v>
      </c>
      <c r="J327" s="496">
        <f t="shared" si="35"/>
        <v>17.538396272848146</v>
      </c>
      <c r="K327" s="216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52"/>
      <c r="C328" s="52">
        <v>15</v>
      </c>
      <c r="D328" s="48" t="s">
        <v>2688</v>
      </c>
      <c r="E328" s="52" t="s">
        <v>405</v>
      </c>
      <c r="F328" s="52">
        <v>30</v>
      </c>
      <c r="G328" s="494">
        <f t="shared" si="33"/>
        <v>486.82634868445535</v>
      </c>
      <c r="H328" s="498">
        <v>589.05988190819096</v>
      </c>
      <c r="I328" s="52" t="str">
        <f t="shared" si="34"/>
        <v>kg</v>
      </c>
      <c r="J328" s="496">
        <f t="shared" si="35"/>
        <v>16.227544956148513</v>
      </c>
      <c r="K328" s="216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52"/>
      <c r="C329" s="52">
        <f t="shared" ref="C329:C330" si="38">C328+1</f>
        <v>16</v>
      </c>
      <c r="D329" s="48" t="s">
        <v>2689</v>
      </c>
      <c r="E329" s="52" t="s">
        <v>405</v>
      </c>
      <c r="F329" s="52">
        <v>25</v>
      </c>
      <c r="G329" s="494">
        <f t="shared" si="33"/>
        <v>574.35260549205373</v>
      </c>
      <c r="H329" s="498">
        <v>694.96665264538501</v>
      </c>
      <c r="I329" s="52" t="str">
        <f t="shared" si="34"/>
        <v>kg</v>
      </c>
      <c r="J329" s="496">
        <f t="shared" si="35"/>
        <v>22.97410421968215</v>
      </c>
      <c r="K329" s="216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52"/>
      <c r="C330" s="52">
        <f t="shared" si="38"/>
        <v>17</v>
      </c>
      <c r="D330" s="48" t="s">
        <v>2690</v>
      </c>
      <c r="E330" s="52" t="s">
        <v>405</v>
      </c>
      <c r="F330" s="52">
        <v>25</v>
      </c>
      <c r="G330" s="494">
        <f t="shared" si="33"/>
        <v>390.94887600615652</v>
      </c>
      <c r="H330" s="498">
        <v>473.0481399674494</v>
      </c>
      <c r="I330" s="52" t="str">
        <f t="shared" si="34"/>
        <v>kg</v>
      </c>
      <c r="J330" s="496">
        <f t="shared" si="35"/>
        <v>15.637955040246261</v>
      </c>
      <c r="K330" s="216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52"/>
      <c r="C331" s="52">
        <v>17</v>
      </c>
      <c r="D331" s="48" t="s">
        <v>2691</v>
      </c>
      <c r="E331" s="52" t="s">
        <v>405</v>
      </c>
      <c r="F331" s="52">
        <v>30</v>
      </c>
      <c r="G331" s="494">
        <f t="shared" si="33"/>
        <v>2693.2273295157124</v>
      </c>
      <c r="H331" s="498">
        <v>3258.8050687140121</v>
      </c>
      <c r="I331" s="52" t="str">
        <f t="shared" si="34"/>
        <v>kg</v>
      </c>
      <c r="J331" s="496">
        <f t="shared" si="35"/>
        <v>89.774244317190409</v>
      </c>
      <c r="K331" s="216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52"/>
      <c r="C332" s="52">
        <v>18</v>
      </c>
      <c r="D332" s="48" t="s">
        <v>2692</v>
      </c>
      <c r="E332" s="52" t="s">
        <v>405</v>
      </c>
      <c r="F332" s="52">
        <v>30</v>
      </c>
      <c r="G332" s="494">
        <f t="shared" si="33"/>
        <v>1428.5413467425963</v>
      </c>
      <c r="H332" s="498">
        <v>1728.5350295585415</v>
      </c>
      <c r="I332" s="52" t="str">
        <f t="shared" si="34"/>
        <v>kg</v>
      </c>
      <c r="J332" s="496">
        <f t="shared" si="35"/>
        <v>47.618044891419878</v>
      </c>
      <c r="K332" s="216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52"/>
      <c r="C333" s="52">
        <v>19</v>
      </c>
      <c r="D333" s="48" t="s">
        <v>2693</v>
      </c>
      <c r="E333" s="52" t="s">
        <v>405</v>
      </c>
      <c r="F333" s="52">
        <v>40</v>
      </c>
      <c r="G333" s="494">
        <f t="shared" si="33"/>
        <v>1671.327946950295</v>
      </c>
      <c r="H333" s="498">
        <v>2022.3068158098567</v>
      </c>
      <c r="I333" s="52" t="str">
        <f t="shared" si="34"/>
        <v>kg</v>
      </c>
      <c r="J333" s="496">
        <f t="shared" si="35"/>
        <v>41.783198673757376</v>
      </c>
      <c r="K333" s="216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52"/>
      <c r="C334" s="52">
        <f>C333+1</f>
        <v>20</v>
      </c>
      <c r="D334" s="162" t="s">
        <v>2694</v>
      </c>
      <c r="E334" s="52" t="s">
        <v>2695</v>
      </c>
      <c r="F334" s="52">
        <v>5</v>
      </c>
      <c r="G334" s="494">
        <f t="shared" si="33"/>
        <v>1066.5683755016578</v>
      </c>
      <c r="H334" s="498">
        <v>1290.547734357006</v>
      </c>
      <c r="I334" s="52" t="s">
        <v>405</v>
      </c>
      <c r="J334" s="496">
        <f t="shared" si="35"/>
        <v>213.31367510033155</v>
      </c>
      <c r="K334" s="216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52"/>
      <c r="C335" s="52">
        <v>21</v>
      </c>
      <c r="D335" s="48" t="s">
        <v>2696</v>
      </c>
      <c r="E335" s="52" t="s">
        <v>405</v>
      </c>
      <c r="F335" s="52">
        <v>20</v>
      </c>
      <c r="G335" s="494">
        <f t="shared" si="33"/>
        <v>2205.4932666588934</v>
      </c>
      <c r="H335" s="498">
        <v>2668.6468526572608</v>
      </c>
      <c r="I335" s="52" t="str">
        <f t="shared" ref="I335:I345" si="39">E335</f>
        <v>kg</v>
      </c>
      <c r="J335" s="496">
        <f t="shared" si="35"/>
        <v>110.27466333294467</v>
      </c>
      <c r="K335" s="216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52"/>
      <c r="C336" s="52">
        <f t="shared" ref="C336:C345" si="40">C335+1</f>
        <v>22</v>
      </c>
      <c r="D336" s="162" t="s">
        <v>2697</v>
      </c>
      <c r="E336" s="52" t="s">
        <v>437</v>
      </c>
      <c r="F336" s="52">
        <v>20</v>
      </c>
      <c r="G336" s="494">
        <f t="shared" si="33"/>
        <v>11164.728818388034</v>
      </c>
      <c r="H336" s="498">
        <v>13509.32187024952</v>
      </c>
      <c r="I336" s="52" t="str">
        <f t="shared" si="39"/>
        <v>lts</v>
      </c>
      <c r="J336" s="496">
        <f t="shared" si="35"/>
        <v>558.23644091940173</v>
      </c>
      <c r="K336" s="216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52"/>
      <c r="C337" s="52">
        <f t="shared" si="40"/>
        <v>23</v>
      </c>
      <c r="D337" s="48" t="s">
        <v>2698</v>
      </c>
      <c r="E337" s="52" t="s">
        <v>2699</v>
      </c>
      <c r="F337" s="52">
        <v>1.5</v>
      </c>
      <c r="G337" s="494">
        <f t="shared" si="33"/>
        <v>604.77835921992869</v>
      </c>
      <c r="H337" s="498">
        <v>731.78181465611362</v>
      </c>
      <c r="I337" s="52" t="str">
        <f t="shared" si="39"/>
        <v>m2.</v>
      </c>
      <c r="J337" s="496">
        <f t="shared" si="35"/>
        <v>403.18557281328577</v>
      </c>
      <c r="K337" s="216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52"/>
      <c r="C338" s="52">
        <f t="shared" si="40"/>
        <v>24</v>
      </c>
      <c r="D338" s="162" t="s">
        <v>2700</v>
      </c>
      <c r="E338" s="52" t="s">
        <v>405</v>
      </c>
      <c r="F338" s="52">
        <v>25</v>
      </c>
      <c r="G338" s="494">
        <f t="shared" si="33"/>
        <v>1975.5531332057324</v>
      </c>
      <c r="H338" s="498">
        <v>2390.419291178936</v>
      </c>
      <c r="I338" s="52" t="str">
        <f t="shared" si="39"/>
        <v>kg</v>
      </c>
      <c r="J338" s="496">
        <f t="shared" si="35"/>
        <v>79.022125328229293</v>
      </c>
      <c r="K338" s="216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52"/>
      <c r="C339" s="52">
        <f t="shared" si="40"/>
        <v>25</v>
      </c>
      <c r="D339" s="162" t="s">
        <v>2701</v>
      </c>
      <c r="E339" s="52" t="s">
        <v>405</v>
      </c>
      <c r="F339" s="52">
        <v>25</v>
      </c>
      <c r="G339" s="494">
        <f t="shared" si="33"/>
        <v>686.89417997810949</v>
      </c>
      <c r="H339" s="498">
        <v>831.14195777351244</v>
      </c>
      <c r="I339" s="52" t="str">
        <f t="shared" si="39"/>
        <v>kg</v>
      </c>
      <c r="J339" s="496">
        <f t="shared" si="35"/>
        <v>27.47576719912438</v>
      </c>
      <c r="K339" s="216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52"/>
      <c r="C340" s="52">
        <f t="shared" si="40"/>
        <v>26</v>
      </c>
      <c r="D340" s="48" t="s">
        <v>2702</v>
      </c>
      <c r="E340" s="52" t="s">
        <v>405</v>
      </c>
      <c r="F340" s="52">
        <v>30</v>
      </c>
      <c r="G340" s="494">
        <f t="shared" si="33"/>
        <v>2644.9834234863029</v>
      </c>
      <c r="H340" s="498">
        <v>3200.4299424184264</v>
      </c>
      <c r="I340" s="52" t="str">
        <f t="shared" si="39"/>
        <v>kg</v>
      </c>
      <c r="J340" s="496">
        <f t="shared" si="35"/>
        <v>88.166114116210096</v>
      </c>
      <c r="K340" s="216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52"/>
      <c r="C341" s="52">
        <f t="shared" si="40"/>
        <v>27</v>
      </c>
      <c r="D341" s="48" t="s">
        <v>2703</v>
      </c>
      <c r="E341" s="52" t="s">
        <v>34</v>
      </c>
      <c r="F341" s="52">
        <v>1</v>
      </c>
      <c r="G341" s="494">
        <f t="shared" si="33"/>
        <v>9093.9857562662855</v>
      </c>
      <c r="H341" s="498">
        <v>11003.722765082206</v>
      </c>
      <c r="I341" s="52" t="str">
        <f t="shared" si="39"/>
        <v>m3</v>
      </c>
      <c r="J341" s="496">
        <f t="shared" si="35"/>
        <v>9093.9857562662855</v>
      </c>
      <c r="K341" s="216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52"/>
      <c r="C342" s="52">
        <f t="shared" si="40"/>
        <v>28</v>
      </c>
      <c r="D342" s="48" t="s">
        <v>2704</v>
      </c>
      <c r="E342" s="52" t="s">
        <v>34</v>
      </c>
      <c r="F342" s="52">
        <v>1</v>
      </c>
      <c r="G342" s="494">
        <f t="shared" si="33"/>
        <v>8533.6977697471575</v>
      </c>
      <c r="H342" s="498">
        <v>10325.77430139406</v>
      </c>
      <c r="I342" s="52" t="str">
        <f t="shared" si="39"/>
        <v>m3</v>
      </c>
      <c r="J342" s="496">
        <f t="shared" si="35"/>
        <v>8533.6977697471575</v>
      </c>
      <c r="K342" s="216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52"/>
      <c r="C343" s="52">
        <f t="shared" si="40"/>
        <v>29</v>
      </c>
      <c r="D343" s="48" t="s">
        <v>2705</v>
      </c>
      <c r="E343" s="52" t="s">
        <v>29</v>
      </c>
      <c r="F343" s="52">
        <v>40</v>
      </c>
      <c r="G343" s="494">
        <f t="shared" si="33"/>
        <v>472.42025200906323</v>
      </c>
      <c r="H343" s="498">
        <v>571.62850493096653</v>
      </c>
      <c r="I343" s="52" t="str">
        <f t="shared" si="39"/>
        <v>ml</v>
      </c>
      <c r="J343" s="496">
        <f t="shared" si="35"/>
        <v>11.810506300226582</v>
      </c>
      <c r="K343" s="216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52"/>
      <c r="C344" s="52">
        <f t="shared" si="40"/>
        <v>30</v>
      </c>
      <c r="D344" s="48" t="s">
        <v>2706</v>
      </c>
      <c r="E344" s="52" t="s">
        <v>29</v>
      </c>
      <c r="F344" s="52">
        <v>40</v>
      </c>
      <c r="G344" s="494">
        <f t="shared" si="33"/>
        <v>567.27617650414857</v>
      </c>
      <c r="H344" s="498">
        <v>686.40417357001979</v>
      </c>
      <c r="I344" s="52" t="str">
        <f t="shared" si="39"/>
        <v>ml</v>
      </c>
      <c r="J344" s="496">
        <f t="shared" si="35"/>
        <v>14.181904412603714</v>
      </c>
      <c r="K344" s="216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52"/>
      <c r="C345" s="52">
        <f t="shared" si="40"/>
        <v>31</v>
      </c>
      <c r="D345" s="48" t="s">
        <v>2707</v>
      </c>
      <c r="E345" s="52" t="s">
        <v>29</v>
      </c>
      <c r="F345" s="52">
        <v>40</v>
      </c>
      <c r="G345" s="494">
        <f t="shared" si="33"/>
        <v>945.51324107128312</v>
      </c>
      <c r="H345" s="498">
        <v>1144.0710216962525</v>
      </c>
      <c r="I345" s="52" t="str">
        <f t="shared" si="39"/>
        <v>ml</v>
      </c>
      <c r="J345" s="496">
        <f t="shared" si="35"/>
        <v>23.637831026782077</v>
      </c>
      <c r="K345" s="216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695"/>
      <c r="C346" s="692"/>
      <c r="D346" s="692"/>
      <c r="E346" s="692"/>
      <c r="F346" s="692"/>
      <c r="G346" s="692"/>
      <c r="H346" s="692"/>
      <c r="I346" s="692"/>
      <c r="J346" s="692"/>
      <c r="K346" s="216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492">
        <v>8</v>
      </c>
      <c r="C347" s="493"/>
      <c r="D347" s="752" t="s">
        <v>2708</v>
      </c>
      <c r="E347" s="686"/>
      <c r="F347" s="686"/>
      <c r="G347" s="686"/>
      <c r="H347" s="686"/>
      <c r="I347" s="686"/>
      <c r="J347" s="687"/>
      <c r="K347" s="216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99"/>
      <c r="C348" s="516"/>
      <c r="D348" s="801" t="s">
        <v>2709</v>
      </c>
      <c r="E348" s="713"/>
      <c r="F348" s="713"/>
      <c r="G348" s="713"/>
      <c r="H348" s="713"/>
      <c r="I348" s="713"/>
      <c r="J348" s="714"/>
      <c r="K348" s="216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01"/>
      <c r="C349" s="101">
        <v>1</v>
      </c>
      <c r="D349" s="160" t="s">
        <v>2710</v>
      </c>
      <c r="E349" s="517" t="s">
        <v>546</v>
      </c>
      <c r="F349" s="99">
        <v>1</v>
      </c>
      <c r="G349" s="501">
        <f t="shared" ref="G349:G353" si="41">(H349/1.21)</f>
        <v>157.61325084358535</v>
      </c>
      <c r="H349" s="509">
        <v>190.71203352073826</v>
      </c>
      <c r="I349" s="99" t="str">
        <f t="shared" ref="I349:I353" si="42">E349</f>
        <v>Kg</v>
      </c>
      <c r="J349" s="502">
        <f t="shared" ref="J349:J353" si="43">G349/F349</f>
        <v>157.61325084358535</v>
      </c>
      <c r="K349" s="216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52"/>
      <c r="C350" s="52">
        <f t="shared" ref="C350:C353" si="44">C349+1</f>
        <v>2</v>
      </c>
      <c r="D350" s="48" t="s">
        <v>2711</v>
      </c>
      <c r="E350" s="52" t="s">
        <v>546</v>
      </c>
      <c r="F350" s="52">
        <v>5</v>
      </c>
      <c r="G350" s="494">
        <f t="shared" si="41"/>
        <v>452.30326817554987</v>
      </c>
      <c r="H350" s="498">
        <v>547.28695449241536</v>
      </c>
      <c r="I350" s="52" t="str">
        <f t="shared" si="42"/>
        <v>Kg</v>
      </c>
      <c r="J350" s="496">
        <f t="shared" si="43"/>
        <v>90.460653635109978</v>
      </c>
      <c r="K350" s="216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52"/>
      <c r="C351" s="52">
        <f t="shared" si="44"/>
        <v>3</v>
      </c>
      <c r="D351" s="48" t="s">
        <v>2712</v>
      </c>
      <c r="E351" s="52" t="s">
        <v>696</v>
      </c>
      <c r="F351" s="52">
        <v>10</v>
      </c>
      <c r="G351" s="494">
        <f t="shared" si="41"/>
        <v>1062.2084096410256</v>
      </c>
      <c r="H351" s="498">
        <v>1285.272175665641</v>
      </c>
      <c r="I351" s="52" t="str">
        <f t="shared" si="42"/>
        <v>Lts</v>
      </c>
      <c r="J351" s="496">
        <f t="shared" si="43"/>
        <v>106.22084096410256</v>
      </c>
      <c r="K351" s="216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52"/>
      <c r="C352" s="52">
        <f t="shared" si="44"/>
        <v>4</v>
      </c>
      <c r="D352" s="48" t="s">
        <v>2713</v>
      </c>
      <c r="E352" s="52" t="s">
        <v>696</v>
      </c>
      <c r="F352" s="52">
        <v>20</v>
      </c>
      <c r="G352" s="494">
        <f t="shared" si="41"/>
        <v>2136.6818221268782</v>
      </c>
      <c r="H352" s="498">
        <v>2585.3850047735227</v>
      </c>
      <c r="I352" s="52" t="str">
        <f t="shared" si="42"/>
        <v>Lts</v>
      </c>
      <c r="J352" s="496">
        <f t="shared" si="43"/>
        <v>106.83409110634391</v>
      </c>
      <c r="K352" s="216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52"/>
      <c r="C353" s="52">
        <f t="shared" si="44"/>
        <v>5</v>
      </c>
      <c r="D353" s="48" t="s">
        <v>2714</v>
      </c>
      <c r="E353" s="52" t="s">
        <v>546</v>
      </c>
      <c r="F353" s="52">
        <v>200</v>
      </c>
      <c r="G353" s="494">
        <f t="shared" si="41"/>
        <v>13315.651659949837</v>
      </c>
      <c r="H353" s="498">
        <v>16111.938508539302</v>
      </c>
      <c r="I353" s="52" t="str">
        <f t="shared" si="42"/>
        <v>Kg</v>
      </c>
      <c r="J353" s="496">
        <f t="shared" si="43"/>
        <v>66.57825829974918</v>
      </c>
      <c r="K353" s="216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52"/>
      <c r="C354" s="511"/>
      <c r="D354" s="801" t="s">
        <v>2715</v>
      </c>
      <c r="E354" s="713"/>
      <c r="F354" s="713"/>
      <c r="G354" s="713"/>
      <c r="H354" s="713"/>
      <c r="I354" s="713"/>
      <c r="J354" s="714"/>
      <c r="K354" s="216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52"/>
      <c r="C355" s="101">
        <v>8</v>
      </c>
      <c r="D355" s="160" t="s">
        <v>2716</v>
      </c>
      <c r="E355" s="99" t="s">
        <v>2717</v>
      </c>
      <c r="F355" s="99">
        <v>220</v>
      </c>
      <c r="G355" s="501">
        <f t="shared" ref="G355:G361" si="45">(H355/1.21)</f>
        <v>37908.052816191346</v>
      </c>
      <c r="H355" s="509">
        <v>45868.743907591524</v>
      </c>
      <c r="I355" s="99" t="s">
        <v>437</v>
      </c>
      <c r="J355" s="502">
        <f t="shared" ref="J355:J361" si="46">G355/F355</f>
        <v>172.30933098268792</v>
      </c>
      <c r="K355" s="216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52"/>
      <c r="C356" s="52">
        <f t="shared" ref="C356:C361" si="47">C355+1</f>
        <v>9</v>
      </c>
      <c r="D356" s="48" t="s">
        <v>2718</v>
      </c>
      <c r="E356" s="52" t="s">
        <v>2602</v>
      </c>
      <c r="F356" s="52">
        <v>25</v>
      </c>
      <c r="G356" s="494">
        <f t="shared" si="45"/>
        <v>1921.7418341926088</v>
      </c>
      <c r="H356" s="498">
        <v>2325.3076193730567</v>
      </c>
      <c r="I356" s="52" t="str">
        <f t="shared" ref="I356:I361" si="48">E356</f>
        <v>kg.</v>
      </c>
      <c r="J356" s="496">
        <f t="shared" si="46"/>
        <v>76.869673367704351</v>
      </c>
      <c r="K356" s="216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52"/>
      <c r="C357" s="52">
        <f t="shared" si="47"/>
        <v>10</v>
      </c>
      <c r="D357" s="48" t="s">
        <v>2719</v>
      </c>
      <c r="E357" s="52" t="s">
        <v>2602</v>
      </c>
      <c r="F357" s="52">
        <v>20</v>
      </c>
      <c r="G357" s="494">
        <f t="shared" si="45"/>
        <v>2866.4432200827891</v>
      </c>
      <c r="H357" s="498">
        <v>3468.3962963001745</v>
      </c>
      <c r="I357" s="52" t="str">
        <f t="shared" si="48"/>
        <v>kg.</v>
      </c>
      <c r="J357" s="496">
        <f t="shared" si="46"/>
        <v>143.32216100413945</v>
      </c>
      <c r="K357" s="216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52"/>
      <c r="C358" s="52">
        <f t="shared" si="47"/>
        <v>11</v>
      </c>
      <c r="D358" s="48" t="s">
        <v>2720</v>
      </c>
      <c r="E358" s="52" t="s">
        <v>2602</v>
      </c>
      <c r="F358" s="52">
        <v>220</v>
      </c>
      <c r="G358" s="494">
        <f t="shared" si="45"/>
        <v>27170.974453940187</v>
      </c>
      <c r="H358" s="498">
        <v>32876.879089267626</v>
      </c>
      <c r="I358" s="52" t="str">
        <f t="shared" si="48"/>
        <v>kg.</v>
      </c>
      <c r="J358" s="496">
        <f t="shared" si="46"/>
        <v>123.50442933609176</v>
      </c>
      <c r="K358" s="216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52"/>
      <c r="C359" s="52">
        <f t="shared" si="47"/>
        <v>12</v>
      </c>
      <c r="D359" s="48" t="s">
        <v>2721</v>
      </c>
      <c r="E359" s="52" t="s">
        <v>2602</v>
      </c>
      <c r="F359" s="52">
        <v>240</v>
      </c>
      <c r="G359" s="494">
        <f t="shared" si="45"/>
        <v>86085.379534495631</v>
      </c>
      <c r="H359" s="498">
        <v>104163.3092367397</v>
      </c>
      <c r="I359" s="52" t="str">
        <f t="shared" si="48"/>
        <v>kg.</v>
      </c>
      <c r="J359" s="496">
        <f t="shared" si="46"/>
        <v>358.68908139373178</v>
      </c>
      <c r="K359" s="216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52"/>
      <c r="C360" s="52">
        <f t="shared" si="47"/>
        <v>13</v>
      </c>
      <c r="D360" s="48" t="s">
        <v>2722</v>
      </c>
      <c r="E360" s="52" t="s">
        <v>2602</v>
      </c>
      <c r="F360" s="52">
        <v>5</v>
      </c>
      <c r="G360" s="494">
        <f t="shared" si="45"/>
        <v>2527.3579578626718</v>
      </c>
      <c r="H360" s="498">
        <v>3058.1031290138326</v>
      </c>
      <c r="I360" s="52" t="str">
        <f t="shared" si="48"/>
        <v>kg.</v>
      </c>
      <c r="J360" s="496">
        <f t="shared" si="46"/>
        <v>505.47159157253435</v>
      </c>
      <c r="K360" s="216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52"/>
      <c r="C361" s="52">
        <f t="shared" si="47"/>
        <v>14</v>
      </c>
      <c r="D361" s="48" t="s">
        <v>2723</v>
      </c>
      <c r="E361" s="52" t="s">
        <v>2602</v>
      </c>
      <c r="F361" s="52">
        <v>20</v>
      </c>
      <c r="G361" s="494">
        <f t="shared" si="45"/>
        <v>9099.4152690051087</v>
      </c>
      <c r="H361" s="498">
        <v>11010.292475496182</v>
      </c>
      <c r="I361" s="52" t="str">
        <f t="shared" si="48"/>
        <v>kg.</v>
      </c>
      <c r="J361" s="496">
        <f t="shared" si="46"/>
        <v>454.97076345025545</v>
      </c>
      <c r="K361" s="216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52"/>
      <c r="C362" s="511"/>
      <c r="D362" s="801" t="s">
        <v>2724</v>
      </c>
      <c r="E362" s="713"/>
      <c r="F362" s="713"/>
      <c r="G362" s="713"/>
      <c r="H362" s="713"/>
      <c r="I362" s="713"/>
      <c r="J362" s="714"/>
      <c r="K362" s="216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01"/>
      <c r="C363" s="101">
        <v>15</v>
      </c>
      <c r="D363" s="160" t="s">
        <v>2725</v>
      </c>
      <c r="E363" s="99" t="s">
        <v>696</v>
      </c>
      <c r="F363" s="99">
        <v>1</v>
      </c>
      <c r="G363" s="501">
        <f t="shared" ref="G363:G367" si="49">(H363/1.21)</f>
        <v>453.27968067368369</v>
      </c>
      <c r="H363" s="509">
        <v>548.46841361515726</v>
      </c>
      <c r="I363" s="99" t="str">
        <f t="shared" ref="I363:I367" si="50">E363</f>
        <v>Lts</v>
      </c>
      <c r="J363" s="502">
        <f t="shared" ref="J363:J367" si="51">G363/F363</f>
        <v>453.27968067368369</v>
      </c>
      <c r="K363" s="216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52"/>
      <c r="C364" s="52">
        <f t="shared" ref="C364:C367" si="52">C363+1</f>
        <v>16</v>
      </c>
      <c r="D364" s="48" t="s">
        <v>2726</v>
      </c>
      <c r="E364" s="52" t="s">
        <v>405</v>
      </c>
      <c r="F364" s="52">
        <v>6</v>
      </c>
      <c r="G364" s="494">
        <f t="shared" si="49"/>
        <v>1151.2914708417779</v>
      </c>
      <c r="H364" s="498">
        <v>1393.0626797185512</v>
      </c>
      <c r="I364" s="52" t="str">
        <f t="shared" si="50"/>
        <v>kg</v>
      </c>
      <c r="J364" s="496">
        <f t="shared" si="51"/>
        <v>191.88191180696299</v>
      </c>
      <c r="K364" s="216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52"/>
      <c r="C365" s="52">
        <f t="shared" si="52"/>
        <v>17</v>
      </c>
      <c r="D365" s="48" t="s">
        <v>2727</v>
      </c>
      <c r="E365" s="52" t="s">
        <v>546</v>
      </c>
      <c r="F365" s="52">
        <v>6</v>
      </c>
      <c r="G365" s="494">
        <f t="shared" si="49"/>
        <v>2462.9809847655097</v>
      </c>
      <c r="H365" s="498">
        <v>2980.2069915662664</v>
      </c>
      <c r="I365" s="52" t="str">
        <f t="shared" si="50"/>
        <v>Kg</v>
      </c>
      <c r="J365" s="496">
        <f t="shared" si="51"/>
        <v>410.49683079425159</v>
      </c>
      <c r="K365" s="216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52"/>
      <c r="C366" s="52">
        <f t="shared" si="52"/>
        <v>18</v>
      </c>
      <c r="D366" s="48" t="s">
        <v>2728</v>
      </c>
      <c r="E366" s="52" t="s">
        <v>546</v>
      </c>
      <c r="F366" s="52">
        <v>6</v>
      </c>
      <c r="G366" s="494">
        <f t="shared" si="49"/>
        <v>1217.440606026717</v>
      </c>
      <c r="H366" s="498">
        <v>1473.1031332923276</v>
      </c>
      <c r="I366" s="52" t="str">
        <f t="shared" si="50"/>
        <v>Kg</v>
      </c>
      <c r="J366" s="496">
        <f t="shared" si="51"/>
        <v>202.9067676711195</v>
      </c>
      <c r="K366" s="216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52"/>
      <c r="C367" s="52">
        <f t="shared" si="52"/>
        <v>19</v>
      </c>
      <c r="D367" s="48" t="s">
        <v>2729</v>
      </c>
      <c r="E367" s="52" t="s">
        <v>546</v>
      </c>
      <c r="F367" s="52">
        <v>25</v>
      </c>
      <c r="G367" s="494">
        <f t="shared" si="49"/>
        <v>10389.502937871948</v>
      </c>
      <c r="H367" s="498">
        <v>12571.298554825056</v>
      </c>
      <c r="I367" s="52" t="str">
        <f t="shared" si="50"/>
        <v>Kg</v>
      </c>
      <c r="J367" s="496">
        <f t="shared" si="51"/>
        <v>415.58011751487794</v>
      </c>
      <c r="K367" s="216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52"/>
      <c r="C368" s="511"/>
      <c r="D368" s="752" t="s">
        <v>2730</v>
      </c>
      <c r="E368" s="686"/>
      <c r="F368" s="686"/>
      <c r="G368" s="686"/>
      <c r="H368" s="686"/>
      <c r="I368" s="686"/>
      <c r="J368" s="687"/>
      <c r="K368" s="216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96"/>
      <c r="C369" s="96">
        <v>20</v>
      </c>
      <c r="D369" s="90" t="s">
        <v>2731</v>
      </c>
      <c r="E369" s="96" t="s">
        <v>2732</v>
      </c>
      <c r="F369" s="96">
        <v>20</v>
      </c>
      <c r="G369" s="506">
        <f>(H369/1.21)</f>
        <v>10696.295468714792</v>
      </c>
      <c r="H369" s="518">
        <v>12942.517517144899</v>
      </c>
      <c r="I369" s="96" t="str">
        <f>E369</f>
        <v>lts.</v>
      </c>
      <c r="J369" s="507">
        <f>G369/F369</f>
        <v>534.81477343573965</v>
      </c>
      <c r="K369" s="216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52"/>
      <c r="C370" s="511"/>
      <c r="D370" s="752" t="s">
        <v>2733</v>
      </c>
      <c r="E370" s="686"/>
      <c r="F370" s="686"/>
      <c r="G370" s="686"/>
      <c r="H370" s="686"/>
      <c r="I370" s="686"/>
      <c r="J370" s="687"/>
      <c r="K370" s="216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52"/>
      <c r="C371" s="52">
        <v>21</v>
      </c>
      <c r="D371" s="48" t="s">
        <v>2734</v>
      </c>
      <c r="E371" s="52" t="s">
        <v>607</v>
      </c>
      <c r="F371" s="52">
        <v>310</v>
      </c>
      <c r="G371" s="494">
        <f t="shared" ref="G371:G374" si="53">(H371/1.21)</f>
        <v>2708.1069080572038</v>
      </c>
      <c r="H371" s="498">
        <v>3276.8093587492167</v>
      </c>
      <c r="I371" s="52" t="str">
        <f t="shared" ref="I371:I373" si="54">E371</f>
        <v>cm3</v>
      </c>
      <c r="J371" s="496">
        <f t="shared" ref="J371:J374" si="55">G371/F371</f>
        <v>8.7358287356683988</v>
      </c>
      <c r="K371" s="216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52"/>
      <c r="C372" s="52">
        <f t="shared" ref="C372:C373" si="56">C371+1</f>
        <v>22</v>
      </c>
      <c r="D372" s="48" t="s">
        <v>2735</v>
      </c>
      <c r="E372" s="52" t="s">
        <v>607</v>
      </c>
      <c r="F372" s="52">
        <v>300</v>
      </c>
      <c r="G372" s="494">
        <f t="shared" si="53"/>
        <v>909.24656137589227</v>
      </c>
      <c r="H372" s="498">
        <v>1100.1883392648297</v>
      </c>
      <c r="I372" s="52" t="str">
        <f t="shared" si="54"/>
        <v>cm3</v>
      </c>
      <c r="J372" s="496">
        <f t="shared" si="55"/>
        <v>3.0308218712529742</v>
      </c>
      <c r="K372" s="216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52"/>
      <c r="C373" s="52">
        <f t="shared" si="56"/>
        <v>23</v>
      </c>
      <c r="D373" s="48" t="s">
        <v>2736</v>
      </c>
      <c r="E373" s="52" t="s">
        <v>607</v>
      </c>
      <c r="F373" s="52">
        <v>310</v>
      </c>
      <c r="G373" s="494">
        <f t="shared" si="53"/>
        <v>2528.5162337370361</v>
      </c>
      <c r="H373" s="498">
        <v>3059.5046428218134</v>
      </c>
      <c r="I373" s="52" t="str">
        <f t="shared" si="54"/>
        <v>cm3</v>
      </c>
      <c r="J373" s="496">
        <f t="shared" si="55"/>
        <v>8.1565039797968915</v>
      </c>
      <c r="K373" s="216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52"/>
      <c r="C374" s="52">
        <v>24</v>
      </c>
      <c r="D374" s="48" t="s">
        <v>2737</v>
      </c>
      <c r="E374" s="52" t="s">
        <v>29</v>
      </c>
      <c r="F374" s="52">
        <v>1</v>
      </c>
      <c r="G374" s="494">
        <f t="shared" si="53"/>
        <v>169.40942938450698</v>
      </c>
      <c r="H374" s="498">
        <v>204.98540955525345</v>
      </c>
      <c r="I374" s="52" t="s">
        <v>29</v>
      </c>
      <c r="J374" s="496">
        <f t="shared" si="55"/>
        <v>169.40942938450698</v>
      </c>
      <c r="K374" s="216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52"/>
      <c r="C375" s="511"/>
      <c r="D375" s="752" t="s">
        <v>2738</v>
      </c>
      <c r="E375" s="686"/>
      <c r="F375" s="686"/>
      <c r="G375" s="686"/>
      <c r="H375" s="686"/>
      <c r="I375" s="686"/>
      <c r="J375" s="687"/>
      <c r="K375" s="216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52"/>
      <c r="C376" s="52">
        <v>25</v>
      </c>
      <c r="D376" s="48" t="s">
        <v>2739</v>
      </c>
      <c r="E376" s="52" t="s">
        <v>437</v>
      </c>
      <c r="F376" s="52">
        <v>1</v>
      </c>
      <c r="G376" s="494">
        <f t="shared" ref="G376:G378" si="57">(H376/1.21)</f>
        <v>270.35464158692218</v>
      </c>
      <c r="H376" s="498">
        <v>327.12911632017585</v>
      </c>
      <c r="I376" s="52" t="str">
        <f t="shared" ref="I376:I378" si="58">E376</f>
        <v>lts</v>
      </c>
      <c r="J376" s="496">
        <f t="shared" ref="J376:J378" si="59">G376/F376</f>
        <v>270.35464158692218</v>
      </c>
      <c r="K376" s="216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52"/>
      <c r="C377" s="52">
        <f>C376+1</f>
        <v>26</v>
      </c>
      <c r="D377" s="48" t="s">
        <v>2740</v>
      </c>
      <c r="E377" s="52" t="s">
        <v>437</v>
      </c>
      <c r="F377" s="52">
        <v>4</v>
      </c>
      <c r="G377" s="494">
        <f t="shared" si="57"/>
        <v>1081.4185663476887</v>
      </c>
      <c r="H377" s="498">
        <v>1308.5164652807034</v>
      </c>
      <c r="I377" s="52" t="str">
        <f t="shared" si="58"/>
        <v>lts</v>
      </c>
      <c r="J377" s="496">
        <f t="shared" si="59"/>
        <v>270.35464158692218</v>
      </c>
      <c r="K377" s="216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52"/>
      <c r="C378" s="52">
        <v>27</v>
      </c>
      <c r="D378" s="48" t="s">
        <v>2741</v>
      </c>
      <c r="E378" s="52" t="s">
        <v>437</v>
      </c>
      <c r="F378" s="52">
        <v>18</v>
      </c>
      <c r="G378" s="494">
        <f t="shared" si="57"/>
        <v>2975.2423165567229</v>
      </c>
      <c r="H378" s="498">
        <v>3600.0432030336347</v>
      </c>
      <c r="I378" s="52" t="str">
        <f t="shared" si="58"/>
        <v>lts</v>
      </c>
      <c r="J378" s="496">
        <f t="shared" si="59"/>
        <v>165.29123980870682</v>
      </c>
      <c r="K378" s="216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52"/>
      <c r="C379" s="511"/>
      <c r="D379" s="752" t="s">
        <v>2742</v>
      </c>
      <c r="E379" s="686"/>
      <c r="F379" s="686"/>
      <c r="G379" s="686"/>
      <c r="H379" s="686"/>
      <c r="I379" s="686"/>
      <c r="J379" s="687"/>
      <c r="K379" s="216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52"/>
      <c r="C380" s="52">
        <v>28</v>
      </c>
      <c r="D380" s="48" t="s">
        <v>2743</v>
      </c>
      <c r="E380" s="52" t="s">
        <v>405</v>
      </c>
      <c r="F380" s="52">
        <v>5</v>
      </c>
      <c r="G380" s="494">
        <f>(H380/1.21)</f>
        <v>19161.195630984454</v>
      </c>
      <c r="H380" s="498">
        <v>23185.046713491189</v>
      </c>
      <c r="I380" s="52" t="str">
        <f>E380</f>
        <v>kg</v>
      </c>
      <c r="J380" s="496">
        <f>G380/F380</f>
        <v>3832.2391261968905</v>
      </c>
      <c r="K380" s="216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52"/>
      <c r="C381" s="511"/>
      <c r="D381" s="752" t="s">
        <v>2744</v>
      </c>
      <c r="E381" s="686"/>
      <c r="F381" s="686"/>
      <c r="G381" s="686"/>
      <c r="H381" s="686"/>
      <c r="I381" s="686"/>
      <c r="J381" s="687"/>
      <c r="K381" s="216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52"/>
      <c r="C382" s="52">
        <v>29</v>
      </c>
      <c r="D382" s="48" t="s">
        <v>2745</v>
      </c>
      <c r="E382" s="52" t="s">
        <v>546</v>
      </c>
      <c r="F382" s="52">
        <v>25</v>
      </c>
      <c r="G382" s="494">
        <f t="shared" ref="G382:G386" si="60">(H382/1.21)</f>
        <v>2051.9783735061187</v>
      </c>
      <c r="H382" s="498">
        <v>2482.8938319424037</v>
      </c>
      <c r="I382" s="52" t="str">
        <f t="shared" ref="I382:I386" si="61">E382</f>
        <v>Kg</v>
      </c>
      <c r="J382" s="496">
        <f t="shared" ref="J382:J386" si="62">G382/F382</f>
        <v>82.079134940244742</v>
      </c>
      <c r="K382" s="216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52"/>
      <c r="C383" s="52">
        <f t="shared" ref="C383:C385" si="63">C382+1</f>
        <v>30</v>
      </c>
      <c r="D383" s="48" t="s">
        <v>2746</v>
      </c>
      <c r="E383" s="52" t="s">
        <v>546</v>
      </c>
      <c r="F383" s="52">
        <v>5</v>
      </c>
      <c r="G383" s="494">
        <f t="shared" si="60"/>
        <v>17458.692254291498</v>
      </c>
      <c r="H383" s="498">
        <v>21125.017627692712</v>
      </c>
      <c r="I383" s="52" t="str">
        <f t="shared" si="61"/>
        <v>Kg</v>
      </c>
      <c r="J383" s="496">
        <f t="shared" si="62"/>
        <v>3491.7384508582995</v>
      </c>
      <c r="K383" s="216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52"/>
      <c r="C384" s="52">
        <f t="shared" si="63"/>
        <v>31</v>
      </c>
      <c r="D384" s="48" t="s">
        <v>2747</v>
      </c>
      <c r="E384" s="52" t="s">
        <v>2748</v>
      </c>
      <c r="F384" s="52">
        <v>250</v>
      </c>
      <c r="G384" s="494">
        <f t="shared" si="60"/>
        <v>2219.8009649427468</v>
      </c>
      <c r="H384" s="498">
        <v>2685.9591675807237</v>
      </c>
      <c r="I384" s="52" t="str">
        <f t="shared" si="61"/>
        <v>CC</v>
      </c>
      <c r="J384" s="496">
        <f t="shared" si="62"/>
        <v>8.8792038597709873</v>
      </c>
      <c r="K384" s="216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52"/>
      <c r="C385" s="52">
        <f t="shared" si="63"/>
        <v>32</v>
      </c>
      <c r="D385" s="48" t="s">
        <v>2749</v>
      </c>
      <c r="E385" s="52" t="s">
        <v>437</v>
      </c>
      <c r="F385" s="52">
        <v>20</v>
      </c>
      <c r="G385" s="494">
        <f t="shared" si="60"/>
        <v>4610.1696351443652</v>
      </c>
      <c r="H385" s="498">
        <v>5578.3052585246814</v>
      </c>
      <c r="I385" s="52" t="str">
        <f t="shared" si="61"/>
        <v>lts</v>
      </c>
      <c r="J385" s="496">
        <f t="shared" si="62"/>
        <v>230.50848175721825</v>
      </c>
      <c r="K385" s="216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" customHeight="1">
      <c r="A386" s="1"/>
      <c r="B386" s="52"/>
      <c r="C386" s="52">
        <v>34</v>
      </c>
      <c r="D386" s="48" t="s">
        <v>2720</v>
      </c>
      <c r="E386" s="52" t="s">
        <v>2602</v>
      </c>
      <c r="F386" s="52">
        <v>20</v>
      </c>
      <c r="G386" s="494">
        <f t="shared" si="60"/>
        <v>2866.4432200827891</v>
      </c>
      <c r="H386" s="498">
        <v>3468.3962963001745</v>
      </c>
      <c r="I386" s="52" t="str">
        <f t="shared" si="61"/>
        <v>kg.</v>
      </c>
      <c r="J386" s="496">
        <f t="shared" si="62"/>
        <v>143.32216100413945</v>
      </c>
      <c r="K386" s="216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695"/>
      <c r="C387" s="692"/>
      <c r="D387" s="692"/>
      <c r="E387" s="692"/>
      <c r="F387" s="692"/>
      <c r="G387" s="692"/>
      <c r="H387" s="692"/>
      <c r="I387" s="692"/>
      <c r="J387" s="692"/>
      <c r="K387" s="216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492">
        <v>10</v>
      </c>
      <c r="C388" s="493"/>
      <c r="D388" s="752" t="s">
        <v>2750</v>
      </c>
      <c r="E388" s="686"/>
      <c r="F388" s="686"/>
      <c r="G388" s="686"/>
      <c r="H388" s="686"/>
      <c r="I388" s="686"/>
      <c r="J388" s="687"/>
      <c r="K388" s="216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52"/>
      <c r="C389" s="52">
        <v>1</v>
      </c>
      <c r="D389" s="162" t="s">
        <v>2751</v>
      </c>
      <c r="E389" s="52" t="s">
        <v>25</v>
      </c>
      <c r="F389" s="52">
        <v>10</v>
      </c>
      <c r="G389" s="494">
        <f t="shared" ref="G389:G404" si="64">(H389/1.21)</f>
        <v>7121.224516152789</v>
      </c>
      <c r="H389" s="509">
        <v>8616.6816645448744</v>
      </c>
      <c r="I389" s="52" t="str">
        <f t="shared" ref="I389:I399" si="65">E389</f>
        <v>m2</v>
      </c>
      <c r="J389" s="496">
        <f t="shared" ref="J389:J404" si="66">G389/F389</f>
        <v>712.12245161527892</v>
      </c>
      <c r="K389" s="216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52"/>
      <c r="C390" s="52">
        <v>2</v>
      </c>
      <c r="D390" s="162" t="s">
        <v>2752</v>
      </c>
      <c r="E390" s="52" t="s">
        <v>25</v>
      </c>
      <c r="F390" s="52">
        <v>10</v>
      </c>
      <c r="G390" s="494">
        <f t="shared" si="64"/>
        <v>15656.136587213487</v>
      </c>
      <c r="H390" s="498">
        <v>18943.925270528318</v>
      </c>
      <c r="I390" s="52" t="str">
        <f t="shared" si="65"/>
        <v>m2</v>
      </c>
      <c r="J390" s="496">
        <f t="shared" si="66"/>
        <v>1565.6136587213487</v>
      </c>
      <c r="K390" s="216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52"/>
      <c r="C391" s="52">
        <f t="shared" ref="C391:C392" si="67">C390+1</f>
        <v>3</v>
      </c>
      <c r="D391" s="162" t="s">
        <v>2753</v>
      </c>
      <c r="E391" s="52" t="s">
        <v>2754</v>
      </c>
      <c r="F391" s="52">
        <v>18</v>
      </c>
      <c r="G391" s="494">
        <f t="shared" si="64"/>
        <v>3126.1453319743378</v>
      </c>
      <c r="H391" s="498">
        <v>3782.6358516889486</v>
      </c>
      <c r="I391" s="52" t="str">
        <f t="shared" si="65"/>
        <v>Kgs</v>
      </c>
      <c r="J391" s="496">
        <f t="shared" si="66"/>
        <v>173.67474066524099</v>
      </c>
      <c r="K391" s="216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52"/>
      <c r="C392" s="52">
        <f t="shared" si="67"/>
        <v>4</v>
      </c>
      <c r="D392" s="162" t="s">
        <v>2755</v>
      </c>
      <c r="E392" s="52" t="s">
        <v>2754</v>
      </c>
      <c r="F392" s="52">
        <v>18</v>
      </c>
      <c r="G392" s="494">
        <f t="shared" si="64"/>
        <v>6779.9965538084389</v>
      </c>
      <c r="H392" s="498">
        <v>8203.7958301082108</v>
      </c>
      <c r="I392" s="52" t="str">
        <f t="shared" si="65"/>
        <v>Kgs</v>
      </c>
      <c r="J392" s="496">
        <f t="shared" si="66"/>
        <v>376.66647521157995</v>
      </c>
      <c r="K392" s="216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52"/>
      <c r="C393" s="52">
        <v>5</v>
      </c>
      <c r="D393" s="162" t="s">
        <v>2756</v>
      </c>
      <c r="E393" s="52" t="s">
        <v>437</v>
      </c>
      <c r="F393" s="52">
        <v>20</v>
      </c>
      <c r="G393" s="494">
        <f t="shared" si="64"/>
        <v>7448.1027183321339</v>
      </c>
      <c r="H393" s="498">
        <v>9012.2042891818819</v>
      </c>
      <c r="I393" s="52" t="str">
        <f t="shared" si="65"/>
        <v>lts</v>
      </c>
      <c r="J393" s="496">
        <f t="shared" si="66"/>
        <v>372.4051359166067</v>
      </c>
      <c r="K393" s="216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52"/>
      <c r="C394" s="52">
        <f t="shared" ref="C394:C398" si="68">C393+1</f>
        <v>6</v>
      </c>
      <c r="D394" s="162" t="s">
        <v>2757</v>
      </c>
      <c r="E394" s="52" t="s">
        <v>405</v>
      </c>
      <c r="F394" s="52">
        <v>20</v>
      </c>
      <c r="G394" s="494">
        <f t="shared" si="64"/>
        <v>35641.687277361045</v>
      </c>
      <c r="H394" s="498">
        <v>43126.441605606866</v>
      </c>
      <c r="I394" s="52" t="str">
        <f t="shared" si="65"/>
        <v>kg</v>
      </c>
      <c r="J394" s="496">
        <f t="shared" si="66"/>
        <v>1782.0843638680522</v>
      </c>
      <c r="K394" s="216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52"/>
      <c r="C395" s="52">
        <f t="shared" si="68"/>
        <v>7</v>
      </c>
      <c r="D395" s="162" t="s">
        <v>2758</v>
      </c>
      <c r="E395" s="52" t="s">
        <v>405</v>
      </c>
      <c r="F395" s="52">
        <v>20</v>
      </c>
      <c r="G395" s="494">
        <f t="shared" si="64"/>
        <v>17740.22451276541</v>
      </c>
      <c r="H395" s="498">
        <v>21465.671660446144</v>
      </c>
      <c r="I395" s="52" t="str">
        <f t="shared" si="65"/>
        <v>kg</v>
      </c>
      <c r="J395" s="496">
        <f t="shared" si="66"/>
        <v>887.0112256382705</v>
      </c>
      <c r="K395" s="216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52"/>
      <c r="C396" s="52">
        <f t="shared" si="68"/>
        <v>8</v>
      </c>
      <c r="D396" s="162" t="s">
        <v>2759</v>
      </c>
      <c r="E396" s="52" t="s">
        <v>25</v>
      </c>
      <c r="F396" s="52">
        <v>1</v>
      </c>
      <c r="G396" s="494">
        <f t="shared" si="64"/>
        <v>7492.4051731620521</v>
      </c>
      <c r="H396" s="498">
        <v>9065.8102595260825</v>
      </c>
      <c r="I396" s="52" t="str">
        <f t="shared" si="65"/>
        <v>m2</v>
      </c>
      <c r="J396" s="496">
        <f t="shared" si="66"/>
        <v>7492.4051731620521</v>
      </c>
      <c r="K396" s="216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52"/>
      <c r="C397" s="52">
        <f t="shared" si="68"/>
        <v>9</v>
      </c>
      <c r="D397" s="162" t="s">
        <v>2760</v>
      </c>
      <c r="E397" s="52" t="s">
        <v>25</v>
      </c>
      <c r="F397" s="52">
        <v>20</v>
      </c>
      <c r="G397" s="494">
        <f t="shared" si="64"/>
        <v>3053.4320178655844</v>
      </c>
      <c r="H397" s="498">
        <v>3694.6527416173572</v>
      </c>
      <c r="I397" s="52" t="str">
        <f t="shared" si="65"/>
        <v>m2</v>
      </c>
      <c r="J397" s="496">
        <f t="shared" si="66"/>
        <v>152.67160089327922</v>
      </c>
      <c r="K397" s="216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52"/>
      <c r="C398" s="52">
        <f t="shared" si="68"/>
        <v>10</v>
      </c>
      <c r="D398" s="162" t="s">
        <v>2761</v>
      </c>
      <c r="E398" s="52" t="s">
        <v>25</v>
      </c>
      <c r="F398" s="52">
        <v>1</v>
      </c>
      <c r="G398" s="494">
        <f t="shared" si="64"/>
        <v>170.01083792015663</v>
      </c>
      <c r="H398" s="498">
        <v>205.71311388338952</v>
      </c>
      <c r="I398" s="52" t="str">
        <f t="shared" si="65"/>
        <v>m2</v>
      </c>
      <c r="J398" s="496">
        <f t="shared" si="66"/>
        <v>170.01083792015663</v>
      </c>
      <c r="K398" s="216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52"/>
      <c r="C399" s="52">
        <v>11</v>
      </c>
      <c r="D399" s="162" t="s">
        <v>2762</v>
      </c>
      <c r="E399" s="52" t="s">
        <v>25</v>
      </c>
      <c r="F399" s="52">
        <v>21.6</v>
      </c>
      <c r="G399" s="494">
        <f t="shared" si="64"/>
        <v>5940.8287935840399</v>
      </c>
      <c r="H399" s="498">
        <v>7188.4028402366876</v>
      </c>
      <c r="I399" s="52" t="str">
        <f t="shared" si="65"/>
        <v>m2</v>
      </c>
      <c r="J399" s="496">
        <f t="shared" si="66"/>
        <v>275.03837007333516</v>
      </c>
      <c r="K399" s="216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52"/>
      <c r="C400" s="52">
        <f>C399+1</f>
        <v>12</v>
      </c>
      <c r="D400" s="162" t="s">
        <v>2763</v>
      </c>
      <c r="E400" s="52" t="s">
        <v>2764</v>
      </c>
      <c r="F400" s="52">
        <v>19.2</v>
      </c>
      <c r="G400" s="494">
        <f t="shared" si="64"/>
        <v>10087.019315748774</v>
      </c>
      <c r="H400" s="498">
        <v>12205.293372056016</v>
      </c>
      <c r="I400" s="52" t="s">
        <v>25</v>
      </c>
      <c r="J400" s="496">
        <f t="shared" si="66"/>
        <v>525.36558936191534</v>
      </c>
      <c r="K400" s="216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52"/>
      <c r="C401" s="52">
        <v>13</v>
      </c>
      <c r="D401" s="162" t="s">
        <v>2765</v>
      </c>
      <c r="E401" s="52" t="s">
        <v>2764</v>
      </c>
      <c r="F401" s="52">
        <v>20</v>
      </c>
      <c r="G401" s="494">
        <f t="shared" si="64"/>
        <v>3756.6994886659545</v>
      </c>
      <c r="H401" s="498">
        <v>4545.6063812858047</v>
      </c>
      <c r="I401" s="52" t="s">
        <v>25</v>
      </c>
      <c r="J401" s="496">
        <f t="shared" si="66"/>
        <v>187.83497443329773</v>
      </c>
      <c r="K401" s="216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52"/>
      <c r="C402" s="52">
        <v>14</v>
      </c>
      <c r="D402" s="162" t="s">
        <v>2766</v>
      </c>
      <c r="E402" s="52" t="s">
        <v>2764</v>
      </c>
      <c r="F402" s="519">
        <v>20</v>
      </c>
      <c r="G402" s="494">
        <f t="shared" si="64"/>
        <v>4600.8644017865117</v>
      </c>
      <c r="H402" s="498">
        <v>5567.0459261616788</v>
      </c>
      <c r="I402" s="52" t="s">
        <v>25</v>
      </c>
      <c r="J402" s="496">
        <f t="shared" si="66"/>
        <v>230.04322008932559</v>
      </c>
      <c r="K402" s="216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52"/>
      <c r="C403" s="52">
        <v>15</v>
      </c>
      <c r="D403" s="162" t="s">
        <v>2767</v>
      </c>
      <c r="E403" s="52" t="s">
        <v>25</v>
      </c>
      <c r="F403" s="52">
        <v>150</v>
      </c>
      <c r="G403" s="494">
        <f t="shared" si="64"/>
        <v>9539.7851565683741</v>
      </c>
      <c r="H403" s="498">
        <v>11543.140039447731</v>
      </c>
      <c r="I403" s="52" t="str">
        <f t="shared" ref="I403:I404" si="69">E403</f>
        <v>m2</v>
      </c>
      <c r="J403" s="496">
        <f t="shared" si="66"/>
        <v>63.598567710455825</v>
      </c>
      <c r="K403" s="216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52"/>
      <c r="C404" s="52">
        <f>C403+1</f>
        <v>16</v>
      </c>
      <c r="D404" s="162" t="s">
        <v>2768</v>
      </c>
      <c r="E404" s="52" t="s">
        <v>405</v>
      </c>
      <c r="F404" s="52">
        <v>10</v>
      </c>
      <c r="G404" s="494">
        <f t="shared" si="64"/>
        <v>7389.3444190821128</v>
      </c>
      <c r="H404" s="498">
        <v>8941.1067470893558</v>
      </c>
      <c r="I404" s="52" t="str">
        <f t="shared" si="69"/>
        <v>kg</v>
      </c>
      <c r="J404" s="496">
        <f t="shared" si="66"/>
        <v>738.93444190821128</v>
      </c>
      <c r="K404" s="216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695"/>
      <c r="C405" s="692"/>
      <c r="D405" s="692"/>
      <c r="E405" s="692"/>
      <c r="F405" s="692"/>
      <c r="G405" s="692"/>
      <c r="H405" s="692"/>
      <c r="I405" s="692"/>
      <c r="J405" s="692"/>
      <c r="K405" s="216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492">
        <v>11</v>
      </c>
      <c r="C406" s="493"/>
      <c r="D406" s="752" t="s">
        <v>112</v>
      </c>
      <c r="E406" s="686"/>
      <c r="F406" s="686"/>
      <c r="G406" s="686"/>
      <c r="H406" s="686"/>
      <c r="I406" s="686"/>
      <c r="J406" s="687"/>
      <c r="K406" s="216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52"/>
      <c r="C407" s="52">
        <v>1</v>
      </c>
      <c r="D407" s="162" t="s">
        <v>2769</v>
      </c>
      <c r="E407" s="52" t="s">
        <v>25</v>
      </c>
      <c r="F407" s="52">
        <v>0.96</v>
      </c>
      <c r="G407" s="494">
        <f t="shared" ref="G407:G457" si="70">(H407/1.21)</f>
        <v>8403.4930850171422</v>
      </c>
      <c r="H407" s="509">
        <v>10168.226632870741</v>
      </c>
      <c r="I407" s="52" t="str">
        <f t="shared" ref="I407:I457" si="71">E407</f>
        <v>m2</v>
      </c>
      <c r="J407" s="496">
        <f t="shared" ref="J407:J457" si="72">G407/F407</f>
        <v>8753.6386302261908</v>
      </c>
      <c r="K407" s="216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52"/>
      <c r="C408" s="52">
        <f t="shared" ref="C408:C416" si="73">C407+1</f>
        <v>2</v>
      </c>
      <c r="D408" s="162" t="s">
        <v>2770</v>
      </c>
      <c r="E408" s="52" t="s">
        <v>25</v>
      </c>
      <c r="F408" s="52">
        <v>1.08</v>
      </c>
      <c r="G408" s="494">
        <f t="shared" si="70"/>
        <v>10504.868804994127</v>
      </c>
      <c r="H408" s="498">
        <v>12710.891254042894</v>
      </c>
      <c r="I408" s="52" t="str">
        <f t="shared" si="71"/>
        <v>m2</v>
      </c>
      <c r="J408" s="496">
        <f t="shared" si="72"/>
        <v>9726.7303749945604</v>
      </c>
      <c r="K408" s="216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52"/>
      <c r="C409" s="52">
        <f t="shared" si="73"/>
        <v>3</v>
      </c>
      <c r="D409" s="162" t="s">
        <v>2771</v>
      </c>
      <c r="E409" s="52" t="s">
        <v>25</v>
      </c>
      <c r="F409" s="52">
        <v>1.1399999999999999</v>
      </c>
      <c r="G409" s="494">
        <f t="shared" si="70"/>
        <v>11088.473280448607</v>
      </c>
      <c r="H409" s="498">
        <v>13417.052669342815</v>
      </c>
      <c r="I409" s="52" t="str">
        <f t="shared" si="71"/>
        <v>m2</v>
      </c>
      <c r="J409" s="496">
        <f t="shared" si="72"/>
        <v>9726.7309477619365</v>
      </c>
      <c r="K409" s="216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52"/>
      <c r="C410" s="52">
        <f t="shared" si="73"/>
        <v>4</v>
      </c>
      <c r="D410" s="162" t="s">
        <v>2772</v>
      </c>
      <c r="E410" s="52" t="s">
        <v>25</v>
      </c>
      <c r="F410" s="52">
        <v>1.2</v>
      </c>
      <c r="G410" s="494">
        <f t="shared" si="70"/>
        <v>11672.077755903087</v>
      </c>
      <c r="H410" s="498">
        <v>14123.214084642734</v>
      </c>
      <c r="I410" s="52" t="str">
        <f t="shared" si="71"/>
        <v>m2</v>
      </c>
      <c r="J410" s="496">
        <f t="shared" si="72"/>
        <v>9726.7314632525722</v>
      </c>
      <c r="K410" s="216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52"/>
      <c r="C411" s="52">
        <f t="shared" si="73"/>
        <v>5</v>
      </c>
      <c r="D411" s="162" t="s">
        <v>2773</v>
      </c>
      <c r="E411" s="52" t="s">
        <v>25</v>
      </c>
      <c r="F411" s="52">
        <v>1.5</v>
      </c>
      <c r="G411" s="494">
        <f t="shared" si="70"/>
        <v>15830.801759243372</v>
      </c>
      <c r="H411" s="498">
        <v>19155.270128684479</v>
      </c>
      <c r="I411" s="52" t="str">
        <f t="shared" si="71"/>
        <v>m2</v>
      </c>
      <c r="J411" s="496">
        <f t="shared" si="72"/>
        <v>10553.86783949558</v>
      </c>
      <c r="K411" s="216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52"/>
      <c r="C412" s="52">
        <f t="shared" si="73"/>
        <v>6</v>
      </c>
      <c r="D412" s="162" t="s">
        <v>2774</v>
      </c>
      <c r="E412" s="52" t="s">
        <v>25</v>
      </c>
      <c r="F412" s="52">
        <v>1.65</v>
      </c>
      <c r="G412" s="494">
        <f t="shared" si="70"/>
        <v>17413.87370793716</v>
      </c>
      <c r="H412" s="498">
        <v>21070.787186603964</v>
      </c>
      <c r="I412" s="52" t="str">
        <f t="shared" si="71"/>
        <v>m2</v>
      </c>
      <c r="J412" s="496">
        <f t="shared" si="72"/>
        <v>10553.86285329525</v>
      </c>
      <c r="K412" s="216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52"/>
      <c r="C413" s="52">
        <f t="shared" si="73"/>
        <v>7</v>
      </c>
      <c r="D413" s="162" t="s">
        <v>2775</v>
      </c>
      <c r="E413" s="52" t="s">
        <v>25</v>
      </c>
      <c r="F413" s="52">
        <v>1</v>
      </c>
      <c r="G413" s="494">
        <f t="shared" si="70"/>
        <v>23024.080983963024</v>
      </c>
      <c r="H413" s="498">
        <v>27859.137990595256</v>
      </c>
      <c r="I413" s="52" t="str">
        <f t="shared" si="71"/>
        <v>m2</v>
      </c>
      <c r="J413" s="496">
        <f t="shared" si="72"/>
        <v>23024.080983963024</v>
      </c>
      <c r="K413" s="216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52"/>
      <c r="C414" s="52">
        <f t="shared" si="73"/>
        <v>8</v>
      </c>
      <c r="D414" s="162" t="s">
        <v>2776</v>
      </c>
      <c r="E414" s="52" t="s">
        <v>25</v>
      </c>
      <c r="F414" s="52">
        <v>1</v>
      </c>
      <c r="G414" s="494">
        <f t="shared" si="70"/>
        <v>30374.465052573505</v>
      </c>
      <c r="H414" s="498">
        <v>36753.102713613938</v>
      </c>
      <c r="I414" s="52" t="str">
        <f t="shared" si="71"/>
        <v>m2</v>
      </c>
      <c r="J414" s="496">
        <f t="shared" si="72"/>
        <v>30374.465052573505</v>
      </c>
      <c r="K414" s="216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52"/>
      <c r="C415" s="52">
        <f t="shared" si="73"/>
        <v>9</v>
      </c>
      <c r="D415" s="162" t="s">
        <v>2777</v>
      </c>
      <c r="E415" s="52" t="s">
        <v>25</v>
      </c>
      <c r="F415" s="52">
        <v>1</v>
      </c>
      <c r="G415" s="494">
        <f t="shared" si="70"/>
        <v>33785.122241822035</v>
      </c>
      <c r="H415" s="498">
        <v>40879.99791260466</v>
      </c>
      <c r="I415" s="52" t="str">
        <f t="shared" si="71"/>
        <v>m2</v>
      </c>
      <c r="J415" s="496">
        <f t="shared" si="72"/>
        <v>33785.122241822035</v>
      </c>
      <c r="K415" s="216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52"/>
      <c r="C416" s="52">
        <f t="shared" si="73"/>
        <v>10</v>
      </c>
      <c r="D416" s="162" t="s">
        <v>2778</v>
      </c>
      <c r="E416" s="52" t="s">
        <v>25</v>
      </c>
      <c r="F416" s="52">
        <v>1</v>
      </c>
      <c r="G416" s="494">
        <f t="shared" si="70"/>
        <v>36723.630423156799</v>
      </c>
      <c r="H416" s="498">
        <v>44435.592812019728</v>
      </c>
      <c r="I416" s="52" t="str">
        <f t="shared" si="71"/>
        <v>m2</v>
      </c>
      <c r="J416" s="496">
        <f t="shared" si="72"/>
        <v>36723.630423156799</v>
      </c>
      <c r="K416" s="216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52"/>
      <c r="C417" s="52">
        <v>11</v>
      </c>
      <c r="D417" s="48" t="s">
        <v>2779</v>
      </c>
      <c r="E417" s="52" t="s">
        <v>29</v>
      </c>
      <c r="F417" s="52">
        <v>1</v>
      </c>
      <c r="G417" s="494">
        <f t="shared" si="70"/>
        <v>4438.191271840069</v>
      </c>
      <c r="H417" s="498">
        <v>5370.2114389264834</v>
      </c>
      <c r="I417" s="52" t="str">
        <f t="shared" si="71"/>
        <v>ml</v>
      </c>
      <c r="J417" s="496">
        <f t="shared" si="72"/>
        <v>4438.191271840069</v>
      </c>
      <c r="K417" s="216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52"/>
      <c r="C418" s="52">
        <v>12</v>
      </c>
      <c r="D418" s="48" t="s">
        <v>2780</v>
      </c>
      <c r="E418" s="52" t="s">
        <v>29</v>
      </c>
      <c r="F418" s="52">
        <v>1</v>
      </c>
      <c r="G418" s="494">
        <f t="shared" si="70"/>
        <v>9450.6079763108773</v>
      </c>
      <c r="H418" s="498">
        <v>11435.235651336161</v>
      </c>
      <c r="I418" s="52" t="str">
        <f t="shared" si="71"/>
        <v>ml</v>
      </c>
      <c r="J418" s="496">
        <f t="shared" si="72"/>
        <v>9450.6079763108773</v>
      </c>
      <c r="K418" s="216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52"/>
      <c r="C419" s="52">
        <f>C418+1</f>
        <v>13</v>
      </c>
      <c r="D419" s="162" t="s">
        <v>2781</v>
      </c>
      <c r="E419" s="52" t="s">
        <v>2592</v>
      </c>
      <c r="F419" s="52">
        <v>1</v>
      </c>
      <c r="G419" s="494">
        <f t="shared" si="70"/>
        <v>192.02007192229948</v>
      </c>
      <c r="H419" s="498">
        <v>232.34428702598237</v>
      </c>
      <c r="I419" s="52" t="str">
        <f t="shared" si="71"/>
        <v xml:space="preserve">u </v>
      </c>
      <c r="J419" s="496">
        <f t="shared" si="72"/>
        <v>192.02007192229948</v>
      </c>
      <c r="K419" s="216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52"/>
      <c r="C420" s="52">
        <v>14</v>
      </c>
      <c r="D420" s="162" t="s">
        <v>2782</v>
      </c>
      <c r="E420" s="52" t="s">
        <v>2592</v>
      </c>
      <c r="F420" s="52">
        <v>1</v>
      </c>
      <c r="G420" s="494">
        <f t="shared" si="70"/>
        <v>211.25770703945565</v>
      </c>
      <c r="H420" s="498">
        <v>255.62182551774134</v>
      </c>
      <c r="I420" s="52" t="str">
        <f t="shared" si="71"/>
        <v xml:space="preserve">u </v>
      </c>
      <c r="J420" s="496">
        <f t="shared" si="72"/>
        <v>211.25770703945565</v>
      </c>
      <c r="K420" s="216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52"/>
      <c r="C421" s="52">
        <f t="shared" ref="C421:C426" si="74">C420+1</f>
        <v>15</v>
      </c>
      <c r="D421" s="162" t="s">
        <v>2783</v>
      </c>
      <c r="E421" s="52" t="s">
        <v>2592</v>
      </c>
      <c r="F421" s="52">
        <v>1</v>
      </c>
      <c r="G421" s="494">
        <f t="shared" si="70"/>
        <v>591.52157971047586</v>
      </c>
      <c r="H421" s="498">
        <v>715.74111144967571</v>
      </c>
      <c r="I421" s="52" t="str">
        <f t="shared" si="71"/>
        <v xml:space="preserve">u </v>
      </c>
      <c r="J421" s="496">
        <f t="shared" si="72"/>
        <v>591.52157971047586</v>
      </c>
      <c r="K421" s="216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52"/>
      <c r="C422" s="52">
        <f t="shared" si="74"/>
        <v>16</v>
      </c>
      <c r="D422" s="162" t="s">
        <v>2784</v>
      </c>
      <c r="E422" s="52" t="s">
        <v>2592</v>
      </c>
      <c r="F422" s="52">
        <v>1</v>
      </c>
      <c r="G422" s="494">
        <f t="shared" si="70"/>
        <v>246.46732487936495</v>
      </c>
      <c r="H422" s="498">
        <v>298.22546310403158</v>
      </c>
      <c r="I422" s="52" t="str">
        <f t="shared" si="71"/>
        <v xml:space="preserve">u </v>
      </c>
      <c r="J422" s="496">
        <f t="shared" si="72"/>
        <v>246.46732487936495</v>
      </c>
      <c r="K422" s="216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52"/>
      <c r="C423" s="52">
        <f t="shared" si="74"/>
        <v>17</v>
      </c>
      <c r="D423" s="162" t="s">
        <v>2785</v>
      </c>
      <c r="E423" s="52" t="s">
        <v>2592</v>
      </c>
      <c r="F423" s="52">
        <v>1</v>
      </c>
      <c r="G423" s="494">
        <f t="shared" si="70"/>
        <v>880.24044599773197</v>
      </c>
      <c r="H423" s="498">
        <v>1065.0909396572556</v>
      </c>
      <c r="I423" s="52" t="str">
        <f t="shared" si="71"/>
        <v xml:space="preserve">u </v>
      </c>
      <c r="J423" s="496">
        <f t="shared" si="72"/>
        <v>880.24044599773197</v>
      </c>
      <c r="K423" s="216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52"/>
      <c r="C424" s="52">
        <f t="shared" si="74"/>
        <v>18</v>
      </c>
      <c r="D424" s="162" t="s">
        <v>2786</v>
      </c>
      <c r="E424" s="52" t="s">
        <v>43</v>
      </c>
      <c r="F424" s="52">
        <v>1</v>
      </c>
      <c r="G424" s="494">
        <f t="shared" si="70"/>
        <v>422.51541407891131</v>
      </c>
      <c r="H424" s="498">
        <v>511.24365103548269</v>
      </c>
      <c r="I424" s="52" t="str">
        <f t="shared" si="71"/>
        <v>u</v>
      </c>
      <c r="J424" s="496">
        <f t="shared" si="72"/>
        <v>422.51541407891131</v>
      </c>
      <c r="K424" s="216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52"/>
      <c r="C425" s="52">
        <f t="shared" si="74"/>
        <v>19</v>
      </c>
      <c r="D425" s="162" t="s">
        <v>2787</v>
      </c>
      <c r="E425" s="52" t="s">
        <v>405</v>
      </c>
      <c r="F425" s="52">
        <v>1</v>
      </c>
      <c r="G425" s="494">
        <f t="shared" si="70"/>
        <v>3319.8710229939011</v>
      </c>
      <c r="H425" s="498">
        <v>4017.0439378226201</v>
      </c>
      <c r="I425" s="52" t="str">
        <f t="shared" si="71"/>
        <v>kg</v>
      </c>
      <c r="J425" s="496">
        <f t="shared" si="72"/>
        <v>3319.8710229939011</v>
      </c>
      <c r="K425" s="216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52"/>
      <c r="C426" s="52">
        <f t="shared" si="74"/>
        <v>20</v>
      </c>
      <c r="D426" s="162" t="s">
        <v>2788</v>
      </c>
      <c r="E426" s="52" t="s">
        <v>405</v>
      </c>
      <c r="F426" s="52">
        <v>1</v>
      </c>
      <c r="G426" s="494">
        <f t="shared" si="70"/>
        <v>3319.8710229939011</v>
      </c>
      <c r="H426" s="498">
        <v>4017.0439378226201</v>
      </c>
      <c r="I426" s="52" t="str">
        <f t="shared" si="71"/>
        <v>kg</v>
      </c>
      <c r="J426" s="496">
        <f t="shared" si="72"/>
        <v>3319.8710229939011</v>
      </c>
      <c r="K426" s="216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52"/>
      <c r="C427" s="52">
        <v>21</v>
      </c>
      <c r="D427" s="162" t="s">
        <v>2789</v>
      </c>
      <c r="E427" s="52" t="s">
        <v>29</v>
      </c>
      <c r="F427" s="52">
        <v>3</v>
      </c>
      <c r="G427" s="494">
        <f t="shared" si="70"/>
        <v>4776.4678370291849</v>
      </c>
      <c r="H427" s="498">
        <v>5779.5260828053133</v>
      </c>
      <c r="I427" s="52" t="str">
        <f t="shared" si="71"/>
        <v>ml</v>
      </c>
      <c r="J427" s="496">
        <f t="shared" si="72"/>
        <v>1592.155945676395</v>
      </c>
      <c r="K427" s="216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52"/>
      <c r="C428" s="52">
        <v>22</v>
      </c>
      <c r="D428" s="162" t="s">
        <v>2790</v>
      </c>
      <c r="E428" s="52" t="s">
        <v>29</v>
      </c>
      <c r="F428" s="52">
        <v>5.8</v>
      </c>
      <c r="G428" s="494">
        <f t="shared" si="70"/>
        <v>9553.7134933621037</v>
      </c>
      <c r="H428" s="498">
        <v>11559.993326968146</v>
      </c>
      <c r="I428" s="52" t="str">
        <f t="shared" si="71"/>
        <v>ml</v>
      </c>
      <c r="J428" s="496">
        <f t="shared" si="72"/>
        <v>1647.1919816141558</v>
      </c>
      <c r="K428" s="216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52"/>
      <c r="C429" s="52">
        <f t="shared" ref="C429:C457" si="75">C428+1</f>
        <v>23</v>
      </c>
      <c r="D429" s="162" t="s">
        <v>2791</v>
      </c>
      <c r="E429" s="52" t="s">
        <v>25</v>
      </c>
      <c r="F429" s="52">
        <v>4.5</v>
      </c>
      <c r="G429" s="494">
        <f t="shared" si="70"/>
        <v>29943.420115326313</v>
      </c>
      <c r="H429" s="498">
        <v>36231.538339544837</v>
      </c>
      <c r="I429" s="52" t="str">
        <f t="shared" si="71"/>
        <v>m2</v>
      </c>
      <c r="J429" s="496">
        <f t="shared" si="72"/>
        <v>6654.0933589614033</v>
      </c>
      <c r="K429" s="216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52"/>
      <c r="C430" s="52">
        <f t="shared" si="75"/>
        <v>24</v>
      </c>
      <c r="D430" s="162" t="s">
        <v>2792</v>
      </c>
      <c r="E430" s="52" t="s">
        <v>25</v>
      </c>
      <c r="F430" s="52">
        <v>4.5</v>
      </c>
      <c r="G430" s="494">
        <f t="shared" si="70"/>
        <v>54608.855184146581</v>
      </c>
      <c r="H430" s="498">
        <v>66076.714772817359</v>
      </c>
      <c r="I430" s="52" t="str">
        <f t="shared" si="71"/>
        <v>m2</v>
      </c>
      <c r="J430" s="496">
        <f t="shared" si="72"/>
        <v>12135.301152032574</v>
      </c>
      <c r="K430" s="216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52"/>
      <c r="C431" s="52">
        <f t="shared" si="75"/>
        <v>25</v>
      </c>
      <c r="D431" s="162" t="s">
        <v>2793</v>
      </c>
      <c r="E431" s="52" t="s">
        <v>25</v>
      </c>
      <c r="F431" s="52">
        <v>2.9767999999999999</v>
      </c>
      <c r="G431" s="494">
        <f t="shared" si="70"/>
        <v>8390.7541496687954</v>
      </c>
      <c r="H431" s="498">
        <v>10152.812521099242</v>
      </c>
      <c r="I431" s="52" t="str">
        <f t="shared" si="71"/>
        <v>m2</v>
      </c>
      <c r="J431" s="496">
        <f t="shared" si="72"/>
        <v>2818.716121227088</v>
      </c>
      <c r="K431" s="216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52"/>
      <c r="C432" s="52">
        <f t="shared" si="75"/>
        <v>26</v>
      </c>
      <c r="D432" s="162" t="s">
        <v>2794</v>
      </c>
      <c r="E432" s="52" t="s">
        <v>25</v>
      </c>
      <c r="F432" s="52">
        <v>2.9767999999999999</v>
      </c>
      <c r="G432" s="494">
        <f t="shared" si="70"/>
        <v>6578.3364694081965</v>
      </c>
      <c r="H432" s="498">
        <v>7959.7871279839173</v>
      </c>
      <c r="I432" s="52" t="str">
        <f t="shared" si="71"/>
        <v>m2</v>
      </c>
      <c r="J432" s="496">
        <f t="shared" si="72"/>
        <v>2209.8684726579536</v>
      </c>
      <c r="K432" s="216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52"/>
      <c r="C433" s="52">
        <f t="shared" si="75"/>
        <v>27</v>
      </c>
      <c r="D433" s="162" t="s">
        <v>2795</v>
      </c>
      <c r="E433" s="52" t="s">
        <v>25</v>
      </c>
      <c r="F433" s="52">
        <v>2.9767999999999999</v>
      </c>
      <c r="G433" s="494">
        <f t="shared" si="70"/>
        <v>5053.743467914448</v>
      </c>
      <c r="H433" s="498">
        <v>6115.0295961764823</v>
      </c>
      <c r="I433" s="52" t="str">
        <f t="shared" si="71"/>
        <v>m2</v>
      </c>
      <c r="J433" s="496">
        <f t="shared" si="72"/>
        <v>1697.7101141878688</v>
      </c>
      <c r="K433" s="216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52"/>
      <c r="C434" s="52">
        <f t="shared" si="75"/>
        <v>28</v>
      </c>
      <c r="D434" s="162" t="s">
        <v>2796</v>
      </c>
      <c r="E434" s="52" t="s">
        <v>29</v>
      </c>
      <c r="F434" s="52">
        <v>1</v>
      </c>
      <c r="G434" s="494">
        <f t="shared" si="70"/>
        <v>2198.0769684867787</v>
      </c>
      <c r="H434" s="498">
        <v>2659.6731318690022</v>
      </c>
      <c r="I434" s="52" t="str">
        <f t="shared" si="71"/>
        <v>ml</v>
      </c>
      <c r="J434" s="496">
        <f t="shared" si="72"/>
        <v>2198.0769684867787</v>
      </c>
      <c r="K434" s="216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52"/>
      <c r="C435" s="52">
        <f t="shared" si="75"/>
        <v>29</v>
      </c>
      <c r="D435" s="162" t="s">
        <v>2797</v>
      </c>
      <c r="E435" s="52" t="s">
        <v>29</v>
      </c>
      <c r="F435" s="52">
        <v>1</v>
      </c>
      <c r="G435" s="494">
        <f t="shared" si="70"/>
        <v>2150.4914914239239</v>
      </c>
      <c r="H435" s="498">
        <v>2602.0947046229476</v>
      </c>
      <c r="I435" s="52" t="str">
        <f t="shared" si="71"/>
        <v>ml</v>
      </c>
      <c r="J435" s="496">
        <f t="shared" si="72"/>
        <v>2150.4914914239239</v>
      </c>
      <c r="K435" s="216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52"/>
      <c r="C436" s="52">
        <f t="shared" si="75"/>
        <v>30</v>
      </c>
      <c r="D436" s="162" t="s">
        <v>2798</v>
      </c>
      <c r="E436" s="52" t="s">
        <v>29</v>
      </c>
      <c r="F436" s="52">
        <v>1</v>
      </c>
      <c r="G436" s="494">
        <f t="shared" si="70"/>
        <v>3266.7592001211065</v>
      </c>
      <c r="H436" s="498">
        <v>3952.7786321465387</v>
      </c>
      <c r="I436" s="52" t="str">
        <f t="shared" si="71"/>
        <v>ml</v>
      </c>
      <c r="J436" s="496">
        <f t="shared" si="72"/>
        <v>3266.7592001211065</v>
      </c>
      <c r="K436" s="216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52"/>
      <c r="C437" s="52">
        <f t="shared" si="75"/>
        <v>31</v>
      </c>
      <c r="D437" s="162" t="s">
        <v>2799</v>
      </c>
      <c r="E437" s="52" t="s">
        <v>29</v>
      </c>
      <c r="F437" s="52">
        <v>1</v>
      </c>
      <c r="G437" s="494">
        <f t="shared" si="70"/>
        <v>3222.6018004745947</v>
      </c>
      <c r="H437" s="498">
        <v>3899.3481785742597</v>
      </c>
      <c r="I437" s="52" t="str">
        <f t="shared" si="71"/>
        <v>ml</v>
      </c>
      <c r="J437" s="496">
        <f t="shared" si="72"/>
        <v>3222.6018004745947</v>
      </c>
      <c r="K437" s="216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52"/>
      <c r="C438" s="52">
        <f t="shared" si="75"/>
        <v>32</v>
      </c>
      <c r="D438" s="162" t="s">
        <v>2800</v>
      </c>
      <c r="E438" s="52" t="s">
        <v>29</v>
      </c>
      <c r="F438" s="52">
        <v>1</v>
      </c>
      <c r="G438" s="494">
        <f t="shared" si="70"/>
        <v>1802.6775025869447</v>
      </c>
      <c r="H438" s="498">
        <v>2181.2397781302029</v>
      </c>
      <c r="I438" s="52" t="str">
        <f t="shared" si="71"/>
        <v>ml</v>
      </c>
      <c r="J438" s="496">
        <f t="shared" si="72"/>
        <v>1802.6775025869447</v>
      </c>
      <c r="K438" s="216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52"/>
      <c r="C439" s="52">
        <f t="shared" si="75"/>
        <v>33</v>
      </c>
      <c r="D439" s="162" t="s">
        <v>2801</v>
      </c>
      <c r="E439" s="52" t="s">
        <v>29</v>
      </c>
      <c r="F439" s="52">
        <v>1</v>
      </c>
      <c r="G439" s="494">
        <f t="shared" si="70"/>
        <v>2951.4910438283241</v>
      </c>
      <c r="H439" s="498">
        <v>3571.3041630322723</v>
      </c>
      <c r="I439" s="52" t="str">
        <f t="shared" si="71"/>
        <v>ml</v>
      </c>
      <c r="J439" s="496">
        <f t="shared" si="72"/>
        <v>2951.4910438283241</v>
      </c>
      <c r="K439" s="216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52"/>
      <c r="C440" s="52">
        <f t="shared" si="75"/>
        <v>34</v>
      </c>
      <c r="D440" s="162" t="s">
        <v>2802</v>
      </c>
      <c r="E440" s="52" t="s">
        <v>29</v>
      </c>
      <c r="F440" s="52">
        <v>1</v>
      </c>
      <c r="G440" s="494">
        <f t="shared" si="70"/>
        <v>2834.1839068739009</v>
      </c>
      <c r="H440" s="498">
        <v>3429.3625273174202</v>
      </c>
      <c r="I440" s="52" t="str">
        <f t="shared" si="71"/>
        <v>ml</v>
      </c>
      <c r="J440" s="496">
        <f t="shared" si="72"/>
        <v>2834.1839068739009</v>
      </c>
      <c r="K440" s="216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52"/>
      <c r="C441" s="52">
        <f t="shared" si="75"/>
        <v>35</v>
      </c>
      <c r="D441" s="162" t="s">
        <v>2803</v>
      </c>
      <c r="E441" s="52" t="s">
        <v>2804</v>
      </c>
      <c r="F441" s="52">
        <v>1</v>
      </c>
      <c r="G441" s="494">
        <f t="shared" si="70"/>
        <v>2926.4075505379988</v>
      </c>
      <c r="H441" s="498">
        <v>3540.9531361509785</v>
      </c>
      <c r="I441" s="52" t="str">
        <f t="shared" si="71"/>
        <v>ml.</v>
      </c>
      <c r="J441" s="496">
        <f t="shared" si="72"/>
        <v>2926.4075505379988</v>
      </c>
      <c r="K441" s="216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52"/>
      <c r="C442" s="52">
        <f t="shared" si="75"/>
        <v>36</v>
      </c>
      <c r="D442" s="162" t="s">
        <v>2805</v>
      </c>
      <c r="E442" s="52" t="s">
        <v>25</v>
      </c>
      <c r="F442" s="52">
        <v>4.5</v>
      </c>
      <c r="G442" s="494">
        <f t="shared" si="70"/>
        <v>79450.554029307241</v>
      </c>
      <c r="H442" s="498">
        <v>96135.170375461763</v>
      </c>
      <c r="I442" s="52" t="str">
        <f t="shared" si="71"/>
        <v>m2</v>
      </c>
      <c r="J442" s="496">
        <f t="shared" si="72"/>
        <v>17655.678673179387</v>
      </c>
      <c r="K442" s="216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52"/>
      <c r="C443" s="52">
        <f t="shared" si="75"/>
        <v>37</v>
      </c>
      <c r="D443" s="162" t="s">
        <v>2806</v>
      </c>
      <c r="E443" s="52" t="s">
        <v>29</v>
      </c>
      <c r="F443" s="52">
        <v>12</v>
      </c>
      <c r="G443" s="494">
        <f t="shared" si="70"/>
        <v>11886.628978590035</v>
      </c>
      <c r="H443" s="498">
        <v>14382.821064093941</v>
      </c>
      <c r="I443" s="52" t="str">
        <f t="shared" si="71"/>
        <v>ml</v>
      </c>
      <c r="J443" s="496">
        <f t="shared" si="72"/>
        <v>990.55241488250294</v>
      </c>
      <c r="K443" s="216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52"/>
      <c r="C444" s="52">
        <f t="shared" si="75"/>
        <v>38</v>
      </c>
      <c r="D444" s="162" t="s">
        <v>2807</v>
      </c>
      <c r="E444" s="52" t="s">
        <v>29</v>
      </c>
      <c r="F444" s="52">
        <v>12</v>
      </c>
      <c r="G444" s="494">
        <f t="shared" si="70"/>
        <v>16971.261584747463</v>
      </c>
      <c r="H444" s="498">
        <v>20535.22651754443</v>
      </c>
      <c r="I444" s="52" t="str">
        <f t="shared" si="71"/>
        <v>ml</v>
      </c>
      <c r="J444" s="496">
        <f t="shared" si="72"/>
        <v>1414.2717987289552</v>
      </c>
      <c r="K444" s="216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52"/>
      <c r="C445" s="52">
        <f t="shared" si="75"/>
        <v>39</v>
      </c>
      <c r="D445" s="162" t="s">
        <v>2808</v>
      </c>
      <c r="E445" s="52" t="s">
        <v>29</v>
      </c>
      <c r="F445" s="52">
        <v>12</v>
      </c>
      <c r="G445" s="494">
        <f t="shared" si="70"/>
        <v>14117.207472094766</v>
      </c>
      <c r="H445" s="498">
        <v>17081.821041234667</v>
      </c>
      <c r="I445" s="52" t="str">
        <f t="shared" si="71"/>
        <v>ml</v>
      </c>
      <c r="J445" s="496">
        <f t="shared" si="72"/>
        <v>1176.4339560078972</v>
      </c>
      <c r="K445" s="216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52"/>
      <c r="C446" s="52">
        <f t="shared" si="75"/>
        <v>40</v>
      </c>
      <c r="D446" s="162" t="s">
        <v>2809</v>
      </c>
      <c r="E446" s="52" t="s">
        <v>29</v>
      </c>
      <c r="F446" s="52">
        <v>12</v>
      </c>
      <c r="G446" s="494">
        <f t="shared" si="70"/>
        <v>11694.912825683767</v>
      </c>
      <c r="H446" s="498">
        <v>14150.844519077356</v>
      </c>
      <c r="I446" s="52" t="str">
        <f t="shared" si="71"/>
        <v>ml</v>
      </c>
      <c r="J446" s="496">
        <f t="shared" si="72"/>
        <v>974.57606880698052</v>
      </c>
      <c r="K446" s="216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52"/>
      <c r="C447" s="52">
        <f t="shared" si="75"/>
        <v>41</v>
      </c>
      <c r="D447" s="162" t="s">
        <v>2810</v>
      </c>
      <c r="E447" s="52" t="s">
        <v>29</v>
      </c>
      <c r="F447" s="52">
        <v>12</v>
      </c>
      <c r="G447" s="494">
        <f t="shared" si="70"/>
        <v>15946.262120240517</v>
      </c>
      <c r="H447" s="498">
        <v>19294.977165491026</v>
      </c>
      <c r="I447" s="52" t="str">
        <f t="shared" si="71"/>
        <v>ml</v>
      </c>
      <c r="J447" s="496">
        <f t="shared" si="72"/>
        <v>1328.8551766867097</v>
      </c>
      <c r="K447" s="216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52"/>
      <c r="C448" s="52">
        <f t="shared" si="75"/>
        <v>42</v>
      </c>
      <c r="D448" s="162" t="s">
        <v>2811</v>
      </c>
      <c r="E448" s="52" t="s">
        <v>29</v>
      </c>
      <c r="F448" s="52">
        <v>12</v>
      </c>
      <c r="G448" s="494">
        <f t="shared" si="70"/>
        <v>20943.188675997935</v>
      </c>
      <c r="H448" s="498">
        <v>25341.258297957502</v>
      </c>
      <c r="I448" s="52" t="str">
        <f t="shared" si="71"/>
        <v>ml</v>
      </c>
      <c r="J448" s="496">
        <f t="shared" si="72"/>
        <v>1745.2657229998279</v>
      </c>
      <c r="K448" s="216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52"/>
      <c r="C449" s="52">
        <f t="shared" si="75"/>
        <v>43</v>
      </c>
      <c r="D449" s="162" t="s">
        <v>2812</v>
      </c>
      <c r="E449" s="52" t="s">
        <v>29</v>
      </c>
      <c r="F449" s="52">
        <v>12</v>
      </c>
      <c r="G449" s="494">
        <f t="shared" si="70"/>
        <v>22085.544815898076</v>
      </c>
      <c r="H449" s="498">
        <v>26723.509227236671</v>
      </c>
      <c r="I449" s="52" t="str">
        <f t="shared" si="71"/>
        <v>ml</v>
      </c>
      <c r="J449" s="496">
        <f t="shared" si="72"/>
        <v>1840.4620679915063</v>
      </c>
      <c r="K449" s="216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52"/>
      <c r="C450" s="52">
        <f t="shared" si="75"/>
        <v>44</v>
      </c>
      <c r="D450" s="162" t="s">
        <v>2813</v>
      </c>
      <c r="E450" s="52" t="s">
        <v>43</v>
      </c>
      <c r="F450" s="52">
        <v>100</v>
      </c>
      <c r="G450" s="494">
        <f t="shared" si="70"/>
        <v>1316.8833977420995</v>
      </c>
      <c r="H450" s="498">
        <v>1593.4289112679405</v>
      </c>
      <c r="I450" s="52" t="str">
        <f t="shared" si="71"/>
        <v>u</v>
      </c>
      <c r="J450" s="496">
        <f t="shared" si="72"/>
        <v>13.168833977420995</v>
      </c>
      <c r="K450" s="216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52"/>
      <c r="C451" s="52">
        <f t="shared" si="75"/>
        <v>45</v>
      </c>
      <c r="D451" s="162" t="s">
        <v>2814</v>
      </c>
      <c r="E451" s="52" t="s">
        <v>43</v>
      </c>
      <c r="F451" s="52">
        <v>100</v>
      </c>
      <c r="G451" s="494">
        <f t="shared" si="70"/>
        <v>1586.5309506131009</v>
      </c>
      <c r="H451" s="498">
        <v>1919.7024502418519</v>
      </c>
      <c r="I451" s="52" t="str">
        <f t="shared" si="71"/>
        <v>u</v>
      </c>
      <c r="J451" s="496">
        <f t="shared" si="72"/>
        <v>15.865309506131009</v>
      </c>
      <c r="K451" s="216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52"/>
      <c r="C452" s="52">
        <f t="shared" si="75"/>
        <v>46</v>
      </c>
      <c r="D452" s="162" t="s">
        <v>2815</v>
      </c>
      <c r="E452" s="52" t="s">
        <v>43</v>
      </c>
      <c r="F452" s="52">
        <v>100</v>
      </c>
      <c r="G452" s="494">
        <f t="shared" si="70"/>
        <v>1822.7338457636683</v>
      </c>
      <c r="H452" s="498">
        <v>2205.5079533740386</v>
      </c>
      <c r="I452" s="52" t="str">
        <f t="shared" si="71"/>
        <v>u</v>
      </c>
      <c r="J452" s="496">
        <f t="shared" si="72"/>
        <v>18.227338457636684</v>
      </c>
      <c r="K452" s="216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52"/>
      <c r="C453" s="52">
        <f t="shared" si="75"/>
        <v>47</v>
      </c>
      <c r="D453" s="162" t="s">
        <v>2816</v>
      </c>
      <c r="E453" s="52" t="s">
        <v>43</v>
      </c>
      <c r="F453" s="52">
        <v>100</v>
      </c>
      <c r="G453" s="494">
        <f t="shared" si="70"/>
        <v>13377.863088173708</v>
      </c>
      <c r="H453" s="498">
        <v>16187.214336690186</v>
      </c>
      <c r="I453" s="52" t="str">
        <f t="shared" si="71"/>
        <v>u</v>
      </c>
      <c r="J453" s="496">
        <f t="shared" si="72"/>
        <v>133.77863088173709</v>
      </c>
      <c r="K453" s="216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52"/>
      <c r="C454" s="52">
        <f t="shared" si="75"/>
        <v>48</v>
      </c>
      <c r="D454" s="162" t="s">
        <v>2817</v>
      </c>
      <c r="E454" s="52" t="s">
        <v>43</v>
      </c>
      <c r="F454" s="52">
        <v>50</v>
      </c>
      <c r="G454" s="494">
        <f t="shared" si="70"/>
        <v>470.31549919360702</v>
      </c>
      <c r="H454" s="498">
        <v>569.08175402426446</v>
      </c>
      <c r="I454" s="52" t="str">
        <f t="shared" si="71"/>
        <v>u</v>
      </c>
      <c r="J454" s="496">
        <f t="shared" si="72"/>
        <v>9.4063099838721413</v>
      </c>
      <c r="K454" s="216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52"/>
      <c r="C455" s="52">
        <f t="shared" si="75"/>
        <v>49</v>
      </c>
      <c r="D455" s="162" t="s">
        <v>2818</v>
      </c>
      <c r="E455" s="52" t="s">
        <v>29</v>
      </c>
      <c r="F455" s="52">
        <v>1</v>
      </c>
      <c r="G455" s="494">
        <f t="shared" si="70"/>
        <v>95.014462271913104</v>
      </c>
      <c r="H455" s="498">
        <v>114.96749934901486</v>
      </c>
      <c r="I455" s="52" t="str">
        <f t="shared" si="71"/>
        <v>ml</v>
      </c>
      <c r="J455" s="496">
        <f t="shared" si="72"/>
        <v>95.014462271913104</v>
      </c>
      <c r="K455" s="216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52"/>
      <c r="C456" s="52">
        <f t="shared" si="75"/>
        <v>50</v>
      </c>
      <c r="D456" s="505" t="s">
        <v>2819</v>
      </c>
      <c r="E456" s="96" t="s">
        <v>29</v>
      </c>
      <c r="F456" s="96">
        <v>2</v>
      </c>
      <c r="G456" s="506">
        <f t="shared" si="70"/>
        <v>278.37166912594398</v>
      </c>
      <c r="H456" s="518">
        <v>336.82971964239221</v>
      </c>
      <c r="I456" s="96" t="str">
        <f t="shared" si="71"/>
        <v>ml</v>
      </c>
      <c r="J456" s="507">
        <f t="shared" si="72"/>
        <v>139.18583456297199</v>
      </c>
      <c r="K456" s="216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52"/>
      <c r="C457" s="52">
        <f t="shared" si="75"/>
        <v>51</v>
      </c>
      <c r="D457" s="162" t="s">
        <v>2820</v>
      </c>
      <c r="E457" s="52" t="s">
        <v>25</v>
      </c>
      <c r="F457" s="52">
        <v>1</v>
      </c>
      <c r="G457" s="494">
        <f t="shared" si="70"/>
        <v>5631.2442436781203</v>
      </c>
      <c r="H457" s="498">
        <v>6813.805534850525</v>
      </c>
      <c r="I457" s="52" t="str">
        <f t="shared" si="71"/>
        <v>m2</v>
      </c>
      <c r="J457" s="496">
        <f t="shared" si="72"/>
        <v>5631.2442436781203</v>
      </c>
      <c r="K457" s="216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695"/>
      <c r="C458" s="692"/>
      <c r="D458" s="692"/>
      <c r="E458" s="692"/>
      <c r="F458" s="692"/>
      <c r="G458" s="692"/>
      <c r="H458" s="692"/>
      <c r="I458" s="692"/>
      <c r="J458" s="692"/>
      <c r="K458" s="216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492">
        <v>12</v>
      </c>
      <c r="C459" s="493"/>
      <c r="D459" s="752" t="s">
        <v>2821</v>
      </c>
      <c r="E459" s="686"/>
      <c r="F459" s="686"/>
      <c r="G459" s="686"/>
      <c r="H459" s="686"/>
      <c r="I459" s="686"/>
      <c r="J459" s="687"/>
      <c r="K459" s="216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99"/>
      <c r="C460" s="516"/>
      <c r="D460" s="752" t="s">
        <v>2822</v>
      </c>
      <c r="E460" s="686"/>
      <c r="F460" s="686"/>
      <c r="G460" s="686"/>
      <c r="H460" s="686"/>
      <c r="I460" s="686"/>
      <c r="J460" s="687"/>
      <c r="K460" s="216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01"/>
      <c r="C461" s="52">
        <v>1</v>
      </c>
      <c r="D461" s="162" t="s">
        <v>2823</v>
      </c>
      <c r="E461" s="52" t="s">
        <v>2824</v>
      </c>
      <c r="F461" s="52">
        <v>1</v>
      </c>
      <c r="G461" s="494">
        <f t="shared" ref="G461:G504" si="76">(H461/1.21)</f>
        <v>362.53220463746783</v>
      </c>
      <c r="H461" s="498">
        <v>438.66396761133609</v>
      </c>
      <c r="I461" s="52" t="str">
        <f t="shared" ref="I461:I504" si="77">E461</f>
        <v>pie2</v>
      </c>
      <c r="J461" s="496">
        <f t="shared" ref="J461:J504" si="78">G461/F461</f>
        <v>362.53220463746783</v>
      </c>
      <c r="K461" s="216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52"/>
      <c r="C462" s="52">
        <v>2</v>
      </c>
      <c r="D462" s="162" t="s">
        <v>2825</v>
      </c>
      <c r="E462" s="52" t="s">
        <v>29</v>
      </c>
      <c r="F462" s="52">
        <v>1</v>
      </c>
      <c r="G462" s="494">
        <f t="shared" si="76"/>
        <v>171.32041242873376</v>
      </c>
      <c r="H462" s="498">
        <v>207.29769903876783</v>
      </c>
      <c r="I462" s="52" t="str">
        <f t="shared" si="77"/>
        <v>ml</v>
      </c>
      <c r="J462" s="496">
        <f t="shared" si="78"/>
        <v>171.32041242873376</v>
      </c>
      <c r="K462" s="216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52"/>
      <c r="C463" s="52">
        <f t="shared" ref="C463:C504" si="79">C462+1</f>
        <v>3</v>
      </c>
      <c r="D463" s="162" t="s">
        <v>2826</v>
      </c>
      <c r="E463" s="52" t="s">
        <v>29</v>
      </c>
      <c r="F463" s="52">
        <v>1</v>
      </c>
      <c r="G463" s="494">
        <f t="shared" si="76"/>
        <v>285.72415038352193</v>
      </c>
      <c r="H463" s="498">
        <v>345.72622196406155</v>
      </c>
      <c r="I463" s="52" t="str">
        <f t="shared" si="77"/>
        <v>ml</v>
      </c>
      <c r="J463" s="496">
        <f t="shared" si="78"/>
        <v>285.72415038352193</v>
      </c>
      <c r="K463" s="216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52"/>
      <c r="C464" s="52">
        <f t="shared" si="79"/>
        <v>4</v>
      </c>
      <c r="D464" s="162" t="s">
        <v>2827</v>
      </c>
      <c r="E464" s="52" t="s">
        <v>29</v>
      </c>
      <c r="F464" s="52">
        <v>1</v>
      </c>
      <c r="G464" s="494">
        <f t="shared" si="76"/>
        <v>373.12608017252103</v>
      </c>
      <c r="H464" s="498">
        <v>451.4825570087504</v>
      </c>
      <c r="I464" s="52" t="str">
        <f t="shared" si="77"/>
        <v>ml</v>
      </c>
      <c r="J464" s="496">
        <f t="shared" si="78"/>
        <v>373.12608017252103</v>
      </c>
      <c r="K464" s="216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52"/>
      <c r="C465" s="52">
        <f t="shared" si="79"/>
        <v>5</v>
      </c>
      <c r="D465" s="162" t="s">
        <v>2828</v>
      </c>
      <c r="E465" s="52" t="s">
        <v>29</v>
      </c>
      <c r="F465" s="52">
        <v>1</v>
      </c>
      <c r="G465" s="494">
        <f t="shared" si="76"/>
        <v>554.42830022195392</v>
      </c>
      <c r="H465" s="498">
        <v>670.85824326856425</v>
      </c>
      <c r="I465" s="52" t="str">
        <f t="shared" si="77"/>
        <v>ml</v>
      </c>
      <c r="J465" s="496">
        <f t="shared" si="78"/>
        <v>554.42830022195392</v>
      </c>
      <c r="K465" s="216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52"/>
      <c r="C466" s="52">
        <f t="shared" si="79"/>
        <v>6</v>
      </c>
      <c r="D466" s="162" t="s">
        <v>2829</v>
      </c>
      <c r="E466" s="52" t="s">
        <v>29</v>
      </c>
      <c r="F466" s="52">
        <v>1</v>
      </c>
      <c r="G466" s="494">
        <f t="shared" si="76"/>
        <v>565.70366862615174</v>
      </c>
      <c r="H466" s="498">
        <v>684.50143903764365</v>
      </c>
      <c r="I466" s="52" t="str">
        <f t="shared" si="77"/>
        <v>ml</v>
      </c>
      <c r="J466" s="496">
        <f t="shared" si="78"/>
        <v>565.70366862615174</v>
      </c>
      <c r="K466" s="216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52"/>
      <c r="C467" s="52">
        <f t="shared" si="79"/>
        <v>7</v>
      </c>
      <c r="D467" s="162" t="s">
        <v>2830</v>
      </c>
      <c r="E467" s="52" t="s">
        <v>29</v>
      </c>
      <c r="F467" s="52">
        <v>1</v>
      </c>
      <c r="G467" s="494">
        <f t="shared" si="76"/>
        <v>589.28314275055845</v>
      </c>
      <c r="H467" s="498">
        <v>713.03260272817568</v>
      </c>
      <c r="I467" s="52" t="str">
        <f t="shared" si="77"/>
        <v>ml</v>
      </c>
      <c r="J467" s="496">
        <f t="shared" si="78"/>
        <v>589.28314275055845</v>
      </c>
      <c r="K467" s="216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52"/>
      <c r="C468" s="52">
        <f t="shared" si="79"/>
        <v>8</v>
      </c>
      <c r="D468" s="162" t="s">
        <v>2831</v>
      </c>
      <c r="E468" s="52" t="s">
        <v>29</v>
      </c>
      <c r="F468" s="52">
        <v>1</v>
      </c>
      <c r="G468" s="494">
        <f t="shared" si="76"/>
        <v>707.13977130066996</v>
      </c>
      <c r="H468" s="498">
        <v>855.63912327381058</v>
      </c>
      <c r="I468" s="52" t="str">
        <f t="shared" si="77"/>
        <v>ml</v>
      </c>
      <c r="J468" s="496">
        <f t="shared" si="78"/>
        <v>707.13977130066996</v>
      </c>
      <c r="K468" s="216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52"/>
      <c r="C469" s="52">
        <f t="shared" si="79"/>
        <v>9</v>
      </c>
      <c r="D469" s="162" t="s">
        <v>2832</v>
      </c>
      <c r="E469" s="52" t="s">
        <v>29</v>
      </c>
      <c r="F469" s="52">
        <v>1</v>
      </c>
      <c r="G469" s="494">
        <f t="shared" si="76"/>
        <v>208.92136137333594</v>
      </c>
      <c r="H469" s="498">
        <v>252.79484726173649</v>
      </c>
      <c r="I469" s="52" t="str">
        <f t="shared" si="77"/>
        <v>ml</v>
      </c>
      <c r="J469" s="496">
        <f t="shared" si="78"/>
        <v>208.92136137333594</v>
      </c>
      <c r="K469" s="216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52"/>
      <c r="C470" s="52">
        <f t="shared" si="79"/>
        <v>10</v>
      </c>
      <c r="D470" s="162" t="s">
        <v>2833</v>
      </c>
      <c r="E470" s="52" t="s">
        <v>29</v>
      </c>
      <c r="F470" s="52">
        <v>1</v>
      </c>
      <c r="G470" s="494">
        <f t="shared" si="76"/>
        <v>278.98289697806865</v>
      </c>
      <c r="H470" s="498">
        <v>337.56930534346304</v>
      </c>
      <c r="I470" s="52" t="str">
        <f t="shared" si="77"/>
        <v>ml</v>
      </c>
      <c r="J470" s="496">
        <f t="shared" si="78"/>
        <v>278.98289697806865</v>
      </c>
      <c r="K470" s="216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52"/>
      <c r="C471" s="52">
        <f t="shared" si="79"/>
        <v>11</v>
      </c>
      <c r="D471" s="162" t="s">
        <v>2834</v>
      </c>
      <c r="E471" s="52" t="s">
        <v>29</v>
      </c>
      <c r="F471" s="52">
        <v>1</v>
      </c>
      <c r="G471" s="494">
        <f t="shared" si="76"/>
        <v>347.7811871419392</v>
      </c>
      <c r="H471" s="498">
        <v>420.81523644174644</v>
      </c>
      <c r="I471" s="52" t="str">
        <f t="shared" si="77"/>
        <v>ml</v>
      </c>
      <c r="J471" s="496">
        <f t="shared" si="78"/>
        <v>347.7811871419392</v>
      </c>
      <c r="K471" s="216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52"/>
      <c r="C472" s="52">
        <f t="shared" si="79"/>
        <v>12</v>
      </c>
      <c r="D472" s="162" t="s">
        <v>2835</v>
      </c>
      <c r="E472" s="52" t="s">
        <v>29</v>
      </c>
      <c r="F472" s="52">
        <v>1</v>
      </c>
      <c r="G472" s="494">
        <f t="shared" si="76"/>
        <v>417.84272274667188</v>
      </c>
      <c r="H472" s="498">
        <v>505.58969452347299</v>
      </c>
      <c r="I472" s="52" t="str">
        <f t="shared" si="77"/>
        <v>ml</v>
      </c>
      <c r="J472" s="496">
        <f t="shared" si="78"/>
        <v>417.84272274667188</v>
      </c>
      <c r="K472" s="216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52"/>
      <c r="C473" s="52">
        <f t="shared" si="79"/>
        <v>13</v>
      </c>
      <c r="D473" s="162" t="s">
        <v>2836</v>
      </c>
      <c r="E473" s="52" t="s">
        <v>29</v>
      </c>
      <c r="F473" s="52">
        <v>1</v>
      </c>
      <c r="G473" s="494">
        <f t="shared" si="76"/>
        <v>313.38204206000393</v>
      </c>
      <c r="H473" s="498">
        <v>379.19227089260477</v>
      </c>
      <c r="I473" s="52" t="str">
        <f t="shared" si="77"/>
        <v>ml</v>
      </c>
      <c r="J473" s="496">
        <f t="shared" si="78"/>
        <v>313.38204206000393</v>
      </c>
      <c r="K473" s="216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52"/>
      <c r="C474" s="52">
        <f t="shared" si="79"/>
        <v>14</v>
      </c>
      <c r="D474" s="162" t="s">
        <v>2837</v>
      </c>
      <c r="E474" s="52" t="s">
        <v>29</v>
      </c>
      <c r="F474" s="52">
        <v>1</v>
      </c>
      <c r="G474" s="494">
        <f t="shared" si="76"/>
        <v>522.30340343333989</v>
      </c>
      <c r="H474" s="498">
        <v>631.98711815434126</v>
      </c>
      <c r="I474" s="52" t="str">
        <f t="shared" si="77"/>
        <v>ml</v>
      </c>
      <c r="J474" s="496">
        <f t="shared" si="78"/>
        <v>522.30340343333989</v>
      </c>
      <c r="K474" s="216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52"/>
      <c r="C475" s="52">
        <f t="shared" si="79"/>
        <v>15</v>
      </c>
      <c r="D475" s="162" t="s">
        <v>2838</v>
      </c>
      <c r="E475" s="52" t="s">
        <v>29</v>
      </c>
      <c r="F475" s="52">
        <v>1</v>
      </c>
      <c r="G475" s="494">
        <f t="shared" si="76"/>
        <v>626.76408412000785</v>
      </c>
      <c r="H475" s="498">
        <v>758.38454178520954</v>
      </c>
      <c r="I475" s="52" t="str">
        <f t="shared" si="77"/>
        <v>ml</v>
      </c>
      <c r="J475" s="496">
        <f t="shared" si="78"/>
        <v>626.76408412000785</v>
      </c>
      <c r="K475" s="216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52"/>
      <c r="C476" s="52">
        <f t="shared" si="79"/>
        <v>16</v>
      </c>
      <c r="D476" s="162" t="s">
        <v>2839</v>
      </c>
      <c r="E476" s="52" t="s">
        <v>29</v>
      </c>
      <c r="F476" s="52">
        <v>1</v>
      </c>
      <c r="G476" s="494">
        <f t="shared" si="76"/>
        <v>505.53781391648897</v>
      </c>
      <c r="H476" s="498">
        <v>611.70075483895164</v>
      </c>
      <c r="I476" s="52" t="str">
        <f t="shared" si="77"/>
        <v>ml</v>
      </c>
      <c r="J476" s="496">
        <f t="shared" si="78"/>
        <v>505.53781391648897</v>
      </c>
      <c r="K476" s="216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52"/>
      <c r="C477" s="52">
        <f t="shared" si="79"/>
        <v>17</v>
      </c>
      <c r="D477" s="162" t="s">
        <v>2840</v>
      </c>
      <c r="E477" s="52" t="s">
        <v>29</v>
      </c>
      <c r="F477" s="52">
        <v>1</v>
      </c>
      <c r="G477" s="494">
        <f t="shared" si="76"/>
        <v>538.40648043893373</v>
      </c>
      <c r="H477" s="498">
        <v>651.47184133110977</v>
      </c>
      <c r="I477" s="52" t="str">
        <f t="shared" si="77"/>
        <v>ml</v>
      </c>
      <c r="J477" s="496">
        <f t="shared" si="78"/>
        <v>538.40648043893373</v>
      </c>
      <c r="K477" s="216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52"/>
      <c r="C478" s="52">
        <f t="shared" si="79"/>
        <v>18</v>
      </c>
      <c r="D478" s="162" t="s">
        <v>2841</v>
      </c>
      <c r="E478" s="52" t="s">
        <v>29</v>
      </c>
      <c r="F478" s="52">
        <v>1</v>
      </c>
      <c r="G478" s="494">
        <f t="shared" si="76"/>
        <v>674.24054822428423</v>
      </c>
      <c r="H478" s="498">
        <v>815.83106335138393</v>
      </c>
      <c r="I478" s="52" t="str">
        <f t="shared" si="77"/>
        <v>ml</v>
      </c>
      <c r="J478" s="496">
        <f t="shared" si="78"/>
        <v>674.24054822428423</v>
      </c>
      <c r="K478" s="216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52"/>
      <c r="C479" s="52">
        <f t="shared" si="79"/>
        <v>19</v>
      </c>
      <c r="D479" s="162" t="s">
        <v>2842</v>
      </c>
      <c r="E479" s="52" t="s">
        <v>29</v>
      </c>
      <c r="F479" s="52">
        <v>1</v>
      </c>
      <c r="G479" s="494">
        <f t="shared" si="76"/>
        <v>810.08480152761501</v>
      </c>
      <c r="H479" s="498">
        <v>980.20260984841411</v>
      </c>
      <c r="I479" s="52" t="str">
        <f t="shared" si="77"/>
        <v>ml</v>
      </c>
      <c r="J479" s="496">
        <f t="shared" si="78"/>
        <v>810.08480152761501</v>
      </c>
      <c r="K479" s="216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52"/>
      <c r="C480" s="52">
        <f t="shared" si="79"/>
        <v>20</v>
      </c>
      <c r="D480" s="162" t="s">
        <v>2843</v>
      </c>
      <c r="E480" s="52" t="s">
        <v>29</v>
      </c>
      <c r="F480" s="52">
        <v>1</v>
      </c>
      <c r="G480" s="494">
        <f t="shared" si="76"/>
        <v>1079.2880417470817</v>
      </c>
      <c r="H480" s="498">
        <v>1305.9385305139688</v>
      </c>
      <c r="I480" s="52" t="str">
        <f t="shared" si="77"/>
        <v>ml</v>
      </c>
      <c r="J480" s="496">
        <f t="shared" si="78"/>
        <v>1079.2880417470817</v>
      </c>
      <c r="K480" s="216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52"/>
      <c r="C481" s="52">
        <f t="shared" si="79"/>
        <v>21</v>
      </c>
      <c r="D481" s="162" t="s">
        <v>2844</v>
      </c>
      <c r="E481" s="52" t="s">
        <v>29</v>
      </c>
      <c r="F481" s="52">
        <v>1</v>
      </c>
      <c r="G481" s="494">
        <f t="shared" si="76"/>
        <v>607.56614752520625</v>
      </c>
      <c r="H481" s="498">
        <v>735.15503850549953</v>
      </c>
      <c r="I481" s="52" t="str">
        <f t="shared" si="77"/>
        <v>ml</v>
      </c>
      <c r="J481" s="496">
        <f t="shared" si="78"/>
        <v>607.56614752520625</v>
      </c>
      <c r="K481" s="216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52"/>
      <c r="C482" s="52">
        <f t="shared" si="79"/>
        <v>22</v>
      </c>
      <c r="D482" s="162" t="s">
        <v>2845</v>
      </c>
      <c r="E482" s="52" t="s">
        <v>29</v>
      </c>
      <c r="F482" s="52">
        <v>1</v>
      </c>
      <c r="G482" s="494">
        <f t="shared" si="76"/>
        <v>1211.5673637573057</v>
      </c>
      <c r="H482" s="498">
        <v>1465.9965101463399</v>
      </c>
      <c r="I482" s="52" t="str">
        <f t="shared" si="77"/>
        <v>ml</v>
      </c>
      <c r="J482" s="496">
        <f t="shared" si="78"/>
        <v>1211.5673637573057</v>
      </c>
      <c r="K482" s="216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52"/>
      <c r="C483" s="52">
        <f t="shared" si="79"/>
        <v>23</v>
      </c>
      <c r="D483" s="162" t="s">
        <v>2846</v>
      </c>
      <c r="E483" s="52" t="s">
        <v>29</v>
      </c>
      <c r="F483" s="52">
        <v>1</v>
      </c>
      <c r="G483" s="494">
        <f t="shared" si="76"/>
        <v>1605.2376336961024</v>
      </c>
      <c r="H483" s="498">
        <v>1942.3375367722838</v>
      </c>
      <c r="I483" s="52" t="str">
        <f t="shared" si="77"/>
        <v>ml</v>
      </c>
      <c r="J483" s="496">
        <f t="shared" si="78"/>
        <v>1605.2376336961024</v>
      </c>
      <c r="K483" s="216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52"/>
      <c r="C484" s="52">
        <f t="shared" si="79"/>
        <v>24</v>
      </c>
      <c r="D484" s="162" t="s">
        <v>2847</v>
      </c>
      <c r="E484" s="52" t="s">
        <v>29</v>
      </c>
      <c r="F484" s="52">
        <v>1</v>
      </c>
      <c r="G484" s="494">
        <f t="shared" si="76"/>
        <v>1817.0964076864509</v>
      </c>
      <c r="H484" s="498">
        <v>2198.6866533006055</v>
      </c>
      <c r="I484" s="52" t="str">
        <f t="shared" si="77"/>
        <v>ml</v>
      </c>
      <c r="J484" s="496">
        <f t="shared" si="78"/>
        <v>1817.0964076864509</v>
      </c>
      <c r="K484" s="216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52"/>
      <c r="C485" s="52">
        <f t="shared" si="79"/>
        <v>25</v>
      </c>
      <c r="D485" s="162" t="s">
        <v>2848</v>
      </c>
      <c r="E485" s="52" t="s">
        <v>29</v>
      </c>
      <c r="F485" s="52">
        <v>1</v>
      </c>
      <c r="G485" s="494">
        <f t="shared" si="76"/>
        <v>2018.7696636964943</v>
      </c>
      <c r="H485" s="498">
        <v>2442.7112930727581</v>
      </c>
      <c r="I485" s="52" t="str">
        <f t="shared" si="77"/>
        <v>ml</v>
      </c>
      <c r="J485" s="496">
        <f t="shared" si="78"/>
        <v>2018.7696636964943</v>
      </c>
      <c r="K485" s="216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52"/>
      <c r="C486" s="52">
        <f t="shared" si="79"/>
        <v>26</v>
      </c>
      <c r="D486" s="162" t="s">
        <v>2849</v>
      </c>
      <c r="E486" s="52" t="s">
        <v>29</v>
      </c>
      <c r="F486" s="52">
        <v>1</v>
      </c>
      <c r="G486" s="494">
        <f t="shared" si="76"/>
        <v>297.44571495989834</v>
      </c>
      <c r="H486" s="498">
        <v>359.90931510147698</v>
      </c>
      <c r="I486" s="52" t="str">
        <f t="shared" si="77"/>
        <v>ml</v>
      </c>
      <c r="J486" s="496">
        <f t="shared" si="78"/>
        <v>297.44571495989834</v>
      </c>
      <c r="K486" s="216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52"/>
      <c r="C487" s="52">
        <f t="shared" si="79"/>
        <v>27</v>
      </c>
      <c r="D487" s="162" t="s">
        <v>2850</v>
      </c>
      <c r="E487" s="52" t="s">
        <v>29</v>
      </c>
      <c r="F487" s="52">
        <v>1</v>
      </c>
      <c r="G487" s="494">
        <f t="shared" si="76"/>
        <v>372.44362505661491</v>
      </c>
      <c r="H487" s="498">
        <v>450.65678631850403</v>
      </c>
      <c r="I487" s="52" t="str">
        <f t="shared" si="77"/>
        <v>ml</v>
      </c>
      <c r="J487" s="496">
        <f t="shared" si="78"/>
        <v>372.44362505661491</v>
      </c>
      <c r="K487" s="216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52"/>
      <c r="C488" s="52">
        <f t="shared" si="79"/>
        <v>28</v>
      </c>
      <c r="D488" s="162" t="s">
        <v>2851</v>
      </c>
      <c r="E488" s="52" t="s">
        <v>29</v>
      </c>
      <c r="F488" s="52">
        <v>1</v>
      </c>
      <c r="G488" s="494">
        <f t="shared" si="76"/>
        <v>447.48040424381963</v>
      </c>
      <c r="H488" s="498">
        <v>541.45128913502174</v>
      </c>
      <c r="I488" s="52" t="str">
        <f t="shared" si="77"/>
        <v>ml</v>
      </c>
      <c r="J488" s="496">
        <f t="shared" si="78"/>
        <v>447.48040424381963</v>
      </c>
      <c r="K488" s="216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52"/>
      <c r="C489" s="52">
        <f t="shared" si="79"/>
        <v>29</v>
      </c>
      <c r="D489" s="162" t="s">
        <v>2852</v>
      </c>
      <c r="E489" s="52" t="s">
        <v>29</v>
      </c>
      <c r="F489" s="52">
        <v>1</v>
      </c>
      <c r="G489" s="494">
        <f t="shared" si="76"/>
        <v>335.60544454655366</v>
      </c>
      <c r="H489" s="498">
        <v>406.08258790132993</v>
      </c>
      <c r="I489" s="52" t="str">
        <f t="shared" si="77"/>
        <v>ml</v>
      </c>
      <c r="J489" s="496">
        <f t="shared" si="78"/>
        <v>335.60544454655366</v>
      </c>
      <c r="K489" s="216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52"/>
      <c r="C490" s="52">
        <f t="shared" si="79"/>
        <v>30</v>
      </c>
      <c r="D490" s="162" t="s">
        <v>2853</v>
      </c>
      <c r="E490" s="52" t="s">
        <v>29</v>
      </c>
      <c r="F490" s="52">
        <v>1</v>
      </c>
      <c r="G490" s="494">
        <f t="shared" si="76"/>
        <v>671.21088909310731</v>
      </c>
      <c r="H490" s="498">
        <v>812.16517580265986</v>
      </c>
      <c r="I490" s="52" t="str">
        <f t="shared" si="77"/>
        <v>ml</v>
      </c>
      <c r="J490" s="496">
        <f t="shared" si="78"/>
        <v>671.21088909310731</v>
      </c>
      <c r="K490" s="216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52"/>
      <c r="C491" s="52">
        <f t="shared" si="79"/>
        <v>31</v>
      </c>
      <c r="D491" s="162" t="s">
        <v>2854</v>
      </c>
      <c r="E491" s="52" t="s">
        <v>29</v>
      </c>
      <c r="F491" s="52">
        <v>1</v>
      </c>
      <c r="G491" s="494">
        <f t="shared" si="76"/>
        <v>894.96080848763927</v>
      </c>
      <c r="H491" s="498">
        <v>1082.9025782700435</v>
      </c>
      <c r="I491" s="52" t="str">
        <f t="shared" si="77"/>
        <v>ml</v>
      </c>
      <c r="J491" s="496">
        <f t="shared" si="78"/>
        <v>894.96080848763927</v>
      </c>
      <c r="K491" s="216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52"/>
      <c r="C492" s="52">
        <f t="shared" si="79"/>
        <v>32</v>
      </c>
      <c r="D492" s="162" t="s">
        <v>2855</v>
      </c>
      <c r="E492" s="52" t="s">
        <v>29</v>
      </c>
      <c r="F492" s="52">
        <v>1</v>
      </c>
      <c r="G492" s="494">
        <f t="shared" si="76"/>
        <v>1006.8357681849054</v>
      </c>
      <c r="H492" s="498">
        <v>1218.2712795037355</v>
      </c>
      <c r="I492" s="52" t="str">
        <f t="shared" si="77"/>
        <v>ml</v>
      </c>
      <c r="J492" s="496">
        <f t="shared" si="78"/>
        <v>1006.8357681849054</v>
      </c>
      <c r="K492" s="216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52"/>
      <c r="C493" s="52">
        <f t="shared" si="79"/>
        <v>33</v>
      </c>
      <c r="D493" s="162" t="s">
        <v>2856</v>
      </c>
      <c r="E493" s="52" t="s">
        <v>29</v>
      </c>
      <c r="F493" s="52">
        <v>1</v>
      </c>
      <c r="G493" s="494">
        <f t="shared" si="76"/>
        <v>1078.0352230355043</v>
      </c>
      <c r="H493" s="498">
        <v>1304.42261987296</v>
      </c>
      <c r="I493" s="52" t="str">
        <f t="shared" si="77"/>
        <v>ml</v>
      </c>
      <c r="J493" s="496">
        <f t="shared" si="78"/>
        <v>1078.0352230355043</v>
      </c>
      <c r="K493" s="216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52"/>
      <c r="C494" s="52">
        <f t="shared" si="79"/>
        <v>34</v>
      </c>
      <c r="D494" s="162" t="s">
        <v>2857</v>
      </c>
      <c r="E494" s="52" t="s">
        <v>29</v>
      </c>
      <c r="F494" s="52">
        <v>1</v>
      </c>
      <c r="G494" s="494">
        <f t="shared" si="76"/>
        <v>1212.7896259149422</v>
      </c>
      <c r="H494" s="498">
        <v>1467.4754473570802</v>
      </c>
      <c r="I494" s="52" t="str">
        <f t="shared" si="77"/>
        <v>ml</v>
      </c>
      <c r="J494" s="496">
        <f t="shared" si="78"/>
        <v>1212.7896259149422</v>
      </c>
      <c r="K494" s="216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52"/>
      <c r="C495" s="52">
        <f t="shared" si="79"/>
        <v>35</v>
      </c>
      <c r="D495" s="162" t="s">
        <v>2858</v>
      </c>
      <c r="E495" s="52" t="s">
        <v>29</v>
      </c>
      <c r="F495" s="52">
        <v>1</v>
      </c>
      <c r="G495" s="494">
        <f t="shared" si="76"/>
        <v>1347.5440287943802</v>
      </c>
      <c r="H495" s="498">
        <v>1630.5282748412001</v>
      </c>
      <c r="I495" s="52" t="str">
        <f t="shared" si="77"/>
        <v>ml</v>
      </c>
      <c r="J495" s="496">
        <f t="shared" si="78"/>
        <v>1347.5440287943802</v>
      </c>
      <c r="K495" s="216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52"/>
      <c r="C496" s="52">
        <f t="shared" si="79"/>
        <v>36</v>
      </c>
      <c r="D496" s="162" t="s">
        <v>2859</v>
      </c>
      <c r="E496" s="52" t="s">
        <v>29</v>
      </c>
      <c r="F496" s="52">
        <v>1</v>
      </c>
      <c r="G496" s="494">
        <f t="shared" si="76"/>
        <v>1612.3674962823159</v>
      </c>
      <c r="H496" s="498">
        <v>1950.9646705016021</v>
      </c>
      <c r="I496" s="52" t="str">
        <f t="shared" si="77"/>
        <v>ml</v>
      </c>
      <c r="J496" s="496">
        <f t="shared" si="78"/>
        <v>1612.3674962823159</v>
      </c>
      <c r="K496" s="216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52"/>
      <c r="C497" s="52">
        <f t="shared" si="79"/>
        <v>37</v>
      </c>
      <c r="D497" s="162" t="s">
        <v>2860</v>
      </c>
      <c r="E497" s="52" t="s">
        <v>29</v>
      </c>
      <c r="F497" s="52">
        <v>1</v>
      </c>
      <c r="G497" s="494">
        <f t="shared" si="76"/>
        <v>1767.6966454819706</v>
      </c>
      <c r="H497" s="498">
        <v>2138.9129410331843</v>
      </c>
      <c r="I497" s="52" t="str">
        <f t="shared" si="77"/>
        <v>ml</v>
      </c>
      <c r="J497" s="496">
        <f t="shared" si="78"/>
        <v>1767.6966454819706</v>
      </c>
      <c r="K497" s="216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52"/>
      <c r="C498" s="52">
        <f t="shared" si="79"/>
        <v>38</v>
      </c>
      <c r="D498" s="162" t="s">
        <v>2861</v>
      </c>
      <c r="E498" s="52" t="s">
        <v>29</v>
      </c>
      <c r="F498" s="52">
        <v>1</v>
      </c>
      <c r="G498" s="494">
        <f t="shared" si="76"/>
        <v>2015.9686462519103</v>
      </c>
      <c r="H498" s="498">
        <v>2439.3220619648114</v>
      </c>
      <c r="I498" s="52" t="str">
        <f t="shared" si="77"/>
        <v>ml</v>
      </c>
      <c r="J498" s="496">
        <f t="shared" si="78"/>
        <v>2015.9686462519103</v>
      </c>
      <c r="K498" s="216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52"/>
      <c r="C499" s="52">
        <f t="shared" si="79"/>
        <v>39</v>
      </c>
      <c r="D499" s="162" t="s">
        <v>2862</v>
      </c>
      <c r="E499" s="52" t="s">
        <v>29</v>
      </c>
      <c r="F499" s="52">
        <v>1</v>
      </c>
      <c r="G499" s="494">
        <f t="shared" si="76"/>
        <v>2418.9586651426862</v>
      </c>
      <c r="H499" s="498">
        <v>2926.9399848226503</v>
      </c>
      <c r="I499" s="52" t="str">
        <f t="shared" si="77"/>
        <v>ml</v>
      </c>
      <c r="J499" s="496">
        <f t="shared" si="78"/>
        <v>2418.9586651426862</v>
      </c>
      <c r="K499" s="216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52"/>
      <c r="C500" s="52">
        <f t="shared" si="79"/>
        <v>40</v>
      </c>
      <c r="D500" s="162" t="s">
        <v>2863</v>
      </c>
      <c r="E500" s="52" t="s">
        <v>29</v>
      </c>
      <c r="F500" s="52">
        <v>1</v>
      </c>
      <c r="G500" s="494">
        <f t="shared" si="76"/>
        <v>2617.6781209384403</v>
      </c>
      <c r="H500" s="498">
        <v>3167.3905263355127</v>
      </c>
      <c r="I500" s="52" t="str">
        <f t="shared" si="77"/>
        <v>ml</v>
      </c>
      <c r="J500" s="496">
        <f t="shared" si="78"/>
        <v>2617.6781209384403</v>
      </c>
      <c r="K500" s="216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52"/>
      <c r="C501" s="52">
        <f t="shared" si="79"/>
        <v>41</v>
      </c>
      <c r="D501" s="162" t="s">
        <v>2864</v>
      </c>
      <c r="E501" s="52" t="s">
        <v>29</v>
      </c>
      <c r="F501" s="52">
        <v>1</v>
      </c>
      <c r="G501" s="494">
        <f t="shared" si="76"/>
        <v>3142.5684190175093</v>
      </c>
      <c r="H501" s="498">
        <v>3802.5077870111863</v>
      </c>
      <c r="I501" s="52" t="str">
        <f t="shared" si="77"/>
        <v>ml</v>
      </c>
      <c r="J501" s="496">
        <f t="shared" si="78"/>
        <v>3142.5684190175093</v>
      </c>
      <c r="K501" s="216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52"/>
      <c r="C502" s="52">
        <f t="shared" si="79"/>
        <v>42</v>
      </c>
      <c r="D502" s="162" t="s">
        <v>2865</v>
      </c>
      <c r="E502" s="52" t="s">
        <v>29</v>
      </c>
      <c r="F502" s="52">
        <v>1</v>
      </c>
      <c r="G502" s="494">
        <f t="shared" si="76"/>
        <v>3927.1283124864799</v>
      </c>
      <c r="H502" s="498">
        <v>4751.8252581086408</v>
      </c>
      <c r="I502" s="52" t="str">
        <f t="shared" si="77"/>
        <v>ml</v>
      </c>
      <c r="J502" s="496">
        <f t="shared" si="78"/>
        <v>3927.1283124864799</v>
      </c>
      <c r="K502" s="216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96"/>
      <c r="C503" s="52">
        <f t="shared" si="79"/>
        <v>43</v>
      </c>
      <c r="D503" s="162" t="s">
        <v>2866</v>
      </c>
      <c r="E503" s="52" t="s">
        <v>29</v>
      </c>
      <c r="F503" s="52">
        <v>1</v>
      </c>
      <c r="G503" s="494">
        <f t="shared" si="76"/>
        <v>2184.9158329912329</v>
      </c>
      <c r="H503" s="498">
        <v>2643.7481579193918</v>
      </c>
      <c r="I503" s="52" t="str">
        <f t="shared" si="77"/>
        <v>ml</v>
      </c>
      <c r="J503" s="496">
        <f t="shared" si="78"/>
        <v>2184.9158329912329</v>
      </c>
      <c r="K503" s="216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96"/>
      <c r="C504" s="52">
        <f t="shared" si="79"/>
        <v>44</v>
      </c>
      <c r="D504" s="520" t="s">
        <v>2867</v>
      </c>
      <c r="E504" s="521" t="s">
        <v>25</v>
      </c>
      <c r="F504" s="521">
        <v>0.4</v>
      </c>
      <c r="G504" s="522">
        <f t="shared" si="76"/>
        <v>2911.0006677352708</v>
      </c>
      <c r="H504" s="498">
        <v>3522.3108079596777</v>
      </c>
      <c r="I504" s="52" t="str">
        <f t="shared" si="77"/>
        <v>m2</v>
      </c>
      <c r="J504" s="496">
        <f t="shared" si="78"/>
        <v>7277.5016693381767</v>
      </c>
      <c r="K504" s="216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52"/>
      <c r="C505" s="511"/>
      <c r="D505" s="752" t="s">
        <v>2868</v>
      </c>
      <c r="E505" s="686"/>
      <c r="F505" s="686"/>
      <c r="G505" s="686"/>
      <c r="H505" s="686"/>
      <c r="I505" s="686"/>
      <c r="J505" s="687"/>
      <c r="K505" s="216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52"/>
      <c r="C506" s="52">
        <v>16</v>
      </c>
      <c r="D506" s="48" t="s">
        <v>2869</v>
      </c>
      <c r="E506" s="52" t="s">
        <v>29</v>
      </c>
      <c r="F506" s="52">
        <v>1</v>
      </c>
      <c r="G506" s="523">
        <f t="shared" ref="G506:G507" si="80">(H506/1.21)</f>
        <v>2499.5261123669002</v>
      </c>
      <c r="H506" s="509">
        <v>3024.4265959639492</v>
      </c>
      <c r="I506" s="524" t="str">
        <f t="shared" ref="I506:I507" si="81">E506</f>
        <v>ml</v>
      </c>
      <c r="J506" s="496">
        <f t="shared" ref="J506:J507" si="82">G506/F506</f>
        <v>2499.5261123669002</v>
      </c>
      <c r="K506" s="216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52"/>
      <c r="C507" s="52">
        <f>C506+1</f>
        <v>17</v>
      </c>
      <c r="D507" s="48" t="s">
        <v>2870</v>
      </c>
      <c r="E507" s="52" t="s">
        <v>29</v>
      </c>
      <c r="F507" s="52">
        <v>1</v>
      </c>
      <c r="G507" s="523">
        <f t="shared" si="80"/>
        <v>2504.6188713570532</v>
      </c>
      <c r="H507" s="525">
        <v>3030.5888343420343</v>
      </c>
      <c r="I507" s="524" t="str">
        <f t="shared" si="81"/>
        <v>ml</v>
      </c>
      <c r="J507" s="496">
        <f t="shared" si="82"/>
        <v>2504.6188713570532</v>
      </c>
      <c r="K507" s="216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52"/>
      <c r="C508" s="511"/>
      <c r="D508" s="752" t="s">
        <v>2871</v>
      </c>
      <c r="E508" s="686"/>
      <c r="F508" s="686"/>
      <c r="G508" s="686"/>
      <c r="H508" s="686"/>
      <c r="I508" s="686"/>
      <c r="J508" s="687"/>
      <c r="K508" s="216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52"/>
      <c r="C509" s="52">
        <v>18</v>
      </c>
      <c r="D509" s="162" t="s">
        <v>2872</v>
      </c>
      <c r="E509" s="52" t="s">
        <v>25</v>
      </c>
      <c r="F509" s="52">
        <v>1</v>
      </c>
      <c r="G509" s="494">
        <f t="shared" ref="G509:G512" si="83">(H509/1.21)</f>
        <v>1120.6230734476701</v>
      </c>
      <c r="H509" s="498">
        <v>1355.9539188716808</v>
      </c>
      <c r="I509" s="52" t="str">
        <f t="shared" ref="I509:I512" si="84">E509</f>
        <v>m2</v>
      </c>
      <c r="J509" s="496">
        <f t="shared" ref="J509:J512" si="85">G509/F509</f>
        <v>1120.6230734476701</v>
      </c>
      <c r="K509" s="216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52"/>
      <c r="C510" s="52">
        <f t="shared" ref="C510:C512" si="86">C509+1</f>
        <v>19</v>
      </c>
      <c r="D510" s="162" t="s">
        <v>2873</v>
      </c>
      <c r="E510" s="52" t="s">
        <v>25</v>
      </c>
      <c r="F510" s="52">
        <v>1</v>
      </c>
      <c r="G510" s="494">
        <f t="shared" si="83"/>
        <v>1334.5602056513164</v>
      </c>
      <c r="H510" s="498">
        <v>1614.8178488380929</v>
      </c>
      <c r="I510" s="52" t="str">
        <f t="shared" si="84"/>
        <v>m2</v>
      </c>
      <c r="J510" s="496">
        <f t="shared" si="85"/>
        <v>1334.5602056513164</v>
      </c>
      <c r="K510" s="216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52"/>
      <c r="C511" s="52">
        <f t="shared" si="86"/>
        <v>20</v>
      </c>
      <c r="D511" s="48" t="s">
        <v>2874</v>
      </c>
      <c r="E511" s="52" t="s">
        <v>25</v>
      </c>
      <c r="F511" s="52">
        <v>1</v>
      </c>
      <c r="G511" s="494">
        <f t="shared" si="83"/>
        <v>601.06146666738687</v>
      </c>
      <c r="H511" s="498">
        <v>727.28437466753803</v>
      </c>
      <c r="I511" s="52" t="str">
        <f t="shared" si="84"/>
        <v>m2</v>
      </c>
      <c r="J511" s="496">
        <f t="shared" si="85"/>
        <v>601.06146666738687</v>
      </c>
      <c r="K511" s="216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52"/>
      <c r="C512" s="52">
        <f t="shared" si="86"/>
        <v>21</v>
      </c>
      <c r="D512" s="48" t="s">
        <v>2875</v>
      </c>
      <c r="E512" s="52" t="s">
        <v>25</v>
      </c>
      <c r="F512" s="52">
        <v>1</v>
      </c>
      <c r="G512" s="494">
        <f t="shared" si="83"/>
        <v>4767.7418033955419</v>
      </c>
      <c r="H512" s="498">
        <v>5768.9675821086057</v>
      </c>
      <c r="I512" s="52" t="str">
        <f t="shared" si="84"/>
        <v>m2</v>
      </c>
      <c r="J512" s="496">
        <f t="shared" si="85"/>
        <v>4767.7418033955419</v>
      </c>
      <c r="K512" s="216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52"/>
      <c r="C513" s="511"/>
      <c r="D513" s="752" t="s">
        <v>2876</v>
      </c>
      <c r="E513" s="686"/>
      <c r="F513" s="686"/>
      <c r="G513" s="686"/>
      <c r="H513" s="686"/>
      <c r="I513" s="686"/>
      <c r="J513" s="687"/>
      <c r="K513" s="216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52"/>
      <c r="C514" s="52">
        <v>22</v>
      </c>
      <c r="D514" s="48" t="s">
        <v>2877</v>
      </c>
      <c r="E514" s="52" t="s">
        <v>43</v>
      </c>
      <c r="F514" s="52">
        <v>1</v>
      </c>
      <c r="G514" s="494">
        <f>(H514/1.21)</f>
        <v>4421.6022111009825</v>
      </c>
      <c r="H514" s="498">
        <v>5350.1386754321884</v>
      </c>
      <c r="I514" s="52" t="str">
        <f>E514</f>
        <v>u</v>
      </c>
      <c r="J514" s="496">
        <f>G514/F514</f>
        <v>4421.6022111009825</v>
      </c>
      <c r="K514" s="216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52"/>
      <c r="C515" s="511"/>
      <c r="D515" s="752" t="s">
        <v>2878</v>
      </c>
      <c r="E515" s="686"/>
      <c r="F515" s="686"/>
      <c r="G515" s="686"/>
      <c r="H515" s="686"/>
      <c r="I515" s="686"/>
      <c r="J515" s="687"/>
      <c r="K515" s="216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52"/>
      <c r="C516" s="52">
        <v>23</v>
      </c>
      <c r="D516" s="162" t="s">
        <v>2879</v>
      </c>
      <c r="E516" s="99" t="s">
        <v>25</v>
      </c>
      <c r="F516" s="99">
        <f>1.83*2.6</f>
        <v>4.758</v>
      </c>
      <c r="G516" s="494">
        <f t="shared" ref="G516:G524" si="87">(H516/1.21)</f>
        <v>11743.629401123259</v>
      </c>
      <c r="H516" s="498">
        <v>14209.791575359142</v>
      </c>
      <c r="I516" s="52" t="str">
        <f t="shared" ref="I516:I524" si="88">E516</f>
        <v>m2</v>
      </c>
      <c r="J516" s="496">
        <f t="shared" ref="J516:J524" si="89">G516/F516</f>
        <v>2468.1860868270824</v>
      </c>
      <c r="K516" s="216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52"/>
      <c r="C517" s="52">
        <f t="shared" ref="C517:C524" si="90">C516+1</f>
        <v>24</v>
      </c>
      <c r="D517" s="162" t="s">
        <v>2880</v>
      </c>
      <c r="E517" s="52" t="s">
        <v>25</v>
      </c>
      <c r="F517" s="52">
        <f>1.83*2.75</f>
        <v>5.0325000000000006</v>
      </c>
      <c r="G517" s="494">
        <f t="shared" si="87"/>
        <v>7185.233032898881</v>
      </c>
      <c r="H517" s="498">
        <v>8694.1319698076459</v>
      </c>
      <c r="I517" s="52" t="str">
        <f t="shared" si="88"/>
        <v>m2</v>
      </c>
      <c r="J517" s="496">
        <f t="shared" si="89"/>
        <v>1427.7661267558628</v>
      </c>
      <c r="K517" s="216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52"/>
      <c r="C518" s="52">
        <f t="shared" si="90"/>
        <v>25</v>
      </c>
      <c r="D518" s="162" t="s">
        <v>2881</v>
      </c>
      <c r="E518" s="52" t="s">
        <v>25</v>
      </c>
      <c r="F518" s="52">
        <f t="shared" ref="F518:F524" si="91">1.83*2.6</f>
        <v>4.758</v>
      </c>
      <c r="G518" s="494">
        <f t="shared" si="87"/>
        <v>2802.2408828305629</v>
      </c>
      <c r="H518" s="498">
        <v>3390.7114682249812</v>
      </c>
      <c r="I518" s="52" t="str">
        <f t="shared" si="88"/>
        <v>m2</v>
      </c>
      <c r="J518" s="496">
        <f t="shared" si="89"/>
        <v>588.95352728679336</v>
      </c>
      <c r="K518" s="216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52"/>
      <c r="C519" s="52">
        <f t="shared" si="90"/>
        <v>26</v>
      </c>
      <c r="D519" s="162" t="s">
        <v>2882</v>
      </c>
      <c r="E519" s="52" t="s">
        <v>25</v>
      </c>
      <c r="F519" s="52">
        <f t="shared" si="91"/>
        <v>4.758</v>
      </c>
      <c r="G519" s="494">
        <f t="shared" si="87"/>
        <v>4894.4116777040608</v>
      </c>
      <c r="H519" s="498">
        <v>5922.2381300219131</v>
      </c>
      <c r="I519" s="52" t="str">
        <f t="shared" si="88"/>
        <v>m2</v>
      </c>
      <c r="J519" s="496">
        <f t="shared" si="89"/>
        <v>1028.6699616864357</v>
      </c>
      <c r="K519" s="216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52"/>
      <c r="C520" s="52">
        <f t="shared" si="90"/>
        <v>27</v>
      </c>
      <c r="D520" s="162" t="s">
        <v>2883</v>
      </c>
      <c r="E520" s="52" t="s">
        <v>25</v>
      </c>
      <c r="F520" s="52">
        <f t="shared" si="91"/>
        <v>4.758</v>
      </c>
      <c r="G520" s="494">
        <f t="shared" si="87"/>
        <v>8032.6678700143084</v>
      </c>
      <c r="H520" s="498">
        <v>9719.5281227173127</v>
      </c>
      <c r="I520" s="52" t="str">
        <f t="shared" si="88"/>
        <v>m2</v>
      </c>
      <c r="J520" s="496">
        <f t="shared" si="89"/>
        <v>1688.2446132858993</v>
      </c>
      <c r="K520" s="216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52"/>
      <c r="C521" s="52">
        <f t="shared" si="90"/>
        <v>28</v>
      </c>
      <c r="D521" s="162" t="s">
        <v>2884</v>
      </c>
      <c r="E521" s="52" t="s">
        <v>25</v>
      </c>
      <c r="F521" s="52">
        <f t="shared" si="91"/>
        <v>4.758</v>
      </c>
      <c r="G521" s="494">
        <f t="shared" si="87"/>
        <v>9807.8430899069717</v>
      </c>
      <c r="H521" s="498">
        <v>11867.490138787436</v>
      </c>
      <c r="I521" s="52" t="str">
        <f t="shared" si="88"/>
        <v>m2</v>
      </c>
      <c r="J521" s="496">
        <f t="shared" si="89"/>
        <v>2061.3373455037772</v>
      </c>
      <c r="K521" s="216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52"/>
      <c r="C522" s="52">
        <f t="shared" si="90"/>
        <v>29</v>
      </c>
      <c r="D522" s="162" t="s">
        <v>2885</v>
      </c>
      <c r="E522" s="52" t="s">
        <v>25</v>
      </c>
      <c r="F522" s="52">
        <f t="shared" si="91"/>
        <v>4.758</v>
      </c>
      <c r="G522" s="494">
        <f t="shared" si="87"/>
        <v>6202.5467504582984</v>
      </c>
      <c r="H522" s="498">
        <v>7505.0815680545411</v>
      </c>
      <c r="I522" s="52" t="str">
        <f t="shared" si="88"/>
        <v>m2</v>
      </c>
      <c r="J522" s="496">
        <f t="shared" si="89"/>
        <v>1303.6037726898483</v>
      </c>
      <c r="K522" s="216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52"/>
      <c r="C523" s="52">
        <f t="shared" si="90"/>
        <v>30</v>
      </c>
      <c r="D523" s="162" t="s">
        <v>2886</v>
      </c>
      <c r="E523" s="52" t="s">
        <v>25</v>
      </c>
      <c r="F523" s="52">
        <f t="shared" si="91"/>
        <v>4.758</v>
      </c>
      <c r="G523" s="494">
        <f t="shared" si="87"/>
        <v>8284.1510261657695</v>
      </c>
      <c r="H523" s="498">
        <v>10023.822741660581</v>
      </c>
      <c r="I523" s="52" t="str">
        <f t="shared" si="88"/>
        <v>m2</v>
      </c>
      <c r="J523" s="496">
        <f t="shared" si="89"/>
        <v>1741.0994170167653</v>
      </c>
      <c r="K523" s="216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4.25" customHeight="1">
      <c r="A524" s="1"/>
      <c r="B524" s="52"/>
      <c r="C524" s="52">
        <f t="shared" si="90"/>
        <v>31</v>
      </c>
      <c r="D524" s="162" t="s">
        <v>2887</v>
      </c>
      <c r="E524" s="521" t="s">
        <v>25</v>
      </c>
      <c r="F524" s="521">
        <f t="shared" si="91"/>
        <v>4.758</v>
      </c>
      <c r="G524" s="494">
        <f t="shared" si="87"/>
        <v>9268.9506124395557</v>
      </c>
      <c r="H524" s="498">
        <v>11215.430241051863</v>
      </c>
      <c r="I524" s="52" t="str">
        <f t="shared" si="88"/>
        <v>m2</v>
      </c>
      <c r="J524" s="496">
        <f t="shared" si="89"/>
        <v>1948.0770517947783</v>
      </c>
      <c r="K524" s="216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52"/>
      <c r="C525" s="52"/>
      <c r="D525" s="752" t="s">
        <v>2888</v>
      </c>
      <c r="E525" s="686"/>
      <c r="F525" s="686"/>
      <c r="G525" s="686"/>
      <c r="H525" s="686"/>
      <c r="I525" s="686"/>
      <c r="J525" s="687"/>
      <c r="K525" s="216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52"/>
      <c r="C526" s="52">
        <v>32</v>
      </c>
      <c r="D526" s="48" t="s">
        <v>2889</v>
      </c>
      <c r="E526" s="52" t="s">
        <v>25</v>
      </c>
      <c r="F526" s="52">
        <v>3.52</v>
      </c>
      <c r="G526" s="494">
        <f>(H526/1.21)</f>
        <v>3500.4007438368058</v>
      </c>
      <c r="H526" s="498">
        <v>4235.4849000425347</v>
      </c>
      <c r="I526" s="52" t="str">
        <f>E526</f>
        <v>m2</v>
      </c>
      <c r="J526" s="496">
        <f>G526/F526</f>
        <v>994.43202949909255</v>
      </c>
      <c r="K526" s="216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52"/>
      <c r="C527" s="52"/>
      <c r="D527" s="752" t="s">
        <v>2890</v>
      </c>
      <c r="E527" s="686"/>
      <c r="F527" s="686"/>
      <c r="G527" s="686"/>
      <c r="H527" s="686"/>
      <c r="I527" s="686"/>
      <c r="J527" s="687"/>
      <c r="K527" s="216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52"/>
      <c r="C528" s="52">
        <v>33</v>
      </c>
      <c r="D528" s="48" t="s">
        <v>2891</v>
      </c>
      <c r="E528" s="52" t="s">
        <v>29</v>
      </c>
      <c r="F528" s="52">
        <v>1</v>
      </c>
      <c r="G528" s="494">
        <f t="shared" ref="G528:G529" si="92">(H528/1.21)</f>
        <v>662.05866871983903</v>
      </c>
      <c r="H528" s="498">
        <v>801.09098915100526</v>
      </c>
      <c r="I528" s="52" t="str">
        <f t="shared" ref="I528:I529" si="93">E528</f>
        <v>ml</v>
      </c>
      <c r="J528" s="496">
        <f t="shared" ref="J528:J529" si="94">G528/F528</f>
        <v>662.05866871983903</v>
      </c>
      <c r="K528" s="216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52"/>
      <c r="C529" s="52">
        <f>C528+1</f>
        <v>34</v>
      </c>
      <c r="D529" s="48" t="s">
        <v>2892</v>
      </c>
      <c r="E529" s="52" t="s">
        <v>29</v>
      </c>
      <c r="F529" s="52">
        <v>1</v>
      </c>
      <c r="G529" s="494">
        <f t="shared" si="92"/>
        <v>865.76902832594351</v>
      </c>
      <c r="H529" s="498">
        <v>1047.5805242743916</v>
      </c>
      <c r="I529" s="52" t="str">
        <f t="shared" si="93"/>
        <v>ml</v>
      </c>
      <c r="J529" s="496">
        <f t="shared" si="94"/>
        <v>865.76902832594351</v>
      </c>
      <c r="K529" s="216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52"/>
      <c r="C530" s="52"/>
      <c r="D530" s="752" t="s">
        <v>2893</v>
      </c>
      <c r="E530" s="686"/>
      <c r="F530" s="686"/>
      <c r="G530" s="686"/>
      <c r="H530" s="686"/>
      <c r="I530" s="686"/>
      <c r="J530" s="687"/>
      <c r="K530" s="216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52"/>
      <c r="C531" s="52">
        <v>35</v>
      </c>
      <c r="D531" s="48" t="s">
        <v>2894</v>
      </c>
      <c r="E531" s="52" t="s">
        <v>29</v>
      </c>
      <c r="F531" s="52">
        <v>1</v>
      </c>
      <c r="G531" s="494">
        <f t="shared" ref="G531:G538" si="95">(H531/1.21)</f>
        <v>85.28334204909558</v>
      </c>
      <c r="H531" s="498">
        <v>103.19284387940564</v>
      </c>
      <c r="I531" s="52" t="str">
        <f t="shared" ref="I531:I538" si="96">E531</f>
        <v>ml</v>
      </c>
      <c r="J531" s="496">
        <f t="shared" ref="J531:J538" si="97">G531/F531</f>
        <v>85.28334204909558</v>
      </c>
      <c r="K531" s="216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52"/>
      <c r="C532" s="52">
        <f t="shared" ref="C532:C538" si="98">C531+1</f>
        <v>36</v>
      </c>
      <c r="D532" s="48" t="s">
        <v>2895</v>
      </c>
      <c r="E532" s="52" t="s">
        <v>29</v>
      </c>
      <c r="F532" s="52">
        <v>1</v>
      </c>
      <c r="G532" s="494">
        <f t="shared" si="95"/>
        <v>142.11853237919868</v>
      </c>
      <c r="H532" s="498">
        <v>171.96342417883039</v>
      </c>
      <c r="I532" s="52" t="str">
        <f t="shared" si="96"/>
        <v>ml</v>
      </c>
      <c r="J532" s="496">
        <f t="shared" si="97"/>
        <v>142.11853237919868</v>
      </c>
      <c r="K532" s="216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52"/>
      <c r="C533" s="52">
        <f t="shared" si="98"/>
        <v>37</v>
      </c>
      <c r="D533" s="48" t="s">
        <v>2896</v>
      </c>
      <c r="E533" s="52" t="s">
        <v>29</v>
      </c>
      <c r="F533" s="52">
        <v>1</v>
      </c>
      <c r="G533" s="494">
        <f t="shared" si="95"/>
        <v>180.57904827283122</v>
      </c>
      <c r="H533" s="498">
        <v>218.50064841012576</v>
      </c>
      <c r="I533" s="52" t="str">
        <f t="shared" si="96"/>
        <v>ml</v>
      </c>
      <c r="J533" s="496">
        <f t="shared" si="97"/>
        <v>180.57904827283122</v>
      </c>
      <c r="K533" s="216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52"/>
      <c r="C534" s="52">
        <f t="shared" si="98"/>
        <v>38</v>
      </c>
      <c r="D534" s="48" t="s">
        <v>2897</v>
      </c>
      <c r="E534" s="52" t="s">
        <v>29</v>
      </c>
      <c r="F534" s="52">
        <v>1</v>
      </c>
      <c r="G534" s="494">
        <f t="shared" si="95"/>
        <v>271.95333007414933</v>
      </c>
      <c r="H534" s="498">
        <v>329.06352938972066</v>
      </c>
      <c r="I534" s="52" t="str">
        <f t="shared" si="96"/>
        <v>ml</v>
      </c>
      <c r="J534" s="496">
        <f t="shared" si="97"/>
        <v>271.95333007414933</v>
      </c>
      <c r="K534" s="216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52"/>
      <c r="C535" s="52">
        <f t="shared" si="98"/>
        <v>39</v>
      </c>
      <c r="D535" s="48" t="s">
        <v>2898</v>
      </c>
      <c r="E535" s="52" t="s">
        <v>29</v>
      </c>
      <c r="F535" s="52">
        <v>1</v>
      </c>
      <c r="G535" s="494">
        <f t="shared" si="95"/>
        <v>552.72731871924293</v>
      </c>
      <c r="H535" s="498">
        <v>668.80005565028387</v>
      </c>
      <c r="I535" s="52" t="str">
        <f t="shared" si="96"/>
        <v>ml</v>
      </c>
      <c r="J535" s="496">
        <f t="shared" si="97"/>
        <v>552.72731871924293</v>
      </c>
      <c r="K535" s="216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52"/>
      <c r="C536" s="52">
        <f t="shared" si="98"/>
        <v>40</v>
      </c>
      <c r="D536" s="48" t="s">
        <v>2899</v>
      </c>
      <c r="E536" s="52" t="s">
        <v>29</v>
      </c>
      <c r="F536" s="52">
        <v>1</v>
      </c>
      <c r="G536" s="494">
        <f t="shared" si="95"/>
        <v>471.28391694872238</v>
      </c>
      <c r="H536" s="498">
        <v>570.25353950795409</v>
      </c>
      <c r="I536" s="52" t="str">
        <f t="shared" si="96"/>
        <v>ml</v>
      </c>
      <c r="J536" s="496">
        <f t="shared" si="97"/>
        <v>471.28391694872238</v>
      </c>
      <c r="K536" s="216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52"/>
      <c r="C537" s="52">
        <f t="shared" si="98"/>
        <v>41</v>
      </c>
      <c r="D537" s="48" t="s">
        <v>2900</v>
      </c>
      <c r="E537" s="52" t="s">
        <v>29</v>
      </c>
      <c r="F537" s="52">
        <v>1</v>
      </c>
      <c r="G537" s="494">
        <f t="shared" si="95"/>
        <v>391.12389044372031</v>
      </c>
      <c r="H537" s="498">
        <v>473.25990743690159</v>
      </c>
      <c r="I537" s="52" t="str">
        <f t="shared" si="96"/>
        <v>ml</v>
      </c>
      <c r="J537" s="496">
        <f t="shared" si="97"/>
        <v>391.12389044372031</v>
      </c>
      <c r="K537" s="216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52"/>
      <c r="C538" s="52">
        <f t="shared" si="98"/>
        <v>42</v>
      </c>
      <c r="D538" s="48" t="s">
        <v>2901</v>
      </c>
      <c r="E538" s="96" t="s">
        <v>29</v>
      </c>
      <c r="F538" s="96">
        <v>1</v>
      </c>
      <c r="G538" s="506">
        <f t="shared" si="95"/>
        <v>499.09038103495561</v>
      </c>
      <c r="H538" s="518">
        <v>603.89936105229629</v>
      </c>
      <c r="I538" s="52" t="str">
        <f t="shared" si="96"/>
        <v>ml</v>
      </c>
      <c r="J538" s="496">
        <f t="shared" si="97"/>
        <v>499.09038103495561</v>
      </c>
      <c r="K538" s="216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52"/>
      <c r="C539" s="52"/>
      <c r="D539" s="752" t="s">
        <v>2902</v>
      </c>
      <c r="E539" s="686"/>
      <c r="F539" s="686"/>
      <c r="G539" s="686"/>
      <c r="H539" s="686"/>
      <c r="I539" s="686"/>
      <c r="J539" s="687"/>
      <c r="K539" s="216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52"/>
      <c r="C540" s="52">
        <v>43</v>
      </c>
      <c r="D540" s="48" t="s">
        <v>2903</v>
      </c>
      <c r="E540" s="52" t="s">
        <v>29</v>
      </c>
      <c r="F540" s="52">
        <v>1</v>
      </c>
      <c r="G540" s="494">
        <f t="shared" ref="G540:G546" si="99">(H540/1.21)</f>
        <v>409.01069241150219</v>
      </c>
      <c r="H540" s="498">
        <v>494.90293781791763</v>
      </c>
      <c r="I540" s="52" t="str">
        <f t="shared" ref="I540:I546" si="100">E540</f>
        <v>ml</v>
      </c>
      <c r="J540" s="496">
        <f t="shared" ref="J540:J546" si="101">G540/F540</f>
        <v>409.01069241150219</v>
      </c>
      <c r="K540" s="216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52"/>
      <c r="C541" s="52">
        <f t="shared" ref="C541:C546" si="102">C540+1</f>
        <v>44</v>
      </c>
      <c r="D541" s="48" t="s">
        <v>2904</v>
      </c>
      <c r="E541" s="52" t="s">
        <v>29</v>
      </c>
      <c r="F541" s="52">
        <v>1</v>
      </c>
      <c r="G541" s="494">
        <f t="shared" si="99"/>
        <v>160.53669677151461</v>
      </c>
      <c r="H541" s="498">
        <v>194.24940309353266</v>
      </c>
      <c r="I541" s="52" t="str">
        <f t="shared" si="100"/>
        <v>ml</v>
      </c>
      <c r="J541" s="496">
        <f t="shared" si="101"/>
        <v>160.53669677151461</v>
      </c>
      <c r="K541" s="216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52"/>
      <c r="C542" s="52">
        <f t="shared" si="102"/>
        <v>45</v>
      </c>
      <c r="D542" s="48" t="s">
        <v>2905</v>
      </c>
      <c r="E542" s="52" t="s">
        <v>25</v>
      </c>
      <c r="F542" s="52">
        <v>1</v>
      </c>
      <c r="G542" s="494">
        <f t="shared" si="99"/>
        <v>412.49657899455485</v>
      </c>
      <c r="H542" s="498">
        <v>499.12086058341134</v>
      </c>
      <c r="I542" s="52" t="str">
        <f t="shared" si="100"/>
        <v>m2</v>
      </c>
      <c r="J542" s="496">
        <f t="shared" si="101"/>
        <v>412.49657899455485</v>
      </c>
      <c r="K542" s="216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52"/>
      <c r="C543" s="52">
        <f t="shared" si="102"/>
        <v>46</v>
      </c>
      <c r="D543" s="48" t="s">
        <v>2906</v>
      </c>
      <c r="E543" s="52" t="s">
        <v>25</v>
      </c>
      <c r="F543" s="52">
        <v>2.9767999999999999</v>
      </c>
      <c r="G543" s="494">
        <f t="shared" si="99"/>
        <v>7463.1344431546895</v>
      </c>
      <c r="H543" s="498">
        <v>9030.3926762171741</v>
      </c>
      <c r="I543" s="52" t="str">
        <f t="shared" si="100"/>
        <v>m2</v>
      </c>
      <c r="J543" s="496">
        <f t="shared" si="101"/>
        <v>2507.0997188775495</v>
      </c>
      <c r="K543" s="216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52"/>
      <c r="C544" s="52">
        <f t="shared" si="102"/>
        <v>47</v>
      </c>
      <c r="D544" s="48" t="s">
        <v>2907</v>
      </c>
      <c r="E544" s="52" t="s">
        <v>25</v>
      </c>
      <c r="F544" s="52">
        <v>2.9767999999999999</v>
      </c>
      <c r="G544" s="494">
        <f t="shared" si="99"/>
        <v>6296.9055236261729</v>
      </c>
      <c r="H544" s="498">
        <v>7619.2556835876694</v>
      </c>
      <c r="I544" s="52" t="str">
        <f t="shared" si="100"/>
        <v>m2</v>
      </c>
      <c r="J544" s="496">
        <f t="shared" si="101"/>
        <v>2115.3270369612246</v>
      </c>
      <c r="K544" s="216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52"/>
      <c r="C545" s="52">
        <f t="shared" si="102"/>
        <v>48</v>
      </c>
      <c r="D545" s="48" t="s">
        <v>496</v>
      </c>
      <c r="E545" s="52" t="s">
        <v>25</v>
      </c>
      <c r="F545" s="52">
        <v>2.9767999999999999</v>
      </c>
      <c r="G545" s="494">
        <f t="shared" si="99"/>
        <v>4911.8465879599507</v>
      </c>
      <c r="H545" s="498">
        <v>5943.3343714315397</v>
      </c>
      <c r="I545" s="52" t="str">
        <f t="shared" si="100"/>
        <v>m2</v>
      </c>
      <c r="J545" s="496">
        <f t="shared" si="101"/>
        <v>1650.0425248454551</v>
      </c>
      <c r="K545" s="216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52"/>
      <c r="C546" s="52">
        <f t="shared" si="102"/>
        <v>49</v>
      </c>
      <c r="D546" s="48" t="s">
        <v>2908</v>
      </c>
      <c r="E546" s="52" t="s">
        <v>25</v>
      </c>
      <c r="F546" s="52">
        <v>2.9767999999999999</v>
      </c>
      <c r="G546" s="494">
        <f t="shared" si="99"/>
        <v>2600.9361758349623</v>
      </c>
      <c r="H546" s="498">
        <v>3147.1327727603043</v>
      </c>
      <c r="I546" s="52" t="str">
        <f t="shared" si="100"/>
        <v>m2</v>
      </c>
      <c r="J546" s="496">
        <f t="shared" si="101"/>
        <v>873.73561402679468</v>
      </c>
      <c r="K546" s="216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216"/>
      <c r="C547" s="216"/>
      <c r="D547" s="1"/>
      <c r="E547" s="216"/>
      <c r="F547" s="216"/>
      <c r="G547" s="526"/>
      <c r="H547" s="527"/>
      <c r="I547" s="216"/>
      <c r="J547" s="528"/>
      <c r="K547" s="216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492">
        <v>13</v>
      </c>
      <c r="C548" s="493"/>
      <c r="D548" s="752" t="s">
        <v>2909</v>
      </c>
      <c r="E548" s="686"/>
      <c r="F548" s="686"/>
      <c r="G548" s="686"/>
      <c r="H548" s="686"/>
      <c r="I548" s="686"/>
      <c r="J548" s="687"/>
      <c r="K548" s="216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52"/>
      <c r="C549" s="511"/>
      <c r="D549" s="752" t="s">
        <v>2910</v>
      </c>
      <c r="E549" s="686"/>
      <c r="F549" s="686"/>
      <c r="G549" s="686"/>
      <c r="H549" s="686"/>
      <c r="I549" s="686"/>
      <c r="J549" s="687"/>
      <c r="K549" s="216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52"/>
      <c r="C550" s="52">
        <v>1</v>
      </c>
      <c r="D550" s="162" t="s">
        <v>2911</v>
      </c>
      <c r="E550" s="52" t="s">
        <v>25</v>
      </c>
      <c r="F550" s="52">
        <v>1</v>
      </c>
      <c r="G550" s="494">
        <f t="shared" ref="G550:G558" si="103">(H550/1.21)</f>
        <v>1873.4893191931901</v>
      </c>
      <c r="H550" s="498">
        <v>2266.9220762237601</v>
      </c>
      <c r="I550" s="52" t="s">
        <v>25</v>
      </c>
      <c r="J550" s="496">
        <f t="shared" ref="J550:J558" si="104">G550/F550</f>
        <v>1873.4893191931901</v>
      </c>
      <c r="K550" s="216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52"/>
      <c r="C551" s="52">
        <f>C550+1</f>
        <v>2</v>
      </c>
      <c r="D551" s="162" t="s">
        <v>2912</v>
      </c>
      <c r="E551" s="52" t="s">
        <v>25</v>
      </c>
      <c r="F551" s="52">
        <v>1</v>
      </c>
      <c r="G551" s="494">
        <f t="shared" si="103"/>
        <v>1140.1526414710336</v>
      </c>
      <c r="H551" s="498">
        <v>1379.5846961799507</v>
      </c>
      <c r="I551" s="52" t="s">
        <v>25</v>
      </c>
      <c r="J551" s="496">
        <f t="shared" si="104"/>
        <v>1140.1526414710336</v>
      </c>
      <c r="K551" s="216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52"/>
      <c r="C552" s="52">
        <v>3</v>
      </c>
      <c r="D552" s="162" t="s">
        <v>2913</v>
      </c>
      <c r="E552" s="52" t="s">
        <v>546</v>
      </c>
      <c r="F552" s="52">
        <v>25</v>
      </c>
      <c r="G552" s="494">
        <f t="shared" si="103"/>
        <v>15108.004754276264</v>
      </c>
      <c r="H552" s="498">
        <v>18280.685752674279</v>
      </c>
      <c r="I552" s="52" t="s">
        <v>405</v>
      </c>
      <c r="J552" s="496">
        <f t="shared" si="104"/>
        <v>604.32019017105051</v>
      </c>
      <c r="K552" s="216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52"/>
      <c r="C553" s="52">
        <f t="shared" ref="C553:C556" si="105">C552+1</f>
        <v>4</v>
      </c>
      <c r="D553" s="162" t="s">
        <v>2914</v>
      </c>
      <c r="E553" s="52" t="s">
        <v>546</v>
      </c>
      <c r="F553" s="52">
        <v>4</v>
      </c>
      <c r="G553" s="494">
        <f t="shared" si="103"/>
        <v>2619.0775656271912</v>
      </c>
      <c r="H553" s="498">
        <v>3169.0838544089015</v>
      </c>
      <c r="I553" s="52" t="s">
        <v>405</v>
      </c>
      <c r="J553" s="496">
        <f t="shared" si="104"/>
        <v>654.76939140679781</v>
      </c>
      <c r="K553" s="216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52"/>
      <c r="C554" s="52">
        <f t="shared" si="105"/>
        <v>5</v>
      </c>
      <c r="D554" s="48" t="s">
        <v>2915</v>
      </c>
      <c r="E554" s="52" t="s">
        <v>546</v>
      </c>
      <c r="F554" s="52">
        <v>35</v>
      </c>
      <c r="G554" s="494">
        <f t="shared" si="103"/>
        <v>8207.037608219598</v>
      </c>
      <c r="H554" s="498">
        <v>9930.5155059457138</v>
      </c>
      <c r="I554" s="52" t="str">
        <f t="shared" ref="I554:I555" si="106">E554</f>
        <v>Kg</v>
      </c>
      <c r="J554" s="496">
        <f t="shared" si="104"/>
        <v>234.48678880627423</v>
      </c>
      <c r="K554" s="216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52"/>
      <c r="C555" s="52">
        <f t="shared" si="105"/>
        <v>6</v>
      </c>
      <c r="D555" s="48" t="s">
        <v>2916</v>
      </c>
      <c r="E555" s="52" t="s">
        <v>405</v>
      </c>
      <c r="F555" s="52">
        <v>5</v>
      </c>
      <c r="G555" s="494">
        <f t="shared" si="103"/>
        <v>2628.9870532005066</v>
      </c>
      <c r="H555" s="498">
        <v>3181.0743343726131</v>
      </c>
      <c r="I555" s="52" t="str">
        <f t="shared" si="106"/>
        <v>kg</v>
      </c>
      <c r="J555" s="496">
        <f t="shared" si="104"/>
        <v>525.79741064010136</v>
      </c>
      <c r="K555" s="216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52"/>
      <c r="C556" s="52">
        <f t="shared" si="105"/>
        <v>7</v>
      </c>
      <c r="D556" s="162" t="s">
        <v>2917</v>
      </c>
      <c r="E556" s="52" t="s">
        <v>2918</v>
      </c>
      <c r="F556" s="52">
        <v>30</v>
      </c>
      <c r="G556" s="494">
        <f t="shared" si="103"/>
        <v>2005.1134621497902</v>
      </c>
      <c r="H556" s="498">
        <v>2426.1872892012461</v>
      </c>
      <c r="I556" s="52" t="s">
        <v>405</v>
      </c>
      <c r="J556" s="496">
        <f t="shared" si="104"/>
        <v>66.837115404993</v>
      </c>
      <c r="K556" s="216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52"/>
      <c r="C557" s="52">
        <v>8</v>
      </c>
      <c r="D557" s="162" t="s">
        <v>2919</v>
      </c>
      <c r="E557" s="52" t="s">
        <v>2920</v>
      </c>
      <c r="F557" s="52">
        <v>10</v>
      </c>
      <c r="G557" s="494">
        <f t="shared" si="103"/>
        <v>11065.654194189179</v>
      </c>
      <c r="H557" s="498">
        <v>13389.441574968907</v>
      </c>
      <c r="I557" s="52" t="s">
        <v>437</v>
      </c>
      <c r="J557" s="496">
        <f t="shared" si="104"/>
        <v>1106.5654194189178</v>
      </c>
      <c r="K557" s="216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52"/>
      <c r="C558" s="52">
        <f>C557+1</f>
        <v>9</v>
      </c>
      <c r="D558" s="48" t="s">
        <v>2921</v>
      </c>
      <c r="E558" s="52" t="s">
        <v>2922</v>
      </c>
      <c r="F558" s="52">
        <v>20</v>
      </c>
      <c r="G558" s="494">
        <f t="shared" si="103"/>
        <v>2614.4101718467628</v>
      </c>
      <c r="H558" s="498">
        <v>3163.4363079345831</v>
      </c>
      <c r="I558" s="52" t="s">
        <v>2602</v>
      </c>
      <c r="J558" s="496">
        <f t="shared" si="104"/>
        <v>130.72050859233815</v>
      </c>
      <c r="K558" s="216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52"/>
      <c r="C559" s="511"/>
      <c r="D559" s="752" t="s">
        <v>2923</v>
      </c>
      <c r="E559" s="686"/>
      <c r="F559" s="686"/>
      <c r="G559" s="686"/>
      <c r="H559" s="686"/>
      <c r="I559" s="686"/>
      <c r="J559" s="687"/>
      <c r="K559" s="216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52"/>
      <c r="C560" s="52">
        <v>10</v>
      </c>
      <c r="D560" s="162" t="s">
        <v>2924</v>
      </c>
      <c r="E560" s="52" t="s">
        <v>25</v>
      </c>
      <c r="F560" s="52">
        <v>1</v>
      </c>
      <c r="G560" s="494">
        <f t="shared" ref="G560:G563" si="107">(H560/1.21)</f>
        <v>2306.9088445763914</v>
      </c>
      <c r="H560" s="498">
        <v>2791.3597019374333</v>
      </c>
      <c r="I560" s="52" t="s">
        <v>25</v>
      </c>
      <c r="J560" s="496">
        <f t="shared" ref="J560:J563" si="108">G560/F560</f>
        <v>2306.9088445763914</v>
      </c>
      <c r="K560" s="216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52"/>
      <c r="C561" s="52">
        <f t="shared" ref="C561:C563" si="109">C560+1</f>
        <v>11</v>
      </c>
      <c r="D561" s="162" t="s">
        <v>2925</v>
      </c>
      <c r="E561" s="52" t="s">
        <v>25</v>
      </c>
      <c r="F561" s="52">
        <v>1</v>
      </c>
      <c r="G561" s="494">
        <f t="shared" si="107"/>
        <v>3717.8477383967956</v>
      </c>
      <c r="H561" s="498">
        <v>4498.5957634601227</v>
      </c>
      <c r="I561" s="52" t="s">
        <v>25</v>
      </c>
      <c r="J561" s="496">
        <f t="shared" si="108"/>
        <v>3717.8477383967956</v>
      </c>
      <c r="K561" s="216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28.5" customHeight="1">
      <c r="A562" s="1"/>
      <c r="B562" s="52"/>
      <c r="C562" s="52">
        <f t="shared" si="109"/>
        <v>12</v>
      </c>
      <c r="D562" s="162" t="s">
        <v>2926</v>
      </c>
      <c r="E562" s="52" t="s">
        <v>25</v>
      </c>
      <c r="F562" s="52">
        <v>1</v>
      </c>
      <c r="G562" s="494">
        <f t="shared" si="107"/>
        <v>3173.6336041283648</v>
      </c>
      <c r="H562" s="498">
        <v>3840.0966609953211</v>
      </c>
      <c r="I562" s="52" t="str">
        <f t="shared" ref="I562:I563" si="110">E562</f>
        <v>m2</v>
      </c>
      <c r="J562" s="496">
        <f t="shared" si="108"/>
        <v>3173.6336041283648</v>
      </c>
      <c r="K562" s="216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52"/>
      <c r="C563" s="52">
        <f t="shared" si="109"/>
        <v>13</v>
      </c>
      <c r="D563" s="162" t="s">
        <v>2927</v>
      </c>
      <c r="E563" s="52" t="s">
        <v>25</v>
      </c>
      <c r="F563" s="52">
        <v>20</v>
      </c>
      <c r="G563" s="494">
        <f t="shared" si="107"/>
        <v>2470.6332925993397</v>
      </c>
      <c r="H563" s="498">
        <v>2989.4662840452011</v>
      </c>
      <c r="I563" s="52" t="str">
        <f t="shared" si="110"/>
        <v>m2</v>
      </c>
      <c r="J563" s="496">
        <f t="shared" si="108"/>
        <v>123.53166462996698</v>
      </c>
      <c r="K563" s="216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52"/>
      <c r="C564" s="52"/>
      <c r="D564" s="752" t="s">
        <v>2928</v>
      </c>
      <c r="E564" s="686"/>
      <c r="F564" s="686"/>
      <c r="G564" s="686"/>
      <c r="H564" s="686"/>
      <c r="I564" s="686"/>
      <c r="J564" s="687"/>
      <c r="K564" s="216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21" customHeight="1">
      <c r="A565" s="1"/>
      <c r="B565" s="52"/>
      <c r="C565" s="52">
        <v>14</v>
      </c>
      <c r="D565" s="162" t="s">
        <v>2929</v>
      </c>
      <c r="E565" s="52" t="s">
        <v>385</v>
      </c>
      <c r="F565" s="52">
        <v>2.44</v>
      </c>
      <c r="G565" s="494">
        <f t="shared" ref="G565:G567" si="111">(H565/1.21)</f>
        <v>168.64260424361291</v>
      </c>
      <c r="H565" s="498">
        <v>204.05755113477161</v>
      </c>
      <c r="I565" s="52" t="str">
        <f t="shared" ref="I565:I567" si="112">E565</f>
        <v>m</v>
      </c>
      <c r="J565" s="496">
        <f t="shared" ref="J565:J567" si="113">G565/F565</f>
        <v>69.115821411316773</v>
      </c>
      <c r="K565" s="216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21.75" customHeight="1">
      <c r="A566" s="1"/>
      <c r="B566" s="52"/>
      <c r="C566" s="52">
        <f t="shared" ref="C566:C567" si="114">C565+1</f>
        <v>15</v>
      </c>
      <c r="D566" s="162" t="s">
        <v>2930</v>
      </c>
      <c r="E566" s="52" t="s">
        <v>385</v>
      </c>
      <c r="F566" s="52">
        <v>2.5</v>
      </c>
      <c r="G566" s="494">
        <f t="shared" si="111"/>
        <v>883.37035431791082</v>
      </c>
      <c r="H566" s="498">
        <v>1068.878128724672</v>
      </c>
      <c r="I566" s="52" t="str">
        <f t="shared" si="112"/>
        <v>m</v>
      </c>
      <c r="J566" s="496">
        <f t="shared" si="113"/>
        <v>353.34814172716432</v>
      </c>
      <c r="K566" s="216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30" customHeight="1">
      <c r="A567" s="1"/>
      <c r="B567" s="52"/>
      <c r="C567" s="52">
        <f t="shared" si="114"/>
        <v>16</v>
      </c>
      <c r="D567" s="162" t="s">
        <v>2931</v>
      </c>
      <c r="E567" s="52" t="s">
        <v>385</v>
      </c>
      <c r="F567" s="52">
        <v>2.5</v>
      </c>
      <c r="G567" s="494">
        <f t="shared" si="111"/>
        <v>593.28746343049079</v>
      </c>
      <c r="H567" s="498">
        <v>717.87783075089385</v>
      </c>
      <c r="I567" s="52" t="str">
        <f t="shared" si="112"/>
        <v>m</v>
      </c>
      <c r="J567" s="496">
        <f t="shared" si="113"/>
        <v>237.3149853721963</v>
      </c>
      <c r="K567" s="216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52"/>
      <c r="C568" s="511"/>
      <c r="D568" s="752" t="s">
        <v>2932</v>
      </c>
      <c r="E568" s="686"/>
      <c r="F568" s="686"/>
      <c r="G568" s="686"/>
      <c r="H568" s="686"/>
      <c r="I568" s="686"/>
      <c r="J568" s="687"/>
      <c r="K568" s="216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52"/>
      <c r="C569" s="52">
        <v>17</v>
      </c>
      <c r="D569" s="162" t="s">
        <v>2933</v>
      </c>
      <c r="E569" s="52" t="s">
        <v>25</v>
      </c>
      <c r="F569" s="52">
        <v>1</v>
      </c>
      <c r="G569" s="494">
        <f t="shared" ref="G569:G602" si="115">(H569/1.21)</f>
        <v>1362.6623040141894</v>
      </c>
      <c r="H569" s="498">
        <v>1648.8213878571692</v>
      </c>
      <c r="I569" s="52" t="str">
        <f t="shared" ref="I569:I602" si="116">E569</f>
        <v>m2</v>
      </c>
      <c r="J569" s="502">
        <f t="shared" ref="J569:J602" si="117">G569/F569</f>
        <v>1362.6623040141894</v>
      </c>
      <c r="K569" s="216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52"/>
      <c r="C570" s="52">
        <f t="shared" ref="C570:C602" si="118">C569+1</f>
        <v>18</v>
      </c>
      <c r="D570" s="162" t="s">
        <v>2934</v>
      </c>
      <c r="E570" s="52" t="s">
        <v>25</v>
      </c>
      <c r="F570" s="52">
        <v>1</v>
      </c>
      <c r="G570" s="494">
        <f t="shared" si="115"/>
        <v>1440.5287213864287</v>
      </c>
      <c r="H570" s="498">
        <v>1743.0397528775786</v>
      </c>
      <c r="I570" s="52" t="str">
        <f t="shared" si="116"/>
        <v>m2</v>
      </c>
      <c r="J570" s="496">
        <f t="shared" si="117"/>
        <v>1440.5287213864287</v>
      </c>
      <c r="K570" s="216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52"/>
      <c r="C571" s="52">
        <f t="shared" si="118"/>
        <v>19</v>
      </c>
      <c r="D571" s="162" t="s">
        <v>2935</v>
      </c>
      <c r="E571" s="52" t="s">
        <v>25</v>
      </c>
      <c r="F571" s="52">
        <v>1</v>
      </c>
      <c r="G571" s="494">
        <f t="shared" si="115"/>
        <v>1771.460995218446</v>
      </c>
      <c r="H571" s="498">
        <v>2143.4678042143196</v>
      </c>
      <c r="I571" s="52" t="str">
        <f t="shared" si="116"/>
        <v>m2</v>
      </c>
      <c r="J571" s="496">
        <f t="shared" si="117"/>
        <v>1771.460995218446</v>
      </c>
      <c r="K571" s="216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52"/>
      <c r="C572" s="52">
        <f t="shared" si="118"/>
        <v>20</v>
      </c>
      <c r="D572" s="162" t="s">
        <v>2936</v>
      </c>
      <c r="E572" s="52" t="s">
        <v>29</v>
      </c>
      <c r="F572" s="52">
        <v>1</v>
      </c>
      <c r="G572" s="494">
        <f t="shared" si="115"/>
        <v>520.73166617685092</v>
      </c>
      <c r="H572" s="498">
        <v>630.08531607398959</v>
      </c>
      <c r="I572" s="52" t="str">
        <f t="shared" si="116"/>
        <v>ml</v>
      </c>
      <c r="J572" s="496">
        <f t="shared" si="117"/>
        <v>520.73166617685092</v>
      </c>
      <c r="K572" s="216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52"/>
      <c r="C573" s="52">
        <f t="shared" si="118"/>
        <v>21</v>
      </c>
      <c r="D573" s="162" t="s">
        <v>2937</v>
      </c>
      <c r="E573" s="52" t="s">
        <v>25</v>
      </c>
      <c r="F573" s="52">
        <v>1</v>
      </c>
      <c r="G573" s="494">
        <f t="shared" si="115"/>
        <v>2238.6594994518823</v>
      </c>
      <c r="H573" s="498">
        <v>2708.7779943367777</v>
      </c>
      <c r="I573" s="52" t="str">
        <f t="shared" si="116"/>
        <v>m2</v>
      </c>
      <c r="J573" s="496">
        <f t="shared" si="117"/>
        <v>2238.6594994518823</v>
      </c>
      <c r="K573" s="216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52"/>
      <c r="C574" s="52">
        <f t="shared" si="118"/>
        <v>22</v>
      </c>
      <c r="D574" s="162" t="s">
        <v>2938</v>
      </c>
      <c r="E574" s="52" t="s">
        <v>25</v>
      </c>
      <c r="F574" s="52">
        <v>1</v>
      </c>
      <c r="G574" s="494">
        <f t="shared" si="115"/>
        <v>2335.9925211671816</v>
      </c>
      <c r="H574" s="498">
        <v>2826.5509506122899</v>
      </c>
      <c r="I574" s="52" t="str">
        <f t="shared" si="116"/>
        <v>m2</v>
      </c>
      <c r="J574" s="496">
        <f t="shared" si="117"/>
        <v>2335.9925211671816</v>
      </c>
      <c r="K574" s="216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52"/>
      <c r="C575" s="52">
        <f t="shared" si="118"/>
        <v>23</v>
      </c>
      <c r="D575" s="162" t="s">
        <v>2939</v>
      </c>
      <c r="E575" s="52" t="s">
        <v>25</v>
      </c>
      <c r="F575" s="52">
        <v>1</v>
      </c>
      <c r="G575" s="494">
        <f t="shared" si="115"/>
        <v>2481.9920537401308</v>
      </c>
      <c r="H575" s="498">
        <v>3003.210385025558</v>
      </c>
      <c r="I575" s="52" t="str">
        <f t="shared" si="116"/>
        <v>m2</v>
      </c>
      <c r="J575" s="496">
        <f t="shared" si="117"/>
        <v>2481.9920537401308</v>
      </c>
      <c r="K575" s="216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52"/>
      <c r="C576" s="52">
        <f t="shared" si="118"/>
        <v>24</v>
      </c>
      <c r="D576" s="162" t="s">
        <v>2940</v>
      </c>
      <c r="E576" s="52" t="s">
        <v>29</v>
      </c>
      <c r="F576" s="52">
        <v>1</v>
      </c>
      <c r="G576" s="494">
        <f t="shared" si="115"/>
        <v>642.39794332097506</v>
      </c>
      <c r="H576" s="498">
        <v>777.30151141837973</v>
      </c>
      <c r="I576" s="52" t="str">
        <f t="shared" si="116"/>
        <v>ml</v>
      </c>
      <c r="J576" s="496">
        <f t="shared" si="117"/>
        <v>642.39794332097506</v>
      </c>
      <c r="K576" s="216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52"/>
      <c r="C577" s="52">
        <f t="shared" si="118"/>
        <v>25</v>
      </c>
      <c r="D577" s="162" t="s">
        <v>2941</v>
      </c>
      <c r="E577" s="52" t="s">
        <v>25</v>
      </c>
      <c r="F577" s="52">
        <v>1</v>
      </c>
      <c r="G577" s="494">
        <f t="shared" si="115"/>
        <v>2822.6576297436777</v>
      </c>
      <c r="H577" s="498">
        <v>3415.41573198985</v>
      </c>
      <c r="I577" s="52" t="str">
        <f t="shared" si="116"/>
        <v>m2</v>
      </c>
      <c r="J577" s="496">
        <f t="shared" si="117"/>
        <v>2822.6576297436777</v>
      </c>
      <c r="K577" s="216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52"/>
      <c r="C578" s="52">
        <f t="shared" si="118"/>
        <v>26</v>
      </c>
      <c r="D578" s="162" t="s">
        <v>2942</v>
      </c>
      <c r="E578" s="52" t="s">
        <v>25</v>
      </c>
      <c r="F578" s="52">
        <v>1</v>
      </c>
      <c r="G578" s="494">
        <f t="shared" si="115"/>
        <v>2530.6585645977802</v>
      </c>
      <c r="H578" s="498">
        <v>3062.0968631633141</v>
      </c>
      <c r="I578" s="52" t="str">
        <f t="shared" si="116"/>
        <v>m2</v>
      </c>
      <c r="J578" s="496">
        <f t="shared" si="117"/>
        <v>2530.6585645977802</v>
      </c>
      <c r="K578" s="216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52"/>
      <c r="C579" s="52">
        <f t="shared" si="118"/>
        <v>27</v>
      </c>
      <c r="D579" s="162" t="s">
        <v>2943</v>
      </c>
      <c r="E579" s="52" t="s">
        <v>25</v>
      </c>
      <c r="F579" s="52">
        <v>1</v>
      </c>
      <c r="G579" s="494">
        <f t="shared" si="115"/>
        <v>2627.9915863130796</v>
      </c>
      <c r="H579" s="498">
        <v>3179.8698194388262</v>
      </c>
      <c r="I579" s="52" t="str">
        <f t="shared" si="116"/>
        <v>m2</v>
      </c>
      <c r="J579" s="496">
        <f t="shared" si="117"/>
        <v>2627.9915863130796</v>
      </c>
      <c r="K579" s="216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52"/>
      <c r="C580" s="52">
        <f t="shared" si="118"/>
        <v>28</v>
      </c>
      <c r="D580" s="162" t="s">
        <v>2944</v>
      </c>
      <c r="E580" s="52" t="s">
        <v>29</v>
      </c>
      <c r="F580" s="52">
        <v>1</v>
      </c>
      <c r="G580" s="494">
        <f t="shared" si="115"/>
        <v>827.33068458004357</v>
      </c>
      <c r="H580" s="498">
        <v>1001.0701283418528</v>
      </c>
      <c r="I580" s="52" t="str">
        <f t="shared" si="116"/>
        <v>ml</v>
      </c>
      <c r="J580" s="496">
        <f t="shared" si="117"/>
        <v>827.33068458004357</v>
      </c>
      <c r="K580" s="216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52"/>
      <c r="C581" s="52">
        <f t="shared" si="118"/>
        <v>29</v>
      </c>
      <c r="D581" s="162" t="s">
        <v>2945</v>
      </c>
      <c r="E581" s="52" t="s">
        <v>25</v>
      </c>
      <c r="F581" s="52">
        <v>1</v>
      </c>
      <c r="G581" s="494">
        <f t="shared" si="115"/>
        <v>2422.4171439673087</v>
      </c>
      <c r="H581" s="498">
        <v>2931.1247442004433</v>
      </c>
      <c r="I581" s="52" t="str">
        <f t="shared" si="116"/>
        <v>m2</v>
      </c>
      <c r="J581" s="496">
        <f t="shared" si="117"/>
        <v>2422.4171439673087</v>
      </c>
      <c r="K581" s="216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52"/>
      <c r="C582" s="52">
        <f t="shared" si="118"/>
        <v>30</v>
      </c>
      <c r="D582" s="162" t="s">
        <v>2946</v>
      </c>
      <c r="E582" s="52" t="s">
        <v>25</v>
      </c>
      <c r="F582" s="52">
        <v>1</v>
      </c>
      <c r="G582" s="494">
        <f t="shared" si="115"/>
        <v>1077.323077284407</v>
      </c>
      <c r="H582" s="498">
        <v>1303.5609235141324</v>
      </c>
      <c r="I582" s="52" t="str">
        <f t="shared" si="116"/>
        <v>m2</v>
      </c>
      <c r="J582" s="496">
        <f t="shared" si="117"/>
        <v>1077.323077284407</v>
      </c>
      <c r="K582" s="216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52"/>
      <c r="C583" s="52">
        <f t="shared" si="118"/>
        <v>31</v>
      </c>
      <c r="D583" s="162" t="s">
        <v>2947</v>
      </c>
      <c r="E583" s="52" t="s">
        <v>25</v>
      </c>
      <c r="F583" s="52">
        <v>1</v>
      </c>
      <c r="G583" s="494">
        <f t="shared" si="115"/>
        <v>2784.698110634286</v>
      </c>
      <c r="H583" s="498">
        <v>3369.4847138674859</v>
      </c>
      <c r="I583" s="52" t="str">
        <f t="shared" si="116"/>
        <v>m2</v>
      </c>
      <c r="J583" s="496">
        <f t="shared" si="117"/>
        <v>2784.698110634286</v>
      </c>
      <c r="K583" s="216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52"/>
      <c r="C584" s="52">
        <f t="shared" si="118"/>
        <v>32</v>
      </c>
      <c r="D584" s="162" t="s">
        <v>2948</v>
      </c>
      <c r="E584" s="52" t="s">
        <v>25</v>
      </c>
      <c r="F584" s="52">
        <v>1</v>
      </c>
      <c r="G584" s="494">
        <f t="shared" si="115"/>
        <v>1839.5941104191559</v>
      </c>
      <c r="H584" s="498">
        <v>2225.9088736071785</v>
      </c>
      <c r="I584" s="52" t="str">
        <f t="shared" si="116"/>
        <v>m2</v>
      </c>
      <c r="J584" s="496">
        <f t="shared" si="117"/>
        <v>1839.5941104191559</v>
      </c>
      <c r="K584" s="216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52"/>
      <c r="C585" s="52">
        <f t="shared" si="118"/>
        <v>33</v>
      </c>
      <c r="D585" s="162" t="s">
        <v>2949</v>
      </c>
      <c r="E585" s="52" t="s">
        <v>25</v>
      </c>
      <c r="F585" s="52">
        <v>1</v>
      </c>
      <c r="G585" s="494">
        <f t="shared" si="115"/>
        <v>2889.3250135782123</v>
      </c>
      <c r="H585" s="498">
        <v>3496.0832664296368</v>
      </c>
      <c r="I585" s="52" t="str">
        <f t="shared" si="116"/>
        <v>m2</v>
      </c>
      <c r="J585" s="496">
        <f t="shared" si="117"/>
        <v>2889.3250135782123</v>
      </c>
      <c r="K585" s="216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52"/>
      <c r="C586" s="52">
        <f t="shared" si="118"/>
        <v>34</v>
      </c>
      <c r="D586" s="162" t="s">
        <v>2950</v>
      </c>
      <c r="E586" s="52" t="s">
        <v>25</v>
      </c>
      <c r="F586" s="52">
        <v>1</v>
      </c>
      <c r="G586" s="494">
        <f t="shared" si="115"/>
        <v>12653.292822988902</v>
      </c>
      <c r="H586" s="498">
        <v>15310.484315816571</v>
      </c>
      <c r="I586" s="52" t="str">
        <f t="shared" si="116"/>
        <v>m2</v>
      </c>
      <c r="J586" s="496">
        <f t="shared" si="117"/>
        <v>12653.292822988902</v>
      </c>
      <c r="K586" s="216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30.75" customHeight="1">
      <c r="A587" s="1"/>
      <c r="B587" s="52"/>
      <c r="C587" s="52">
        <f t="shared" si="118"/>
        <v>35</v>
      </c>
      <c r="D587" s="162" t="s">
        <v>2951</v>
      </c>
      <c r="E587" s="52" t="s">
        <v>25</v>
      </c>
      <c r="F587" s="52">
        <v>1</v>
      </c>
      <c r="G587" s="494">
        <f t="shared" si="115"/>
        <v>18493.274125906857</v>
      </c>
      <c r="H587" s="498">
        <v>22376.861692347295</v>
      </c>
      <c r="I587" s="52" t="str">
        <f t="shared" si="116"/>
        <v>m2</v>
      </c>
      <c r="J587" s="496">
        <f t="shared" si="117"/>
        <v>18493.274125906857</v>
      </c>
      <c r="K587" s="216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52"/>
      <c r="C588" s="52">
        <f t="shared" si="118"/>
        <v>36</v>
      </c>
      <c r="D588" s="162" t="s">
        <v>2952</v>
      </c>
      <c r="E588" s="52" t="s">
        <v>25</v>
      </c>
      <c r="F588" s="52">
        <v>1</v>
      </c>
      <c r="G588" s="494">
        <f t="shared" si="115"/>
        <v>2398.1061639221243</v>
      </c>
      <c r="H588" s="498">
        <v>2901.7084583457704</v>
      </c>
      <c r="I588" s="52" t="str">
        <f t="shared" si="116"/>
        <v>m2</v>
      </c>
      <c r="J588" s="496">
        <f t="shared" si="117"/>
        <v>2398.1061639221243</v>
      </c>
      <c r="K588" s="216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52"/>
      <c r="C589" s="52">
        <f t="shared" si="118"/>
        <v>37</v>
      </c>
      <c r="D589" s="162" t="s">
        <v>2953</v>
      </c>
      <c r="E589" s="52" t="s">
        <v>437</v>
      </c>
      <c r="F589" s="52">
        <v>5</v>
      </c>
      <c r="G589" s="494">
        <f t="shared" si="115"/>
        <v>3280.2512106604449</v>
      </c>
      <c r="H589" s="498">
        <v>3969.1039648991382</v>
      </c>
      <c r="I589" s="52" t="str">
        <f t="shared" si="116"/>
        <v>lts</v>
      </c>
      <c r="J589" s="496">
        <f t="shared" si="117"/>
        <v>656.05024213208901</v>
      </c>
      <c r="K589" s="216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52"/>
      <c r="C590" s="52">
        <f t="shared" si="118"/>
        <v>38</v>
      </c>
      <c r="D590" s="162" t="s">
        <v>2954</v>
      </c>
      <c r="E590" s="52" t="s">
        <v>546</v>
      </c>
      <c r="F590" s="52">
        <v>35</v>
      </c>
      <c r="G590" s="494">
        <f t="shared" si="115"/>
        <v>3871.2690410101136</v>
      </c>
      <c r="H590" s="498">
        <v>4684.2355396222374</v>
      </c>
      <c r="I590" s="52" t="str">
        <f t="shared" si="116"/>
        <v>Kg</v>
      </c>
      <c r="J590" s="496">
        <f t="shared" si="117"/>
        <v>110.60768688600325</v>
      </c>
      <c r="K590" s="216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52"/>
      <c r="C591" s="52">
        <f t="shared" si="118"/>
        <v>39</v>
      </c>
      <c r="D591" s="162" t="s">
        <v>2955</v>
      </c>
      <c r="E591" s="52" t="s">
        <v>25</v>
      </c>
      <c r="F591" s="52">
        <v>1</v>
      </c>
      <c r="G591" s="494">
        <f t="shared" si="115"/>
        <v>3150.9834833280447</v>
      </c>
      <c r="H591" s="498">
        <v>3812.6900148269342</v>
      </c>
      <c r="I591" s="52" t="str">
        <f t="shared" si="116"/>
        <v>m2</v>
      </c>
      <c r="J591" s="496">
        <f t="shared" si="117"/>
        <v>3150.9834833280447</v>
      </c>
      <c r="K591" s="216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52"/>
      <c r="C592" s="52">
        <f t="shared" si="118"/>
        <v>40</v>
      </c>
      <c r="D592" s="162" t="s">
        <v>2956</v>
      </c>
      <c r="E592" s="52" t="s">
        <v>546</v>
      </c>
      <c r="F592" s="52">
        <v>1</v>
      </c>
      <c r="G592" s="494">
        <f t="shared" si="115"/>
        <v>758.17259600313582</v>
      </c>
      <c r="H592" s="498">
        <v>917.38884116379438</v>
      </c>
      <c r="I592" s="52" t="str">
        <f t="shared" si="116"/>
        <v>Kg</v>
      </c>
      <c r="J592" s="496">
        <f t="shared" si="117"/>
        <v>758.17259600313582</v>
      </c>
      <c r="K592" s="216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52"/>
      <c r="C593" s="52">
        <f t="shared" si="118"/>
        <v>41</v>
      </c>
      <c r="D593" s="162" t="s">
        <v>2957</v>
      </c>
      <c r="E593" s="52" t="s">
        <v>25</v>
      </c>
      <c r="F593" s="52">
        <v>1</v>
      </c>
      <c r="G593" s="494">
        <f t="shared" si="115"/>
        <v>17102.289591009052</v>
      </c>
      <c r="H593" s="498">
        <v>20693.770405120951</v>
      </c>
      <c r="I593" s="52" t="str">
        <f t="shared" si="116"/>
        <v>m2</v>
      </c>
      <c r="J593" s="496">
        <f t="shared" si="117"/>
        <v>17102.289591009052</v>
      </c>
      <c r="K593" s="216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52"/>
      <c r="C594" s="52">
        <f t="shared" si="118"/>
        <v>42</v>
      </c>
      <c r="D594" s="162" t="s">
        <v>2958</v>
      </c>
      <c r="E594" s="52" t="s">
        <v>25</v>
      </c>
      <c r="F594" s="52">
        <v>1</v>
      </c>
      <c r="G594" s="494">
        <f t="shared" si="115"/>
        <v>13181.097085380477</v>
      </c>
      <c r="H594" s="498">
        <v>15949.127473310376</v>
      </c>
      <c r="I594" s="52" t="str">
        <f t="shared" si="116"/>
        <v>m2</v>
      </c>
      <c r="J594" s="496">
        <f t="shared" si="117"/>
        <v>13181.097085380477</v>
      </c>
      <c r="K594" s="216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52"/>
      <c r="C595" s="52">
        <f t="shared" si="118"/>
        <v>43</v>
      </c>
      <c r="D595" s="162" t="s">
        <v>2959</v>
      </c>
      <c r="E595" s="52" t="s">
        <v>25</v>
      </c>
      <c r="F595" s="52">
        <v>1</v>
      </c>
      <c r="G595" s="494">
        <f t="shared" si="115"/>
        <v>12653.292822988902</v>
      </c>
      <c r="H595" s="498">
        <v>15310.484315816571</v>
      </c>
      <c r="I595" s="52" t="str">
        <f t="shared" si="116"/>
        <v>m2</v>
      </c>
      <c r="J595" s="496">
        <f t="shared" si="117"/>
        <v>12653.292822988902</v>
      </c>
      <c r="K595" s="216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52"/>
      <c r="C596" s="52">
        <f t="shared" si="118"/>
        <v>44</v>
      </c>
      <c r="D596" s="162" t="s">
        <v>2960</v>
      </c>
      <c r="E596" s="52" t="s">
        <v>25</v>
      </c>
      <c r="F596" s="52">
        <v>1</v>
      </c>
      <c r="G596" s="494">
        <f t="shared" si="115"/>
        <v>12653.292822988902</v>
      </c>
      <c r="H596" s="498">
        <v>15310.484315816571</v>
      </c>
      <c r="I596" s="52" t="str">
        <f t="shared" si="116"/>
        <v>m2</v>
      </c>
      <c r="J596" s="496">
        <f t="shared" si="117"/>
        <v>12653.292822988902</v>
      </c>
      <c r="K596" s="216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52"/>
      <c r="C597" s="52">
        <f t="shared" si="118"/>
        <v>45</v>
      </c>
      <c r="D597" s="162" t="s">
        <v>2961</v>
      </c>
      <c r="E597" s="52" t="s">
        <v>43</v>
      </c>
      <c r="F597" s="52">
        <v>1</v>
      </c>
      <c r="G597" s="494">
        <f t="shared" si="115"/>
        <v>4282.652955473166</v>
      </c>
      <c r="H597" s="498">
        <v>5182.0100761225312</v>
      </c>
      <c r="I597" s="52" t="str">
        <f t="shared" si="116"/>
        <v>u</v>
      </c>
      <c r="J597" s="496">
        <f t="shared" si="117"/>
        <v>4282.652955473166</v>
      </c>
      <c r="K597" s="216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52"/>
      <c r="C598" s="52">
        <f t="shared" si="118"/>
        <v>46</v>
      </c>
      <c r="D598" s="162" t="s">
        <v>2962</v>
      </c>
      <c r="E598" s="52" t="s">
        <v>25</v>
      </c>
      <c r="F598" s="52">
        <v>1</v>
      </c>
      <c r="G598" s="494">
        <f t="shared" si="115"/>
        <v>2834.7948292916667</v>
      </c>
      <c r="H598" s="498">
        <v>3430.1017434429164</v>
      </c>
      <c r="I598" s="52" t="str">
        <f t="shared" si="116"/>
        <v>m2</v>
      </c>
      <c r="J598" s="496">
        <f t="shared" si="117"/>
        <v>2834.7948292916667</v>
      </c>
      <c r="K598" s="216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52"/>
      <c r="C599" s="52">
        <f t="shared" si="118"/>
        <v>47</v>
      </c>
      <c r="D599" s="162" t="s">
        <v>2963</v>
      </c>
      <c r="E599" s="52" t="s">
        <v>25</v>
      </c>
      <c r="F599" s="52">
        <v>1</v>
      </c>
      <c r="G599" s="494">
        <f t="shared" si="115"/>
        <v>5524.2155647735035</v>
      </c>
      <c r="H599" s="498">
        <v>6684.300833375939</v>
      </c>
      <c r="I599" s="52" t="str">
        <f t="shared" si="116"/>
        <v>m2</v>
      </c>
      <c r="J599" s="496">
        <f t="shared" si="117"/>
        <v>5524.2155647735035</v>
      </c>
      <c r="K599" s="216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52"/>
      <c r="C600" s="52">
        <f t="shared" si="118"/>
        <v>48</v>
      </c>
      <c r="D600" s="162" t="s">
        <v>2964</v>
      </c>
      <c r="E600" s="52" t="s">
        <v>546</v>
      </c>
      <c r="F600" s="52">
        <v>20</v>
      </c>
      <c r="G600" s="494">
        <f t="shared" si="115"/>
        <v>3220.5373883944208</v>
      </c>
      <c r="H600" s="498">
        <v>3896.850239957249</v>
      </c>
      <c r="I600" s="52" t="str">
        <f t="shared" si="116"/>
        <v>Kg</v>
      </c>
      <c r="J600" s="496">
        <f t="shared" si="117"/>
        <v>161.02686941972104</v>
      </c>
      <c r="K600" s="216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52"/>
      <c r="C601" s="52">
        <f t="shared" si="118"/>
        <v>49</v>
      </c>
      <c r="D601" s="162" t="s">
        <v>2965</v>
      </c>
      <c r="E601" s="52" t="s">
        <v>546</v>
      </c>
      <c r="F601" s="52">
        <v>10</v>
      </c>
      <c r="G601" s="494">
        <f t="shared" si="115"/>
        <v>9550.3573277956839</v>
      </c>
      <c r="H601" s="498">
        <v>11555.932366632778</v>
      </c>
      <c r="I601" s="52" t="str">
        <f t="shared" si="116"/>
        <v>Kg</v>
      </c>
      <c r="J601" s="496">
        <f t="shared" si="117"/>
        <v>955.03573277956843</v>
      </c>
      <c r="K601" s="216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52"/>
      <c r="C602" s="52">
        <f t="shared" si="118"/>
        <v>50</v>
      </c>
      <c r="D602" s="162" t="s">
        <v>2966</v>
      </c>
      <c r="E602" s="52" t="s">
        <v>29</v>
      </c>
      <c r="F602" s="52">
        <v>6</v>
      </c>
      <c r="G602" s="494">
        <f t="shared" si="115"/>
        <v>2533.3347740779709</v>
      </c>
      <c r="H602" s="498">
        <v>3065.3350766343447</v>
      </c>
      <c r="I602" s="52" t="str">
        <f t="shared" si="116"/>
        <v>ml</v>
      </c>
      <c r="J602" s="496">
        <f t="shared" si="117"/>
        <v>422.22246234632848</v>
      </c>
      <c r="K602" s="216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4.25" customHeight="1">
      <c r="A603" s="1"/>
      <c r="B603" s="216"/>
      <c r="C603" s="216"/>
      <c r="D603" s="1"/>
      <c r="E603" s="216"/>
      <c r="F603" s="216"/>
      <c r="G603" s="526"/>
      <c r="H603" s="527"/>
      <c r="I603" s="216"/>
      <c r="J603" s="528"/>
      <c r="K603" s="216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492">
        <v>14</v>
      </c>
      <c r="C604" s="493"/>
      <c r="D604" s="752" t="s">
        <v>2967</v>
      </c>
      <c r="E604" s="686"/>
      <c r="F604" s="686"/>
      <c r="G604" s="686"/>
      <c r="H604" s="686"/>
      <c r="I604" s="686"/>
      <c r="J604" s="687"/>
      <c r="K604" s="216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99"/>
      <c r="C605" s="516"/>
      <c r="D605" s="752" t="s">
        <v>149</v>
      </c>
      <c r="E605" s="686"/>
      <c r="F605" s="686"/>
      <c r="G605" s="686"/>
      <c r="H605" s="686"/>
      <c r="I605" s="686"/>
      <c r="J605" s="687"/>
      <c r="K605" s="216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52"/>
      <c r="C606" s="511"/>
      <c r="D606" s="752" t="s">
        <v>2968</v>
      </c>
      <c r="E606" s="686"/>
      <c r="F606" s="686"/>
      <c r="G606" s="686"/>
      <c r="H606" s="686"/>
      <c r="I606" s="686"/>
      <c r="J606" s="687"/>
      <c r="K606" s="216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52"/>
      <c r="C607" s="52">
        <v>1</v>
      </c>
      <c r="D607" s="162" t="s">
        <v>2969</v>
      </c>
      <c r="E607" s="52" t="s">
        <v>25</v>
      </c>
      <c r="F607" s="52">
        <v>1.6</v>
      </c>
      <c r="G607" s="494">
        <f t="shared" ref="G607:G612" si="119">(H607/1.21)</f>
        <v>22576.843436227329</v>
      </c>
      <c r="H607" s="498">
        <v>27317.980557835068</v>
      </c>
      <c r="I607" s="52" t="str">
        <f t="shared" ref="I607:I612" si="120">E607</f>
        <v>m2</v>
      </c>
      <c r="J607" s="502">
        <f t="shared" ref="J607:J612" si="121">G607/F607</f>
        <v>14110.52714764208</v>
      </c>
      <c r="K607" s="216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32.25" customHeight="1">
      <c r="A608" s="1"/>
      <c r="B608" s="52"/>
      <c r="C608" s="52">
        <f t="shared" ref="C608:C612" si="122">C607+1</f>
        <v>2</v>
      </c>
      <c r="D608" s="162" t="s">
        <v>2970</v>
      </c>
      <c r="E608" s="52" t="s">
        <v>25</v>
      </c>
      <c r="F608" s="52">
        <v>1.6</v>
      </c>
      <c r="G608" s="494">
        <f t="shared" si="119"/>
        <v>23375.163942552215</v>
      </c>
      <c r="H608" s="498">
        <v>28283.948370488179</v>
      </c>
      <c r="I608" s="52" t="str">
        <f t="shared" si="120"/>
        <v>m2</v>
      </c>
      <c r="J608" s="496">
        <f t="shared" si="121"/>
        <v>14609.477464095135</v>
      </c>
      <c r="K608" s="216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39" customHeight="1">
      <c r="A609" s="1"/>
      <c r="B609" s="52"/>
      <c r="C609" s="52">
        <f t="shared" si="122"/>
        <v>3</v>
      </c>
      <c r="D609" s="162" t="s">
        <v>2971</v>
      </c>
      <c r="E609" s="52" t="s">
        <v>25</v>
      </c>
      <c r="F609" s="52">
        <v>2</v>
      </c>
      <c r="G609" s="494">
        <f t="shared" si="119"/>
        <v>24553.243710049843</v>
      </c>
      <c r="H609" s="498">
        <v>29709.424889160309</v>
      </c>
      <c r="I609" s="52" t="str">
        <f t="shared" si="120"/>
        <v>m2</v>
      </c>
      <c r="J609" s="496">
        <f t="shared" si="121"/>
        <v>12276.621855024921</v>
      </c>
      <c r="K609" s="216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30.75" customHeight="1">
      <c r="A610" s="1"/>
      <c r="B610" s="52"/>
      <c r="C610" s="52">
        <f t="shared" si="122"/>
        <v>4</v>
      </c>
      <c r="D610" s="162" t="s">
        <v>2972</v>
      </c>
      <c r="E610" s="52" t="s">
        <v>25</v>
      </c>
      <c r="F610" s="52">
        <v>3.2</v>
      </c>
      <c r="G610" s="494">
        <f t="shared" si="119"/>
        <v>73640.784848909636</v>
      </c>
      <c r="H610" s="498">
        <v>89105.34966718065</v>
      </c>
      <c r="I610" s="52" t="str">
        <f t="shared" si="120"/>
        <v>m2</v>
      </c>
      <c r="J610" s="496">
        <f t="shared" si="121"/>
        <v>23012.745265284258</v>
      </c>
      <c r="K610" s="216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52"/>
      <c r="C611" s="52">
        <f t="shared" si="122"/>
        <v>5</v>
      </c>
      <c r="D611" s="162" t="s">
        <v>2973</v>
      </c>
      <c r="E611" s="52" t="s">
        <v>25</v>
      </c>
      <c r="F611" s="52">
        <v>0.84</v>
      </c>
      <c r="G611" s="494">
        <f t="shared" si="119"/>
        <v>17179.654191976453</v>
      </c>
      <c r="H611" s="498">
        <v>20787.38157229151</v>
      </c>
      <c r="I611" s="52" t="str">
        <f t="shared" si="120"/>
        <v>m2</v>
      </c>
      <c r="J611" s="496">
        <f t="shared" si="121"/>
        <v>20451.969276162446</v>
      </c>
      <c r="K611" s="216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52"/>
      <c r="C612" s="52">
        <f t="shared" si="122"/>
        <v>6</v>
      </c>
      <c r="D612" s="162" t="s">
        <v>2974</v>
      </c>
      <c r="E612" s="52" t="s">
        <v>43</v>
      </c>
      <c r="F612" s="52">
        <v>5</v>
      </c>
      <c r="G612" s="494">
        <f t="shared" si="119"/>
        <v>13124.240585136056</v>
      </c>
      <c r="H612" s="498">
        <v>15880.331108014627</v>
      </c>
      <c r="I612" s="52" t="str">
        <f t="shared" si="120"/>
        <v>u</v>
      </c>
      <c r="J612" s="529">
        <f t="shared" si="121"/>
        <v>2624.8481170272112</v>
      </c>
      <c r="K612" s="216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52"/>
      <c r="C613" s="52"/>
      <c r="D613" s="752" t="s">
        <v>2975</v>
      </c>
      <c r="E613" s="686"/>
      <c r="F613" s="686"/>
      <c r="G613" s="686"/>
      <c r="H613" s="686"/>
      <c r="I613" s="686"/>
      <c r="J613" s="687"/>
      <c r="K613" s="216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52"/>
      <c r="C614" s="52">
        <v>7</v>
      </c>
      <c r="D614" s="162" t="s">
        <v>2976</v>
      </c>
      <c r="E614" s="52" t="s">
        <v>25</v>
      </c>
      <c r="F614" s="52">
        <v>1.65</v>
      </c>
      <c r="G614" s="494">
        <f t="shared" ref="G614:G620" si="123">(H614/1.21)</f>
        <v>59033.265004019064</v>
      </c>
      <c r="H614" s="498">
        <v>71430.250654863063</v>
      </c>
      <c r="I614" s="52" t="str">
        <f t="shared" ref="I614:I620" si="124">E614</f>
        <v>m2</v>
      </c>
      <c r="J614" s="502">
        <f t="shared" ref="J614:J620" si="125">G614/F614</f>
        <v>35777.73636607216</v>
      </c>
      <c r="K614" s="216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27.75" customHeight="1">
      <c r="A615" s="1"/>
      <c r="B615" s="52"/>
      <c r="C615" s="52">
        <f t="shared" ref="C615:C620" si="126">C614+1</f>
        <v>8</v>
      </c>
      <c r="D615" s="162" t="s">
        <v>2977</v>
      </c>
      <c r="E615" s="52" t="s">
        <v>25</v>
      </c>
      <c r="F615" s="52">
        <v>2.64</v>
      </c>
      <c r="G615" s="494">
        <f t="shared" si="123"/>
        <v>64252.445271663528</v>
      </c>
      <c r="H615" s="498">
        <v>77745.458778712869</v>
      </c>
      <c r="I615" s="52" t="str">
        <f t="shared" si="124"/>
        <v>m2</v>
      </c>
      <c r="J615" s="496">
        <f t="shared" si="125"/>
        <v>24338.047451387698</v>
      </c>
      <c r="K615" s="216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30.75" customHeight="1">
      <c r="A616" s="1"/>
      <c r="B616" s="52"/>
      <c r="C616" s="52">
        <f t="shared" si="126"/>
        <v>9</v>
      </c>
      <c r="D616" s="162" t="s">
        <v>2978</v>
      </c>
      <c r="E616" s="52" t="s">
        <v>25</v>
      </c>
      <c r="F616" s="52">
        <v>1.65</v>
      </c>
      <c r="G616" s="494">
        <f t="shared" si="123"/>
        <v>55514.181462832035</v>
      </c>
      <c r="H616" s="498">
        <v>67172.159570026764</v>
      </c>
      <c r="I616" s="52" t="str">
        <f t="shared" si="124"/>
        <v>m2</v>
      </c>
      <c r="J616" s="496">
        <f t="shared" si="125"/>
        <v>33644.958462322451</v>
      </c>
      <c r="K616" s="216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52"/>
      <c r="C617" s="52">
        <f t="shared" si="126"/>
        <v>10</v>
      </c>
      <c r="D617" s="162" t="s">
        <v>2979</v>
      </c>
      <c r="E617" s="52" t="s">
        <v>25</v>
      </c>
      <c r="F617" s="52">
        <f>0.8*0.4</f>
        <v>0.32000000000000006</v>
      </c>
      <c r="G617" s="494">
        <f t="shared" si="123"/>
        <v>14308.59557061638</v>
      </c>
      <c r="H617" s="498">
        <v>17313.40064044582</v>
      </c>
      <c r="I617" s="52" t="str">
        <f t="shared" si="124"/>
        <v>m2</v>
      </c>
      <c r="J617" s="496">
        <f t="shared" si="125"/>
        <v>44714.36115817618</v>
      </c>
      <c r="K617" s="216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26.25" customHeight="1">
      <c r="A618" s="1"/>
      <c r="B618" s="52"/>
      <c r="C618" s="52">
        <f t="shared" si="126"/>
        <v>11</v>
      </c>
      <c r="D618" s="162" t="s">
        <v>2980</v>
      </c>
      <c r="E618" s="52" t="s">
        <v>25</v>
      </c>
      <c r="F618" s="52">
        <v>0.32</v>
      </c>
      <c r="G618" s="494">
        <f t="shared" si="123"/>
        <v>18840.846568291301</v>
      </c>
      <c r="H618" s="498">
        <v>22797.424347632474</v>
      </c>
      <c r="I618" s="52" t="str">
        <f t="shared" si="124"/>
        <v>m2</v>
      </c>
      <c r="J618" s="496">
        <f t="shared" si="125"/>
        <v>58877.645525910317</v>
      </c>
      <c r="K618" s="216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6.5" customHeight="1">
      <c r="A619" s="1"/>
      <c r="B619" s="52"/>
      <c r="C619" s="52">
        <f t="shared" si="126"/>
        <v>12</v>
      </c>
      <c r="D619" s="162" t="s">
        <v>2981</v>
      </c>
      <c r="E619" s="52" t="s">
        <v>25</v>
      </c>
      <c r="F619" s="52">
        <v>1</v>
      </c>
      <c r="G619" s="494">
        <f t="shared" si="123"/>
        <v>12798.062550525907</v>
      </c>
      <c r="H619" s="498">
        <v>15485.655686136346</v>
      </c>
      <c r="I619" s="52" t="str">
        <f t="shared" si="124"/>
        <v>m2</v>
      </c>
      <c r="J619" s="496">
        <f t="shared" si="125"/>
        <v>12798.062550525907</v>
      </c>
      <c r="K619" s="216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52"/>
      <c r="C620" s="52">
        <f t="shared" si="126"/>
        <v>13</v>
      </c>
      <c r="D620" s="162" t="s">
        <v>2982</v>
      </c>
      <c r="E620" s="52" t="s">
        <v>2659</v>
      </c>
      <c r="F620" s="52">
        <v>1</v>
      </c>
      <c r="G620" s="494">
        <f t="shared" si="123"/>
        <v>3895.0625153774495</v>
      </c>
      <c r="H620" s="498">
        <v>4713.0256436067139</v>
      </c>
      <c r="I620" s="52" t="str">
        <f t="shared" si="124"/>
        <v>Unid</v>
      </c>
      <c r="J620" s="496">
        <f t="shared" si="125"/>
        <v>3895.0625153774495</v>
      </c>
      <c r="K620" s="216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52"/>
      <c r="C621" s="511"/>
      <c r="D621" s="752" t="s">
        <v>2983</v>
      </c>
      <c r="E621" s="686"/>
      <c r="F621" s="686"/>
      <c r="G621" s="686"/>
      <c r="H621" s="686"/>
      <c r="I621" s="686"/>
      <c r="J621" s="687"/>
      <c r="K621" s="216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52"/>
      <c r="C622" s="511"/>
      <c r="D622" s="752" t="s">
        <v>2984</v>
      </c>
      <c r="E622" s="686"/>
      <c r="F622" s="686"/>
      <c r="G622" s="686"/>
      <c r="H622" s="686"/>
      <c r="I622" s="686"/>
      <c r="J622" s="687"/>
      <c r="K622" s="216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26.25" customHeight="1">
      <c r="A623" s="1"/>
      <c r="B623" s="52"/>
      <c r="C623" s="52">
        <v>14</v>
      </c>
      <c r="D623" s="162" t="s">
        <v>2985</v>
      </c>
      <c r="E623" s="52" t="s">
        <v>2699</v>
      </c>
      <c r="F623" s="52">
        <v>1.6</v>
      </c>
      <c r="G623" s="494">
        <f t="shared" ref="G623:G627" si="127">(H623/1.21)</f>
        <v>31198.475278842372</v>
      </c>
      <c r="H623" s="530">
        <v>37750.155087399267</v>
      </c>
      <c r="I623" s="52" t="str">
        <f t="shared" ref="I623:I625" si="128">E623</f>
        <v>m2.</v>
      </c>
      <c r="J623" s="502">
        <f t="shared" ref="J623:J627" si="129">G623/F623</f>
        <v>19499.04704927648</v>
      </c>
      <c r="K623" s="216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52"/>
      <c r="C624" s="52">
        <f t="shared" ref="C624:C627" si="130">C623+1</f>
        <v>15</v>
      </c>
      <c r="D624" s="162" t="s">
        <v>2986</v>
      </c>
      <c r="E624" s="52" t="s">
        <v>2699</v>
      </c>
      <c r="F624" s="52">
        <v>1.6</v>
      </c>
      <c r="G624" s="494">
        <f t="shared" si="127"/>
        <v>34998.214935237382</v>
      </c>
      <c r="H624" s="530">
        <v>42347.840071637234</v>
      </c>
      <c r="I624" s="52" t="str">
        <f t="shared" si="128"/>
        <v>m2.</v>
      </c>
      <c r="J624" s="496">
        <f t="shared" si="129"/>
        <v>21873.884334523362</v>
      </c>
      <c r="K624" s="216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27.75" customHeight="1">
      <c r="A625" s="1"/>
      <c r="B625" s="52"/>
      <c r="C625" s="52">
        <f t="shared" si="130"/>
        <v>16</v>
      </c>
      <c r="D625" s="162" t="s">
        <v>2987</v>
      </c>
      <c r="E625" s="52" t="s">
        <v>2699</v>
      </c>
      <c r="F625" s="52">
        <v>1.92</v>
      </c>
      <c r="G625" s="494">
        <f t="shared" si="127"/>
        <v>48697.582746461027</v>
      </c>
      <c r="H625" s="530">
        <v>58924.075123217845</v>
      </c>
      <c r="I625" s="52" t="str">
        <f t="shared" si="128"/>
        <v>m2.</v>
      </c>
      <c r="J625" s="496">
        <f t="shared" si="129"/>
        <v>25363.324347115118</v>
      </c>
      <c r="K625" s="216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52"/>
      <c r="C626" s="52">
        <f t="shared" si="130"/>
        <v>17</v>
      </c>
      <c r="D626" s="162" t="s">
        <v>2988</v>
      </c>
      <c r="E626" s="52" t="s">
        <v>2699</v>
      </c>
      <c r="F626" s="52">
        <v>1.92</v>
      </c>
      <c r="G626" s="494">
        <f t="shared" si="127"/>
        <v>56477.22350421366</v>
      </c>
      <c r="H626" s="530">
        <v>68337.440440098522</v>
      </c>
      <c r="I626" s="52" t="s">
        <v>2699</v>
      </c>
      <c r="J626" s="496">
        <f t="shared" si="129"/>
        <v>29415.220575111282</v>
      </c>
      <c r="K626" s="216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30.75" customHeight="1">
      <c r="A627" s="1"/>
      <c r="B627" s="52"/>
      <c r="C627" s="52">
        <f t="shared" si="130"/>
        <v>18</v>
      </c>
      <c r="D627" s="162" t="s">
        <v>2989</v>
      </c>
      <c r="E627" s="52" t="s">
        <v>2699</v>
      </c>
      <c r="F627" s="52">
        <v>3.2</v>
      </c>
      <c r="G627" s="494">
        <f t="shared" si="127"/>
        <v>84555.771502429445</v>
      </c>
      <c r="H627" s="530">
        <v>102312.48351793962</v>
      </c>
      <c r="I627" s="52" t="str">
        <f>E627</f>
        <v>m2.</v>
      </c>
      <c r="J627" s="529">
        <f t="shared" si="129"/>
        <v>26423.678594509202</v>
      </c>
      <c r="K627" s="216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52"/>
      <c r="C628" s="511"/>
      <c r="D628" s="752" t="s">
        <v>2990</v>
      </c>
      <c r="E628" s="686"/>
      <c r="F628" s="686"/>
      <c r="G628" s="686"/>
      <c r="H628" s="686"/>
      <c r="I628" s="686"/>
      <c r="J628" s="687"/>
      <c r="K628" s="216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52"/>
      <c r="C629" s="52">
        <v>19</v>
      </c>
      <c r="D629" s="160" t="s">
        <v>2991</v>
      </c>
      <c r="E629" s="99" t="s">
        <v>2699</v>
      </c>
      <c r="F629" s="99">
        <v>1.6</v>
      </c>
      <c r="G629" s="501">
        <f t="shared" ref="G629:G634" si="131">(H629/1.21)</f>
        <v>37323.87374277573</v>
      </c>
      <c r="H629" s="531">
        <v>45161.887228758627</v>
      </c>
      <c r="I629" s="99" t="str">
        <f t="shared" ref="I629:I634" si="132">E629</f>
        <v>m2.</v>
      </c>
      <c r="J629" s="502">
        <f t="shared" ref="J629:J634" si="133">G629/F629</f>
        <v>23327.421089234831</v>
      </c>
      <c r="K629" s="216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52"/>
      <c r="C630" s="52">
        <f t="shared" ref="C630:C634" si="134">C629+1</f>
        <v>20</v>
      </c>
      <c r="D630" s="162" t="s">
        <v>2992</v>
      </c>
      <c r="E630" s="52" t="s">
        <v>2699</v>
      </c>
      <c r="F630" s="52">
        <v>2.4</v>
      </c>
      <c r="G630" s="494">
        <f t="shared" si="131"/>
        <v>39462.36272898857</v>
      </c>
      <c r="H630" s="530">
        <v>47749.45890207617</v>
      </c>
      <c r="I630" s="52" t="str">
        <f t="shared" si="132"/>
        <v>m2.</v>
      </c>
      <c r="J630" s="496">
        <f t="shared" si="133"/>
        <v>16442.65113707857</v>
      </c>
      <c r="K630" s="216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52"/>
      <c r="C631" s="52">
        <f t="shared" si="134"/>
        <v>21</v>
      </c>
      <c r="D631" s="162" t="s">
        <v>2993</v>
      </c>
      <c r="E631" s="52" t="s">
        <v>2699</v>
      </c>
      <c r="F631" s="52">
        <v>1.6</v>
      </c>
      <c r="G631" s="494">
        <f t="shared" si="131"/>
        <v>57498.884094946596</v>
      </c>
      <c r="H631" s="530">
        <v>69573.64975488538</v>
      </c>
      <c r="I631" s="52" t="str">
        <f t="shared" si="132"/>
        <v>m2.</v>
      </c>
      <c r="J631" s="496">
        <f t="shared" si="133"/>
        <v>35936.802559341617</v>
      </c>
      <c r="K631" s="216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52"/>
      <c r="C632" s="52">
        <f t="shared" si="134"/>
        <v>22</v>
      </c>
      <c r="D632" s="48" t="s">
        <v>2994</v>
      </c>
      <c r="E632" s="52" t="s">
        <v>2699</v>
      </c>
      <c r="F632" s="52">
        <v>0.4</v>
      </c>
      <c r="G632" s="494">
        <f t="shared" si="131"/>
        <v>13583.830077283725</v>
      </c>
      <c r="H632" s="530">
        <v>16436.434393513307</v>
      </c>
      <c r="I632" s="52" t="str">
        <f t="shared" si="132"/>
        <v>m2.</v>
      </c>
      <c r="J632" s="496">
        <f t="shared" si="133"/>
        <v>33959.575193209312</v>
      </c>
      <c r="K632" s="216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52"/>
      <c r="C633" s="52">
        <f t="shared" si="134"/>
        <v>23</v>
      </c>
      <c r="D633" s="48" t="s">
        <v>2995</v>
      </c>
      <c r="E633" s="52" t="s">
        <v>2699</v>
      </c>
      <c r="F633" s="52">
        <v>0.4</v>
      </c>
      <c r="G633" s="494">
        <f t="shared" si="131"/>
        <v>11814.467782897249</v>
      </c>
      <c r="H633" s="530">
        <v>14295.506017305672</v>
      </c>
      <c r="I633" s="52" t="str">
        <f t="shared" si="132"/>
        <v>m2.</v>
      </c>
      <c r="J633" s="496">
        <f t="shared" si="133"/>
        <v>29536.169457243122</v>
      </c>
      <c r="K633" s="216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52"/>
      <c r="C634" s="52">
        <f t="shared" si="134"/>
        <v>24</v>
      </c>
      <c r="D634" s="532" t="s">
        <v>2996</v>
      </c>
      <c r="E634" s="521" t="s">
        <v>2699</v>
      </c>
      <c r="F634" s="521">
        <v>1</v>
      </c>
      <c r="G634" s="522">
        <f t="shared" si="131"/>
        <v>18298.723608473727</v>
      </c>
      <c r="H634" s="533">
        <v>22141.455566253208</v>
      </c>
      <c r="I634" s="521" t="str">
        <f t="shared" si="132"/>
        <v>m2.</v>
      </c>
      <c r="J634" s="529">
        <f t="shared" si="133"/>
        <v>18298.723608473727</v>
      </c>
      <c r="K634" s="216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52"/>
      <c r="C635" s="511"/>
      <c r="D635" s="752" t="s">
        <v>2997</v>
      </c>
      <c r="E635" s="686"/>
      <c r="F635" s="686"/>
      <c r="G635" s="686"/>
      <c r="H635" s="686"/>
      <c r="I635" s="686"/>
      <c r="J635" s="687"/>
      <c r="K635" s="216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22.5" customHeight="1">
      <c r="A636" s="1"/>
      <c r="B636" s="52"/>
      <c r="C636" s="52">
        <v>25</v>
      </c>
      <c r="D636" s="162" t="s">
        <v>2998</v>
      </c>
      <c r="E636" s="52" t="s">
        <v>2699</v>
      </c>
      <c r="F636" s="52">
        <v>1.65</v>
      </c>
      <c r="G636" s="494">
        <f t="shared" ref="G636:G641" si="135">(H636/1.21)</f>
        <v>17461.510802208464</v>
      </c>
      <c r="H636" s="530">
        <v>21128.428070672242</v>
      </c>
      <c r="I636" s="52" t="str">
        <f t="shared" ref="I636:I641" si="136">E636</f>
        <v>m2.</v>
      </c>
      <c r="J636" s="534">
        <f t="shared" ref="J636:J641" si="137">G636/F636</f>
        <v>10582.733819520281</v>
      </c>
      <c r="K636" s="216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28.5" customHeight="1">
      <c r="A637" s="1"/>
      <c r="B637" s="52"/>
      <c r="C637" s="52">
        <f t="shared" ref="C637:C641" si="138">C636+1</f>
        <v>26</v>
      </c>
      <c r="D637" s="162" t="s">
        <v>2999</v>
      </c>
      <c r="E637" s="52" t="s">
        <v>2699</v>
      </c>
      <c r="F637" s="52">
        <v>3</v>
      </c>
      <c r="G637" s="494">
        <f t="shared" si="135"/>
        <v>27246.344963766693</v>
      </c>
      <c r="H637" s="530">
        <v>32968.077406157696</v>
      </c>
      <c r="I637" s="52" t="str">
        <f t="shared" si="136"/>
        <v>m2.</v>
      </c>
      <c r="J637" s="496">
        <f t="shared" si="137"/>
        <v>9082.1149879222303</v>
      </c>
      <c r="K637" s="216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26.25" customHeight="1">
      <c r="A638" s="1"/>
      <c r="B638" s="52"/>
      <c r="C638" s="52">
        <f t="shared" si="138"/>
        <v>27</v>
      </c>
      <c r="D638" s="162" t="s">
        <v>3000</v>
      </c>
      <c r="E638" s="52" t="s">
        <v>2699</v>
      </c>
      <c r="F638" s="52">
        <v>1.65</v>
      </c>
      <c r="G638" s="494">
        <f t="shared" si="135"/>
        <v>27805.264564489822</v>
      </c>
      <c r="H638" s="530">
        <v>33644.370123032684</v>
      </c>
      <c r="I638" s="52" t="str">
        <f t="shared" si="136"/>
        <v>m2.</v>
      </c>
      <c r="J638" s="496">
        <f t="shared" si="137"/>
        <v>16851.675493630195</v>
      </c>
      <c r="K638" s="216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52"/>
      <c r="C639" s="52">
        <f t="shared" si="138"/>
        <v>28</v>
      </c>
      <c r="D639" s="48" t="s">
        <v>3001</v>
      </c>
      <c r="E639" s="52" t="s">
        <v>2699</v>
      </c>
      <c r="F639" s="52">
        <v>0.4</v>
      </c>
      <c r="G639" s="494">
        <f t="shared" si="135"/>
        <v>10420.346746287167</v>
      </c>
      <c r="H639" s="530">
        <v>12608.619563007471</v>
      </c>
      <c r="I639" s="52" t="str">
        <f t="shared" si="136"/>
        <v>m2.</v>
      </c>
      <c r="J639" s="496">
        <f t="shared" si="137"/>
        <v>26050.866865717915</v>
      </c>
      <c r="K639" s="216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52"/>
      <c r="C640" s="52">
        <f t="shared" si="138"/>
        <v>29</v>
      </c>
      <c r="D640" s="48" t="s">
        <v>3002</v>
      </c>
      <c r="E640" s="52" t="s">
        <v>2699</v>
      </c>
      <c r="F640" s="52">
        <v>0.4</v>
      </c>
      <c r="G640" s="494">
        <f t="shared" si="135"/>
        <v>9567.0429769954771</v>
      </c>
      <c r="H640" s="530">
        <v>11576.122002164528</v>
      </c>
      <c r="I640" s="52" t="str">
        <f t="shared" si="136"/>
        <v>m2.</v>
      </c>
      <c r="J640" s="496">
        <f t="shared" si="137"/>
        <v>23917.60744248869</v>
      </c>
      <c r="K640" s="216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52"/>
      <c r="C641" s="52">
        <f t="shared" si="138"/>
        <v>30</v>
      </c>
      <c r="D641" s="48" t="s">
        <v>3003</v>
      </c>
      <c r="E641" s="52" t="s">
        <v>2699</v>
      </c>
      <c r="F641" s="52">
        <v>1</v>
      </c>
      <c r="G641" s="494">
        <f t="shared" si="135"/>
        <v>15131.297991535697</v>
      </c>
      <c r="H641" s="530">
        <v>18308.870569758194</v>
      </c>
      <c r="I641" s="52" t="str">
        <f t="shared" si="136"/>
        <v>m2.</v>
      </c>
      <c r="J641" s="496">
        <f t="shared" si="137"/>
        <v>15131.297991535697</v>
      </c>
      <c r="K641" s="216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52"/>
      <c r="C642" s="511"/>
      <c r="D642" s="752" t="s">
        <v>139</v>
      </c>
      <c r="E642" s="686"/>
      <c r="F642" s="686"/>
      <c r="G642" s="686"/>
      <c r="H642" s="686"/>
      <c r="I642" s="686"/>
      <c r="J642" s="687"/>
      <c r="K642" s="216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52"/>
      <c r="C643" s="511"/>
      <c r="D643" s="752" t="s">
        <v>3004</v>
      </c>
      <c r="E643" s="686"/>
      <c r="F643" s="686"/>
      <c r="G643" s="686"/>
      <c r="H643" s="686"/>
      <c r="I643" s="686"/>
      <c r="J643" s="687"/>
      <c r="K643" s="216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52"/>
      <c r="C644" s="52">
        <v>31</v>
      </c>
      <c r="D644" s="48" t="s">
        <v>3005</v>
      </c>
      <c r="E644" s="52" t="s">
        <v>2699</v>
      </c>
      <c r="F644" s="52">
        <v>1.6</v>
      </c>
      <c r="G644" s="494">
        <f t="shared" ref="G644:G647" si="139">(H644/1.21)</f>
        <v>41215.617483769471</v>
      </c>
      <c r="H644" s="530">
        <v>49870.897155361061</v>
      </c>
      <c r="I644" s="52" t="str">
        <f t="shared" ref="I644:I647" si="140">E644</f>
        <v>m2.</v>
      </c>
      <c r="J644" s="496">
        <f t="shared" ref="J644:J647" si="141">G644/F644</f>
        <v>25759.760927355917</v>
      </c>
      <c r="K644" s="216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52"/>
      <c r="C645" s="52">
        <f t="shared" ref="C645:C647" si="142">C644+1</f>
        <v>32</v>
      </c>
      <c r="D645" s="162" t="s">
        <v>3006</v>
      </c>
      <c r="E645" s="52" t="s">
        <v>2699</v>
      </c>
      <c r="F645" s="52">
        <v>1.6</v>
      </c>
      <c r="G645" s="494">
        <f t="shared" si="139"/>
        <v>37458.776714830827</v>
      </c>
      <c r="H645" s="530">
        <v>45325.119824945301</v>
      </c>
      <c r="I645" s="52" t="str">
        <f t="shared" si="140"/>
        <v>m2.</v>
      </c>
      <c r="J645" s="496">
        <f t="shared" si="141"/>
        <v>23411.735446769264</v>
      </c>
      <c r="K645" s="216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52"/>
      <c r="C646" s="52">
        <f t="shared" si="142"/>
        <v>33</v>
      </c>
      <c r="D646" s="162" t="s">
        <v>3007</v>
      </c>
      <c r="E646" s="52" t="s">
        <v>2699</v>
      </c>
      <c r="F646" s="52">
        <v>2</v>
      </c>
      <c r="G646" s="494">
        <f t="shared" si="139"/>
        <v>59991.151925059232</v>
      </c>
      <c r="H646" s="530">
        <v>72589.293829321672</v>
      </c>
      <c r="I646" s="52" t="str">
        <f t="shared" si="140"/>
        <v>m2.</v>
      </c>
      <c r="J646" s="496">
        <f t="shared" si="141"/>
        <v>29995.575962529616</v>
      </c>
      <c r="K646" s="216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52"/>
      <c r="C647" s="52">
        <f t="shared" si="142"/>
        <v>34</v>
      </c>
      <c r="D647" s="162" t="s">
        <v>3008</v>
      </c>
      <c r="E647" s="96" t="s">
        <v>25</v>
      </c>
      <c r="F647" s="96">
        <v>3.2</v>
      </c>
      <c r="G647" s="506">
        <f t="shared" si="139"/>
        <v>66239.316352298672</v>
      </c>
      <c r="H647" s="530">
        <v>80149.572786281395</v>
      </c>
      <c r="I647" s="52" t="str">
        <f t="shared" si="140"/>
        <v>m2</v>
      </c>
      <c r="J647" s="507">
        <f t="shared" si="141"/>
        <v>20699.786360093334</v>
      </c>
      <c r="K647" s="216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52"/>
      <c r="C648" s="52"/>
      <c r="D648" s="752" t="s">
        <v>3009</v>
      </c>
      <c r="E648" s="686"/>
      <c r="F648" s="686"/>
      <c r="G648" s="686"/>
      <c r="H648" s="686"/>
      <c r="I648" s="686"/>
      <c r="J648" s="687"/>
      <c r="K648" s="216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52"/>
      <c r="C649" s="52">
        <v>35</v>
      </c>
      <c r="D649" s="162" t="s">
        <v>3010</v>
      </c>
      <c r="E649" s="52" t="s">
        <v>2699</v>
      </c>
      <c r="F649" s="52">
        <v>1.5</v>
      </c>
      <c r="G649" s="494">
        <f t="shared" ref="G649:G656" si="143">(H649/1.21)</f>
        <v>37492.088178382197</v>
      </c>
      <c r="H649" s="530">
        <v>45365.426695842456</v>
      </c>
      <c r="I649" s="216" t="s">
        <v>25</v>
      </c>
      <c r="J649" s="496">
        <f t="shared" ref="J649:J656" si="144">G649/F649</f>
        <v>24994.725452254799</v>
      </c>
      <c r="K649" s="216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52"/>
      <c r="C650" s="52">
        <f t="shared" ref="C650:C656" si="145">C649+1</f>
        <v>36</v>
      </c>
      <c r="D650" s="162" t="s">
        <v>3011</v>
      </c>
      <c r="E650" s="52" t="s">
        <v>2699</v>
      </c>
      <c r="F650" s="52">
        <v>2.5</v>
      </c>
      <c r="G650" s="494">
        <f t="shared" si="143"/>
        <v>52386.205399931285</v>
      </c>
      <c r="H650" s="530">
        <v>63387.308533916854</v>
      </c>
      <c r="I650" s="52" t="str">
        <f t="shared" ref="I650:I656" si="146">E650</f>
        <v>m2.</v>
      </c>
      <c r="J650" s="496">
        <f t="shared" si="144"/>
        <v>20954.482159972515</v>
      </c>
      <c r="K650" s="216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52"/>
      <c r="C651" s="52">
        <f t="shared" si="145"/>
        <v>37</v>
      </c>
      <c r="D651" s="162" t="s">
        <v>3012</v>
      </c>
      <c r="E651" s="52" t="s">
        <v>2699</v>
      </c>
      <c r="F651" s="52">
        <v>1.5</v>
      </c>
      <c r="G651" s="494">
        <f t="shared" si="143"/>
        <v>44168.761415628338</v>
      </c>
      <c r="H651" s="530">
        <v>53444.201312910285</v>
      </c>
      <c r="I651" s="52" t="str">
        <f t="shared" si="146"/>
        <v>m2.</v>
      </c>
      <c r="J651" s="496">
        <f t="shared" si="144"/>
        <v>29445.840943752224</v>
      </c>
      <c r="K651" s="216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52"/>
      <c r="C652" s="52">
        <f t="shared" si="145"/>
        <v>38</v>
      </c>
      <c r="D652" s="162" t="s">
        <v>3013</v>
      </c>
      <c r="E652" s="52" t="s">
        <v>2699</v>
      </c>
      <c r="F652" s="52">
        <v>0.4</v>
      </c>
      <c r="G652" s="494">
        <f t="shared" si="143"/>
        <v>10066.368880771108</v>
      </c>
      <c r="H652" s="530">
        <v>12180.306345733041</v>
      </c>
      <c r="I652" s="52" t="str">
        <f t="shared" si="146"/>
        <v>m2.</v>
      </c>
      <c r="J652" s="496">
        <f t="shared" si="144"/>
        <v>25165.922201927769</v>
      </c>
      <c r="K652" s="216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36.75" customHeight="1">
      <c r="A653" s="1"/>
      <c r="B653" s="52"/>
      <c r="C653" s="52">
        <f t="shared" si="145"/>
        <v>39</v>
      </c>
      <c r="D653" s="162" t="s">
        <v>3014</v>
      </c>
      <c r="E653" s="52" t="s">
        <v>2699</v>
      </c>
      <c r="F653" s="52">
        <v>0.4</v>
      </c>
      <c r="G653" s="494">
        <f t="shared" si="143"/>
        <v>10066.368880771108</v>
      </c>
      <c r="H653" s="530">
        <v>12180.306345733041</v>
      </c>
      <c r="I653" s="52" t="str">
        <f t="shared" si="146"/>
        <v>m2.</v>
      </c>
      <c r="J653" s="496">
        <f t="shared" si="144"/>
        <v>25165.922201927769</v>
      </c>
      <c r="K653" s="216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52"/>
      <c r="C654" s="52">
        <f t="shared" si="145"/>
        <v>40</v>
      </c>
      <c r="D654" s="48" t="s">
        <v>3015</v>
      </c>
      <c r="E654" s="52" t="s">
        <v>43</v>
      </c>
      <c r="F654" s="52">
        <v>1</v>
      </c>
      <c r="G654" s="494">
        <f t="shared" si="143"/>
        <v>5953.6225606108337</v>
      </c>
      <c r="H654" s="530">
        <v>7203.8832983391085</v>
      </c>
      <c r="I654" s="52" t="str">
        <f t="shared" si="146"/>
        <v>u</v>
      </c>
      <c r="J654" s="496">
        <f t="shared" si="144"/>
        <v>5953.6225606108337</v>
      </c>
      <c r="K654" s="216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52"/>
      <c r="C655" s="52">
        <f t="shared" si="145"/>
        <v>41</v>
      </c>
      <c r="D655" s="162" t="s">
        <v>3016</v>
      </c>
      <c r="E655" s="52" t="s">
        <v>25</v>
      </c>
      <c r="F655" s="52">
        <v>0.6</v>
      </c>
      <c r="G655" s="494">
        <f t="shared" si="143"/>
        <v>25987.666600358072</v>
      </c>
      <c r="H655" s="530">
        <v>31445.076586433264</v>
      </c>
      <c r="I655" s="52" t="str">
        <f t="shared" si="146"/>
        <v>m2</v>
      </c>
      <c r="J655" s="496">
        <f t="shared" si="144"/>
        <v>43312.777667263457</v>
      </c>
      <c r="K655" s="216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52"/>
      <c r="C656" s="52">
        <f t="shared" si="145"/>
        <v>42</v>
      </c>
      <c r="D656" s="162" t="s">
        <v>3017</v>
      </c>
      <c r="E656" s="52" t="s">
        <v>25</v>
      </c>
      <c r="F656" s="52">
        <v>0.64</v>
      </c>
      <c r="G656" s="494">
        <f t="shared" si="143"/>
        <v>9758.214731359747</v>
      </c>
      <c r="H656" s="530">
        <v>11807.439824945293</v>
      </c>
      <c r="I656" s="52" t="str">
        <f t="shared" si="146"/>
        <v>m2</v>
      </c>
      <c r="J656" s="496">
        <f t="shared" si="144"/>
        <v>15247.210517749605</v>
      </c>
      <c r="K656" s="216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52"/>
      <c r="C657" s="52"/>
      <c r="D657" s="752" t="s">
        <v>144</v>
      </c>
      <c r="E657" s="686"/>
      <c r="F657" s="686"/>
      <c r="G657" s="686"/>
      <c r="H657" s="686"/>
      <c r="I657" s="686"/>
      <c r="J657" s="687"/>
      <c r="K657" s="216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52"/>
      <c r="C658" s="52"/>
      <c r="D658" s="752" t="s">
        <v>3018</v>
      </c>
      <c r="E658" s="686"/>
      <c r="F658" s="686"/>
      <c r="G658" s="686"/>
      <c r="H658" s="686"/>
      <c r="I658" s="686"/>
      <c r="J658" s="687"/>
      <c r="K658" s="216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52"/>
      <c r="C659" s="52">
        <v>50</v>
      </c>
      <c r="D659" s="40" t="s">
        <v>3019</v>
      </c>
      <c r="E659" s="99" t="s">
        <v>25</v>
      </c>
      <c r="F659" s="99">
        <v>1.6</v>
      </c>
      <c r="G659" s="494">
        <f t="shared" ref="G659:G661" si="147">(H659/1.21)</f>
        <v>72473.986397646295</v>
      </c>
      <c r="H659" s="535">
        <v>87693.523541152012</v>
      </c>
      <c r="I659" s="52" t="str">
        <f>E659</f>
        <v>m2</v>
      </c>
      <c r="J659" s="496">
        <f t="shared" ref="J659:J661" si="148">G659/F659</f>
        <v>45296.241498528929</v>
      </c>
      <c r="K659" s="216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52"/>
      <c r="C660" s="52">
        <v>51</v>
      </c>
      <c r="D660" s="48" t="s">
        <v>3020</v>
      </c>
      <c r="E660" s="52" t="s">
        <v>25</v>
      </c>
      <c r="F660" s="52">
        <v>2.2000000000000002</v>
      </c>
      <c r="G660" s="494">
        <f t="shared" si="147"/>
        <v>72473.986397646295</v>
      </c>
      <c r="H660" s="530">
        <v>87693.523541152012</v>
      </c>
      <c r="I660" s="52" t="s">
        <v>25</v>
      </c>
      <c r="J660" s="496">
        <f t="shared" si="148"/>
        <v>32942.721089839222</v>
      </c>
      <c r="K660" s="216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52"/>
      <c r="C661" s="52">
        <v>52</v>
      </c>
      <c r="D661" s="48" t="s">
        <v>3021</v>
      </c>
      <c r="E661" s="52" t="s">
        <v>25</v>
      </c>
      <c r="F661" s="52">
        <v>2</v>
      </c>
      <c r="G661" s="494">
        <f t="shared" si="147"/>
        <v>79931.483092317125</v>
      </c>
      <c r="H661" s="530">
        <v>96717.094541703715</v>
      </c>
      <c r="I661" s="52" t="s">
        <v>25</v>
      </c>
      <c r="J661" s="496">
        <f t="shared" si="148"/>
        <v>39965.741546158562</v>
      </c>
      <c r="K661" s="216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52"/>
      <c r="C662" s="52"/>
      <c r="D662" s="752" t="s">
        <v>3022</v>
      </c>
      <c r="E662" s="686"/>
      <c r="F662" s="686"/>
      <c r="G662" s="686"/>
      <c r="H662" s="686"/>
      <c r="I662" s="686"/>
      <c r="J662" s="687"/>
      <c r="K662" s="216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52"/>
      <c r="C663" s="52">
        <v>56</v>
      </c>
      <c r="D663" s="40" t="s">
        <v>3023</v>
      </c>
      <c r="E663" s="99" t="s">
        <v>25</v>
      </c>
      <c r="F663" s="99">
        <v>1.32</v>
      </c>
      <c r="G663" s="494">
        <f t="shared" ref="G663:G666" si="149">(H663/1.21)</f>
        <v>51810.666512560769</v>
      </c>
      <c r="H663" s="535">
        <v>62690.90648019853</v>
      </c>
      <c r="I663" s="52" t="str">
        <f t="shared" ref="I663:I664" si="150">E663</f>
        <v>m2</v>
      </c>
      <c r="J663" s="496">
        <f t="shared" ref="J663:J666" si="151">G663/F663</f>
        <v>39250.504933758159</v>
      </c>
      <c r="K663" s="216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52"/>
      <c r="C664" s="52">
        <v>57</v>
      </c>
      <c r="D664" s="48" t="s">
        <v>3024</v>
      </c>
      <c r="E664" s="52" t="s">
        <v>25</v>
      </c>
      <c r="F664" s="52">
        <v>2.3199999999999998</v>
      </c>
      <c r="G664" s="494">
        <f t="shared" si="149"/>
        <v>51810.666512560769</v>
      </c>
      <c r="H664" s="530">
        <v>62690.90648019853</v>
      </c>
      <c r="I664" s="52" t="str">
        <f t="shared" si="150"/>
        <v>m2</v>
      </c>
      <c r="J664" s="496">
        <f t="shared" si="151"/>
        <v>22332.183841621023</v>
      </c>
      <c r="K664" s="216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52"/>
      <c r="C665" s="52">
        <v>58</v>
      </c>
      <c r="D665" s="48" t="s">
        <v>3025</v>
      </c>
      <c r="E665" s="52" t="s">
        <v>25</v>
      </c>
      <c r="F665" s="52">
        <v>0.4</v>
      </c>
      <c r="G665" s="494">
        <f t="shared" si="149"/>
        <v>17626.772158112337</v>
      </c>
      <c r="H665" s="530">
        <v>21328.394311315926</v>
      </c>
      <c r="I665" s="52" t="s">
        <v>25</v>
      </c>
      <c r="J665" s="496">
        <f t="shared" si="151"/>
        <v>44066.93039528084</v>
      </c>
      <c r="K665" s="216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52"/>
      <c r="C666" s="52">
        <v>59</v>
      </c>
      <c r="D666" s="48" t="s">
        <v>3026</v>
      </c>
      <c r="E666" s="52" t="s">
        <v>25</v>
      </c>
      <c r="F666" s="52">
        <v>0.66</v>
      </c>
      <c r="G666" s="494">
        <f t="shared" si="149"/>
        <v>11611.751222360524</v>
      </c>
      <c r="H666" s="530">
        <v>14050.218979056233</v>
      </c>
      <c r="I666" s="52" t="s">
        <v>25</v>
      </c>
      <c r="J666" s="496">
        <f t="shared" si="151"/>
        <v>17593.562458122007</v>
      </c>
      <c r="K666" s="216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52"/>
      <c r="C667" s="511"/>
      <c r="D667" s="752" t="s">
        <v>3027</v>
      </c>
      <c r="E667" s="686"/>
      <c r="F667" s="686"/>
      <c r="G667" s="686"/>
      <c r="H667" s="686"/>
      <c r="I667" s="686"/>
      <c r="J667" s="687"/>
      <c r="K667" s="216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52"/>
      <c r="C668" s="511"/>
      <c r="D668" s="752" t="s">
        <v>3028</v>
      </c>
      <c r="E668" s="686"/>
      <c r="F668" s="686"/>
      <c r="G668" s="686"/>
      <c r="H668" s="686"/>
      <c r="I668" s="686"/>
      <c r="J668" s="687"/>
      <c r="K668" s="216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20.25" customHeight="1">
      <c r="A669" s="1"/>
      <c r="B669" s="52"/>
      <c r="C669" s="52">
        <v>60</v>
      </c>
      <c r="D669" s="162" t="s">
        <v>2969</v>
      </c>
      <c r="E669" s="52" t="s">
        <v>2699</v>
      </c>
      <c r="F669" s="52">
        <v>1.6</v>
      </c>
      <c r="G669" s="494">
        <f t="shared" ref="G669:G673" si="152">(H669/1.21)</f>
        <v>19325.2068647089</v>
      </c>
      <c r="H669" s="530">
        <v>23383.500306297767</v>
      </c>
      <c r="I669" s="52" t="str">
        <f t="shared" ref="I669:I673" si="153">E669</f>
        <v>m2.</v>
      </c>
      <c r="J669" s="496">
        <f t="shared" ref="J669:J673" si="154">G669/F669</f>
        <v>12078.254290443061</v>
      </c>
      <c r="K669" s="216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52"/>
      <c r="C670" s="52">
        <f t="shared" ref="C670:C673" si="155">C669+1</f>
        <v>61</v>
      </c>
      <c r="D670" s="162" t="s">
        <v>3029</v>
      </c>
      <c r="E670" s="52" t="s">
        <v>2699</v>
      </c>
      <c r="F670" s="52">
        <v>1.6</v>
      </c>
      <c r="G670" s="494">
        <f t="shared" si="152"/>
        <v>34709.587231516365</v>
      </c>
      <c r="H670" s="530">
        <v>41998.600550134805</v>
      </c>
      <c r="I670" s="52" t="str">
        <f t="shared" si="153"/>
        <v>m2.</v>
      </c>
      <c r="J670" s="496">
        <f t="shared" si="154"/>
        <v>21693.492019697725</v>
      </c>
      <c r="K670" s="216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26.25" customHeight="1">
      <c r="A671" s="1"/>
      <c r="B671" s="52"/>
      <c r="C671" s="52">
        <f t="shared" si="155"/>
        <v>62</v>
      </c>
      <c r="D671" s="162" t="s">
        <v>2971</v>
      </c>
      <c r="E671" s="52" t="s">
        <v>2699</v>
      </c>
      <c r="F671" s="52">
        <v>2</v>
      </c>
      <c r="G671" s="494">
        <f t="shared" si="152"/>
        <v>45319.50472586634</v>
      </c>
      <c r="H671" s="530">
        <v>54836.600718298272</v>
      </c>
      <c r="I671" s="52" t="str">
        <f t="shared" si="153"/>
        <v>m2.</v>
      </c>
      <c r="J671" s="496">
        <f t="shared" si="154"/>
        <v>22659.75236293317</v>
      </c>
      <c r="K671" s="216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52"/>
      <c r="C672" s="52">
        <f t="shared" si="155"/>
        <v>63</v>
      </c>
      <c r="D672" s="162" t="s">
        <v>3030</v>
      </c>
      <c r="E672" s="52" t="s">
        <v>2699</v>
      </c>
      <c r="F672" s="52">
        <v>3.2</v>
      </c>
      <c r="G672" s="494">
        <f t="shared" si="152"/>
        <v>38613.114247675876</v>
      </c>
      <c r="H672" s="530">
        <v>46721.868239687807</v>
      </c>
      <c r="I672" s="52" t="str">
        <f t="shared" si="153"/>
        <v>m2.</v>
      </c>
      <c r="J672" s="496">
        <f t="shared" si="154"/>
        <v>12066.598202398711</v>
      </c>
      <c r="K672" s="216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52"/>
      <c r="C673" s="52">
        <f t="shared" si="155"/>
        <v>64</v>
      </c>
      <c r="D673" s="48" t="s">
        <v>3031</v>
      </c>
      <c r="E673" s="52" t="s">
        <v>25</v>
      </c>
      <c r="F673" s="52">
        <v>1.6</v>
      </c>
      <c r="G673" s="494">
        <f t="shared" si="152"/>
        <v>55376.948659260546</v>
      </c>
      <c r="H673" s="530">
        <v>67006.107877705261</v>
      </c>
      <c r="I673" s="52" t="str">
        <f t="shared" si="153"/>
        <v>m2</v>
      </c>
      <c r="J673" s="496">
        <f t="shared" si="154"/>
        <v>34610.592912037842</v>
      </c>
      <c r="K673" s="216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52"/>
      <c r="C674" s="511"/>
      <c r="D674" s="752" t="s">
        <v>3032</v>
      </c>
      <c r="E674" s="686"/>
      <c r="F674" s="686"/>
      <c r="G674" s="686"/>
      <c r="H674" s="686"/>
      <c r="I674" s="686"/>
      <c r="J674" s="687"/>
      <c r="K674" s="216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52"/>
      <c r="C675" s="52">
        <v>65</v>
      </c>
      <c r="D675" s="162" t="s">
        <v>3033</v>
      </c>
      <c r="E675" s="52" t="s">
        <v>2699</v>
      </c>
      <c r="F675" s="52">
        <v>1.6</v>
      </c>
      <c r="G675" s="494">
        <f t="shared" ref="G675:G679" si="156">(H675/1.21)</f>
        <v>16891.670717129819</v>
      </c>
      <c r="H675" s="530">
        <v>20438.92156772708</v>
      </c>
      <c r="I675" s="52" t="str">
        <f t="shared" ref="I675:I679" si="157">E675</f>
        <v>m2.</v>
      </c>
      <c r="J675" s="496">
        <f t="shared" ref="J675:J679" si="158">G675/F675</f>
        <v>10557.294198206137</v>
      </c>
      <c r="K675" s="216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52"/>
      <c r="C676" s="52">
        <f t="shared" ref="C676:C679" si="159">C675+1</f>
        <v>66</v>
      </c>
      <c r="D676" s="162" t="s">
        <v>3034</v>
      </c>
      <c r="E676" s="52" t="s">
        <v>2699</v>
      </c>
      <c r="F676" s="52">
        <v>1.6</v>
      </c>
      <c r="G676" s="494">
        <f t="shared" si="156"/>
        <v>18588.044954226461</v>
      </c>
      <c r="H676" s="530">
        <v>22491.534394614016</v>
      </c>
      <c r="I676" s="52" t="str">
        <f t="shared" si="157"/>
        <v>m2.</v>
      </c>
      <c r="J676" s="496">
        <f t="shared" si="158"/>
        <v>11617.528096391537</v>
      </c>
      <c r="K676" s="216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52"/>
      <c r="C677" s="52">
        <f t="shared" si="159"/>
        <v>67</v>
      </c>
      <c r="D677" s="162" t="s">
        <v>3035</v>
      </c>
      <c r="E677" s="52" t="s">
        <v>2699</v>
      </c>
      <c r="F677" s="52">
        <v>2</v>
      </c>
      <c r="G677" s="494">
        <f t="shared" si="156"/>
        <v>23925.591305134087</v>
      </c>
      <c r="H677" s="530">
        <v>28949.965479212246</v>
      </c>
      <c r="I677" s="52" t="str">
        <f t="shared" si="157"/>
        <v>m2.</v>
      </c>
      <c r="J677" s="496">
        <f t="shared" si="158"/>
        <v>11962.795652567043</v>
      </c>
      <c r="K677" s="216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52"/>
      <c r="C678" s="52">
        <f t="shared" si="159"/>
        <v>68</v>
      </c>
      <c r="D678" s="162" t="s">
        <v>3036</v>
      </c>
      <c r="E678" s="52" t="s">
        <v>2699</v>
      </c>
      <c r="F678" s="52">
        <v>4.18</v>
      </c>
      <c r="G678" s="494">
        <f t="shared" si="156"/>
        <v>49394.319324696466</v>
      </c>
      <c r="H678" s="530">
        <v>59767.126382882721</v>
      </c>
      <c r="I678" s="52" t="str">
        <f t="shared" si="157"/>
        <v>m2.</v>
      </c>
      <c r="J678" s="496">
        <f t="shared" si="158"/>
        <v>11816.822804951309</v>
      </c>
      <c r="K678" s="216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52"/>
      <c r="C679" s="52">
        <f t="shared" si="159"/>
        <v>69</v>
      </c>
      <c r="D679" s="48" t="s">
        <v>3037</v>
      </c>
      <c r="E679" s="52" t="s">
        <v>25</v>
      </c>
      <c r="F679" s="52">
        <v>1.4</v>
      </c>
      <c r="G679" s="526">
        <f t="shared" si="156"/>
        <v>20555.275227928858</v>
      </c>
      <c r="H679" s="536">
        <v>24871.883025793915</v>
      </c>
      <c r="I679" s="52" t="str">
        <f t="shared" si="157"/>
        <v>m2</v>
      </c>
      <c r="J679" s="528">
        <f t="shared" si="158"/>
        <v>14682.339448520614</v>
      </c>
      <c r="K679" s="216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52"/>
      <c r="C680" s="511"/>
      <c r="D680" s="752" t="s">
        <v>3038</v>
      </c>
      <c r="E680" s="686"/>
      <c r="F680" s="686"/>
      <c r="G680" s="686"/>
      <c r="H680" s="686"/>
      <c r="I680" s="686"/>
      <c r="J680" s="687"/>
      <c r="K680" s="216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52"/>
      <c r="C681" s="52">
        <v>70</v>
      </c>
      <c r="D681" s="162" t="s">
        <v>3039</v>
      </c>
      <c r="E681" s="52" t="s">
        <v>2699</v>
      </c>
      <c r="F681" s="52">
        <v>1.5</v>
      </c>
      <c r="G681" s="494">
        <f t="shared" ref="G681:G686" si="160">(H681/1.21)</f>
        <v>42887.549515024257</v>
      </c>
      <c r="H681" s="530">
        <v>51893.93491317935</v>
      </c>
      <c r="I681" s="52" t="str">
        <f t="shared" ref="I681:I686" si="161">E681</f>
        <v>m2.</v>
      </c>
      <c r="J681" s="496">
        <f t="shared" ref="J681:J686" si="162">G681/F681</f>
        <v>28591.699676682838</v>
      </c>
      <c r="K681" s="216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52"/>
      <c r="C682" s="52">
        <f t="shared" ref="C682:C686" si="163">C681+1</f>
        <v>71</v>
      </c>
      <c r="D682" s="162" t="s">
        <v>3040</v>
      </c>
      <c r="E682" s="52" t="s">
        <v>2699</v>
      </c>
      <c r="F682" s="52">
        <v>2.64</v>
      </c>
      <c r="G682" s="494">
        <f t="shared" si="160"/>
        <v>46460.401650509353</v>
      </c>
      <c r="H682" s="530">
        <v>56217.085997116315</v>
      </c>
      <c r="I682" s="52" t="str">
        <f t="shared" si="161"/>
        <v>m2.</v>
      </c>
      <c r="J682" s="496">
        <f t="shared" si="162"/>
        <v>17598.636988829301</v>
      </c>
      <c r="K682" s="216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52"/>
      <c r="C683" s="52">
        <f t="shared" si="163"/>
        <v>72</v>
      </c>
      <c r="D683" s="162" t="s">
        <v>3041</v>
      </c>
      <c r="E683" s="52" t="s">
        <v>2699</v>
      </c>
      <c r="F683" s="52">
        <v>1.5</v>
      </c>
      <c r="G683" s="494">
        <f t="shared" si="160"/>
        <v>48289.006894130915</v>
      </c>
      <c r="H683" s="530">
        <v>58429.698341898402</v>
      </c>
      <c r="I683" s="52" t="str">
        <f t="shared" si="161"/>
        <v>m2.</v>
      </c>
      <c r="J683" s="496">
        <f t="shared" si="162"/>
        <v>32192.671262753942</v>
      </c>
      <c r="K683" s="216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52"/>
      <c r="C684" s="52">
        <f t="shared" si="163"/>
        <v>73</v>
      </c>
      <c r="D684" s="162" t="s">
        <v>2979</v>
      </c>
      <c r="E684" s="52" t="s">
        <v>2699</v>
      </c>
      <c r="F684" s="52">
        <v>0.32</v>
      </c>
      <c r="G684" s="494">
        <f t="shared" si="160"/>
        <v>12099.195150367585</v>
      </c>
      <c r="H684" s="530">
        <v>14640.026131944776</v>
      </c>
      <c r="I684" s="52" t="str">
        <f t="shared" si="161"/>
        <v>m2.</v>
      </c>
      <c r="J684" s="496">
        <f t="shared" si="162"/>
        <v>37809.984844898703</v>
      </c>
      <c r="K684" s="216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29.25" customHeight="1">
      <c r="A685" s="1"/>
      <c r="B685" s="52"/>
      <c r="C685" s="52">
        <f t="shared" si="163"/>
        <v>74</v>
      </c>
      <c r="D685" s="162" t="s">
        <v>2980</v>
      </c>
      <c r="E685" s="52" t="s">
        <v>2699</v>
      </c>
      <c r="F685" s="52">
        <v>0.24</v>
      </c>
      <c r="G685" s="494">
        <f t="shared" si="160"/>
        <v>12099.195150367585</v>
      </c>
      <c r="H685" s="530">
        <v>14640.026131944776</v>
      </c>
      <c r="I685" s="52" t="str">
        <f t="shared" si="161"/>
        <v>m2.</v>
      </c>
      <c r="J685" s="496">
        <f t="shared" si="162"/>
        <v>50413.313126531604</v>
      </c>
      <c r="K685" s="216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7.25" customHeight="1">
      <c r="A686" s="1"/>
      <c r="B686" s="52"/>
      <c r="C686" s="52">
        <f t="shared" si="163"/>
        <v>75</v>
      </c>
      <c r="D686" s="162" t="s">
        <v>3042</v>
      </c>
      <c r="E686" s="52" t="s">
        <v>2699</v>
      </c>
      <c r="F686" s="52">
        <v>1</v>
      </c>
      <c r="G686" s="494">
        <f t="shared" si="160"/>
        <v>15937.226976669122</v>
      </c>
      <c r="H686" s="530">
        <v>19284.044641769637</v>
      </c>
      <c r="I686" s="52" t="str">
        <f t="shared" si="161"/>
        <v>m2.</v>
      </c>
      <c r="J686" s="496">
        <f t="shared" si="162"/>
        <v>15937.226976669122</v>
      </c>
      <c r="K686" s="216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52"/>
      <c r="C687" s="511"/>
      <c r="D687" s="752" t="s">
        <v>3043</v>
      </c>
      <c r="E687" s="686"/>
      <c r="F687" s="686"/>
      <c r="G687" s="686"/>
      <c r="H687" s="686"/>
      <c r="I687" s="686"/>
      <c r="J687" s="687"/>
      <c r="K687" s="216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52"/>
      <c r="C688" s="52">
        <v>76</v>
      </c>
      <c r="D688" s="48" t="s">
        <v>3044</v>
      </c>
      <c r="E688" s="52" t="s">
        <v>3045</v>
      </c>
      <c r="F688" s="52">
        <v>1</v>
      </c>
      <c r="G688" s="494">
        <f t="shared" ref="G688:G700" si="164">(H688/1.21)</f>
        <v>1190.5484921019095</v>
      </c>
      <c r="H688" s="530">
        <v>1440.5636754433103</v>
      </c>
      <c r="I688" s="52" t="str">
        <f t="shared" ref="I688:I700" si="165">E688</f>
        <v>Juego</v>
      </c>
      <c r="J688" s="496">
        <f t="shared" ref="J688:J700" si="166">G688/F688</f>
        <v>1190.5484921019095</v>
      </c>
      <c r="K688" s="216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52"/>
      <c r="C689" s="52">
        <f t="shared" ref="C689:C700" si="167">C688+1</f>
        <v>77</v>
      </c>
      <c r="D689" s="48" t="s">
        <v>3046</v>
      </c>
      <c r="E689" s="52" t="s">
        <v>2592</v>
      </c>
      <c r="F689" s="52">
        <v>1</v>
      </c>
      <c r="G689" s="494">
        <f t="shared" si="164"/>
        <v>996.5217846976434</v>
      </c>
      <c r="H689" s="530">
        <v>1205.7913594841484</v>
      </c>
      <c r="I689" s="52" t="str">
        <f t="shared" si="165"/>
        <v xml:space="preserve">u </v>
      </c>
      <c r="J689" s="496">
        <f t="shared" si="166"/>
        <v>996.5217846976434</v>
      </c>
      <c r="K689" s="216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52"/>
      <c r="C690" s="52">
        <f t="shared" si="167"/>
        <v>78</v>
      </c>
      <c r="D690" s="48" t="s">
        <v>3047</v>
      </c>
      <c r="E690" s="52" t="s">
        <v>2592</v>
      </c>
      <c r="F690" s="52">
        <v>1</v>
      </c>
      <c r="G690" s="494">
        <f t="shared" si="164"/>
        <v>1217.4752754450867</v>
      </c>
      <c r="H690" s="530">
        <v>1473.1450832885548</v>
      </c>
      <c r="I690" s="52" t="str">
        <f t="shared" si="165"/>
        <v xml:space="preserve">u </v>
      </c>
      <c r="J690" s="496">
        <f t="shared" si="166"/>
        <v>1217.4752754450867</v>
      </c>
      <c r="K690" s="216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52"/>
      <c r="C691" s="52">
        <f t="shared" si="167"/>
        <v>79</v>
      </c>
      <c r="D691" s="48" t="s">
        <v>3048</v>
      </c>
      <c r="E691" s="52" t="s">
        <v>2592</v>
      </c>
      <c r="F691" s="52">
        <v>1</v>
      </c>
      <c r="G691" s="494">
        <f t="shared" si="164"/>
        <v>3215.8272678423141</v>
      </c>
      <c r="H691" s="530">
        <v>3891.1509940892001</v>
      </c>
      <c r="I691" s="52" t="str">
        <f t="shared" si="165"/>
        <v xml:space="preserve">u </v>
      </c>
      <c r="J691" s="496">
        <f t="shared" si="166"/>
        <v>3215.8272678423141</v>
      </c>
      <c r="K691" s="216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52"/>
      <c r="C692" s="52">
        <f t="shared" si="167"/>
        <v>80</v>
      </c>
      <c r="D692" s="48" t="s">
        <v>3049</v>
      </c>
      <c r="E692" s="52" t="s">
        <v>2592</v>
      </c>
      <c r="F692" s="52">
        <v>1</v>
      </c>
      <c r="G692" s="494">
        <f t="shared" si="164"/>
        <v>966.47918785332718</v>
      </c>
      <c r="H692" s="530">
        <v>1169.4398173025259</v>
      </c>
      <c r="I692" s="52" t="str">
        <f t="shared" si="165"/>
        <v xml:space="preserve">u </v>
      </c>
      <c r="J692" s="496">
        <f t="shared" si="166"/>
        <v>966.47918785332718</v>
      </c>
      <c r="K692" s="216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52"/>
      <c r="C693" s="52">
        <f t="shared" si="167"/>
        <v>81</v>
      </c>
      <c r="D693" s="48" t="s">
        <v>3050</v>
      </c>
      <c r="E693" s="52" t="s">
        <v>2592</v>
      </c>
      <c r="F693" s="52">
        <v>1</v>
      </c>
      <c r="G693" s="494">
        <f t="shared" si="164"/>
        <v>432.75187515820619</v>
      </c>
      <c r="H693" s="530">
        <v>523.62976894142946</v>
      </c>
      <c r="I693" s="52" t="str">
        <f t="shared" si="165"/>
        <v xml:space="preserve">u </v>
      </c>
      <c r="J693" s="496">
        <f t="shared" si="166"/>
        <v>432.75187515820619</v>
      </c>
      <c r="K693" s="216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52"/>
      <c r="C694" s="52">
        <f t="shared" si="167"/>
        <v>82</v>
      </c>
      <c r="D694" s="48" t="s">
        <v>3051</v>
      </c>
      <c r="E694" s="52" t="s">
        <v>29</v>
      </c>
      <c r="F694" s="52">
        <v>1</v>
      </c>
      <c r="G694" s="494">
        <f t="shared" si="164"/>
        <v>68.278629191628099</v>
      </c>
      <c r="H694" s="530">
        <v>82.617141321869994</v>
      </c>
      <c r="I694" s="52" t="str">
        <f t="shared" si="165"/>
        <v>ml</v>
      </c>
      <c r="J694" s="496">
        <f t="shared" si="166"/>
        <v>68.278629191628099</v>
      </c>
      <c r="K694" s="216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52"/>
      <c r="C695" s="52">
        <f t="shared" si="167"/>
        <v>83</v>
      </c>
      <c r="D695" s="48" t="s">
        <v>3052</v>
      </c>
      <c r="E695" s="52" t="s">
        <v>2592</v>
      </c>
      <c r="F695" s="52">
        <v>1</v>
      </c>
      <c r="G695" s="494">
        <f t="shared" si="164"/>
        <v>593.35090438358486</v>
      </c>
      <c r="H695" s="530">
        <v>717.95459430413769</v>
      </c>
      <c r="I695" s="52" t="str">
        <f t="shared" si="165"/>
        <v xml:space="preserve">u </v>
      </c>
      <c r="J695" s="496">
        <f t="shared" si="166"/>
        <v>593.35090438358486</v>
      </c>
      <c r="K695" s="216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52"/>
      <c r="C696" s="52">
        <f t="shared" si="167"/>
        <v>84</v>
      </c>
      <c r="D696" s="48" t="s">
        <v>3053</v>
      </c>
      <c r="E696" s="52" t="s">
        <v>2592</v>
      </c>
      <c r="F696" s="52">
        <v>1</v>
      </c>
      <c r="G696" s="494">
        <f t="shared" si="164"/>
        <v>572.1941460425171</v>
      </c>
      <c r="H696" s="530">
        <v>692.35491671144564</v>
      </c>
      <c r="I696" s="52" t="str">
        <f t="shared" si="165"/>
        <v xml:space="preserve">u </v>
      </c>
      <c r="J696" s="496">
        <f t="shared" si="166"/>
        <v>572.1941460425171</v>
      </c>
      <c r="K696" s="216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52"/>
      <c r="C697" s="52">
        <f t="shared" si="167"/>
        <v>85</v>
      </c>
      <c r="D697" s="90" t="s">
        <v>3054</v>
      </c>
      <c r="E697" s="52" t="s">
        <v>2592</v>
      </c>
      <c r="F697" s="52">
        <v>1</v>
      </c>
      <c r="G697" s="494">
        <f t="shared" si="164"/>
        <v>153.86733338958439</v>
      </c>
      <c r="H697" s="530">
        <v>186.1794734013971</v>
      </c>
      <c r="I697" s="52" t="str">
        <f t="shared" si="165"/>
        <v xml:space="preserve">u </v>
      </c>
      <c r="J697" s="496">
        <f t="shared" si="166"/>
        <v>153.86733338958439</v>
      </c>
      <c r="K697" s="216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52"/>
      <c r="C698" s="52">
        <f t="shared" si="167"/>
        <v>86</v>
      </c>
      <c r="D698" s="162" t="s">
        <v>3055</v>
      </c>
      <c r="E698" s="52" t="s">
        <v>2592</v>
      </c>
      <c r="F698" s="52">
        <v>1</v>
      </c>
      <c r="G698" s="494">
        <f t="shared" si="164"/>
        <v>13271.057504851655</v>
      </c>
      <c r="H698" s="530">
        <v>16057.979580870502</v>
      </c>
      <c r="I698" s="52" t="str">
        <f t="shared" si="165"/>
        <v xml:space="preserve">u </v>
      </c>
      <c r="J698" s="496">
        <f t="shared" si="166"/>
        <v>13271.057504851655</v>
      </c>
      <c r="K698" s="216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44" customHeight="1">
      <c r="A699" s="1"/>
      <c r="B699" s="52"/>
      <c r="C699" s="52">
        <f t="shared" si="167"/>
        <v>87</v>
      </c>
      <c r="D699" s="162" t="s">
        <v>3056</v>
      </c>
      <c r="E699" s="52" t="s">
        <v>2592</v>
      </c>
      <c r="F699" s="52">
        <v>1</v>
      </c>
      <c r="G699" s="494">
        <f t="shared" si="164"/>
        <v>26311.314009618935</v>
      </c>
      <c r="H699" s="530">
        <v>31836.689951638909</v>
      </c>
      <c r="I699" s="52" t="str">
        <f t="shared" si="165"/>
        <v xml:space="preserve">u </v>
      </c>
      <c r="J699" s="496">
        <f t="shared" si="166"/>
        <v>26311.314009618935</v>
      </c>
      <c r="K699" s="216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96"/>
      <c r="C700" s="52">
        <f t="shared" si="167"/>
        <v>88</v>
      </c>
      <c r="D700" s="162" t="s">
        <v>3057</v>
      </c>
      <c r="E700" s="52" t="s">
        <v>43</v>
      </c>
      <c r="F700" s="52">
        <v>1</v>
      </c>
      <c r="G700" s="494">
        <f t="shared" si="164"/>
        <v>1617.5303422580059</v>
      </c>
      <c r="H700" s="530">
        <v>1957.2117141321871</v>
      </c>
      <c r="I700" s="52" t="str">
        <f t="shared" si="165"/>
        <v>u</v>
      </c>
      <c r="J700" s="496">
        <f t="shared" si="166"/>
        <v>1617.5303422580059</v>
      </c>
      <c r="K700" s="216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216"/>
      <c r="C701" s="96"/>
      <c r="D701" s="752" t="s">
        <v>3058</v>
      </c>
      <c r="E701" s="686"/>
      <c r="F701" s="686"/>
      <c r="G701" s="686"/>
      <c r="H701" s="686"/>
      <c r="I701" s="686"/>
      <c r="J701" s="687"/>
      <c r="K701" s="216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96"/>
      <c r="C702" s="96">
        <v>82</v>
      </c>
      <c r="D702" s="90" t="s">
        <v>3059</v>
      </c>
      <c r="E702" s="96" t="s">
        <v>29</v>
      </c>
      <c r="F702" s="96">
        <v>1</v>
      </c>
      <c r="G702" s="506">
        <f t="shared" ref="G702:G730" si="168">(H702/1.21)</f>
        <v>14182.832563798838</v>
      </c>
      <c r="H702" s="537">
        <v>17161.227402196593</v>
      </c>
      <c r="I702" s="52" t="str">
        <f t="shared" ref="I702:I730" si="169">E702</f>
        <v>ml</v>
      </c>
      <c r="J702" s="507">
        <f t="shared" ref="J702:J730" si="170">G702/F702</f>
        <v>14182.832563798838</v>
      </c>
      <c r="K702" s="216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96"/>
      <c r="C703" s="96">
        <f t="shared" ref="C703:C707" si="171">C702+1</f>
        <v>83</v>
      </c>
      <c r="D703" s="90" t="s">
        <v>3060</v>
      </c>
      <c r="E703" s="96" t="s">
        <v>29</v>
      </c>
      <c r="F703" s="96">
        <v>1</v>
      </c>
      <c r="G703" s="506">
        <f t="shared" si="168"/>
        <v>29481.692952257159</v>
      </c>
      <c r="H703" s="537">
        <v>35672.848472231162</v>
      </c>
      <c r="I703" s="52" t="str">
        <f t="shared" si="169"/>
        <v>ml</v>
      </c>
      <c r="J703" s="507">
        <f t="shared" si="170"/>
        <v>29481.692952257159</v>
      </c>
      <c r="K703" s="216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96"/>
      <c r="C704" s="96">
        <f t="shared" si="171"/>
        <v>84</v>
      </c>
      <c r="D704" s="90" t="s">
        <v>3061</v>
      </c>
      <c r="E704" s="96" t="s">
        <v>29</v>
      </c>
      <c r="F704" s="96">
        <v>1.6</v>
      </c>
      <c r="G704" s="506">
        <f t="shared" si="168"/>
        <v>19211.99252882391</v>
      </c>
      <c r="H704" s="537">
        <v>23246.51095987693</v>
      </c>
      <c r="I704" s="52" t="str">
        <f t="shared" si="169"/>
        <v>ml</v>
      </c>
      <c r="J704" s="507">
        <f t="shared" si="170"/>
        <v>12007.495330514943</v>
      </c>
      <c r="K704" s="216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96"/>
      <c r="C705" s="96">
        <f t="shared" si="171"/>
        <v>85</v>
      </c>
      <c r="D705" s="90" t="s">
        <v>3062</v>
      </c>
      <c r="E705" s="96" t="s">
        <v>29</v>
      </c>
      <c r="F705" s="96">
        <v>1.6</v>
      </c>
      <c r="G705" s="506">
        <f t="shared" si="168"/>
        <v>37237.57521332577</v>
      </c>
      <c r="H705" s="537">
        <v>45057.466008124182</v>
      </c>
      <c r="I705" s="52" t="str">
        <f t="shared" si="169"/>
        <v>ml</v>
      </c>
      <c r="J705" s="507">
        <f t="shared" si="170"/>
        <v>23273.484508328605</v>
      </c>
      <c r="K705" s="216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96"/>
      <c r="C706" s="96">
        <f t="shared" si="171"/>
        <v>86</v>
      </c>
      <c r="D706" s="90" t="s">
        <v>3063</v>
      </c>
      <c r="E706" s="96" t="s">
        <v>29</v>
      </c>
      <c r="F706" s="96">
        <v>1.6</v>
      </c>
      <c r="G706" s="506">
        <f t="shared" si="168"/>
        <v>15581.98659136752</v>
      </c>
      <c r="H706" s="537">
        <v>18854.203775554699</v>
      </c>
      <c r="I706" s="52" t="str">
        <f t="shared" si="169"/>
        <v>ml</v>
      </c>
      <c r="J706" s="507">
        <f t="shared" si="170"/>
        <v>9738.7416196046997</v>
      </c>
      <c r="K706" s="216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96"/>
      <c r="C707" s="96">
        <f t="shared" si="171"/>
        <v>87</v>
      </c>
      <c r="D707" s="90" t="s">
        <v>3064</v>
      </c>
      <c r="E707" s="96" t="s">
        <v>29</v>
      </c>
      <c r="F707" s="96">
        <v>1.6</v>
      </c>
      <c r="G707" s="506">
        <f t="shared" si="168"/>
        <v>27928.260603541541</v>
      </c>
      <c r="H707" s="537">
        <v>33793.195330285263</v>
      </c>
      <c r="I707" s="52" t="str">
        <f t="shared" si="169"/>
        <v>ml</v>
      </c>
      <c r="J707" s="507">
        <f t="shared" si="170"/>
        <v>17455.162877213461</v>
      </c>
      <c r="K707" s="216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96"/>
      <c r="C708" s="96">
        <v>88</v>
      </c>
      <c r="D708" s="90" t="s">
        <v>3065</v>
      </c>
      <c r="E708" s="96" t="s">
        <v>25</v>
      </c>
      <c r="F708" s="96">
        <v>3.96</v>
      </c>
      <c r="G708" s="506">
        <f t="shared" si="168"/>
        <v>26785.655854881741</v>
      </c>
      <c r="H708" s="537">
        <v>32410.643584406906</v>
      </c>
      <c r="I708" s="52" t="str">
        <f t="shared" si="169"/>
        <v>m2</v>
      </c>
      <c r="J708" s="507">
        <f t="shared" si="170"/>
        <v>6764.0545088085209</v>
      </c>
      <c r="K708" s="216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96"/>
      <c r="C709" s="96">
        <f>C708+1</f>
        <v>89</v>
      </c>
      <c r="D709" s="90" t="s">
        <v>3066</v>
      </c>
      <c r="E709" s="96" t="s">
        <v>25</v>
      </c>
      <c r="F709" s="96">
        <v>3.96</v>
      </c>
      <c r="G709" s="506">
        <f t="shared" si="168"/>
        <v>25887.734485460031</v>
      </c>
      <c r="H709" s="537">
        <v>31324.158727406637</v>
      </c>
      <c r="I709" s="52" t="str">
        <f t="shared" si="169"/>
        <v>m2</v>
      </c>
      <c r="J709" s="507">
        <f t="shared" si="170"/>
        <v>6537.3066882474823</v>
      </c>
      <c r="K709" s="216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96"/>
      <c r="C710" s="96">
        <f>C708+1</f>
        <v>89</v>
      </c>
      <c r="D710" s="90" t="s">
        <v>3067</v>
      </c>
      <c r="E710" s="96" t="s">
        <v>25</v>
      </c>
      <c r="F710" s="96">
        <v>3.7440000000000002</v>
      </c>
      <c r="G710" s="506">
        <f t="shared" si="168"/>
        <v>14699.677571752485</v>
      </c>
      <c r="H710" s="537">
        <v>17786.609861820507</v>
      </c>
      <c r="I710" s="52" t="str">
        <f t="shared" si="169"/>
        <v>m2</v>
      </c>
      <c r="J710" s="507">
        <f t="shared" si="170"/>
        <v>3926.1959326261976</v>
      </c>
      <c r="K710" s="216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96"/>
      <c r="C711" s="96">
        <f>C710+1</f>
        <v>90</v>
      </c>
      <c r="D711" s="90" t="s">
        <v>3068</v>
      </c>
      <c r="E711" s="96" t="s">
        <v>25</v>
      </c>
      <c r="F711" s="96">
        <v>3.8</v>
      </c>
      <c r="G711" s="506">
        <f t="shared" si="168"/>
        <v>27176.062161651025</v>
      </c>
      <c r="H711" s="537">
        <v>32883.035215597738</v>
      </c>
      <c r="I711" s="52" t="str">
        <f t="shared" si="169"/>
        <v>m2</v>
      </c>
      <c r="J711" s="507">
        <f t="shared" si="170"/>
        <v>7151.5953056976387</v>
      </c>
      <c r="K711" s="216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96"/>
      <c r="C712" s="96">
        <v>91</v>
      </c>
      <c r="D712" s="90" t="s">
        <v>3069</v>
      </c>
      <c r="E712" s="96" t="s">
        <v>43</v>
      </c>
      <c r="F712" s="96">
        <v>1</v>
      </c>
      <c r="G712" s="506">
        <f t="shared" si="168"/>
        <v>9196.8515718753843</v>
      </c>
      <c r="H712" s="537">
        <v>11128.190401969216</v>
      </c>
      <c r="I712" s="52" t="str">
        <f t="shared" si="169"/>
        <v>u</v>
      </c>
      <c r="J712" s="507">
        <f t="shared" si="170"/>
        <v>9196.8515718753843</v>
      </c>
      <c r="K712" s="216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96"/>
      <c r="C713" s="96">
        <v>92</v>
      </c>
      <c r="D713" s="90" t="s">
        <v>3070</v>
      </c>
      <c r="E713" s="96" t="s">
        <v>43</v>
      </c>
      <c r="F713" s="96">
        <v>1</v>
      </c>
      <c r="G713" s="506">
        <f t="shared" si="168"/>
        <v>6085.8595183518983</v>
      </c>
      <c r="H713" s="537">
        <v>7363.8900172057965</v>
      </c>
      <c r="I713" s="52" t="str">
        <f t="shared" si="169"/>
        <v>u</v>
      </c>
      <c r="J713" s="507">
        <f t="shared" si="170"/>
        <v>6085.8595183518983</v>
      </c>
      <c r="K713" s="216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96"/>
      <c r="C714" s="96">
        <v>93</v>
      </c>
      <c r="D714" s="90" t="s">
        <v>3071</v>
      </c>
      <c r="E714" s="96" t="s">
        <v>43</v>
      </c>
      <c r="F714" s="96">
        <v>1</v>
      </c>
      <c r="G714" s="506">
        <f t="shared" si="168"/>
        <v>10144.69376607853</v>
      </c>
      <c r="H714" s="537">
        <v>12275.079456955022</v>
      </c>
      <c r="I714" s="52" t="str">
        <f t="shared" si="169"/>
        <v>u</v>
      </c>
      <c r="J714" s="507">
        <f t="shared" si="170"/>
        <v>10144.69376607853</v>
      </c>
      <c r="K714" s="216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96"/>
      <c r="C715" s="96">
        <v>94</v>
      </c>
      <c r="D715" s="90" t="s">
        <v>3072</v>
      </c>
      <c r="E715" s="96" t="s">
        <v>43</v>
      </c>
      <c r="F715" s="96">
        <v>1</v>
      </c>
      <c r="G715" s="506">
        <f t="shared" si="168"/>
        <v>8078.3670638162384</v>
      </c>
      <c r="H715" s="537">
        <v>9774.8241472176487</v>
      </c>
      <c r="I715" s="52" t="str">
        <f t="shared" si="169"/>
        <v>u</v>
      </c>
      <c r="J715" s="507">
        <f t="shared" si="170"/>
        <v>8078.3670638162384</v>
      </c>
      <c r="K715" s="216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96"/>
      <c r="C716" s="96">
        <v>95</v>
      </c>
      <c r="D716" s="90" t="s">
        <v>3073</v>
      </c>
      <c r="E716" s="96" t="s">
        <v>43</v>
      </c>
      <c r="F716" s="96">
        <v>1</v>
      </c>
      <c r="G716" s="506">
        <f t="shared" si="168"/>
        <v>18642.385531883625</v>
      </c>
      <c r="H716" s="537">
        <v>22557.286493579184</v>
      </c>
      <c r="I716" s="52" t="str">
        <f t="shared" si="169"/>
        <v>u</v>
      </c>
      <c r="J716" s="507">
        <f t="shared" si="170"/>
        <v>18642.385531883625</v>
      </c>
      <c r="K716" s="216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96"/>
      <c r="C717" s="96">
        <v>96</v>
      </c>
      <c r="D717" s="90" t="s">
        <v>3074</v>
      </c>
      <c r="E717" s="96" t="s">
        <v>43</v>
      </c>
      <c r="F717" s="96">
        <v>1</v>
      </c>
      <c r="G717" s="506">
        <f t="shared" si="168"/>
        <v>5803.7615335109422</v>
      </c>
      <c r="H717" s="537">
        <v>7022.5514555482396</v>
      </c>
      <c r="I717" s="52" t="str">
        <f t="shared" si="169"/>
        <v>u</v>
      </c>
      <c r="J717" s="507">
        <f t="shared" si="170"/>
        <v>5803.7615335109422</v>
      </c>
      <c r="K717" s="216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96"/>
      <c r="C718" s="96">
        <v>97</v>
      </c>
      <c r="D718" s="90" t="s">
        <v>3075</v>
      </c>
      <c r="E718" s="96" t="s">
        <v>43</v>
      </c>
      <c r="F718" s="96">
        <v>1</v>
      </c>
      <c r="G718" s="506">
        <f t="shared" si="168"/>
        <v>23281.291088921207</v>
      </c>
      <c r="H718" s="537">
        <v>28170.362217594658</v>
      </c>
      <c r="I718" s="52" t="str">
        <f t="shared" si="169"/>
        <v>u</v>
      </c>
      <c r="J718" s="507">
        <f t="shared" si="170"/>
        <v>23281.291088921207</v>
      </c>
      <c r="K718" s="216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96"/>
      <c r="C719" s="96">
        <v>98</v>
      </c>
      <c r="D719" s="90" t="s">
        <v>3076</v>
      </c>
      <c r="E719" s="96" t="s">
        <v>43</v>
      </c>
      <c r="F719" s="96">
        <v>1</v>
      </c>
      <c r="G719" s="506">
        <f t="shared" si="168"/>
        <v>13434.242353730981</v>
      </c>
      <c r="H719" s="537">
        <v>16255.433248014486</v>
      </c>
      <c r="I719" s="52" t="str">
        <f t="shared" si="169"/>
        <v>u</v>
      </c>
      <c r="J719" s="507">
        <f t="shared" si="170"/>
        <v>13434.242353730981</v>
      </c>
      <c r="K719" s="216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96"/>
      <c r="C720" s="96">
        <v>99</v>
      </c>
      <c r="D720" s="90" t="s">
        <v>3077</v>
      </c>
      <c r="E720" s="96" t="s">
        <v>43</v>
      </c>
      <c r="F720" s="96">
        <v>1</v>
      </c>
      <c r="G720" s="506">
        <f t="shared" si="168"/>
        <v>29885.971714056661</v>
      </c>
      <c r="H720" s="537">
        <v>36162.025774008558</v>
      </c>
      <c r="I720" s="52" t="str">
        <f t="shared" si="169"/>
        <v>u</v>
      </c>
      <c r="J720" s="507">
        <f t="shared" si="170"/>
        <v>29885.971714056661</v>
      </c>
      <c r="K720" s="216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96"/>
      <c r="C721" s="96">
        <v>100</v>
      </c>
      <c r="D721" s="90" t="s">
        <v>3078</v>
      </c>
      <c r="E721" s="96" t="s">
        <v>43</v>
      </c>
      <c r="F721" s="96">
        <v>1</v>
      </c>
      <c r="G721" s="506">
        <f t="shared" si="168"/>
        <v>23549.905587371184</v>
      </c>
      <c r="H721" s="537">
        <v>28495.385760719131</v>
      </c>
      <c r="I721" s="52" t="str">
        <f t="shared" si="169"/>
        <v>u</v>
      </c>
      <c r="J721" s="507">
        <f t="shared" si="170"/>
        <v>23549.905587371184</v>
      </c>
      <c r="K721" s="216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96"/>
      <c r="C722" s="96">
        <v>101</v>
      </c>
      <c r="D722" s="90" t="s">
        <v>3079</v>
      </c>
      <c r="E722" s="96">
        <v>1</v>
      </c>
      <c r="F722" s="96">
        <v>1</v>
      </c>
      <c r="G722" s="506">
        <f t="shared" si="168"/>
        <v>7181.7738426696096</v>
      </c>
      <c r="H722" s="537">
        <v>8689.9463496302269</v>
      </c>
      <c r="I722" s="52">
        <f t="shared" si="169"/>
        <v>1</v>
      </c>
      <c r="J722" s="507">
        <f t="shared" si="170"/>
        <v>7181.7738426696096</v>
      </c>
      <c r="K722" s="216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96"/>
      <c r="C723" s="96">
        <v>102</v>
      </c>
      <c r="D723" s="90" t="s">
        <v>3080</v>
      </c>
      <c r="E723" s="96" t="s">
        <v>43</v>
      </c>
      <c r="F723" s="96">
        <v>1</v>
      </c>
      <c r="G723" s="506">
        <f t="shared" si="168"/>
        <v>7019.1395472527793</v>
      </c>
      <c r="H723" s="537">
        <v>8493.1588521758622</v>
      </c>
      <c r="I723" s="52" t="str">
        <f t="shared" si="169"/>
        <v>u</v>
      </c>
      <c r="J723" s="507">
        <f t="shared" si="170"/>
        <v>7019.1395472527793</v>
      </c>
      <c r="K723" s="216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96"/>
      <c r="C724" s="96">
        <v>103</v>
      </c>
      <c r="D724" s="90" t="s">
        <v>3081</v>
      </c>
      <c r="E724" s="96" t="s">
        <v>43</v>
      </c>
      <c r="F724" s="96">
        <v>1</v>
      </c>
      <c r="G724" s="506">
        <f t="shared" si="168"/>
        <v>5356.7898220351744</v>
      </c>
      <c r="H724" s="537">
        <v>6481.7156846625612</v>
      </c>
      <c r="I724" s="52" t="str">
        <f t="shared" si="169"/>
        <v>u</v>
      </c>
      <c r="J724" s="507">
        <f t="shared" si="170"/>
        <v>5356.7898220351744</v>
      </c>
      <c r="K724" s="216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96"/>
      <c r="C725" s="96">
        <v>104</v>
      </c>
      <c r="D725" s="90" t="s">
        <v>3082</v>
      </c>
      <c r="E725" s="96" t="s">
        <v>43</v>
      </c>
      <c r="F725" s="96">
        <v>1</v>
      </c>
      <c r="G725" s="506">
        <f t="shared" si="168"/>
        <v>10036.403783202759</v>
      </c>
      <c r="H725" s="537">
        <v>12144.048577675338</v>
      </c>
      <c r="I725" s="52" t="str">
        <f t="shared" si="169"/>
        <v>u</v>
      </c>
      <c r="J725" s="507">
        <f t="shared" si="170"/>
        <v>10036.403783202759</v>
      </c>
      <c r="K725" s="216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96"/>
      <c r="C726" s="96">
        <v>105</v>
      </c>
      <c r="D726" s="90" t="s">
        <v>3083</v>
      </c>
      <c r="E726" s="96" t="s">
        <v>43</v>
      </c>
      <c r="F726" s="96">
        <v>1</v>
      </c>
      <c r="G726" s="506">
        <f t="shared" si="168"/>
        <v>76480.679763821958</v>
      </c>
      <c r="H726" s="537">
        <v>92541.622514224568</v>
      </c>
      <c r="I726" s="52" t="str">
        <f t="shared" si="169"/>
        <v>u</v>
      </c>
      <c r="J726" s="507">
        <f t="shared" si="170"/>
        <v>76480.679763821958</v>
      </c>
      <c r="K726" s="216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96"/>
      <c r="C727" s="96">
        <v>106</v>
      </c>
      <c r="D727" s="90" t="s">
        <v>3084</v>
      </c>
      <c r="E727" s="96" t="s">
        <v>43</v>
      </c>
      <c r="F727" s="96">
        <v>1</v>
      </c>
      <c r="G727" s="506">
        <f t="shared" si="168"/>
        <v>11396.477193076029</v>
      </c>
      <c r="H727" s="537">
        <v>13789.737403621995</v>
      </c>
      <c r="I727" s="52" t="str">
        <f t="shared" si="169"/>
        <v>u</v>
      </c>
      <c r="J727" s="507">
        <f t="shared" si="170"/>
        <v>11396.477193076029</v>
      </c>
      <c r="K727" s="216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96"/>
      <c r="C728" s="96">
        <v>107</v>
      </c>
      <c r="D728" s="90" t="s">
        <v>3085</v>
      </c>
      <c r="E728" s="96" t="s">
        <v>43</v>
      </c>
      <c r="F728" s="96">
        <v>1</v>
      </c>
      <c r="G728" s="506">
        <f t="shared" si="168"/>
        <v>844.18349578340951</v>
      </c>
      <c r="H728" s="537">
        <v>1021.4620298979255</v>
      </c>
      <c r="I728" s="52" t="str">
        <f t="shared" si="169"/>
        <v>u</v>
      </c>
      <c r="J728" s="507">
        <f t="shared" si="170"/>
        <v>844.18349578340951</v>
      </c>
      <c r="K728" s="216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96"/>
      <c r="C729" s="96">
        <v>108</v>
      </c>
      <c r="D729" s="90" t="s">
        <v>3086</v>
      </c>
      <c r="E729" s="96" t="s">
        <v>43</v>
      </c>
      <c r="F729" s="96">
        <v>1</v>
      </c>
      <c r="G729" s="506">
        <f t="shared" si="168"/>
        <v>80549.175222666978</v>
      </c>
      <c r="H729" s="537">
        <v>97464.502019427047</v>
      </c>
      <c r="I729" s="52" t="str">
        <f t="shared" si="169"/>
        <v>u</v>
      </c>
      <c r="J729" s="507">
        <f t="shared" si="170"/>
        <v>80549.175222666978</v>
      </c>
      <c r="K729" s="216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52"/>
      <c r="C730" s="52">
        <v>109</v>
      </c>
      <c r="D730" s="48" t="s">
        <v>3087</v>
      </c>
      <c r="E730" s="52" t="s">
        <v>43</v>
      </c>
      <c r="F730" s="52">
        <v>1</v>
      </c>
      <c r="G730" s="494">
        <f t="shared" si="168"/>
        <v>21051.825926098776</v>
      </c>
      <c r="H730" s="530">
        <v>25472.70937057952</v>
      </c>
      <c r="I730" s="52" t="str">
        <f t="shared" si="169"/>
        <v>u</v>
      </c>
      <c r="J730" s="496">
        <f t="shared" si="170"/>
        <v>21051.825926098776</v>
      </c>
      <c r="K730" s="216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216"/>
      <c r="C731" s="216"/>
      <c r="D731" s="1"/>
      <c r="E731" s="216"/>
      <c r="F731" s="216"/>
      <c r="G731" s="526"/>
      <c r="H731" s="527"/>
      <c r="I731" s="216"/>
      <c r="J731" s="528"/>
      <c r="K731" s="216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492">
        <v>15</v>
      </c>
      <c r="C732" s="493"/>
      <c r="D732" s="752" t="s">
        <v>3088</v>
      </c>
      <c r="E732" s="686"/>
      <c r="F732" s="686"/>
      <c r="G732" s="686"/>
      <c r="H732" s="686"/>
      <c r="I732" s="686"/>
      <c r="J732" s="687"/>
      <c r="K732" s="216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52"/>
      <c r="C733" s="52">
        <v>1</v>
      </c>
      <c r="D733" s="48" t="s">
        <v>3089</v>
      </c>
      <c r="E733" s="52" t="s">
        <v>25</v>
      </c>
      <c r="F733" s="52">
        <v>1</v>
      </c>
      <c r="G733" s="494">
        <f t="shared" ref="G733:G756" si="172">(H733/1.21)</f>
        <v>2648.7742402563554</v>
      </c>
      <c r="H733" s="498">
        <v>3205.0168307101899</v>
      </c>
      <c r="I733" s="52" t="str">
        <f t="shared" ref="I733:I748" si="173">E733</f>
        <v>m2</v>
      </c>
      <c r="J733" s="496">
        <f t="shared" ref="J733:J756" si="174">G733/F733</f>
        <v>2648.7742402563554</v>
      </c>
      <c r="K733" s="216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52"/>
      <c r="C734" s="52">
        <f t="shared" ref="C734:C756" si="175">C733+1</f>
        <v>2</v>
      </c>
      <c r="D734" s="48" t="s">
        <v>3090</v>
      </c>
      <c r="E734" s="52" t="s">
        <v>25</v>
      </c>
      <c r="F734" s="52">
        <v>1</v>
      </c>
      <c r="G734" s="494">
        <f t="shared" si="172"/>
        <v>3769.1358035148</v>
      </c>
      <c r="H734" s="498">
        <v>4560.6543222529081</v>
      </c>
      <c r="I734" s="52" t="str">
        <f t="shared" si="173"/>
        <v>m2</v>
      </c>
      <c r="J734" s="496">
        <f t="shared" si="174"/>
        <v>3769.1358035148</v>
      </c>
      <c r="K734" s="216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52"/>
      <c r="C735" s="52">
        <f t="shared" si="175"/>
        <v>3</v>
      </c>
      <c r="D735" s="48" t="s">
        <v>3091</v>
      </c>
      <c r="E735" s="52" t="s">
        <v>25</v>
      </c>
      <c r="F735" s="52">
        <v>1</v>
      </c>
      <c r="G735" s="494">
        <f t="shared" si="172"/>
        <v>4077.6397697401262</v>
      </c>
      <c r="H735" s="498">
        <v>4933.9441213855525</v>
      </c>
      <c r="I735" s="52" t="str">
        <f t="shared" si="173"/>
        <v>m2</v>
      </c>
      <c r="J735" s="496">
        <f t="shared" si="174"/>
        <v>4077.6397697401262</v>
      </c>
      <c r="K735" s="216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52"/>
      <c r="C736" s="52">
        <f t="shared" si="175"/>
        <v>4</v>
      </c>
      <c r="D736" s="48" t="s">
        <v>3092</v>
      </c>
      <c r="E736" s="52" t="s">
        <v>25</v>
      </c>
      <c r="F736" s="52">
        <v>1</v>
      </c>
      <c r="G736" s="494">
        <f t="shared" si="172"/>
        <v>31081.352382944813</v>
      </c>
      <c r="H736" s="498">
        <v>37608.436383363223</v>
      </c>
      <c r="I736" s="52" t="str">
        <f t="shared" si="173"/>
        <v>m2</v>
      </c>
      <c r="J736" s="496">
        <f t="shared" si="174"/>
        <v>31081.352382944813</v>
      </c>
      <c r="K736" s="216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52"/>
      <c r="C737" s="52">
        <f t="shared" si="175"/>
        <v>5</v>
      </c>
      <c r="D737" s="48" t="s">
        <v>3093</v>
      </c>
      <c r="E737" s="52" t="s">
        <v>25</v>
      </c>
      <c r="F737" s="52">
        <v>1</v>
      </c>
      <c r="G737" s="494">
        <f t="shared" si="172"/>
        <v>4751.0966314227644</v>
      </c>
      <c r="H737" s="498">
        <v>5748.826924021545</v>
      </c>
      <c r="I737" s="52" t="str">
        <f t="shared" si="173"/>
        <v>m2</v>
      </c>
      <c r="J737" s="496">
        <f t="shared" si="174"/>
        <v>4751.0966314227644</v>
      </c>
      <c r="K737" s="216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52"/>
      <c r="C738" s="52">
        <f t="shared" si="175"/>
        <v>6</v>
      </c>
      <c r="D738" s="48" t="s">
        <v>3094</v>
      </c>
      <c r="E738" s="52" t="s">
        <v>25</v>
      </c>
      <c r="F738" s="52">
        <v>1</v>
      </c>
      <c r="G738" s="494">
        <f t="shared" si="172"/>
        <v>8451.8658894538821</v>
      </c>
      <c r="H738" s="498">
        <v>10226.757726239197</v>
      </c>
      <c r="I738" s="52" t="str">
        <f t="shared" si="173"/>
        <v>m2</v>
      </c>
      <c r="J738" s="496">
        <f t="shared" si="174"/>
        <v>8451.8658894538821</v>
      </c>
      <c r="K738" s="216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52"/>
      <c r="C739" s="52">
        <f t="shared" si="175"/>
        <v>7</v>
      </c>
      <c r="D739" s="48" t="s">
        <v>3095</v>
      </c>
      <c r="E739" s="52" t="s">
        <v>25</v>
      </c>
      <c r="F739" s="52">
        <v>1</v>
      </c>
      <c r="G739" s="494">
        <f t="shared" si="172"/>
        <v>11029.712902292789</v>
      </c>
      <c r="H739" s="498">
        <v>13345.952611774275</v>
      </c>
      <c r="I739" s="52" t="str">
        <f t="shared" si="173"/>
        <v>m2</v>
      </c>
      <c r="J739" s="496">
        <f t="shared" si="174"/>
        <v>11029.712902292789</v>
      </c>
      <c r="K739" s="216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52"/>
      <c r="C740" s="52">
        <f t="shared" si="175"/>
        <v>8</v>
      </c>
      <c r="D740" s="48" t="s">
        <v>3096</v>
      </c>
      <c r="E740" s="52" t="s">
        <v>25</v>
      </c>
      <c r="F740" s="52">
        <v>1</v>
      </c>
      <c r="G740" s="494">
        <f t="shared" si="172"/>
        <v>15794.360065020755</v>
      </c>
      <c r="H740" s="498">
        <v>19111.175678675114</v>
      </c>
      <c r="I740" s="52" t="str">
        <f t="shared" si="173"/>
        <v>m2</v>
      </c>
      <c r="J740" s="496">
        <f t="shared" si="174"/>
        <v>15794.360065020755</v>
      </c>
      <c r="K740" s="216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52"/>
      <c r="C741" s="52">
        <f t="shared" si="175"/>
        <v>9</v>
      </c>
      <c r="D741" s="48" t="s">
        <v>3097</v>
      </c>
      <c r="E741" s="52" t="s">
        <v>25</v>
      </c>
      <c r="F741" s="52">
        <v>1</v>
      </c>
      <c r="G741" s="494">
        <f t="shared" si="172"/>
        <v>11996.177608683984</v>
      </c>
      <c r="H741" s="498">
        <v>14515.374906507619</v>
      </c>
      <c r="I741" s="52" t="str">
        <f t="shared" si="173"/>
        <v>m2</v>
      </c>
      <c r="J741" s="496">
        <f t="shared" si="174"/>
        <v>11996.177608683984</v>
      </c>
      <c r="K741" s="216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52"/>
      <c r="C742" s="52">
        <f t="shared" si="175"/>
        <v>10</v>
      </c>
      <c r="D742" s="48" t="s">
        <v>3098</v>
      </c>
      <c r="E742" s="52" t="s">
        <v>25</v>
      </c>
      <c r="F742" s="52">
        <v>1</v>
      </c>
      <c r="G742" s="494">
        <f t="shared" si="172"/>
        <v>13054.663868273745</v>
      </c>
      <c r="H742" s="498">
        <v>15796.143280611232</v>
      </c>
      <c r="I742" s="52" t="str">
        <f t="shared" si="173"/>
        <v>m2</v>
      </c>
      <c r="J742" s="496">
        <f t="shared" si="174"/>
        <v>13054.663868273745</v>
      </c>
      <c r="K742" s="216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52"/>
      <c r="C743" s="52">
        <f t="shared" si="175"/>
        <v>11</v>
      </c>
      <c r="D743" s="48" t="s">
        <v>3099</v>
      </c>
      <c r="E743" s="52" t="s">
        <v>25</v>
      </c>
      <c r="F743" s="52">
        <v>12.18</v>
      </c>
      <c r="G743" s="494">
        <f t="shared" si="172"/>
        <v>9217.61124672804</v>
      </c>
      <c r="H743" s="498">
        <v>11153.309608540929</v>
      </c>
      <c r="I743" s="52" t="str">
        <f t="shared" si="173"/>
        <v>m2</v>
      </c>
      <c r="J743" s="496">
        <f t="shared" si="174"/>
        <v>756.78253257208871</v>
      </c>
      <c r="K743" s="216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52"/>
      <c r="C744" s="52">
        <f t="shared" si="175"/>
        <v>12</v>
      </c>
      <c r="D744" s="48" t="s">
        <v>3100</v>
      </c>
      <c r="E744" s="52" t="s">
        <v>25</v>
      </c>
      <c r="F744" s="52">
        <v>12.18</v>
      </c>
      <c r="G744" s="494">
        <f t="shared" si="172"/>
        <v>3504.9976291945509</v>
      </c>
      <c r="H744" s="498">
        <v>4241.0471313254066</v>
      </c>
      <c r="I744" s="52" t="str">
        <f t="shared" si="173"/>
        <v>m2</v>
      </c>
      <c r="J744" s="496">
        <f t="shared" si="174"/>
        <v>287.76663622286952</v>
      </c>
      <c r="K744" s="216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52"/>
      <c r="C745" s="52">
        <f t="shared" si="175"/>
        <v>13</v>
      </c>
      <c r="D745" s="48" t="s">
        <v>3101</v>
      </c>
      <c r="E745" s="52" t="s">
        <v>25</v>
      </c>
      <c r="F745" s="52">
        <v>12.18</v>
      </c>
      <c r="G745" s="494">
        <f t="shared" si="172"/>
        <v>4044.2031188465758</v>
      </c>
      <c r="H745" s="498">
        <v>4893.4857738043565</v>
      </c>
      <c r="I745" s="52" t="str">
        <f t="shared" si="173"/>
        <v>m2</v>
      </c>
      <c r="J745" s="496">
        <f t="shared" si="174"/>
        <v>332.03638085768273</v>
      </c>
      <c r="K745" s="216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52"/>
      <c r="C746" s="52">
        <f t="shared" si="175"/>
        <v>14</v>
      </c>
      <c r="D746" s="48" t="s">
        <v>3102</v>
      </c>
      <c r="E746" s="52" t="s">
        <v>25</v>
      </c>
      <c r="F746" s="52">
        <v>12.18</v>
      </c>
      <c r="G746" s="494">
        <f t="shared" si="172"/>
        <v>4583.2466620422219</v>
      </c>
      <c r="H746" s="498">
        <v>5545.7284610710885</v>
      </c>
      <c r="I746" s="52" t="str">
        <f t="shared" si="173"/>
        <v>m2</v>
      </c>
      <c r="J746" s="496">
        <f t="shared" si="174"/>
        <v>376.29282939591315</v>
      </c>
      <c r="K746" s="216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52"/>
      <c r="C747" s="52">
        <f t="shared" si="175"/>
        <v>15</v>
      </c>
      <c r="D747" s="48" t="s">
        <v>3103</v>
      </c>
      <c r="E747" s="52" t="s">
        <v>546</v>
      </c>
      <c r="F747" s="52">
        <v>10</v>
      </c>
      <c r="G747" s="494">
        <f t="shared" si="172"/>
        <v>3753.170047391568</v>
      </c>
      <c r="H747" s="498">
        <v>4541.335757343797</v>
      </c>
      <c r="I747" s="52" t="str">
        <f t="shared" si="173"/>
        <v>Kg</v>
      </c>
      <c r="J747" s="496">
        <f t="shared" si="174"/>
        <v>375.3170047391568</v>
      </c>
      <c r="K747" s="216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52"/>
      <c r="C748" s="52">
        <f t="shared" si="175"/>
        <v>16</v>
      </c>
      <c r="D748" s="48" t="s">
        <v>3104</v>
      </c>
      <c r="E748" s="52" t="s">
        <v>607</v>
      </c>
      <c r="F748" s="52">
        <v>280</v>
      </c>
      <c r="G748" s="494">
        <f t="shared" si="172"/>
        <v>947.72258734385059</v>
      </c>
      <c r="H748" s="498">
        <v>1146.7443306860591</v>
      </c>
      <c r="I748" s="52" t="str">
        <f t="shared" si="173"/>
        <v>cm3</v>
      </c>
      <c r="J748" s="496">
        <f t="shared" si="174"/>
        <v>3.3847235262280377</v>
      </c>
      <c r="K748" s="216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52"/>
      <c r="C749" s="52">
        <f t="shared" si="175"/>
        <v>17</v>
      </c>
      <c r="D749" s="48" t="s">
        <v>3105</v>
      </c>
      <c r="E749" s="52" t="s">
        <v>607</v>
      </c>
      <c r="F749" s="52">
        <v>280</v>
      </c>
      <c r="G749" s="494">
        <f t="shared" si="172"/>
        <v>879.82604377294797</v>
      </c>
      <c r="H749" s="498">
        <v>1064.589512965267</v>
      </c>
      <c r="I749" s="52" t="s">
        <v>607</v>
      </c>
      <c r="J749" s="496">
        <f t="shared" si="174"/>
        <v>3.1422358706176712</v>
      </c>
      <c r="K749" s="216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52"/>
      <c r="C750" s="52">
        <f t="shared" si="175"/>
        <v>18</v>
      </c>
      <c r="D750" s="48" t="s">
        <v>3106</v>
      </c>
      <c r="E750" s="52" t="s">
        <v>2592</v>
      </c>
      <c r="F750" s="52">
        <v>1</v>
      </c>
      <c r="G750" s="494">
        <f t="shared" si="172"/>
        <v>601.71606288391047</v>
      </c>
      <c r="H750" s="498">
        <v>728.07643608953163</v>
      </c>
      <c r="I750" s="52" t="str">
        <f t="shared" ref="I750:I754" si="176">E750</f>
        <v xml:space="preserve">u </v>
      </c>
      <c r="J750" s="496">
        <f t="shared" si="174"/>
        <v>601.71606288391047</v>
      </c>
      <c r="K750" s="216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52"/>
      <c r="C751" s="52">
        <f t="shared" si="175"/>
        <v>19</v>
      </c>
      <c r="D751" s="48" t="s">
        <v>3107</v>
      </c>
      <c r="E751" s="52" t="s">
        <v>2592</v>
      </c>
      <c r="F751" s="52">
        <v>1</v>
      </c>
      <c r="G751" s="494">
        <f t="shared" si="172"/>
        <v>601.71606288391047</v>
      </c>
      <c r="H751" s="498">
        <v>728.07643608953163</v>
      </c>
      <c r="I751" s="52" t="str">
        <f t="shared" si="176"/>
        <v xml:space="preserve">u </v>
      </c>
      <c r="J751" s="496">
        <f t="shared" si="174"/>
        <v>601.71606288391047</v>
      </c>
      <c r="K751" s="216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52"/>
      <c r="C752" s="52">
        <f t="shared" si="175"/>
        <v>20</v>
      </c>
      <c r="D752" s="48" t="s">
        <v>3108</v>
      </c>
      <c r="E752" s="52" t="s">
        <v>2592</v>
      </c>
      <c r="F752" s="52">
        <v>1</v>
      </c>
      <c r="G752" s="494">
        <f t="shared" si="172"/>
        <v>601.71606288391047</v>
      </c>
      <c r="H752" s="498">
        <v>728.07643608953163</v>
      </c>
      <c r="I752" s="52" t="str">
        <f t="shared" si="176"/>
        <v xml:space="preserve">u </v>
      </c>
      <c r="J752" s="496">
        <f t="shared" si="174"/>
        <v>601.71606288391047</v>
      </c>
      <c r="K752" s="216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52"/>
      <c r="C753" s="52">
        <f t="shared" si="175"/>
        <v>21</v>
      </c>
      <c r="D753" s="48" t="s">
        <v>3109</v>
      </c>
      <c r="E753" s="52" t="s">
        <v>2592</v>
      </c>
      <c r="F753" s="52">
        <v>25</v>
      </c>
      <c r="G753" s="494">
        <f t="shared" si="172"/>
        <v>1540.3965880487019</v>
      </c>
      <c r="H753" s="498">
        <v>1863.8798715389294</v>
      </c>
      <c r="I753" s="52" t="str">
        <f t="shared" si="176"/>
        <v xml:space="preserve">u </v>
      </c>
      <c r="J753" s="496">
        <f t="shared" si="174"/>
        <v>61.615863521948079</v>
      </c>
      <c r="K753" s="216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52"/>
      <c r="C754" s="52">
        <f t="shared" si="175"/>
        <v>22</v>
      </c>
      <c r="D754" s="48" t="s">
        <v>3110</v>
      </c>
      <c r="E754" s="52" t="s">
        <v>546</v>
      </c>
      <c r="F754" s="52">
        <v>25</v>
      </c>
      <c r="G754" s="494">
        <f t="shared" si="172"/>
        <v>1393.4373135885567</v>
      </c>
      <c r="H754" s="498">
        <v>1686.0591494421535</v>
      </c>
      <c r="I754" s="52" t="str">
        <f t="shared" si="176"/>
        <v>Kg</v>
      </c>
      <c r="J754" s="496">
        <f t="shared" si="174"/>
        <v>55.737492543542267</v>
      </c>
      <c r="K754" s="216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52"/>
      <c r="C755" s="52">
        <f t="shared" si="175"/>
        <v>23</v>
      </c>
      <c r="D755" s="48" t="s">
        <v>3111</v>
      </c>
      <c r="E755" s="52" t="s">
        <v>25</v>
      </c>
      <c r="F755" s="52">
        <v>1</v>
      </c>
      <c r="G755" s="494">
        <f t="shared" si="172"/>
        <v>19996.807985222822</v>
      </c>
      <c r="H755" s="498">
        <v>24196.137662119614</v>
      </c>
      <c r="I755" s="52" t="s">
        <v>2592</v>
      </c>
      <c r="J755" s="496">
        <f t="shared" si="174"/>
        <v>19996.807985222822</v>
      </c>
      <c r="K755" s="216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52"/>
      <c r="C756" s="52">
        <f t="shared" si="175"/>
        <v>24</v>
      </c>
      <c r="D756" s="48" t="s">
        <v>3112</v>
      </c>
      <c r="E756" s="52" t="s">
        <v>29</v>
      </c>
      <c r="F756" s="52">
        <v>1</v>
      </c>
      <c r="G756" s="494">
        <f t="shared" si="172"/>
        <v>2832.1659378212585</v>
      </c>
      <c r="H756" s="498">
        <v>3426.9207847637226</v>
      </c>
      <c r="I756" s="52" t="s">
        <v>29</v>
      </c>
      <c r="J756" s="496">
        <f t="shared" si="174"/>
        <v>2832.1659378212585</v>
      </c>
      <c r="K756" s="216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792"/>
      <c r="C757" s="741"/>
      <c r="D757" s="741"/>
      <c r="E757" s="741"/>
      <c r="F757" s="741"/>
      <c r="G757" s="741"/>
      <c r="H757" s="741"/>
      <c r="I757" s="741"/>
      <c r="J757" s="741"/>
      <c r="K757" s="216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492">
        <v>16</v>
      </c>
      <c r="C758" s="493"/>
      <c r="D758" s="752" t="s">
        <v>3113</v>
      </c>
      <c r="E758" s="686"/>
      <c r="F758" s="686"/>
      <c r="G758" s="686"/>
      <c r="H758" s="686"/>
      <c r="I758" s="686"/>
      <c r="J758" s="687"/>
      <c r="K758" s="216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52"/>
      <c r="C759" s="52">
        <v>1</v>
      </c>
      <c r="D759" s="48" t="s">
        <v>3114</v>
      </c>
      <c r="E759" s="52" t="s">
        <v>437</v>
      </c>
      <c r="F759" s="52">
        <v>20</v>
      </c>
      <c r="G759" s="494">
        <f t="shared" ref="G759:G785" si="177">(H759/1.21)</f>
        <v>16605.122462919335</v>
      </c>
      <c r="H759" s="498">
        <v>20092.198180132393</v>
      </c>
      <c r="I759" s="52" t="str">
        <f t="shared" ref="I759:I785" si="178">E759</f>
        <v>lts</v>
      </c>
      <c r="J759" s="502">
        <f t="shared" ref="J759:J785" si="179">G759/F759</f>
        <v>830.25612314596674</v>
      </c>
      <c r="K759" s="216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52"/>
      <c r="C760" s="52">
        <v>2</v>
      </c>
      <c r="D760" s="48" t="s">
        <v>3115</v>
      </c>
      <c r="E760" s="52" t="s">
        <v>437</v>
      </c>
      <c r="F760" s="52">
        <v>20</v>
      </c>
      <c r="G760" s="494">
        <f t="shared" si="177"/>
        <v>13437.265149415331</v>
      </c>
      <c r="H760" s="498">
        <v>16259.090830792549</v>
      </c>
      <c r="I760" s="52" t="str">
        <f t="shared" si="178"/>
        <v>lts</v>
      </c>
      <c r="J760" s="496">
        <f t="shared" si="179"/>
        <v>671.86325747076648</v>
      </c>
      <c r="K760" s="216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52"/>
      <c r="C761" s="52">
        <f>C760+1</f>
        <v>3</v>
      </c>
      <c r="D761" s="48" t="s">
        <v>3116</v>
      </c>
      <c r="E761" s="52" t="s">
        <v>437</v>
      </c>
      <c r="F761" s="52">
        <v>20</v>
      </c>
      <c r="G761" s="494">
        <f t="shared" si="177"/>
        <v>21037.842118148041</v>
      </c>
      <c r="H761" s="498">
        <v>25455.78896295913</v>
      </c>
      <c r="I761" s="52" t="str">
        <f t="shared" si="178"/>
        <v>lts</v>
      </c>
      <c r="J761" s="496">
        <f t="shared" si="179"/>
        <v>1051.8921059074021</v>
      </c>
      <c r="K761" s="216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52"/>
      <c r="C762" s="52">
        <v>4</v>
      </c>
      <c r="D762" s="48" t="s">
        <v>3117</v>
      </c>
      <c r="E762" s="52" t="s">
        <v>437</v>
      </c>
      <c r="F762" s="52">
        <v>20</v>
      </c>
      <c r="G762" s="494">
        <f t="shared" si="177"/>
        <v>15837.454026174632</v>
      </c>
      <c r="H762" s="498">
        <v>19163.319371671303</v>
      </c>
      <c r="I762" s="52" t="str">
        <f t="shared" si="178"/>
        <v>lts</v>
      </c>
      <c r="J762" s="496">
        <f t="shared" si="179"/>
        <v>791.87270130873162</v>
      </c>
      <c r="K762" s="216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52"/>
      <c r="C763" s="52">
        <v>5</v>
      </c>
      <c r="D763" s="48" t="s">
        <v>3118</v>
      </c>
      <c r="E763" s="52" t="s">
        <v>437</v>
      </c>
      <c r="F763" s="52">
        <v>4</v>
      </c>
      <c r="G763" s="494">
        <f t="shared" si="177"/>
        <v>7413.0406618983452</v>
      </c>
      <c r="H763" s="498">
        <v>8969.7792008969973</v>
      </c>
      <c r="I763" s="52" t="str">
        <f t="shared" si="178"/>
        <v>lts</v>
      </c>
      <c r="J763" s="496">
        <f t="shared" si="179"/>
        <v>1853.2601654745863</v>
      </c>
      <c r="K763" s="216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52"/>
      <c r="C764" s="52">
        <f t="shared" ref="C764:C765" si="180">C763+1</f>
        <v>6</v>
      </c>
      <c r="D764" s="48" t="s">
        <v>3119</v>
      </c>
      <c r="E764" s="52" t="s">
        <v>437</v>
      </c>
      <c r="F764" s="52">
        <v>4</v>
      </c>
      <c r="G764" s="494">
        <f t="shared" si="177"/>
        <v>3987.8879830893666</v>
      </c>
      <c r="H764" s="498">
        <v>4825.3444595381334</v>
      </c>
      <c r="I764" s="52" t="str">
        <f t="shared" si="178"/>
        <v>lts</v>
      </c>
      <c r="J764" s="496">
        <f t="shared" si="179"/>
        <v>996.97199577234164</v>
      </c>
      <c r="K764" s="216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52"/>
      <c r="C765" s="52">
        <f t="shared" si="180"/>
        <v>7</v>
      </c>
      <c r="D765" s="48" t="s">
        <v>3120</v>
      </c>
      <c r="E765" s="52" t="s">
        <v>437</v>
      </c>
      <c r="F765" s="52">
        <v>20</v>
      </c>
      <c r="G765" s="494">
        <f t="shared" si="177"/>
        <v>4924.8095454926979</v>
      </c>
      <c r="H765" s="498">
        <v>5959.0195500461641</v>
      </c>
      <c r="I765" s="52" t="str">
        <f t="shared" si="178"/>
        <v>lts</v>
      </c>
      <c r="J765" s="496">
        <f t="shared" si="179"/>
        <v>246.24047727463488</v>
      </c>
      <c r="K765" s="216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52"/>
      <c r="C766" s="52">
        <v>8</v>
      </c>
      <c r="D766" s="48" t="s">
        <v>3121</v>
      </c>
      <c r="E766" s="52" t="s">
        <v>437</v>
      </c>
      <c r="F766" s="52">
        <v>4</v>
      </c>
      <c r="G766" s="494">
        <f t="shared" si="177"/>
        <v>5346.6641463174965</v>
      </c>
      <c r="H766" s="498">
        <v>6469.4636170441709</v>
      </c>
      <c r="I766" s="52" t="str">
        <f t="shared" si="178"/>
        <v>lts</v>
      </c>
      <c r="J766" s="496">
        <f t="shared" si="179"/>
        <v>1336.6660365793741</v>
      </c>
      <c r="K766" s="216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52"/>
      <c r="C767" s="52">
        <v>9</v>
      </c>
      <c r="D767" s="48" t="s">
        <v>3122</v>
      </c>
      <c r="E767" s="52" t="s">
        <v>437</v>
      </c>
      <c r="F767" s="52">
        <v>4</v>
      </c>
      <c r="G767" s="494">
        <f t="shared" si="177"/>
        <v>5563.8076043551282</v>
      </c>
      <c r="H767" s="498">
        <v>6732.2072012697054</v>
      </c>
      <c r="I767" s="52" t="str">
        <f t="shared" si="178"/>
        <v>lts</v>
      </c>
      <c r="J767" s="496">
        <f t="shared" si="179"/>
        <v>1390.9519010887821</v>
      </c>
      <c r="K767" s="216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52"/>
      <c r="C768" s="52">
        <v>10</v>
      </c>
      <c r="D768" s="48" t="s">
        <v>3123</v>
      </c>
      <c r="E768" s="52" t="s">
        <v>437</v>
      </c>
      <c r="F768" s="52">
        <v>4</v>
      </c>
      <c r="G768" s="494">
        <f t="shared" si="177"/>
        <v>3947.075857693128</v>
      </c>
      <c r="H768" s="498">
        <v>4775.9617878086847</v>
      </c>
      <c r="I768" s="52" t="str">
        <f t="shared" si="178"/>
        <v>lts</v>
      </c>
      <c r="J768" s="496">
        <f t="shared" si="179"/>
        <v>986.768964423282</v>
      </c>
      <c r="K768" s="216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52"/>
      <c r="C769" s="52">
        <f>C768+1</f>
        <v>11</v>
      </c>
      <c r="D769" s="48" t="s">
        <v>3124</v>
      </c>
      <c r="E769" s="52" t="s">
        <v>437</v>
      </c>
      <c r="F769" s="52">
        <v>1</v>
      </c>
      <c r="G769" s="494">
        <f t="shared" si="177"/>
        <v>1240.6787579695576</v>
      </c>
      <c r="H769" s="498">
        <v>1501.2212971431647</v>
      </c>
      <c r="I769" s="52" t="str">
        <f t="shared" si="178"/>
        <v>lts</v>
      </c>
      <c r="J769" s="496">
        <f t="shared" si="179"/>
        <v>1240.6787579695576</v>
      </c>
      <c r="K769" s="216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52"/>
      <c r="C770" s="52">
        <v>12</v>
      </c>
      <c r="D770" s="48" t="s">
        <v>3125</v>
      </c>
      <c r="E770" s="52" t="s">
        <v>437</v>
      </c>
      <c r="F770" s="52">
        <v>4</v>
      </c>
      <c r="G770" s="494">
        <f t="shared" si="177"/>
        <v>7165.7341152418367</v>
      </c>
      <c r="H770" s="498">
        <v>8670.5382794426223</v>
      </c>
      <c r="I770" s="52" t="str">
        <f t="shared" si="178"/>
        <v>lts</v>
      </c>
      <c r="J770" s="496">
        <f t="shared" si="179"/>
        <v>1791.4335288104592</v>
      </c>
      <c r="K770" s="216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52"/>
      <c r="C771" s="52">
        <f>C770+1</f>
        <v>13</v>
      </c>
      <c r="D771" s="48" t="s">
        <v>3126</v>
      </c>
      <c r="E771" s="52" t="s">
        <v>437</v>
      </c>
      <c r="F771" s="52">
        <v>4</v>
      </c>
      <c r="G771" s="494">
        <f t="shared" si="177"/>
        <v>9968.8587553639882</v>
      </c>
      <c r="H771" s="498">
        <v>12062.319093990425</v>
      </c>
      <c r="I771" s="52" t="str">
        <f t="shared" si="178"/>
        <v>lts</v>
      </c>
      <c r="J771" s="496">
        <f t="shared" si="179"/>
        <v>2492.214688840997</v>
      </c>
      <c r="K771" s="216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52"/>
      <c r="C772" s="52">
        <v>14</v>
      </c>
      <c r="D772" s="48" t="s">
        <v>3127</v>
      </c>
      <c r="E772" s="52" t="s">
        <v>437</v>
      </c>
      <c r="F772" s="52">
        <v>4</v>
      </c>
      <c r="G772" s="494">
        <f t="shared" si="177"/>
        <v>6369.9526923198346</v>
      </c>
      <c r="H772" s="498">
        <v>7707.6427577069999</v>
      </c>
      <c r="I772" s="52" t="str">
        <f t="shared" si="178"/>
        <v>lts</v>
      </c>
      <c r="J772" s="496">
        <f t="shared" si="179"/>
        <v>1592.4881730799586</v>
      </c>
      <c r="K772" s="216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52"/>
      <c r="C773" s="52">
        <f>C772+1</f>
        <v>15</v>
      </c>
      <c r="D773" s="48" t="s">
        <v>3128</v>
      </c>
      <c r="E773" s="52" t="s">
        <v>437</v>
      </c>
      <c r="F773" s="52">
        <v>20</v>
      </c>
      <c r="G773" s="494">
        <f t="shared" si="177"/>
        <v>15376.29345946047</v>
      </c>
      <c r="H773" s="498">
        <v>18605.315085947168</v>
      </c>
      <c r="I773" s="52" t="str">
        <f t="shared" si="178"/>
        <v>lts</v>
      </c>
      <c r="J773" s="496">
        <f t="shared" si="179"/>
        <v>768.81467297302356</v>
      </c>
      <c r="K773" s="216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52"/>
      <c r="C774" s="52">
        <v>16</v>
      </c>
      <c r="D774" s="48" t="s">
        <v>3129</v>
      </c>
      <c r="E774" s="52" t="s">
        <v>437</v>
      </c>
      <c r="F774" s="52">
        <v>4</v>
      </c>
      <c r="G774" s="494">
        <f t="shared" si="177"/>
        <v>1214.0293335740305</v>
      </c>
      <c r="H774" s="498">
        <v>1468.9754936245768</v>
      </c>
      <c r="I774" s="52" t="str">
        <f t="shared" si="178"/>
        <v>lts</v>
      </c>
      <c r="J774" s="496">
        <f t="shared" si="179"/>
        <v>303.50733339350762</v>
      </c>
      <c r="K774" s="216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52"/>
      <c r="C775" s="52">
        <v>17</v>
      </c>
      <c r="D775" s="48" t="s">
        <v>3130</v>
      </c>
      <c r="E775" s="52" t="s">
        <v>437</v>
      </c>
      <c r="F775" s="52">
        <v>4</v>
      </c>
      <c r="G775" s="494">
        <f t="shared" si="177"/>
        <v>8674.2620534632679</v>
      </c>
      <c r="H775" s="498">
        <v>10495.857084690553</v>
      </c>
      <c r="I775" s="52" t="str">
        <f t="shared" si="178"/>
        <v>lts</v>
      </c>
      <c r="J775" s="496">
        <f t="shared" si="179"/>
        <v>2168.565513365817</v>
      </c>
      <c r="K775" s="216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52"/>
      <c r="C776" s="52">
        <v>18</v>
      </c>
      <c r="D776" s="48" t="s">
        <v>3131</v>
      </c>
      <c r="E776" s="52" t="s">
        <v>437</v>
      </c>
      <c r="F776" s="52">
        <v>4</v>
      </c>
      <c r="G776" s="494">
        <f t="shared" si="177"/>
        <v>7775.8738929119436</v>
      </c>
      <c r="H776" s="498">
        <v>9408.8074104234511</v>
      </c>
      <c r="I776" s="52" t="str">
        <f t="shared" si="178"/>
        <v>lts</v>
      </c>
      <c r="J776" s="496">
        <f t="shared" si="179"/>
        <v>1943.9684732279859</v>
      </c>
      <c r="K776" s="216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52"/>
      <c r="C777" s="52">
        <v>19</v>
      </c>
      <c r="D777" s="48" t="s">
        <v>3132</v>
      </c>
      <c r="E777" s="52" t="s">
        <v>437</v>
      </c>
      <c r="F777" s="52">
        <v>4</v>
      </c>
      <c r="G777" s="494">
        <f t="shared" si="177"/>
        <v>5140.6674832422541</v>
      </c>
      <c r="H777" s="498">
        <v>6220.2076547231272</v>
      </c>
      <c r="I777" s="52" t="str">
        <f t="shared" si="178"/>
        <v>lts</v>
      </c>
      <c r="J777" s="496">
        <f t="shared" si="179"/>
        <v>1285.1668708105635</v>
      </c>
      <c r="K777" s="216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52"/>
      <c r="C778" s="52">
        <v>20</v>
      </c>
      <c r="D778" s="48" t="s">
        <v>3133</v>
      </c>
      <c r="E778" s="52" t="s">
        <v>546</v>
      </c>
      <c r="F778" s="52">
        <v>10</v>
      </c>
      <c r="G778" s="494">
        <f t="shared" si="177"/>
        <v>2719.7067920503387</v>
      </c>
      <c r="H778" s="498">
        <v>3290.8452183809095</v>
      </c>
      <c r="I778" s="52" t="str">
        <f t="shared" si="178"/>
        <v>Kg</v>
      </c>
      <c r="J778" s="496">
        <f t="shared" si="179"/>
        <v>271.97067920503389</v>
      </c>
      <c r="K778" s="216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52"/>
      <c r="C779" s="52">
        <v>21</v>
      </c>
      <c r="D779" s="48" t="s">
        <v>3134</v>
      </c>
      <c r="E779" s="52" t="s">
        <v>546</v>
      </c>
      <c r="F779" s="52">
        <v>10</v>
      </c>
      <c r="G779" s="494">
        <f t="shared" si="177"/>
        <v>4484.3145194450744</v>
      </c>
      <c r="H779" s="498">
        <v>5426.02056852854</v>
      </c>
      <c r="I779" s="52" t="str">
        <f t="shared" si="178"/>
        <v>Kg</v>
      </c>
      <c r="J779" s="496">
        <f t="shared" si="179"/>
        <v>448.43145194450744</v>
      </c>
      <c r="K779" s="216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52"/>
      <c r="C780" s="52">
        <v>22</v>
      </c>
      <c r="D780" s="48" t="s">
        <v>3135</v>
      </c>
      <c r="E780" s="52" t="s">
        <v>437</v>
      </c>
      <c r="F780" s="52">
        <v>4</v>
      </c>
      <c r="G780" s="494">
        <f t="shared" si="177"/>
        <v>5549.9239851242028</v>
      </c>
      <c r="H780" s="498">
        <v>6715.4080220002852</v>
      </c>
      <c r="I780" s="52" t="str">
        <f t="shared" si="178"/>
        <v>lts</v>
      </c>
      <c r="J780" s="496">
        <f t="shared" si="179"/>
        <v>1387.4809962810507</v>
      </c>
      <c r="K780" s="216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52"/>
      <c r="C781" s="52">
        <v>23</v>
      </c>
      <c r="D781" s="48" t="s">
        <v>3136</v>
      </c>
      <c r="E781" s="52" t="s">
        <v>437</v>
      </c>
      <c r="F781" s="52">
        <v>1</v>
      </c>
      <c r="G781" s="494">
        <f t="shared" si="177"/>
        <v>1357.6669413944148</v>
      </c>
      <c r="H781" s="498">
        <v>1642.7769990872418</v>
      </c>
      <c r="I781" s="52" t="str">
        <f t="shared" si="178"/>
        <v>lts</v>
      </c>
      <c r="J781" s="496">
        <f t="shared" si="179"/>
        <v>1357.6669413944148</v>
      </c>
      <c r="K781" s="216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52"/>
      <c r="C782" s="52">
        <v>24</v>
      </c>
      <c r="D782" s="48" t="s">
        <v>3137</v>
      </c>
      <c r="E782" s="52" t="s">
        <v>437</v>
      </c>
      <c r="F782" s="52">
        <v>18</v>
      </c>
      <c r="G782" s="494">
        <f t="shared" si="177"/>
        <v>8475.2209128597206</v>
      </c>
      <c r="H782" s="498">
        <v>10255.017304560262</v>
      </c>
      <c r="I782" s="52" t="str">
        <f t="shared" si="178"/>
        <v>lts</v>
      </c>
      <c r="J782" s="496">
        <f t="shared" si="179"/>
        <v>470.8456062699845</v>
      </c>
      <c r="K782" s="216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52"/>
      <c r="C783" s="52">
        <v>25</v>
      </c>
      <c r="D783" s="48" t="s">
        <v>3138</v>
      </c>
      <c r="E783" s="52" t="s">
        <v>437</v>
      </c>
      <c r="F783" s="52">
        <v>1</v>
      </c>
      <c r="G783" s="494">
        <f t="shared" si="177"/>
        <v>4218.9293733889608</v>
      </c>
      <c r="H783" s="498">
        <v>5104.9045418006426</v>
      </c>
      <c r="I783" s="52" t="str">
        <f t="shared" si="178"/>
        <v>lts</v>
      </c>
      <c r="J783" s="496">
        <f t="shared" si="179"/>
        <v>4218.9293733889608</v>
      </c>
      <c r="K783" s="216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52"/>
      <c r="C784" s="52">
        <v>26</v>
      </c>
      <c r="D784" s="162" t="s">
        <v>3139</v>
      </c>
      <c r="E784" s="52" t="s">
        <v>437</v>
      </c>
      <c r="F784" s="52">
        <v>20</v>
      </c>
      <c r="G784" s="494">
        <f t="shared" si="177"/>
        <v>19037.17931461491</v>
      </c>
      <c r="H784" s="498">
        <v>23034.98697068404</v>
      </c>
      <c r="I784" s="52" t="str">
        <f t="shared" si="178"/>
        <v>lts</v>
      </c>
      <c r="J784" s="496">
        <f t="shared" si="179"/>
        <v>951.85896573074547</v>
      </c>
      <c r="K784" s="216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96"/>
      <c r="C785" s="96">
        <v>28</v>
      </c>
      <c r="D785" s="90" t="s">
        <v>3140</v>
      </c>
      <c r="E785" s="96" t="s">
        <v>437</v>
      </c>
      <c r="F785" s="96">
        <v>1</v>
      </c>
      <c r="G785" s="506">
        <f t="shared" si="177"/>
        <v>2893.9300862106152</v>
      </c>
      <c r="H785" s="518">
        <v>3501.6554043148444</v>
      </c>
      <c r="I785" s="96" t="str">
        <f t="shared" si="178"/>
        <v>lts</v>
      </c>
      <c r="J785" s="507">
        <f t="shared" si="179"/>
        <v>2893.9300862106152</v>
      </c>
      <c r="K785" s="216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792"/>
      <c r="C786" s="741"/>
      <c r="D786" s="741"/>
      <c r="E786" s="741"/>
      <c r="F786" s="741"/>
      <c r="G786" s="741"/>
      <c r="H786" s="741"/>
      <c r="I786" s="741"/>
      <c r="J786" s="741"/>
      <c r="K786" s="216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492">
        <v>17</v>
      </c>
      <c r="C787" s="493"/>
      <c r="D787" s="752" t="s">
        <v>122</v>
      </c>
      <c r="E787" s="686"/>
      <c r="F787" s="686"/>
      <c r="G787" s="686"/>
      <c r="H787" s="686"/>
      <c r="I787" s="686"/>
      <c r="J787" s="687"/>
      <c r="K787" s="216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52"/>
      <c r="C788" s="52">
        <v>1</v>
      </c>
      <c r="D788" s="48" t="s">
        <v>3141</v>
      </c>
      <c r="E788" s="52" t="s">
        <v>29</v>
      </c>
      <c r="F788" s="52">
        <v>1</v>
      </c>
      <c r="G788" s="494">
        <f t="shared" ref="G788:G830" si="181">(H788/1.21)</f>
        <v>863.38110963077611</v>
      </c>
      <c r="H788" s="509">
        <v>1044.691142653239</v>
      </c>
      <c r="I788" s="52" t="str">
        <f t="shared" ref="I788:I830" si="182">E788</f>
        <v>ml</v>
      </c>
      <c r="J788" s="496">
        <f t="shared" ref="J788:J789" si="183">G788/F788</f>
        <v>863.38110963077611</v>
      </c>
      <c r="K788" s="216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52"/>
      <c r="C789" s="52">
        <f t="shared" ref="C789:C830" si="184">C788+1</f>
        <v>2</v>
      </c>
      <c r="D789" s="162" t="s">
        <v>3142</v>
      </c>
      <c r="E789" s="52" t="s">
        <v>29</v>
      </c>
      <c r="F789" s="52">
        <v>1</v>
      </c>
      <c r="G789" s="494">
        <f t="shared" si="181"/>
        <v>2272.0555516599375</v>
      </c>
      <c r="H789" s="498">
        <v>2749.1872175085241</v>
      </c>
      <c r="I789" s="52" t="str">
        <f t="shared" si="182"/>
        <v>ml</v>
      </c>
      <c r="J789" s="496">
        <f t="shared" si="183"/>
        <v>2272.0555516599375</v>
      </c>
      <c r="K789" s="216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52"/>
      <c r="C790" s="52">
        <f t="shared" si="184"/>
        <v>3</v>
      </c>
      <c r="D790" s="162" t="s">
        <v>3143</v>
      </c>
      <c r="E790" s="52" t="s">
        <v>29</v>
      </c>
      <c r="F790" s="52">
        <v>1</v>
      </c>
      <c r="G790" s="494">
        <f t="shared" si="181"/>
        <v>1799.46799691467</v>
      </c>
      <c r="H790" s="498">
        <v>2177.3562762667507</v>
      </c>
      <c r="I790" s="52" t="str">
        <f t="shared" si="182"/>
        <v>ml</v>
      </c>
      <c r="J790" s="496">
        <v>985.6</v>
      </c>
      <c r="K790" s="216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52"/>
      <c r="C791" s="52">
        <f t="shared" si="184"/>
        <v>4</v>
      </c>
      <c r="D791" s="162" t="s">
        <v>3144</v>
      </c>
      <c r="E791" s="52" t="s">
        <v>29</v>
      </c>
      <c r="F791" s="52">
        <v>1</v>
      </c>
      <c r="G791" s="494">
        <f t="shared" si="181"/>
        <v>1340.5127754793627</v>
      </c>
      <c r="H791" s="498">
        <v>1622.020458330029</v>
      </c>
      <c r="I791" s="52" t="str">
        <f t="shared" si="182"/>
        <v>ml</v>
      </c>
      <c r="J791" s="496">
        <f t="shared" ref="J791:J830" si="185">G791/F791</f>
        <v>1340.5127754793627</v>
      </c>
      <c r="K791" s="216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52"/>
      <c r="C792" s="52">
        <f t="shared" si="184"/>
        <v>5</v>
      </c>
      <c r="D792" s="162" t="s">
        <v>3145</v>
      </c>
      <c r="E792" s="52" t="s">
        <v>29</v>
      </c>
      <c r="F792" s="52">
        <v>1</v>
      </c>
      <c r="G792" s="494">
        <f t="shared" si="181"/>
        <v>907.00457622264696</v>
      </c>
      <c r="H792" s="498">
        <v>1097.4755372294028</v>
      </c>
      <c r="I792" s="52" t="str">
        <f t="shared" si="182"/>
        <v>ml</v>
      </c>
      <c r="J792" s="496">
        <f t="shared" si="185"/>
        <v>907.00457622264696</v>
      </c>
      <c r="K792" s="216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52"/>
      <c r="C793" s="52">
        <f t="shared" si="184"/>
        <v>6</v>
      </c>
      <c r="D793" s="162" t="s">
        <v>3146</v>
      </c>
      <c r="E793" s="52" t="s">
        <v>29</v>
      </c>
      <c r="F793" s="52">
        <v>2.44</v>
      </c>
      <c r="G793" s="494">
        <f t="shared" si="181"/>
        <v>1490.4684418889187</v>
      </c>
      <c r="H793" s="498">
        <v>1803.4668146855915</v>
      </c>
      <c r="I793" s="52" t="str">
        <f t="shared" si="182"/>
        <v>ml</v>
      </c>
      <c r="J793" s="496">
        <f t="shared" si="185"/>
        <v>610.84772208562242</v>
      </c>
      <c r="K793" s="216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52"/>
      <c r="C794" s="52">
        <f t="shared" si="184"/>
        <v>7</v>
      </c>
      <c r="D794" s="162" t="s">
        <v>3147</v>
      </c>
      <c r="E794" s="52" t="s">
        <v>29</v>
      </c>
      <c r="F794" s="52">
        <v>2.44</v>
      </c>
      <c r="G794" s="494">
        <f t="shared" si="181"/>
        <v>1981.2324410474653</v>
      </c>
      <c r="H794" s="498">
        <v>2397.291253667433</v>
      </c>
      <c r="I794" s="52" t="str">
        <f t="shared" si="182"/>
        <v>ml</v>
      </c>
      <c r="J794" s="496">
        <f t="shared" si="185"/>
        <v>811.98050862601042</v>
      </c>
      <c r="K794" s="216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52"/>
      <c r="C795" s="52">
        <f t="shared" si="184"/>
        <v>8</v>
      </c>
      <c r="D795" s="162" t="s">
        <v>1015</v>
      </c>
      <c r="E795" s="52" t="s">
        <v>29</v>
      </c>
      <c r="F795" s="52">
        <v>1</v>
      </c>
      <c r="G795" s="494">
        <f t="shared" si="181"/>
        <v>318.0877772323912</v>
      </c>
      <c r="H795" s="498">
        <v>384.88621045119334</v>
      </c>
      <c r="I795" s="52" t="str">
        <f t="shared" si="182"/>
        <v>ml</v>
      </c>
      <c r="J795" s="496">
        <f t="shared" si="185"/>
        <v>318.0877772323912</v>
      </c>
      <c r="K795" s="216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52"/>
      <c r="C796" s="52">
        <f t="shared" si="184"/>
        <v>9</v>
      </c>
      <c r="D796" s="162" t="s">
        <v>3148</v>
      </c>
      <c r="E796" s="52" t="s">
        <v>29</v>
      </c>
      <c r="F796" s="52">
        <v>1</v>
      </c>
      <c r="G796" s="494">
        <f t="shared" si="181"/>
        <v>727.0577765311798</v>
      </c>
      <c r="H796" s="498">
        <v>879.73990960272749</v>
      </c>
      <c r="I796" s="52" t="str">
        <f t="shared" si="182"/>
        <v>ml</v>
      </c>
      <c r="J796" s="496">
        <f t="shared" si="185"/>
        <v>727.0577765311798</v>
      </c>
      <c r="K796" s="216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52"/>
      <c r="C797" s="52">
        <f t="shared" si="184"/>
        <v>10</v>
      </c>
      <c r="D797" s="162" t="s">
        <v>3149</v>
      </c>
      <c r="E797" s="52" t="s">
        <v>2592</v>
      </c>
      <c r="F797" s="52">
        <v>1</v>
      </c>
      <c r="G797" s="494">
        <f t="shared" si="181"/>
        <v>3021.8338837077163</v>
      </c>
      <c r="H797" s="538">
        <v>3656.4189992863367</v>
      </c>
      <c r="I797" s="52" t="str">
        <f t="shared" si="182"/>
        <v xml:space="preserve">u </v>
      </c>
      <c r="J797" s="496">
        <f t="shared" si="185"/>
        <v>3021.8338837077163</v>
      </c>
      <c r="K797" s="216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52"/>
      <c r="C798" s="52">
        <f t="shared" si="184"/>
        <v>11</v>
      </c>
      <c r="D798" s="162" t="s">
        <v>3150</v>
      </c>
      <c r="E798" s="52" t="s">
        <v>2592</v>
      </c>
      <c r="F798" s="52">
        <v>1</v>
      </c>
      <c r="G798" s="494">
        <f t="shared" si="181"/>
        <v>14359.391086490801</v>
      </c>
      <c r="H798" s="498">
        <v>17374.863214653869</v>
      </c>
      <c r="I798" s="52" t="str">
        <f t="shared" si="182"/>
        <v xml:space="preserve">u </v>
      </c>
      <c r="J798" s="496">
        <f t="shared" si="185"/>
        <v>14359.391086490801</v>
      </c>
      <c r="K798" s="216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52"/>
      <c r="C799" s="52">
        <f t="shared" si="184"/>
        <v>12</v>
      </c>
      <c r="D799" s="162" t="s">
        <v>3151</v>
      </c>
      <c r="E799" s="52" t="s">
        <v>2592</v>
      </c>
      <c r="F799" s="52">
        <v>1</v>
      </c>
      <c r="G799" s="494">
        <f t="shared" si="181"/>
        <v>15404.536640254371</v>
      </c>
      <c r="H799" s="498">
        <v>18639.489334707789</v>
      </c>
      <c r="I799" s="52" t="str">
        <f t="shared" si="182"/>
        <v xml:space="preserve">u </v>
      </c>
      <c r="J799" s="496">
        <f t="shared" si="185"/>
        <v>15404.536640254371</v>
      </c>
      <c r="K799" s="216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52"/>
      <c r="C800" s="52">
        <f t="shared" si="184"/>
        <v>13</v>
      </c>
      <c r="D800" s="162" t="s">
        <v>1023</v>
      </c>
      <c r="E800" s="52" t="s">
        <v>29</v>
      </c>
      <c r="F800" s="52">
        <v>1</v>
      </c>
      <c r="G800" s="494">
        <f t="shared" si="181"/>
        <v>1581.3506639553163</v>
      </c>
      <c r="H800" s="498">
        <v>1913.4343033859327</v>
      </c>
      <c r="I800" s="52" t="str">
        <f t="shared" si="182"/>
        <v>ml</v>
      </c>
      <c r="J800" s="496">
        <f t="shared" si="185"/>
        <v>1581.3506639553163</v>
      </c>
      <c r="K800" s="216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52"/>
      <c r="C801" s="52">
        <f t="shared" si="184"/>
        <v>14</v>
      </c>
      <c r="D801" s="162" t="s">
        <v>1025</v>
      </c>
      <c r="E801" s="52" t="s">
        <v>29</v>
      </c>
      <c r="F801" s="52">
        <v>1</v>
      </c>
      <c r="G801" s="494">
        <f t="shared" si="181"/>
        <v>1617.7035527818753</v>
      </c>
      <c r="H801" s="498">
        <v>1957.421298866069</v>
      </c>
      <c r="I801" s="52" t="str">
        <f t="shared" si="182"/>
        <v>ml</v>
      </c>
      <c r="J801" s="496">
        <f t="shared" si="185"/>
        <v>1617.7035527818753</v>
      </c>
      <c r="K801" s="216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52"/>
      <c r="C802" s="52">
        <f t="shared" si="184"/>
        <v>15</v>
      </c>
      <c r="D802" s="162" t="s">
        <v>3152</v>
      </c>
      <c r="E802" s="52" t="s">
        <v>29</v>
      </c>
      <c r="F802" s="52">
        <v>1</v>
      </c>
      <c r="G802" s="494">
        <f t="shared" si="181"/>
        <v>1445.0273308557198</v>
      </c>
      <c r="H802" s="498">
        <v>1748.483070335421</v>
      </c>
      <c r="I802" s="52" t="str">
        <f t="shared" si="182"/>
        <v>ml</v>
      </c>
      <c r="J802" s="496">
        <f t="shared" si="185"/>
        <v>1445.0273308557198</v>
      </c>
      <c r="K802" s="216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52"/>
      <c r="C803" s="52">
        <f t="shared" si="184"/>
        <v>16</v>
      </c>
      <c r="D803" s="162" t="s">
        <v>3153</v>
      </c>
      <c r="E803" s="52" t="s">
        <v>29</v>
      </c>
      <c r="F803" s="52">
        <v>1</v>
      </c>
      <c r="G803" s="494">
        <f t="shared" si="181"/>
        <v>1345.0568865826831</v>
      </c>
      <c r="H803" s="498">
        <v>1627.5188327650465</v>
      </c>
      <c r="I803" s="52" t="str">
        <f t="shared" si="182"/>
        <v>ml</v>
      </c>
      <c r="J803" s="496">
        <f t="shared" si="185"/>
        <v>1345.0568865826831</v>
      </c>
      <c r="K803" s="216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52"/>
      <c r="C804" s="52">
        <f t="shared" si="184"/>
        <v>17</v>
      </c>
      <c r="D804" s="162" t="s">
        <v>3154</v>
      </c>
      <c r="E804" s="52" t="s">
        <v>2592</v>
      </c>
      <c r="F804" s="52">
        <v>1</v>
      </c>
      <c r="G804" s="494">
        <f t="shared" si="181"/>
        <v>2855.9160897471388</v>
      </c>
      <c r="H804" s="498">
        <v>3455.6584685940379</v>
      </c>
      <c r="I804" s="52" t="str">
        <f t="shared" si="182"/>
        <v xml:space="preserve">u </v>
      </c>
      <c r="J804" s="496">
        <f t="shared" si="185"/>
        <v>2855.9160897471388</v>
      </c>
      <c r="K804" s="216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52"/>
      <c r="C805" s="52">
        <f t="shared" si="184"/>
        <v>18</v>
      </c>
      <c r="D805" s="162" t="s">
        <v>3155</v>
      </c>
      <c r="E805" s="52" t="s">
        <v>2592</v>
      </c>
      <c r="F805" s="52">
        <v>1</v>
      </c>
      <c r="G805" s="494">
        <f t="shared" si="181"/>
        <v>4991.9599968723005</v>
      </c>
      <c r="H805" s="498">
        <v>6040.2715962154834</v>
      </c>
      <c r="I805" s="52" t="str">
        <f t="shared" si="182"/>
        <v xml:space="preserve">u </v>
      </c>
      <c r="J805" s="496">
        <f t="shared" si="185"/>
        <v>4991.9599968723005</v>
      </c>
      <c r="K805" s="216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52"/>
      <c r="C806" s="52">
        <f t="shared" si="184"/>
        <v>19</v>
      </c>
      <c r="D806" s="162" t="s">
        <v>3156</v>
      </c>
      <c r="E806" s="52" t="s">
        <v>2592</v>
      </c>
      <c r="F806" s="52">
        <v>1</v>
      </c>
      <c r="G806" s="494">
        <f t="shared" si="181"/>
        <v>10154.368319100937</v>
      </c>
      <c r="H806" s="498">
        <v>12286.785666112133</v>
      </c>
      <c r="I806" s="52" t="str">
        <f t="shared" si="182"/>
        <v xml:space="preserve">u </v>
      </c>
      <c r="J806" s="496">
        <f t="shared" si="185"/>
        <v>10154.368319100937</v>
      </c>
      <c r="K806" s="216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52"/>
      <c r="C807" s="52">
        <f t="shared" si="184"/>
        <v>20</v>
      </c>
      <c r="D807" s="162" t="s">
        <v>3157</v>
      </c>
      <c r="E807" s="52" t="s">
        <v>2592</v>
      </c>
      <c r="F807" s="52">
        <v>1</v>
      </c>
      <c r="G807" s="494">
        <f t="shared" si="181"/>
        <v>17679.480555577524</v>
      </c>
      <c r="H807" s="498">
        <v>21392.171472248803</v>
      </c>
      <c r="I807" s="52" t="str">
        <f t="shared" si="182"/>
        <v xml:space="preserve">u </v>
      </c>
      <c r="J807" s="496">
        <f t="shared" si="185"/>
        <v>17679.480555577524</v>
      </c>
      <c r="K807" s="216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52"/>
      <c r="C808" s="52">
        <f t="shared" si="184"/>
        <v>21</v>
      </c>
      <c r="D808" s="162" t="s">
        <v>3158</v>
      </c>
      <c r="E808" s="52" t="s">
        <v>29</v>
      </c>
      <c r="F808" s="52">
        <v>1</v>
      </c>
      <c r="G808" s="494">
        <f t="shared" si="181"/>
        <v>728.03194287839756</v>
      </c>
      <c r="H808" s="498">
        <v>880.91865088286102</v>
      </c>
      <c r="I808" s="52" t="str">
        <f t="shared" si="182"/>
        <v>ml</v>
      </c>
      <c r="J808" s="496">
        <f t="shared" si="185"/>
        <v>728.03194287839756</v>
      </c>
      <c r="K808" s="216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52"/>
      <c r="C809" s="52">
        <f t="shared" si="184"/>
        <v>22</v>
      </c>
      <c r="D809" s="162" t="s">
        <v>3159</v>
      </c>
      <c r="E809" s="52" t="s">
        <v>29</v>
      </c>
      <c r="F809" s="52">
        <v>1</v>
      </c>
      <c r="G809" s="494">
        <f t="shared" si="181"/>
        <v>890.32050797831448</v>
      </c>
      <c r="H809" s="498">
        <v>1077.2878146537605</v>
      </c>
      <c r="I809" s="52" t="str">
        <f t="shared" si="182"/>
        <v>ml</v>
      </c>
      <c r="J809" s="496">
        <f t="shared" si="185"/>
        <v>890.32050797831448</v>
      </c>
      <c r="K809" s="216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52"/>
      <c r="C810" s="52">
        <f t="shared" si="184"/>
        <v>23</v>
      </c>
      <c r="D810" s="162" t="s">
        <v>3160</v>
      </c>
      <c r="E810" s="52" t="s">
        <v>29</v>
      </c>
      <c r="F810" s="52">
        <v>1</v>
      </c>
      <c r="G810" s="494">
        <f t="shared" si="181"/>
        <v>798.45974029159038</v>
      </c>
      <c r="H810" s="498">
        <v>966.13628575282428</v>
      </c>
      <c r="I810" s="52" t="str">
        <f t="shared" si="182"/>
        <v>ml</v>
      </c>
      <c r="J810" s="496">
        <f t="shared" si="185"/>
        <v>798.45974029159038</v>
      </c>
      <c r="K810" s="216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52"/>
      <c r="C811" s="52">
        <f t="shared" si="184"/>
        <v>24</v>
      </c>
      <c r="D811" s="162" t="s">
        <v>3161</v>
      </c>
      <c r="E811" s="52" t="s">
        <v>29</v>
      </c>
      <c r="F811" s="52">
        <v>1</v>
      </c>
      <c r="G811" s="494">
        <f t="shared" si="181"/>
        <v>1012.7169118246203</v>
      </c>
      <c r="H811" s="498">
        <v>1225.3874633077905</v>
      </c>
      <c r="I811" s="52" t="str">
        <f t="shared" si="182"/>
        <v>ml</v>
      </c>
      <c r="J811" s="496">
        <f t="shared" si="185"/>
        <v>1012.7169118246203</v>
      </c>
      <c r="K811" s="216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52"/>
      <c r="C812" s="52">
        <f t="shared" si="184"/>
        <v>25</v>
      </c>
      <c r="D812" s="162" t="s">
        <v>3162</v>
      </c>
      <c r="E812" s="52" t="s">
        <v>29</v>
      </c>
      <c r="F812" s="52">
        <v>1</v>
      </c>
      <c r="G812" s="494">
        <f t="shared" si="181"/>
        <v>1698.1367733639333</v>
      </c>
      <c r="H812" s="498">
        <v>2054.7454957703594</v>
      </c>
      <c r="I812" s="52" t="str">
        <f t="shared" si="182"/>
        <v>ml</v>
      </c>
      <c r="J812" s="496">
        <f t="shared" si="185"/>
        <v>1698.1367733639333</v>
      </c>
      <c r="K812" s="216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52"/>
      <c r="C813" s="52">
        <f t="shared" si="184"/>
        <v>26</v>
      </c>
      <c r="D813" s="162" t="s">
        <v>3163</v>
      </c>
      <c r="E813" s="52" t="s">
        <v>29</v>
      </c>
      <c r="F813" s="52">
        <v>1</v>
      </c>
      <c r="G813" s="494">
        <f t="shared" si="181"/>
        <v>4266.6479740793766</v>
      </c>
      <c r="H813" s="498">
        <v>5162.6440486360452</v>
      </c>
      <c r="I813" s="52" t="str">
        <f t="shared" si="182"/>
        <v>ml</v>
      </c>
      <c r="J813" s="496">
        <f t="shared" si="185"/>
        <v>4266.6479740793766</v>
      </c>
      <c r="K813" s="216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52"/>
      <c r="C814" s="52">
        <f t="shared" si="184"/>
        <v>27</v>
      </c>
      <c r="D814" s="162" t="s">
        <v>3164</v>
      </c>
      <c r="E814" s="52" t="s">
        <v>29</v>
      </c>
      <c r="F814" s="52">
        <v>1</v>
      </c>
      <c r="G814" s="494">
        <f t="shared" si="181"/>
        <v>4487.8681410312174</v>
      </c>
      <c r="H814" s="498">
        <v>5430.3204506477732</v>
      </c>
      <c r="I814" s="52" t="str">
        <f t="shared" si="182"/>
        <v>ml</v>
      </c>
      <c r="J814" s="496">
        <f t="shared" si="185"/>
        <v>4487.8681410312174</v>
      </c>
      <c r="K814" s="216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52"/>
      <c r="C815" s="52">
        <f t="shared" si="184"/>
        <v>28</v>
      </c>
      <c r="D815" s="162" t="s">
        <v>3165</v>
      </c>
      <c r="E815" s="52" t="s">
        <v>29</v>
      </c>
      <c r="F815" s="52">
        <v>1</v>
      </c>
      <c r="G815" s="494">
        <f t="shared" si="181"/>
        <v>7157.9230249376706</v>
      </c>
      <c r="H815" s="498">
        <v>8661.0868601745806</v>
      </c>
      <c r="I815" s="52" t="str">
        <f t="shared" si="182"/>
        <v>ml</v>
      </c>
      <c r="J815" s="496">
        <f t="shared" si="185"/>
        <v>7157.9230249376706</v>
      </c>
      <c r="K815" s="216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52"/>
      <c r="C816" s="52">
        <f t="shared" si="184"/>
        <v>29</v>
      </c>
      <c r="D816" s="162" t="s">
        <v>3166</v>
      </c>
      <c r="E816" s="52" t="s">
        <v>2592</v>
      </c>
      <c r="F816" s="52">
        <v>1</v>
      </c>
      <c r="G816" s="494">
        <f t="shared" si="181"/>
        <v>411.27911612444262</v>
      </c>
      <c r="H816" s="498">
        <v>497.64773051057557</v>
      </c>
      <c r="I816" s="52" t="str">
        <f t="shared" si="182"/>
        <v xml:space="preserve">u </v>
      </c>
      <c r="J816" s="496">
        <f t="shared" si="185"/>
        <v>411.27911612444262</v>
      </c>
      <c r="K816" s="216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52"/>
      <c r="C817" s="52">
        <f t="shared" si="184"/>
        <v>30</v>
      </c>
      <c r="D817" s="162" t="s">
        <v>3167</v>
      </c>
      <c r="E817" s="52" t="s">
        <v>2592</v>
      </c>
      <c r="F817" s="52">
        <v>1</v>
      </c>
      <c r="G817" s="494">
        <f t="shared" si="181"/>
        <v>552.07124614883412</v>
      </c>
      <c r="H817" s="498">
        <v>668.00620784008925</v>
      </c>
      <c r="I817" s="52" t="str">
        <f t="shared" si="182"/>
        <v xml:space="preserve">u </v>
      </c>
      <c r="J817" s="496">
        <f t="shared" si="185"/>
        <v>552.07124614883412</v>
      </c>
      <c r="K817" s="216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52"/>
      <c r="C818" s="52">
        <f t="shared" si="184"/>
        <v>31</v>
      </c>
      <c r="D818" s="162" t="s">
        <v>3168</v>
      </c>
      <c r="E818" s="52" t="s">
        <v>2592</v>
      </c>
      <c r="F818" s="52">
        <v>1</v>
      </c>
      <c r="G818" s="494">
        <f t="shared" si="181"/>
        <v>602.09057652069123</v>
      </c>
      <c r="H818" s="498">
        <v>728.52959759003636</v>
      </c>
      <c r="I818" s="52" t="str">
        <f t="shared" si="182"/>
        <v xml:space="preserve">u </v>
      </c>
      <c r="J818" s="496">
        <f t="shared" si="185"/>
        <v>602.09057652069123</v>
      </c>
      <c r="K818" s="216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52"/>
      <c r="C819" s="52">
        <f t="shared" si="184"/>
        <v>32</v>
      </c>
      <c r="D819" s="162" t="s">
        <v>3169</v>
      </c>
      <c r="E819" s="52" t="s">
        <v>2592</v>
      </c>
      <c r="F819" s="52">
        <v>1</v>
      </c>
      <c r="G819" s="494">
        <f t="shared" si="181"/>
        <v>1778.4832126888195</v>
      </c>
      <c r="H819" s="498">
        <v>2151.9646873534716</v>
      </c>
      <c r="I819" s="52" t="str">
        <f t="shared" si="182"/>
        <v xml:space="preserve">u </v>
      </c>
      <c r="J819" s="496">
        <f t="shared" si="185"/>
        <v>1778.4832126888195</v>
      </c>
      <c r="K819" s="216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52"/>
      <c r="C820" s="52">
        <f t="shared" si="184"/>
        <v>33</v>
      </c>
      <c r="D820" s="162" t="s">
        <v>3170</v>
      </c>
      <c r="E820" s="52" t="s">
        <v>2592</v>
      </c>
      <c r="F820" s="52">
        <v>1</v>
      </c>
      <c r="G820" s="494">
        <f t="shared" si="181"/>
        <v>1849.3099317145486</v>
      </c>
      <c r="H820" s="498">
        <v>2237.6650173746038</v>
      </c>
      <c r="I820" s="52" t="str">
        <f t="shared" si="182"/>
        <v xml:space="preserve">u </v>
      </c>
      <c r="J820" s="496">
        <f t="shared" si="185"/>
        <v>1849.3099317145486</v>
      </c>
      <c r="K820" s="216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52"/>
      <c r="C821" s="52">
        <f t="shared" si="184"/>
        <v>34</v>
      </c>
      <c r="D821" s="162" t="s">
        <v>3171</v>
      </c>
      <c r="E821" s="52" t="s">
        <v>2592</v>
      </c>
      <c r="F821" s="52">
        <v>1</v>
      </c>
      <c r="G821" s="494">
        <f t="shared" si="181"/>
        <v>2396.249595302123</v>
      </c>
      <c r="H821" s="498">
        <v>2899.4620103155689</v>
      </c>
      <c r="I821" s="52" t="str">
        <f t="shared" si="182"/>
        <v xml:space="preserve">u </v>
      </c>
      <c r="J821" s="496">
        <f t="shared" si="185"/>
        <v>2396.249595302123</v>
      </c>
      <c r="K821" s="216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52"/>
      <c r="C822" s="52">
        <f t="shared" si="184"/>
        <v>35</v>
      </c>
      <c r="D822" s="162" t="s">
        <v>3172</v>
      </c>
      <c r="E822" s="52" t="s">
        <v>2592</v>
      </c>
      <c r="F822" s="52">
        <v>1</v>
      </c>
      <c r="G822" s="494">
        <f t="shared" si="181"/>
        <v>1131.2419627492691</v>
      </c>
      <c r="H822" s="498">
        <v>1368.8027749266155</v>
      </c>
      <c r="I822" s="52" t="str">
        <f t="shared" si="182"/>
        <v xml:space="preserve">u </v>
      </c>
      <c r="J822" s="496">
        <f t="shared" si="185"/>
        <v>1131.2419627492691</v>
      </c>
      <c r="K822" s="216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52"/>
      <c r="C823" s="52">
        <f t="shared" si="184"/>
        <v>36</v>
      </c>
      <c r="D823" s="162" t="s">
        <v>3173</v>
      </c>
      <c r="E823" s="52" t="s">
        <v>2592</v>
      </c>
      <c r="F823" s="52">
        <v>1</v>
      </c>
      <c r="G823" s="494">
        <f t="shared" si="181"/>
        <v>1298.3085207993342</v>
      </c>
      <c r="H823" s="498">
        <v>1570.9533101671943</v>
      </c>
      <c r="I823" s="52" t="str">
        <f t="shared" si="182"/>
        <v xml:space="preserve">u </v>
      </c>
      <c r="J823" s="496">
        <f t="shared" si="185"/>
        <v>1298.3085207993342</v>
      </c>
      <c r="K823" s="216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52"/>
      <c r="C824" s="52">
        <f t="shared" si="184"/>
        <v>37</v>
      </c>
      <c r="D824" s="162" t="s">
        <v>3174</v>
      </c>
      <c r="E824" s="52" t="s">
        <v>2592</v>
      </c>
      <c r="F824" s="52">
        <v>1</v>
      </c>
      <c r="G824" s="494">
        <f t="shared" si="181"/>
        <v>2136.0439071251612</v>
      </c>
      <c r="H824" s="498">
        <v>2584.6131276214451</v>
      </c>
      <c r="I824" s="52" t="str">
        <f t="shared" si="182"/>
        <v xml:space="preserve">u </v>
      </c>
      <c r="J824" s="496">
        <f t="shared" si="185"/>
        <v>2136.0439071251612</v>
      </c>
      <c r="K824" s="216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52"/>
      <c r="C825" s="52">
        <f t="shared" si="184"/>
        <v>38</v>
      </c>
      <c r="D825" s="162" t="s">
        <v>3175</v>
      </c>
      <c r="E825" s="52" t="s">
        <v>2592</v>
      </c>
      <c r="F825" s="52">
        <v>1</v>
      </c>
      <c r="G825" s="494">
        <f t="shared" si="181"/>
        <v>2345.6228161111771</v>
      </c>
      <c r="H825" s="498">
        <v>2838.203607494524</v>
      </c>
      <c r="I825" s="52" t="str">
        <f t="shared" si="182"/>
        <v xml:space="preserve">u </v>
      </c>
      <c r="J825" s="496">
        <f t="shared" si="185"/>
        <v>2345.6228161111771</v>
      </c>
      <c r="K825" s="216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52"/>
      <c r="C826" s="52">
        <f t="shared" si="184"/>
        <v>39</v>
      </c>
      <c r="D826" s="162" t="s">
        <v>3176</v>
      </c>
      <c r="E826" s="52" t="s">
        <v>2592</v>
      </c>
      <c r="F826" s="52">
        <v>1</v>
      </c>
      <c r="G826" s="494">
        <f t="shared" si="181"/>
        <v>111.32574067717964</v>
      </c>
      <c r="H826" s="498">
        <v>134.70414621938735</v>
      </c>
      <c r="I826" s="52" t="str">
        <f t="shared" si="182"/>
        <v xml:space="preserve">u </v>
      </c>
      <c r="J826" s="496">
        <f t="shared" si="185"/>
        <v>111.32574067717964</v>
      </c>
      <c r="K826" s="216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52"/>
      <c r="C827" s="52">
        <f t="shared" si="184"/>
        <v>40</v>
      </c>
      <c r="D827" s="162" t="s">
        <v>3177</v>
      </c>
      <c r="E827" s="52" t="s">
        <v>2592</v>
      </c>
      <c r="F827" s="52">
        <v>1</v>
      </c>
      <c r="G827" s="494">
        <f t="shared" si="181"/>
        <v>133.59088881261553</v>
      </c>
      <c r="H827" s="498">
        <v>161.64497546326479</v>
      </c>
      <c r="I827" s="52" t="str">
        <f t="shared" si="182"/>
        <v xml:space="preserve">u </v>
      </c>
      <c r="J827" s="496">
        <f t="shared" si="185"/>
        <v>133.59088881261553</v>
      </c>
      <c r="K827" s="216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52"/>
      <c r="C828" s="52">
        <f t="shared" si="184"/>
        <v>41</v>
      </c>
      <c r="D828" s="162" t="s">
        <v>3178</v>
      </c>
      <c r="E828" s="52" t="s">
        <v>2592</v>
      </c>
      <c r="F828" s="52">
        <v>1</v>
      </c>
      <c r="G828" s="494">
        <f t="shared" si="181"/>
        <v>113.33000356139441</v>
      </c>
      <c r="H828" s="498">
        <v>137.12930430928722</v>
      </c>
      <c r="I828" s="52" t="str">
        <f t="shared" si="182"/>
        <v xml:space="preserve">u </v>
      </c>
      <c r="J828" s="496">
        <f t="shared" si="185"/>
        <v>113.33000356139441</v>
      </c>
      <c r="K828" s="216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52"/>
      <c r="C829" s="52">
        <f t="shared" si="184"/>
        <v>42</v>
      </c>
      <c r="D829" s="162" t="s">
        <v>3179</v>
      </c>
      <c r="E829" s="52" t="s">
        <v>2592</v>
      </c>
      <c r="F829" s="52">
        <v>1</v>
      </c>
      <c r="G829" s="494">
        <f t="shared" si="181"/>
        <v>213.74542210018492</v>
      </c>
      <c r="H829" s="498">
        <v>258.63196074122374</v>
      </c>
      <c r="I829" s="52" t="str">
        <f t="shared" si="182"/>
        <v xml:space="preserve">u </v>
      </c>
      <c r="J829" s="496">
        <f t="shared" si="185"/>
        <v>213.74542210018492</v>
      </c>
      <c r="K829" s="216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52"/>
      <c r="C830" s="52">
        <f t="shared" si="184"/>
        <v>43</v>
      </c>
      <c r="D830" s="162" t="s">
        <v>3180</v>
      </c>
      <c r="E830" s="52" t="s">
        <v>2592</v>
      </c>
      <c r="F830" s="52">
        <v>1</v>
      </c>
      <c r="G830" s="494">
        <f t="shared" si="181"/>
        <v>213.74542210018492</v>
      </c>
      <c r="H830" s="498">
        <v>258.63196074122374</v>
      </c>
      <c r="I830" s="52" t="str">
        <f t="shared" si="182"/>
        <v xml:space="preserve">u </v>
      </c>
      <c r="J830" s="496">
        <f t="shared" si="185"/>
        <v>213.74542210018492</v>
      </c>
      <c r="K830" s="216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793"/>
      <c r="C831" s="741"/>
      <c r="D831" s="741"/>
      <c r="E831" s="741"/>
      <c r="F831" s="741"/>
      <c r="G831" s="741"/>
      <c r="H831" s="741"/>
      <c r="I831" s="741"/>
      <c r="J831" s="742"/>
      <c r="K831" s="216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492">
        <v>18</v>
      </c>
      <c r="C832" s="493"/>
      <c r="D832" s="752" t="s">
        <v>3181</v>
      </c>
      <c r="E832" s="686"/>
      <c r="F832" s="686"/>
      <c r="G832" s="686"/>
      <c r="H832" s="686"/>
      <c r="I832" s="686"/>
      <c r="J832" s="687"/>
      <c r="K832" s="216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96"/>
      <c r="C833" s="96">
        <v>1</v>
      </c>
      <c r="D833" s="90" t="s">
        <v>1916</v>
      </c>
      <c r="E833" s="52" t="s">
        <v>29</v>
      </c>
      <c r="F833" s="96">
        <v>1</v>
      </c>
      <c r="G833" s="506">
        <f t="shared" ref="G833:G856" si="186">(H833/1.21)</f>
        <v>3809.9912890912706</v>
      </c>
      <c r="H833" s="539">
        <v>4610.089459800437</v>
      </c>
      <c r="I833" s="52" t="str">
        <f>E833</f>
        <v>ml</v>
      </c>
      <c r="J833" s="507">
        <f t="shared" ref="J833:J856" si="187">G833/F833</f>
        <v>3809.9912890912706</v>
      </c>
      <c r="K833" s="216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96"/>
      <c r="C834" s="96">
        <f t="shared" ref="C834:C835" si="188">C833+1</f>
        <v>2</v>
      </c>
      <c r="D834" s="90" t="s">
        <v>3182</v>
      </c>
      <c r="E834" s="96" t="s">
        <v>2592</v>
      </c>
      <c r="F834" s="96">
        <v>1</v>
      </c>
      <c r="G834" s="506">
        <f t="shared" si="186"/>
        <v>549.90947953099965</v>
      </c>
      <c r="H834" s="540">
        <v>665.39047023250953</v>
      </c>
      <c r="I834" s="52" t="s">
        <v>2592</v>
      </c>
      <c r="J834" s="507">
        <f t="shared" si="187"/>
        <v>549.90947953099965</v>
      </c>
      <c r="K834" s="216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96"/>
      <c r="C835" s="96">
        <f t="shared" si="188"/>
        <v>3</v>
      </c>
      <c r="D835" s="162" t="s">
        <v>3183</v>
      </c>
      <c r="E835" s="96" t="s">
        <v>29</v>
      </c>
      <c r="F835" s="96">
        <v>1</v>
      </c>
      <c r="G835" s="506">
        <f t="shared" si="186"/>
        <v>8749.1541334030117</v>
      </c>
      <c r="H835" s="540">
        <v>10586.476501417645</v>
      </c>
      <c r="I835" s="52" t="str">
        <f t="shared" ref="I835:I837" si="189">E835</f>
        <v>ml</v>
      </c>
      <c r="J835" s="507">
        <f t="shared" si="187"/>
        <v>8749.1541334030117</v>
      </c>
      <c r="K835" s="216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25.5" customHeight="1">
      <c r="A836" s="1"/>
      <c r="B836" s="96"/>
      <c r="C836" s="96">
        <v>4</v>
      </c>
      <c r="D836" s="162" t="s">
        <v>3184</v>
      </c>
      <c r="E836" s="96" t="s">
        <v>29</v>
      </c>
      <c r="F836" s="96">
        <v>1</v>
      </c>
      <c r="G836" s="506">
        <f t="shared" si="186"/>
        <v>19968.657669178639</v>
      </c>
      <c r="H836" s="540">
        <v>24162.075779706152</v>
      </c>
      <c r="I836" s="52" t="str">
        <f t="shared" si="189"/>
        <v>ml</v>
      </c>
      <c r="J836" s="507">
        <f t="shared" si="187"/>
        <v>19968.657669178639</v>
      </c>
      <c r="K836" s="216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30" customHeight="1">
      <c r="A837" s="1"/>
      <c r="B837" s="96"/>
      <c r="C837" s="96">
        <f t="shared" ref="C837:C851" si="190">C836+1</f>
        <v>5</v>
      </c>
      <c r="D837" s="162" t="s">
        <v>3185</v>
      </c>
      <c r="E837" s="96" t="s">
        <v>29</v>
      </c>
      <c r="F837" s="96">
        <v>1</v>
      </c>
      <c r="G837" s="506">
        <f t="shared" si="186"/>
        <v>21203.832370364948</v>
      </c>
      <c r="H837" s="540">
        <v>25656.637168141584</v>
      </c>
      <c r="I837" s="52" t="str">
        <f t="shared" si="189"/>
        <v>ml</v>
      </c>
      <c r="J837" s="507">
        <f t="shared" si="187"/>
        <v>21203.832370364948</v>
      </c>
      <c r="K837" s="216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96"/>
      <c r="C838" s="96">
        <f t="shared" si="190"/>
        <v>6</v>
      </c>
      <c r="D838" s="162" t="s">
        <v>3186</v>
      </c>
      <c r="E838" s="96" t="s">
        <v>2592</v>
      </c>
      <c r="F838" s="96">
        <v>2</v>
      </c>
      <c r="G838" s="506">
        <f t="shared" si="186"/>
        <v>1695.6402594951276</v>
      </c>
      <c r="H838" s="540">
        <v>2051.7247139891042</v>
      </c>
      <c r="I838" s="52" t="s">
        <v>2592</v>
      </c>
      <c r="J838" s="507">
        <f t="shared" si="187"/>
        <v>847.82012974756378</v>
      </c>
      <c r="K838" s="216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96"/>
      <c r="C839" s="96">
        <f t="shared" si="190"/>
        <v>7</v>
      </c>
      <c r="D839" s="162" t="s">
        <v>3187</v>
      </c>
      <c r="E839" s="96" t="s">
        <v>29</v>
      </c>
      <c r="F839" s="96">
        <v>1</v>
      </c>
      <c r="G839" s="506">
        <f t="shared" si="186"/>
        <v>711.49269084491766</v>
      </c>
      <c r="H839" s="540">
        <v>860.90615592235031</v>
      </c>
      <c r="I839" s="52" t="str">
        <f t="shared" ref="I839:I840" si="191">E839</f>
        <v>ml</v>
      </c>
      <c r="J839" s="507">
        <f t="shared" si="187"/>
        <v>711.49269084491766</v>
      </c>
      <c r="K839" s="216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96"/>
      <c r="C840" s="96">
        <f t="shared" si="190"/>
        <v>8</v>
      </c>
      <c r="D840" s="90" t="s">
        <v>3188</v>
      </c>
      <c r="E840" s="52" t="s">
        <v>2592</v>
      </c>
      <c r="F840" s="96">
        <v>1</v>
      </c>
      <c r="G840" s="506">
        <f t="shared" si="186"/>
        <v>273.18648625199273</v>
      </c>
      <c r="H840" s="498">
        <v>330.55564836491118</v>
      </c>
      <c r="I840" s="52" t="str">
        <f t="shared" si="191"/>
        <v xml:space="preserve">u </v>
      </c>
      <c r="J840" s="507">
        <f t="shared" si="187"/>
        <v>273.18648625199273</v>
      </c>
      <c r="K840" s="216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96"/>
      <c r="C841" s="96">
        <f t="shared" si="190"/>
        <v>9</v>
      </c>
      <c r="D841" s="90" t="s">
        <v>3189</v>
      </c>
      <c r="E841" s="52" t="s">
        <v>3190</v>
      </c>
      <c r="F841" s="96">
        <v>100</v>
      </c>
      <c r="G841" s="506">
        <f t="shared" si="186"/>
        <v>1448.632400772183</v>
      </c>
      <c r="H841" s="540">
        <v>1752.8452049343414</v>
      </c>
      <c r="I841" s="52" t="s">
        <v>2592</v>
      </c>
      <c r="J841" s="507">
        <f t="shared" si="187"/>
        <v>14.48632400772183</v>
      </c>
      <c r="K841" s="216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96"/>
      <c r="C842" s="96">
        <f t="shared" si="190"/>
        <v>10</v>
      </c>
      <c r="D842" s="90" t="s">
        <v>3191</v>
      </c>
      <c r="E842" s="52" t="s">
        <v>2592</v>
      </c>
      <c r="F842" s="96">
        <v>1</v>
      </c>
      <c r="G842" s="506">
        <f t="shared" si="186"/>
        <v>457.26058272317681</v>
      </c>
      <c r="H842" s="498">
        <v>553.2853050950439</v>
      </c>
      <c r="I842" s="52" t="str">
        <f t="shared" ref="I842:I844" si="192">E842</f>
        <v xml:space="preserve">u </v>
      </c>
      <c r="J842" s="507">
        <f t="shared" si="187"/>
        <v>457.26058272317681</v>
      </c>
      <c r="K842" s="216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52"/>
      <c r="C843" s="52">
        <f t="shared" si="190"/>
        <v>11</v>
      </c>
      <c r="D843" s="48" t="s">
        <v>3192</v>
      </c>
      <c r="E843" s="52" t="s">
        <v>2592</v>
      </c>
      <c r="F843" s="52">
        <v>1</v>
      </c>
      <c r="G843" s="494">
        <f t="shared" si="186"/>
        <v>381.05048560264737</v>
      </c>
      <c r="H843" s="498">
        <v>461.07108757920332</v>
      </c>
      <c r="I843" s="52" t="str">
        <f t="shared" si="192"/>
        <v xml:space="preserve">u </v>
      </c>
      <c r="J843" s="496">
        <f t="shared" si="187"/>
        <v>381.05048560264737</v>
      </c>
      <c r="K843" s="216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52"/>
      <c r="C844" s="52">
        <f t="shared" si="190"/>
        <v>12</v>
      </c>
      <c r="D844" s="48" t="s">
        <v>3193</v>
      </c>
      <c r="E844" s="52" t="s">
        <v>25</v>
      </c>
      <c r="F844" s="52">
        <v>3.6</v>
      </c>
      <c r="G844" s="494">
        <f t="shared" si="186"/>
        <v>35913.314399633906</v>
      </c>
      <c r="H844" s="498">
        <v>43455.110423557024</v>
      </c>
      <c r="I844" s="52" t="str">
        <f t="shared" si="192"/>
        <v>m2</v>
      </c>
      <c r="J844" s="496">
        <f t="shared" si="187"/>
        <v>9975.9206665649745</v>
      </c>
      <c r="K844" s="216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52"/>
      <c r="C845" s="52">
        <f t="shared" si="190"/>
        <v>13</v>
      </c>
      <c r="D845" s="48" t="s">
        <v>3194</v>
      </c>
      <c r="E845" s="52" t="s">
        <v>1433</v>
      </c>
      <c r="F845" s="52">
        <v>1</v>
      </c>
      <c r="G845" s="494">
        <f t="shared" si="186"/>
        <v>8949.2124806687261</v>
      </c>
      <c r="H845" s="498">
        <v>10828.547101609158</v>
      </c>
      <c r="I845" s="52">
        <f t="shared" ref="I845:I856" si="193">F845</f>
        <v>1</v>
      </c>
      <c r="J845" s="496">
        <f t="shared" si="187"/>
        <v>8949.2124806687261</v>
      </c>
      <c r="K845" s="216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52"/>
      <c r="C846" s="52">
        <f t="shared" si="190"/>
        <v>14</v>
      </c>
      <c r="D846" s="48" t="s">
        <v>3195</v>
      </c>
      <c r="E846" s="52" t="s">
        <v>1433</v>
      </c>
      <c r="F846" s="52">
        <v>1</v>
      </c>
      <c r="G846" s="494">
        <f t="shared" si="186"/>
        <v>52753.25251762617</v>
      </c>
      <c r="H846" s="498">
        <v>63831.435546327666</v>
      </c>
      <c r="I846" s="52">
        <f t="shared" si="193"/>
        <v>1</v>
      </c>
      <c r="J846" s="496">
        <f t="shared" si="187"/>
        <v>52753.25251762617</v>
      </c>
      <c r="K846" s="216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52"/>
      <c r="C847" s="52">
        <f t="shared" si="190"/>
        <v>15</v>
      </c>
      <c r="D847" s="48" t="s">
        <v>3196</v>
      </c>
      <c r="E847" s="52" t="s">
        <v>1433</v>
      </c>
      <c r="F847" s="52">
        <v>1</v>
      </c>
      <c r="G847" s="494">
        <f t="shared" si="186"/>
        <v>13943.546332210304</v>
      </c>
      <c r="H847" s="498">
        <v>16871.691061974467</v>
      </c>
      <c r="I847" s="52">
        <f t="shared" si="193"/>
        <v>1</v>
      </c>
      <c r="J847" s="496">
        <f t="shared" si="187"/>
        <v>13943.546332210304</v>
      </c>
      <c r="K847" s="216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52"/>
      <c r="C848" s="52">
        <f t="shared" si="190"/>
        <v>16</v>
      </c>
      <c r="D848" s="162" t="s">
        <v>3197</v>
      </c>
      <c r="E848" s="52" t="s">
        <v>1433</v>
      </c>
      <c r="F848" s="52">
        <v>1</v>
      </c>
      <c r="G848" s="494">
        <f t="shared" si="186"/>
        <v>2961.5258509609666</v>
      </c>
      <c r="H848" s="498">
        <v>3583.4462796627695</v>
      </c>
      <c r="I848" s="52">
        <f t="shared" si="193"/>
        <v>1</v>
      </c>
      <c r="J848" s="496">
        <f t="shared" si="187"/>
        <v>2961.5258509609666</v>
      </c>
      <c r="K848" s="216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52"/>
      <c r="C849" s="52">
        <f t="shared" si="190"/>
        <v>17</v>
      </c>
      <c r="D849" s="162" t="s">
        <v>1437</v>
      </c>
      <c r="E849" s="52" t="s">
        <v>1433</v>
      </c>
      <c r="F849" s="52">
        <v>1</v>
      </c>
      <c r="G849" s="494">
        <f t="shared" si="186"/>
        <v>3574.2553373666829</v>
      </c>
      <c r="H849" s="498">
        <v>4324.8489582136863</v>
      </c>
      <c r="I849" s="52">
        <f t="shared" si="193"/>
        <v>1</v>
      </c>
      <c r="J849" s="496">
        <f t="shared" si="187"/>
        <v>3574.2553373666829</v>
      </c>
      <c r="K849" s="216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52"/>
      <c r="C850" s="52">
        <f t="shared" si="190"/>
        <v>18</v>
      </c>
      <c r="D850" s="162" t="s">
        <v>1439</v>
      </c>
      <c r="E850" s="52" t="s">
        <v>25</v>
      </c>
      <c r="F850" s="52">
        <v>1</v>
      </c>
      <c r="G850" s="494">
        <f t="shared" si="186"/>
        <v>541.24437965838354</v>
      </c>
      <c r="H850" s="498">
        <v>654.90569938664407</v>
      </c>
      <c r="I850" s="52">
        <f t="shared" si="193"/>
        <v>1</v>
      </c>
      <c r="J850" s="496">
        <f t="shared" si="187"/>
        <v>541.24437965838354</v>
      </c>
      <c r="K850" s="216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52"/>
      <c r="C851" s="52">
        <f t="shared" si="190"/>
        <v>19</v>
      </c>
      <c r="D851" s="162" t="s">
        <v>3198</v>
      </c>
      <c r="E851" s="52" t="s">
        <v>43</v>
      </c>
      <c r="F851" s="52">
        <v>1</v>
      </c>
      <c r="G851" s="494">
        <f t="shared" si="186"/>
        <v>803.13441055394378</v>
      </c>
      <c r="H851" s="498">
        <v>971.79263677027188</v>
      </c>
      <c r="I851" s="52">
        <f t="shared" si="193"/>
        <v>1</v>
      </c>
      <c r="J851" s="496">
        <f t="shared" si="187"/>
        <v>803.13441055394378</v>
      </c>
      <c r="K851" s="216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52"/>
      <c r="C852" s="52">
        <v>20</v>
      </c>
      <c r="D852" s="48" t="s">
        <v>1428</v>
      </c>
      <c r="E852" s="52" t="s">
        <v>43</v>
      </c>
      <c r="F852" s="52">
        <v>1</v>
      </c>
      <c r="G852" s="494">
        <f t="shared" si="186"/>
        <v>1978.4530601450811</v>
      </c>
      <c r="H852" s="498">
        <v>2393.928202775548</v>
      </c>
      <c r="I852" s="52">
        <f t="shared" si="193"/>
        <v>1</v>
      </c>
      <c r="J852" s="496">
        <f t="shared" si="187"/>
        <v>1978.4530601450811</v>
      </c>
      <c r="K852" s="216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52"/>
      <c r="C853" s="52">
        <v>23</v>
      </c>
      <c r="D853" s="162" t="s">
        <v>3199</v>
      </c>
      <c r="E853" s="52" t="s">
        <v>43</v>
      </c>
      <c r="F853" s="52">
        <v>1</v>
      </c>
      <c r="G853" s="494">
        <f t="shared" si="186"/>
        <v>154771.62051839457</v>
      </c>
      <c r="H853" s="498">
        <v>187273.66082725744</v>
      </c>
      <c r="I853" s="52">
        <f t="shared" si="193"/>
        <v>1</v>
      </c>
      <c r="J853" s="496">
        <f t="shared" si="187"/>
        <v>154771.62051839457</v>
      </c>
      <c r="K853" s="216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52"/>
      <c r="C854" s="52">
        <v>24</v>
      </c>
      <c r="D854" s="162" t="s">
        <v>3200</v>
      </c>
      <c r="E854" s="52" t="s">
        <v>43</v>
      </c>
      <c r="F854" s="52">
        <v>1</v>
      </c>
      <c r="G854" s="494">
        <f t="shared" si="186"/>
        <v>1363.2333309959622</v>
      </c>
      <c r="H854" s="498">
        <v>1649.5123305051143</v>
      </c>
      <c r="I854" s="52">
        <f t="shared" si="193"/>
        <v>1</v>
      </c>
      <c r="J854" s="496">
        <f t="shared" si="187"/>
        <v>1363.2333309959622</v>
      </c>
      <c r="K854" s="216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52"/>
      <c r="C855" s="52">
        <v>25</v>
      </c>
      <c r="D855" s="162" t="s">
        <v>1347</v>
      </c>
      <c r="E855" s="52" t="s">
        <v>43</v>
      </c>
      <c r="F855" s="52">
        <v>1</v>
      </c>
      <c r="G855" s="494">
        <f t="shared" si="186"/>
        <v>22720.555516599376</v>
      </c>
      <c r="H855" s="498">
        <v>27491.872175085242</v>
      </c>
      <c r="I855" s="52">
        <f t="shared" si="193"/>
        <v>1</v>
      </c>
      <c r="J855" s="496">
        <f t="shared" si="187"/>
        <v>22720.555516599376</v>
      </c>
      <c r="K855" s="216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52"/>
      <c r="C856" s="52">
        <v>26</v>
      </c>
      <c r="D856" s="162" t="s">
        <v>3201</v>
      </c>
      <c r="E856" s="52" t="s">
        <v>56</v>
      </c>
      <c r="F856" s="52">
        <v>1</v>
      </c>
      <c r="G856" s="494">
        <f t="shared" si="186"/>
        <v>1267.149944835895</v>
      </c>
      <c r="H856" s="498">
        <v>1533.2514332514329</v>
      </c>
      <c r="I856" s="52">
        <f t="shared" si="193"/>
        <v>1</v>
      </c>
      <c r="J856" s="496">
        <f t="shared" si="187"/>
        <v>1267.149944835895</v>
      </c>
      <c r="K856" s="216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794"/>
      <c r="C857" s="703"/>
      <c r="D857" s="703"/>
      <c r="E857" s="703"/>
      <c r="F857" s="703"/>
      <c r="G857" s="703"/>
      <c r="H857" s="703"/>
      <c r="I857" s="703"/>
      <c r="J857" s="703"/>
      <c r="K857" s="216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221">
        <v>19</v>
      </c>
      <c r="C858" s="795" t="s">
        <v>2352</v>
      </c>
      <c r="D858" s="686"/>
      <c r="E858" s="686"/>
      <c r="F858" s="686"/>
      <c r="G858" s="686"/>
      <c r="H858" s="686"/>
      <c r="I858" s="686"/>
      <c r="J858" s="687"/>
      <c r="K858" s="216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752" t="s">
        <v>3202</v>
      </c>
      <c r="C859" s="686"/>
      <c r="D859" s="686"/>
      <c r="E859" s="686"/>
      <c r="F859" s="686"/>
      <c r="G859" s="686"/>
      <c r="H859" s="686"/>
      <c r="I859" s="686"/>
      <c r="J859" s="687"/>
      <c r="K859" s="216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541"/>
      <c r="C860" s="541">
        <v>1</v>
      </c>
      <c r="D860" s="384" t="s">
        <v>3203</v>
      </c>
      <c r="E860" s="541" t="s">
        <v>385</v>
      </c>
      <c r="F860" s="541">
        <v>1</v>
      </c>
      <c r="G860" s="542">
        <f t="shared" ref="G860:G947" si="194">(H860/1.21)</f>
        <v>217.68222079348831</v>
      </c>
      <c r="H860" s="543">
        <v>263.39548716012087</v>
      </c>
      <c r="I860" s="101" t="str">
        <f t="shared" ref="I860:I947" si="195">E860</f>
        <v>m</v>
      </c>
      <c r="J860" s="544">
        <f t="shared" ref="J860:J947" si="196">G860/F860</f>
        <v>217.68222079348831</v>
      </c>
      <c r="K860" s="216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96"/>
      <c r="C861" s="96">
        <f t="shared" ref="C861:C947" si="197">C860+1</f>
        <v>2</v>
      </c>
      <c r="D861" s="90" t="s">
        <v>3204</v>
      </c>
      <c r="E861" s="96" t="s">
        <v>385</v>
      </c>
      <c r="F861" s="96">
        <v>1</v>
      </c>
      <c r="G861" s="506">
        <f t="shared" si="194"/>
        <v>313.33013532745753</v>
      </c>
      <c r="H861" s="498">
        <v>379.12946374622356</v>
      </c>
      <c r="I861" s="52" t="str">
        <f t="shared" si="195"/>
        <v>m</v>
      </c>
      <c r="J861" s="507">
        <f t="shared" si="196"/>
        <v>313.33013532745753</v>
      </c>
      <c r="K861" s="216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96"/>
      <c r="C862" s="96">
        <f t="shared" si="197"/>
        <v>3</v>
      </c>
      <c r="D862" s="90" t="s">
        <v>3205</v>
      </c>
      <c r="E862" s="96" t="s">
        <v>385</v>
      </c>
      <c r="F862" s="96">
        <v>1</v>
      </c>
      <c r="G862" s="506">
        <f t="shared" si="194"/>
        <v>469.05834280042933</v>
      </c>
      <c r="H862" s="498">
        <v>567.56059478851944</v>
      </c>
      <c r="I862" s="52" t="str">
        <f t="shared" si="195"/>
        <v>m</v>
      </c>
      <c r="J862" s="507">
        <f t="shared" si="196"/>
        <v>469.05834280042933</v>
      </c>
      <c r="K862" s="216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96"/>
      <c r="C863" s="96">
        <f t="shared" si="197"/>
        <v>4</v>
      </c>
      <c r="D863" s="90" t="s">
        <v>3206</v>
      </c>
      <c r="E863" s="96" t="s">
        <v>385</v>
      </c>
      <c r="F863" s="96">
        <v>1</v>
      </c>
      <c r="G863" s="506">
        <f t="shared" si="194"/>
        <v>704.81645433322512</v>
      </c>
      <c r="H863" s="498">
        <v>852.82790974320244</v>
      </c>
      <c r="I863" s="52" t="str">
        <f t="shared" si="195"/>
        <v>m</v>
      </c>
      <c r="J863" s="507">
        <f t="shared" si="196"/>
        <v>704.81645433322512</v>
      </c>
      <c r="K863" s="216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96"/>
      <c r="C864" s="96">
        <f t="shared" si="197"/>
        <v>5</v>
      </c>
      <c r="D864" s="90" t="s">
        <v>3207</v>
      </c>
      <c r="E864" s="96" t="s">
        <v>385</v>
      </c>
      <c r="F864" s="96">
        <v>1</v>
      </c>
      <c r="G864" s="506">
        <f t="shared" si="194"/>
        <v>926.65392561983481</v>
      </c>
      <c r="H864" s="498">
        <v>1121.25125</v>
      </c>
      <c r="I864" s="52" t="str">
        <f t="shared" si="195"/>
        <v>m</v>
      </c>
      <c r="J864" s="507">
        <f t="shared" si="196"/>
        <v>926.65392561983481</v>
      </c>
      <c r="K864" s="216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96"/>
      <c r="C865" s="96">
        <f t="shared" si="197"/>
        <v>6</v>
      </c>
      <c r="D865" s="90" t="s">
        <v>3208</v>
      </c>
      <c r="E865" s="96" t="s">
        <v>385</v>
      </c>
      <c r="F865" s="96">
        <v>1</v>
      </c>
      <c r="G865" s="506">
        <f t="shared" si="194"/>
        <v>1306.2476311452901</v>
      </c>
      <c r="H865" s="498">
        <v>1580.5596336858009</v>
      </c>
      <c r="I865" s="52" t="str">
        <f t="shared" si="195"/>
        <v>m</v>
      </c>
      <c r="J865" s="507">
        <f t="shared" si="196"/>
        <v>1306.2476311452901</v>
      </c>
      <c r="K865" s="216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96"/>
      <c r="C866" s="96">
        <f t="shared" si="197"/>
        <v>7</v>
      </c>
      <c r="D866" s="90" t="s">
        <v>3209</v>
      </c>
      <c r="E866" s="96" t="s">
        <v>385</v>
      </c>
      <c r="F866" s="96">
        <v>1</v>
      </c>
      <c r="G866" s="506">
        <f t="shared" si="194"/>
        <v>1935.5972416419067</v>
      </c>
      <c r="H866" s="498">
        <v>2342.0726623867072</v>
      </c>
      <c r="I866" s="52" t="str">
        <f t="shared" si="195"/>
        <v>m</v>
      </c>
      <c r="J866" s="507">
        <f t="shared" si="196"/>
        <v>1935.5972416419067</v>
      </c>
      <c r="K866" s="216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96"/>
      <c r="C867" s="96">
        <f t="shared" si="197"/>
        <v>8</v>
      </c>
      <c r="D867" s="90" t="s">
        <v>3210</v>
      </c>
      <c r="E867" s="96" t="s">
        <v>385</v>
      </c>
      <c r="F867" s="96">
        <v>1</v>
      </c>
      <c r="G867" s="506">
        <f t="shared" si="194"/>
        <v>2850.0168753589178</v>
      </c>
      <c r="H867" s="498">
        <v>3448.5204191842904</v>
      </c>
      <c r="I867" s="52" t="str">
        <f t="shared" si="195"/>
        <v>m</v>
      </c>
      <c r="J867" s="507">
        <f t="shared" si="196"/>
        <v>2850.0168753589178</v>
      </c>
      <c r="K867" s="216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96"/>
      <c r="C868" s="96">
        <f t="shared" si="197"/>
        <v>9</v>
      </c>
      <c r="D868" s="90" t="s">
        <v>3211</v>
      </c>
      <c r="E868" s="96" t="s">
        <v>43</v>
      </c>
      <c r="F868" s="96">
        <v>1</v>
      </c>
      <c r="G868" s="506">
        <f t="shared" si="194"/>
        <v>42.235861776235296</v>
      </c>
      <c r="H868" s="498">
        <v>51.105392749244707</v>
      </c>
      <c r="I868" s="52" t="str">
        <f t="shared" si="195"/>
        <v>u</v>
      </c>
      <c r="J868" s="507">
        <f t="shared" si="196"/>
        <v>42.235861776235296</v>
      </c>
      <c r="K868" s="216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96"/>
      <c r="C869" s="96">
        <f t="shared" si="197"/>
        <v>10</v>
      </c>
      <c r="D869" s="90" t="s">
        <v>3212</v>
      </c>
      <c r="E869" s="96" t="s">
        <v>43</v>
      </c>
      <c r="F869" s="96">
        <v>1</v>
      </c>
      <c r="G869" s="506">
        <f t="shared" si="194"/>
        <v>67.674371426431293</v>
      </c>
      <c r="H869" s="498">
        <v>81.885989425981862</v>
      </c>
      <c r="I869" s="52" t="str">
        <f t="shared" si="195"/>
        <v>u</v>
      </c>
      <c r="J869" s="507">
        <f t="shared" si="196"/>
        <v>67.674371426431293</v>
      </c>
      <c r="K869" s="216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96"/>
      <c r="C870" s="96">
        <f t="shared" si="197"/>
        <v>11</v>
      </c>
      <c r="D870" s="90" t="s">
        <v>3213</v>
      </c>
      <c r="E870" s="96" t="s">
        <v>43</v>
      </c>
      <c r="F870" s="96">
        <v>1</v>
      </c>
      <c r="G870" s="506">
        <f t="shared" si="194"/>
        <v>103.67184652068612</v>
      </c>
      <c r="H870" s="498">
        <v>125.44293429003019</v>
      </c>
      <c r="I870" s="52" t="str">
        <f t="shared" si="195"/>
        <v>u</v>
      </c>
      <c r="J870" s="507">
        <f t="shared" si="196"/>
        <v>103.67184652068612</v>
      </c>
      <c r="K870" s="216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96"/>
      <c r="C871" s="96">
        <f t="shared" si="197"/>
        <v>12</v>
      </c>
      <c r="D871" s="90" t="s">
        <v>3214</v>
      </c>
      <c r="E871" s="96" t="s">
        <v>43</v>
      </c>
      <c r="F871" s="96">
        <v>1</v>
      </c>
      <c r="G871" s="506">
        <f t="shared" si="194"/>
        <v>230.96359173304037</v>
      </c>
      <c r="H871" s="498">
        <v>279.46594599697886</v>
      </c>
      <c r="I871" s="52" t="str">
        <f t="shared" si="195"/>
        <v>u</v>
      </c>
      <c r="J871" s="507">
        <f t="shared" si="196"/>
        <v>230.96359173304037</v>
      </c>
      <c r="K871" s="216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96"/>
      <c r="C872" s="96">
        <f t="shared" si="197"/>
        <v>13</v>
      </c>
      <c r="D872" s="90" t="s">
        <v>3215</v>
      </c>
      <c r="E872" s="96" t="s">
        <v>43</v>
      </c>
      <c r="F872" s="96">
        <v>1</v>
      </c>
      <c r="G872" s="506">
        <f t="shared" si="194"/>
        <v>367.40350116101962</v>
      </c>
      <c r="H872" s="498">
        <v>444.55823640483374</v>
      </c>
      <c r="I872" s="52" t="str">
        <f t="shared" si="195"/>
        <v>u</v>
      </c>
      <c r="J872" s="507">
        <f t="shared" si="196"/>
        <v>367.40350116101962</v>
      </c>
      <c r="K872" s="216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96"/>
      <c r="C873" s="96">
        <f t="shared" si="197"/>
        <v>14</v>
      </c>
      <c r="D873" s="90" t="s">
        <v>3216</v>
      </c>
      <c r="E873" s="96" t="s">
        <v>43</v>
      </c>
      <c r="F873" s="96">
        <v>1</v>
      </c>
      <c r="G873" s="506">
        <f t="shared" si="194"/>
        <v>654.47950737809276</v>
      </c>
      <c r="H873" s="498">
        <v>791.92020392749225</v>
      </c>
      <c r="I873" s="52" t="str">
        <f t="shared" si="195"/>
        <v>u</v>
      </c>
      <c r="J873" s="507">
        <f t="shared" si="196"/>
        <v>654.47950737809276</v>
      </c>
      <c r="K873" s="216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96"/>
      <c r="C874" s="96">
        <f t="shared" si="197"/>
        <v>15</v>
      </c>
      <c r="D874" s="90" t="s">
        <v>3217</v>
      </c>
      <c r="E874" s="96" t="s">
        <v>43</v>
      </c>
      <c r="F874" s="96">
        <v>1</v>
      </c>
      <c r="G874" s="506">
        <f t="shared" si="194"/>
        <v>1427.9402589822976</v>
      </c>
      <c r="H874" s="498">
        <v>1727.8077133685799</v>
      </c>
      <c r="I874" s="52" t="str">
        <f t="shared" si="195"/>
        <v>u</v>
      </c>
      <c r="J874" s="507">
        <f t="shared" si="196"/>
        <v>1427.9402589822976</v>
      </c>
      <c r="K874" s="216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96"/>
      <c r="C875" s="96">
        <f t="shared" si="197"/>
        <v>16</v>
      </c>
      <c r="D875" s="90" t="s">
        <v>3218</v>
      </c>
      <c r="E875" s="96" t="s">
        <v>43</v>
      </c>
      <c r="F875" s="96">
        <v>1</v>
      </c>
      <c r="G875" s="506">
        <f t="shared" si="194"/>
        <v>313.31911344286027</v>
      </c>
      <c r="H875" s="498">
        <v>379.11612726586094</v>
      </c>
      <c r="I875" s="52" t="str">
        <f t="shared" si="195"/>
        <v>u</v>
      </c>
      <c r="J875" s="507">
        <f t="shared" si="196"/>
        <v>313.31911344286027</v>
      </c>
      <c r="K875" s="216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96"/>
      <c r="C876" s="96">
        <f t="shared" si="197"/>
        <v>17</v>
      </c>
      <c r="D876" s="90" t="s">
        <v>3219</v>
      </c>
      <c r="E876" s="96" t="s">
        <v>43</v>
      </c>
      <c r="F876" s="96">
        <v>1</v>
      </c>
      <c r="G876" s="506">
        <f t="shared" si="194"/>
        <v>376.6618842226161</v>
      </c>
      <c r="H876" s="498">
        <v>455.76087990936549</v>
      </c>
      <c r="I876" s="52" t="str">
        <f t="shared" si="195"/>
        <v>u</v>
      </c>
      <c r="J876" s="507">
        <f t="shared" si="196"/>
        <v>376.6618842226161</v>
      </c>
      <c r="K876" s="216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96"/>
      <c r="C877" s="96">
        <f t="shared" si="197"/>
        <v>18</v>
      </c>
      <c r="D877" s="90" t="s">
        <v>3220</v>
      </c>
      <c r="E877" s="96" t="s">
        <v>43</v>
      </c>
      <c r="F877" s="96">
        <v>1</v>
      </c>
      <c r="G877" s="506">
        <f t="shared" si="194"/>
        <v>476.46504924970674</v>
      </c>
      <c r="H877" s="498">
        <v>576.52270959214513</v>
      </c>
      <c r="I877" s="52" t="str">
        <f t="shared" si="195"/>
        <v>u</v>
      </c>
      <c r="J877" s="507">
        <f t="shared" si="196"/>
        <v>476.46504924970674</v>
      </c>
      <c r="K877" s="216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96"/>
      <c r="C878" s="96">
        <f t="shared" si="197"/>
        <v>19</v>
      </c>
      <c r="D878" s="90" t="s">
        <v>3221</v>
      </c>
      <c r="E878" s="96" t="s">
        <v>43</v>
      </c>
      <c r="F878" s="96">
        <v>1</v>
      </c>
      <c r="G878" s="506">
        <f t="shared" si="194"/>
        <v>1338.7291250530573</v>
      </c>
      <c r="H878" s="498">
        <v>1619.8622413141993</v>
      </c>
      <c r="I878" s="52" t="str">
        <f t="shared" si="195"/>
        <v>u</v>
      </c>
      <c r="J878" s="507">
        <f t="shared" si="196"/>
        <v>1338.7291250530573</v>
      </c>
      <c r="K878" s="216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96"/>
      <c r="C879" s="96">
        <f t="shared" si="197"/>
        <v>20</v>
      </c>
      <c r="D879" s="90" t="s">
        <v>3222</v>
      </c>
      <c r="E879" s="96" t="s">
        <v>43</v>
      </c>
      <c r="F879" s="96">
        <v>1</v>
      </c>
      <c r="G879" s="506">
        <f t="shared" si="194"/>
        <v>1495.2949957554115</v>
      </c>
      <c r="H879" s="498">
        <v>1809.3069448640479</v>
      </c>
      <c r="I879" s="52" t="str">
        <f t="shared" si="195"/>
        <v>u</v>
      </c>
      <c r="J879" s="507">
        <f t="shared" si="196"/>
        <v>1495.2949957554115</v>
      </c>
      <c r="K879" s="216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96"/>
      <c r="C880" s="96">
        <f t="shared" si="197"/>
        <v>21</v>
      </c>
      <c r="D880" s="90" t="s">
        <v>3223</v>
      </c>
      <c r="E880" s="96" t="s">
        <v>43</v>
      </c>
      <c r="F880" s="96">
        <v>1</v>
      </c>
      <c r="G880" s="506">
        <f t="shared" si="194"/>
        <v>2852.3424930089132</v>
      </c>
      <c r="H880" s="498">
        <v>3451.3344165407848</v>
      </c>
      <c r="I880" s="52" t="str">
        <f t="shared" si="195"/>
        <v>u</v>
      </c>
      <c r="J880" s="507">
        <f t="shared" si="196"/>
        <v>2852.3424930089132</v>
      </c>
      <c r="K880" s="216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96"/>
      <c r="C881" s="96">
        <f t="shared" si="197"/>
        <v>22</v>
      </c>
      <c r="D881" s="90" t="s">
        <v>3224</v>
      </c>
      <c r="E881" s="96" t="s">
        <v>43</v>
      </c>
      <c r="F881" s="96">
        <v>1</v>
      </c>
      <c r="G881" s="506">
        <f t="shared" si="194"/>
        <v>4717.6972641132561</v>
      </c>
      <c r="H881" s="498">
        <v>5708.4136895770398</v>
      </c>
      <c r="I881" s="52" t="str">
        <f t="shared" si="195"/>
        <v>u</v>
      </c>
      <c r="J881" s="507">
        <f t="shared" si="196"/>
        <v>4717.6972641132561</v>
      </c>
      <c r="K881" s="216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96"/>
      <c r="C882" s="96">
        <f t="shared" si="197"/>
        <v>23</v>
      </c>
      <c r="D882" s="90" t="s">
        <v>3225</v>
      </c>
      <c r="E882" s="96" t="s">
        <v>43</v>
      </c>
      <c r="F882" s="96">
        <v>1</v>
      </c>
      <c r="G882" s="506">
        <f t="shared" si="194"/>
        <v>6543.9243448977541</v>
      </c>
      <c r="H882" s="498">
        <v>7918.1484573262824</v>
      </c>
      <c r="I882" s="52" t="str">
        <f t="shared" si="195"/>
        <v>u</v>
      </c>
      <c r="J882" s="507">
        <f t="shared" si="196"/>
        <v>6543.9243448977541</v>
      </c>
      <c r="K882" s="216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96"/>
      <c r="C883" s="96">
        <f t="shared" si="197"/>
        <v>24</v>
      </c>
      <c r="D883" s="90" t="s">
        <v>3226</v>
      </c>
      <c r="E883" s="96" t="s">
        <v>43</v>
      </c>
      <c r="F883" s="96">
        <v>1</v>
      </c>
      <c r="G883" s="506">
        <f t="shared" si="194"/>
        <v>145.27946087488448</v>
      </c>
      <c r="H883" s="498">
        <v>175.7881476586102</v>
      </c>
      <c r="I883" s="52" t="str">
        <f t="shared" si="195"/>
        <v>u</v>
      </c>
      <c r="J883" s="507">
        <f t="shared" si="196"/>
        <v>145.27946087488448</v>
      </c>
      <c r="K883" s="216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96"/>
      <c r="C884" s="96">
        <f t="shared" si="197"/>
        <v>25</v>
      </c>
      <c r="D884" s="90" t="s">
        <v>3227</v>
      </c>
      <c r="E884" s="96" t="s">
        <v>43</v>
      </c>
      <c r="F884" s="96">
        <v>1</v>
      </c>
      <c r="G884" s="506">
        <f t="shared" si="194"/>
        <v>318.99538401038672</v>
      </c>
      <c r="H884" s="498">
        <v>385.98441465256792</v>
      </c>
      <c r="I884" s="52" t="str">
        <f t="shared" si="195"/>
        <v>u</v>
      </c>
      <c r="J884" s="507">
        <f t="shared" si="196"/>
        <v>318.99538401038672</v>
      </c>
      <c r="K884" s="216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96"/>
      <c r="C885" s="96">
        <f t="shared" si="197"/>
        <v>26</v>
      </c>
      <c r="D885" s="90" t="s">
        <v>3228</v>
      </c>
      <c r="E885" s="96" t="s">
        <v>43</v>
      </c>
      <c r="F885" s="96">
        <v>1</v>
      </c>
      <c r="G885" s="506">
        <f t="shared" si="194"/>
        <v>389.61259862425402</v>
      </c>
      <c r="H885" s="498">
        <v>471.43124433534734</v>
      </c>
      <c r="I885" s="52" t="str">
        <f t="shared" si="195"/>
        <v>u</v>
      </c>
      <c r="J885" s="507">
        <f t="shared" si="196"/>
        <v>389.61259862425402</v>
      </c>
      <c r="K885" s="216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96"/>
      <c r="C886" s="96">
        <f t="shared" si="197"/>
        <v>27</v>
      </c>
      <c r="D886" s="90" t="s">
        <v>3229</v>
      </c>
      <c r="E886" s="96" t="s">
        <v>43</v>
      </c>
      <c r="F886" s="96">
        <v>1</v>
      </c>
      <c r="G886" s="506">
        <f t="shared" si="194"/>
        <v>99.428420950787725</v>
      </c>
      <c r="H886" s="498">
        <v>120.30838935045314</v>
      </c>
      <c r="I886" s="52" t="str">
        <f t="shared" si="195"/>
        <v>u</v>
      </c>
      <c r="J886" s="507">
        <f t="shared" si="196"/>
        <v>99.428420950787725</v>
      </c>
      <c r="K886" s="216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96"/>
      <c r="C887" s="96">
        <f t="shared" si="197"/>
        <v>28</v>
      </c>
      <c r="D887" s="90" t="s">
        <v>3230</v>
      </c>
      <c r="E887" s="96" t="s">
        <v>43</v>
      </c>
      <c r="F887" s="96">
        <v>1</v>
      </c>
      <c r="G887" s="506">
        <f t="shared" si="194"/>
        <v>126.49816952136028</v>
      </c>
      <c r="H887" s="498">
        <v>153.06278512084594</v>
      </c>
      <c r="I887" s="52" t="str">
        <f t="shared" si="195"/>
        <v>u</v>
      </c>
      <c r="J887" s="507">
        <f t="shared" si="196"/>
        <v>126.49816952136028</v>
      </c>
      <c r="K887" s="216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96"/>
      <c r="C888" s="96">
        <f t="shared" si="197"/>
        <v>29</v>
      </c>
      <c r="D888" s="90" t="s">
        <v>3231</v>
      </c>
      <c r="E888" s="96" t="s">
        <v>43</v>
      </c>
      <c r="F888" s="96">
        <v>1</v>
      </c>
      <c r="G888" s="506">
        <f t="shared" si="194"/>
        <v>195.12042302314546</v>
      </c>
      <c r="H888" s="498">
        <v>236.09571185800601</v>
      </c>
      <c r="I888" s="52" t="str">
        <f t="shared" si="195"/>
        <v>u</v>
      </c>
      <c r="J888" s="507">
        <f t="shared" si="196"/>
        <v>195.12042302314546</v>
      </c>
      <c r="K888" s="216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96"/>
      <c r="C889" s="96">
        <f t="shared" si="197"/>
        <v>30</v>
      </c>
      <c r="D889" s="90" t="s">
        <v>3232</v>
      </c>
      <c r="E889" s="96" t="s">
        <v>43</v>
      </c>
      <c r="F889" s="96">
        <v>1</v>
      </c>
      <c r="G889" s="506">
        <f t="shared" si="194"/>
        <v>359.67716005842544</v>
      </c>
      <c r="H889" s="498">
        <v>435.20936367069476</v>
      </c>
      <c r="I889" s="52" t="str">
        <f t="shared" si="195"/>
        <v>u</v>
      </c>
      <c r="J889" s="507">
        <f t="shared" si="196"/>
        <v>359.67716005842544</v>
      </c>
      <c r="K889" s="216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96"/>
      <c r="C890" s="96">
        <f t="shared" si="197"/>
        <v>31</v>
      </c>
      <c r="D890" s="90" t="s">
        <v>3233</v>
      </c>
      <c r="E890" s="96" t="s">
        <v>43</v>
      </c>
      <c r="F890" s="96">
        <v>1</v>
      </c>
      <c r="G890" s="506">
        <f t="shared" si="194"/>
        <v>629.2834791890341</v>
      </c>
      <c r="H890" s="498">
        <v>761.43300981873119</v>
      </c>
      <c r="I890" s="52" t="str">
        <f t="shared" si="195"/>
        <v>u</v>
      </c>
      <c r="J890" s="507">
        <f t="shared" si="196"/>
        <v>629.2834791890341</v>
      </c>
      <c r="K890" s="216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96"/>
      <c r="C891" s="96">
        <f t="shared" si="197"/>
        <v>32</v>
      </c>
      <c r="D891" s="90" t="s">
        <v>3234</v>
      </c>
      <c r="E891" s="96" t="s">
        <v>43</v>
      </c>
      <c r="F891" s="96">
        <v>1</v>
      </c>
      <c r="G891" s="506">
        <f t="shared" si="194"/>
        <v>989.12596751641627</v>
      </c>
      <c r="H891" s="498">
        <v>1196.8424206948637</v>
      </c>
      <c r="I891" s="52" t="str">
        <f t="shared" si="195"/>
        <v>u</v>
      </c>
      <c r="J891" s="507">
        <f t="shared" si="196"/>
        <v>989.12596751641627</v>
      </c>
      <c r="K891" s="216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96"/>
      <c r="C892" s="96">
        <f t="shared" si="197"/>
        <v>33</v>
      </c>
      <c r="D892" s="90" t="s">
        <v>3235</v>
      </c>
      <c r="E892" s="96" t="s">
        <v>43</v>
      </c>
      <c r="F892" s="96">
        <v>1</v>
      </c>
      <c r="G892" s="506">
        <f t="shared" si="194"/>
        <v>2077.7023997528154</v>
      </c>
      <c r="H892" s="498">
        <v>2514.0199037009065</v>
      </c>
      <c r="I892" s="52" t="str">
        <f t="shared" si="195"/>
        <v>u</v>
      </c>
      <c r="J892" s="507">
        <f t="shared" si="196"/>
        <v>2077.7023997528154</v>
      </c>
      <c r="K892" s="216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96"/>
      <c r="C893" s="96">
        <f t="shared" si="197"/>
        <v>34</v>
      </c>
      <c r="D893" s="90" t="s">
        <v>3236</v>
      </c>
      <c r="E893" s="96" t="s">
        <v>43</v>
      </c>
      <c r="F893" s="96">
        <v>1</v>
      </c>
      <c r="G893" s="506">
        <f t="shared" si="194"/>
        <v>253.514367618786</v>
      </c>
      <c r="H893" s="498">
        <v>306.75238481873106</v>
      </c>
      <c r="I893" s="52" t="str">
        <f t="shared" si="195"/>
        <v>u</v>
      </c>
      <c r="J893" s="507">
        <f t="shared" si="196"/>
        <v>253.514367618786</v>
      </c>
      <c r="K893" s="216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96"/>
      <c r="C894" s="96">
        <f t="shared" si="197"/>
        <v>35</v>
      </c>
      <c r="D894" s="90" t="s">
        <v>3237</v>
      </c>
      <c r="E894" s="96" t="s">
        <v>43</v>
      </c>
      <c r="F894" s="96">
        <v>1</v>
      </c>
      <c r="G894" s="506">
        <f t="shared" si="194"/>
        <v>389.64566427804544</v>
      </c>
      <c r="H894" s="498">
        <v>471.47125377643499</v>
      </c>
      <c r="I894" s="52" t="str">
        <f t="shared" si="195"/>
        <v>u</v>
      </c>
      <c r="J894" s="507">
        <f t="shared" si="196"/>
        <v>389.64566427804544</v>
      </c>
      <c r="K894" s="216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96"/>
      <c r="C895" s="96">
        <f t="shared" si="197"/>
        <v>36</v>
      </c>
      <c r="D895" s="90" t="s">
        <v>3238</v>
      </c>
      <c r="E895" s="96" t="s">
        <v>43</v>
      </c>
      <c r="F895" s="96">
        <v>1</v>
      </c>
      <c r="G895" s="506">
        <f t="shared" si="194"/>
        <v>784.41650489376036</v>
      </c>
      <c r="H895" s="498">
        <v>949.14397092144998</v>
      </c>
      <c r="I895" s="52" t="str">
        <f t="shared" si="195"/>
        <v>u</v>
      </c>
      <c r="J895" s="507">
        <f t="shared" si="196"/>
        <v>784.41650489376036</v>
      </c>
      <c r="K895" s="216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96"/>
      <c r="C896" s="96">
        <f t="shared" si="197"/>
        <v>37</v>
      </c>
      <c r="D896" s="90" t="s">
        <v>3239</v>
      </c>
      <c r="E896" s="96" t="s">
        <v>43</v>
      </c>
      <c r="F896" s="96">
        <v>1</v>
      </c>
      <c r="G896" s="506">
        <f t="shared" si="194"/>
        <v>241.82014806122191</v>
      </c>
      <c r="H896" s="498">
        <v>292.60237915407851</v>
      </c>
      <c r="I896" s="52" t="str">
        <f t="shared" si="195"/>
        <v>u</v>
      </c>
      <c r="J896" s="507">
        <f t="shared" si="196"/>
        <v>241.82014806122191</v>
      </c>
      <c r="K896" s="216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96"/>
      <c r="C897" s="96">
        <f t="shared" si="197"/>
        <v>38</v>
      </c>
      <c r="D897" s="90" t="s">
        <v>3240</v>
      </c>
      <c r="E897" s="96" t="s">
        <v>43</v>
      </c>
      <c r="F897" s="96">
        <v>1</v>
      </c>
      <c r="G897" s="506">
        <f t="shared" si="194"/>
        <v>368.19707685201365</v>
      </c>
      <c r="H897" s="498">
        <v>445.51846299093648</v>
      </c>
      <c r="I897" s="52" t="str">
        <f t="shared" si="195"/>
        <v>u</v>
      </c>
      <c r="J897" s="507">
        <f t="shared" si="196"/>
        <v>368.19707685201365</v>
      </c>
      <c r="K897" s="216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96"/>
      <c r="C898" s="96">
        <f t="shared" si="197"/>
        <v>39</v>
      </c>
      <c r="D898" s="90" t="s">
        <v>3241</v>
      </c>
      <c r="E898" s="96" t="s">
        <v>43</v>
      </c>
      <c r="F898" s="96">
        <v>1</v>
      </c>
      <c r="G898" s="506">
        <f t="shared" si="194"/>
        <v>337.48765104570543</v>
      </c>
      <c r="H898" s="498">
        <v>408.36005776530357</v>
      </c>
      <c r="I898" s="52" t="str">
        <f t="shared" si="195"/>
        <v>u</v>
      </c>
      <c r="J898" s="507">
        <f t="shared" si="196"/>
        <v>337.48765104570543</v>
      </c>
      <c r="K898" s="216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96"/>
      <c r="C899" s="96">
        <f t="shared" si="197"/>
        <v>40</v>
      </c>
      <c r="D899" s="90" t="s">
        <v>3242</v>
      </c>
      <c r="E899" s="96" t="s">
        <v>43</v>
      </c>
      <c r="F899" s="96">
        <v>1</v>
      </c>
      <c r="G899" s="506">
        <f t="shared" si="194"/>
        <v>587.46020273125941</v>
      </c>
      <c r="H899" s="498">
        <v>710.82684530482391</v>
      </c>
      <c r="I899" s="52" t="str">
        <f t="shared" si="195"/>
        <v>u</v>
      </c>
      <c r="J899" s="507">
        <f t="shared" si="196"/>
        <v>587.46020273125941</v>
      </c>
      <c r="K899" s="216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96"/>
      <c r="C900" s="96">
        <f t="shared" si="197"/>
        <v>41</v>
      </c>
      <c r="D900" s="90" t="s">
        <v>3243</v>
      </c>
      <c r="E900" s="96" t="s">
        <v>43</v>
      </c>
      <c r="F900" s="96">
        <v>1</v>
      </c>
      <c r="G900" s="506">
        <f t="shared" si="194"/>
        <v>869.82541980106021</v>
      </c>
      <c r="H900" s="498">
        <v>1052.4887579592828</v>
      </c>
      <c r="I900" s="52" t="str">
        <f t="shared" si="195"/>
        <v>u</v>
      </c>
      <c r="J900" s="507">
        <f t="shared" si="196"/>
        <v>869.82541980106021</v>
      </c>
      <c r="K900" s="216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96"/>
      <c r="C901" s="96">
        <f t="shared" si="197"/>
        <v>42</v>
      </c>
      <c r="D901" s="90" t="s">
        <v>3244</v>
      </c>
      <c r="E901" s="96" t="s">
        <v>43</v>
      </c>
      <c r="F901" s="96">
        <v>1</v>
      </c>
      <c r="G901" s="506">
        <f t="shared" si="194"/>
        <v>1046.2281890884926</v>
      </c>
      <c r="H901" s="518">
        <v>1265.936108797076</v>
      </c>
      <c r="I901" s="52" t="str">
        <f t="shared" si="195"/>
        <v>u</v>
      </c>
      <c r="J901" s="507">
        <f t="shared" si="196"/>
        <v>1046.2281890884926</v>
      </c>
      <c r="K901" s="216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96"/>
      <c r="C902" s="96">
        <f t="shared" si="197"/>
        <v>43</v>
      </c>
      <c r="D902" s="90" t="s">
        <v>3245</v>
      </c>
      <c r="E902" s="96" t="s">
        <v>43</v>
      </c>
      <c r="F902" s="96">
        <v>1</v>
      </c>
      <c r="G902" s="506">
        <f t="shared" si="194"/>
        <v>89.894490774262792</v>
      </c>
      <c r="H902" s="498">
        <v>108.77233383685798</v>
      </c>
      <c r="I902" s="52" t="str">
        <f t="shared" si="195"/>
        <v>u</v>
      </c>
      <c r="J902" s="507">
        <f t="shared" si="196"/>
        <v>89.894490774262792</v>
      </c>
      <c r="K902" s="216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96"/>
      <c r="C903" s="96">
        <f t="shared" si="197"/>
        <v>44</v>
      </c>
      <c r="D903" s="90" t="s">
        <v>3246</v>
      </c>
      <c r="E903" s="96" t="s">
        <v>43</v>
      </c>
      <c r="F903" s="96">
        <v>1</v>
      </c>
      <c r="G903" s="506">
        <f t="shared" si="194"/>
        <v>134.7535610846171</v>
      </c>
      <c r="H903" s="498">
        <v>163.05180891238669</v>
      </c>
      <c r="I903" s="52" t="str">
        <f t="shared" si="195"/>
        <v>u</v>
      </c>
      <c r="J903" s="507">
        <f t="shared" si="196"/>
        <v>134.7535610846171</v>
      </c>
      <c r="K903" s="216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96"/>
      <c r="C904" s="96">
        <f t="shared" si="197"/>
        <v>45</v>
      </c>
      <c r="D904" s="90" t="s">
        <v>3247</v>
      </c>
      <c r="E904" s="96" t="s">
        <v>43</v>
      </c>
      <c r="F904" s="96">
        <v>1</v>
      </c>
      <c r="G904" s="506">
        <f t="shared" si="194"/>
        <v>249.62364235599611</v>
      </c>
      <c r="H904" s="498">
        <v>302.04460725075529</v>
      </c>
      <c r="I904" s="52" t="str">
        <f t="shared" si="195"/>
        <v>u</v>
      </c>
      <c r="J904" s="507">
        <f t="shared" si="196"/>
        <v>249.62364235599611</v>
      </c>
      <c r="K904" s="216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96"/>
      <c r="C905" s="96">
        <f t="shared" si="197"/>
        <v>46</v>
      </c>
      <c r="D905" s="90" t="s">
        <v>3248</v>
      </c>
      <c r="E905" s="96" t="s">
        <v>43</v>
      </c>
      <c r="F905" s="96">
        <v>1</v>
      </c>
      <c r="G905" s="506">
        <f t="shared" si="194"/>
        <v>326.50128742103823</v>
      </c>
      <c r="H905" s="498">
        <v>395.06655777945622</v>
      </c>
      <c r="I905" s="52" t="str">
        <f t="shared" si="195"/>
        <v>u</v>
      </c>
      <c r="J905" s="507">
        <f t="shared" si="196"/>
        <v>326.50128742103823</v>
      </c>
      <c r="K905" s="216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96"/>
      <c r="C906" s="96">
        <f t="shared" si="197"/>
        <v>47</v>
      </c>
      <c r="D906" s="90" t="s">
        <v>3249</v>
      </c>
      <c r="E906" s="96" t="s">
        <v>43</v>
      </c>
      <c r="F906" s="96">
        <v>1</v>
      </c>
      <c r="G906" s="506">
        <f t="shared" si="194"/>
        <v>738.53239931587223</v>
      </c>
      <c r="H906" s="498">
        <v>893.6242031722054</v>
      </c>
      <c r="I906" s="52" t="str">
        <f t="shared" si="195"/>
        <v>u</v>
      </c>
      <c r="J906" s="507">
        <f t="shared" si="196"/>
        <v>738.53239931587223</v>
      </c>
      <c r="K906" s="216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96"/>
      <c r="C907" s="96">
        <f t="shared" si="197"/>
        <v>48</v>
      </c>
      <c r="D907" s="90" t="s">
        <v>3250</v>
      </c>
      <c r="E907" s="96" t="s">
        <v>43</v>
      </c>
      <c r="F907" s="96">
        <v>1</v>
      </c>
      <c r="G907" s="506">
        <f t="shared" si="194"/>
        <v>738.53239931587223</v>
      </c>
      <c r="H907" s="498">
        <v>893.6242031722054</v>
      </c>
      <c r="I907" s="52" t="str">
        <f t="shared" si="195"/>
        <v>u</v>
      </c>
      <c r="J907" s="507">
        <f t="shared" si="196"/>
        <v>738.53239931587223</v>
      </c>
      <c r="K907" s="216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96"/>
      <c r="C908" s="96">
        <f t="shared" si="197"/>
        <v>49</v>
      </c>
      <c r="D908" s="90" t="s">
        <v>3251</v>
      </c>
      <c r="E908" s="96" t="s">
        <v>43</v>
      </c>
      <c r="F908" s="96">
        <v>1</v>
      </c>
      <c r="G908" s="506">
        <f t="shared" si="194"/>
        <v>72.821591533295035</v>
      </c>
      <c r="H908" s="498">
        <v>88.114125755286992</v>
      </c>
      <c r="I908" s="52" t="str">
        <f t="shared" si="195"/>
        <v>u</v>
      </c>
      <c r="J908" s="507">
        <f t="shared" si="196"/>
        <v>72.821591533295035</v>
      </c>
      <c r="K908" s="216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96"/>
      <c r="C909" s="96">
        <f t="shared" si="197"/>
        <v>50</v>
      </c>
      <c r="D909" s="90" t="s">
        <v>3252</v>
      </c>
      <c r="E909" s="96" t="s">
        <v>43</v>
      </c>
      <c r="F909" s="96">
        <v>1</v>
      </c>
      <c r="G909" s="506">
        <f t="shared" si="194"/>
        <v>128.95604978652219</v>
      </c>
      <c r="H909" s="498">
        <v>156.03682024169186</v>
      </c>
      <c r="I909" s="52" t="str">
        <f t="shared" si="195"/>
        <v>u</v>
      </c>
      <c r="J909" s="507">
        <f t="shared" si="196"/>
        <v>128.95604978652219</v>
      </c>
      <c r="K909" s="216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96"/>
      <c r="C910" s="96">
        <f t="shared" si="197"/>
        <v>51</v>
      </c>
      <c r="D910" s="90" t="s">
        <v>3253</v>
      </c>
      <c r="E910" s="96" t="s">
        <v>43</v>
      </c>
      <c r="F910" s="96">
        <v>1</v>
      </c>
      <c r="G910" s="506">
        <f t="shared" si="194"/>
        <v>187.59247584329981</v>
      </c>
      <c r="H910" s="498">
        <v>226.98689577039275</v>
      </c>
      <c r="I910" s="52" t="str">
        <f t="shared" si="195"/>
        <v>u</v>
      </c>
      <c r="J910" s="507">
        <f t="shared" si="196"/>
        <v>187.59247584329981</v>
      </c>
      <c r="K910" s="216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96"/>
      <c r="C911" s="96">
        <f t="shared" si="197"/>
        <v>52</v>
      </c>
      <c r="D911" s="90" t="s">
        <v>3254</v>
      </c>
      <c r="E911" s="96" t="s">
        <v>43</v>
      </c>
      <c r="F911" s="96">
        <v>1</v>
      </c>
      <c r="G911" s="506">
        <f t="shared" si="194"/>
        <v>401.53827775835811</v>
      </c>
      <c r="H911" s="498">
        <v>485.86131608761326</v>
      </c>
      <c r="I911" s="52" t="str">
        <f t="shared" si="195"/>
        <v>u</v>
      </c>
      <c r="J911" s="507">
        <f t="shared" si="196"/>
        <v>401.53827775835811</v>
      </c>
      <c r="K911" s="216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96"/>
      <c r="C912" s="96">
        <f t="shared" si="197"/>
        <v>53</v>
      </c>
      <c r="D912" s="90" t="s">
        <v>3255</v>
      </c>
      <c r="E912" s="96" t="s">
        <v>43</v>
      </c>
      <c r="F912" s="96">
        <v>1</v>
      </c>
      <c r="G912" s="506">
        <f t="shared" si="194"/>
        <v>697.12317888442237</v>
      </c>
      <c r="H912" s="498">
        <v>843.519046450151</v>
      </c>
      <c r="I912" s="52" t="str">
        <f t="shared" si="195"/>
        <v>u</v>
      </c>
      <c r="J912" s="507">
        <f t="shared" si="196"/>
        <v>697.12317888442237</v>
      </c>
      <c r="K912" s="216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96"/>
      <c r="C913" s="96">
        <f t="shared" si="197"/>
        <v>54</v>
      </c>
      <c r="D913" s="90" t="s">
        <v>3256</v>
      </c>
      <c r="E913" s="96" t="s">
        <v>43</v>
      </c>
      <c r="F913" s="96">
        <v>1</v>
      </c>
      <c r="G913" s="506">
        <f t="shared" si="194"/>
        <v>1078.5134515992111</v>
      </c>
      <c r="H913" s="498">
        <v>1305.0012764350454</v>
      </c>
      <c r="I913" s="52" t="str">
        <f t="shared" si="195"/>
        <v>u</v>
      </c>
      <c r="J913" s="507">
        <f t="shared" si="196"/>
        <v>1078.5134515992111</v>
      </c>
      <c r="K913" s="216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96"/>
      <c r="C914" s="96">
        <f t="shared" si="197"/>
        <v>55</v>
      </c>
      <c r="D914" s="90" t="s">
        <v>3257</v>
      </c>
      <c r="E914" s="96" t="s">
        <v>43</v>
      </c>
      <c r="F914" s="96">
        <v>1</v>
      </c>
      <c r="G914" s="506">
        <f t="shared" si="194"/>
        <v>2434.8996357768847</v>
      </c>
      <c r="H914" s="498">
        <v>2946.2285592900303</v>
      </c>
      <c r="I914" s="52" t="str">
        <f t="shared" si="195"/>
        <v>u</v>
      </c>
      <c r="J914" s="507">
        <f t="shared" si="196"/>
        <v>2434.8996357768847</v>
      </c>
      <c r="K914" s="216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96"/>
      <c r="C915" s="96">
        <f t="shared" si="197"/>
        <v>56</v>
      </c>
      <c r="D915" s="90" t="s">
        <v>3258</v>
      </c>
      <c r="E915" s="96" t="s">
        <v>43</v>
      </c>
      <c r="F915" s="96">
        <v>1</v>
      </c>
      <c r="G915" s="506">
        <f t="shared" si="194"/>
        <v>357.74833025392616</v>
      </c>
      <c r="H915" s="498">
        <v>432.87547960725067</v>
      </c>
      <c r="I915" s="52" t="str">
        <f t="shared" si="195"/>
        <v>u</v>
      </c>
      <c r="J915" s="507">
        <f t="shared" si="196"/>
        <v>357.74833025392616</v>
      </c>
      <c r="K915" s="216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96"/>
      <c r="C916" s="96">
        <f t="shared" si="197"/>
        <v>57</v>
      </c>
      <c r="D916" s="90" t="s">
        <v>3259</v>
      </c>
      <c r="E916" s="96" t="s">
        <v>43</v>
      </c>
      <c r="F916" s="96">
        <v>1</v>
      </c>
      <c r="G916" s="506">
        <f t="shared" si="194"/>
        <v>440.08180819455185</v>
      </c>
      <c r="H916" s="498">
        <v>532.49898791540772</v>
      </c>
      <c r="I916" s="52" t="str">
        <f t="shared" si="195"/>
        <v>u</v>
      </c>
      <c r="J916" s="507">
        <f t="shared" si="196"/>
        <v>440.08180819455185</v>
      </c>
      <c r="K916" s="216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96"/>
      <c r="C917" s="96">
        <f t="shared" si="197"/>
        <v>58</v>
      </c>
      <c r="D917" s="90" t="s">
        <v>3260</v>
      </c>
      <c r="E917" s="96" t="s">
        <v>43</v>
      </c>
      <c r="F917" s="96">
        <v>1</v>
      </c>
      <c r="G917" s="506">
        <f t="shared" si="194"/>
        <v>789.76211892337267</v>
      </c>
      <c r="H917" s="498">
        <v>955.61216389728088</v>
      </c>
      <c r="I917" s="52" t="str">
        <f t="shared" si="195"/>
        <v>u</v>
      </c>
      <c r="J917" s="507">
        <f t="shared" si="196"/>
        <v>789.76211892337267</v>
      </c>
      <c r="K917" s="216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96"/>
      <c r="C918" s="96">
        <f t="shared" si="197"/>
        <v>59</v>
      </c>
      <c r="D918" s="90" t="s">
        <v>3261</v>
      </c>
      <c r="E918" s="96" t="s">
        <v>43</v>
      </c>
      <c r="F918" s="96">
        <v>1</v>
      </c>
      <c r="G918" s="506">
        <f t="shared" si="194"/>
        <v>2179.8422043144988</v>
      </c>
      <c r="H918" s="498">
        <v>2637.6090672205432</v>
      </c>
      <c r="I918" s="52" t="str">
        <f t="shared" si="195"/>
        <v>u</v>
      </c>
      <c r="J918" s="507">
        <f t="shared" si="196"/>
        <v>2179.8422043144988</v>
      </c>
      <c r="K918" s="216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96"/>
      <c r="C919" s="96">
        <f t="shared" si="197"/>
        <v>60</v>
      </c>
      <c r="D919" s="90" t="s">
        <v>3262</v>
      </c>
      <c r="E919" s="96" t="s">
        <v>43</v>
      </c>
      <c r="F919" s="96">
        <v>1</v>
      </c>
      <c r="G919" s="506">
        <f t="shared" si="194"/>
        <v>2794.3232924895756</v>
      </c>
      <c r="H919" s="498">
        <v>3381.1311839123864</v>
      </c>
      <c r="I919" s="52" t="str">
        <f t="shared" si="195"/>
        <v>u</v>
      </c>
      <c r="J919" s="507">
        <f t="shared" si="196"/>
        <v>2794.3232924895756</v>
      </c>
      <c r="K919" s="216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96"/>
      <c r="C920" s="96">
        <f t="shared" si="197"/>
        <v>61</v>
      </c>
      <c r="D920" s="90" t="s">
        <v>3263</v>
      </c>
      <c r="E920" s="96" t="s">
        <v>43</v>
      </c>
      <c r="F920" s="96">
        <v>1</v>
      </c>
      <c r="G920" s="506">
        <f t="shared" si="194"/>
        <v>3812.392728958077</v>
      </c>
      <c r="H920" s="498">
        <v>4612.995202039273</v>
      </c>
      <c r="I920" s="52" t="str">
        <f t="shared" si="195"/>
        <v>u</v>
      </c>
      <c r="J920" s="507">
        <f t="shared" si="196"/>
        <v>3812.392728958077</v>
      </c>
      <c r="K920" s="216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96"/>
      <c r="C921" s="96">
        <f t="shared" si="197"/>
        <v>62</v>
      </c>
      <c r="D921" s="90" t="s">
        <v>3264</v>
      </c>
      <c r="E921" s="96" t="s">
        <v>43</v>
      </c>
      <c r="F921" s="96">
        <v>1</v>
      </c>
      <c r="G921" s="506">
        <f t="shared" si="194"/>
        <v>10417.290139447203</v>
      </c>
      <c r="H921" s="498">
        <v>12604.921068731115</v>
      </c>
      <c r="I921" s="52" t="str">
        <f t="shared" si="195"/>
        <v>u</v>
      </c>
      <c r="J921" s="507">
        <f t="shared" si="196"/>
        <v>10417.290139447203</v>
      </c>
      <c r="K921" s="216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96"/>
      <c r="C922" s="96">
        <f t="shared" si="197"/>
        <v>63</v>
      </c>
      <c r="D922" s="90" t="s">
        <v>3265</v>
      </c>
      <c r="E922" s="96" t="s">
        <v>43</v>
      </c>
      <c r="F922" s="96">
        <v>1</v>
      </c>
      <c r="G922" s="506">
        <f t="shared" si="194"/>
        <v>11947.755968952088</v>
      </c>
      <c r="H922" s="498">
        <v>14456.784722432025</v>
      </c>
      <c r="I922" s="52" t="str">
        <f t="shared" si="195"/>
        <v>u</v>
      </c>
      <c r="J922" s="507">
        <f t="shared" si="196"/>
        <v>11947.755968952088</v>
      </c>
      <c r="K922" s="216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96"/>
      <c r="C923" s="96">
        <f t="shared" si="197"/>
        <v>64</v>
      </c>
      <c r="D923" s="90" t="s">
        <v>3266</v>
      </c>
      <c r="E923" s="96" t="s">
        <v>43</v>
      </c>
      <c r="F923" s="96">
        <v>1</v>
      </c>
      <c r="G923" s="506">
        <f t="shared" si="194"/>
        <v>344.68739700631693</v>
      </c>
      <c r="H923" s="498">
        <v>417.07175037764347</v>
      </c>
      <c r="I923" s="52" t="str">
        <f t="shared" si="195"/>
        <v>u</v>
      </c>
      <c r="J923" s="507">
        <f t="shared" si="196"/>
        <v>344.68739700631693</v>
      </c>
      <c r="K923" s="216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96"/>
      <c r="C924" s="96">
        <f t="shared" si="197"/>
        <v>65</v>
      </c>
      <c r="D924" s="90" t="s">
        <v>3267</v>
      </c>
      <c r="E924" s="96" t="s">
        <v>43</v>
      </c>
      <c r="F924" s="96">
        <v>1</v>
      </c>
      <c r="G924" s="506">
        <f t="shared" si="194"/>
        <v>389.64566427804544</v>
      </c>
      <c r="H924" s="498">
        <v>471.47125377643499</v>
      </c>
      <c r="I924" s="52" t="str">
        <f t="shared" si="195"/>
        <v>u</v>
      </c>
      <c r="J924" s="507">
        <f t="shared" si="196"/>
        <v>389.64566427804544</v>
      </c>
      <c r="K924" s="216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96"/>
      <c r="C925" s="96">
        <f t="shared" si="197"/>
        <v>66</v>
      </c>
      <c r="D925" s="90" t="s">
        <v>3268</v>
      </c>
      <c r="E925" s="96" t="s">
        <v>43</v>
      </c>
      <c r="F925" s="96">
        <v>1</v>
      </c>
      <c r="G925" s="506">
        <f t="shared" si="194"/>
        <v>686.64136663254351</v>
      </c>
      <c r="H925" s="498">
        <v>830.83605362537764</v>
      </c>
      <c r="I925" s="52" t="str">
        <f t="shared" si="195"/>
        <v>u</v>
      </c>
      <c r="J925" s="507">
        <f t="shared" si="196"/>
        <v>686.64136663254351</v>
      </c>
      <c r="K925" s="216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96"/>
      <c r="C926" s="96">
        <f t="shared" si="197"/>
        <v>67</v>
      </c>
      <c r="D926" s="90" t="s">
        <v>3269</v>
      </c>
      <c r="E926" s="96" t="s">
        <v>43</v>
      </c>
      <c r="F926" s="96">
        <v>1</v>
      </c>
      <c r="G926" s="506">
        <f t="shared" si="194"/>
        <v>1970.5145720456421</v>
      </c>
      <c r="H926" s="498">
        <v>2384.3226321752268</v>
      </c>
      <c r="I926" s="52" t="str">
        <f t="shared" si="195"/>
        <v>u</v>
      </c>
      <c r="J926" s="507">
        <f t="shared" si="196"/>
        <v>1970.5145720456421</v>
      </c>
      <c r="K926" s="216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96"/>
      <c r="C927" s="96">
        <f t="shared" si="197"/>
        <v>68</v>
      </c>
      <c r="D927" s="90" t="s">
        <v>3270</v>
      </c>
      <c r="E927" s="96" t="s">
        <v>43</v>
      </c>
      <c r="F927" s="96">
        <v>1</v>
      </c>
      <c r="G927" s="506">
        <f t="shared" si="194"/>
        <v>2742.1677345759149</v>
      </c>
      <c r="H927" s="498">
        <v>3318.022958836857</v>
      </c>
      <c r="I927" s="52" t="str">
        <f t="shared" si="195"/>
        <v>u</v>
      </c>
      <c r="J927" s="507">
        <f t="shared" si="196"/>
        <v>2742.1677345759149</v>
      </c>
      <c r="K927" s="216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96"/>
      <c r="C928" s="96">
        <f t="shared" si="197"/>
        <v>69</v>
      </c>
      <c r="D928" s="90" t="s">
        <v>3271</v>
      </c>
      <c r="E928" s="96" t="s">
        <v>43</v>
      </c>
      <c r="F928" s="96">
        <v>1</v>
      </c>
      <c r="G928" s="506">
        <f t="shared" si="194"/>
        <v>3641.2779705875</v>
      </c>
      <c r="H928" s="498">
        <v>4405.9463444108751</v>
      </c>
      <c r="I928" s="52" t="str">
        <f t="shared" si="195"/>
        <v>u</v>
      </c>
      <c r="J928" s="507">
        <f t="shared" si="196"/>
        <v>3641.2779705875</v>
      </c>
      <c r="K928" s="216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96"/>
      <c r="C929" s="96">
        <f t="shared" si="197"/>
        <v>70</v>
      </c>
      <c r="D929" s="90" t="s">
        <v>3272</v>
      </c>
      <c r="E929" s="96" t="s">
        <v>43</v>
      </c>
      <c r="F929" s="96">
        <v>1</v>
      </c>
      <c r="G929" s="506">
        <f t="shared" si="194"/>
        <v>9186.310958215774</v>
      </c>
      <c r="H929" s="498">
        <v>11115.436259441087</v>
      </c>
      <c r="I929" s="52" t="str">
        <f t="shared" si="195"/>
        <v>u</v>
      </c>
      <c r="J929" s="507">
        <f t="shared" si="196"/>
        <v>9186.310958215774</v>
      </c>
      <c r="K929" s="216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96"/>
      <c r="C930" s="96">
        <f t="shared" si="197"/>
        <v>71</v>
      </c>
      <c r="D930" s="90" t="s">
        <v>3273</v>
      </c>
      <c r="E930" s="96" t="s">
        <v>43</v>
      </c>
      <c r="F930" s="96">
        <v>1</v>
      </c>
      <c r="G930" s="506">
        <f t="shared" si="194"/>
        <v>10490.089687211306</v>
      </c>
      <c r="H930" s="498">
        <v>12693.00852152568</v>
      </c>
      <c r="I930" s="52" t="str">
        <f t="shared" si="195"/>
        <v>u</v>
      </c>
      <c r="J930" s="507">
        <f t="shared" si="196"/>
        <v>10490.089687211306</v>
      </c>
      <c r="K930" s="216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96"/>
      <c r="C931" s="96">
        <f t="shared" si="197"/>
        <v>72</v>
      </c>
      <c r="D931" s="90" t="s">
        <v>3274</v>
      </c>
      <c r="E931" s="96" t="s">
        <v>43</v>
      </c>
      <c r="F931" s="96">
        <v>1</v>
      </c>
      <c r="G931" s="506">
        <f t="shared" si="194"/>
        <v>1665.6492440887869</v>
      </c>
      <c r="H931" s="538">
        <v>2015.4355853474322</v>
      </c>
      <c r="I931" s="52" t="str">
        <f t="shared" si="195"/>
        <v>u</v>
      </c>
      <c r="J931" s="507">
        <f t="shared" si="196"/>
        <v>1665.6492440887869</v>
      </c>
      <c r="K931" s="216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96"/>
      <c r="C932" s="96">
        <f t="shared" si="197"/>
        <v>73</v>
      </c>
      <c r="D932" s="90" t="s">
        <v>3275</v>
      </c>
      <c r="E932" s="96" t="s">
        <v>43</v>
      </c>
      <c r="F932" s="96">
        <v>1</v>
      </c>
      <c r="G932" s="506">
        <f t="shared" si="194"/>
        <v>1757.0316892836631</v>
      </c>
      <c r="H932" s="498">
        <v>2126.0083440332323</v>
      </c>
      <c r="I932" s="52" t="str">
        <f t="shared" si="195"/>
        <v>u</v>
      </c>
      <c r="J932" s="507">
        <f t="shared" si="196"/>
        <v>1757.0316892836631</v>
      </c>
      <c r="K932" s="216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96"/>
      <c r="C933" s="96">
        <f t="shared" si="197"/>
        <v>74</v>
      </c>
      <c r="D933" s="505" t="s">
        <v>3276</v>
      </c>
      <c r="E933" s="96" t="s">
        <v>43</v>
      </c>
      <c r="F933" s="96">
        <v>1</v>
      </c>
      <c r="G933" s="506">
        <f t="shared" si="194"/>
        <v>1799.333682367482</v>
      </c>
      <c r="H933" s="498">
        <v>2177.1937556646531</v>
      </c>
      <c r="I933" s="52" t="str">
        <f t="shared" si="195"/>
        <v>u</v>
      </c>
      <c r="J933" s="507">
        <f t="shared" si="196"/>
        <v>1799.333682367482</v>
      </c>
      <c r="K933" s="216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96"/>
      <c r="C934" s="96">
        <f t="shared" si="197"/>
        <v>75</v>
      </c>
      <c r="D934" s="505" t="s">
        <v>3277</v>
      </c>
      <c r="E934" s="96" t="s">
        <v>43</v>
      </c>
      <c r="F934" s="96">
        <v>1</v>
      </c>
      <c r="G934" s="506">
        <f t="shared" si="194"/>
        <v>3041.0261354273293</v>
      </c>
      <c r="H934" s="498">
        <v>3679.6416238670686</v>
      </c>
      <c r="I934" s="52" t="str">
        <f t="shared" si="195"/>
        <v>u</v>
      </c>
      <c r="J934" s="507">
        <f t="shared" si="196"/>
        <v>3041.0261354273293</v>
      </c>
      <c r="K934" s="216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96"/>
      <c r="C935" s="96">
        <f t="shared" si="197"/>
        <v>76</v>
      </c>
      <c r="D935" s="505" t="s">
        <v>3278</v>
      </c>
      <c r="E935" s="96" t="s">
        <v>29</v>
      </c>
      <c r="F935" s="96">
        <v>7</v>
      </c>
      <c r="G935" s="506">
        <f t="shared" si="194"/>
        <v>433.16006466754885</v>
      </c>
      <c r="H935" s="498">
        <v>524.12367824773412</v>
      </c>
      <c r="I935" s="52" t="str">
        <f t="shared" si="195"/>
        <v>ml</v>
      </c>
      <c r="J935" s="507">
        <f t="shared" si="196"/>
        <v>61.880009238221263</v>
      </c>
      <c r="K935" s="216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96"/>
      <c r="C936" s="96">
        <f t="shared" si="197"/>
        <v>77</v>
      </c>
      <c r="D936" s="505" t="s">
        <v>3279</v>
      </c>
      <c r="E936" s="96" t="s">
        <v>385</v>
      </c>
      <c r="F936" s="96">
        <v>2</v>
      </c>
      <c r="G936" s="506">
        <f t="shared" si="194"/>
        <v>174.41030186512197</v>
      </c>
      <c r="H936" s="498">
        <v>211.03646525679756</v>
      </c>
      <c r="I936" s="52" t="str">
        <f t="shared" si="195"/>
        <v>m</v>
      </c>
      <c r="J936" s="507">
        <f t="shared" si="196"/>
        <v>87.205150932560983</v>
      </c>
      <c r="K936" s="216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96"/>
      <c r="C937" s="96">
        <f t="shared" si="197"/>
        <v>78</v>
      </c>
      <c r="D937" s="505" t="s">
        <v>3280</v>
      </c>
      <c r="E937" s="96" t="s">
        <v>385</v>
      </c>
      <c r="F937" s="96">
        <v>2</v>
      </c>
      <c r="G937" s="506">
        <f t="shared" si="194"/>
        <v>239.29613648847723</v>
      </c>
      <c r="H937" s="498">
        <v>289.54832515105744</v>
      </c>
      <c r="I937" s="52" t="str">
        <f t="shared" si="195"/>
        <v>m</v>
      </c>
      <c r="J937" s="507">
        <f t="shared" si="196"/>
        <v>119.64806824423862</v>
      </c>
      <c r="K937" s="216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96"/>
      <c r="C938" s="96">
        <f t="shared" si="197"/>
        <v>79</v>
      </c>
      <c r="D938" s="505" t="s">
        <v>3281</v>
      </c>
      <c r="E938" s="96" t="s">
        <v>385</v>
      </c>
      <c r="F938" s="96">
        <v>2</v>
      </c>
      <c r="G938" s="506">
        <f t="shared" si="194"/>
        <v>352.13819099398262</v>
      </c>
      <c r="H938" s="498">
        <v>426.08721110271898</v>
      </c>
      <c r="I938" s="52" t="str">
        <f t="shared" si="195"/>
        <v>m</v>
      </c>
      <c r="J938" s="507">
        <f t="shared" si="196"/>
        <v>176.06909549699131</v>
      </c>
      <c r="K938" s="216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96"/>
      <c r="C939" s="96">
        <f t="shared" si="197"/>
        <v>80</v>
      </c>
      <c r="D939" s="505" t="s">
        <v>3282</v>
      </c>
      <c r="E939" s="96" t="s">
        <v>385</v>
      </c>
      <c r="F939" s="96">
        <v>2</v>
      </c>
      <c r="G939" s="506">
        <f t="shared" si="194"/>
        <v>540.36993614391645</v>
      </c>
      <c r="H939" s="498">
        <v>653.84762273413889</v>
      </c>
      <c r="I939" s="52" t="str">
        <f t="shared" si="195"/>
        <v>m</v>
      </c>
      <c r="J939" s="507">
        <f t="shared" si="196"/>
        <v>270.18496807195822</v>
      </c>
      <c r="K939" s="216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96"/>
      <c r="C940" s="96">
        <f t="shared" si="197"/>
        <v>81</v>
      </c>
      <c r="D940" s="505" t="s">
        <v>3283</v>
      </c>
      <c r="E940" s="96" t="s">
        <v>385</v>
      </c>
      <c r="F940" s="96">
        <v>2</v>
      </c>
      <c r="G940" s="506">
        <f t="shared" si="194"/>
        <v>710.99973159221997</v>
      </c>
      <c r="H940" s="498">
        <v>860.30967522658614</v>
      </c>
      <c r="I940" s="52" t="str">
        <f t="shared" si="195"/>
        <v>m</v>
      </c>
      <c r="J940" s="507">
        <f t="shared" si="196"/>
        <v>355.49986579610999</v>
      </c>
      <c r="K940" s="216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96"/>
      <c r="C941" s="96">
        <f t="shared" si="197"/>
        <v>82</v>
      </c>
      <c r="D941" s="505" t="s">
        <v>3284</v>
      </c>
      <c r="E941" s="96" t="s">
        <v>385</v>
      </c>
      <c r="F941" s="96">
        <v>2</v>
      </c>
      <c r="G941" s="506">
        <f t="shared" si="194"/>
        <v>1009.8471105590374</v>
      </c>
      <c r="H941" s="498">
        <v>1221.9150037764352</v>
      </c>
      <c r="I941" s="52" t="str">
        <f t="shared" si="195"/>
        <v>m</v>
      </c>
      <c r="J941" s="507">
        <f t="shared" si="196"/>
        <v>504.92355527951872</v>
      </c>
      <c r="K941" s="216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96"/>
      <c r="C942" s="96">
        <f t="shared" si="197"/>
        <v>83</v>
      </c>
      <c r="D942" s="90" t="s">
        <v>3285</v>
      </c>
      <c r="E942" s="96" t="s">
        <v>43</v>
      </c>
      <c r="F942" s="96">
        <v>1</v>
      </c>
      <c r="G942" s="506">
        <f t="shared" si="194"/>
        <v>175.74394990137574</v>
      </c>
      <c r="H942" s="538">
        <v>212.65017938066464</v>
      </c>
      <c r="I942" s="52" t="str">
        <f t="shared" si="195"/>
        <v>u</v>
      </c>
      <c r="J942" s="507">
        <f t="shared" si="196"/>
        <v>175.74394990137574</v>
      </c>
      <c r="K942" s="216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96"/>
      <c r="C943" s="96">
        <f t="shared" si="197"/>
        <v>84</v>
      </c>
      <c r="D943" s="90" t="s">
        <v>3286</v>
      </c>
      <c r="E943" s="96" t="s">
        <v>43</v>
      </c>
      <c r="F943" s="96">
        <v>1</v>
      </c>
      <c r="G943" s="506">
        <f t="shared" si="194"/>
        <v>253.18371108087183</v>
      </c>
      <c r="H943" s="498">
        <v>306.35229040785492</v>
      </c>
      <c r="I943" s="52" t="str">
        <f t="shared" si="195"/>
        <v>u</v>
      </c>
      <c r="J943" s="507">
        <f t="shared" si="196"/>
        <v>253.18371108087183</v>
      </c>
      <c r="K943" s="216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96"/>
      <c r="C944" s="96">
        <f t="shared" si="197"/>
        <v>85</v>
      </c>
      <c r="D944" s="90" t="s">
        <v>3287</v>
      </c>
      <c r="E944" s="96" t="s">
        <v>43</v>
      </c>
      <c r="F944" s="96">
        <v>1</v>
      </c>
      <c r="G944" s="506">
        <f t="shared" si="194"/>
        <v>412.70344685525947</v>
      </c>
      <c r="H944" s="498">
        <v>499.37117069486396</v>
      </c>
      <c r="I944" s="52" t="str">
        <f t="shared" si="195"/>
        <v>u</v>
      </c>
      <c r="J944" s="507">
        <f t="shared" si="196"/>
        <v>412.70344685525947</v>
      </c>
      <c r="K944" s="216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96"/>
      <c r="C945" s="96">
        <f t="shared" si="197"/>
        <v>86</v>
      </c>
      <c r="D945" s="90" t="s">
        <v>3288</v>
      </c>
      <c r="E945" s="96" t="s">
        <v>43</v>
      </c>
      <c r="F945" s="96">
        <v>1</v>
      </c>
      <c r="G945" s="506">
        <f t="shared" si="194"/>
        <v>496.59603118731241</v>
      </c>
      <c r="H945" s="498">
        <v>600.88119773664801</v>
      </c>
      <c r="I945" s="52" t="str">
        <f t="shared" si="195"/>
        <v>u</v>
      </c>
      <c r="J945" s="507">
        <f t="shared" si="196"/>
        <v>496.59603118731241</v>
      </c>
      <c r="K945" s="216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96"/>
      <c r="C946" s="96">
        <f t="shared" si="197"/>
        <v>87</v>
      </c>
      <c r="D946" s="90" t="s">
        <v>3289</v>
      </c>
      <c r="E946" s="96" t="s">
        <v>43</v>
      </c>
      <c r="F946" s="96">
        <v>1</v>
      </c>
      <c r="G946" s="506">
        <f t="shared" si="194"/>
        <v>741.18810624971945</v>
      </c>
      <c r="H946" s="498">
        <v>896.83760856216054</v>
      </c>
      <c r="I946" s="52" t="str">
        <f t="shared" si="195"/>
        <v>u</v>
      </c>
      <c r="J946" s="507">
        <f t="shared" si="196"/>
        <v>741.18810624971945</v>
      </c>
      <c r="K946" s="216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52"/>
      <c r="C947" s="52">
        <f t="shared" si="197"/>
        <v>88</v>
      </c>
      <c r="D947" s="48" t="s">
        <v>3290</v>
      </c>
      <c r="E947" s="52" t="s">
        <v>43</v>
      </c>
      <c r="F947" s="52">
        <v>1</v>
      </c>
      <c r="G947" s="494">
        <f t="shared" si="194"/>
        <v>1037.6633487496072</v>
      </c>
      <c r="H947" s="498">
        <v>1255.5726519870245</v>
      </c>
      <c r="I947" s="52" t="str">
        <f t="shared" si="195"/>
        <v>u</v>
      </c>
      <c r="J947" s="496">
        <f t="shared" si="196"/>
        <v>1037.6633487496072</v>
      </c>
      <c r="K947" s="216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541"/>
      <c r="C948" s="541"/>
      <c r="D948" s="1"/>
      <c r="E948" s="216"/>
      <c r="F948" s="216"/>
      <c r="G948" s="526"/>
      <c r="H948" s="527"/>
      <c r="I948" s="216"/>
      <c r="J948" s="528"/>
      <c r="K948" s="216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96"/>
      <c r="C949" s="96" t="s">
        <v>1572</v>
      </c>
      <c r="D949" s="752" t="s">
        <v>3291</v>
      </c>
      <c r="E949" s="686"/>
      <c r="F949" s="686"/>
      <c r="G949" s="686"/>
      <c r="H949" s="686"/>
      <c r="I949" s="686"/>
      <c r="J949" s="687"/>
      <c r="K949" s="216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96"/>
      <c r="C950" s="96">
        <v>89</v>
      </c>
      <c r="D950" s="90" t="s">
        <v>3292</v>
      </c>
      <c r="E950" s="96" t="s">
        <v>385</v>
      </c>
      <c r="F950" s="96">
        <v>6.4</v>
      </c>
      <c r="G950" s="506">
        <f t="shared" ref="G950:G1014" si="198">(H950/1.21)</f>
        <v>7015.0058708662546</v>
      </c>
      <c r="H950" s="543">
        <v>8488.1571037481681</v>
      </c>
      <c r="I950" s="52" t="str">
        <f t="shared" ref="I950:I1014" si="199">E950</f>
        <v>m</v>
      </c>
      <c r="J950" s="507">
        <f t="shared" ref="J950:J1014" si="200">G950/F950</f>
        <v>1096.0946673228523</v>
      </c>
      <c r="K950" s="216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96"/>
      <c r="C951" s="96">
        <f t="shared" ref="C951:C1014" si="201">C950+1</f>
        <v>90</v>
      </c>
      <c r="D951" s="90" t="s">
        <v>3293</v>
      </c>
      <c r="E951" s="96" t="s">
        <v>385</v>
      </c>
      <c r="F951" s="96">
        <v>6.4</v>
      </c>
      <c r="G951" s="506">
        <f t="shared" si="198"/>
        <v>8637.358891216858</v>
      </c>
      <c r="H951" s="498">
        <v>10451.204258372398</v>
      </c>
      <c r="I951" s="52" t="str">
        <f t="shared" si="199"/>
        <v>m</v>
      </c>
      <c r="J951" s="507">
        <f t="shared" si="200"/>
        <v>1349.587326752634</v>
      </c>
      <c r="K951" s="216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96"/>
      <c r="C952" s="96">
        <f t="shared" si="201"/>
        <v>91</v>
      </c>
      <c r="D952" s="90" t="s">
        <v>3294</v>
      </c>
      <c r="E952" s="96" t="s">
        <v>385</v>
      </c>
      <c r="F952" s="96">
        <v>6.4</v>
      </c>
      <c r="G952" s="506">
        <f t="shared" si="198"/>
        <v>12537.498691200872</v>
      </c>
      <c r="H952" s="498">
        <v>15170.373416353055</v>
      </c>
      <c r="I952" s="52" t="str">
        <f t="shared" si="199"/>
        <v>m</v>
      </c>
      <c r="J952" s="507">
        <f t="shared" si="200"/>
        <v>1958.9841705001361</v>
      </c>
      <c r="K952" s="216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96"/>
      <c r="C953" s="96">
        <f t="shared" si="201"/>
        <v>92</v>
      </c>
      <c r="D953" s="90" t="s">
        <v>3295</v>
      </c>
      <c r="E953" s="96" t="s">
        <v>385</v>
      </c>
      <c r="F953" s="96">
        <v>6.4</v>
      </c>
      <c r="G953" s="506">
        <f t="shared" si="198"/>
        <v>15799.74589407989</v>
      </c>
      <c r="H953" s="498">
        <v>19117.692531836667</v>
      </c>
      <c r="I953" s="52" t="str">
        <f t="shared" si="199"/>
        <v>m</v>
      </c>
      <c r="J953" s="507">
        <f t="shared" si="200"/>
        <v>2468.7102959499825</v>
      </c>
      <c r="K953" s="216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96"/>
      <c r="C954" s="96">
        <f t="shared" si="201"/>
        <v>93</v>
      </c>
      <c r="D954" s="90" t="s">
        <v>3296</v>
      </c>
      <c r="E954" s="96" t="s">
        <v>385</v>
      </c>
      <c r="F954" s="96">
        <v>6.4</v>
      </c>
      <c r="G954" s="506">
        <f t="shared" si="198"/>
        <v>18251.286340654155</v>
      </c>
      <c r="H954" s="498">
        <v>22084.056472191525</v>
      </c>
      <c r="I954" s="52" t="str">
        <f t="shared" si="199"/>
        <v>m</v>
      </c>
      <c r="J954" s="507">
        <f t="shared" si="200"/>
        <v>2851.7634907272113</v>
      </c>
      <c r="K954" s="216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96"/>
      <c r="C955" s="96">
        <f t="shared" si="201"/>
        <v>94</v>
      </c>
      <c r="D955" s="90" t="s">
        <v>3297</v>
      </c>
      <c r="E955" s="96" t="s">
        <v>385</v>
      </c>
      <c r="F955" s="96">
        <v>6.4</v>
      </c>
      <c r="G955" s="506">
        <f t="shared" si="198"/>
        <v>25723.412466206973</v>
      </c>
      <c r="H955" s="498">
        <v>31125.329084110439</v>
      </c>
      <c r="I955" s="52" t="str">
        <f t="shared" si="199"/>
        <v>m</v>
      </c>
      <c r="J955" s="507">
        <f t="shared" si="200"/>
        <v>4019.2831978448394</v>
      </c>
      <c r="K955" s="216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96"/>
      <c r="C956" s="96">
        <f t="shared" si="201"/>
        <v>95</v>
      </c>
      <c r="D956" s="90" t="s">
        <v>3298</v>
      </c>
      <c r="E956" s="96" t="s">
        <v>385</v>
      </c>
      <c r="F956" s="96">
        <v>6.4</v>
      </c>
      <c r="G956" s="506">
        <f t="shared" si="198"/>
        <v>32764.724553823817</v>
      </c>
      <c r="H956" s="498">
        <v>39645.316710126819</v>
      </c>
      <c r="I956" s="52" t="str">
        <f t="shared" si="199"/>
        <v>m</v>
      </c>
      <c r="J956" s="507">
        <f t="shared" si="200"/>
        <v>5119.488211534971</v>
      </c>
      <c r="K956" s="216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96"/>
      <c r="C957" s="96">
        <f t="shared" si="201"/>
        <v>96</v>
      </c>
      <c r="D957" s="90" t="s">
        <v>3299</v>
      </c>
      <c r="E957" s="96" t="s">
        <v>385</v>
      </c>
      <c r="F957" s="96">
        <v>6.4</v>
      </c>
      <c r="G957" s="506">
        <f t="shared" si="198"/>
        <v>42880.537038552669</v>
      </c>
      <c r="H957" s="498">
        <v>51885.449816648732</v>
      </c>
      <c r="I957" s="52" t="str">
        <f t="shared" si="199"/>
        <v>m</v>
      </c>
      <c r="J957" s="507">
        <f t="shared" si="200"/>
        <v>6700.0839122738544</v>
      </c>
      <c r="K957" s="216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96"/>
      <c r="C958" s="96">
        <f t="shared" si="201"/>
        <v>97</v>
      </c>
      <c r="D958" s="90" t="s">
        <v>3300</v>
      </c>
      <c r="E958" s="96" t="s">
        <v>385</v>
      </c>
      <c r="F958" s="96">
        <v>6.4</v>
      </c>
      <c r="G958" s="506">
        <f t="shared" si="198"/>
        <v>61854.81327159029</v>
      </c>
      <c r="H958" s="498">
        <v>74844.324058624246</v>
      </c>
      <c r="I958" s="52" t="str">
        <f t="shared" si="199"/>
        <v>m</v>
      </c>
      <c r="J958" s="507">
        <f t="shared" si="200"/>
        <v>9664.8145736859824</v>
      </c>
      <c r="K958" s="216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96"/>
      <c r="C959" s="96">
        <f t="shared" si="201"/>
        <v>98</v>
      </c>
      <c r="D959" s="90" t="s">
        <v>3301</v>
      </c>
      <c r="E959" s="96" t="s">
        <v>43</v>
      </c>
      <c r="F959" s="96">
        <v>1</v>
      </c>
      <c r="G959" s="506">
        <f t="shared" si="198"/>
        <v>499.37599697123119</v>
      </c>
      <c r="H959" s="498">
        <v>604.24495633518973</v>
      </c>
      <c r="I959" s="52" t="str">
        <f t="shared" si="199"/>
        <v>u</v>
      </c>
      <c r="J959" s="507">
        <f t="shared" si="200"/>
        <v>499.37599697123119</v>
      </c>
      <c r="K959" s="216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96"/>
      <c r="C960" s="96">
        <f t="shared" si="201"/>
        <v>99</v>
      </c>
      <c r="D960" s="90" t="s">
        <v>3302</v>
      </c>
      <c r="E960" s="96" t="s">
        <v>43</v>
      </c>
      <c r="F960" s="96">
        <v>1</v>
      </c>
      <c r="G960" s="506">
        <f t="shared" si="198"/>
        <v>721.50878606221909</v>
      </c>
      <c r="H960" s="498">
        <v>873.02563113528504</v>
      </c>
      <c r="I960" s="52" t="str">
        <f t="shared" si="199"/>
        <v>u</v>
      </c>
      <c r="J960" s="507">
        <f t="shared" si="200"/>
        <v>721.50878606221909</v>
      </c>
      <c r="K960" s="216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96"/>
      <c r="C961" s="96">
        <f t="shared" si="201"/>
        <v>100</v>
      </c>
      <c r="D961" s="90" t="s">
        <v>3303</v>
      </c>
      <c r="E961" s="96" t="s">
        <v>43</v>
      </c>
      <c r="F961" s="96">
        <v>1</v>
      </c>
      <c r="G961" s="506">
        <f t="shared" si="198"/>
        <v>1197.9829002152919</v>
      </c>
      <c r="H961" s="498">
        <v>1449.5593092605031</v>
      </c>
      <c r="I961" s="52" t="str">
        <f t="shared" si="199"/>
        <v>u</v>
      </c>
      <c r="J961" s="507">
        <f t="shared" si="200"/>
        <v>1197.9829002152919</v>
      </c>
      <c r="K961" s="216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96"/>
      <c r="C962" s="96">
        <f t="shared" si="201"/>
        <v>101</v>
      </c>
      <c r="D962" s="90" t="s">
        <v>3304</v>
      </c>
      <c r="E962" s="96" t="s">
        <v>43</v>
      </c>
      <c r="F962" s="96">
        <v>1</v>
      </c>
      <c r="G962" s="506">
        <f t="shared" si="198"/>
        <v>1641.9721525910643</v>
      </c>
      <c r="H962" s="498">
        <v>1986.7863046351877</v>
      </c>
      <c r="I962" s="52" t="str">
        <f t="shared" si="199"/>
        <v>u</v>
      </c>
      <c r="J962" s="507">
        <f t="shared" si="200"/>
        <v>1641.9721525910643</v>
      </c>
      <c r="K962" s="216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96"/>
      <c r="C963" s="96">
        <f t="shared" si="201"/>
        <v>102</v>
      </c>
      <c r="D963" s="90" t="s">
        <v>3305</v>
      </c>
      <c r="E963" s="96" t="s">
        <v>43</v>
      </c>
      <c r="F963" s="96">
        <v>1</v>
      </c>
      <c r="G963" s="506">
        <f t="shared" si="198"/>
        <v>2810.9408431549728</v>
      </c>
      <c r="H963" s="498">
        <v>3401.2384202175172</v>
      </c>
      <c r="I963" s="52" t="str">
        <f t="shared" si="199"/>
        <v>u</v>
      </c>
      <c r="J963" s="507">
        <f t="shared" si="200"/>
        <v>2810.9408431549728</v>
      </c>
      <c r="K963" s="216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96"/>
      <c r="C964" s="96">
        <f t="shared" si="201"/>
        <v>103</v>
      </c>
      <c r="D964" s="90" t="s">
        <v>3306</v>
      </c>
      <c r="E964" s="96" t="s">
        <v>43</v>
      </c>
      <c r="F964" s="96">
        <v>1</v>
      </c>
      <c r="G964" s="506">
        <f t="shared" si="198"/>
        <v>4019.1146391030557</v>
      </c>
      <c r="H964" s="498">
        <v>4863.1287133146971</v>
      </c>
      <c r="I964" s="52" t="str">
        <f t="shared" si="199"/>
        <v>u</v>
      </c>
      <c r="J964" s="507">
        <f t="shared" si="200"/>
        <v>4019.1146391030557</v>
      </c>
      <c r="K964" s="216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96"/>
      <c r="C965" s="96">
        <f t="shared" si="201"/>
        <v>104</v>
      </c>
      <c r="D965" s="90" t="s">
        <v>3307</v>
      </c>
      <c r="E965" s="96" t="s">
        <v>43</v>
      </c>
      <c r="F965" s="96">
        <v>1</v>
      </c>
      <c r="G965" s="506">
        <f t="shared" si="198"/>
        <v>8720.5440119164032</v>
      </c>
      <c r="H965" s="498">
        <v>10551.858254418848</v>
      </c>
      <c r="I965" s="52" t="str">
        <f t="shared" si="199"/>
        <v>u</v>
      </c>
      <c r="J965" s="507">
        <f t="shared" si="200"/>
        <v>8720.5440119164032</v>
      </c>
      <c r="K965" s="216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96"/>
      <c r="C966" s="96">
        <f t="shared" si="201"/>
        <v>105</v>
      </c>
      <c r="D966" s="90" t="s">
        <v>3308</v>
      </c>
      <c r="E966" s="96" t="s">
        <v>43</v>
      </c>
      <c r="F966" s="96">
        <v>1</v>
      </c>
      <c r="G966" s="506">
        <f t="shared" si="198"/>
        <v>17885.442026272769</v>
      </c>
      <c r="H966" s="498">
        <v>21641.384851790051</v>
      </c>
      <c r="I966" s="52" t="str">
        <f t="shared" si="199"/>
        <v>u</v>
      </c>
      <c r="J966" s="507">
        <f t="shared" si="200"/>
        <v>17885.442026272769</v>
      </c>
      <c r="K966" s="216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96"/>
      <c r="C967" s="96">
        <f t="shared" si="201"/>
        <v>106</v>
      </c>
      <c r="D967" s="90" t="s">
        <v>3309</v>
      </c>
      <c r="E967" s="96" t="s">
        <v>43</v>
      </c>
      <c r="F967" s="96">
        <v>1</v>
      </c>
      <c r="G967" s="506">
        <f t="shared" si="198"/>
        <v>207.25540768498354</v>
      </c>
      <c r="H967" s="538">
        <v>250.77904329883006</v>
      </c>
      <c r="I967" s="52" t="str">
        <f t="shared" si="199"/>
        <v>u</v>
      </c>
      <c r="J967" s="507">
        <f t="shared" si="200"/>
        <v>207.25540768498354</v>
      </c>
      <c r="K967" s="216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96"/>
      <c r="C968" s="96">
        <f t="shared" si="201"/>
        <v>107</v>
      </c>
      <c r="D968" s="90" t="s">
        <v>3310</v>
      </c>
      <c r="E968" s="96" t="s">
        <v>43</v>
      </c>
      <c r="F968" s="96">
        <v>1</v>
      </c>
      <c r="G968" s="506">
        <f t="shared" si="198"/>
        <v>258.80675009033598</v>
      </c>
      <c r="H968" s="498">
        <v>313.15616760930652</v>
      </c>
      <c r="I968" s="52" t="str">
        <f t="shared" si="199"/>
        <v>u</v>
      </c>
      <c r="J968" s="507">
        <f t="shared" si="200"/>
        <v>258.80675009033598</v>
      </c>
      <c r="K968" s="216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96"/>
      <c r="C969" s="96">
        <f t="shared" si="201"/>
        <v>108</v>
      </c>
      <c r="D969" s="90" t="s">
        <v>3311</v>
      </c>
      <c r="E969" s="96" t="s">
        <v>43</v>
      </c>
      <c r="F969" s="96">
        <v>1</v>
      </c>
      <c r="G969" s="506">
        <f t="shared" si="198"/>
        <v>472.2960679632738</v>
      </c>
      <c r="H969" s="498">
        <v>571.47824223556131</v>
      </c>
      <c r="I969" s="52" t="str">
        <f t="shared" si="199"/>
        <v>u</v>
      </c>
      <c r="J969" s="507">
        <f t="shared" si="200"/>
        <v>472.2960679632738</v>
      </c>
      <c r="K969" s="216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96"/>
      <c r="C970" s="96">
        <f t="shared" si="201"/>
        <v>109</v>
      </c>
      <c r="D970" s="90" t="s">
        <v>3312</v>
      </c>
      <c r="E970" s="96" t="s">
        <v>43</v>
      </c>
      <c r="F970" s="96">
        <v>1</v>
      </c>
      <c r="G970" s="506">
        <f t="shared" si="198"/>
        <v>783.85894097401001</v>
      </c>
      <c r="H970" s="498">
        <v>948.46931857855213</v>
      </c>
      <c r="I970" s="52" t="str">
        <f t="shared" si="199"/>
        <v>u</v>
      </c>
      <c r="J970" s="507">
        <f t="shared" si="200"/>
        <v>783.85894097401001</v>
      </c>
      <c r="K970" s="216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96"/>
      <c r="C971" s="96">
        <f t="shared" si="201"/>
        <v>110</v>
      </c>
      <c r="D971" s="90" t="s">
        <v>3313</v>
      </c>
      <c r="E971" s="96" t="s">
        <v>43</v>
      </c>
      <c r="F971" s="96">
        <v>1</v>
      </c>
      <c r="G971" s="506">
        <f t="shared" si="198"/>
        <v>988.27371937122018</v>
      </c>
      <c r="H971" s="498">
        <v>1195.8112004391764</v>
      </c>
      <c r="I971" s="52" t="str">
        <f t="shared" si="199"/>
        <v>u</v>
      </c>
      <c r="J971" s="507">
        <f t="shared" si="200"/>
        <v>988.27371937122018</v>
      </c>
      <c r="K971" s="216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96"/>
      <c r="C972" s="96">
        <f t="shared" si="201"/>
        <v>111</v>
      </c>
      <c r="D972" s="90" t="s">
        <v>3314</v>
      </c>
      <c r="E972" s="96" t="s">
        <v>43</v>
      </c>
      <c r="F972" s="96">
        <v>1</v>
      </c>
      <c r="G972" s="506">
        <f t="shared" si="198"/>
        <v>1501.0902035561967</v>
      </c>
      <c r="H972" s="498">
        <v>1816.319146302998</v>
      </c>
      <c r="I972" s="52" t="str">
        <f t="shared" si="199"/>
        <v>u</v>
      </c>
      <c r="J972" s="507">
        <f t="shared" si="200"/>
        <v>1501.0902035561967</v>
      </c>
      <c r="K972" s="216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96"/>
      <c r="C973" s="96">
        <f t="shared" si="201"/>
        <v>112</v>
      </c>
      <c r="D973" s="90" t="s">
        <v>3315</v>
      </c>
      <c r="E973" s="96" t="s">
        <v>43</v>
      </c>
      <c r="F973" s="96">
        <v>1</v>
      </c>
      <c r="G973" s="506">
        <f t="shared" si="198"/>
        <v>3131.279823770737</v>
      </c>
      <c r="H973" s="498">
        <v>3788.8485867625918</v>
      </c>
      <c r="I973" s="52" t="str">
        <f t="shared" si="199"/>
        <v>u</v>
      </c>
      <c r="J973" s="507">
        <f t="shared" si="200"/>
        <v>3131.279823770737</v>
      </c>
      <c r="K973" s="216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96"/>
      <c r="C974" s="96">
        <f t="shared" si="201"/>
        <v>113</v>
      </c>
      <c r="D974" s="90" t="s">
        <v>3316</v>
      </c>
      <c r="E974" s="96" t="s">
        <v>43</v>
      </c>
      <c r="F974" s="96">
        <v>1</v>
      </c>
      <c r="G974" s="506">
        <f t="shared" si="198"/>
        <v>4139.9795467365311</v>
      </c>
      <c r="H974" s="498">
        <v>5009.3752515512024</v>
      </c>
      <c r="I974" s="52" t="str">
        <f t="shared" si="199"/>
        <v>u</v>
      </c>
      <c r="J974" s="507">
        <f t="shared" si="200"/>
        <v>4139.9795467365311</v>
      </c>
      <c r="K974" s="216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96"/>
      <c r="C975" s="96">
        <f t="shared" si="201"/>
        <v>114</v>
      </c>
      <c r="D975" s="90" t="s">
        <v>3317</v>
      </c>
      <c r="E975" s="96" t="s">
        <v>43</v>
      </c>
      <c r="F975" s="96">
        <v>1</v>
      </c>
      <c r="G975" s="506">
        <f t="shared" si="198"/>
        <v>7746.3297495648276</v>
      </c>
      <c r="H975" s="498">
        <v>9373.058996973441</v>
      </c>
      <c r="I975" s="52" t="str">
        <f t="shared" si="199"/>
        <v>u</v>
      </c>
      <c r="J975" s="507">
        <f t="shared" si="200"/>
        <v>7746.3297495648276</v>
      </c>
      <c r="K975" s="216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96"/>
      <c r="C976" s="96">
        <f t="shared" si="201"/>
        <v>115</v>
      </c>
      <c r="D976" s="90" t="s">
        <v>3318</v>
      </c>
      <c r="E976" s="96" t="s">
        <v>43</v>
      </c>
      <c r="F976" s="96">
        <v>1</v>
      </c>
      <c r="G976" s="506">
        <f t="shared" si="198"/>
        <v>442.59657031250583</v>
      </c>
      <c r="H976" s="498">
        <v>535.54185007813203</v>
      </c>
      <c r="I976" s="52" t="str">
        <f t="shared" si="199"/>
        <v>u</v>
      </c>
      <c r="J976" s="507">
        <f t="shared" si="200"/>
        <v>442.59657031250583</v>
      </c>
      <c r="K976" s="216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96"/>
      <c r="C977" s="96">
        <f t="shared" si="201"/>
        <v>116</v>
      </c>
      <c r="D977" s="90" t="s">
        <v>3319</v>
      </c>
      <c r="E977" s="96" t="s">
        <v>43</v>
      </c>
      <c r="F977" s="96">
        <v>1</v>
      </c>
      <c r="G977" s="506">
        <f t="shared" si="198"/>
        <v>572.1160021962794</v>
      </c>
      <c r="H977" s="498">
        <v>692.26036265749804</v>
      </c>
      <c r="I977" s="52" t="str">
        <f t="shared" si="199"/>
        <v>u</v>
      </c>
      <c r="J977" s="507">
        <f t="shared" si="200"/>
        <v>572.1160021962794</v>
      </c>
      <c r="K977" s="216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96"/>
      <c r="C978" s="96">
        <f t="shared" si="201"/>
        <v>117</v>
      </c>
      <c r="D978" s="90" t="s">
        <v>3320</v>
      </c>
      <c r="E978" s="96" t="s">
        <v>43</v>
      </c>
      <c r="F978" s="96">
        <v>1</v>
      </c>
      <c r="G978" s="506">
        <f t="shared" si="198"/>
        <v>804.99233863246502</v>
      </c>
      <c r="H978" s="498">
        <v>974.04072974528265</v>
      </c>
      <c r="I978" s="52" t="str">
        <f t="shared" si="199"/>
        <v>u</v>
      </c>
      <c r="J978" s="507">
        <f t="shared" si="200"/>
        <v>804.99233863246502</v>
      </c>
      <c r="K978" s="216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96"/>
      <c r="C979" s="96">
        <f t="shared" si="201"/>
        <v>118</v>
      </c>
      <c r="D979" s="90" t="s">
        <v>3321</v>
      </c>
      <c r="E979" s="96" t="s">
        <v>43</v>
      </c>
      <c r="F979" s="96">
        <v>1</v>
      </c>
      <c r="G979" s="506">
        <f t="shared" si="198"/>
        <v>1412.8096349902553</v>
      </c>
      <c r="H979" s="498">
        <v>1709.499658338209</v>
      </c>
      <c r="I979" s="52" t="str">
        <f t="shared" si="199"/>
        <v>u</v>
      </c>
      <c r="J979" s="507">
        <f t="shared" si="200"/>
        <v>1412.8096349902553</v>
      </c>
      <c r="K979" s="216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96"/>
      <c r="C980" s="96">
        <f t="shared" si="201"/>
        <v>119</v>
      </c>
      <c r="D980" s="90" t="s">
        <v>3322</v>
      </c>
      <c r="E980" s="96" t="s">
        <v>43</v>
      </c>
      <c r="F980" s="96">
        <v>1</v>
      </c>
      <c r="G980" s="506">
        <f t="shared" si="198"/>
        <v>1818.5775018519396</v>
      </c>
      <c r="H980" s="498">
        <v>2200.4787772408467</v>
      </c>
      <c r="I980" s="52" t="str">
        <f t="shared" si="199"/>
        <v>u</v>
      </c>
      <c r="J980" s="507">
        <f t="shared" si="200"/>
        <v>1818.5775018519396</v>
      </c>
      <c r="K980" s="216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96"/>
      <c r="C981" s="96">
        <f t="shared" si="201"/>
        <v>120</v>
      </c>
      <c r="D981" s="90" t="s">
        <v>3323</v>
      </c>
      <c r="E981" s="96" t="s">
        <v>43</v>
      </c>
      <c r="F981" s="96">
        <v>1</v>
      </c>
      <c r="G981" s="506">
        <f t="shared" si="198"/>
        <v>2575.5665214307064</v>
      </c>
      <c r="H981" s="498">
        <v>3116.4354909311546</v>
      </c>
      <c r="I981" s="52" t="str">
        <f t="shared" si="199"/>
        <v>u</v>
      </c>
      <c r="J981" s="507">
        <f t="shared" si="200"/>
        <v>2575.5665214307064</v>
      </c>
      <c r="K981" s="216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96"/>
      <c r="C982" s="96">
        <f t="shared" si="201"/>
        <v>121</v>
      </c>
      <c r="D982" s="90" t="s">
        <v>3324</v>
      </c>
      <c r="E982" s="96" t="s">
        <v>43</v>
      </c>
      <c r="F982" s="96">
        <v>1</v>
      </c>
      <c r="G982" s="506">
        <f t="shared" si="198"/>
        <v>251.43437758082263</v>
      </c>
      <c r="H982" s="498">
        <v>304.23559687279538</v>
      </c>
      <c r="I982" s="52" t="str">
        <f t="shared" si="199"/>
        <v>u</v>
      </c>
      <c r="J982" s="507">
        <f t="shared" si="200"/>
        <v>251.43437758082263</v>
      </c>
      <c r="K982" s="216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96"/>
      <c r="C983" s="96">
        <f t="shared" si="201"/>
        <v>122</v>
      </c>
      <c r="D983" s="90" t="s">
        <v>3325</v>
      </c>
      <c r="E983" s="96" t="s">
        <v>43</v>
      </c>
      <c r="F983" s="96">
        <v>1</v>
      </c>
      <c r="G983" s="506">
        <f t="shared" si="198"/>
        <v>370.80712586079824</v>
      </c>
      <c r="H983" s="498">
        <v>448.67662229156588</v>
      </c>
      <c r="I983" s="52" t="str">
        <f t="shared" si="199"/>
        <v>u</v>
      </c>
      <c r="J983" s="507">
        <f t="shared" si="200"/>
        <v>370.80712586079824</v>
      </c>
      <c r="K983" s="216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96"/>
      <c r="C984" s="96">
        <f t="shared" si="201"/>
        <v>123</v>
      </c>
      <c r="D984" s="90" t="s">
        <v>3326</v>
      </c>
      <c r="E984" s="96" t="s">
        <v>43</v>
      </c>
      <c r="F984" s="96">
        <v>1</v>
      </c>
      <c r="G984" s="506">
        <f t="shared" si="198"/>
        <v>541.76437564287062</v>
      </c>
      <c r="H984" s="498">
        <v>655.53489452787346</v>
      </c>
      <c r="I984" s="52" t="str">
        <f t="shared" si="199"/>
        <v>u</v>
      </c>
      <c r="J984" s="507">
        <f t="shared" si="200"/>
        <v>541.76437564287062</v>
      </c>
      <c r="K984" s="216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96"/>
      <c r="C985" s="96">
        <f t="shared" si="201"/>
        <v>124</v>
      </c>
      <c r="D985" s="90" t="s">
        <v>3327</v>
      </c>
      <c r="E985" s="96" t="s">
        <v>43</v>
      </c>
      <c r="F985" s="96">
        <v>1</v>
      </c>
      <c r="G985" s="506">
        <f t="shared" si="198"/>
        <v>895.20718784183146</v>
      </c>
      <c r="H985" s="498">
        <v>1083.2006972886161</v>
      </c>
      <c r="I985" s="52" t="str">
        <f t="shared" si="199"/>
        <v>u</v>
      </c>
      <c r="J985" s="507">
        <f t="shared" si="200"/>
        <v>895.20718784183146</v>
      </c>
      <c r="K985" s="216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96"/>
      <c r="C986" s="96">
        <f t="shared" si="201"/>
        <v>125</v>
      </c>
      <c r="D986" s="90" t="s">
        <v>3328</v>
      </c>
      <c r="E986" s="96" t="s">
        <v>43</v>
      </c>
      <c r="F986" s="96">
        <v>1</v>
      </c>
      <c r="G986" s="506">
        <f t="shared" si="198"/>
        <v>1167.05651598498</v>
      </c>
      <c r="H986" s="498">
        <v>1412.1383843418257</v>
      </c>
      <c r="I986" s="52" t="str">
        <f t="shared" si="199"/>
        <v>u</v>
      </c>
      <c r="J986" s="507">
        <f t="shared" si="200"/>
        <v>1167.05651598498</v>
      </c>
      <c r="K986" s="216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96"/>
      <c r="C987" s="96">
        <f t="shared" si="201"/>
        <v>126</v>
      </c>
      <c r="D987" s="90" t="s">
        <v>3329</v>
      </c>
      <c r="E987" s="96" t="s">
        <v>43</v>
      </c>
      <c r="F987" s="96">
        <v>1</v>
      </c>
      <c r="G987" s="506">
        <f t="shared" si="198"/>
        <v>1808.9060986348113</v>
      </c>
      <c r="H987" s="498">
        <v>2188.7763793481217</v>
      </c>
      <c r="I987" s="52" t="str">
        <f t="shared" si="199"/>
        <v>u</v>
      </c>
      <c r="J987" s="507">
        <f t="shared" si="200"/>
        <v>1808.9060986348113</v>
      </c>
      <c r="K987" s="216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96"/>
      <c r="C988" s="96">
        <f t="shared" si="201"/>
        <v>127</v>
      </c>
      <c r="D988" s="90" t="s">
        <v>3330</v>
      </c>
      <c r="E988" s="96" t="s">
        <v>43</v>
      </c>
      <c r="F988" s="96">
        <v>1</v>
      </c>
      <c r="G988" s="506">
        <f t="shared" si="198"/>
        <v>3208.6621025400063</v>
      </c>
      <c r="H988" s="498">
        <v>3882.4811440734074</v>
      </c>
      <c r="I988" s="52" t="str">
        <f t="shared" si="199"/>
        <v>u</v>
      </c>
      <c r="J988" s="507">
        <f t="shared" si="200"/>
        <v>3208.6621025400063</v>
      </c>
      <c r="K988" s="216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96"/>
      <c r="C989" s="96">
        <f t="shared" si="201"/>
        <v>128</v>
      </c>
      <c r="D989" s="90" t="s">
        <v>3331</v>
      </c>
      <c r="E989" s="96" t="s">
        <v>43</v>
      </c>
      <c r="F989" s="96">
        <v>1</v>
      </c>
      <c r="G989" s="506">
        <f t="shared" si="198"/>
        <v>4517.529022268699</v>
      </c>
      <c r="H989" s="498">
        <v>5466.2101169451253</v>
      </c>
      <c r="I989" s="52" t="str">
        <f t="shared" si="199"/>
        <v>u</v>
      </c>
      <c r="J989" s="507">
        <f t="shared" si="200"/>
        <v>4517.529022268699</v>
      </c>
      <c r="K989" s="216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96"/>
      <c r="C990" s="96">
        <f t="shared" si="201"/>
        <v>129</v>
      </c>
      <c r="D990" s="90" t="s">
        <v>3332</v>
      </c>
      <c r="E990" s="96" t="s">
        <v>43</v>
      </c>
      <c r="F990" s="96">
        <v>1</v>
      </c>
      <c r="G990" s="506">
        <f t="shared" si="198"/>
        <v>7629.7755245081289</v>
      </c>
      <c r="H990" s="498">
        <v>9232.0283846548355</v>
      </c>
      <c r="I990" s="52" t="str">
        <f t="shared" si="199"/>
        <v>u</v>
      </c>
      <c r="J990" s="507">
        <f t="shared" si="200"/>
        <v>7629.7755245081289</v>
      </c>
      <c r="K990" s="216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96"/>
      <c r="C991" s="96">
        <f t="shared" si="201"/>
        <v>130</v>
      </c>
      <c r="D991" s="90" t="s">
        <v>3333</v>
      </c>
      <c r="E991" s="96" t="s">
        <v>43</v>
      </c>
      <c r="F991" s="96">
        <v>1</v>
      </c>
      <c r="G991" s="506">
        <f t="shared" si="198"/>
        <v>4092.959947552918</v>
      </c>
      <c r="H991" s="498">
        <v>4952.4815365390305</v>
      </c>
      <c r="I991" s="52" t="str">
        <f t="shared" si="199"/>
        <v>u</v>
      </c>
      <c r="J991" s="507">
        <f t="shared" si="200"/>
        <v>4092.959947552918</v>
      </c>
      <c r="K991" s="216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96"/>
      <c r="C992" s="96">
        <f t="shared" si="201"/>
        <v>131</v>
      </c>
      <c r="D992" s="90" t="s">
        <v>3334</v>
      </c>
      <c r="E992" s="96" t="s">
        <v>43</v>
      </c>
      <c r="F992" s="96">
        <v>1</v>
      </c>
      <c r="G992" s="506">
        <f t="shared" si="198"/>
        <v>4092.959947552918</v>
      </c>
      <c r="H992" s="498">
        <v>4952.4815365390305</v>
      </c>
      <c r="I992" s="52" t="str">
        <f t="shared" si="199"/>
        <v>u</v>
      </c>
      <c r="J992" s="507">
        <f t="shared" si="200"/>
        <v>4092.959947552918</v>
      </c>
      <c r="K992" s="216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96"/>
      <c r="C993" s="96">
        <f t="shared" si="201"/>
        <v>132</v>
      </c>
      <c r="D993" s="90" t="s">
        <v>3335</v>
      </c>
      <c r="E993" s="96" t="s">
        <v>43</v>
      </c>
      <c r="F993" s="96">
        <v>1</v>
      </c>
      <c r="G993" s="506">
        <f t="shared" si="198"/>
        <v>2030.828880113085</v>
      </c>
      <c r="H993" s="498">
        <v>2457.3029449368328</v>
      </c>
      <c r="I993" s="52" t="str">
        <f t="shared" si="199"/>
        <v>u</v>
      </c>
      <c r="J993" s="507">
        <f t="shared" si="200"/>
        <v>2030.828880113085</v>
      </c>
      <c r="K993" s="216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96"/>
      <c r="C994" s="96">
        <f t="shared" si="201"/>
        <v>133</v>
      </c>
      <c r="D994" s="90" t="s">
        <v>3336</v>
      </c>
      <c r="E994" s="96" t="s">
        <v>43</v>
      </c>
      <c r="F994" s="96">
        <v>1</v>
      </c>
      <c r="G994" s="506">
        <f t="shared" si="198"/>
        <v>1272.9114058254731</v>
      </c>
      <c r="H994" s="498">
        <v>1540.2228010488225</v>
      </c>
      <c r="I994" s="52" t="str">
        <f t="shared" si="199"/>
        <v>u</v>
      </c>
      <c r="J994" s="507">
        <f t="shared" si="200"/>
        <v>1272.9114058254731</v>
      </c>
      <c r="K994" s="216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96"/>
      <c r="C995" s="96">
        <f t="shared" si="201"/>
        <v>134</v>
      </c>
      <c r="D995" s="90" t="s">
        <v>3337</v>
      </c>
      <c r="E995" s="96" t="s">
        <v>43</v>
      </c>
      <c r="F995" s="96">
        <v>1</v>
      </c>
      <c r="G995" s="506">
        <f t="shared" si="198"/>
        <v>628.50857272631958</v>
      </c>
      <c r="H995" s="498">
        <v>760.49537299884673</v>
      </c>
      <c r="I995" s="52" t="str">
        <f t="shared" si="199"/>
        <v>u</v>
      </c>
      <c r="J995" s="507">
        <f t="shared" si="200"/>
        <v>628.50857272631958</v>
      </c>
      <c r="K995" s="216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96"/>
      <c r="C996" s="96">
        <f t="shared" si="201"/>
        <v>135</v>
      </c>
      <c r="D996" s="90" t="s">
        <v>3338</v>
      </c>
      <c r="E996" s="96" t="s">
        <v>43</v>
      </c>
      <c r="F996" s="96">
        <v>1</v>
      </c>
      <c r="G996" s="506">
        <f t="shared" si="198"/>
        <v>463.99524074491632</v>
      </c>
      <c r="H996" s="498">
        <v>561.43424130134872</v>
      </c>
      <c r="I996" s="52" t="str">
        <f t="shared" si="199"/>
        <v>u</v>
      </c>
      <c r="J996" s="507">
        <f t="shared" si="200"/>
        <v>463.99524074491632</v>
      </c>
      <c r="K996" s="216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96"/>
      <c r="C997" s="96">
        <f t="shared" si="201"/>
        <v>136</v>
      </c>
      <c r="D997" s="90" t="s">
        <v>3339</v>
      </c>
      <c r="E997" s="96" t="s">
        <v>43</v>
      </c>
      <c r="F997" s="96">
        <v>1</v>
      </c>
      <c r="G997" s="506">
        <f t="shared" si="198"/>
        <v>421.0542104608694</v>
      </c>
      <c r="H997" s="498">
        <v>509.47559465765198</v>
      </c>
      <c r="I997" s="52" t="str">
        <f t="shared" si="199"/>
        <v>u</v>
      </c>
      <c r="J997" s="507">
        <f t="shared" si="200"/>
        <v>421.0542104608694</v>
      </c>
      <c r="K997" s="216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96"/>
      <c r="C998" s="96">
        <f t="shared" si="201"/>
        <v>137</v>
      </c>
      <c r="D998" s="90" t="s">
        <v>3340</v>
      </c>
      <c r="E998" s="96" t="s">
        <v>43</v>
      </c>
      <c r="F998" s="96">
        <v>1</v>
      </c>
      <c r="G998" s="506">
        <f t="shared" si="198"/>
        <v>196.04763298536361</v>
      </c>
      <c r="H998" s="498">
        <v>237.21763591228995</v>
      </c>
      <c r="I998" s="52" t="str">
        <f t="shared" si="199"/>
        <v>u</v>
      </c>
      <c r="J998" s="507">
        <f t="shared" si="200"/>
        <v>196.04763298536361</v>
      </c>
      <c r="K998" s="216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96"/>
      <c r="C999" s="96">
        <f t="shared" si="201"/>
        <v>138</v>
      </c>
      <c r="D999" s="90" t="s">
        <v>3341</v>
      </c>
      <c r="E999" s="96" t="s">
        <v>43</v>
      </c>
      <c r="F999" s="96">
        <v>1</v>
      </c>
      <c r="G999" s="506">
        <f t="shared" si="198"/>
        <v>142.84938877503748</v>
      </c>
      <c r="H999" s="498">
        <v>172.84776041779534</v>
      </c>
      <c r="I999" s="52" t="str">
        <f t="shared" si="199"/>
        <v>u</v>
      </c>
      <c r="J999" s="507">
        <f t="shared" si="200"/>
        <v>142.84938877503748</v>
      </c>
      <c r="K999" s="216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>
      <c r="A1000" s="1"/>
      <c r="B1000" s="96"/>
      <c r="C1000" s="96">
        <f t="shared" si="201"/>
        <v>139</v>
      </c>
      <c r="D1000" s="90" t="s">
        <v>3342</v>
      </c>
      <c r="E1000" s="96" t="s">
        <v>43</v>
      </c>
      <c r="F1000" s="96">
        <v>1</v>
      </c>
      <c r="G1000" s="506">
        <f t="shared" si="198"/>
        <v>3617.6355925120642</v>
      </c>
      <c r="H1000" s="498">
        <v>4377.3390669395976</v>
      </c>
      <c r="I1000" s="52" t="str">
        <f t="shared" si="199"/>
        <v>u</v>
      </c>
      <c r="J1000" s="507">
        <f t="shared" si="200"/>
        <v>3617.6355925120642</v>
      </c>
      <c r="K1000" s="216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2.75" customHeight="1">
      <c r="A1001" s="1"/>
      <c r="B1001" s="96"/>
      <c r="C1001" s="96">
        <f t="shared" si="201"/>
        <v>140</v>
      </c>
      <c r="D1001" s="90" t="s">
        <v>3343</v>
      </c>
      <c r="E1001" s="96" t="s">
        <v>43</v>
      </c>
      <c r="F1001" s="96">
        <v>1</v>
      </c>
      <c r="G1001" s="506">
        <f t="shared" si="198"/>
        <v>5903.7314700508987</v>
      </c>
      <c r="H1001" s="498">
        <v>7143.5150787615876</v>
      </c>
      <c r="I1001" s="52" t="str">
        <f t="shared" si="199"/>
        <v>u</v>
      </c>
      <c r="J1001" s="507">
        <f t="shared" si="200"/>
        <v>5903.7314700508987</v>
      </c>
      <c r="K1001" s="216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2.75" customHeight="1">
      <c r="A1002" s="1"/>
      <c r="B1002" s="96"/>
      <c r="C1002" s="96">
        <f t="shared" si="201"/>
        <v>141</v>
      </c>
      <c r="D1002" s="90" t="s">
        <v>3344</v>
      </c>
      <c r="E1002" s="96" t="s">
        <v>43</v>
      </c>
      <c r="F1002" s="96">
        <v>1</v>
      </c>
      <c r="G1002" s="506">
        <f t="shared" si="198"/>
        <v>12710.210478230756</v>
      </c>
      <c r="H1002" s="498">
        <v>15379.354678659214</v>
      </c>
      <c r="I1002" s="52" t="str">
        <f t="shared" si="199"/>
        <v>u</v>
      </c>
      <c r="J1002" s="507">
        <f t="shared" si="200"/>
        <v>12710.210478230756</v>
      </c>
      <c r="K1002" s="216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 ht="12.75" customHeight="1">
      <c r="A1003" s="1"/>
      <c r="B1003" s="96"/>
      <c r="C1003" s="96">
        <f t="shared" si="201"/>
        <v>142</v>
      </c>
      <c r="D1003" s="90" t="s">
        <v>3345</v>
      </c>
      <c r="E1003" s="96" t="s">
        <v>43</v>
      </c>
      <c r="F1003" s="96">
        <v>1</v>
      </c>
      <c r="G1003" s="506">
        <f t="shared" si="198"/>
        <v>651.84152380215551</v>
      </c>
      <c r="H1003" s="498">
        <v>788.7282438006082</v>
      </c>
      <c r="I1003" s="52" t="str">
        <f t="shared" si="199"/>
        <v>u</v>
      </c>
      <c r="J1003" s="507">
        <f t="shared" si="200"/>
        <v>651.84152380215551</v>
      </c>
      <c r="K1003" s="216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 ht="12.75" customHeight="1">
      <c r="A1004" s="1"/>
      <c r="B1004" s="96"/>
      <c r="C1004" s="96">
        <f t="shared" si="201"/>
        <v>143</v>
      </c>
      <c r="D1004" s="90" t="s">
        <v>3346</v>
      </c>
      <c r="E1004" s="96" t="s">
        <v>43</v>
      </c>
      <c r="F1004" s="96">
        <v>1</v>
      </c>
      <c r="G1004" s="506">
        <f t="shared" si="198"/>
        <v>718.87816438716038</v>
      </c>
      <c r="H1004" s="498">
        <v>869.84257890846402</v>
      </c>
      <c r="I1004" s="52" t="str">
        <f t="shared" si="199"/>
        <v>u</v>
      </c>
      <c r="J1004" s="507">
        <f t="shared" si="200"/>
        <v>718.87816438716038</v>
      </c>
      <c r="K1004" s="216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  <row r="1005" spans="1:26" ht="12.75" customHeight="1">
      <c r="A1005" s="1"/>
      <c r="B1005" s="96"/>
      <c r="C1005" s="96">
        <f t="shared" si="201"/>
        <v>144</v>
      </c>
      <c r="D1005" s="90" t="s">
        <v>3347</v>
      </c>
      <c r="E1005" s="96" t="s">
        <v>43</v>
      </c>
      <c r="F1005" s="96">
        <v>1</v>
      </c>
      <c r="G1005" s="506">
        <f t="shared" si="198"/>
        <v>919.08173749782713</v>
      </c>
      <c r="H1005" s="498">
        <v>1112.0889023723707</v>
      </c>
      <c r="I1005" s="52" t="str">
        <f t="shared" si="199"/>
        <v>u</v>
      </c>
      <c r="J1005" s="507">
        <f t="shared" si="200"/>
        <v>919.08173749782713</v>
      </c>
      <c r="K1005" s="216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</row>
    <row r="1006" spans="1:26" ht="12.75" customHeight="1">
      <c r="A1006" s="1"/>
      <c r="B1006" s="96"/>
      <c r="C1006" s="96">
        <f t="shared" si="201"/>
        <v>145</v>
      </c>
      <c r="D1006" s="90" t="s">
        <v>3348</v>
      </c>
      <c r="E1006" s="96" t="s">
        <v>43</v>
      </c>
      <c r="F1006" s="96">
        <v>1</v>
      </c>
      <c r="G1006" s="506">
        <f t="shared" si="198"/>
        <v>1448.3009215390518</v>
      </c>
      <c r="H1006" s="498">
        <v>1752.4441150622526</v>
      </c>
      <c r="I1006" s="52" t="str">
        <f t="shared" si="199"/>
        <v>u</v>
      </c>
      <c r="J1006" s="507">
        <f t="shared" si="200"/>
        <v>1448.3009215390518</v>
      </c>
      <c r="K1006" s="216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</row>
    <row r="1007" spans="1:26" ht="12.75" customHeight="1">
      <c r="A1007" s="1"/>
      <c r="B1007" s="96"/>
      <c r="C1007" s="96">
        <f t="shared" si="201"/>
        <v>146</v>
      </c>
      <c r="D1007" s="90" t="s">
        <v>3349</v>
      </c>
      <c r="E1007" s="96" t="s">
        <v>43</v>
      </c>
      <c r="F1007" s="96">
        <v>1</v>
      </c>
      <c r="G1007" s="506">
        <f t="shared" si="198"/>
        <v>1735.2597447654157</v>
      </c>
      <c r="H1007" s="498">
        <v>2099.6642911661529</v>
      </c>
      <c r="I1007" s="52" t="str">
        <f t="shared" si="199"/>
        <v>u</v>
      </c>
      <c r="J1007" s="507">
        <f t="shared" si="200"/>
        <v>1735.2597447654157</v>
      </c>
      <c r="K1007" s="216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</row>
    <row r="1008" spans="1:26" ht="12.75" customHeight="1">
      <c r="A1008" s="1"/>
      <c r="B1008" s="96"/>
      <c r="C1008" s="96">
        <f t="shared" si="201"/>
        <v>147</v>
      </c>
      <c r="D1008" s="90" t="s">
        <v>3350</v>
      </c>
      <c r="E1008" s="96" t="s">
        <v>43</v>
      </c>
      <c r="F1008" s="96">
        <v>1</v>
      </c>
      <c r="G1008" s="506">
        <f t="shared" si="198"/>
        <v>2383.520086119172</v>
      </c>
      <c r="H1008" s="498">
        <v>2884.0593042041978</v>
      </c>
      <c r="I1008" s="52" t="str">
        <f t="shared" si="199"/>
        <v>u</v>
      </c>
      <c r="J1008" s="507">
        <f t="shared" si="200"/>
        <v>2383.520086119172</v>
      </c>
      <c r="K1008" s="216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</row>
    <row r="1009" spans="1:26" ht="12.75" customHeight="1">
      <c r="A1009" s="1"/>
      <c r="B1009" s="96"/>
      <c r="C1009" s="96">
        <f t="shared" si="201"/>
        <v>148</v>
      </c>
      <c r="D1009" s="90" t="s">
        <v>3351</v>
      </c>
      <c r="E1009" s="96" t="s">
        <v>43</v>
      </c>
      <c r="F1009" s="96">
        <v>1</v>
      </c>
      <c r="G1009" s="506">
        <f t="shared" si="198"/>
        <v>5263.5755399218015</v>
      </c>
      <c r="H1009" s="498">
        <v>6368.9264033053796</v>
      </c>
      <c r="I1009" s="52" t="str">
        <f t="shared" si="199"/>
        <v>u</v>
      </c>
      <c r="J1009" s="507">
        <f t="shared" si="200"/>
        <v>5263.5755399218015</v>
      </c>
      <c r="K1009" s="216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</row>
    <row r="1010" spans="1:26" ht="12.75" customHeight="1">
      <c r="A1010" s="1"/>
      <c r="B1010" s="96"/>
      <c r="C1010" s="96">
        <f t="shared" si="201"/>
        <v>149</v>
      </c>
      <c r="D1010" s="90" t="s">
        <v>3352</v>
      </c>
      <c r="E1010" s="96" t="s">
        <v>43</v>
      </c>
      <c r="F1010" s="96">
        <v>1</v>
      </c>
      <c r="G1010" s="506">
        <f t="shared" si="198"/>
        <v>7867.6036193914824</v>
      </c>
      <c r="H1010" s="498">
        <v>9519.8003794636934</v>
      </c>
      <c r="I1010" s="52" t="str">
        <f t="shared" si="199"/>
        <v>u</v>
      </c>
      <c r="J1010" s="507">
        <f t="shared" si="200"/>
        <v>7867.6036193914824</v>
      </c>
      <c r="K1010" s="216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</row>
    <row r="1011" spans="1:26" ht="12.75" customHeight="1">
      <c r="A1011" s="1"/>
      <c r="B1011" s="96"/>
      <c r="C1011" s="96">
        <f t="shared" si="201"/>
        <v>150</v>
      </c>
      <c r="D1011" s="90" t="s">
        <v>3353</v>
      </c>
      <c r="E1011" s="96" t="s">
        <v>43</v>
      </c>
      <c r="F1011" s="96">
        <v>1</v>
      </c>
      <c r="G1011" s="506">
        <f t="shared" si="198"/>
        <v>15901.86485902051</v>
      </c>
      <c r="H1011" s="498">
        <v>19241.256479414817</v>
      </c>
      <c r="I1011" s="52" t="str">
        <f t="shared" si="199"/>
        <v>u</v>
      </c>
      <c r="J1011" s="507">
        <f t="shared" si="200"/>
        <v>15901.86485902051</v>
      </c>
      <c r="K1011" s="216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</row>
    <row r="1012" spans="1:26" ht="12.75" customHeight="1">
      <c r="A1012" s="1"/>
      <c r="B1012" s="96"/>
      <c r="C1012" s="96">
        <f t="shared" si="201"/>
        <v>151</v>
      </c>
      <c r="D1012" s="90" t="s">
        <v>3354</v>
      </c>
      <c r="E1012" s="96" t="s">
        <v>43</v>
      </c>
      <c r="F1012" s="96">
        <v>1</v>
      </c>
      <c r="G1012" s="506">
        <f t="shared" si="198"/>
        <v>507.11311954493328</v>
      </c>
      <c r="H1012" s="498">
        <v>613.60687464936927</v>
      </c>
      <c r="I1012" s="52" t="str">
        <f t="shared" si="199"/>
        <v>u</v>
      </c>
      <c r="J1012" s="507">
        <f t="shared" si="200"/>
        <v>507.11311954493328</v>
      </c>
      <c r="K1012" s="216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</row>
    <row r="1013" spans="1:26" ht="12.75" customHeight="1">
      <c r="A1013" s="1"/>
      <c r="B1013" s="52"/>
      <c r="C1013" s="96">
        <f t="shared" si="201"/>
        <v>152</v>
      </c>
      <c r="D1013" s="48" t="s">
        <v>3355</v>
      </c>
      <c r="E1013" s="52" t="s">
        <v>43</v>
      </c>
      <c r="F1013" s="52">
        <v>1</v>
      </c>
      <c r="G1013" s="494">
        <f t="shared" si="198"/>
        <v>525.82590314104425</v>
      </c>
      <c r="H1013" s="498">
        <v>636.2493428006635</v>
      </c>
      <c r="I1013" s="52" t="str">
        <f t="shared" si="199"/>
        <v>u</v>
      </c>
      <c r="J1013" s="496">
        <f t="shared" si="200"/>
        <v>525.82590314104425</v>
      </c>
      <c r="K1013" s="216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</row>
    <row r="1014" spans="1:26" ht="12.75" customHeight="1">
      <c r="A1014" s="1"/>
      <c r="B1014" s="52"/>
      <c r="C1014" s="96">
        <f t="shared" si="201"/>
        <v>153</v>
      </c>
      <c r="D1014" s="48" t="s">
        <v>3356</v>
      </c>
      <c r="E1014" s="52" t="s">
        <v>43</v>
      </c>
      <c r="F1014" s="52">
        <v>1</v>
      </c>
      <c r="G1014" s="494">
        <f t="shared" si="198"/>
        <v>751.97094293810903</v>
      </c>
      <c r="H1014" s="498">
        <v>909.88484095511194</v>
      </c>
      <c r="I1014" s="52" t="str">
        <f t="shared" si="199"/>
        <v>u</v>
      </c>
      <c r="J1014" s="496">
        <f t="shared" si="200"/>
        <v>751.97094293810903</v>
      </c>
      <c r="K1014" s="216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</row>
    <row r="1015" spans="1:26" ht="12.75" customHeight="1">
      <c r="A1015" s="1"/>
      <c r="B1015" s="96"/>
      <c r="C1015" s="96" t="s">
        <v>1572</v>
      </c>
      <c r="D1015" s="752" t="s">
        <v>3357</v>
      </c>
      <c r="E1015" s="686"/>
      <c r="F1015" s="686"/>
      <c r="G1015" s="686"/>
      <c r="H1015" s="686"/>
      <c r="I1015" s="686"/>
      <c r="J1015" s="687"/>
      <c r="K1015" s="216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</row>
    <row r="1016" spans="1:26" ht="12.75" customHeight="1">
      <c r="A1016" s="1"/>
      <c r="B1016" s="96"/>
      <c r="C1016" s="96">
        <v>154</v>
      </c>
      <c r="D1016" s="90" t="s">
        <v>3358</v>
      </c>
      <c r="E1016" s="96" t="s">
        <v>385</v>
      </c>
      <c r="F1016" s="96">
        <v>1</v>
      </c>
      <c r="G1016" s="506">
        <f>(H1016/1.21)</f>
        <v>953.91104622855858</v>
      </c>
      <c r="H1016" s="518">
        <v>1154.2323659365559</v>
      </c>
      <c r="I1016" s="52" t="str">
        <f>E1016</f>
        <v>m</v>
      </c>
      <c r="J1016" s="507">
        <f>G1016/F1016</f>
        <v>953.91104622855858</v>
      </c>
      <c r="K1016" s="216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</row>
    <row r="1017" spans="1:26" ht="12.75" customHeight="1">
      <c r="A1017" s="1"/>
      <c r="B1017" s="96"/>
      <c r="C1017" s="96" t="s">
        <v>1572</v>
      </c>
      <c r="D1017" s="752" t="s">
        <v>3359</v>
      </c>
      <c r="E1017" s="686"/>
      <c r="F1017" s="686"/>
      <c r="G1017" s="686"/>
      <c r="H1017" s="686"/>
      <c r="I1017" s="686"/>
      <c r="J1017" s="687"/>
      <c r="K1017" s="216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</row>
    <row r="1018" spans="1:26" ht="12.75" customHeight="1">
      <c r="A1018" s="1"/>
      <c r="B1018" s="96"/>
      <c r="C1018" s="96">
        <v>155</v>
      </c>
      <c r="D1018" s="90" t="s">
        <v>3360</v>
      </c>
      <c r="E1018" s="96" t="s">
        <v>43</v>
      </c>
      <c r="F1018" s="96">
        <v>1</v>
      </c>
      <c r="G1018" s="506">
        <f t="shared" ref="G1018:G1026" si="202">(H1018/1.21)</f>
        <v>1504.7276620189689</v>
      </c>
      <c r="H1018" s="543">
        <v>1820.7204710429523</v>
      </c>
      <c r="I1018" s="52" t="str">
        <f t="shared" ref="I1018:I1026" si="203">E1018</f>
        <v>u</v>
      </c>
      <c r="J1018" s="507">
        <f t="shared" ref="J1018:J1026" si="204">G1018/F1018</f>
        <v>1504.7276620189689</v>
      </c>
      <c r="K1018" s="216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</row>
    <row r="1019" spans="1:26" ht="12.75" customHeight="1">
      <c r="A1019" s="1"/>
      <c r="B1019" s="96"/>
      <c r="C1019" s="96">
        <f t="shared" ref="C1019:C1026" si="205">C1018+1</f>
        <v>156</v>
      </c>
      <c r="D1019" s="90" t="s">
        <v>3361</v>
      </c>
      <c r="E1019" s="96" t="s">
        <v>43</v>
      </c>
      <c r="F1019" s="96">
        <v>1</v>
      </c>
      <c r="G1019" s="506">
        <f t="shared" si="202"/>
        <v>1706.5078688379504</v>
      </c>
      <c r="H1019" s="498">
        <v>2064.8745212939198</v>
      </c>
      <c r="I1019" s="52" t="str">
        <f t="shared" si="203"/>
        <v>u</v>
      </c>
      <c r="J1019" s="507">
        <f t="shared" si="204"/>
        <v>1706.5078688379504</v>
      </c>
      <c r="K1019" s="216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</row>
    <row r="1020" spans="1:26" ht="12.75" customHeight="1">
      <c r="A1020" s="1"/>
      <c r="B1020" s="96"/>
      <c r="C1020" s="96">
        <f t="shared" si="205"/>
        <v>157</v>
      </c>
      <c r="D1020" s="90" t="s">
        <v>3362</v>
      </c>
      <c r="E1020" s="96" t="s">
        <v>43</v>
      </c>
      <c r="F1020" s="96">
        <v>1</v>
      </c>
      <c r="G1020" s="506">
        <f t="shared" si="202"/>
        <v>2468.6998786644876</v>
      </c>
      <c r="H1020" s="498">
        <v>2987.1268531840301</v>
      </c>
      <c r="I1020" s="52" t="str">
        <f t="shared" si="203"/>
        <v>u</v>
      </c>
      <c r="J1020" s="507">
        <f t="shared" si="204"/>
        <v>2468.6998786644876</v>
      </c>
      <c r="K1020" s="216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</row>
    <row r="1021" spans="1:26" ht="12.75" customHeight="1">
      <c r="A1021" s="1"/>
      <c r="B1021" s="96"/>
      <c r="C1021" s="96">
        <f t="shared" si="205"/>
        <v>158</v>
      </c>
      <c r="D1021" s="90" t="s">
        <v>3363</v>
      </c>
      <c r="E1021" s="96" t="s">
        <v>43</v>
      </c>
      <c r="F1021" s="96">
        <v>1</v>
      </c>
      <c r="G1021" s="506">
        <f t="shared" si="202"/>
        <v>5096.7067227568659</v>
      </c>
      <c r="H1021" s="498">
        <v>6167.0151345358081</v>
      </c>
      <c r="I1021" s="52" t="str">
        <f t="shared" si="203"/>
        <v>u</v>
      </c>
      <c r="J1021" s="507">
        <f t="shared" si="204"/>
        <v>5096.7067227568659</v>
      </c>
      <c r="K1021" s="216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</row>
    <row r="1022" spans="1:26" ht="12.75" customHeight="1">
      <c r="A1022" s="1"/>
      <c r="B1022" s="96"/>
      <c r="C1022" s="96">
        <f t="shared" si="205"/>
        <v>159</v>
      </c>
      <c r="D1022" s="90" t="s">
        <v>3364</v>
      </c>
      <c r="E1022" s="96" t="s">
        <v>43</v>
      </c>
      <c r="F1022" s="96">
        <v>1</v>
      </c>
      <c r="G1022" s="506">
        <f t="shared" si="202"/>
        <v>6632.5461809594062</v>
      </c>
      <c r="H1022" s="498">
        <v>8025.3808789608811</v>
      </c>
      <c r="I1022" s="52" t="str">
        <f t="shared" si="203"/>
        <v>u</v>
      </c>
      <c r="J1022" s="507">
        <f t="shared" si="204"/>
        <v>6632.5461809594062</v>
      </c>
      <c r="K1022" s="216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</row>
    <row r="1023" spans="1:26" ht="12.75" customHeight="1">
      <c r="A1023" s="1"/>
      <c r="B1023" s="96"/>
      <c r="C1023" s="96">
        <f t="shared" si="205"/>
        <v>160</v>
      </c>
      <c r="D1023" s="90" t="s">
        <v>3365</v>
      </c>
      <c r="E1023" s="96" t="s">
        <v>43</v>
      </c>
      <c r="F1023" s="96">
        <v>1</v>
      </c>
      <c r="G1023" s="506">
        <f t="shared" si="202"/>
        <v>8992.2490304717066</v>
      </c>
      <c r="H1023" s="498">
        <v>10880.621326870765</v>
      </c>
      <c r="I1023" s="52" t="str">
        <f t="shared" si="203"/>
        <v>u</v>
      </c>
      <c r="J1023" s="507">
        <f t="shared" si="204"/>
        <v>8992.2490304717066</v>
      </c>
      <c r="K1023" s="216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</row>
    <row r="1024" spans="1:26" ht="12.75" customHeight="1">
      <c r="A1024" s="1"/>
      <c r="B1024" s="96"/>
      <c r="C1024" s="96">
        <f t="shared" si="205"/>
        <v>161</v>
      </c>
      <c r="D1024" s="90" t="s">
        <v>3366</v>
      </c>
      <c r="E1024" s="96" t="s">
        <v>43</v>
      </c>
      <c r="F1024" s="96">
        <v>1</v>
      </c>
      <c r="G1024" s="506">
        <f t="shared" si="202"/>
        <v>18515.337208741737</v>
      </c>
      <c r="H1024" s="498">
        <v>22403.558022577501</v>
      </c>
      <c r="I1024" s="52" t="str">
        <f t="shared" si="203"/>
        <v>u</v>
      </c>
      <c r="J1024" s="507">
        <f t="shared" si="204"/>
        <v>18515.337208741737</v>
      </c>
      <c r="K1024" s="216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</row>
    <row r="1025" spans="1:26" ht="12.75" customHeight="1">
      <c r="A1025" s="1"/>
      <c r="B1025" s="96"/>
      <c r="C1025" s="96">
        <f t="shared" si="205"/>
        <v>162</v>
      </c>
      <c r="D1025" s="90" t="s">
        <v>3367</v>
      </c>
      <c r="E1025" s="96" t="s">
        <v>43</v>
      </c>
      <c r="F1025" s="96">
        <v>1</v>
      </c>
      <c r="G1025" s="506">
        <f t="shared" si="202"/>
        <v>22847.9250581622</v>
      </c>
      <c r="H1025" s="498">
        <v>27645.989320376262</v>
      </c>
      <c r="I1025" s="52" t="str">
        <f t="shared" si="203"/>
        <v>u</v>
      </c>
      <c r="J1025" s="507">
        <f t="shared" si="204"/>
        <v>22847.9250581622</v>
      </c>
      <c r="K1025" s="216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</row>
    <row r="1026" spans="1:26" ht="12.75" customHeight="1">
      <c r="A1026" s="1"/>
      <c r="B1026" s="96"/>
      <c r="C1026" s="96">
        <f t="shared" si="205"/>
        <v>163</v>
      </c>
      <c r="D1026" s="90" t="s">
        <v>3368</v>
      </c>
      <c r="E1026" s="96" t="s">
        <v>43</v>
      </c>
      <c r="F1026" s="96">
        <v>1</v>
      </c>
      <c r="G1026" s="506">
        <f t="shared" si="202"/>
        <v>48999.375359802929</v>
      </c>
      <c r="H1026" s="518">
        <v>59289.244185361538</v>
      </c>
      <c r="I1026" s="52" t="str">
        <f t="shared" si="203"/>
        <v>u</v>
      </c>
      <c r="J1026" s="507">
        <f t="shared" si="204"/>
        <v>48999.375359802929</v>
      </c>
      <c r="K1026" s="216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</row>
    <row r="1027" spans="1:26" ht="12.75" customHeight="1">
      <c r="A1027" s="1"/>
      <c r="B1027" s="96"/>
      <c r="C1027" s="96"/>
      <c r="D1027" s="752" t="s">
        <v>238</v>
      </c>
      <c r="E1027" s="686"/>
      <c r="F1027" s="686"/>
      <c r="G1027" s="686"/>
      <c r="H1027" s="686"/>
      <c r="I1027" s="686"/>
      <c r="J1027" s="687"/>
      <c r="K1027" s="216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</row>
    <row r="1028" spans="1:26" ht="12.75" customHeight="1">
      <c r="A1028" s="1"/>
      <c r="B1028" s="96"/>
      <c r="C1028" s="96">
        <v>164</v>
      </c>
      <c r="D1028" s="505" t="s">
        <v>3369</v>
      </c>
      <c r="E1028" s="96" t="s">
        <v>43</v>
      </c>
      <c r="F1028" s="96">
        <v>1</v>
      </c>
      <c r="G1028" s="506">
        <f t="shared" ref="G1028:G1050" si="206">(H1028/1.21)</f>
        <v>14850.078455586403</v>
      </c>
      <c r="H1028" s="509">
        <v>17968.594931259548</v>
      </c>
      <c r="I1028" s="52" t="str">
        <f t="shared" ref="I1028:I1050" si="207">E1028</f>
        <v>u</v>
      </c>
      <c r="J1028" s="507">
        <f t="shared" ref="J1028:J1050" si="208">G1028/F1028</f>
        <v>14850.078455586403</v>
      </c>
      <c r="K1028" s="216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</row>
    <row r="1029" spans="1:26" ht="12.75" customHeight="1">
      <c r="A1029" s="1"/>
      <c r="B1029" s="96"/>
      <c r="C1029" s="96">
        <f t="shared" ref="C1029:C1050" si="209">C1028+1</f>
        <v>165</v>
      </c>
      <c r="D1029" s="505" t="s">
        <v>3370</v>
      </c>
      <c r="E1029" s="96" t="s">
        <v>43</v>
      </c>
      <c r="F1029" s="96">
        <v>1</v>
      </c>
      <c r="G1029" s="506">
        <f t="shared" si="206"/>
        <v>16552.449600658409</v>
      </c>
      <c r="H1029" s="498">
        <v>20028.464016796672</v>
      </c>
      <c r="I1029" s="52" t="str">
        <f t="shared" si="207"/>
        <v>u</v>
      </c>
      <c r="J1029" s="507">
        <f t="shared" si="208"/>
        <v>16552.449600658409</v>
      </c>
      <c r="K1029" s="216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</row>
    <row r="1030" spans="1:26" ht="12.75" customHeight="1">
      <c r="A1030" s="1"/>
      <c r="B1030" s="96"/>
      <c r="C1030" s="96">
        <f t="shared" si="209"/>
        <v>166</v>
      </c>
      <c r="D1030" s="505" t="s">
        <v>3371</v>
      </c>
      <c r="E1030" s="96" t="s">
        <v>43</v>
      </c>
      <c r="F1030" s="96">
        <v>1</v>
      </c>
      <c r="G1030" s="506">
        <f t="shared" si="206"/>
        <v>31247.809256003242</v>
      </c>
      <c r="H1030" s="498">
        <v>37809.849199763921</v>
      </c>
      <c r="I1030" s="52" t="str">
        <f t="shared" si="207"/>
        <v>u</v>
      </c>
      <c r="J1030" s="507">
        <f t="shared" si="208"/>
        <v>31247.809256003242</v>
      </c>
      <c r="K1030" s="216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</row>
    <row r="1031" spans="1:26" ht="12.75" customHeight="1">
      <c r="A1031" s="1"/>
      <c r="B1031" s="96"/>
      <c r="C1031" s="96">
        <f t="shared" si="209"/>
        <v>167</v>
      </c>
      <c r="D1031" s="505" t="s">
        <v>3372</v>
      </c>
      <c r="E1031" s="96" t="s">
        <v>43</v>
      </c>
      <c r="F1031" s="96">
        <v>1</v>
      </c>
      <c r="G1031" s="506">
        <f t="shared" si="206"/>
        <v>40272.673974344703</v>
      </c>
      <c r="H1031" s="498">
        <v>48729.935508957089</v>
      </c>
      <c r="I1031" s="52" t="str">
        <f t="shared" si="207"/>
        <v>u</v>
      </c>
      <c r="J1031" s="507">
        <f t="shared" si="208"/>
        <v>40272.673974344703</v>
      </c>
      <c r="K1031" s="216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</row>
    <row r="1032" spans="1:26" ht="12.75" customHeight="1">
      <c r="A1032" s="1"/>
      <c r="B1032" s="96"/>
      <c r="C1032" s="96">
        <f t="shared" si="209"/>
        <v>168</v>
      </c>
      <c r="D1032" s="505" t="s">
        <v>3373</v>
      </c>
      <c r="E1032" s="96" t="s">
        <v>43</v>
      </c>
      <c r="F1032" s="96">
        <v>1</v>
      </c>
      <c r="G1032" s="506">
        <f t="shared" si="206"/>
        <v>26582.352399402753</v>
      </c>
      <c r="H1032" s="498">
        <v>32164.646403277329</v>
      </c>
      <c r="I1032" s="52" t="str">
        <f t="shared" si="207"/>
        <v>u</v>
      </c>
      <c r="J1032" s="507">
        <f t="shared" si="208"/>
        <v>26582.352399402753</v>
      </c>
      <c r="K1032" s="216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</row>
    <row r="1033" spans="1:26" ht="12.75" customHeight="1">
      <c r="A1033" s="1"/>
      <c r="B1033" s="96"/>
      <c r="C1033" s="96">
        <f t="shared" si="209"/>
        <v>169</v>
      </c>
      <c r="D1033" s="505" t="s">
        <v>3374</v>
      </c>
      <c r="E1033" s="96" t="s">
        <v>43</v>
      </c>
      <c r="F1033" s="96">
        <v>1</v>
      </c>
      <c r="G1033" s="506">
        <f t="shared" si="206"/>
        <v>41145.319414429352</v>
      </c>
      <c r="H1033" s="498">
        <v>49785.836491459515</v>
      </c>
      <c r="I1033" s="52" t="str">
        <f t="shared" si="207"/>
        <v>u</v>
      </c>
      <c r="J1033" s="507">
        <f t="shared" si="208"/>
        <v>41145.319414429352</v>
      </c>
      <c r="K1033" s="216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</row>
    <row r="1034" spans="1:26" ht="12.75" customHeight="1">
      <c r="A1034" s="1"/>
      <c r="B1034" s="96"/>
      <c r="C1034" s="96">
        <f t="shared" si="209"/>
        <v>170</v>
      </c>
      <c r="D1034" s="505" t="s">
        <v>3375</v>
      </c>
      <c r="E1034" s="96" t="s">
        <v>43</v>
      </c>
      <c r="F1034" s="96">
        <v>1</v>
      </c>
      <c r="G1034" s="506">
        <f t="shared" si="206"/>
        <v>22236.251015699152</v>
      </c>
      <c r="H1034" s="498">
        <v>26905.863728995973</v>
      </c>
      <c r="I1034" s="52" t="str">
        <f t="shared" si="207"/>
        <v>u</v>
      </c>
      <c r="J1034" s="507">
        <f t="shared" si="208"/>
        <v>22236.251015699152</v>
      </c>
      <c r="K1034" s="216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</row>
    <row r="1035" spans="1:26" ht="12.75" customHeight="1">
      <c r="A1035" s="1"/>
      <c r="B1035" s="96"/>
      <c r="C1035" s="96">
        <f t="shared" si="209"/>
        <v>171</v>
      </c>
      <c r="D1035" s="505" t="s">
        <v>3376</v>
      </c>
      <c r="E1035" s="96" t="s">
        <v>43</v>
      </c>
      <c r="F1035" s="96">
        <v>1</v>
      </c>
      <c r="G1035" s="506">
        <f t="shared" si="206"/>
        <v>1121.0615935458918</v>
      </c>
      <c r="H1035" s="498">
        <v>1356.4845281905291</v>
      </c>
      <c r="I1035" s="52" t="str">
        <f t="shared" si="207"/>
        <v>u</v>
      </c>
      <c r="J1035" s="507">
        <f t="shared" si="208"/>
        <v>1121.0615935458918</v>
      </c>
      <c r="K1035" s="216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</row>
    <row r="1036" spans="1:26" ht="12.75" customHeight="1">
      <c r="A1036" s="1"/>
      <c r="B1036" s="96"/>
      <c r="C1036" s="96">
        <f t="shared" si="209"/>
        <v>172</v>
      </c>
      <c r="D1036" s="505" t="s">
        <v>3377</v>
      </c>
      <c r="E1036" s="96" t="s">
        <v>43</v>
      </c>
      <c r="F1036" s="96">
        <v>1</v>
      </c>
      <c r="G1036" s="506">
        <f t="shared" si="206"/>
        <v>1713.8058189806054</v>
      </c>
      <c r="H1036" s="498">
        <v>2073.7050409665326</v>
      </c>
      <c r="I1036" s="52" t="str">
        <f t="shared" si="207"/>
        <v>u</v>
      </c>
      <c r="J1036" s="507">
        <f t="shared" si="208"/>
        <v>1713.8058189806054</v>
      </c>
      <c r="K1036" s="216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</row>
    <row r="1037" spans="1:26" ht="12.75" customHeight="1">
      <c r="A1037" s="1"/>
      <c r="B1037" s="96"/>
      <c r="C1037" s="96">
        <f t="shared" si="209"/>
        <v>173</v>
      </c>
      <c r="D1037" s="505" t="s">
        <v>3378</v>
      </c>
      <c r="E1037" s="96" t="s">
        <v>43</v>
      </c>
      <c r="F1037" s="96">
        <v>1</v>
      </c>
      <c r="G1037" s="506">
        <f t="shared" si="206"/>
        <v>25580.069790582351</v>
      </c>
      <c r="H1037" s="498">
        <v>30951.884446604643</v>
      </c>
      <c r="I1037" s="52" t="str">
        <f t="shared" si="207"/>
        <v>u</v>
      </c>
      <c r="J1037" s="507">
        <f t="shared" si="208"/>
        <v>25580.069790582351</v>
      </c>
      <c r="K1037" s="216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</row>
    <row r="1038" spans="1:26" ht="12.75" customHeight="1">
      <c r="A1038" s="1"/>
      <c r="B1038" s="96"/>
      <c r="C1038" s="96">
        <f t="shared" si="209"/>
        <v>174</v>
      </c>
      <c r="D1038" s="505" t="s">
        <v>3379</v>
      </c>
      <c r="E1038" s="96" t="s">
        <v>43</v>
      </c>
      <c r="F1038" s="96">
        <v>1</v>
      </c>
      <c r="G1038" s="506">
        <f t="shared" si="206"/>
        <v>18093.382519186387</v>
      </c>
      <c r="H1038" s="498">
        <v>21892.992848215526</v>
      </c>
      <c r="I1038" s="52" t="str">
        <f t="shared" si="207"/>
        <v>u</v>
      </c>
      <c r="J1038" s="507">
        <f t="shared" si="208"/>
        <v>18093.382519186387</v>
      </c>
      <c r="K1038" s="216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</row>
    <row r="1039" spans="1:26" ht="12.75" customHeight="1">
      <c r="A1039" s="1"/>
      <c r="B1039" s="96"/>
      <c r="C1039" s="96">
        <f t="shared" si="209"/>
        <v>175</v>
      </c>
      <c r="D1039" s="505" t="s">
        <v>3380</v>
      </c>
      <c r="E1039" s="96" t="s">
        <v>43</v>
      </c>
      <c r="F1039" s="96">
        <v>1</v>
      </c>
      <c r="G1039" s="506">
        <f t="shared" si="206"/>
        <v>17666.821147430168</v>
      </c>
      <c r="H1039" s="498">
        <v>21376.853588390502</v>
      </c>
      <c r="I1039" s="52" t="str">
        <f t="shared" si="207"/>
        <v>u</v>
      </c>
      <c r="J1039" s="507">
        <f t="shared" si="208"/>
        <v>17666.821147430168</v>
      </c>
      <c r="K1039" s="216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</row>
    <row r="1040" spans="1:26" ht="12.75" customHeight="1">
      <c r="A1040" s="1"/>
      <c r="B1040" s="96"/>
      <c r="C1040" s="96">
        <f t="shared" si="209"/>
        <v>176</v>
      </c>
      <c r="D1040" s="505" t="s">
        <v>3381</v>
      </c>
      <c r="E1040" s="96" t="s">
        <v>43</v>
      </c>
      <c r="F1040" s="96">
        <v>1</v>
      </c>
      <c r="G1040" s="506">
        <f t="shared" si="206"/>
        <v>15267.032721580219</v>
      </c>
      <c r="H1040" s="498">
        <v>18473.109593112065</v>
      </c>
      <c r="I1040" s="52" t="str">
        <f t="shared" si="207"/>
        <v>u</v>
      </c>
      <c r="J1040" s="507">
        <f t="shared" si="208"/>
        <v>15267.032721580219</v>
      </c>
      <c r="K1040" s="216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</row>
    <row r="1041" spans="1:26" ht="12.75" customHeight="1">
      <c r="A1041" s="1"/>
      <c r="B1041" s="96"/>
      <c r="C1041" s="96">
        <f t="shared" si="209"/>
        <v>177</v>
      </c>
      <c r="D1041" s="505" t="s">
        <v>3382</v>
      </c>
      <c r="E1041" s="96" t="s">
        <v>43</v>
      </c>
      <c r="F1041" s="96">
        <v>1</v>
      </c>
      <c r="G1041" s="506">
        <f t="shared" si="206"/>
        <v>31810.831191948779</v>
      </c>
      <c r="H1041" s="498">
        <v>38491.10574225802</v>
      </c>
      <c r="I1041" s="52" t="str">
        <f t="shared" si="207"/>
        <v>u</v>
      </c>
      <c r="J1041" s="507">
        <f t="shared" si="208"/>
        <v>31810.831191948779</v>
      </c>
      <c r="K1041" s="216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</row>
    <row r="1042" spans="1:26" ht="12.75" customHeight="1">
      <c r="A1042" s="1"/>
      <c r="B1042" s="96"/>
      <c r="C1042" s="96">
        <f t="shared" si="209"/>
        <v>178</v>
      </c>
      <c r="D1042" s="505" t="s">
        <v>3383</v>
      </c>
      <c r="E1042" s="96" t="s">
        <v>43</v>
      </c>
      <c r="F1042" s="96">
        <v>1</v>
      </c>
      <c r="G1042" s="506">
        <f t="shared" si="206"/>
        <v>26477.545828690003</v>
      </c>
      <c r="H1042" s="498">
        <v>32037.830452714905</v>
      </c>
      <c r="I1042" s="52" t="str">
        <f t="shared" si="207"/>
        <v>u</v>
      </c>
      <c r="J1042" s="507">
        <f t="shared" si="208"/>
        <v>26477.545828690003</v>
      </c>
      <c r="K1042" s="216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</row>
    <row r="1043" spans="1:26" ht="12.75" customHeight="1">
      <c r="A1043" s="1"/>
      <c r="B1043" s="96"/>
      <c r="C1043" s="96">
        <f t="shared" si="209"/>
        <v>179</v>
      </c>
      <c r="D1043" s="505" t="s">
        <v>3384</v>
      </c>
      <c r="E1043" s="96" t="s">
        <v>43</v>
      </c>
      <c r="F1043" s="96">
        <v>1</v>
      </c>
      <c r="G1043" s="506">
        <f t="shared" si="206"/>
        <v>19102.099244710047</v>
      </c>
      <c r="H1043" s="498">
        <v>23113.540086099158</v>
      </c>
      <c r="I1043" s="52" t="str">
        <f t="shared" si="207"/>
        <v>u</v>
      </c>
      <c r="J1043" s="507">
        <f t="shared" si="208"/>
        <v>19102.099244710047</v>
      </c>
      <c r="K1043" s="216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</row>
    <row r="1044" spans="1:26" ht="12.75" customHeight="1">
      <c r="A1044" s="1"/>
      <c r="B1044" s="96"/>
      <c r="C1044" s="96">
        <f t="shared" si="209"/>
        <v>180</v>
      </c>
      <c r="D1044" s="505" t="s">
        <v>3385</v>
      </c>
      <c r="E1044" s="96" t="s">
        <v>43</v>
      </c>
      <c r="F1044" s="96">
        <v>1</v>
      </c>
      <c r="G1044" s="506">
        <f t="shared" si="206"/>
        <v>20025.820994788377</v>
      </c>
      <c r="H1044" s="498">
        <v>24231.243403693938</v>
      </c>
      <c r="I1044" s="52" t="str">
        <f t="shared" si="207"/>
        <v>u</v>
      </c>
      <c r="J1044" s="507">
        <f t="shared" si="208"/>
        <v>20025.820994788377</v>
      </c>
      <c r="K1044" s="216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</row>
    <row r="1045" spans="1:26" ht="12.75" customHeight="1">
      <c r="A1045" s="1"/>
      <c r="B1045" s="96"/>
      <c r="C1045" s="96">
        <f t="shared" si="209"/>
        <v>181</v>
      </c>
      <c r="D1045" s="505" t="s">
        <v>3386</v>
      </c>
      <c r="E1045" s="96" t="s">
        <v>43</v>
      </c>
      <c r="F1045" s="96">
        <v>1</v>
      </c>
      <c r="G1045" s="506">
        <f t="shared" si="206"/>
        <v>14133.864314070248</v>
      </c>
      <c r="H1045" s="498">
        <v>17101.975820025</v>
      </c>
      <c r="I1045" s="52" t="str">
        <f t="shared" si="207"/>
        <v>u</v>
      </c>
      <c r="J1045" s="507">
        <f t="shared" si="208"/>
        <v>14133.864314070248</v>
      </c>
      <c r="K1045" s="216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</row>
    <row r="1046" spans="1:26" ht="12.75" customHeight="1">
      <c r="A1046" s="1"/>
      <c r="B1046" s="96"/>
      <c r="C1046" s="96">
        <f t="shared" si="209"/>
        <v>182</v>
      </c>
      <c r="D1046" s="505" t="s">
        <v>3387</v>
      </c>
      <c r="E1046" s="96" t="s">
        <v>43</v>
      </c>
      <c r="F1046" s="96">
        <v>1</v>
      </c>
      <c r="G1046" s="506">
        <f t="shared" si="206"/>
        <v>14574.469100365999</v>
      </c>
      <c r="H1046" s="498">
        <v>17635.107611442858</v>
      </c>
      <c r="I1046" s="52" t="str">
        <f t="shared" si="207"/>
        <v>u</v>
      </c>
      <c r="J1046" s="507">
        <f t="shared" si="208"/>
        <v>14574.469100365999</v>
      </c>
      <c r="K1046" s="216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</row>
    <row r="1047" spans="1:26" ht="12.75" customHeight="1">
      <c r="A1047" s="1"/>
      <c r="B1047" s="96"/>
      <c r="C1047" s="96">
        <f t="shared" si="209"/>
        <v>183</v>
      </c>
      <c r="D1047" s="505" t="s">
        <v>3388</v>
      </c>
      <c r="E1047" s="96" t="s">
        <v>43</v>
      </c>
      <c r="F1047" s="96">
        <v>1</v>
      </c>
      <c r="G1047" s="506">
        <f t="shared" si="206"/>
        <v>5240.3285356372689</v>
      </c>
      <c r="H1047" s="498">
        <v>6340.7975281210956</v>
      </c>
      <c r="I1047" s="52" t="str">
        <f t="shared" si="207"/>
        <v>u</v>
      </c>
      <c r="J1047" s="507">
        <f t="shared" si="208"/>
        <v>5240.3285356372689</v>
      </c>
      <c r="K1047" s="216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</row>
    <row r="1048" spans="1:26" ht="12.75" customHeight="1">
      <c r="A1048" s="1"/>
      <c r="B1048" s="96"/>
      <c r="C1048" s="96">
        <f t="shared" si="209"/>
        <v>184</v>
      </c>
      <c r="D1048" s="505" t="s">
        <v>3389</v>
      </c>
      <c r="E1048" s="96" t="s">
        <v>43</v>
      </c>
      <c r="F1048" s="96">
        <v>1</v>
      </c>
      <c r="G1048" s="506">
        <f t="shared" si="206"/>
        <v>21918.430623157259</v>
      </c>
      <c r="H1048" s="498">
        <v>26521.301054020281</v>
      </c>
      <c r="I1048" s="52" t="str">
        <f t="shared" si="207"/>
        <v>u</v>
      </c>
      <c r="J1048" s="507">
        <f t="shared" si="208"/>
        <v>21918.430623157259</v>
      </c>
      <c r="K1048" s="216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</row>
    <row r="1049" spans="1:26" ht="16.5" customHeight="1">
      <c r="A1049" s="1"/>
      <c r="B1049" s="96"/>
      <c r="C1049" s="96">
        <f t="shared" si="209"/>
        <v>185</v>
      </c>
      <c r="D1049" s="505" t="s">
        <v>3390</v>
      </c>
      <c r="E1049" s="96" t="s">
        <v>43</v>
      </c>
      <c r="F1049" s="96">
        <v>1</v>
      </c>
      <c r="G1049" s="506">
        <f t="shared" si="206"/>
        <v>2964.7273760187127</v>
      </c>
      <c r="H1049" s="498">
        <v>3587.320124982642</v>
      </c>
      <c r="I1049" s="52" t="str">
        <f t="shared" si="207"/>
        <v>u</v>
      </c>
      <c r="J1049" s="507">
        <f t="shared" si="208"/>
        <v>2964.7273760187127</v>
      </c>
      <c r="K1049" s="216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</row>
    <row r="1050" spans="1:26" ht="30" customHeight="1">
      <c r="A1050" s="1"/>
      <c r="B1050" s="96"/>
      <c r="C1050" s="96">
        <f t="shared" si="209"/>
        <v>186</v>
      </c>
      <c r="D1050" s="505" t="s">
        <v>3391</v>
      </c>
      <c r="E1050" s="96" t="s">
        <v>43</v>
      </c>
      <c r="F1050" s="96">
        <v>1</v>
      </c>
      <c r="G1050" s="506">
        <f t="shared" si="206"/>
        <v>79957.846482709603</v>
      </c>
      <c r="H1050" s="525">
        <v>96748.994244078611</v>
      </c>
      <c r="I1050" s="52" t="str">
        <f t="shared" si="207"/>
        <v>u</v>
      </c>
      <c r="J1050" s="507">
        <f t="shared" si="208"/>
        <v>79957.846482709603</v>
      </c>
      <c r="K1050" s="216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</row>
    <row r="1051" spans="1:26" ht="12.75" customHeight="1">
      <c r="A1051" s="1"/>
      <c r="B1051" s="96"/>
      <c r="C1051" s="96"/>
      <c r="D1051" s="752" t="s">
        <v>227</v>
      </c>
      <c r="E1051" s="686"/>
      <c r="F1051" s="686"/>
      <c r="G1051" s="686"/>
      <c r="H1051" s="686"/>
      <c r="I1051" s="686"/>
      <c r="J1051" s="687"/>
      <c r="K1051" s="216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</row>
    <row r="1052" spans="1:26" ht="12.75" customHeight="1">
      <c r="A1052" s="1"/>
      <c r="B1052" s="96"/>
      <c r="C1052" s="96">
        <v>187</v>
      </c>
      <c r="D1052" s="505" t="s">
        <v>3392</v>
      </c>
      <c r="E1052" s="96" t="s">
        <v>43</v>
      </c>
      <c r="F1052" s="96">
        <v>1</v>
      </c>
      <c r="G1052" s="506">
        <f t="shared" ref="G1052:G1087" si="210">(H1052/1.21)</f>
        <v>9879.818302480362</v>
      </c>
      <c r="H1052" s="543">
        <v>11954.580146001237</v>
      </c>
      <c r="I1052" s="52" t="str">
        <f t="shared" ref="I1052:I1087" si="211">E1052</f>
        <v>u</v>
      </c>
      <c r="J1052" s="507">
        <f t="shared" ref="J1052:J1087" si="212">G1052/F1052</f>
        <v>9879.818302480362</v>
      </c>
      <c r="K1052" s="216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</row>
    <row r="1053" spans="1:26" ht="12.75" customHeight="1">
      <c r="A1053" s="1"/>
      <c r="B1053" s="96"/>
      <c r="C1053" s="96">
        <f t="shared" ref="C1053:C1087" si="213">C1052+1</f>
        <v>188</v>
      </c>
      <c r="D1053" s="90" t="s">
        <v>3393</v>
      </c>
      <c r="E1053" s="96" t="s">
        <v>43</v>
      </c>
      <c r="F1053" s="96">
        <v>1</v>
      </c>
      <c r="G1053" s="506">
        <f t="shared" si="210"/>
        <v>12824.225410362476</v>
      </c>
      <c r="H1053" s="498">
        <v>15517.312746538597</v>
      </c>
      <c r="I1053" s="52" t="str">
        <f t="shared" si="211"/>
        <v>u</v>
      </c>
      <c r="J1053" s="507">
        <f t="shared" si="212"/>
        <v>12824.225410362476</v>
      </c>
      <c r="K1053" s="216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</row>
    <row r="1054" spans="1:26" ht="12.75" customHeight="1">
      <c r="A1054" s="1"/>
      <c r="B1054" s="96"/>
      <c r="C1054" s="96">
        <f t="shared" si="213"/>
        <v>189</v>
      </c>
      <c r="D1054" s="545" t="s">
        <v>3394</v>
      </c>
      <c r="E1054" s="96" t="s">
        <v>43</v>
      </c>
      <c r="F1054" s="96">
        <v>1</v>
      </c>
      <c r="G1054" s="506">
        <f t="shared" si="210"/>
        <v>12893.680261417354</v>
      </c>
      <c r="H1054" s="498">
        <v>15601.353116314998</v>
      </c>
      <c r="I1054" s="52" t="str">
        <f t="shared" si="211"/>
        <v>u</v>
      </c>
      <c r="J1054" s="507">
        <f t="shared" si="212"/>
        <v>12893.680261417354</v>
      </c>
      <c r="K1054" s="216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</row>
    <row r="1055" spans="1:26" ht="12.75" customHeight="1">
      <c r="A1055" s="1"/>
      <c r="B1055" s="96"/>
      <c r="C1055" s="96">
        <f t="shared" si="213"/>
        <v>190</v>
      </c>
      <c r="D1055" s="545" t="s">
        <v>3395</v>
      </c>
      <c r="E1055" s="96" t="s">
        <v>43</v>
      </c>
      <c r="F1055" s="96">
        <v>1</v>
      </c>
      <c r="G1055" s="506">
        <f t="shared" si="210"/>
        <v>6217.5890396366513</v>
      </c>
      <c r="H1055" s="498">
        <v>7523.2827379603477</v>
      </c>
      <c r="I1055" s="52" t="str">
        <f t="shared" si="211"/>
        <v>u</v>
      </c>
      <c r="J1055" s="507">
        <f t="shared" si="212"/>
        <v>6217.5890396366513</v>
      </c>
      <c r="K1055" s="216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</row>
    <row r="1056" spans="1:26" ht="12.75" customHeight="1">
      <c r="A1056" s="1"/>
      <c r="B1056" s="96"/>
      <c r="C1056" s="96">
        <f t="shared" si="213"/>
        <v>191</v>
      </c>
      <c r="D1056" s="545" t="s">
        <v>3396</v>
      </c>
      <c r="E1056" s="96" t="s">
        <v>43</v>
      </c>
      <c r="F1056" s="96">
        <v>1</v>
      </c>
      <c r="G1056" s="506">
        <f t="shared" si="210"/>
        <v>46195.315727895388</v>
      </c>
      <c r="H1056" s="498">
        <v>55896.332030753416</v>
      </c>
      <c r="I1056" s="52" t="str">
        <f t="shared" si="211"/>
        <v>u</v>
      </c>
      <c r="J1056" s="507">
        <f t="shared" si="212"/>
        <v>46195.315727895388</v>
      </c>
      <c r="K1056" s="216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</row>
    <row r="1057" spans="1:26" ht="12.75" customHeight="1">
      <c r="A1057" s="1"/>
      <c r="B1057" s="96"/>
      <c r="C1057" s="96">
        <f t="shared" si="213"/>
        <v>192</v>
      </c>
      <c r="D1057" s="545" t="s">
        <v>3397</v>
      </c>
      <c r="E1057" s="96" t="s">
        <v>43</v>
      </c>
      <c r="F1057" s="96">
        <v>1</v>
      </c>
      <c r="G1057" s="506">
        <f t="shared" si="210"/>
        <v>10530.070396327688</v>
      </c>
      <c r="H1057" s="498">
        <v>12741.385179556502</v>
      </c>
      <c r="I1057" s="52" t="str">
        <f t="shared" si="211"/>
        <v>u</v>
      </c>
      <c r="J1057" s="507">
        <f t="shared" si="212"/>
        <v>10530.070396327688</v>
      </c>
      <c r="K1057" s="216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</row>
    <row r="1058" spans="1:26" ht="12.75" customHeight="1">
      <c r="A1058" s="1"/>
      <c r="B1058" s="96"/>
      <c r="C1058" s="96">
        <f t="shared" si="213"/>
        <v>193</v>
      </c>
      <c r="D1058" s="545" t="s">
        <v>3398</v>
      </c>
      <c r="E1058" s="96" t="s">
        <v>43</v>
      </c>
      <c r="F1058" s="96">
        <v>1</v>
      </c>
      <c r="G1058" s="506">
        <f t="shared" si="210"/>
        <v>10335.06568804243</v>
      </c>
      <c r="H1058" s="498">
        <v>12505.429482531341</v>
      </c>
      <c r="I1058" s="52" t="str">
        <f t="shared" si="211"/>
        <v>u</v>
      </c>
      <c r="J1058" s="507">
        <f t="shared" si="212"/>
        <v>10335.06568804243</v>
      </c>
      <c r="K1058" s="216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</row>
    <row r="1059" spans="1:26" ht="12.75" customHeight="1">
      <c r="A1059" s="1"/>
      <c r="B1059" s="96"/>
      <c r="C1059" s="96">
        <f t="shared" si="213"/>
        <v>194</v>
      </c>
      <c r="D1059" s="545" t="s">
        <v>3399</v>
      </c>
      <c r="E1059" s="96" t="s">
        <v>43</v>
      </c>
      <c r="F1059" s="96">
        <v>1</v>
      </c>
      <c r="G1059" s="506">
        <f t="shared" si="210"/>
        <v>12051.78199684328</v>
      </c>
      <c r="H1059" s="498">
        <v>14582.656216180367</v>
      </c>
      <c r="I1059" s="52" t="str">
        <f t="shared" si="211"/>
        <v>u</v>
      </c>
      <c r="J1059" s="507">
        <f t="shared" si="212"/>
        <v>12051.78199684328</v>
      </c>
      <c r="K1059" s="216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</row>
    <row r="1060" spans="1:26" ht="12.75" customHeight="1">
      <c r="A1060" s="1"/>
      <c r="B1060" s="96"/>
      <c r="C1060" s="96">
        <f t="shared" si="213"/>
        <v>195</v>
      </c>
      <c r="D1060" s="545" t="s">
        <v>3400</v>
      </c>
      <c r="E1060" s="96" t="s">
        <v>43</v>
      </c>
      <c r="F1060" s="96">
        <v>1</v>
      </c>
      <c r="G1060" s="506">
        <f t="shared" si="210"/>
        <v>22246.362072756125</v>
      </c>
      <c r="H1060" s="498">
        <v>26918.098108034912</v>
      </c>
      <c r="I1060" s="52" t="str">
        <f t="shared" si="211"/>
        <v>u</v>
      </c>
      <c r="J1060" s="507">
        <f t="shared" si="212"/>
        <v>22246.362072756125</v>
      </c>
      <c r="K1060" s="216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</row>
    <row r="1061" spans="1:26" ht="12.75" customHeight="1">
      <c r="A1061" s="1"/>
      <c r="B1061" s="96"/>
      <c r="C1061" s="96">
        <f t="shared" si="213"/>
        <v>196</v>
      </c>
      <c r="D1061" s="545" t="s">
        <v>3401</v>
      </c>
      <c r="E1061" s="96" t="s">
        <v>43</v>
      </c>
      <c r="F1061" s="96">
        <v>1</v>
      </c>
      <c r="G1061" s="506">
        <f t="shared" si="210"/>
        <v>58761.317939785637</v>
      </c>
      <c r="H1061" s="538">
        <v>71101.194707140618</v>
      </c>
      <c r="I1061" s="52" t="str">
        <f t="shared" si="211"/>
        <v>u</v>
      </c>
      <c r="J1061" s="507">
        <f t="shared" si="212"/>
        <v>58761.317939785637</v>
      </c>
      <c r="K1061" s="216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</row>
    <row r="1062" spans="1:26" ht="12.75" customHeight="1">
      <c r="A1062" s="1"/>
      <c r="B1062" s="96"/>
      <c r="C1062" s="96">
        <f t="shared" si="213"/>
        <v>197</v>
      </c>
      <c r="D1062" s="545" t="s">
        <v>3402</v>
      </c>
      <c r="E1062" s="96" t="s">
        <v>43</v>
      </c>
      <c r="F1062" s="96">
        <v>1</v>
      </c>
      <c r="G1062" s="506">
        <f t="shared" si="210"/>
        <v>41342.836667238211</v>
      </c>
      <c r="H1062" s="498">
        <v>50024.832367358234</v>
      </c>
      <c r="I1062" s="52" t="str">
        <f t="shared" si="211"/>
        <v>u</v>
      </c>
      <c r="J1062" s="507">
        <f t="shared" si="212"/>
        <v>41342.836667238211</v>
      </c>
      <c r="K1062" s="216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</row>
    <row r="1063" spans="1:26" ht="12.75" customHeight="1">
      <c r="A1063" s="1"/>
      <c r="B1063" s="96"/>
      <c r="C1063" s="96">
        <f t="shared" si="213"/>
        <v>198</v>
      </c>
      <c r="D1063" s="545" t="s">
        <v>3403</v>
      </c>
      <c r="E1063" s="96" t="s">
        <v>43</v>
      </c>
      <c r="F1063" s="96">
        <v>1</v>
      </c>
      <c r="G1063" s="506">
        <f t="shared" si="210"/>
        <v>39863.734330332452</v>
      </c>
      <c r="H1063" s="498">
        <v>48235.118539702264</v>
      </c>
      <c r="I1063" s="52" t="str">
        <f t="shared" si="211"/>
        <v>u</v>
      </c>
      <c r="J1063" s="507">
        <f t="shared" si="212"/>
        <v>39863.734330332452</v>
      </c>
      <c r="K1063" s="216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</row>
    <row r="1064" spans="1:26" ht="12.75" customHeight="1">
      <c r="A1064" s="1"/>
      <c r="B1064" s="96"/>
      <c r="C1064" s="96">
        <f t="shared" si="213"/>
        <v>199</v>
      </c>
      <c r="D1064" s="545" t="s">
        <v>3404</v>
      </c>
      <c r="E1064" s="96" t="s">
        <v>43</v>
      </c>
      <c r="F1064" s="96">
        <v>1</v>
      </c>
      <c r="G1064" s="506">
        <f t="shared" si="210"/>
        <v>60433.567782232203</v>
      </c>
      <c r="H1064" s="538">
        <v>73124.617016500968</v>
      </c>
      <c r="I1064" s="52" t="str">
        <f t="shared" si="211"/>
        <v>u</v>
      </c>
      <c r="J1064" s="507">
        <f t="shared" si="212"/>
        <v>60433.567782232203</v>
      </c>
      <c r="K1064" s="216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</row>
    <row r="1065" spans="1:26" ht="12.75" customHeight="1">
      <c r="A1065" s="1"/>
      <c r="B1065" s="96"/>
      <c r="C1065" s="96">
        <f t="shared" si="213"/>
        <v>200</v>
      </c>
      <c r="D1065" s="545" t="s">
        <v>3405</v>
      </c>
      <c r="E1065" s="96" t="s">
        <v>43</v>
      </c>
      <c r="F1065" s="96">
        <v>1</v>
      </c>
      <c r="G1065" s="506">
        <f t="shared" si="210"/>
        <v>181302.51727831695</v>
      </c>
      <c r="H1065" s="498">
        <v>219376.04590676349</v>
      </c>
      <c r="I1065" s="52" t="str">
        <f t="shared" si="211"/>
        <v>u</v>
      </c>
      <c r="J1065" s="507">
        <f t="shared" si="212"/>
        <v>181302.51727831695</v>
      </c>
      <c r="K1065" s="216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</row>
    <row r="1066" spans="1:26" ht="12.75" customHeight="1">
      <c r="A1066" s="1"/>
      <c r="B1066" s="96"/>
      <c r="C1066" s="96">
        <f t="shared" si="213"/>
        <v>201</v>
      </c>
      <c r="D1066" s="545" t="s">
        <v>3406</v>
      </c>
      <c r="E1066" s="96" t="s">
        <v>43</v>
      </c>
      <c r="F1066" s="96">
        <v>1</v>
      </c>
      <c r="G1066" s="506">
        <f t="shared" si="210"/>
        <v>57449.225288528694</v>
      </c>
      <c r="H1066" s="498">
        <v>69513.562599119716</v>
      </c>
      <c r="I1066" s="52" t="str">
        <f t="shared" si="211"/>
        <v>u</v>
      </c>
      <c r="J1066" s="507">
        <f t="shared" si="212"/>
        <v>57449.225288528694</v>
      </c>
      <c r="K1066" s="216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</row>
    <row r="1067" spans="1:26" ht="12.75" customHeight="1">
      <c r="A1067" s="1"/>
      <c r="B1067" s="96"/>
      <c r="C1067" s="96">
        <f t="shared" si="213"/>
        <v>202</v>
      </c>
      <c r="D1067" s="545" t="s">
        <v>3407</v>
      </c>
      <c r="E1067" s="96" t="s">
        <v>43</v>
      </c>
      <c r="F1067" s="96">
        <v>1</v>
      </c>
      <c r="G1067" s="506">
        <f t="shared" si="210"/>
        <v>7361.2047826565013</v>
      </c>
      <c r="H1067" s="498">
        <v>8907.0577870143661</v>
      </c>
      <c r="I1067" s="52" t="str">
        <f t="shared" si="211"/>
        <v>u</v>
      </c>
      <c r="J1067" s="507">
        <f t="shared" si="212"/>
        <v>7361.2047826565013</v>
      </c>
      <c r="K1067" s="216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</row>
    <row r="1068" spans="1:26" ht="12.75" customHeight="1">
      <c r="A1068" s="1"/>
      <c r="B1068" s="96"/>
      <c r="C1068" s="96">
        <f t="shared" si="213"/>
        <v>203</v>
      </c>
      <c r="D1068" s="545" t="s">
        <v>3408</v>
      </c>
      <c r="E1068" s="96" t="s">
        <v>43</v>
      </c>
      <c r="F1068" s="96">
        <v>1</v>
      </c>
      <c r="G1068" s="506">
        <f t="shared" si="210"/>
        <v>103619.06915169985</v>
      </c>
      <c r="H1068" s="498">
        <v>125379.07367355681</v>
      </c>
      <c r="I1068" s="52" t="str">
        <f t="shared" si="211"/>
        <v>u</v>
      </c>
      <c r="J1068" s="507">
        <f t="shared" si="212"/>
        <v>103619.06915169985</v>
      </c>
      <c r="K1068" s="216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</row>
    <row r="1069" spans="1:26" ht="12.75" customHeight="1">
      <c r="A1069" s="1"/>
      <c r="B1069" s="96"/>
      <c r="C1069" s="96">
        <f t="shared" si="213"/>
        <v>204</v>
      </c>
      <c r="D1069" s="545" t="s">
        <v>3409</v>
      </c>
      <c r="E1069" s="96" t="s">
        <v>43</v>
      </c>
      <c r="F1069" s="96">
        <v>1</v>
      </c>
      <c r="G1069" s="506">
        <f t="shared" si="210"/>
        <v>61215.411360119942</v>
      </c>
      <c r="H1069" s="498">
        <v>74070.647745745126</v>
      </c>
      <c r="I1069" s="52" t="str">
        <f t="shared" si="211"/>
        <v>u</v>
      </c>
      <c r="J1069" s="507">
        <f t="shared" si="212"/>
        <v>61215.411360119942</v>
      </c>
      <c r="K1069" s="216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</row>
    <row r="1070" spans="1:26" ht="12.75" customHeight="1">
      <c r="A1070" s="1"/>
      <c r="B1070" s="96"/>
      <c r="C1070" s="96">
        <f t="shared" si="213"/>
        <v>205</v>
      </c>
      <c r="D1070" s="545" t="s">
        <v>3410</v>
      </c>
      <c r="E1070" s="96" t="s">
        <v>43</v>
      </c>
      <c r="F1070" s="96">
        <v>1</v>
      </c>
      <c r="G1070" s="506">
        <f t="shared" si="210"/>
        <v>50134.066832994889</v>
      </c>
      <c r="H1070" s="498">
        <v>60662.22086792381</v>
      </c>
      <c r="I1070" s="52" t="str">
        <f t="shared" si="211"/>
        <v>u</v>
      </c>
      <c r="J1070" s="507">
        <f t="shared" si="212"/>
        <v>50134.066832994889</v>
      </c>
      <c r="K1070" s="216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</row>
    <row r="1071" spans="1:26" ht="12.75" customHeight="1">
      <c r="A1071" s="1"/>
      <c r="B1071" s="96"/>
      <c r="C1071" s="96">
        <f t="shared" si="213"/>
        <v>206</v>
      </c>
      <c r="D1071" s="545" t="s">
        <v>3411</v>
      </c>
      <c r="E1071" s="96" t="s">
        <v>43</v>
      </c>
      <c r="F1071" s="96">
        <v>1</v>
      </c>
      <c r="G1071" s="506">
        <f t="shared" si="210"/>
        <v>38999.606916776167</v>
      </c>
      <c r="H1071" s="498">
        <v>47189.524369299157</v>
      </c>
      <c r="I1071" s="52" t="str">
        <f t="shared" si="211"/>
        <v>u</v>
      </c>
      <c r="J1071" s="507">
        <f t="shared" si="212"/>
        <v>38999.606916776167</v>
      </c>
      <c r="K1071" s="216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</row>
    <row r="1072" spans="1:26" ht="12.75" customHeight="1">
      <c r="A1072" s="1"/>
      <c r="B1072" s="96"/>
      <c r="C1072" s="96">
        <f t="shared" si="213"/>
        <v>207</v>
      </c>
      <c r="D1072" s="545" t="s">
        <v>3412</v>
      </c>
      <c r="E1072" s="96" t="s">
        <v>43</v>
      </c>
      <c r="F1072" s="96">
        <v>1</v>
      </c>
      <c r="G1072" s="506">
        <f t="shared" si="210"/>
        <v>27625.38204621902</v>
      </c>
      <c r="H1072" s="498">
        <v>33426.712275925012</v>
      </c>
      <c r="I1072" s="52" t="str">
        <f t="shared" si="211"/>
        <v>u</v>
      </c>
      <c r="J1072" s="507">
        <f t="shared" si="212"/>
        <v>27625.38204621902</v>
      </c>
      <c r="K1072" s="216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</row>
    <row r="1073" spans="1:26" ht="12.75" customHeight="1">
      <c r="A1073" s="1"/>
      <c r="B1073" s="96"/>
      <c r="C1073" s="96">
        <f t="shared" si="213"/>
        <v>208</v>
      </c>
      <c r="D1073" s="545" t="s">
        <v>3413</v>
      </c>
      <c r="E1073" s="96" t="s">
        <v>43</v>
      </c>
      <c r="F1073" s="96">
        <v>1</v>
      </c>
      <c r="G1073" s="506">
        <f t="shared" si="210"/>
        <v>29199.988075488222</v>
      </c>
      <c r="H1073" s="498">
        <v>35331.985571340745</v>
      </c>
      <c r="I1073" s="52" t="str">
        <f t="shared" si="211"/>
        <v>u</v>
      </c>
      <c r="J1073" s="507">
        <f t="shared" si="212"/>
        <v>29199.988075488222</v>
      </c>
      <c r="K1073" s="216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</row>
    <row r="1074" spans="1:26" ht="12.75" customHeight="1">
      <c r="A1074" s="1"/>
      <c r="B1074" s="96"/>
      <c r="C1074" s="96">
        <f t="shared" si="213"/>
        <v>209</v>
      </c>
      <c r="D1074" s="545" t="s">
        <v>3414</v>
      </c>
      <c r="E1074" s="96" t="s">
        <v>43</v>
      </c>
      <c r="F1074" s="96">
        <v>1</v>
      </c>
      <c r="G1074" s="506">
        <f t="shared" si="210"/>
        <v>21223.704638169384</v>
      </c>
      <c r="H1074" s="498">
        <v>25680.682612184955</v>
      </c>
      <c r="I1074" s="52" t="str">
        <f t="shared" si="211"/>
        <v>u</v>
      </c>
      <c r="J1074" s="507">
        <f t="shared" si="212"/>
        <v>21223.704638169384</v>
      </c>
      <c r="K1074" s="216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</row>
    <row r="1075" spans="1:26" ht="12.75" customHeight="1">
      <c r="A1075" s="1"/>
      <c r="B1075" s="96"/>
      <c r="C1075" s="96">
        <f t="shared" si="213"/>
        <v>210</v>
      </c>
      <c r="D1075" s="545" t="s">
        <v>3415</v>
      </c>
      <c r="E1075" s="96" t="s">
        <v>43</v>
      </c>
      <c r="F1075" s="96">
        <v>1</v>
      </c>
      <c r="G1075" s="506">
        <f t="shared" si="210"/>
        <v>23347.481285572434</v>
      </c>
      <c r="H1075" s="498">
        <v>28250.452355542642</v>
      </c>
      <c r="I1075" s="52" t="str">
        <f t="shared" si="211"/>
        <v>u</v>
      </c>
      <c r="J1075" s="507">
        <f t="shared" si="212"/>
        <v>23347.481285572434</v>
      </c>
      <c r="K1075" s="216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</row>
    <row r="1076" spans="1:26" ht="12.75" customHeight="1">
      <c r="A1076" s="1"/>
      <c r="B1076" s="96"/>
      <c r="C1076" s="96">
        <f t="shared" si="213"/>
        <v>211</v>
      </c>
      <c r="D1076" s="545" t="s">
        <v>3416</v>
      </c>
      <c r="E1076" s="96" t="s">
        <v>43</v>
      </c>
      <c r="F1076" s="96">
        <v>1</v>
      </c>
      <c r="G1076" s="506">
        <f t="shared" si="210"/>
        <v>69422.218355860881</v>
      </c>
      <c r="H1076" s="498">
        <v>84000.88421059167</v>
      </c>
      <c r="I1076" s="52" t="str">
        <f t="shared" si="211"/>
        <v>u</v>
      </c>
      <c r="J1076" s="496">
        <f t="shared" si="212"/>
        <v>69422.218355860881</v>
      </c>
      <c r="K1076" s="216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</row>
    <row r="1077" spans="1:26" ht="12.75" customHeight="1">
      <c r="A1077" s="1"/>
      <c r="B1077" s="96"/>
      <c r="C1077" s="96">
        <f t="shared" si="213"/>
        <v>212</v>
      </c>
      <c r="D1077" s="545" t="s">
        <v>3417</v>
      </c>
      <c r="E1077" s="96" t="s">
        <v>43</v>
      </c>
      <c r="F1077" s="96">
        <v>9</v>
      </c>
      <c r="G1077" s="506">
        <f t="shared" si="210"/>
        <v>13175.926601165223</v>
      </c>
      <c r="H1077" s="498">
        <v>15942.871187409921</v>
      </c>
      <c r="I1077" s="52" t="str">
        <f t="shared" si="211"/>
        <v>u</v>
      </c>
      <c r="J1077" s="496">
        <f t="shared" si="212"/>
        <v>1463.9918445739138</v>
      </c>
      <c r="K1077" s="216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</row>
    <row r="1078" spans="1:26" ht="12.75" customHeight="1">
      <c r="A1078" s="1"/>
      <c r="B1078" s="96"/>
      <c r="C1078" s="96">
        <f t="shared" si="213"/>
        <v>213</v>
      </c>
      <c r="D1078" s="545" t="s">
        <v>3418</v>
      </c>
      <c r="E1078" s="96" t="s">
        <v>43</v>
      </c>
      <c r="F1078" s="96">
        <v>1</v>
      </c>
      <c r="G1078" s="506">
        <f t="shared" si="210"/>
        <v>28324.587087664204</v>
      </c>
      <c r="H1078" s="498">
        <v>34272.750376073687</v>
      </c>
      <c r="I1078" s="52" t="str">
        <f t="shared" si="211"/>
        <v>u</v>
      </c>
      <c r="J1078" s="496">
        <f t="shared" si="212"/>
        <v>28324.587087664204</v>
      </c>
      <c r="K1078" s="216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</row>
    <row r="1079" spans="1:26" ht="12.75" customHeight="1">
      <c r="A1079" s="1"/>
      <c r="B1079" s="96"/>
      <c r="C1079" s="96">
        <f t="shared" si="213"/>
        <v>214</v>
      </c>
      <c r="D1079" s="545" t="s">
        <v>3419</v>
      </c>
      <c r="E1079" s="96" t="s">
        <v>43</v>
      </c>
      <c r="F1079" s="96">
        <v>1</v>
      </c>
      <c r="G1079" s="506">
        <f t="shared" si="210"/>
        <v>23186.893193915941</v>
      </c>
      <c r="H1079" s="498">
        <v>28056.140764638287</v>
      </c>
      <c r="I1079" s="52" t="str">
        <f t="shared" si="211"/>
        <v>u</v>
      </c>
      <c r="J1079" s="496">
        <f t="shared" si="212"/>
        <v>23186.893193915941</v>
      </c>
      <c r="K1079" s="216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</row>
    <row r="1080" spans="1:26" ht="12.75" customHeight="1">
      <c r="A1080" s="1"/>
      <c r="B1080" s="96"/>
      <c r="C1080" s="96">
        <f t="shared" si="213"/>
        <v>215</v>
      </c>
      <c r="D1080" s="545" t="s">
        <v>3420</v>
      </c>
      <c r="E1080" s="96" t="s">
        <v>43</v>
      </c>
      <c r="F1080" s="96">
        <v>1</v>
      </c>
      <c r="G1080" s="506">
        <f t="shared" si="210"/>
        <v>39740.776960959403</v>
      </c>
      <c r="H1080" s="498">
        <v>48086.340122760877</v>
      </c>
      <c r="I1080" s="52" t="str">
        <f t="shared" si="211"/>
        <v>u</v>
      </c>
      <c r="J1080" s="496">
        <f t="shared" si="212"/>
        <v>39740.776960959403</v>
      </c>
      <c r="K1080" s="216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</row>
    <row r="1081" spans="1:26" ht="12.75" customHeight="1">
      <c r="A1081" s="1"/>
      <c r="B1081" s="96"/>
      <c r="C1081" s="96">
        <f t="shared" si="213"/>
        <v>216</v>
      </c>
      <c r="D1081" s="545" t="s">
        <v>3421</v>
      </c>
      <c r="E1081" s="96" t="s">
        <v>43</v>
      </c>
      <c r="F1081" s="96">
        <v>1</v>
      </c>
      <c r="G1081" s="506">
        <f t="shared" si="210"/>
        <v>181781.84198487602</v>
      </c>
      <c r="H1081" s="498">
        <v>219956.02880169998</v>
      </c>
      <c r="I1081" s="52" t="str">
        <f t="shared" si="211"/>
        <v>u</v>
      </c>
      <c r="J1081" s="496">
        <f t="shared" si="212"/>
        <v>181781.84198487602</v>
      </c>
      <c r="K1081" s="216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</row>
    <row r="1082" spans="1:26" ht="27" customHeight="1">
      <c r="A1082" s="1"/>
      <c r="B1082" s="96"/>
      <c r="C1082" s="96">
        <f t="shared" si="213"/>
        <v>217</v>
      </c>
      <c r="D1082" s="545" t="s">
        <v>1846</v>
      </c>
      <c r="E1082" s="96" t="s">
        <v>43</v>
      </c>
      <c r="F1082" s="96">
        <v>1</v>
      </c>
      <c r="G1082" s="506">
        <f t="shared" si="210"/>
        <v>28294.357388953096</v>
      </c>
      <c r="H1082" s="498">
        <v>34236.172440633243</v>
      </c>
      <c r="I1082" s="52" t="str">
        <f t="shared" si="211"/>
        <v>u</v>
      </c>
      <c r="J1082" s="496">
        <f t="shared" si="212"/>
        <v>28294.357388953096</v>
      </c>
      <c r="K1082" s="216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</row>
    <row r="1083" spans="1:26" ht="27.75" customHeight="1">
      <c r="A1083" s="1"/>
      <c r="B1083" s="96"/>
      <c r="C1083" s="96">
        <f t="shared" si="213"/>
        <v>218</v>
      </c>
      <c r="D1083" s="545" t="s">
        <v>3422</v>
      </c>
      <c r="E1083" s="96" t="s">
        <v>43</v>
      </c>
      <c r="F1083" s="96">
        <v>1</v>
      </c>
      <c r="G1083" s="506">
        <f t="shared" si="210"/>
        <v>46464.432558416367</v>
      </c>
      <c r="H1083" s="498">
        <v>56221.963395683801</v>
      </c>
      <c r="I1083" s="52" t="str">
        <f t="shared" si="211"/>
        <v>u</v>
      </c>
      <c r="J1083" s="496">
        <f t="shared" si="212"/>
        <v>46464.432558416367</v>
      </c>
      <c r="K1083" s="216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</row>
    <row r="1084" spans="1:26" ht="12.75" customHeight="1">
      <c r="A1084" s="1"/>
      <c r="B1084" s="96"/>
      <c r="C1084" s="96">
        <f t="shared" si="213"/>
        <v>219</v>
      </c>
      <c r="D1084" s="545" t="s">
        <v>3423</v>
      </c>
      <c r="E1084" s="96" t="s">
        <v>43</v>
      </c>
      <c r="F1084" s="96">
        <v>1</v>
      </c>
      <c r="G1084" s="506">
        <f t="shared" si="210"/>
        <v>28787.708522318415</v>
      </c>
      <c r="H1084" s="498">
        <v>34833.127312005279</v>
      </c>
      <c r="I1084" s="52" t="str">
        <f t="shared" si="211"/>
        <v>u</v>
      </c>
      <c r="J1084" s="496">
        <f t="shared" si="212"/>
        <v>28787.708522318415</v>
      </c>
      <c r="K1084" s="216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</row>
    <row r="1085" spans="1:26" ht="12.75" customHeight="1">
      <c r="A1085" s="1"/>
      <c r="B1085" s="96"/>
      <c r="C1085" s="96">
        <f t="shared" si="213"/>
        <v>220</v>
      </c>
      <c r="D1085" s="545" t="s">
        <v>3424</v>
      </c>
      <c r="E1085" s="96" t="s">
        <v>43</v>
      </c>
      <c r="F1085" s="96">
        <v>1</v>
      </c>
      <c r="G1085" s="506">
        <f t="shared" si="210"/>
        <v>5246.475471008961</v>
      </c>
      <c r="H1085" s="498">
        <v>6348.2353199208428</v>
      </c>
      <c r="I1085" s="52" t="str">
        <f t="shared" si="211"/>
        <v>u</v>
      </c>
      <c r="J1085" s="496">
        <f t="shared" si="212"/>
        <v>5246.475471008961</v>
      </c>
      <c r="K1085" s="216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</row>
    <row r="1086" spans="1:26" ht="12.75" customHeight="1">
      <c r="A1086" s="1"/>
      <c r="B1086" s="96"/>
      <c r="C1086" s="96">
        <f t="shared" si="213"/>
        <v>221</v>
      </c>
      <c r="D1086" s="545" t="s">
        <v>3425</v>
      </c>
      <c r="E1086" s="96" t="s">
        <v>43</v>
      </c>
      <c r="F1086" s="96">
        <v>1</v>
      </c>
      <c r="G1086" s="506">
        <f t="shared" si="210"/>
        <v>6882.3053352863017</v>
      </c>
      <c r="H1086" s="498">
        <v>8327.5894556964249</v>
      </c>
      <c r="I1086" s="52" t="str">
        <f t="shared" si="211"/>
        <v>u</v>
      </c>
      <c r="J1086" s="496">
        <f t="shared" si="212"/>
        <v>6882.3053352863017</v>
      </c>
      <c r="K1086" s="216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</row>
    <row r="1087" spans="1:26" ht="12.75" customHeight="1">
      <c r="A1087" s="1"/>
      <c r="B1087" s="96"/>
      <c r="C1087" s="96">
        <f t="shared" si="213"/>
        <v>222</v>
      </c>
      <c r="D1087" s="545" t="s">
        <v>3426</v>
      </c>
      <c r="E1087" s="96" t="s">
        <v>43</v>
      </c>
      <c r="F1087" s="96">
        <v>1</v>
      </c>
      <c r="G1087" s="506">
        <f t="shared" si="210"/>
        <v>5173.0220214667052</v>
      </c>
      <c r="H1087" s="498">
        <v>6259.3566459747135</v>
      </c>
      <c r="I1087" s="52" t="str">
        <f t="shared" si="211"/>
        <v>u</v>
      </c>
      <c r="J1087" s="496">
        <f t="shared" si="212"/>
        <v>5173.0220214667052</v>
      </c>
      <c r="K1087" s="216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</row>
    <row r="1088" spans="1:26" ht="12.75" customHeight="1">
      <c r="A1088" s="1"/>
      <c r="B1088" s="96"/>
      <c r="C1088" s="96" t="s">
        <v>1572</v>
      </c>
      <c r="D1088" s="752" t="s">
        <v>240</v>
      </c>
      <c r="E1088" s="686"/>
      <c r="F1088" s="686"/>
      <c r="G1088" s="686"/>
      <c r="H1088" s="686"/>
      <c r="I1088" s="686"/>
      <c r="J1088" s="687"/>
      <c r="K1088" s="216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</row>
    <row r="1089" spans="1:26" ht="12.75" customHeight="1">
      <c r="A1089" s="1"/>
      <c r="B1089" s="96"/>
      <c r="C1089" s="96">
        <v>223</v>
      </c>
      <c r="D1089" s="90" t="s">
        <v>3427</v>
      </c>
      <c r="E1089" s="96" t="s">
        <v>43</v>
      </c>
      <c r="F1089" s="96">
        <v>1</v>
      </c>
      <c r="G1089" s="506">
        <f t="shared" ref="G1089:G1144" si="214">(H1089/1.21)</f>
        <v>437.10601388175036</v>
      </c>
      <c r="H1089" s="498">
        <v>528.89827679691791</v>
      </c>
      <c r="I1089" s="52" t="str">
        <f t="shared" ref="I1089:I1144" si="215">E1089</f>
        <v>u</v>
      </c>
      <c r="J1089" s="502">
        <f t="shared" ref="J1089:J1144" si="216">G1089/F1089</f>
        <v>437.10601388175036</v>
      </c>
      <c r="K1089" s="216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</row>
    <row r="1090" spans="1:26" ht="12.75" customHeight="1">
      <c r="A1090" s="1"/>
      <c r="B1090" s="96"/>
      <c r="C1090" s="96">
        <f t="shared" ref="C1090:C1144" si="217">C1089+1</f>
        <v>224</v>
      </c>
      <c r="D1090" s="90" t="s">
        <v>3428</v>
      </c>
      <c r="E1090" s="96" t="s">
        <v>43</v>
      </c>
      <c r="F1090" s="96">
        <v>1</v>
      </c>
      <c r="G1090" s="506">
        <f t="shared" si="214"/>
        <v>578.63413517413153</v>
      </c>
      <c r="H1090" s="498">
        <v>700.14730356069913</v>
      </c>
      <c r="I1090" s="52" t="str">
        <f t="shared" si="215"/>
        <v>u</v>
      </c>
      <c r="J1090" s="496">
        <f t="shared" si="216"/>
        <v>578.63413517413153</v>
      </c>
      <c r="K1090" s="216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</row>
    <row r="1091" spans="1:26" ht="12.75" customHeight="1">
      <c r="A1091" s="1"/>
      <c r="B1091" s="96"/>
      <c r="C1091" s="96">
        <f t="shared" si="217"/>
        <v>225</v>
      </c>
      <c r="D1091" s="545" t="s">
        <v>1766</v>
      </c>
      <c r="E1091" s="96" t="s">
        <v>43</v>
      </c>
      <c r="F1091" s="96">
        <v>1</v>
      </c>
      <c r="G1091" s="506">
        <f t="shared" si="214"/>
        <v>56660.195329520706</v>
      </c>
      <c r="H1091" s="498">
        <v>68558.836348720055</v>
      </c>
      <c r="I1091" s="52" t="str">
        <f t="shared" si="215"/>
        <v>u</v>
      </c>
      <c r="J1091" s="496">
        <f t="shared" si="216"/>
        <v>56660.195329520706</v>
      </c>
      <c r="K1091" s="216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</row>
    <row r="1092" spans="1:26" ht="12.75" customHeight="1">
      <c r="A1092" s="1"/>
      <c r="B1092" s="96"/>
      <c r="C1092" s="96">
        <f t="shared" si="217"/>
        <v>226</v>
      </c>
      <c r="D1092" s="545" t="s">
        <v>3429</v>
      </c>
      <c r="E1092" s="96" t="s">
        <v>43</v>
      </c>
      <c r="F1092" s="96">
        <v>1</v>
      </c>
      <c r="G1092" s="506">
        <f t="shared" si="214"/>
        <v>89923.241569068035</v>
      </c>
      <c r="H1092" s="498">
        <v>108807.12229857231</v>
      </c>
      <c r="I1092" s="52" t="str">
        <f t="shared" si="215"/>
        <v>u</v>
      </c>
      <c r="J1092" s="496">
        <f t="shared" si="216"/>
        <v>89923.241569068035</v>
      </c>
      <c r="K1092" s="216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</row>
    <row r="1093" spans="1:26" ht="12.75" customHeight="1">
      <c r="A1093" s="1"/>
      <c r="B1093" s="96"/>
      <c r="C1093" s="96">
        <f t="shared" si="217"/>
        <v>227</v>
      </c>
      <c r="D1093" s="545" t="s">
        <v>3430</v>
      </c>
      <c r="E1093" s="96" t="s">
        <v>43</v>
      </c>
      <c r="F1093" s="96">
        <v>1</v>
      </c>
      <c r="G1093" s="506">
        <f t="shared" si="214"/>
        <v>50792.24741410937</v>
      </c>
      <c r="H1093" s="498">
        <v>61458.619371072338</v>
      </c>
      <c r="I1093" s="52" t="str">
        <f t="shared" si="215"/>
        <v>u</v>
      </c>
      <c r="J1093" s="496">
        <f t="shared" si="216"/>
        <v>50792.24741410937</v>
      </c>
      <c r="K1093" s="216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</row>
    <row r="1094" spans="1:26" ht="12.75" customHeight="1">
      <c r="A1094" s="1"/>
      <c r="B1094" s="96"/>
      <c r="C1094" s="96">
        <f t="shared" si="217"/>
        <v>228</v>
      </c>
      <c r="D1094" s="90" t="s">
        <v>3431</v>
      </c>
      <c r="E1094" s="96" t="s">
        <v>43</v>
      </c>
      <c r="F1094" s="96">
        <v>1</v>
      </c>
      <c r="G1094" s="506">
        <f t="shared" si="214"/>
        <v>704.92675173625958</v>
      </c>
      <c r="H1094" s="518">
        <v>852.96136960087404</v>
      </c>
      <c r="I1094" s="52" t="str">
        <f t="shared" si="215"/>
        <v>u</v>
      </c>
      <c r="J1094" s="496">
        <f t="shared" si="216"/>
        <v>704.92675173625958</v>
      </c>
      <c r="K1094" s="216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</row>
    <row r="1095" spans="1:26" ht="12.75" customHeight="1">
      <c r="A1095" s="1"/>
      <c r="B1095" s="96"/>
      <c r="C1095" s="96">
        <f t="shared" si="217"/>
        <v>229</v>
      </c>
      <c r="D1095" s="90" t="s">
        <v>3432</v>
      </c>
      <c r="E1095" s="96" t="s">
        <v>43</v>
      </c>
      <c r="F1095" s="96">
        <v>1</v>
      </c>
      <c r="G1095" s="506">
        <f t="shared" si="214"/>
        <v>1614.0920353705335</v>
      </c>
      <c r="H1095" s="498">
        <v>1953.0513627983455</v>
      </c>
      <c r="I1095" s="52" t="str">
        <f t="shared" si="215"/>
        <v>u</v>
      </c>
      <c r="J1095" s="496">
        <f t="shared" si="216"/>
        <v>1614.0920353705335</v>
      </c>
      <c r="K1095" s="216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</row>
    <row r="1096" spans="1:26" ht="12.75" customHeight="1">
      <c r="A1096" s="1"/>
      <c r="B1096" s="96"/>
      <c r="C1096" s="96">
        <f t="shared" si="217"/>
        <v>230</v>
      </c>
      <c r="D1096" s="90" t="s">
        <v>3433</v>
      </c>
      <c r="E1096" s="96" t="s">
        <v>43</v>
      </c>
      <c r="F1096" s="96">
        <v>1</v>
      </c>
      <c r="G1096" s="506">
        <f t="shared" si="214"/>
        <v>4351.1223072543144</v>
      </c>
      <c r="H1096" s="498">
        <v>5264.8579917777197</v>
      </c>
      <c r="I1096" s="52" t="str">
        <f t="shared" si="215"/>
        <v>u</v>
      </c>
      <c r="J1096" s="496">
        <f t="shared" si="216"/>
        <v>4351.1223072543144</v>
      </c>
      <c r="K1096" s="216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</row>
    <row r="1097" spans="1:26" ht="12.75" customHeight="1">
      <c r="A1097" s="1"/>
      <c r="B1097" s="96"/>
      <c r="C1097" s="96">
        <f t="shared" si="217"/>
        <v>231</v>
      </c>
      <c r="D1097" s="90" t="s">
        <v>3434</v>
      </c>
      <c r="E1097" s="96" t="s">
        <v>43</v>
      </c>
      <c r="F1097" s="96">
        <v>1</v>
      </c>
      <c r="G1097" s="506">
        <f t="shared" si="214"/>
        <v>120258.21543508422</v>
      </c>
      <c r="H1097" s="498">
        <v>145512.44067645189</v>
      </c>
      <c r="I1097" s="52" t="str">
        <f t="shared" si="215"/>
        <v>u</v>
      </c>
      <c r="J1097" s="496">
        <f t="shared" si="216"/>
        <v>120258.21543508422</v>
      </c>
      <c r="K1097" s="216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</row>
    <row r="1098" spans="1:26" ht="12.75" customHeight="1">
      <c r="A1098" s="1"/>
      <c r="B1098" s="96"/>
      <c r="C1098" s="96">
        <f t="shared" si="217"/>
        <v>232</v>
      </c>
      <c r="D1098" s="90" t="s">
        <v>3435</v>
      </c>
      <c r="E1098" s="96" t="s">
        <v>43</v>
      </c>
      <c r="F1098" s="96">
        <v>1</v>
      </c>
      <c r="G1098" s="506">
        <f t="shared" si="214"/>
        <v>894.08903296058543</v>
      </c>
      <c r="H1098" s="498">
        <v>1081.8477298823084</v>
      </c>
      <c r="I1098" s="52" t="str">
        <f t="shared" si="215"/>
        <v>u</v>
      </c>
      <c r="J1098" s="496">
        <f t="shared" si="216"/>
        <v>894.08903296058543</v>
      </c>
      <c r="K1098" s="216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</row>
    <row r="1099" spans="1:26" ht="12.75" customHeight="1">
      <c r="A1099" s="1"/>
      <c r="B1099" s="96"/>
      <c r="C1099" s="96">
        <f t="shared" si="217"/>
        <v>233</v>
      </c>
      <c r="D1099" s="90" t="s">
        <v>3436</v>
      </c>
      <c r="E1099" s="96" t="s">
        <v>43</v>
      </c>
      <c r="F1099" s="96">
        <v>1</v>
      </c>
      <c r="G1099" s="506">
        <f t="shared" si="214"/>
        <v>87.349175683566287</v>
      </c>
      <c r="H1099" s="498">
        <v>105.69250257711521</v>
      </c>
      <c r="I1099" s="52" t="str">
        <f t="shared" si="215"/>
        <v>u</v>
      </c>
      <c r="J1099" s="496">
        <f t="shared" si="216"/>
        <v>87.349175683566287</v>
      </c>
      <c r="K1099" s="216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</row>
    <row r="1100" spans="1:26" ht="12.75" customHeight="1">
      <c r="A1100" s="1"/>
      <c r="B1100" s="96"/>
      <c r="C1100" s="96">
        <f t="shared" si="217"/>
        <v>234</v>
      </c>
      <c r="D1100" s="90" t="s">
        <v>3437</v>
      </c>
      <c r="E1100" s="96" t="s">
        <v>43</v>
      </c>
      <c r="F1100" s="96">
        <v>1</v>
      </c>
      <c r="G1100" s="506">
        <f t="shared" si="214"/>
        <v>102.45834510210486</v>
      </c>
      <c r="H1100" s="498">
        <v>123.97459757354687</v>
      </c>
      <c r="I1100" s="52" t="str">
        <f t="shared" si="215"/>
        <v>u</v>
      </c>
      <c r="J1100" s="496">
        <f t="shared" si="216"/>
        <v>102.45834510210486</v>
      </c>
      <c r="K1100" s="216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</row>
    <row r="1101" spans="1:26" ht="12.75" customHeight="1">
      <c r="A1101" s="1"/>
      <c r="B1101" s="96"/>
      <c r="C1101" s="96">
        <f t="shared" si="217"/>
        <v>235</v>
      </c>
      <c r="D1101" s="90" t="s">
        <v>3438</v>
      </c>
      <c r="E1101" s="96" t="s">
        <v>43</v>
      </c>
      <c r="F1101" s="96">
        <v>1</v>
      </c>
      <c r="G1101" s="506">
        <f t="shared" si="214"/>
        <v>104.57135676514861</v>
      </c>
      <c r="H1101" s="498">
        <v>126.53134168582982</v>
      </c>
      <c r="I1101" s="52" t="str">
        <f t="shared" si="215"/>
        <v>u</v>
      </c>
      <c r="J1101" s="496">
        <f t="shared" si="216"/>
        <v>104.57135676514861</v>
      </c>
      <c r="K1101" s="216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</row>
    <row r="1102" spans="1:26" ht="12.75" customHeight="1">
      <c r="A1102" s="1"/>
      <c r="B1102" s="96"/>
      <c r="C1102" s="96">
        <f t="shared" si="217"/>
        <v>236</v>
      </c>
      <c r="D1102" s="90" t="s">
        <v>3439</v>
      </c>
      <c r="E1102" s="96" t="s">
        <v>43</v>
      </c>
      <c r="F1102" s="96">
        <v>1</v>
      </c>
      <c r="G1102" s="506">
        <f t="shared" si="214"/>
        <v>110.13789286671543</v>
      </c>
      <c r="H1102" s="498">
        <v>133.26685036872567</v>
      </c>
      <c r="I1102" s="52" t="str">
        <f t="shared" si="215"/>
        <v>u</v>
      </c>
      <c r="J1102" s="496">
        <f t="shared" si="216"/>
        <v>110.13789286671543</v>
      </c>
      <c r="K1102" s="216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</row>
    <row r="1103" spans="1:26" ht="12.75" customHeight="1">
      <c r="A1103" s="1"/>
      <c r="B1103" s="96"/>
      <c r="C1103" s="96">
        <f t="shared" si="217"/>
        <v>237</v>
      </c>
      <c r="D1103" s="90" t="s">
        <v>3440</v>
      </c>
      <c r="E1103" s="96" t="s">
        <v>385</v>
      </c>
      <c r="F1103" s="96">
        <v>6</v>
      </c>
      <c r="G1103" s="506">
        <f t="shared" si="214"/>
        <v>8555.8321209183669</v>
      </c>
      <c r="H1103" s="498">
        <v>10352.556866311224</v>
      </c>
      <c r="I1103" s="52" t="str">
        <f t="shared" si="215"/>
        <v>m</v>
      </c>
      <c r="J1103" s="496">
        <f t="shared" si="216"/>
        <v>1425.9720201530611</v>
      </c>
      <c r="K1103" s="216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</row>
    <row r="1104" spans="1:26" ht="12.75" customHeight="1">
      <c r="A1104" s="1"/>
      <c r="B1104" s="96"/>
      <c r="C1104" s="96">
        <f t="shared" si="217"/>
        <v>238</v>
      </c>
      <c r="D1104" s="90" t="s">
        <v>3441</v>
      </c>
      <c r="E1104" s="96" t="s">
        <v>385</v>
      </c>
      <c r="F1104" s="96">
        <v>3</v>
      </c>
      <c r="G1104" s="506">
        <f t="shared" si="214"/>
        <v>55591.270696935986</v>
      </c>
      <c r="H1104" s="498">
        <v>67265.437543292544</v>
      </c>
      <c r="I1104" s="52" t="str">
        <f t="shared" si="215"/>
        <v>m</v>
      </c>
      <c r="J1104" s="496">
        <f t="shared" si="216"/>
        <v>18530.423565645327</v>
      </c>
      <c r="K1104" s="216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</row>
    <row r="1105" spans="1:26" ht="12.75" customHeight="1">
      <c r="A1105" s="1"/>
      <c r="B1105" s="96"/>
      <c r="C1105" s="96">
        <f t="shared" si="217"/>
        <v>239</v>
      </c>
      <c r="D1105" s="90" t="s">
        <v>3442</v>
      </c>
      <c r="E1105" s="96" t="s">
        <v>385</v>
      </c>
      <c r="F1105" s="96">
        <v>1</v>
      </c>
      <c r="G1105" s="506">
        <f t="shared" si="214"/>
        <v>2275.8475763519195</v>
      </c>
      <c r="H1105" s="498">
        <v>2753.7755673858223</v>
      </c>
      <c r="I1105" s="52" t="str">
        <f t="shared" si="215"/>
        <v>m</v>
      </c>
      <c r="J1105" s="496">
        <f t="shared" si="216"/>
        <v>2275.8475763519195</v>
      </c>
      <c r="K1105" s="216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</row>
    <row r="1106" spans="1:26" ht="12.75" customHeight="1">
      <c r="A1106" s="1"/>
      <c r="B1106" s="96"/>
      <c r="C1106" s="96">
        <f t="shared" si="217"/>
        <v>240</v>
      </c>
      <c r="D1106" s="90" t="s">
        <v>3443</v>
      </c>
      <c r="E1106" s="96" t="s">
        <v>1964</v>
      </c>
      <c r="F1106" s="96">
        <v>1</v>
      </c>
      <c r="G1106" s="506">
        <f t="shared" si="214"/>
        <v>1082.9833359642219</v>
      </c>
      <c r="H1106" s="498">
        <v>1310.4098365167085</v>
      </c>
      <c r="I1106" s="52" t="str">
        <f t="shared" si="215"/>
        <v>bolsa 25 kg</v>
      </c>
      <c r="J1106" s="496">
        <f t="shared" si="216"/>
        <v>1082.9833359642219</v>
      </c>
      <c r="K1106" s="216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</row>
    <row r="1107" spans="1:26" ht="12.75" customHeight="1">
      <c r="A1107" s="1"/>
      <c r="B1107" s="96"/>
      <c r="C1107" s="96">
        <f t="shared" si="217"/>
        <v>241</v>
      </c>
      <c r="D1107" s="90" t="s">
        <v>3444</v>
      </c>
      <c r="E1107" s="96" t="s">
        <v>43</v>
      </c>
      <c r="F1107" s="96">
        <v>1</v>
      </c>
      <c r="G1107" s="506">
        <f t="shared" si="214"/>
        <v>9814.0495867768605</v>
      </c>
      <c r="H1107" s="498">
        <v>11875</v>
      </c>
      <c r="I1107" s="52" t="str">
        <f t="shared" si="215"/>
        <v>u</v>
      </c>
      <c r="J1107" s="496">
        <f t="shared" si="216"/>
        <v>9814.0495867768605</v>
      </c>
      <c r="K1107" s="216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</row>
    <row r="1108" spans="1:26" ht="12.75" customHeight="1">
      <c r="A1108" s="1"/>
      <c r="B1108" s="96"/>
      <c r="C1108" s="96">
        <f t="shared" si="217"/>
        <v>242</v>
      </c>
      <c r="D1108" s="90" t="s">
        <v>3445</v>
      </c>
      <c r="E1108" s="96" t="s">
        <v>43</v>
      </c>
      <c r="F1108" s="96">
        <v>100</v>
      </c>
      <c r="G1108" s="506">
        <f t="shared" si="214"/>
        <v>4294.2410396535452</v>
      </c>
      <c r="H1108" s="515">
        <v>5196.0316579807895</v>
      </c>
      <c r="I1108" s="52" t="str">
        <f t="shared" si="215"/>
        <v>u</v>
      </c>
      <c r="J1108" s="496">
        <f t="shared" si="216"/>
        <v>42.94241039653545</v>
      </c>
      <c r="K1108" s="216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</row>
    <row r="1109" spans="1:26" ht="12.75" customHeight="1">
      <c r="A1109" s="1"/>
      <c r="B1109" s="96"/>
      <c r="C1109" s="96">
        <f t="shared" si="217"/>
        <v>243</v>
      </c>
      <c r="D1109" s="90" t="s">
        <v>3446</v>
      </c>
      <c r="E1109" s="96" t="s">
        <v>43</v>
      </c>
      <c r="F1109" s="96">
        <v>1</v>
      </c>
      <c r="G1109" s="506">
        <f t="shared" si="214"/>
        <v>641.4772723594815</v>
      </c>
      <c r="H1109" s="498">
        <v>776.18749955497265</v>
      </c>
      <c r="I1109" s="52" t="str">
        <f t="shared" si="215"/>
        <v>u</v>
      </c>
      <c r="J1109" s="496">
        <f t="shared" si="216"/>
        <v>641.4772723594815</v>
      </c>
      <c r="K1109" s="216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</row>
    <row r="1110" spans="1:26" ht="12.75" customHeight="1">
      <c r="A1110" s="1"/>
      <c r="B1110" s="96"/>
      <c r="C1110" s="96">
        <f t="shared" si="217"/>
        <v>244</v>
      </c>
      <c r="D1110" s="90" t="s">
        <v>3447</v>
      </c>
      <c r="E1110" s="96" t="s">
        <v>43</v>
      </c>
      <c r="F1110" s="96">
        <v>1</v>
      </c>
      <c r="G1110" s="506">
        <f t="shared" si="214"/>
        <v>919.40420719131225</v>
      </c>
      <c r="H1110" s="498">
        <v>1112.4790907014878</v>
      </c>
      <c r="I1110" s="52" t="str">
        <f t="shared" si="215"/>
        <v>u</v>
      </c>
      <c r="J1110" s="496">
        <f t="shared" si="216"/>
        <v>919.40420719131225</v>
      </c>
      <c r="K1110" s="216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</row>
    <row r="1111" spans="1:26" ht="12.75" customHeight="1">
      <c r="A1111" s="1"/>
      <c r="B1111" s="96"/>
      <c r="C1111" s="96">
        <f t="shared" si="217"/>
        <v>245</v>
      </c>
      <c r="D1111" s="90" t="s">
        <v>3448</v>
      </c>
      <c r="E1111" s="96" t="s">
        <v>43</v>
      </c>
      <c r="F1111" s="96">
        <v>1</v>
      </c>
      <c r="G1111" s="506">
        <f t="shared" si="214"/>
        <v>2599.2813621232863</v>
      </c>
      <c r="H1111" s="498">
        <v>3145.1304481691764</v>
      </c>
      <c r="I1111" s="52" t="str">
        <f t="shared" si="215"/>
        <v>u</v>
      </c>
      <c r="J1111" s="496">
        <f t="shared" si="216"/>
        <v>2599.2813621232863</v>
      </c>
      <c r="K1111" s="216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</row>
    <row r="1112" spans="1:26" ht="12.75" customHeight="1">
      <c r="A1112" s="1"/>
      <c r="B1112" s="96"/>
      <c r="C1112" s="96">
        <f t="shared" si="217"/>
        <v>246</v>
      </c>
      <c r="D1112" s="90" t="s">
        <v>3449</v>
      </c>
      <c r="E1112" s="96" t="s">
        <v>43</v>
      </c>
      <c r="F1112" s="96">
        <v>1</v>
      </c>
      <c r="G1112" s="506">
        <f t="shared" si="214"/>
        <v>2949.2589017225928</v>
      </c>
      <c r="H1112" s="498">
        <v>3568.6032710843374</v>
      </c>
      <c r="I1112" s="52" t="str">
        <f t="shared" si="215"/>
        <v>u</v>
      </c>
      <c r="J1112" s="496">
        <f t="shared" si="216"/>
        <v>2949.2589017225928</v>
      </c>
      <c r="K1112" s="216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</row>
    <row r="1113" spans="1:26" ht="12.75" customHeight="1">
      <c r="A1113" s="1"/>
      <c r="B1113" s="96"/>
      <c r="C1113" s="96">
        <f t="shared" si="217"/>
        <v>247</v>
      </c>
      <c r="D1113" s="90" t="s">
        <v>3450</v>
      </c>
      <c r="E1113" s="96" t="s">
        <v>43</v>
      </c>
      <c r="F1113" s="96">
        <v>2</v>
      </c>
      <c r="G1113" s="506">
        <f t="shared" si="214"/>
        <v>896.45148588245547</v>
      </c>
      <c r="H1113" s="498">
        <v>1084.7062979177711</v>
      </c>
      <c r="I1113" s="52" t="str">
        <f t="shared" si="215"/>
        <v>u</v>
      </c>
      <c r="J1113" s="496">
        <f t="shared" si="216"/>
        <v>448.22574294122774</v>
      </c>
      <c r="K1113" s="216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</row>
    <row r="1114" spans="1:26" ht="12.75" customHeight="1">
      <c r="A1114" s="1"/>
      <c r="B1114" s="96"/>
      <c r="C1114" s="96">
        <f t="shared" si="217"/>
        <v>248</v>
      </c>
      <c r="D1114" s="90" t="s">
        <v>3451</v>
      </c>
      <c r="E1114" s="96" t="s">
        <v>43</v>
      </c>
      <c r="F1114" s="96">
        <v>2</v>
      </c>
      <c r="G1114" s="506">
        <f t="shared" si="214"/>
        <v>817.00041987214217</v>
      </c>
      <c r="H1114" s="498">
        <v>988.57050804529206</v>
      </c>
      <c r="I1114" s="52" t="str">
        <f t="shared" si="215"/>
        <v>u</v>
      </c>
      <c r="J1114" s="496">
        <f t="shared" si="216"/>
        <v>408.50020993607109</v>
      </c>
      <c r="K1114" s="216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</row>
    <row r="1115" spans="1:26" ht="12.75" customHeight="1">
      <c r="A1115" s="1"/>
      <c r="B1115" s="96"/>
      <c r="C1115" s="96">
        <f t="shared" si="217"/>
        <v>249</v>
      </c>
      <c r="D1115" s="90" t="s">
        <v>3452</v>
      </c>
      <c r="E1115" s="96" t="s">
        <v>43</v>
      </c>
      <c r="F1115" s="96">
        <v>2</v>
      </c>
      <c r="G1115" s="506">
        <f t="shared" si="214"/>
        <v>1277.4308565391705</v>
      </c>
      <c r="H1115" s="498">
        <v>1545.6913364123961</v>
      </c>
      <c r="I1115" s="52" t="str">
        <f t="shared" si="215"/>
        <v>u</v>
      </c>
      <c r="J1115" s="496">
        <f t="shared" si="216"/>
        <v>638.71542826958523</v>
      </c>
      <c r="K1115" s="216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</row>
    <row r="1116" spans="1:26" ht="12.75" customHeight="1">
      <c r="A1116" s="1"/>
      <c r="B1116" s="96"/>
      <c r="C1116" s="96">
        <f t="shared" si="217"/>
        <v>250</v>
      </c>
      <c r="D1116" s="90" t="s">
        <v>3453</v>
      </c>
      <c r="E1116" s="96" t="s">
        <v>43</v>
      </c>
      <c r="F1116" s="96">
        <v>1</v>
      </c>
      <c r="G1116" s="506">
        <f t="shared" si="214"/>
        <v>537.22583112510108</v>
      </c>
      <c r="H1116" s="498">
        <v>650.04325566137231</v>
      </c>
      <c r="I1116" s="52" t="str">
        <f t="shared" si="215"/>
        <v>u</v>
      </c>
      <c r="J1116" s="496">
        <f t="shared" si="216"/>
        <v>537.22583112510108</v>
      </c>
      <c r="K1116" s="216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</row>
    <row r="1117" spans="1:26" ht="12.75" customHeight="1">
      <c r="A1117" s="1"/>
      <c r="B1117" s="96"/>
      <c r="C1117" s="96">
        <f t="shared" si="217"/>
        <v>251</v>
      </c>
      <c r="D1117" s="90" t="s">
        <v>3454</v>
      </c>
      <c r="E1117" s="96" t="s">
        <v>43</v>
      </c>
      <c r="F1117" s="96">
        <v>1</v>
      </c>
      <c r="G1117" s="506">
        <f t="shared" si="214"/>
        <v>252.58357340420673</v>
      </c>
      <c r="H1117" s="498">
        <v>305.62612381909014</v>
      </c>
      <c r="I1117" s="52" t="str">
        <f t="shared" si="215"/>
        <v>u</v>
      </c>
      <c r="J1117" s="496">
        <f t="shared" si="216"/>
        <v>252.58357340420673</v>
      </c>
      <c r="K1117" s="216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</row>
    <row r="1118" spans="1:26" ht="12.75" customHeight="1">
      <c r="A1118" s="1"/>
      <c r="B1118" s="96"/>
      <c r="C1118" s="96">
        <f t="shared" si="217"/>
        <v>252</v>
      </c>
      <c r="D1118" s="90" t="s">
        <v>3455</v>
      </c>
      <c r="E1118" s="96" t="s">
        <v>43</v>
      </c>
      <c r="F1118" s="96">
        <v>1</v>
      </c>
      <c r="G1118" s="506">
        <f t="shared" si="214"/>
        <v>2818.9855769748033</v>
      </c>
      <c r="H1118" s="498">
        <v>3410.9725481395121</v>
      </c>
      <c r="I1118" s="52" t="str">
        <f t="shared" si="215"/>
        <v>u</v>
      </c>
      <c r="J1118" s="496">
        <f t="shared" si="216"/>
        <v>2818.9855769748033</v>
      </c>
      <c r="K1118" s="216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</row>
    <row r="1119" spans="1:26" ht="12.75" customHeight="1">
      <c r="A1119" s="1"/>
      <c r="B1119" s="96"/>
      <c r="C1119" s="96">
        <f t="shared" si="217"/>
        <v>253</v>
      </c>
      <c r="D1119" s="90" t="s">
        <v>3456</v>
      </c>
      <c r="E1119" s="96" t="s">
        <v>43</v>
      </c>
      <c r="F1119" s="96">
        <v>1</v>
      </c>
      <c r="G1119" s="506">
        <f t="shared" si="214"/>
        <v>123.41139587393592</v>
      </c>
      <c r="H1119" s="498">
        <v>149.32778900746246</v>
      </c>
      <c r="I1119" s="52" t="str">
        <f t="shared" si="215"/>
        <v>u</v>
      </c>
      <c r="J1119" s="496">
        <f t="shared" si="216"/>
        <v>123.41139587393592</v>
      </c>
      <c r="K1119" s="216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</row>
    <row r="1120" spans="1:26" ht="12.75" customHeight="1">
      <c r="A1120" s="1"/>
      <c r="B1120" s="96"/>
      <c r="C1120" s="96">
        <f t="shared" si="217"/>
        <v>254</v>
      </c>
      <c r="D1120" s="90" t="s">
        <v>3457</v>
      </c>
      <c r="E1120" s="96" t="s">
        <v>43</v>
      </c>
      <c r="F1120" s="96">
        <v>1</v>
      </c>
      <c r="G1120" s="506">
        <f t="shared" si="214"/>
        <v>12198.542349238971</v>
      </c>
      <c r="H1120" s="498">
        <v>14760.236242579154</v>
      </c>
      <c r="I1120" s="52" t="str">
        <f t="shared" si="215"/>
        <v>u</v>
      </c>
      <c r="J1120" s="496">
        <f t="shared" si="216"/>
        <v>12198.542349238971</v>
      </c>
      <c r="K1120" s="216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</row>
    <row r="1121" spans="1:26" ht="12.75" customHeight="1">
      <c r="A1121" s="1"/>
      <c r="B1121" s="96"/>
      <c r="C1121" s="96">
        <f t="shared" si="217"/>
        <v>255</v>
      </c>
      <c r="D1121" s="90" t="s">
        <v>3458</v>
      </c>
      <c r="E1121" s="96" t="s">
        <v>43</v>
      </c>
      <c r="F1121" s="96">
        <v>1</v>
      </c>
      <c r="G1121" s="506">
        <f t="shared" si="214"/>
        <v>8260.0008552029049</v>
      </c>
      <c r="H1121" s="538">
        <v>9994.6010347955144</v>
      </c>
      <c r="I1121" s="52" t="str">
        <f t="shared" si="215"/>
        <v>u</v>
      </c>
      <c r="J1121" s="496">
        <f t="shared" si="216"/>
        <v>8260.0008552029049</v>
      </c>
      <c r="K1121" s="216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</row>
    <row r="1122" spans="1:26" ht="12.75" customHeight="1">
      <c r="A1122" s="1"/>
      <c r="B1122" s="96"/>
      <c r="C1122" s="96">
        <f t="shared" si="217"/>
        <v>256</v>
      </c>
      <c r="D1122" s="90" t="s">
        <v>3459</v>
      </c>
      <c r="E1122" s="96" t="s">
        <v>43</v>
      </c>
      <c r="F1122" s="96">
        <v>1</v>
      </c>
      <c r="G1122" s="506">
        <f t="shared" si="214"/>
        <v>5881.7664267101336</v>
      </c>
      <c r="H1122" s="498">
        <v>7116.9373763192616</v>
      </c>
      <c r="I1122" s="52" t="str">
        <f t="shared" si="215"/>
        <v>u</v>
      </c>
      <c r="J1122" s="496">
        <f t="shared" si="216"/>
        <v>5881.7664267101336</v>
      </c>
      <c r="K1122" s="216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</row>
    <row r="1123" spans="1:26" ht="12.75" customHeight="1">
      <c r="A1123" s="1"/>
      <c r="B1123" s="96"/>
      <c r="C1123" s="96">
        <f t="shared" si="217"/>
        <v>257</v>
      </c>
      <c r="D1123" s="48" t="s">
        <v>3460</v>
      </c>
      <c r="E1123" s="96" t="s">
        <v>43</v>
      </c>
      <c r="F1123" s="96">
        <v>1</v>
      </c>
      <c r="G1123" s="506">
        <f t="shared" si="214"/>
        <v>3398.4885273389455</v>
      </c>
      <c r="H1123" s="498">
        <v>4112.171118080124</v>
      </c>
      <c r="I1123" s="52" t="str">
        <f t="shared" si="215"/>
        <v>u</v>
      </c>
      <c r="J1123" s="496">
        <f t="shared" si="216"/>
        <v>3398.4885273389455</v>
      </c>
      <c r="K1123" s="216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</row>
    <row r="1124" spans="1:26" ht="12.75" customHeight="1">
      <c r="A1124" s="1"/>
      <c r="B1124" s="96"/>
      <c r="C1124" s="96">
        <f t="shared" si="217"/>
        <v>258</v>
      </c>
      <c r="D1124" s="546" t="s">
        <v>3461</v>
      </c>
      <c r="E1124" s="96" t="s">
        <v>43</v>
      </c>
      <c r="F1124" s="96">
        <v>1</v>
      </c>
      <c r="G1124" s="506">
        <f t="shared" si="214"/>
        <v>1407.538414253331</v>
      </c>
      <c r="H1124" s="498">
        <v>1703.1214812465305</v>
      </c>
      <c r="I1124" s="52" t="str">
        <f t="shared" si="215"/>
        <v>u</v>
      </c>
      <c r="J1124" s="496">
        <f t="shared" si="216"/>
        <v>1407.538414253331</v>
      </c>
      <c r="K1124" s="216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</row>
    <row r="1125" spans="1:26" ht="12.75" customHeight="1">
      <c r="A1125" s="1"/>
      <c r="B1125" s="96"/>
      <c r="C1125" s="96">
        <f t="shared" si="217"/>
        <v>259</v>
      </c>
      <c r="D1125" s="545" t="s">
        <v>3462</v>
      </c>
      <c r="E1125" s="96" t="s">
        <v>43</v>
      </c>
      <c r="F1125" s="96">
        <v>1</v>
      </c>
      <c r="G1125" s="547">
        <f t="shared" si="214"/>
        <v>2626.0758874418307</v>
      </c>
      <c r="H1125" s="498">
        <v>3177.5518238046152</v>
      </c>
      <c r="I1125" s="524" t="str">
        <f t="shared" si="215"/>
        <v>u</v>
      </c>
      <c r="J1125" s="496">
        <f t="shared" si="216"/>
        <v>2626.0758874418307</v>
      </c>
      <c r="K1125" s="216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</row>
    <row r="1126" spans="1:26" ht="12.75" customHeight="1">
      <c r="A1126" s="1"/>
      <c r="B1126" s="96"/>
      <c r="C1126" s="96">
        <f t="shared" si="217"/>
        <v>260</v>
      </c>
      <c r="D1126" s="548" t="s">
        <v>3463</v>
      </c>
      <c r="E1126" s="96" t="s">
        <v>43</v>
      </c>
      <c r="F1126" s="96">
        <v>1</v>
      </c>
      <c r="G1126" s="547">
        <f t="shared" si="214"/>
        <v>1578.98772618159</v>
      </c>
      <c r="H1126" s="518">
        <v>1910.5751486797237</v>
      </c>
      <c r="I1126" s="524" t="str">
        <f t="shared" si="215"/>
        <v>u</v>
      </c>
      <c r="J1126" s="496">
        <f t="shared" si="216"/>
        <v>1578.98772618159</v>
      </c>
      <c r="K1126" s="216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</row>
    <row r="1127" spans="1:26" ht="12.75" customHeight="1">
      <c r="A1127" s="1"/>
      <c r="B1127" s="96"/>
      <c r="C1127" s="96">
        <f t="shared" si="217"/>
        <v>261</v>
      </c>
      <c r="D1127" s="58" t="s">
        <v>1949</v>
      </c>
      <c r="E1127" s="52" t="s">
        <v>43</v>
      </c>
      <c r="F1127" s="52">
        <v>1</v>
      </c>
      <c r="G1127" s="494">
        <f t="shared" si="214"/>
        <v>31605.238772782457</v>
      </c>
      <c r="H1127" s="498">
        <v>38242.338915066772</v>
      </c>
      <c r="I1127" s="52" t="str">
        <f t="shared" si="215"/>
        <v>u</v>
      </c>
      <c r="J1127" s="496">
        <f t="shared" si="216"/>
        <v>31605.238772782457</v>
      </c>
      <c r="K1127" s="216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</row>
    <row r="1128" spans="1:26" ht="12.75" customHeight="1">
      <c r="A1128" s="1"/>
      <c r="B1128" s="96"/>
      <c r="C1128" s="96">
        <f t="shared" si="217"/>
        <v>262</v>
      </c>
      <c r="D1128" s="58" t="s">
        <v>3464</v>
      </c>
      <c r="E1128" s="52" t="s">
        <v>43</v>
      </c>
      <c r="F1128" s="52">
        <v>1</v>
      </c>
      <c r="G1128" s="494">
        <f t="shared" si="214"/>
        <v>7827.2495519128952</v>
      </c>
      <c r="H1128" s="498">
        <v>9470.9719578146032</v>
      </c>
      <c r="I1128" s="52" t="str">
        <f t="shared" si="215"/>
        <v>u</v>
      </c>
      <c r="J1128" s="496">
        <f t="shared" si="216"/>
        <v>7827.2495519128952</v>
      </c>
      <c r="K1128" s="216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</row>
    <row r="1129" spans="1:26" ht="12.75" customHeight="1">
      <c r="A1129" s="1"/>
      <c r="B1129" s="96"/>
      <c r="C1129" s="96">
        <f t="shared" si="217"/>
        <v>263</v>
      </c>
      <c r="D1129" s="58" t="s">
        <v>1951</v>
      </c>
      <c r="E1129" s="52" t="s">
        <v>43</v>
      </c>
      <c r="F1129" s="52">
        <v>1</v>
      </c>
      <c r="G1129" s="494">
        <f t="shared" si="214"/>
        <v>54338.128280375204</v>
      </c>
      <c r="H1129" s="498">
        <v>65749.135219253993</v>
      </c>
      <c r="I1129" s="52" t="str">
        <f t="shared" si="215"/>
        <v>u</v>
      </c>
      <c r="J1129" s="496">
        <f t="shared" si="216"/>
        <v>54338.128280375204</v>
      </c>
      <c r="K1129" s="216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</row>
    <row r="1130" spans="1:26" ht="12.75" customHeight="1">
      <c r="A1130" s="1"/>
      <c r="B1130" s="96"/>
      <c r="C1130" s="96">
        <f t="shared" si="217"/>
        <v>264</v>
      </c>
      <c r="D1130" s="58" t="s">
        <v>1953</v>
      </c>
      <c r="E1130" s="52" t="s">
        <v>43</v>
      </c>
      <c r="F1130" s="52">
        <v>1</v>
      </c>
      <c r="G1130" s="494">
        <f t="shared" si="214"/>
        <v>117149.35161101737</v>
      </c>
      <c r="H1130" s="498">
        <v>141750.71544933101</v>
      </c>
      <c r="I1130" s="52" t="str">
        <f t="shared" si="215"/>
        <v>u</v>
      </c>
      <c r="J1130" s="496">
        <f t="shared" si="216"/>
        <v>117149.35161101737</v>
      </c>
      <c r="K1130" s="216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</row>
    <row r="1131" spans="1:26" ht="12.75" customHeight="1">
      <c r="A1131" s="1"/>
      <c r="B1131" s="96"/>
      <c r="C1131" s="96">
        <f t="shared" si="217"/>
        <v>265</v>
      </c>
      <c r="D1131" s="58" t="s">
        <v>1955</v>
      </c>
      <c r="E1131" s="52" t="s">
        <v>43</v>
      </c>
      <c r="F1131" s="52">
        <v>1</v>
      </c>
      <c r="G1131" s="494">
        <f t="shared" si="214"/>
        <v>188494.69593224421</v>
      </c>
      <c r="H1131" s="498">
        <v>228078.58207801549</v>
      </c>
      <c r="I1131" s="52" t="str">
        <f t="shared" si="215"/>
        <v>u</v>
      </c>
      <c r="J1131" s="496">
        <f t="shared" si="216"/>
        <v>188494.69593224421</v>
      </c>
      <c r="K1131" s="216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</row>
    <row r="1132" spans="1:26" ht="12.75" customHeight="1">
      <c r="A1132" s="1"/>
      <c r="B1132" s="96"/>
      <c r="C1132" s="96">
        <f t="shared" si="217"/>
        <v>266</v>
      </c>
      <c r="D1132" s="58" t="s">
        <v>1957</v>
      </c>
      <c r="E1132" s="52" t="s">
        <v>43</v>
      </c>
      <c r="F1132" s="52">
        <v>1</v>
      </c>
      <c r="G1132" s="494">
        <f t="shared" si="214"/>
        <v>255951.9416904875</v>
      </c>
      <c r="H1132" s="498">
        <v>309701.84944548988</v>
      </c>
      <c r="I1132" s="52" t="str">
        <f t="shared" si="215"/>
        <v>u</v>
      </c>
      <c r="J1132" s="496">
        <f t="shared" si="216"/>
        <v>255951.9416904875</v>
      </c>
      <c r="K1132" s="216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</row>
    <row r="1133" spans="1:26" ht="12.75" customHeight="1">
      <c r="A1133" s="1"/>
      <c r="B1133" s="96"/>
      <c r="C1133" s="96">
        <f t="shared" si="217"/>
        <v>267</v>
      </c>
      <c r="D1133" s="58" t="s">
        <v>3465</v>
      </c>
      <c r="E1133" s="52" t="s">
        <v>43</v>
      </c>
      <c r="F1133" s="52">
        <v>1</v>
      </c>
      <c r="G1133" s="494">
        <f t="shared" si="214"/>
        <v>434266.54792602255</v>
      </c>
      <c r="H1133" s="498">
        <v>525462.52299048728</v>
      </c>
      <c r="I1133" s="52" t="str">
        <f t="shared" si="215"/>
        <v>u</v>
      </c>
      <c r="J1133" s="496">
        <f t="shared" si="216"/>
        <v>434266.54792602255</v>
      </c>
      <c r="K1133" s="216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</row>
    <row r="1134" spans="1:26" ht="12.75" customHeight="1">
      <c r="A1134" s="1"/>
      <c r="B1134" s="96"/>
      <c r="C1134" s="96">
        <f t="shared" si="217"/>
        <v>268</v>
      </c>
      <c r="D1134" s="549" t="s">
        <v>1959</v>
      </c>
      <c r="E1134" s="541" t="s">
        <v>43</v>
      </c>
      <c r="F1134" s="541">
        <v>1</v>
      </c>
      <c r="G1134" s="542">
        <f t="shared" si="214"/>
        <v>313234.79145140061</v>
      </c>
      <c r="H1134" s="543">
        <v>379014.09765619476</v>
      </c>
      <c r="I1134" s="52" t="str">
        <f t="shared" si="215"/>
        <v>u</v>
      </c>
      <c r="J1134" s="496">
        <f t="shared" si="216"/>
        <v>313234.79145140061</v>
      </c>
      <c r="K1134" s="216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</row>
    <row r="1135" spans="1:26" ht="12.75" customHeight="1">
      <c r="A1135" s="1"/>
      <c r="B1135" s="96"/>
      <c r="C1135" s="96">
        <f t="shared" si="217"/>
        <v>269</v>
      </c>
      <c r="D1135" s="545" t="s">
        <v>1961</v>
      </c>
      <c r="E1135" s="96" t="s">
        <v>43</v>
      </c>
      <c r="F1135" s="96">
        <v>1</v>
      </c>
      <c r="G1135" s="506">
        <f t="shared" si="214"/>
        <v>575792.66651827958</v>
      </c>
      <c r="H1135" s="498">
        <v>696709.12648711831</v>
      </c>
      <c r="I1135" s="52" t="str">
        <f t="shared" si="215"/>
        <v>u</v>
      </c>
      <c r="J1135" s="496">
        <f t="shared" si="216"/>
        <v>575792.66651827958</v>
      </c>
      <c r="K1135" s="216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</row>
    <row r="1136" spans="1:26" ht="12.75" customHeight="1">
      <c r="A1136" s="1"/>
      <c r="B1136" s="96"/>
      <c r="C1136" s="96">
        <f t="shared" si="217"/>
        <v>270</v>
      </c>
      <c r="D1136" s="545" t="s">
        <v>3466</v>
      </c>
      <c r="E1136" s="96" t="s">
        <v>43</v>
      </c>
      <c r="F1136" s="96">
        <v>1</v>
      </c>
      <c r="G1136" s="506">
        <f t="shared" si="214"/>
        <v>13861.503467149305</v>
      </c>
      <c r="H1136" s="498">
        <v>16772.419195250659</v>
      </c>
      <c r="I1136" s="52" t="str">
        <f t="shared" si="215"/>
        <v>u</v>
      </c>
      <c r="J1136" s="496">
        <f t="shared" si="216"/>
        <v>13861.503467149305</v>
      </c>
      <c r="K1136" s="216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</row>
    <row r="1137" spans="1:26" ht="12.75" customHeight="1">
      <c r="A1137" s="1"/>
      <c r="B1137" s="96"/>
      <c r="C1137" s="96">
        <f t="shared" si="217"/>
        <v>271</v>
      </c>
      <c r="D1137" s="545" t="s">
        <v>3467</v>
      </c>
      <c r="E1137" s="96" t="s">
        <v>43</v>
      </c>
      <c r="F1137" s="96">
        <v>1</v>
      </c>
      <c r="G1137" s="506">
        <f t="shared" si="214"/>
        <v>31935.720087660004</v>
      </c>
      <c r="H1137" s="538">
        <v>38642.221306068604</v>
      </c>
      <c r="I1137" s="52" t="str">
        <f t="shared" si="215"/>
        <v>u</v>
      </c>
      <c r="J1137" s="496">
        <f t="shared" si="216"/>
        <v>31935.720087660004</v>
      </c>
      <c r="K1137" s="216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</row>
    <row r="1138" spans="1:26" ht="12.75" customHeight="1">
      <c r="A1138" s="1"/>
      <c r="B1138" s="96"/>
      <c r="C1138" s="96">
        <f t="shared" si="217"/>
        <v>272</v>
      </c>
      <c r="D1138" s="545" t="s">
        <v>3468</v>
      </c>
      <c r="E1138" s="96" t="s">
        <v>43</v>
      </c>
      <c r="F1138" s="96">
        <v>1</v>
      </c>
      <c r="G1138" s="506">
        <f t="shared" si="214"/>
        <v>6046.7550987898376</v>
      </c>
      <c r="H1138" s="498">
        <v>7316.5736695357036</v>
      </c>
      <c r="I1138" s="52" t="str">
        <f t="shared" si="215"/>
        <v>u</v>
      </c>
      <c r="J1138" s="496">
        <f t="shared" si="216"/>
        <v>6046.7550987898376</v>
      </c>
      <c r="K1138" s="216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</row>
    <row r="1139" spans="1:26" ht="12.75" customHeight="1">
      <c r="A1139" s="1"/>
      <c r="B1139" s="96"/>
      <c r="C1139" s="96">
        <f t="shared" si="217"/>
        <v>273</v>
      </c>
      <c r="D1139" s="545" t="s">
        <v>3469</v>
      </c>
      <c r="E1139" s="96" t="s">
        <v>43</v>
      </c>
      <c r="F1139" s="96">
        <v>1</v>
      </c>
      <c r="G1139" s="506">
        <f t="shared" si="214"/>
        <v>14903.973835045372</v>
      </c>
      <c r="H1139" s="498">
        <v>18033.808340404899</v>
      </c>
      <c r="I1139" s="52" t="str">
        <f t="shared" si="215"/>
        <v>u</v>
      </c>
      <c r="J1139" s="496">
        <f t="shared" si="216"/>
        <v>14903.973835045372</v>
      </c>
      <c r="K1139" s="216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</row>
    <row r="1140" spans="1:26" ht="12.75" customHeight="1">
      <c r="A1140" s="1"/>
      <c r="B1140" s="96"/>
      <c r="C1140" s="96">
        <f t="shared" si="217"/>
        <v>274</v>
      </c>
      <c r="D1140" s="548" t="s">
        <v>3470</v>
      </c>
      <c r="E1140" s="96" t="s">
        <v>43</v>
      </c>
      <c r="F1140" s="96">
        <v>1</v>
      </c>
      <c r="G1140" s="506">
        <f t="shared" si="214"/>
        <v>5503.1682580092174</v>
      </c>
      <c r="H1140" s="538">
        <v>6658.833592191153</v>
      </c>
      <c r="I1140" s="96" t="str">
        <f t="shared" si="215"/>
        <v>u</v>
      </c>
      <c r="J1140" s="496">
        <f t="shared" si="216"/>
        <v>5503.1682580092174</v>
      </c>
      <c r="K1140" s="216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</row>
    <row r="1141" spans="1:26" ht="12.75" customHeight="1">
      <c r="A1141" s="1"/>
      <c r="B1141" s="52"/>
      <c r="C1141" s="96">
        <f t="shared" si="217"/>
        <v>275</v>
      </c>
      <c r="D1141" s="58" t="s">
        <v>3471</v>
      </c>
      <c r="E1141" s="52" t="s">
        <v>43</v>
      </c>
      <c r="F1141" s="52">
        <v>1</v>
      </c>
      <c r="G1141" s="494">
        <f t="shared" si="214"/>
        <v>67288.806269650158</v>
      </c>
      <c r="H1141" s="498">
        <v>81419.455586276687</v>
      </c>
      <c r="I1141" s="52" t="str">
        <f t="shared" si="215"/>
        <v>u</v>
      </c>
      <c r="J1141" s="496">
        <f t="shared" si="216"/>
        <v>67288.806269650158</v>
      </c>
      <c r="K1141" s="216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</row>
    <row r="1142" spans="1:26" ht="12.75" customHeight="1">
      <c r="A1142" s="1"/>
      <c r="B1142" s="52"/>
      <c r="C1142" s="96">
        <f t="shared" si="217"/>
        <v>276</v>
      </c>
      <c r="D1142" s="58" t="s">
        <v>3472</v>
      </c>
      <c r="E1142" s="52" t="s">
        <v>43</v>
      </c>
      <c r="F1142" s="52">
        <v>1</v>
      </c>
      <c r="G1142" s="494">
        <f t="shared" si="214"/>
        <v>107335.29314077584</v>
      </c>
      <c r="H1142" s="498">
        <v>129875.70470033877</v>
      </c>
      <c r="I1142" s="52" t="str">
        <f t="shared" si="215"/>
        <v>u</v>
      </c>
      <c r="J1142" s="496">
        <f t="shared" si="216"/>
        <v>107335.29314077584</v>
      </c>
      <c r="K1142" s="216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</row>
    <row r="1143" spans="1:26" ht="12.75" customHeight="1">
      <c r="A1143" s="1"/>
      <c r="B1143" s="52"/>
      <c r="C1143" s="96">
        <f t="shared" si="217"/>
        <v>277</v>
      </c>
      <c r="D1143" s="58" t="s">
        <v>1762</v>
      </c>
      <c r="E1143" s="52" t="s">
        <v>43</v>
      </c>
      <c r="F1143" s="52">
        <v>1</v>
      </c>
      <c r="G1143" s="494">
        <f t="shared" si="214"/>
        <v>290186.26912462467</v>
      </c>
      <c r="H1143" s="498">
        <v>351125.38564079587</v>
      </c>
      <c r="I1143" s="52" t="str">
        <f t="shared" si="215"/>
        <v>u</v>
      </c>
      <c r="J1143" s="496">
        <f t="shared" si="216"/>
        <v>290186.26912462467</v>
      </c>
      <c r="K1143" s="216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</row>
    <row r="1144" spans="1:26" ht="12.75" customHeight="1">
      <c r="A1144" s="1"/>
      <c r="B1144" s="52"/>
      <c r="C1144" s="96">
        <f t="shared" si="217"/>
        <v>278</v>
      </c>
      <c r="D1144" s="58" t="s">
        <v>3473</v>
      </c>
      <c r="E1144" s="52" t="s">
        <v>43</v>
      </c>
      <c r="F1144" s="52">
        <v>1</v>
      </c>
      <c r="G1144" s="494">
        <f t="shared" si="214"/>
        <v>19043.455709862283</v>
      </c>
      <c r="H1144" s="498">
        <v>23042.581408933362</v>
      </c>
      <c r="I1144" s="52" t="str">
        <f t="shared" si="215"/>
        <v>u</v>
      </c>
      <c r="J1144" s="496">
        <f t="shared" si="216"/>
        <v>19043.455709862283</v>
      </c>
      <c r="K1144" s="216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</row>
    <row r="1145" spans="1:26" ht="12.75" customHeight="1">
      <c r="A1145" s="1"/>
      <c r="B1145" s="52"/>
      <c r="C1145" s="511"/>
      <c r="D1145" s="752" t="s">
        <v>3474</v>
      </c>
      <c r="E1145" s="686"/>
      <c r="F1145" s="686"/>
      <c r="G1145" s="686"/>
      <c r="H1145" s="686"/>
      <c r="I1145" s="686"/>
      <c r="J1145" s="687"/>
      <c r="K1145" s="216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</row>
    <row r="1146" spans="1:26" ht="12.75" customHeight="1">
      <c r="A1146" s="1"/>
      <c r="B1146" s="96"/>
      <c r="C1146" s="96">
        <v>279</v>
      </c>
      <c r="D1146" s="545" t="s">
        <v>3475</v>
      </c>
      <c r="E1146" s="96" t="s">
        <v>43</v>
      </c>
      <c r="F1146" s="96">
        <v>1</v>
      </c>
      <c r="G1146" s="506">
        <f t="shared" ref="G1146:G1182" si="218">(H1146/1.21)</f>
        <v>3160.7831215617457</v>
      </c>
      <c r="H1146" s="543">
        <v>3824.5475770897119</v>
      </c>
      <c r="I1146" s="52" t="str">
        <f t="shared" ref="I1146:I1182" si="219">E1146</f>
        <v>u</v>
      </c>
      <c r="J1146" s="507">
        <f t="shared" ref="J1146:J1182" si="220">G1146/F1146</f>
        <v>3160.7831215617457</v>
      </c>
      <c r="K1146" s="216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</row>
    <row r="1147" spans="1:26" ht="12.75" customHeight="1">
      <c r="A1147" s="1"/>
      <c r="B1147" s="96"/>
      <c r="C1147" s="96">
        <f t="shared" ref="C1147:C1182" si="221">C1146+1</f>
        <v>280</v>
      </c>
      <c r="D1147" s="545" t="s">
        <v>1750</v>
      </c>
      <c r="E1147" s="96" t="s">
        <v>43</v>
      </c>
      <c r="F1147" s="96">
        <v>1</v>
      </c>
      <c r="G1147" s="506">
        <f t="shared" si="218"/>
        <v>1151.3399656234551</v>
      </c>
      <c r="H1147" s="498">
        <v>1393.1213584043805</v>
      </c>
      <c r="I1147" s="52" t="str">
        <f t="shared" si="219"/>
        <v>u</v>
      </c>
      <c r="J1147" s="507">
        <f t="shared" si="220"/>
        <v>1151.3399656234551</v>
      </c>
      <c r="K1147" s="216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</row>
    <row r="1148" spans="1:26" ht="12.75" customHeight="1">
      <c r="A1148" s="1"/>
      <c r="B1148" s="96"/>
      <c r="C1148" s="96">
        <f t="shared" si="221"/>
        <v>281</v>
      </c>
      <c r="D1148" s="545" t="s">
        <v>3476</v>
      </c>
      <c r="E1148" s="96" t="s">
        <v>43</v>
      </c>
      <c r="F1148" s="96">
        <v>1</v>
      </c>
      <c r="G1148" s="506">
        <f t="shared" si="218"/>
        <v>2453.1029137483761</v>
      </c>
      <c r="H1148" s="498">
        <v>2968.2545256355352</v>
      </c>
      <c r="I1148" s="52" t="str">
        <f t="shared" si="219"/>
        <v>u</v>
      </c>
      <c r="J1148" s="507">
        <f t="shared" si="220"/>
        <v>2453.1029137483761</v>
      </c>
      <c r="K1148" s="216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</row>
    <row r="1149" spans="1:26" ht="12.75" customHeight="1">
      <c r="A1149" s="1"/>
      <c r="B1149" s="96"/>
      <c r="C1149" s="96">
        <f t="shared" si="221"/>
        <v>282</v>
      </c>
      <c r="D1149" s="545" t="s">
        <v>3477</v>
      </c>
      <c r="E1149" s="96" t="s">
        <v>43</v>
      </c>
      <c r="F1149" s="96">
        <v>1</v>
      </c>
      <c r="G1149" s="506">
        <f t="shared" si="218"/>
        <v>3278.2789549247286</v>
      </c>
      <c r="H1149" s="498">
        <v>3966.7175354589212</v>
      </c>
      <c r="I1149" s="52" t="str">
        <f t="shared" si="219"/>
        <v>u</v>
      </c>
      <c r="J1149" s="507">
        <f t="shared" si="220"/>
        <v>3278.2789549247286</v>
      </c>
      <c r="K1149" s="216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</row>
    <row r="1150" spans="1:26" ht="12.75" customHeight="1">
      <c r="A1150" s="1"/>
      <c r="B1150" s="96"/>
      <c r="C1150" s="96">
        <f t="shared" si="221"/>
        <v>283</v>
      </c>
      <c r="D1150" s="545" t="s">
        <v>3478</v>
      </c>
      <c r="E1150" s="96" t="s">
        <v>43</v>
      </c>
      <c r="F1150" s="96">
        <v>1</v>
      </c>
      <c r="G1150" s="506">
        <f t="shared" si="218"/>
        <v>5664.5378827726199</v>
      </c>
      <c r="H1150" s="538">
        <v>6854.0908381548697</v>
      </c>
      <c r="I1150" s="52" t="str">
        <f t="shared" si="219"/>
        <v>u</v>
      </c>
      <c r="J1150" s="507">
        <f t="shared" si="220"/>
        <v>5664.5378827726199</v>
      </c>
      <c r="K1150" s="216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</row>
    <row r="1151" spans="1:26" ht="12.75" customHeight="1">
      <c r="A1151" s="1"/>
      <c r="B1151" s="96"/>
      <c r="C1151" s="96">
        <f t="shared" si="221"/>
        <v>284</v>
      </c>
      <c r="D1151" s="545" t="s">
        <v>3479</v>
      </c>
      <c r="E1151" s="96" t="s">
        <v>43</v>
      </c>
      <c r="F1151" s="96">
        <v>1</v>
      </c>
      <c r="G1151" s="506">
        <f t="shared" si="218"/>
        <v>8447.5877516953697</v>
      </c>
      <c r="H1151" s="498">
        <v>10221.581179551396</v>
      </c>
      <c r="I1151" s="52" t="str">
        <f t="shared" si="219"/>
        <v>u</v>
      </c>
      <c r="J1151" s="507">
        <f t="shared" si="220"/>
        <v>8447.5877516953697</v>
      </c>
      <c r="K1151" s="216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</row>
    <row r="1152" spans="1:26" ht="12.75" customHeight="1">
      <c r="A1152" s="1"/>
      <c r="B1152" s="96"/>
      <c r="C1152" s="96">
        <f t="shared" si="221"/>
        <v>285</v>
      </c>
      <c r="D1152" s="545" t="s">
        <v>3480</v>
      </c>
      <c r="E1152" s="96" t="s">
        <v>43</v>
      </c>
      <c r="F1152" s="96">
        <v>1</v>
      </c>
      <c r="G1152" s="506">
        <f t="shared" si="218"/>
        <v>5257.3783520679817</v>
      </c>
      <c r="H1152" s="498">
        <v>6361.427806002258</v>
      </c>
      <c r="I1152" s="52" t="str">
        <f t="shared" si="219"/>
        <v>u</v>
      </c>
      <c r="J1152" s="507">
        <f t="shared" si="220"/>
        <v>5257.3783520679817</v>
      </c>
      <c r="K1152" s="216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</row>
    <row r="1153" spans="1:26" ht="12.75" customHeight="1">
      <c r="A1153" s="1"/>
      <c r="B1153" s="96"/>
      <c r="C1153" s="96">
        <f t="shared" si="221"/>
        <v>286</v>
      </c>
      <c r="D1153" s="545" t="s">
        <v>3481</v>
      </c>
      <c r="E1153" s="96" t="s">
        <v>43</v>
      </c>
      <c r="F1153" s="96">
        <v>1</v>
      </c>
      <c r="G1153" s="506">
        <f t="shared" si="218"/>
        <v>36.02551207763041</v>
      </c>
      <c r="H1153" s="538">
        <v>43.590869613932796</v>
      </c>
      <c r="I1153" s="52" t="str">
        <f t="shared" si="219"/>
        <v>u</v>
      </c>
      <c r="J1153" s="507">
        <f t="shared" si="220"/>
        <v>36.02551207763041</v>
      </c>
      <c r="K1153" s="216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</row>
    <row r="1154" spans="1:26" ht="12.75" customHeight="1">
      <c r="A1154" s="1"/>
      <c r="B1154" s="96"/>
      <c r="C1154" s="96">
        <f t="shared" si="221"/>
        <v>287</v>
      </c>
      <c r="D1154" s="545" t="s">
        <v>3482</v>
      </c>
      <c r="E1154" s="96" t="s">
        <v>385</v>
      </c>
      <c r="F1154" s="96">
        <v>4</v>
      </c>
      <c r="G1154" s="506">
        <f t="shared" si="218"/>
        <v>1358.7301258544853</v>
      </c>
      <c r="H1154" s="498">
        <v>1644.0634522839273</v>
      </c>
      <c r="I1154" s="52" t="str">
        <f t="shared" si="219"/>
        <v>m</v>
      </c>
      <c r="J1154" s="507">
        <f t="shared" si="220"/>
        <v>339.68253146362133</v>
      </c>
      <c r="K1154" s="216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</row>
    <row r="1155" spans="1:26" ht="12.75" customHeight="1">
      <c r="A1155" s="1"/>
      <c r="B1155" s="96"/>
      <c r="C1155" s="96">
        <f t="shared" si="221"/>
        <v>288</v>
      </c>
      <c r="D1155" s="545" t="s">
        <v>3483</v>
      </c>
      <c r="E1155" s="96" t="s">
        <v>385</v>
      </c>
      <c r="F1155" s="96">
        <v>4</v>
      </c>
      <c r="G1155" s="506">
        <f t="shared" si="218"/>
        <v>1756.4341059356777</v>
      </c>
      <c r="H1155" s="498">
        <v>2125.2852681821701</v>
      </c>
      <c r="I1155" s="52" t="str">
        <f t="shared" si="219"/>
        <v>m</v>
      </c>
      <c r="J1155" s="507">
        <f t="shared" si="220"/>
        <v>439.10852648391943</v>
      </c>
      <c r="K1155" s="216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</row>
    <row r="1156" spans="1:26" ht="12.75" customHeight="1">
      <c r="A1156" s="1"/>
      <c r="B1156" s="96"/>
      <c r="C1156" s="96">
        <f t="shared" si="221"/>
        <v>289</v>
      </c>
      <c r="D1156" s="545" t="s">
        <v>3484</v>
      </c>
      <c r="E1156" s="96" t="s">
        <v>385</v>
      </c>
      <c r="F1156" s="96">
        <v>4</v>
      </c>
      <c r="G1156" s="506">
        <f t="shared" si="218"/>
        <v>2239.3341371515294</v>
      </c>
      <c r="H1156" s="498">
        <v>2709.5943059533506</v>
      </c>
      <c r="I1156" s="52" t="str">
        <f t="shared" si="219"/>
        <v>m</v>
      </c>
      <c r="J1156" s="507">
        <f t="shared" si="220"/>
        <v>559.83353428788234</v>
      </c>
      <c r="K1156" s="216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</row>
    <row r="1157" spans="1:26" ht="12.75" customHeight="1">
      <c r="A1157" s="1"/>
      <c r="B1157" s="96"/>
      <c r="C1157" s="96">
        <f t="shared" si="221"/>
        <v>290</v>
      </c>
      <c r="D1157" s="545" t="s">
        <v>3485</v>
      </c>
      <c r="E1157" s="96" t="s">
        <v>385</v>
      </c>
      <c r="F1157" s="96">
        <v>4</v>
      </c>
      <c r="G1157" s="506">
        <f t="shared" si="218"/>
        <v>3090.5601997814492</v>
      </c>
      <c r="H1157" s="498">
        <v>3739.5778417355532</v>
      </c>
      <c r="I1157" s="52" t="str">
        <f t="shared" si="219"/>
        <v>m</v>
      </c>
      <c r="J1157" s="507">
        <f t="shared" si="220"/>
        <v>772.64004994536231</v>
      </c>
      <c r="K1157" s="216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</row>
    <row r="1158" spans="1:26" ht="12.75" customHeight="1">
      <c r="A1158" s="1"/>
      <c r="B1158" s="96"/>
      <c r="C1158" s="96">
        <f t="shared" si="221"/>
        <v>291</v>
      </c>
      <c r="D1158" s="545" t="s">
        <v>3486</v>
      </c>
      <c r="E1158" s="96" t="s">
        <v>385</v>
      </c>
      <c r="F1158" s="96">
        <v>4</v>
      </c>
      <c r="G1158" s="506">
        <f t="shared" si="218"/>
        <v>5441.930862986831</v>
      </c>
      <c r="H1158" s="538">
        <v>6584.736344214065</v>
      </c>
      <c r="I1158" s="52" t="str">
        <f t="shared" si="219"/>
        <v>m</v>
      </c>
      <c r="J1158" s="507">
        <f t="shared" si="220"/>
        <v>1360.4827157467078</v>
      </c>
      <c r="K1158" s="216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</row>
    <row r="1159" spans="1:26" ht="12.75" customHeight="1">
      <c r="A1159" s="1"/>
      <c r="B1159" s="96"/>
      <c r="C1159" s="96">
        <f t="shared" si="221"/>
        <v>292</v>
      </c>
      <c r="D1159" s="545" t="s">
        <v>3487</v>
      </c>
      <c r="E1159" s="96" t="s">
        <v>385</v>
      </c>
      <c r="F1159" s="96">
        <v>4</v>
      </c>
      <c r="G1159" s="506">
        <f t="shared" si="218"/>
        <v>1501.5076797676963</v>
      </c>
      <c r="H1159" s="498">
        <v>1816.8242925189124</v>
      </c>
      <c r="I1159" s="52" t="str">
        <f t="shared" si="219"/>
        <v>m</v>
      </c>
      <c r="J1159" s="507">
        <f t="shared" si="220"/>
        <v>375.37691994192409</v>
      </c>
      <c r="K1159" s="216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</row>
    <row r="1160" spans="1:26" ht="12.75" customHeight="1">
      <c r="A1160" s="1"/>
      <c r="B1160" s="96"/>
      <c r="C1160" s="96">
        <f t="shared" si="221"/>
        <v>293</v>
      </c>
      <c r="D1160" s="545" t="s">
        <v>3488</v>
      </c>
      <c r="E1160" s="96" t="s">
        <v>385</v>
      </c>
      <c r="F1160" s="96">
        <v>4</v>
      </c>
      <c r="G1160" s="506">
        <f t="shared" si="218"/>
        <v>2048.1248885605846</v>
      </c>
      <c r="H1160" s="498">
        <v>2478.2311151583071</v>
      </c>
      <c r="I1160" s="52" t="str">
        <f t="shared" si="219"/>
        <v>m</v>
      </c>
      <c r="J1160" s="507">
        <f t="shared" si="220"/>
        <v>512.03122214014616</v>
      </c>
      <c r="K1160" s="216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</row>
    <row r="1161" spans="1:26" ht="12.75" customHeight="1">
      <c r="A1161" s="1"/>
      <c r="B1161" s="96"/>
      <c r="C1161" s="96">
        <f t="shared" si="221"/>
        <v>294</v>
      </c>
      <c r="D1161" s="545" t="s">
        <v>3489</v>
      </c>
      <c r="E1161" s="96" t="s">
        <v>385</v>
      </c>
      <c r="F1161" s="96">
        <v>4</v>
      </c>
      <c r="G1161" s="506">
        <f t="shared" si="218"/>
        <v>3953.4920655136393</v>
      </c>
      <c r="H1161" s="498">
        <v>4783.7253992715032</v>
      </c>
      <c r="I1161" s="52" t="str">
        <f t="shared" si="219"/>
        <v>m</v>
      </c>
      <c r="J1161" s="507">
        <f t="shared" si="220"/>
        <v>988.37301637840983</v>
      </c>
      <c r="K1161" s="216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</row>
    <row r="1162" spans="1:26" ht="12.75" customHeight="1">
      <c r="A1162" s="1"/>
      <c r="B1162" s="96"/>
      <c r="C1162" s="96">
        <f t="shared" si="221"/>
        <v>295</v>
      </c>
      <c r="D1162" s="545" t="s">
        <v>3490</v>
      </c>
      <c r="E1162" s="96" t="s">
        <v>385</v>
      </c>
      <c r="F1162" s="96">
        <v>4</v>
      </c>
      <c r="G1162" s="506">
        <f t="shared" si="218"/>
        <v>3216.611700501795</v>
      </c>
      <c r="H1162" s="498">
        <v>3892.1001576071717</v>
      </c>
      <c r="I1162" s="52" t="str">
        <f t="shared" si="219"/>
        <v>m</v>
      </c>
      <c r="J1162" s="507">
        <f t="shared" si="220"/>
        <v>804.15292512544875</v>
      </c>
      <c r="K1162" s="216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</row>
    <row r="1163" spans="1:26" ht="12.75" customHeight="1">
      <c r="A1163" s="1"/>
      <c r="B1163" s="96"/>
      <c r="C1163" s="96">
        <f t="shared" si="221"/>
        <v>296</v>
      </c>
      <c r="D1163" s="545" t="s">
        <v>3491</v>
      </c>
      <c r="E1163" s="96" t="s">
        <v>43</v>
      </c>
      <c r="F1163" s="96">
        <v>1</v>
      </c>
      <c r="G1163" s="506">
        <f t="shared" si="218"/>
        <v>1050.7519294938736</v>
      </c>
      <c r="H1163" s="498">
        <v>1271.4098346875871</v>
      </c>
      <c r="I1163" s="52" t="str">
        <f t="shared" si="219"/>
        <v>u</v>
      </c>
      <c r="J1163" s="507">
        <f t="shared" si="220"/>
        <v>1050.7519294938736</v>
      </c>
      <c r="K1163" s="216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</row>
    <row r="1164" spans="1:26" ht="12.75" customHeight="1">
      <c r="A1164" s="1"/>
      <c r="B1164" s="96"/>
      <c r="C1164" s="96">
        <f t="shared" si="221"/>
        <v>297</v>
      </c>
      <c r="D1164" s="545" t="s">
        <v>3492</v>
      </c>
      <c r="E1164" s="96" t="s">
        <v>43</v>
      </c>
      <c r="F1164" s="96">
        <v>1</v>
      </c>
      <c r="G1164" s="506">
        <f t="shared" si="218"/>
        <v>1435.7556582757043</v>
      </c>
      <c r="H1164" s="498">
        <v>1737.264346513602</v>
      </c>
      <c r="I1164" s="52" t="str">
        <f t="shared" si="219"/>
        <v>u</v>
      </c>
      <c r="J1164" s="507">
        <f t="shared" si="220"/>
        <v>1435.7556582757043</v>
      </c>
      <c r="K1164" s="216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</row>
    <row r="1165" spans="1:26" ht="12.75" customHeight="1">
      <c r="A1165" s="1"/>
      <c r="B1165" s="96"/>
      <c r="C1165" s="96">
        <f t="shared" si="221"/>
        <v>298</v>
      </c>
      <c r="D1165" s="545" t="s">
        <v>3493</v>
      </c>
      <c r="E1165" s="96" t="s">
        <v>43</v>
      </c>
      <c r="F1165" s="96">
        <v>1</v>
      </c>
      <c r="G1165" s="506">
        <f t="shared" si="218"/>
        <v>113.42469700378059</v>
      </c>
      <c r="H1165" s="498">
        <v>137.24388337457452</v>
      </c>
      <c r="I1165" s="52" t="str">
        <f t="shared" si="219"/>
        <v>u</v>
      </c>
      <c r="J1165" s="507">
        <f t="shared" si="220"/>
        <v>113.42469700378059</v>
      </c>
      <c r="K1165" s="216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</row>
    <row r="1166" spans="1:26" ht="12.75" customHeight="1">
      <c r="A1166" s="1"/>
      <c r="B1166" s="96"/>
      <c r="C1166" s="96">
        <f t="shared" si="221"/>
        <v>299</v>
      </c>
      <c r="D1166" s="545" t="s">
        <v>3494</v>
      </c>
      <c r="E1166" s="96" t="s">
        <v>43</v>
      </c>
      <c r="F1166" s="96">
        <v>1</v>
      </c>
      <c r="G1166" s="506">
        <f t="shared" si="218"/>
        <v>178.39264054075616</v>
      </c>
      <c r="H1166" s="498">
        <v>215.85509505431494</v>
      </c>
      <c r="I1166" s="52" t="str">
        <f t="shared" si="219"/>
        <v>u</v>
      </c>
      <c r="J1166" s="507">
        <f t="shared" si="220"/>
        <v>178.39264054075616</v>
      </c>
      <c r="K1166" s="216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</row>
    <row r="1167" spans="1:26" ht="12.75" customHeight="1">
      <c r="A1167" s="1"/>
      <c r="B1167" s="96"/>
      <c r="C1167" s="96">
        <f t="shared" si="221"/>
        <v>300</v>
      </c>
      <c r="D1167" s="545" t="s">
        <v>3495</v>
      </c>
      <c r="E1167" s="96" t="s">
        <v>43</v>
      </c>
      <c r="F1167" s="96">
        <v>1</v>
      </c>
      <c r="G1167" s="506">
        <f t="shared" si="218"/>
        <v>260.4460764112128</v>
      </c>
      <c r="H1167" s="498">
        <v>315.13975245756745</v>
      </c>
      <c r="I1167" s="52" t="str">
        <f t="shared" si="219"/>
        <v>u</v>
      </c>
      <c r="J1167" s="507">
        <f t="shared" si="220"/>
        <v>260.4460764112128</v>
      </c>
      <c r="K1167" s="216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</row>
    <row r="1168" spans="1:26" ht="12.75" customHeight="1">
      <c r="A1168" s="1"/>
      <c r="B1168" s="96"/>
      <c r="C1168" s="96">
        <f t="shared" si="221"/>
        <v>301</v>
      </c>
      <c r="D1168" s="545" t="s">
        <v>3496</v>
      </c>
      <c r="E1168" s="96" t="s">
        <v>43</v>
      </c>
      <c r="F1168" s="96">
        <v>1</v>
      </c>
      <c r="G1168" s="506">
        <f t="shared" si="218"/>
        <v>633.16824529958558</v>
      </c>
      <c r="H1168" s="498">
        <v>766.13357681249852</v>
      </c>
      <c r="I1168" s="52" t="str">
        <f t="shared" si="219"/>
        <v>u</v>
      </c>
      <c r="J1168" s="507">
        <f t="shared" si="220"/>
        <v>633.16824529958558</v>
      </c>
      <c r="K1168" s="216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</row>
    <row r="1169" spans="1:26" ht="12.75" customHeight="1">
      <c r="A1169" s="1"/>
      <c r="B1169" s="96"/>
      <c r="C1169" s="96">
        <f t="shared" si="221"/>
        <v>302</v>
      </c>
      <c r="D1169" s="545" t="s">
        <v>3497</v>
      </c>
      <c r="E1169" s="96" t="s">
        <v>43</v>
      </c>
      <c r="F1169" s="96">
        <v>1</v>
      </c>
      <c r="G1169" s="506">
        <f t="shared" si="218"/>
        <v>2119.1035638320254</v>
      </c>
      <c r="H1169" s="498">
        <v>2564.1153122367505</v>
      </c>
      <c r="I1169" s="52" t="str">
        <f t="shared" si="219"/>
        <v>u</v>
      </c>
      <c r="J1169" s="507">
        <f t="shared" si="220"/>
        <v>2119.1035638320254</v>
      </c>
      <c r="K1169" s="216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</row>
    <row r="1170" spans="1:26" ht="12.75" customHeight="1">
      <c r="A1170" s="1"/>
      <c r="B1170" s="96"/>
      <c r="C1170" s="96">
        <f t="shared" si="221"/>
        <v>303</v>
      </c>
      <c r="D1170" s="90" t="s">
        <v>3498</v>
      </c>
      <c r="E1170" s="96" t="s">
        <v>43</v>
      </c>
      <c r="F1170" s="96">
        <v>1</v>
      </c>
      <c r="G1170" s="506">
        <f t="shared" si="218"/>
        <v>1218.3131725325802</v>
      </c>
      <c r="H1170" s="498">
        <v>1474.1589387644221</v>
      </c>
      <c r="I1170" s="52" t="str">
        <f t="shared" si="219"/>
        <v>u</v>
      </c>
      <c r="J1170" s="507">
        <f t="shared" si="220"/>
        <v>1218.3131725325802</v>
      </c>
      <c r="K1170" s="216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</row>
    <row r="1171" spans="1:26" ht="12.75" customHeight="1">
      <c r="A1171" s="1"/>
      <c r="B1171" s="96"/>
      <c r="C1171" s="96">
        <f t="shared" si="221"/>
        <v>304</v>
      </c>
      <c r="D1171" s="90" t="s">
        <v>3499</v>
      </c>
      <c r="E1171" s="96" t="s">
        <v>43</v>
      </c>
      <c r="F1171" s="96">
        <v>1</v>
      </c>
      <c r="G1171" s="506">
        <f t="shared" si="218"/>
        <v>19111.570247933883</v>
      </c>
      <c r="H1171" s="498">
        <v>23125</v>
      </c>
      <c r="I1171" s="52" t="str">
        <f t="shared" si="219"/>
        <v>u</v>
      </c>
      <c r="J1171" s="507">
        <f t="shared" si="220"/>
        <v>19111.570247933883</v>
      </c>
      <c r="K1171" s="216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</row>
    <row r="1172" spans="1:26" ht="12.75" customHeight="1">
      <c r="A1172" s="1"/>
      <c r="B1172" s="96"/>
      <c r="C1172" s="96">
        <f t="shared" si="221"/>
        <v>305</v>
      </c>
      <c r="D1172" s="90" t="s">
        <v>3444</v>
      </c>
      <c r="E1172" s="96" t="s">
        <v>43</v>
      </c>
      <c r="F1172" s="96">
        <v>1</v>
      </c>
      <c r="G1172" s="506">
        <f t="shared" si="218"/>
        <v>9814.0495867768605</v>
      </c>
      <c r="H1172" s="498">
        <v>11875</v>
      </c>
      <c r="I1172" s="52" t="str">
        <f t="shared" si="219"/>
        <v>u</v>
      </c>
      <c r="J1172" s="507">
        <f t="shared" si="220"/>
        <v>9814.0495867768605</v>
      </c>
      <c r="K1172" s="216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</row>
    <row r="1173" spans="1:26" ht="12.75" customHeight="1">
      <c r="A1173" s="1"/>
      <c r="B1173" s="96"/>
      <c r="C1173" s="96">
        <f t="shared" si="221"/>
        <v>306</v>
      </c>
      <c r="D1173" s="90" t="s">
        <v>3500</v>
      </c>
      <c r="E1173" s="96" t="s">
        <v>43</v>
      </c>
      <c r="F1173" s="96">
        <v>1</v>
      </c>
      <c r="G1173" s="506">
        <f t="shared" si="218"/>
        <v>89.01685081309374</v>
      </c>
      <c r="H1173" s="498">
        <v>107.71038948384341</v>
      </c>
      <c r="I1173" s="52" t="str">
        <f t="shared" si="219"/>
        <v>u</v>
      </c>
      <c r="J1173" s="507">
        <f t="shared" si="220"/>
        <v>89.01685081309374</v>
      </c>
      <c r="K1173" s="216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</row>
    <row r="1174" spans="1:26" ht="12.75" customHeight="1">
      <c r="A1174" s="1"/>
      <c r="B1174" s="96"/>
      <c r="C1174" s="96">
        <f t="shared" si="221"/>
        <v>307</v>
      </c>
      <c r="D1174" s="90" t="s">
        <v>3501</v>
      </c>
      <c r="E1174" s="96" t="s">
        <v>43</v>
      </c>
      <c r="F1174" s="96">
        <v>1</v>
      </c>
      <c r="G1174" s="506">
        <f t="shared" si="218"/>
        <v>121.680292038866</v>
      </c>
      <c r="H1174" s="498">
        <v>147.23315336702785</v>
      </c>
      <c r="I1174" s="52" t="str">
        <f t="shared" si="219"/>
        <v>u</v>
      </c>
      <c r="J1174" s="507">
        <f t="shared" si="220"/>
        <v>121.680292038866</v>
      </c>
      <c r="K1174" s="216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</row>
    <row r="1175" spans="1:26" ht="12.75" customHeight="1">
      <c r="A1175" s="1"/>
      <c r="B1175" s="96"/>
      <c r="C1175" s="96">
        <f t="shared" si="221"/>
        <v>308</v>
      </c>
      <c r="D1175" s="90" t="s">
        <v>3502</v>
      </c>
      <c r="E1175" s="96" t="s">
        <v>43</v>
      </c>
      <c r="F1175" s="96">
        <v>1</v>
      </c>
      <c r="G1175" s="506">
        <f t="shared" si="218"/>
        <v>208.32814601580478</v>
      </c>
      <c r="H1175" s="498">
        <v>252.07705667912376</v>
      </c>
      <c r="I1175" s="52" t="str">
        <f t="shared" si="219"/>
        <v>u</v>
      </c>
      <c r="J1175" s="507">
        <f t="shared" si="220"/>
        <v>208.32814601580478</v>
      </c>
      <c r="K1175" s="216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</row>
    <row r="1176" spans="1:26" ht="12.75" customHeight="1">
      <c r="A1176" s="1"/>
      <c r="B1176" s="96"/>
      <c r="C1176" s="96">
        <f t="shared" si="221"/>
        <v>309</v>
      </c>
      <c r="D1176" s="90" t="s">
        <v>3503</v>
      </c>
      <c r="E1176" s="96" t="s">
        <v>43</v>
      </c>
      <c r="F1176" s="96">
        <v>1</v>
      </c>
      <c r="G1176" s="506">
        <f t="shared" si="218"/>
        <v>611.91906155710456</v>
      </c>
      <c r="H1176" s="498">
        <v>740.4220644840965</v>
      </c>
      <c r="I1176" s="52" t="str">
        <f t="shared" si="219"/>
        <v>u</v>
      </c>
      <c r="J1176" s="507">
        <f t="shared" si="220"/>
        <v>611.91906155710456</v>
      </c>
      <c r="K1176" s="216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</row>
    <row r="1177" spans="1:26" ht="12.75" customHeight="1">
      <c r="A1177" s="1"/>
      <c r="B1177" s="96"/>
      <c r="C1177" s="96">
        <f t="shared" si="221"/>
        <v>310</v>
      </c>
      <c r="D1177" s="90" t="s">
        <v>3504</v>
      </c>
      <c r="E1177" s="96" t="s">
        <v>43</v>
      </c>
      <c r="F1177" s="96">
        <v>1</v>
      </c>
      <c r="G1177" s="506">
        <f t="shared" si="218"/>
        <v>2462.1682289411337</v>
      </c>
      <c r="H1177" s="498">
        <v>2979.2235570187718</v>
      </c>
      <c r="I1177" s="52" t="str">
        <f t="shared" si="219"/>
        <v>u</v>
      </c>
      <c r="J1177" s="507">
        <f t="shared" si="220"/>
        <v>2462.1682289411337</v>
      </c>
      <c r="K1177" s="216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</row>
    <row r="1178" spans="1:26" ht="12.75" customHeight="1">
      <c r="A1178" s="1"/>
      <c r="B1178" s="96"/>
      <c r="C1178" s="96">
        <f t="shared" si="221"/>
        <v>311</v>
      </c>
      <c r="D1178" s="90" t="s">
        <v>3505</v>
      </c>
      <c r="E1178" s="96" t="s">
        <v>43</v>
      </c>
      <c r="F1178" s="96">
        <v>1</v>
      </c>
      <c r="G1178" s="506">
        <f t="shared" si="218"/>
        <v>626.39830994166948</v>
      </c>
      <c r="H1178" s="498">
        <v>757.94195502942</v>
      </c>
      <c r="I1178" s="52" t="str">
        <f t="shared" si="219"/>
        <v>u</v>
      </c>
      <c r="J1178" s="507">
        <f t="shared" si="220"/>
        <v>626.39830994166948</v>
      </c>
      <c r="K1178" s="216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</row>
    <row r="1179" spans="1:26" ht="12.75" customHeight="1">
      <c r="A1179" s="1"/>
      <c r="B1179" s="96"/>
      <c r="C1179" s="96">
        <f t="shared" si="221"/>
        <v>312</v>
      </c>
      <c r="D1179" s="90" t="s">
        <v>3506</v>
      </c>
      <c r="E1179" s="96" t="s">
        <v>43</v>
      </c>
      <c r="F1179" s="96">
        <v>1</v>
      </c>
      <c r="G1179" s="506">
        <f t="shared" si="218"/>
        <v>758.11011487811686</v>
      </c>
      <c r="H1179" s="498">
        <v>917.31323900252141</v>
      </c>
      <c r="I1179" s="52" t="str">
        <f t="shared" si="219"/>
        <v>u</v>
      </c>
      <c r="J1179" s="507">
        <f t="shared" si="220"/>
        <v>758.11011487811686</v>
      </c>
      <c r="K1179" s="216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</row>
    <row r="1180" spans="1:26" ht="12.75" customHeight="1">
      <c r="A1180" s="1"/>
      <c r="B1180" s="96"/>
      <c r="C1180" s="96">
        <f t="shared" si="221"/>
        <v>313</v>
      </c>
      <c r="D1180" s="90" t="s">
        <v>3507</v>
      </c>
      <c r="E1180" s="96" t="s">
        <v>43</v>
      </c>
      <c r="F1180" s="96">
        <v>1</v>
      </c>
      <c r="G1180" s="506">
        <f t="shared" si="218"/>
        <v>556.90449960518583</v>
      </c>
      <c r="H1180" s="498">
        <v>673.85444452227489</v>
      </c>
      <c r="I1180" s="52" t="str">
        <f t="shared" si="219"/>
        <v>u</v>
      </c>
      <c r="J1180" s="507">
        <f t="shared" si="220"/>
        <v>556.90449960518583</v>
      </c>
      <c r="K1180" s="216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</row>
    <row r="1181" spans="1:26" ht="12.75" customHeight="1">
      <c r="A1181" s="1"/>
      <c r="B1181" s="96"/>
      <c r="C1181" s="96">
        <f t="shared" si="221"/>
        <v>314</v>
      </c>
      <c r="D1181" s="90" t="s">
        <v>3508</v>
      </c>
      <c r="E1181" s="96" t="s">
        <v>43</v>
      </c>
      <c r="F1181" s="96">
        <v>1</v>
      </c>
      <c r="G1181" s="506">
        <f t="shared" si="218"/>
        <v>376.23977025114823</v>
      </c>
      <c r="H1181" s="538">
        <v>455.25012200388932</v>
      </c>
      <c r="I1181" s="52" t="str">
        <f t="shared" si="219"/>
        <v>u</v>
      </c>
      <c r="J1181" s="507">
        <f t="shared" si="220"/>
        <v>376.23977025114823</v>
      </c>
      <c r="K1181" s="216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</row>
    <row r="1182" spans="1:26" ht="12.75" customHeight="1">
      <c r="A1182" s="1"/>
      <c r="B1182" s="96"/>
      <c r="C1182" s="96">
        <f t="shared" si="221"/>
        <v>315</v>
      </c>
      <c r="D1182" s="90" t="s">
        <v>3509</v>
      </c>
      <c r="E1182" s="96" t="s">
        <v>43</v>
      </c>
      <c r="F1182" s="96">
        <v>1</v>
      </c>
      <c r="G1182" s="506">
        <f t="shared" si="218"/>
        <v>140.14853282049975</v>
      </c>
      <c r="H1182" s="525">
        <v>169.5797247128047</v>
      </c>
      <c r="I1182" s="52" t="str">
        <f t="shared" si="219"/>
        <v>u</v>
      </c>
      <c r="J1182" s="507">
        <f t="shared" si="220"/>
        <v>140.14853282049975</v>
      </c>
      <c r="K1182" s="216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</row>
    <row r="1183" spans="1:26" ht="12.75" customHeight="1">
      <c r="A1183" s="1"/>
      <c r="B1183" s="52"/>
      <c r="C1183" s="96"/>
      <c r="D1183" s="752" t="s">
        <v>240</v>
      </c>
      <c r="E1183" s="686"/>
      <c r="F1183" s="686"/>
      <c r="G1183" s="686"/>
      <c r="H1183" s="686"/>
      <c r="I1183" s="686"/>
      <c r="J1183" s="687"/>
      <c r="K1183" s="216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</row>
    <row r="1184" spans="1:26" ht="12.75" customHeight="1">
      <c r="A1184" s="1"/>
      <c r="B1184" s="52"/>
      <c r="C1184" s="96">
        <v>316</v>
      </c>
      <c r="D1184" s="545" t="s">
        <v>3510</v>
      </c>
      <c r="E1184" s="96" t="s">
        <v>385</v>
      </c>
      <c r="F1184" s="96">
        <v>3</v>
      </c>
      <c r="G1184" s="506">
        <f t="shared" ref="G1184:G1194" si="222">(H1184/1.21)</f>
        <v>8903.2490684593722</v>
      </c>
      <c r="H1184" s="538">
        <v>10772.931372835841</v>
      </c>
      <c r="I1184" s="52" t="str">
        <f t="shared" ref="I1184:I1194" si="223">E1184</f>
        <v>m</v>
      </c>
      <c r="J1184" s="507">
        <f t="shared" ref="J1184:J1194" si="224">G1184/F1184</f>
        <v>2967.7496894864576</v>
      </c>
      <c r="K1184" s="216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</row>
    <row r="1185" spans="1:26" ht="12.75" customHeight="1">
      <c r="A1185" s="1"/>
      <c r="B1185" s="52"/>
      <c r="C1185" s="96">
        <f t="shared" ref="C1185:C1194" si="225">C1184+1</f>
        <v>317</v>
      </c>
      <c r="D1185" s="545" t="s">
        <v>3511</v>
      </c>
      <c r="E1185" s="96" t="s">
        <v>43</v>
      </c>
      <c r="F1185" s="96">
        <v>1</v>
      </c>
      <c r="G1185" s="506">
        <f t="shared" si="222"/>
        <v>5949.3923468471257</v>
      </c>
      <c r="H1185" s="498">
        <v>7198.7647396850216</v>
      </c>
      <c r="I1185" s="52" t="str">
        <f t="shared" si="223"/>
        <v>u</v>
      </c>
      <c r="J1185" s="507">
        <f t="shared" si="224"/>
        <v>5949.3923468471257</v>
      </c>
      <c r="K1185" s="216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</row>
    <row r="1186" spans="1:26" ht="14.25" customHeight="1">
      <c r="A1186" s="1"/>
      <c r="B1186" s="52"/>
      <c r="C1186" s="96">
        <f t="shared" si="225"/>
        <v>318</v>
      </c>
      <c r="D1186" s="545" t="s">
        <v>3512</v>
      </c>
      <c r="E1186" s="96" t="s">
        <v>43</v>
      </c>
      <c r="F1186" s="96">
        <v>1</v>
      </c>
      <c r="G1186" s="506">
        <f t="shared" si="222"/>
        <v>5244.0030080802771</v>
      </c>
      <c r="H1186" s="498">
        <v>6345.2436397771353</v>
      </c>
      <c r="I1186" s="52" t="str">
        <f t="shared" si="223"/>
        <v>u</v>
      </c>
      <c r="J1186" s="507">
        <f t="shared" si="224"/>
        <v>5244.0030080802771</v>
      </c>
      <c r="K1186" s="216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</row>
    <row r="1187" spans="1:26" ht="12.75" customHeight="1">
      <c r="A1187" s="1"/>
      <c r="B1187" s="52"/>
      <c r="C1187" s="96">
        <f t="shared" si="225"/>
        <v>319</v>
      </c>
      <c r="D1187" s="90" t="s">
        <v>3513</v>
      </c>
      <c r="E1187" s="96" t="s">
        <v>43</v>
      </c>
      <c r="F1187" s="96">
        <v>1</v>
      </c>
      <c r="G1187" s="506">
        <f t="shared" si="222"/>
        <v>4315.6598527321912</v>
      </c>
      <c r="H1187" s="498">
        <v>5221.9484218059515</v>
      </c>
      <c r="I1187" s="52" t="str">
        <f t="shared" si="223"/>
        <v>u</v>
      </c>
      <c r="J1187" s="507">
        <f t="shared" si="224"/>
        <v>4315.6598527321912</v>
      </c>
      <c r="K1187" s="216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</row>
    <row r="1188" spans="1:26" ht="12.75" customHeight="1">
      <c r="A1188" s="1"/>
      <c r="B1188" s="52"/>
      <c r="C1188" s="96">
        <f t="shared" si="225"/>
        <v>320</v>
      </c>
      <c r="D1188" s="90" t="s">
        <v>3514</v>
      </c>
      <c r="E1188" s="96" t="s">
        <v>43</v>
      </c>
      <c r="F1188" s="96">
        <v>1</v>
      </c>
      <c r="G1188" s="506">
        <f t="shared" si="222"/>
        <v>3665.1195450108999</v>
      </c>
      <c r="H1188" s="498">
        <v>4434.7946494631888</v>
      </c>
      <c r="I1188" s="52" t="str">
        <f t="shared" si="223"/>
        <v>u</v>
      </c>
      <c r="J1188" s="507">
        <f t="shared" si="224"/>
        <v>3665.1195450108999</v>
      </c>
      <c r="K1188" s="216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</row>
    <row r="1189" spans="1:26" ht="12.75" customHeight="1">
      <c r="A1189" s="1"/>
      <c r="B1189" s="52"/>
      <c r="C1189" s="96">
        <f t="shared" si="225"/>
        <v>321</v>
      </c>
      <c r="D1189" s="90" t="s">
        <v>3515</v>
      </c>
      <c r="E1189" s="96" t="s">
        <v>43</v>
      </c>
      <c r="F1189" s="96">
        <v>1</v>
      </c>
      <c r="G1189" s="506">
        <f t="shared" si="222"/>
        <v>2327.0204722096419</v>
      </c>
      <c r="H1189" s="498">
        <v>2815.6947713736668</v>
      </c>
      <c r="I1189" s="52" t="str">
        <f t="shared" si="223"/>
        <v>u</v>
      </c>
      <c r="J1189" s="507">
        <f t="shared" si="224"/>
        <v>2327.0204722096419</v>
      </c>
      <c r="K1189" s="216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</row>
    <row r="1190" spans="1:26" ht="12.75" customHeight="1">
      <c r="A1190" s="1"/>
      <c r="B1190" s="52"/>
      <c r="C1190" s="96">
        <f t="shared" si="225"/>
        <v>322</v>
      </c>
      <c r="D1190" s="90" t="s">
        <v>3516</v>
      </c>
      <c r="E1190" s="96" t="s">
        <v>43</v>
      </c>
      <c r="F1190" s="96">
        <v>1</v>
      </c>
      <c r="G1190" s="506">
        <f t="shared" si="222"/>
        <v>2697.2499897051157</v>
      </c>
      <c r="H1190" s="498">
        <v>3263.6724875431901</v>
      </c>
      <c r="I1190" s="52" t="str">
        <f t="shared" si="223"/>
        <v>u</v>
      </c>
      <c r="J1190" s="507">
        <f t="shared" si="224"/>
        <v>2697.2499897051157</v>
      </c>
      <c r="K1190" s="216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</row>
    <row r="1191" spans="1:26" ht="12.75" customHeight="1">
      <c r="A1191" s="1"/>
      <c r="B1191" s="52"/>
      <c r="C1191" s="96">
        <f t="shared" si="225"/>
        <v>323</v>
      </c>
      <c r="D1191" s="90" t="s">
        <v>3517</v>
      </c>
      <c r="E1191" s="96" t="s">
        <v>43</v>
      </c>
      <c r="F1191" s="96">
        <v>1</v>
      </c>
      <c r="G1191" s="506">
        <f t="shared" si="222"/>
        <v>4328.6924272312071</v>
      </c>
      <c r="H1191" s="498">
        <v>5237.7178369497606</v>
      </c>
      <c r="I1191" s="52" t="str">
        <f t="shared" si="223"/>
        <v>u</v>
      </c>
      <c r="J1191" s="507">
        <f t="shared" si="224"/>
        <v>4328.6924272312071</v>
      </c>
      <c r="K1191" s="216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</row>
    <row r="1192" spans="1:26" ht="12.75" customHeight="1">
      <c r="A1192" s="1"/>
      <c r="B1192" s="52"/>
      <c r="C1192" s="96">
        <f t="shared" si="225"/>
        <v>324</v>
      </c>
      <c r="D1192" s="90" t="s">
        <v>3518</v>
      </c>
      <c r="E1192" s="96" t="s">
        <v>405</v>
      </c>
      <c r="F1192" s="96">
        <v>0.5</v>
      </c>
      <c r="G1192" s="506">
        <f t="shared" si="222"/>
        <v>1158.8244774126481</v>
      </c>
      <c r="H1192" s="498">
        <v>1402.1776176693043</v>
      </c>
      <c r="I1192" s="52" t="str">
        <f t="shared" si="223"/>
        <v>kg</v>
      </c>
      <c r="J1192" s="507">
        <f t="shared" si="224"/>
        <v>2317.6489548252962</v>
      </c>
      <c r="K1192" s="216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</row>
    <row r="1193" spans="1:26" ht="12.75" customHeight="1">
      <c r="A1193" s="1"/>
      <c r="B1193" s="52"/>
      <c r="C1193" s="96">
        <f t="shared" si="225"/>
        <v>325</v>
      </c>
      <c r="D1193" s="90" t="s">
        <v>3519</v>
      </c>
      <c r="E1193" s="96" t="s">
        <v>43</v>
      </c>
      <c r="F1193" s="96">
        <v>1</v>
      </c>
      <c r="G1193" s="506">
        <f t="shared" si="222"/>
        <v>19417.911748858569</v>
      </c>
      <c r="H1193" s="498">
        <v>23495.673216118867</v>
      </c>
      <c r="I1193" s="52" t="str">
        <f t="shared" si="223"/>
        <v>u</v>
      </c>
      <c r="J1193" s="507">
        <f t="shared" si="224"/>
        <v>19417.911748858569</v>
      </c>
      <c r="K1193" s="216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</row>
    <row r="1194" spans="1:26" ht="12.75" customHeight="1">
      <c r="A1194" s="1"/>
      <c r="B1194" s="52"/>
      <c r="C1194" s="96">
        <f t="shared" si="225"/>
        <v>326</v>
      </c>
      <c r="D1194" s="90" t="s">
        <v>3520</v>
      </c>
      <c r="E1194" s="96" t="s">
        <v>43</v>
      </c>
      <c r="F1194" s="96">
        <v>1</v>
      </c>
      <c r="G1194" s="506">
        <f t="shared" si="222"/>
        <v>3923.6614900319169</v>
      </c>
      <c r="H1194" s="498">
        <v>4747.6304029386192</v>
      </c>
      <c r="I1194" s="52" t="str">
        <f t="shared" si="223"/>
        <v>u</v>
      </c>
      <c r="J1194" s="507">
        <f t="shared" si="224"/>
        <v>3923.6614900319169</v>
      </c>
      <c r="K1194" s="216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</row>
    <row r="1195" spans="1:26" ht="12.75" customHeight="1">
      <c r="A1195" s="1"/>
      <c r="B1195" s="52"/>
      <c r="C1195" s="96"/>
      <c r="D1195" s="752" t="s">
        <v>3521</v>
      </c>
      <c r="E1195" s="686"/>
      <c r="F1195" s="686"/>
      <c r="G1195" s="686"/>
      <c r="H1195" s="686"/>
      <c r="I1195" s="686"/>
      <c r="J1195" s="687"/>
      <c r="K1195" s="216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</row>
    <row r="1196" spans="1:26" ht="12.75" customHeight="1">
      <c r="A1196" s="1"/>
      <c r="B1196" s="96"/>
      <c r="C1196" s="96">
        <v>327</v>
      </c>
      <c r="D1196" s="90" t="s">
        <v>3522</v>
      </c>
      <c r="E1196" s="96" t="s">
        <v>43</v>
      </c>
      <c r="F1196" s="96">
        <v>1</v>
      </c>
      <c r="G1196" s="506">
        <f t="shared" ref="G1196:G1218" si="226">(H1196/1.21)</f>
        <v>89989.084407717368</v>
      </c>
      <c r="H1196" s="498">
        <v>108886.79213333801</v>
      </c>
      <c r="I1196" s="52" t="str">
        <f t="shared" ref="I1196:I1218" si="227">E1196</f>
        <v>u</v>
      </c>
      <c r="J1196" s="507">
        <f t="shared" ref="J1196:J1218" si="228">G1196/F1196</f>
        <v>89989.084407717368</v>
      </c>
      <c r="K1196" s="216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</row>
    <row r="1197" spans="1:26" ht="12.75" customHeight="1">
      <c r="A1197" s="1"/>
      <c r="B1197" s="96"/>
      <c r="C1197" s="96">
        <f t="shared" ref="C1197:C1218" si="229">C1196+1</f>
        <v>328</v>
      </c>
      <c r="D1197" s="90" t="s">
        <v>3523</v>
      </c>
      <c r="E1197" s="96" t="s">
        <v>43</v>
      </c>
      <c r="F1197" s="96">
        <v>1</v>
      </c>
      <c r="G1197" s="506">
        <f t="shared" si="226"/>
        <v>313508.46922296658</v>
      </c>
      <c r="H1197" s="498">
        <v>379345.24775978952</v>
      </c>
      <c r="I1197" s="52" t="str">
        <f t="shared" si="227"/>
        <v>u</v>
      </c>
      <c r="J1197" s="507">
        <f t="shared" si="228"/>
        <v>313508.46922296658</v>
      </c>
      <c r="K1197" s="550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</row>
    <row r="1198" spans="1:26" ht="12.75" customHeight="1">
      <c r="A1198" s="1"/>
      <c r="B1198" s="96"/>
      <c r="C1198" s="96">
        <f t="shared" si="229"/>
        <v>329</v>
      </c>
      <c r="D1198" s="90" t="s">
        <v>3524</v>
      </c>
      <c r="E1198" s="96" t="s">
        <v>43</v>
      </c>
      <c r="F1198" s="96">
        <v>1</v>
      </c>
      <c r="G1198" s="506">
        <f t="shared" si="226"/>
        <v>2028.7107165817831</v>
      </c>
      <c r="H1198" s="498">
        <v>2454.7399670639575</v>
      </c>
      <c r="I1198" s="52" t="str">
        <f t="shared" si="227"/>
        <v>u</v>
      </c>
      <c r="J1198" s="507">
        <f t="shared" si="228"/>
        <v>2028.7107165817831</v>
      </c>
      <c r="K1198" s="550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</row>
    <row r="1199" spans="1:26" ht="12.75" customHeight="1">
      <c r="A1199" s="1"/>
      <c r="B1199" s="96"/>
      <c r="C1199" s="96">
        <f t="shared" si="229"/>
        <v>330</v>
      </c>
      <c r="D1199" s="90" t="s">
        <v>3525</v>
      </c>
      <c r="E1199" s="96" t="s">
        <v>43</v>
      </c>
      <c r="F1199" s="96">
        <v>1</v>
      </c>
      <c r="G1199" s="506">
        <f t="shared" si="226"/>
        <v>16905.922638181524</v>
      </c>
      <c r="H1199" s="498">
        <v>20456.166392199644</v>
      </c>
      <c r="I1199" s="52" t="str">
        <f t="shared" si="227"/>
        <v>u</v>
      </c>
      <c r="J1199" s="507">
        <f t="shared" si="228"/>
        <v>16905.922638181524</v>
      </c>
      <c r="K1199" s="550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</row>
    <row r="1200" spans="1:26" ht="12.75" customHeight="1">
      <c r="A1200" s="1"/>
      <c r="B1200" s="96"/>
      <c r="C1200" s="96">
        <f t="shared" si="229"/>
        <v>331</v>
      </c>
      <c r="D1200" s="90" t="s">
        <v>3526</v>
      </c>
      <c r="E1200" s="96" t="s">
        <v>43</v>
      </c>
      <c r="F1200" s="96">
        <v>1</v>
      </c>
      <c r="G1200" s="506">
        <f t="shared" si="226"/>
        <v>18032.984147393629</v>
      </c>
      <c r="H1200" s="498">
        <v>21819.910818346289</v>
      </c>
      <c r="I1200" s="52" t="str">
        <f t="shared" si="227"/>
        <v>u</v>
      </c>
      <c r="J1200" s="507">
        <f t="shared" si="228"/>
        <v>18032.984147393629</v>
      </c>
      <c r="K1200" s="550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</row>
    <row r="1201" spans="1:26" ht="12.75" customHeight="1">
      <c r="A1201" s="1"/>
      <c r="B1201" s="96"/>
      <c r="C1201" s="96">
        <f t="shared" si="229"/>
        <v>332</v>
      </c>
      <c r="D1201" s="90" t="s">
        <v>3527</v>
      </c>
      <c r="E1201" s="96" t="s">
        <v>43</v>
      </c>
      <c r="F1201" s="96">
        <v>1</v>
      </c>
      <c r="G1201" s="506">
        <f t="shared" si="226"/>
        <v>7325.8998098786597</v>
      </c>
      <c r="H1201" s="498">
        <v>8864.3387699531777</v>
      </c>
      <c r="I1201" s="52" t="str">
        <f t="shared" si="227"/>
        <v>u</v>
      </c>
      <c r="J1201" s="507">
        <f t="shared" si="228"/>
        <v>7325.8998098786597</v>
      </c>
      <c r="K1201" s="550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</row>
    <row r="1202" spans="1:26" ht="12.75" customHeight="1">
      <c r="A1202" s="1"/>
      <c r="B1202" s="96"/>
      <c r="C1202" s="96">
        <f t="shared" si="229"/>
        <v>333</v>
      </c>
      <c r="D1202" s="90" t="s">
        <v>3528</v>
      </c>
      <c r="E1202" s="96" t="s">
        <v>43</v>
      </c>
      <c r="F1202" s="96">
        <v>1</v>
      </c>
      <c r="G1202" s="506">
        <f t="shared" si="226"/>
        <v>18934.633354763315</v>
      </c>
      <c r="H1202" s="498">
        <v>22910.906359263608</v>
      </c>
      <c r="I1202" s="52" t="str">
        <f t="shared" si="227"/>
        <v>u</v>
      </c>
      <c r="J1202" s="507">
        <f t="shared" si="228"/>
        <v>18934.633354763315</v>
      </c>
      <c r="K1202" s="550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</row>
    <row r="1203" spans="1:26" ht="12.75" customHeight="1">
      <c r="A1203" s="1"/>
      <c r="B1203" s="96"/>
      <c r="C1203" s="96">
        <f t="shared" si="229"/>
        <v>334</v>
      </c>
      <c r="D1203" s="90" t="s">
        <v>3529</v>
      </c>
      <c r="E1203" s="96" t="s">
        <v>43</v>
      </c>
      <c r="F1203" s="96">
        <v>1</v>
      </c>
      <c r="G1203" s="506">
        <f t="shared" si="226"/>
        <v>2745767.4788726843</v>
      </c>
      <c r="H1203" s="518">
        <v>3322378.6494359481</v>
      </c>
      <c r="I1203" s="52" t="str">
        <f t="shared" si="227"/>
        <v>u</v>
      </c>
      <c r="J1203" s="507">
        <f t="shared" si="228"/>
        <v>2745767.4788726843</v>
      </c>
      <c r="K1203" s="550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</row>
    <row r="1204" spans="1:26" ht="12.75" customHeight="1">
      <c r="A1204" s="1"/>
      <c r="B1204" s="96"/>
      <c r="C1204" s="96">
        <f t="shared" si="229"/>
        <v>335</v>
      </c>
      <c r="D1204" s="90" t="s">
        <v>3530</v>
      </c>
      <c r="E1204" s="96" t="s">
        <v>43</v>
      </c>
      <c r="F1204" s="96">
        <v>1</v>
      </c>
      <c r="G1204" s="506">
        <f t="shared" si="226"/>
        <v>6550.5603868719763</v>
      </c>
      <c r="H1204" s="498">
        <v>7926.1780681150913</v>
      </c>
      <c r="I1204" s="52" t="str">
        <f t="shared" si="227"/>
        <v>u</v>
      </c>
      <c r="J1204" s="507">
        <f t="shared" si="228"/>
        <v>6550.5603868719763</v>
      </c>
      <c r="K1204" s="550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</row>
    <row r="1205" spans="1:26" ht="12.75" customHeight="1">
      <c r="A1205" s="1"/>
      <c r="B1205" s="96"/>
      <c r="C1205" s="96">
        <f t="shared" si="229"/>
        <v>336</v>
      </c>
      <c r="D1205" s="90" t="s">
        <v>3531</v>
      </c>
      <c r="E1205" s="96" t="s">
        <v>43</v>
      </c>
      <c r="F1205" s="96">
        <v>1</v>
      </c>
      <c r="G1205" s="506">
        <f t="shared" si="226"/>
        <v>1690.5922638181526</v>
      </c>
      <c r="H1205" s="498">
        <v>2045.6166392199646</v>
      </c>
      <c r="I1205" s="52" t="str">
        <f t="shared" si="227"/>
        <v>u</v>
      </c>
      <c r="J1205" s="507">
        <f t="shared" si="228"/>
        <v>1690.5922638181526</v>
      </c>
      <c r="K1205" s="550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</row>
    <row r="1206" spans="1:26" ht="12.75" customHeight="1">
      <c r="A1206" s="1"/>
      <c r="B1206" s="96"/>
      <c r="C1206" s="96">
        <f t="shared" si="229"/>
        <v>337</v>
      </c>
      <c r="D1206" s="90" t="s">
        <v>3532</v>
      </c>
      <c r="E1206" s="96" t="s">
        <v>437</v>
      </c>
      <c r="F1206" s="96">
        <v>4</v>
      </c>
      <c r="G1206" s="506">
        <f t="shared" si="226"/>
        <v>3539.2466689443113</v>
      </c>
      <c r="H1206" s="498">
        <v>4282.4884694226166</v>
      </c>
      <c r="I1206" s="52" t="str">
        <f t="shared" si="227"/>
        <v>lts</v>
      </c>
      <c r="J1206" s="507">
        <f t="shared" si="228"/>
        <v>884.81166723607782</v>
      </c>
      <c r="K1206" s="550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</row>
    <row r="1207" spans="1:26" ht="12.75" customHeight="1">
      <c r="A1207" s="1"/>
      <c r="B1207" s="96"/>
      <c r="C1207" s="96">
        <f t="shared" si="229"/>
        <v>338</v>
      </c>
      <c r="D1207" s="90" t="s">
        <v>3533</v>
      </c>
      <c r="E1207" s="96" t="s">
        <v>43</v>
      </c>
      <c r="F1207" s="96">
        <v>1</v>
      </c>
      <c r="G1207" s="506">
        <f t="shared" si="226"/>
        <v>1352.473811054522</v>
      </c>
      <c r="H1207" s="498">
        <v>1636.4933113759716</v>
      </c>
      <c r="I1207" s="52" t="str">
        <f t="shared" si="227"/>
        <v>u</v>
      </c>
      <c r="J1207" s="507">
        <f t="shared" si="228"/>
        <v>1352.473811054522</v>
      </c>
      <c r="K1207" s="550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</row>
    <row r="1208" spans="1:26" ht="12.75" customHeight="1">
      <c r="A1208" s="1"/>
      <c r="B1208" s="96"/>
      <c r="C1208" s="96">
        <f t="shared" si="229"/>
        <v>339</v>
      </c>
      <c r="D1208" s="90" t="s">
        <v>3534</v>
      </c>
      <c r="E1208" s="96" t="s">
        <v>2085</v>
      </c>
      <c r="F1208" s="96">
        <v>1</v>
      </c>
      <c r="G1208" s="506">
        <f t="shared" si="226"/>
        <v>102.55567637599636</v>
      </c>
      <c r="H1208" s="498">
        <v>124.09236841495559</v>
      </c>
      <c r="I1208" s="52" t="str">
        <f t="shared" si="227"/>
        <v>l</v>
      </c>
      <c r="J1208" s="507">
        <f t="shared" si="228"/>
        <v>102.55567637599636</v>
      </c>
      <c r="K1208" s="550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</row>
    <row r="1209" spans="1:26" ht="12.75" customHeight="1">
      <c r="A1209" s="1"/>
      <c r="B1209" s="52"/>
      <c r="C1209" s="96">
        <f t="shared" si="229"/>
        <v>340</v>
      </c>
      <c r="D1209" s="48" t="s">
        <v>3535</v>
      </c>
      <c r="E1209" s="52" t="s">
        <v>178</v>
      </c>
      <c r="F1209" s="52">
        <v>1</v>
      </c>
      <c r="G1209" s="494">
        <f t="shared" si="226"/>
        <v>4146.2959939638085</v>
      </c>
      <c r="H1209" s="498">
        <v>5017.0181526962078</v>
      </c>
      <c r="I1209" s="52" t="str">
        <f t="shared" si="227"/>
        <v>gl</v>
      </c>
      <c r="J1209" s="496">
        <f t="shared" si="228"/>
        <v>4146.2959939638085</v>
      </c>
      <c r="K1209" s="550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</row>
    <row r="1210" spans="1:26" ht="12.75" customHeight="1">
      <c r="A1210" s="1"/>
      <c r="B1210" s="52"/>
      <c r="C1210" s="96">
        <f t="shared" si="229"/>
        <v>341</v>
      </c>
      <c r="D1210" s="48" t="s">
        <v>3536</v>
      </c>
      <c r="E1210" s="52" t="s">
        <v>178</v>
      </c>
      <c r="F1210" s="52">
        <v>1</v>
      </c>
      <c r="G1210" s="494">
        <f t="shared" si="226"/>
        <v>177698.39974130609</v>
      </c>
      <c r="H1210" s="498">
        <v>215015.06368698037</v>
      </c>
      <c r="I1210" s="52" t="str">
        <f t="shared" si="227"/>
        <v>gl</v>
      </c>
      <c r="J1210" s="496">
        <f t="shared" si="228"/>
        <v>177698.39974130609</v>
      </c>
      <c r="K1210" s="550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</row>
    <row r="1211" spans="1:26" ht="12.75" customHeight="1">
      <c r="A1211" s="1"/>
      <c r="B1211" s="52"/>
      <c r="C1211" s="96">
        <f t="shared" si="229"/>
        <v>342</v>
      </c>
      <c r="D1211" s="48" t="s">
        <v>3537</v>
      </c>
      <c r="E1211" s="52" t="s">
        <v>178</v>
      </c>
      <c r="F1211" s="52">
        <v>1</v>
      </c>
      <c r="G1211" s="494">
        <f t="shared" si="226"/>
        <v>82925.919879276189</v>
      </c>
      <c r="H1211" s="498">
        <v>100340.36305392419</v>
      </c>
      <c r="I1211" s="52" t="str">
        <f t="shared" si="227"/>
        <v>gl</v>
      </c>
      <c r="J1211" s="496">
        <f t="shared" si="228"/>
        <v>82925.919879276189</v>
      </c>
      <c r="K1211" s="550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</row>
    <row r="1212" spans="1:26" ht="12.75" customHeight="1">
      <c r="A1212" s="1"/>
      <c r="B1212" s="52"/>
      <c r="C1212" s="96">
        <f t="shared" si="229"/>
        <v>343</v>
      </c>
      <c r="D1212" s="48" t="s">
        <v>3538</v>
      </c>
      <c r="E1212" s="52" t="s">
        <v>178</v>
      </c>
      <c r="F1212" s="52">
        <v>1</v>
      </c>
      <c r="G1212" s="494">
        <f t="shared" si="226"/>
        <v>17769.839974130613</v>
      </c>
      <c r="H1212" s="498">
        <v>21501.506368698039</v>
      </c>
      <c r="I1212" s="52" t="str">
        <f t="shared" si="227"/>
        <v>gl</v>
      </c>
      <c r="J1212" s="496">
        <f t="shared" si="228"/>
        <v>17769.839974130613</v>
      </c>
      <c r="K1212" s="550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</row>
    <row r="1213" spans="1:26" ht="12.75" customHeight="1">
      <c r="A1213" s="1"/>
      <c r="B1213" s="52"/>
      <c r="C1213" s="96">
        <f t="shared" si="229"/>
        <v>344</v>
      </c>
      <c r="D1213" s="48" t="s">
        <v>3539</v>
      </c>
      <c r="E1213" s="52" t="s">
        <v>178</v>
      </c>
      <c r="F1213" s="52">
        <v>1</v>
      </c>
      <c r="G1213" s="494">
        <f t="shared" si="226"/>
        <v>319857.11953435099</v>
      </c>
      <c r="H1213" s="498">
        <v>387027.11463656469</v>
      </c>
      <c r="I1213" s="52" t="str">
        <f t="shared" si="227"/>
        <v>gl</v>
      </c>
      <c r="J1213" s="496">
        <f t="shared" si="228"/>
        <v>319857.11953435099</v>
      </c>
      <c r="K1213" s="550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</row>
    <row r="1214" spans="1:26" ht="12.75" customHeight="1">
      <c r="A1214" s="1"/>
      <c r="B1214" s="52"/>
      <c r="C1214" s="96">
        <f t="shared" si="229"/>
        <v>345</v>
      </c>
      <c r="D1214" s="48" t="s">
        <v>3540</v>
      </c>
      <c r="E1214" s="52" t="s">
        <v>178</v>
      </c>
      <c r="F1214" s="52">
        <v>1</v>
      </c>
      <c r="G1214" s="494">
        <f t="shared" si="226"/>
        <v>32542.41912623083</v>
      </c>
      <c r="H1214" s="498">
        <v>39376.327142739305</v>
      </c>
      <c r="I1214" s="52" t="str">
        <f t="shared" si="227"/>
        <v>gl</v>
      </c>
      <c r="J1214" s="496">
        <f t="shared" si="228"/>
        <v>32542.41912623083</v>
      </c>
      <c r="K1214" s="550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</row>
    <row r="1215" spans="1:26" ht="12.75" customHeight="1">
      <c r="A1215" s="1"/>
      <c r="B1215" s="52"/>
      <c r="C1215" s="96">
        <f t="shared" si="229"/>
        <v>346</v>
      </c>
      <c r="D1215" s="48" t="s">
        <v>3541</v>
      </c>
      <c r="E1215" s="52" t="s">
        <v>178</v>
      </c>
      <c r="F1215" s="52">
        <v>1</v>
      </c>
      <c r="G1215" s="494">
        <f t="shared" si="226"/>
        <v>7107.9359896522456</v>
      </c>
      <c r="H1215" s="498">
        <v>8600.6025474792168</v>
      </c>
      <c r="I1215" s="52" t="str">
        <f t="shared" si="227"/>
        <v>gl</v>
      </c>
      <c r="J1215" s="496">
        <f t="shared" si="228"/>
        <v>7107.9359896522456</v>
      </c>
      <c r="K1215" s="550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</row>
    <row r="1216" spans="1:26" ht="12.75" customHeight="1">
      <c r="A1216" s="1"/>
      <c r="B1216" s="52"/>
      <c r="C1216" s="96">
        <f t="shared" si="229"/>
        <v>347</v>
      </c>
      <c r="D1216" s="48" t="s">
        <v>3542</v>
      </c>
      <c r="E1216" s="52" t="s">
        <v>178</v>
      </c>
      <c r="F1216" s="52">
        <v>1</v>
      </c>
      <c r="G1216" s="494">
        <f t="shared" si="226"/>
        <v>8292.5919879276171</v>
      </c>
      <c r="H1216" s="498">
        <v>10034.036305392416</v>
      </c>
      <c r="I1216" s="52" t="str">
        <f t="shared" si="227"/>
        <v>gl</v>
      </c>
      <c r="J1216" s="496">
        <f t="shared" si="228"/>
        <v>8292.5919879276171</v>
      </c>
      <c r="K1216" s="550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</row>
    <row r="1217" spans="1:26" ht="12.75" customHeight="1">
      <c r="A1217" s="1"/>
      <c r="B1217" s="52"/>
      <c r="C1217" s="96">
        <f t="shared" si="229"/>
        <v>348</v>
      </c>
      <c r="D1217" s="48" t="s">
        <v>3543</v>
      </c>
      <c r="E1217" s="52" t="s">
        <v>178</v>
      </c>
      <c r="F1217" s="52">
        <v>1</v>
      </c>
      <c r="G1217" s="494">
        <f t="shared" si="226"/>
        <v>206611.57024793388</v>
      </c>
      <c r="H1217" s="498">
        <v>250000</v>
      </c>
      <c r="I1217" s="52" t="str">
        <f t="shared" si="227"/>
        <v>gl</v>
      </c>
      <c r="J1217" s="496">
        <f t="shared" si="228"/>
        <v>206611.57024793388</v>
      </c>
      <c r="K1217" s="550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</row>
    <row r="1218" spans="1:26" ht="12.75" customHeight="1">
      <c r="A1218" s="1"/>
      <c r="B1218" s="96"/>
      <c r="C1218" s="96">
        <f t="shared" si="229"/>
        <v>349</v>
      </c>
      <c r="D1218" s="90" t="s">
        <v>2332</v>
      </c>
      <c r="E1218" s="96" t="s">
        <v>178</v>
      </c>
      <c r="F1218" s="96">
        <v>1</v>
      </c>
      <c r="G1218" s="506">
        <f t="shared" si="226"/>
        <v>98140.495867768594</v>
      </c>
      <c r="H1218" s="518">
        <v>118750</v>
      </c>
      <c r="I1218" s="96" t="str">
        <f t="shared" si="227"/>
        <v>gl</v>
      </c>
      <c r="J1218" s="507">
        <f t="shared" si="228"/>
        <v>98140.495867768594</v>
      </c>
      <c r="K1218" s="550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</row>
    <row r="1219" spans="1:26" ht="12.75" customHeight="1">
      <c r="A1219" s="1"/>
      <c r="B1219" s="792"/>
      <c r="C1219" s="741"/>
      <c r="D1219" s="741"/>
      <c r="E1219" s="741"/>
      <c r="F1219" s="741"/>
      <c r="G1219" s="741"/>
      <c r="H1219" s="741"/>
      <c r="I1219" s="741"/>
      <c r="J1219" s="741"/>
      <c r="K1219" s="216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</row>
    <row r="1220" spans="1:26" ht="12.75" customHeight="1">
      <c r="A1220" s="1"/>
      <c r="B1220" s="492">
        <v>20</v>
      </c>
      <c r="C1220" s="493"/>
      <c r="D1220" s="752" t="s">
        <v>2351</v>
      </c>
      <c r="E1220" s="686"/>
      <c r="F1220" s="686"/>
      <c r="G1220" s="686"/>
      <c r="H1220" s="686"/>
      <c r="I1220" s="686"/>
      <c r="J1220" s="687"/>
      <c r="K1220" s="216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</row>
    <row r="1221" spans="1:26" ht="12.75" customHeight="1">
      <c r="A1221" s="1"/>
      <c r="B1221" s="1"/>
      <c r="C1221" s="1"/>
      <c r="D1221" s="752" t="s">
        <v>3544</v>
      </c>
      <c r="E1221" s="686"/>
      <c r="F1221" s="686"/>
      <c r="G1221" s="686"/>
      <c r="H1221" s="686"/>
      <c r="I1221" s="686"/>
      <c r="J1221" s="687"/>
      <c r="K1221" s="216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</row>
    <row r="1222" spans="1:26" ht="12.75" customHeight="1">
      <c r="A1222" s="1"/>
      <c r="B1222" s="96"/>
      <c r="C1222" s="96">
        <f t="shared" ref="C1222:C1233" si="230">C1221+1</f>
        <v>1</v>
      </c>
      <c r="D1222" s="90" t="s">
        <v>3545</v>
      </c>
      <c r="E1222" s="96" t="s">
        <v>43</v>
      </c>
      <c r="F1222" s="96">
        <v>1</v>
      </c>
      <c r="G1222" s="506">
        <f t="shared" ref="G1222:G1247" si="231">(H1222/1.21)</f>
        <v>2550.4434241567506</v>
      </c>
      <c r="H1222" s="509">
        <v>3086.036543229668</v>
      </c>
      <c r="I1222" s="52" t="str">
        <f t="shared" ref="I1222:I1247" si="232">E1222</f>
        <v>u</v>
      </c>
      <c r="J1222" s="507">
        <f t="shared" ref="J1222:J1247" si="233">G1222/F1222</f>
        <v>2550.4434241567506</v>
      </c>
      <c r="K1222" s="216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</row>
    <row r="1223" spans="1:26" ht="12.75" customHeight="1">
      <c r="A1223" s="1"/>
      <c r="B1223" s="96"/>
      <c r="C1223" s="96">
        <f t="shared" si="230"/>
        <v>2</v>
      </c>
      <c r="D1223" s="90" t="s">
        <v>3546</v>
      </c>
      <c r="E1223" s="96" t="s">
        <v>43</v>
      </c>
      <c r="F1223" s="96">
        <v>1</v>
      </c>
      <c r="G1223" s="506">
        <f t="shared" si="231"/>
        <v>1878.4736368759154</v>
      </c>
      <c r="H1223" s="498">
        <v>2272.9531006198577</v>
      </c>
      <c r="I1223" s="52" t="str">
        <f t="shared" si="232"/>
        <v>u</v>
      </c>
      <c r="J1223" s="507">
        <f t="shared" si="233"/>
        <v>1878.4736368759154</v>
      </c>
      <c r="K1223" s="216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</row>
    <row r="1224" spans="1:26" ht="12.75" customHeight="1">
      <c r="A1224" s="1"/>
      <c r="B1224" s="96"/>
      <c r="C1224" s="96">
        <f t="shared" si="230"/>
        <v>3</v>
      </c>
      <c r="D1224" s="90" t="s">
        <v>3547</v>
      </c>
      <c r="E1224" s="96" t="s">
        <v>43</v>
      </c>
      <c r="F1224" s="96">
        <v>1</v>
      </c>
      <c r="G1224" s="506">
        <f t="shared" si="231"/>
        <v>7415.8775369560981</v>
      </c>
      <c r="H1224" s="498">
        <v>8973.2118197168784</v>
      </c>
      <c r="I1224" s="52" t="str">
        <f t="shared" si="232"/>
        <v>u</v>
      </c>
      <c r="J1224" s="507">
        <f t="shared" si="233"/>
        <v>7415.8775369560981</v>
      </c>
      <c r="K1224" s="216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</row>
    <row r="1225" spans="1:26" ht="12.75" customHeight="1">
      <c r="A1225" s="1"/>
      <c r="B1225" s="96"/>
      <c r="C1225" s="96">
        <f t="shared" si="230"/>
        <v>4</v>
      </c>
      <c r="D1225" s="90" t="s">
        <v>3548</v>
      </c>
      <c r="E1225" s="96" t="s">
        <v>43</v>
      </c>
      <c r="F1225" s="96">
        <v>1</v>
      </c>
      <c r="G1225" s="506">
        <f t="shared" si="231"/>
        <v>11573.276551162482</v>
      </c>
      <c r="H1225" s="498">
        <v>14003.664626906602</v>
      </c>
      <c r="I1225" s="52" t="str">
        <f t="shared" si="232"/>
        <v>u</v>
      </c>
      <c r="J1225" s="507">
        <f t="shared" si="233"/>
        <v>11573.276551162482</v>
      </c>
      <c r="K1225" s="216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</row>
    <row r="1226" spans="1:26" ht="12.75" customHeight="1">
      <c r="A1226" s="1"/>
      <c r="B1226" s="96"/>
      <c r="C1226" s="96">
        <f t="shared" si="230"/>
        <v>5</v>
      </c>
      <c r="D1226" s="90" t="s">
        <v>3549</v>
      </c>
      <c r="E1226" s="96" t="s">
        <v>43</v>
      </c>
      <c r="F1226" s="96">
        <v>1</v>
      </c>
      <c r="G1226" s="506">
        <f t="shared" si="231"/>
        <v>16616.464014961588</v>
      </c>
      <c r="H1226" s="498">
        <v>20105.921458103523</v>
      </c>
      <c r="I1226" s="96" t="str">
        <f t="shared" si="232"/>
        <v>u</v>
      </c>
      <c r="J1226" s="507">
        <f t="shared" si="233"/>
        <v>16616.464014961588</v>
      </c>
      <c r="K1226" s="216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</row>
    <row r="1227" spans="1:26" ht="12.75" customHeight="1">
      <c r="A1227" s="1"/>
      <c r="B1227" s="96"/>
      <c r="C1227" s="109">
        <f t="shared" si="230"/>
        <v>6</v>
      </c>
      <c r="D1227" s="58" t="s">
        <v>3550</v>
      </c>
      <c r="E1227" s="52" t="s">
        <v>43</v>
      </c>
      <c r="F1227" s="52">
        <v>1</v>
      </c>
      <c r="G1227" s="494">
        <f t="shared" si="231"/>
        <v>5678.8024594162653</v>
      </c>
      <c r="H1227" s="498">
        <v>6871.3509758936807</v>
      </c>
      <c r="I1227" s="52" t="str">
        <f t="shared" si="232"/>
        <v>u</v>
      </c>
      <c r="J1227" s="496">
        <f t="shared" si="233"/>
        <v>5678.8024594162653</v>
      </c>
      <c r="K1227" s="216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</row>
    <row r="1228" spans="1:26" ht="12.75" customHeight="1">
      <c r="A1228" s="1"/>
      <c r="B1228" s="96"/>
      <c r="C1228" s="109">
        <f t="shared" si="230"/>
        <v>7</v>
      </c>
      <c r="D1228" s="58" t="s">
        <v>3551</v>
      </c>
      <c r="E1228" s="52" t="s">
        <v>43</v>
      </c>
      <c r="F1228" s="52">
        <v>1</v>
      </c>
      <c r="G1228" s="494">
        <f t="shared" si="231"/>
        <v>11710.860873206364</v>
      </c>
      <c r="H1228" s="498">
        <v>14170.141656579701</v>
      </c>
      <c r="I1228" s="52" t="str">
        <f t="shared" si="232"/>
        <v>u</v>
      </c>
      <c r="J1228" s="496">
        <f t="shared" si="233"/>
        <v>11710.860873206364</v>
      </c>
      <c r="K1228" s="216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</row>
    <row r="1229" spans="1:26" ht="12.75" customHeight="1">
      <c r="A1229" s="1"/>
      <c r="B1229" s="96"/>
      <c r="C1229" s="109">
        <f t="shared" si="230"/>
        <v>8</v>
      </c>
      <c r="D1229" s="58" t="s">
        <v>3552</v>
      </c>
      <c r="E1229" s="52" t="s">
        <v>43</v>
      </c>
      <c r="F1229" s="52">
        <v>1</v>
      </c>
      <c r="G1229" s="494">
        <f t="shared" si="231"/>
        <v>26552.313919752745</v>
      </c>
      <c r="H1229" s="498">
        <v>32128.299842900822</v>
      </c>
      <c r="I1229" s="52" t="str">
        <f t="shared" si="232"/>
        <v>u</v>
      </c>
      <c r="J1229" s="496">
        <f t="shared" si="233"/>
        <v>26552.313919752745</v>
      </c>
      <c r="K1229" s="216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</row>
    <row r="1230" spans="1:26" ht="12.75" customHeight="1">
      <c r="A1230" s="1"/>
      <c r="B1230" s="96"/>
      <c r="C1230" s="109">
        <f t="shared" si="230"/>
        <v>9</v>
      </c>
      <c r="D1230" s="58" t="s">
        <v>3553</v>
      </c>
      <c r="E1230" s="52" t="s">
        <v>43</v>
      </c>
      <c r="F1230" s="52">
        <v>1</v>
      </c>
      <c r="G1230" s="494">
        <f t="shared" si="231"/>
        <v>32791.836439707826</v>
      </c>
      <c r="H1230" s="498">
        <v>39678.122092046469</v>
      </c>
      <c r="I1230" s="52" t="str">
        <f t="shared" si="232"/>
        <v>u</v>
      </c>
      <c r="J1230" s="496">
        <f t="shared" si="233"/>
        <v>32791.836439707826</v>
      </c>
      <c r="K1230" s="216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</row>
    <row r="1231" spans="1:26" ht="12.75" customHeight="1">
      <c r="A1231" s="1"/>
      <c r="B1231" s="96"/>
      <c r="C1231" s="109">
        <f t="shared" si="230"/>
        <v>10</v>
      </c>
      <c r="D1231" s="58" t="s">
        <v>3554</v>
      </c>
      <c r="E1231" s="52" t="s">
        <v>43</v>
      </c>
      <c r="F1231" s="52">
        <v>1</v>
      </c>
      <c r="G1231" s="494">
        <f t="shared" si="231"/>
        <v>40952.131564534204</v>
      </c>
      <c r="H1231" s="498">
        <v>49552.079193086385</v>
      </c>
      <c r="I1231" s="52" t="str">
        <f t="shared" si="232"/>
        <v>u</v>
      </c>
      <c r="J1231" s="496">
        <f t="shared" si="233"/>
        <v>40952.131564534204</v>
      </c>
      <c r="K1231" s="216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</row>
    <row r="1232" spans="1:26" ht="12.75" customHeight="1">
      <c r="A1232" s="1"/>
      <c r="B1232" s="96"/>
      <c r="C1232" s="109">
        <f t="shared" si="230"/>
        <v>11</v>
      </c>
      <c r="D1232" s="58" t="s">
        <v>3555</v>
      </c>
      <c r="E1232" s="52" t="s">
        <v>43</v>
      </c>
      <c r="F1232" s="52">
        <v>1</v>
      </c>
      <c r="G1232" s="494">
        <f t="shared" si="231"/>
        <v>42795.71314111782</v>
      </c>
      <c r="H1232" s="498">
        <v>51782.812900752564</v>
      </c>
      <c r="I1232" s="52" t="str">
        <f t="shared" si="232"/>
        <v>u</v>
      </c>
      <c r="J1232" s="496">
        <f t="shared" si="233"/>
        <v>42795.71314111782</v>
      </c>
      <c r="K1232" s="216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</row>
    <row r="1233" spans="1:26" ht="12.75" customHeight="1">
      <c r="A1233" s="1"/>
      <c r="B1233" s="96"/>
      <c r="C1233" s="109">
        <f t="shared" si="230"/>
        <v>12</v>
      </c>
      <c r="D1233" s="58" t="s">
        <v>3556</v>
      </c>
      <c r="E1233" s="52" t="s">
        <v>43</v>
      </c>
      <c r="F1233" s="52">
        <v>1</v>
      </c>
      <c r="G1233" s="494">
        <f t="shared" si="231"/>
        <v>52786.981471044935</v>
      </c>
      <c r="H1233" s="498">
        <v>63872.247579964373</v>
      </c>
      <c r="I1233" s="52" t="str">
        <f t="shared" si="232"/>
        <v>u</v>
      </c>
      <c r="J1233" s="496">
        <f t="shared" si="233"/>
        <v>52786.981471044935</v>
      </c>
      <c r="K1233" s="216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</row>
    <row r="1234" spans="1:26" ht="12.75" customHeight="1">
      <c r="A1234" s="1"/>
      <c r="B1234" s="96"/>
      <c r="C1234" s="109">
        <v>13</v>
      </c>
      <c r="D1234" s="58" t="s">
        <v>3557</v>
      </c>
      <c r="E1234" s="52" t="s">
        <v>43</v>
      </c>
      <c r="F1234" s="52">
        <v>1</v>
      </c>
      <c r="G1234" s="494">
        <f t="shared" si="231"/>
        <v>5226.6332265242818</v>
      </c>
      <c r="H1234" s="498">
        <v>6324.2262040943806</v>
      </c>
      <c r="I1234" s="52" t="str">
        <f t="shared" si="232"/>
        <v>u</v>
      </c>
      <c r="J1234" s="496">
        <f t="shared" si="233"/>
        <v>5226.6332265242818</v>
      </c>
      <c r="K1234" s="216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</row>
    <row r="1235" spans="1:26" ht="12.75" customHeight="1">
      <c r="A1235" s="1"/>
      <c r="B1235" s="96"/>
      <c r="C1235" s="109">
        <f t="shared" ref="C1235:C1247" si="234">C1234+1</f>
        <v>14</v>
      </c>
      <c r="D1235" s="58" t="s">
        <v>3558</v>
      </c>
      <c r="E1235" s="52" t="s">
        <v>43</v>
      </c>
      <c r="F1235" s="52">
        <v>1</v>
      </c>
      <c r="G1235" s="494">
        <f t="shared" si="231"/>
        <v>8962.8199838277669</v>
      </c>
      <c r="H1235" s="498">
        <v>10845.012180431597</v>
      </c>
      <c r="I1235" s="52" t="str">
        <f t="shared" si="232"/>
        <v>u</v>
      </c>
      <c r="J1235" s="496">
        <f t="shared" si="233"/>
        <v>8962.8199838277669</v>
      </c>
      <c r="K1235" s="216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</row>
    <row r="1236" spans="1:26" ht="12.75" customHeight="1">
      <c r="A1236" s="1"/>
      <c r="B1236" s="96"/>
      <c r="C1236" s="109">
        <f t="shared" si="234"/>
        <v>15</v>
      </c>
      <c r="D1236" s="58" t="s">
        <v>3559</v>
      </c>
      <c r="E1236" s="52" t="s">
        <v>43</v>
      </c>
      <c r="F1236" s="52">
        <v>1</v>
      </c>
      <c r="G1236" s="494">
        <f t="shared" si="231"/>
        <v>9348.5233606599013</v>
      </c>
      <c r="H1236" s="498">
        <v>11311.713266398481</v>
      </c>
      <c r="I1236" s="52" t="str">
        <f t="shared" si="232"/>
        <v>u</v>
      </c>
      <c r="J1236" s="496">
        <f t="shared" si="233"/>
        <v>9348.5233606599013</v>
      </c>
      <c r="K1236" s="216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</row>
    <row r="1237" spans="1:26" ht="12.75" customHeight="1">
      <c r="A1237" s="1"/>
      <c r="B1237" s="96"/>
      <c r="C1237" s="109">
        <f t="shared" si="234"/>
        <v>16</v>
      </c>
      <c r="D1237" s="58" t="s">
        <v>3560</v>
      </c>
      <c r="E1237" s="52" t="s">
        <v>43</v>
      </c>
      <c r="F1237" s="52">
        <v>1</v>
      </c>
      <c r="G1237" s="494">
        <f t="shared" si="231"/>
        <v>10690.523023991967</v>
      </c>
      <c r="H1237" s="498">
        <v>12935.53285903028</v>
      </c>
      <c r="I1237" s="52" t="str">
        <f t="shared" si="232"/>
        <v>u</v>
      </c>
      <c r="J1237" s="496">
        <f t="shared" si="233"/>
        <v>10690.523023991967</v>
      </c>
      <c r="K1237" s="216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</row>
    <row r="1238" spans="1:26" ht="12.75" customHeight="1">
      <c r="A1238" s="1"/>
      <c r="B1238" s="96"/>
      <c r="C1238" s="109">
        <f t="shared" si="234"/>
        <v>17</v>
      </c>
      <c r="D1238" s="58" t="s">
        <v>3561</v>
      </c>
      <c r="E1238" s="52" t="s">
        <v>43</v>
      </c>
      <c r="F1238" s="52">
        <v>1</v>
      </c>
      <c r="G1238" s="494">
        <f t="shared" si="231"/>
        <v>15559.052668554941</v>
      </c>
      <c r="H1238" s="498">
        <v>18826.453728951477</v>
      </c>
      <c r="I1238" s="52" t="str">
        <f t="shared" si="232"/>
        <v>u</v>
      </c>
      <c r="J1238" s="496">
        <f t="shared" si="233"/>
        <v>15559.052668554941</v>
      </c>
      <c r="K1238" s="216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</row>
    <row r="1239" spans="1:26" ht="12.75" customHeight="1">
      <c r="A1239" s="1"/>
      <c r="B1239" s="96"/>
      <c r="C1239" s="109">
        <f t="shared" si="234"/>
        <v>18</v>
      </c>
      <c r="D1239" s="58" t="s">
        <v>3562</v>
      </c>
      <c r="E1239" s="52" t="s">
        <v>43</v>
      </c>
      <c r="F1239" s="52">
        <v>1</v>
      </c>
      <c r="G1239" s="494">
        <f t="shared" si="231"/>
        <v>19562.109908522962</v>
      </c>
      <c r="H1239" s="498">
        <v>23670.152989312781</v>
      </c>
      <c r="I1239" s="52" t="str">
        <f t="shared" si="232"/>
        <v>u</v>
      </c>
      <c r="J1239" s="496">
        <f t="shared" si="233"/>
        <v>19562.109908522962</v>
      </c>
      <c r="K1239" s="216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</row>
    <row r="1240" spans="1:26" ht="12.75" customHeight="1">
      <c r="A1240" s="1"/>
      <c r="B1240" s="96"/>
      <c r="C1240" s="109">
        <f t="shared" si="234"/>
        <v>19</v>
      </c>
      <c r="D1240" s="58" t="s">
        <v>3563</v>
      </c>
      <c r="E1240" s="52" t="s">
        <v>43</v>
      </c>
      <c r="F1240" s="52">
        <v>1</v>
      </c>
      <c r="G1240" s="494">
        <f t="shared" si="231"/>
        <v>5201.9602951081251</v>
      </c>
      <c r="H1240" s="498">
        <v>6294.3719570808316</v>
      </c>
      <c r="I1240" s="52" t="str">
        <f t="shared" si="232"/>
        <v>u</v>
      </c>
      <c r="J1240" s="496">
        <f t="shared" si="233"/>
        <v>5201.9602951081251</v>
      </c>
      <c r="K1240" s="216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</row>
    <row r="1241" spans="1:26" ht="27" customHeight="1">
      <c r="A1241" s="1"/>
      <c r="B1241" s="96"/>
      <c r="C1241" s="109">
        <f t="shared" si="234"/>
        <v>20</v>
      </c>
      <c r="D1241" s="58" t="s">
        <v>3564</v>
      </c>
      <c r="E1241" s="52" t="s">
        <v>43</v>
      </c>
      <c r="F1241" s="52">
        <v>1</v>
      </c>
      <c r="G1241" s="494">
        <f t="shared" si="231"/>
        <v>5393.3618193919801</v>
      </c>
      <c r="H1241" s="498">
        <v>6525.9678014642959</v>
      </c>
      <c r="I1241" s="52" t="str">
        <f t="shared" si="232"/>
        <v>u</v>
      </c>
      <c r="J1241" s="496">
        <f t="shared" si="233"/>
        <v>5393.3618193919801</v>
      </c>
      <c r="K1241" s="216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</row>
    <row r="1242" spans="1:26" ht="27.75" customHeight="1">
      <c r="A1242" s="1"/>
      <c r="B1242" s="96"/>
      <c r="C1242" s="109">
        <f t="shared" si="234"/>
        <v>21</v>
      </c>
      <c r="D1242" s="58" t="s">
        <v>3565</v>
      </c>
      <c r="E1242" s="52" t="s">
        <v>43</v>
      </c>
      <c r="F1242" s="52">
        <v>1</v>
      </c>
      <c r="G1242" s="494">
        <f t="shared" si="231"/>
        <v>7415.8775369560981</v>
      </c>
      <c r="H1242" s="498">
        <v>8973.2118197168784</v>
      </c>
      <c r="I1242" s="52" t="str">
        <f t="shared" si="232"/>
        <v>u</v>
      </c>
      <c r="J1242" s="496">
        <f t="shared" si="233"/>
        <v>7415.8775369560981</v>
      </c>
      <c r="K1242" s="216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</row>
    <row r="1243" spans="1:26" ht="24.75" customHeight="1">
      <c r="A1243" s="1"/>
      <c r="B1243" s="96"/>
      <c r="C1243" s="109">
        <f t="shared" si="234"/>
        <v>22</v>
      </c>
      <c r="D1243" s="58" t="s">
        <v>3566</v>
      </c>
      <c r="E1243" s="52" t="s">
        <v>43</v>
      </c>
      <c r="F1243" s="52">
        <v>1</v>
      </c>
      <c r="G1243" s="494">
        <f t="shared" si="231"/>
        <v>9494.5669734750409</v>
      </c>
      <c r="H1243" s="498">
        <v>11488.426037904799</v>
      </c>
      <c r="I1243" s="52" t="str">
        <f t="shared" si="232"/>
        <v>u</v>
      </c>
      <c r="J1243" s="496">
        <f t="shared" si="233"/>
        <v>9494.5669734750409</v>
      </c>
      <c r="K1243" s="216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</row>
    <row r="1244" spans="1:26" ht="24.75" customHeight="1">
      <c r="A1244" s="1"/>
      <c r="B1244" s="96"/>
      <c r="C1244" s="109">
        <f t="shared" si="234"/>
        <v>23</v>
      </c>
      <c r="D1244" s="58" t="s">
        <v>3567</v>
      </c>
      <c r="E1244" s="52" t="s">
        <v>43</v>
      </c>
      <c r="F1244" s="52">
        <v>1</v>
      </c>
      <c r="G1244" s="494">
        <f t="shared" si="231"/>
        <v>11573.276551162482</v>
      </c>
      <c r="H1244" s="498">
        <v>14003.664626906602</v>
      </c>
      <c r="I1244" s="52" t="str">
        <f t="shared" si="232"/>
        <v>u</v>
      </c>
      <c r="J1244" s="496">
        <f t="shared" si="233"/>
        <v>11573.276551162482</v>
      </c>
      <c r="K1244" s="216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</row>
    <row r="1245" spans="1:26" ht="24.75" customHeight="1">
      <c r="A1245" s="1"/>
      <c r="B1245" s="96"/>
      <c r="C1245" s="109">
        <f t="shared" si="234"/>
        <v>24</v>
      </c>
      <c r="D1245" s="58" t="s">
        <v>3568</v>
      </c>
      <c r="E1245" s="52" t="s">
        <v>43</v>
      </c>
      <c r="F1245" s="52">
        <v>1</v>
      </c>
      <c r="G1245" s="494">
        <f t="shared" si="231"/>
        <v>12247.441743294352</v>
      </c>
      <c r="H1245" s="498">
        <v>14819.404509386166</v>
      </c>
      <c r="I1245" s="52" t="str">
        <f t="shared" si="232"/>
        <v>u</v>
      </c>
      <c r="J1245" s="496">
        <f t="shared" si="233"/>
        <v>12247.441743294352</v>
      </c>
      <c r="K1245" s="216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</row>
    <row r="1246" spans="1:26" ht="24.75" customHeight="1">
      <c r="A1246" s="1"/>
      <c r="B1246" s="96"/>
      <c r="C1246" s="109">
        <f t="shared" si="234"/>
        <v>25</v>
      </c>
      <c r="D1246" s="58" t="s">
        <v>3569</v>
      </c>
      <c r="E1246" s="52" t="s">
        <v>43</v>
      </c>
      <c r="F1246" s="52">
        <v>1</v>
      </c>
      <c r="G1246" s="494">
        <f t="shared" si="231"/>
        <v>16708.207037492677</v>
      </c>
      <c r="H1246" s="498">
        <v>20216.930515366141</v>
      </c>
      <c r="I1246" s="52" t="str">
        <f t="shared" si="232"/>
        <v>u</v>
      </c>
      <c r="J1246" s="496">
        <f t="shared" si="233"/>
        <v>16708.207037492677</v>
      </c>
      <c r="K1246" s="216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</row>
    <row r="1247" spans="1:26" ht="12.75" customHeight="1">
      <c r="A1247" s="1"/>
      <c r="B1247" s="96"/>
      <c r="C1247" s="109">
        <f t="shared" si="234"/>
        <v>26</v>
      </c>
      <c r="D1247" s="551" t="s">
        <v>3570</v>
      </c>
      <c r="E1247" s="541" t="s">
        <v>43</v>
      </c>
      <c r="F1247" s="541">
        <v>1</v>
      </c>
      <c r="G1247" s="542">
        <f t="shared" si="231"/>
        <v>455.19040816743251</v>
      </c>
      <c r="H1247" s="538">
        <v>550.78039388259333</v>
      </c>
      <c r="I1247" s="541" t="str">
        <f t="shared" si="232"/>
        <v>u</v>
      </c>
      <c r="J1247" s="544">
        <f t="shared" si="233"/>
        <v>455.19040816743251</v>
      </c>
      <c r="K1247" s="216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</row>
    <row r="1248" spans="1:26" ht="12.75" customHeight="1">
      <c r="A1248" s="1"/>
      <c r="B1248" s="96"/>
      <c r="C1248" s="96"/>
      <c r="D1248" s="752" t="s">
        <v>3571</v>
      </c>
      <c r="E1248" s="686"/>
      <c r="F1248" s="686"/>
      <c r="G1248" s="686"/>
      <c r="H1248" s="686"/>
      <c r="I1248" s="686"/>
      <c r="J1248" s="687"/>
      <c r="K1248" s="216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</row>
    <row r="1249" spans="1:26" ht="12.75" customHeight="1">
      <c r="A1249" s="1"/>
      <c r="B1249" s="96"/>
      <c r="C1249" s="96">
        <v>27</v>
      </c>
      <c r="D1249" s="90" t="s">
        <v>3572</v>
      </c>
      <c r="E1249" s="96" t="s">
        <v>43</v>
      </c>
      <c r="F1249" s="96">
        <v>1</v>
      </c>
      <c r="G1249" s="506">
        <f t="shared" ref="G1249:G1277" si="235">(H1249/1.21)</f>
        <v>64860.143790805974</v>
      </c>
      <c r="H1249" s="509">
        <v>78480.773986875225</v>
      </c>
      <c r="I1249" s="52" t="str">
        <f t="shared" ref="I1249:I1277" si="236">E1249</f>
        <v>u</v>
      </c>
      <c r="J1249" s="507">
        <f t="shared" ref="J1249:J1277" si="237">G1249/F1249</f>
        <v>64860.143790805974</v>
      </c>
      <c r="K1249" s="216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</row>
    <row r="1250" spans="1:26" ht="12.75" customHeight="1">
      <c r="A1250" s="1"/>
      <c r="B1250" s="96"/>
      <c r="C1250" s="96">
        <f t="shared" ref="C1250:C1277" si="238">C1249+1</f>
        <v>28</v>
      </c>
      <c r="D1250" s="505" t="s">
        <v>3573</v>
      </c>
      <c r="E1250" s="96" t="s">
        <v>43</v>
      </c>
      <c r="F1250" s="96">
        <v>1</v>
      </c>
      <c r="G1250" s="506">
        <f t="shared" si="235"/>
        <v>289.01788787237058</v>
      </c>
      <c r="H1250" s="498">
        <v>349.71164432556839</v>
      </c>
      <c r="I1250" s="52" t="str">
        <f t="shared" si="236"/>
        <v>u</v>
      </c>
      <c r="J1250" s="507">
        <f t="shared" si="237"/>
        <v>289.01788787237058</v>
      </c>
      <c r="K1250" s="216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</row>
    <row r="1251" spans="1:26" ht="12.75" customHeight="1">
      <c r="A1251" s="1"/>
      <c r="B1251" s="96"/>
      <c r="C1251" s="96">
        <f t="shared" si="238"/>
        <v>29</v>
      </c>
      <c r="D1251" s="505" t="s">
        <v>3574</v>
      </c>
      <c r="E1251" s="96" t="s">
        <v>43</v>
      </c>
      <c r="F1251" s="96">
        <v>1</v>
      </c>
      <c r="G1251" s="506">
        <f t="shared" si="235"/>
        <v>901.64718457437357</v>
      </c>
      <c r="H1251" s="498">
        <v>1090.993093334992</v>
      </c>
      <c r="I1251" s="52" t="str">
        <f t="shared" si="236"/>
        <v>u</v>
      </c>
      <c r="J1251" s="507">
        <f t="shared" si="237"/>
        <v>901.64718457437357</v>
      </c>
      <c r="K1251" s="216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</row>
    <row r="1252" spans="1:26" ht="12.75" customHeight="1">
      <c r="A1252" s="1"/>
      <c r="B1252" s="96"/>
      <c r="C1252" s="96">
        <f t="shared" si="238"/>
        <v>30</v>
      </c>
      <c r="D1252" s="505" t="s">
        <v>3575</v>
      </c>
      <c r="E1252" s="96" t="s">
        <v>43</v>
      </c>
      <c r="F1252" s="96">
        <v>1</v>
      </c>
      <c r="G1252" s="506">
        <f t="shared" si="235"/>
        <v>2366.8743268561238</v>
      </c>
      <c r="H1252" s="498">
        <v>2863.9179354959097</v>
      </c>
      <c r="I1252" s="52" t="str">
        <f t="shared" si="236"/>
        <v>u</v>
      </c>
      <c r="J1252" s="507">
        <f t="shared" si="237"/>
        <v>2366.8743268561238</v>
      </c>
      <c r="K1252" s="216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</row>
    <row r="1253" spans="1:26" ht="12.75" customHeight="1">
      <c r="A1253" s="1"/>
      <c r="B1253" s="96"/>
      <c r="C1253" s="96">
        <f t="shared" si="238"/>
        <v>31</v>
      </c>
      <c r="D1253" s="505" t="s">
        <v>3576</v>
      </c>
      <c r="E1253" s="96" t="s">
        <v>43</v>
      </c>
      <c r="F1253" s="96">
        <v>1</v>
      </c>
      <c r="G1253" s="506">
        <f t="shared" si="235"/>
        <v>1953.2193212051986</v>
      </c>
      <c r="H1253" s="498">
        <v>2363.3953786582902</v>
      </c>
      <c r="I1253" s="52" t="str">
        <f t="shared" si="236"/>
        <v>u</v>
      </c>
      <c r="J1253" s="507">
        <f t="shared" si="237"/>
        <v>1953.2193212051986</v>
      </c>
      <c r="K1253" s="216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</row>
    <row r="1254" spans="1:26" ht="12.75" customHeight="1">
      <c r="A1254" s="1"/>
      <c r="B1254" s="96"/>
      <c r="C1254" s="96">
        <f t="shared" si="238"/>
        <v>32</v>
      </c>
      <c r="D1254" s="505" t="s">
        <v>3577</v>
      </c>
      <c r="E1254" s="96" t="s">
        <v>43</v>
      </c>
      <c r="F1254" s="96">
        <v>1</v>
      </c>
      <c r="G1254" s="506">
        <f t="shared" si="235"/>
        <v>2874.7580265121856</v>
      </c>
      <c r="H1254" s="498">
        <v>3478.4572120797443</v>
      </c>
      <c r="I1254" s="52" t="str">
        <f t="shared" si="236"/>
        <v>u</v>
      </c>
      <c r="J1254" s="507">
        <f t="shared" si="237"/>
        <v>2874.7580265121856</v>
      </c>
      <c r="K1254" s="216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</row>
    <row r="1255" spans="1:26" ht="12.75" customHeight="1">
      <c r="A1255" s="1"/>
      <c r="B1255" s="96"/>
      <c r="C1255" s="96">
        <f t="shared" si="238"/>
        <v>33</v>
      </c>
      <c r="D1255" s="505" t="s">
        <v>3578</v>
      </c>
      <c r="E1255" s="96" t="s">
        <v>43</v>
      </c>
      <c r="F1255" s="96">
        <v>1</v>
      </c>
      <c r="G1255" s="506">
        <f t="shared" si="235"/>
        <v>4738.8495486327902</v>
      </c>
      <c r="H1255" s="498">
        <v>5734.0079538456757</v>
      </c>
      <c r="I1255" s="52" t="str">
        <f t="shared" si="236"/>
        <v>u</v>
      </c>
      <c r="J1255" s="507">
        <f t="shared" si="237"/>
        <v>4738.8495486327902</v>
      </c>
      <c r="K1255" s="216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</row>
    <row r="1256" spans="1:26" ht="12.75" customHeight="1">
      <c r="A1256" s="1"/>
      <c r="B1256" s="96"/>
      <c r="C1256" s="96">
        <f t="shared" si="238"/>
        <v>34</v>
      </c>
      <c r="D1256" s="505" t="s">
        <v>3579</v>
      </c>
      <c r="E1256" s="96" t="s">
        <v>43</v>
      </c>
      <c r="F1256" s="96">
        <v>1</v>
      </c>
      <c r="G1256" s="506">
        <f t="shared" si="235"/>
        <v>5655.2972063067264</v>
      </c>
      <c r="H1256" s="498">
        <v>6842.9096196311384</v>
      </c>
      <c r="I1256" s="52" t="str">
        <f t="shared" si="236"/>
        <v>u</v>
      </c>
      <c r="J1256" s="507">
        <f t="shared" si="237"/>
        <v>5655.2972063067264</v>
      </c>
      <c r="K1256" s="216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</row>
    <row r="1257" spans="1:26" ht="12.75" customHeight="1">
      <c r="A1257" s="1"/>
      <c r="B1257" s="96"/>
      <c r="C1257" s="96">
        <f t="shared" si="238"/>
        <v>35</v>
      </c>
      <c r="D1257" s="505" t="s">
        <v>3580</v>
      </c>
      <c r="E1257" s="96" t="s">
        <v>43</v>
      </c>
      <c r="F1257" s="96">
        <v>1</v>
      </c>
      <c r="G1257" s="506">
        <f t="shared" si="235"/>
        <v>11153.500635263263</v>
      </c>
      <c r="H1257" s="498">
        <v>13495.735768668548</v>
      </c>
      <c r="I1257" s="52" t="str">
        <f t="shared" si="236"/>
        <v>u</v>
      </c>
      <c r="J1257" s="507">
        <f t="shared" si="237"/>
        <v>11153.500635263263</v>
      </c>
      <c r="K1257" s="216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</row>
    <row r="1258" spans="1:26" ht="12.75" customHeight="1">
      <c r="A1258" s="1"/>
      <c r="B1258" s="96"/>
      <c r="C1258" s="96">
        <f t="shared" si="238"/>
        <v>36</v>
      </c>
      <c r="D1258" s="505" t="s">
        <v>3581</v>
      </c>
      <c r="E1258" s="96" t="s">
        <v>43</v>
      </c>
      <c r="F1258" s="96">
        <v>1</v>
      </c>
      <c r="G1258" s="506">
        <f t="shared" si="235"/>
        <v>25511.367703950611</v>
      </c>
      <c r="H1258" s="498">
        <v>30868.754921780237</v>
      </c>
      <c r="I1258" s="52" t="str">
        <f t="shared" si="236"/>
        <v>u</v>
      </c>
      <c r="J1258" s="507">
        <f t="shared" si="237"/>
        <v>25511.367703950611</v>
      </c>
      <c r="K1258" s="216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</row>
    <row r="1259" spans="1:26" ht="12.75" customHeight="1">
      <c r="A1259" s="1"/>
      <c r="B1259" s="96"/>
      <c r="C1259" s="96">
        <f t="shared" si="238"/>
        <v>37</v>
      </c>
      <c r="D1259" s="505" t="s">
        <v>3582</v>
      </c>
      <c r="E1259" s="96" t="s">
        <v>43</v>
      </c>
      <c r="F1259" s="96">
        <v>1</v>
      </c>
      <c r="G1259" s="506">
        <f t="shared" si="235"/>
        <v>31011.077767893337</v>
      </c>
      <c r="H1259" s="498">
        <v>37523.404099150939</v>
      </c>
      <c r="I1259" s="52" t="str">
        <f t="shared" si="236"/>
        <v>u</v>
      </c>
      <c r="J1259" s="507">
        <f t="shared" si="237"/>
        <v>31011.077767893337</v>
      </c>
      <c r="K1259" s="216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</row>
    <row r="1260" spans="1:26" ht="12.75" customHeight="1">
      <c r="A1260" s="1"/>
      <c r="B1260" s="96"/>
      <c r="C1260" s="96">
        <f t="shared" si="238"/>
        <v>38</v>
      </c>
      <c r="D1260" s="505" t="s">
        <v>3583</v>
      </c>
      <c r="E1260" s="96" t="s">
        <v>43</v>
      </c>
      <c r="F1260" s="96">
        <v>1</v>
      </c>
      <c r="G1260" s="506">
        <f t="shared" si="235"/>
        <v>46297.209239244279</v>
      </c>
      <c r="H1260" s="498">
        <v>56019.623179485578</v>
      </c>
      <c r="I1260" s="52" t="str">
        <f t="shared" si="236"/>
        <v>u</v>
      </c>
      <c r="J1260" s="507">
        <f t="shared" si="237"/>
        <v>46297.209239244279</v>
      </c>
      <c r="K1260" s="216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</row>
    <row r="1261" spans="1:26" ht="12.75" customHeight="1">
      <c r="A1261" s="1"/>
      <c r="B1261" s="96"/>
      <c r="C1261" s="96">
        <f t="shared" si="238"/>
        <v>39</v>
      </c>
      <c r="D1261" s="505" t="s">
        <v>3584</v>
      </c>
      <c r="E1261" s="96" t="s">
        <v>43</v>
      </c>
      <c r="F1261" s="96">
        <v>1</v>
      </c>
      <c r="G1261" s="506">
        <f t="shared" si="235"/>
        <v>64940.89154823542</v>
      </c>
      <c r="H1261" s="498">
        <v>78578.478773364855</v>
      </c>
      <c r="I1261" s="52" t="str">
        <f t="shared" si="236"/>
        <v>u</v>
      </c>
      <c r="J1261" s="507">
        <f t="shared" si="237"/>
        <v>64940.89154823542</v>
      </c>
      <c r="K1261" s="216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</row>
    <row r="1262" spans="1:26" ht="12.75" customHeight="1">
      <c r="A1262" s="1"/>
      <c r="B1262" s="96"/>
      <c r="C1262" s="96">
        <f t="shared" si="238"/>
        <v>40</v>
      </c>
      <c r="D1262" s="505" t="s">
        <v>3585</v>
      </c>
      <c r="E1262" s="96" t="s">
        <v>43</v>
      </c>
      <c r="F1262" s="96">
        <v>1</v>
      </c>
      <c r="G1262" s="506">
        <f t="shared" si="235"/>
        <v>64940.89154823542</v>
      </c>
      <c r="H1262" s="498">
        <v>78578.478773364855</v>
      </c>
      <c r="I1262" s="52" t="str">
        <f t="shared" si="236"/>
        <v>u</v>
      </c>
      <c r="J1262" s="507">
        <f t="shared" si="237"/>
        <v>64940.89154823542</v>
      </c>
      <c r="K1262" s="216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</row>
    <row r="1263" spans="1:26" ht="12.75" customHeight="1">
      <c r="A1263" s="1"/>
      <c r="B1263" s="96"/>
      <c r="C1263" s="96">
        <f t="shared" si="238"/>
        <v>41</v>
      </c>
      <c r="D1263" s="505" t="s">
        <v>1513</v>
      </c>
      <c r="E1263" s="96" t="s">
        <v>43</v>
      </c>
      <c r="F1263" s="96">
        <v>1</v>
      </c>
      <c r="G1263" s="506">
        <f t="shared" si="235"/>
        <v>7227.5470680266772</v>
      </c>
      <c r="H1263" s="498">
        <v>8745.3319523122791</v>
      </c>
      <c r="I1263" s="52" t="str">
        <f t="shared" si="236"/>
        <v>u</v>
      </c>
      <c r="J1263" s="507">
        <f t="shared" si="237"/>
        <v>7227.5470680266772</v>
      </c>
      <c r="K1263" s="216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</row>
    <row r="1264" spans="1:26" ht="12.75" customHeight="1">
      <c r="A1264" s="1"/>
      <c r="B1264" s="96"/>
      <c r="C1264" s="96">
        <f t="shared" si="238"/>
        <v>42</v>
      </c>
      <c r="D1264" s="505" t="s">
        <v>1515</v>
      </c>
      <c r="E1264" s="96" t="s">
        <v>43</v>
      </c>
      <c r="F1264" s="96">
        <v>1</v>
      </c>
      <c r="G1264" s="506">
        <f t="shared" si="235"/>
        <v>7565.0778264327728</v>
      </c>
      <c r="H1264" s="498">
        <v>9153.7441699836545</v>
      </c>
      <c r="I1264" s="52" t="str">
        <f t="shared" si="236"/>
        <v>u</v>
      </c>
      <c r="J1264" s="507">
        <f t="shared" si="237"/>
        <v>7565.0778264327728</v>
      </c>
      <c r="K1264" s="216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</row>
    <row r="1265" spans="1:26" ht="12.75" customHeight="1">
      <c r="A1265" s="1"/>
      <c r="B1265" s="96"/>
      <c r="C1265" s="96">
        <f t="shared" si="238"/>
        <v>43</v>
      </c>
      <c r="D1265" s="505" t="s">
        <v>1517</v>
      </c>
      <c r="E1265" s="96" t="s">
        <v>43</v>
      </c>
      <c r="F1265" s="96">
        <v>1</v>
      </c>
      <c r="G1265" s="506">
        <f t="shared" si="235"/>
        <v>9650.8482575976086</v>
      </c>
      <c r="H1265" s="498">
        <v>11677.526391693107</v>
      </c>
      <c r="I1265" s="52" t="str">
        <f t="shared" si="236"/>
        <v>u</v>
      </c>
      <c r="J1265" s="507">
        <f t="shared" si="237"/>
        <v>9650.8482575976086</v>
      </c>
      <c r="K1265" s="216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</row>
    <row r="1266" spans="1:26" ht="12.75" customHeight="1">
      <c r="A1266" s="1"/>
      <c r="B1266" s="96"/>
      <c r="C1266" s="96">
        <f t="shared" si="238"/>
        <v>44</v>
      </c>
      <c r="D1266" s="505" t="s">
        <v>1519</v>
      </c>
      <c r="E1266" s="96" t="s">
        <v>43</v>
      </c>
      <c r="F1266" s="96">
        <v>1</v>
      </c>
      <c r="G1266" s="506">
        <f t="shared" si="235"/>
        <v>17695.653666168466</v>
      </c>
      <c r="H1266" s="498">
        <v>21411.740936063841</v>
      </c>
      <c r="I1266" s="52" t="str">
        <f t="shared" si="236"/>
        <v>u</v>
      </c>
      <c r="J1266" s="507">
        <f t="shared" si="237"/>
        <v>17695.653666168466</v>
      </c>
      <c r="K1266" s="216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</row>
    <row r="1267" spans="1:26" ht="12.75" customHeight="1">
      <c r="A1267" s="1"/>
      <c r="B1267" s="96"/>
      <c r="C1267" s="96">
        <f t="shared" si="238"/>
        <v>45</v>
      </c>
      <c r="D1267" s="505" t="s">
        <v>1521</v>
      </c>
      <c r="E1267" s="96" t="s">
        <v>43</v>
      </c>
      <c r="F1267" s="96">
        <v>1</v>
      </c>
      <c r="G1267" s="506">
        <f t="shared" si="235"/>
        <v>18767.453129506783</v>
      </c>
      <c r="H1267" s="498">
        <v>22708.618286703208</v>
      </c>
      <c r="I1267" s="52" t="str">
        <f t="shared" si="236"/>
        <v>u</v>
      </c>
      <c r="J1267" s="507">
        <f t="shared" si="237"/>
        <v>18767.453129506783</v>
      </c>
      <c r="K1267" s="216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</row>
    <row r="1268" spans="1:26" ht="12.75" customHeight="1">
      <c r="A1268" s="406"/>
      <c r="B1268" s="552"/>
      <c r="C1268" s="552">
        <f t="shared" si="238"/>
        <v>46</v>
      </c>
      <c r="D1268" s="505" t="s">
        <v>1523</v>
      </c>
      <c r="E1268" s="552" t="s">
        <v>43</v>
      </c>
      <c r="F1268" s="552">
        <v>1</v>
      </c>
      <c r="G1268" s="553">
        <f t="shared" si="235"/>
        <v>10385.758437562825</v>
      </c>
      <c r="H1268" s="498">
        <v>12566.767709451018</v>
      </c>
      <c r="I1268" s="519" t="str">
        <f t="shared" si="236"/>
        <v>u</v>
      </c>
      <c r="J1268" s="554">
        <f t="shared" si="237"/>
        <v>10385.758437562825</v>
      </c>
      <c r="K1268" s="216"/>
      <c r="L1268" s="406"/>
      <c r="M1268" s="406"/>
      <c r="N1268" s="406"/>
      <c r="O1268" s="406"/>
      <c r="P1268" s="406"/>
      <c r="Q1268" s="406"/>
      <c r="R1268" s="406"/>
      <c r="S1268" s="406"/>
      <c r="T1268" s="406"/>
      <c r="U1268" s="406"/>
      <c r="V1268" s="406"/>
      <c r="W1268" s="406"/>
      <c r="X1268" s="406"/>
      <c r="Y1268" s="406"/>
      <c r="Z1268" s="406"/>
    </row>
    <row r="1269" spans="1:26" ht="12.75" customHeight="1">
      <c r="A1269" s="406"/>
      <c r="B1269" s="552"/>
      <c r="C1269" s="552">
        <f t="shared" si="238"/>
        <v>47</v>
      </c>
      <c r="D1269" s="505" t="s">
        <v>3586</v>
      </c>
      <c r="E1269" s="552" t="s">
        <v>43</v>
      </c>
      <c r="F1269" s="552">
        <v>1</v>
      </c>
      <c r="G1269" s="553">
        <f t="shared" si="235"/>
        <v>10996.988401464898</v>
      </c>
      <c r="H1269" s="498">
        <v>13306.355965772525</v>
      </c>
      <c r="I1269" s="519" t="str">
        <f t="shared" si="236"/>
        <v>u</v>
      </c>
      <c r="J1269" s="554">
        <f t="shared" si="237"/>
        <v>10996.988401464898</v>
      </c>
      <c r="K1269" s="216"/>
      <c r="L1269" s="406"/>
      <c r="M1269" s="406"/>
      <c r="N1269" s="406"/>
      <c r="O1269" s="406"/>
      <c r="P1269" s="406"/>
      <c r="Q1269" s="406"/>
      <c r="R1269" s="406"/>
      <c r="S1269" s="406"/>
      <c r="T1269" s="406"/>
      <c r="U1269" s="406"/>
      <c r="V1269" s="406"/>
      <c r="W1269" s="406"/>
      <c r="X1269" s="406"/>
      <c r="Y1269" s="406"/>
      <c r="Z1269" s="406"/>
    </row>
    <row r="1270" spans="1:26" ht="12.75" customHeight="1">
      <c r="A1270" s="406"/>
      <c r="B1270" s="552"/>
      <c r="C1270" s="552">
        <f t="shared" si="238"/>
        <v>48</v>
      </c>
      <c r="D1270" s="505" t="s">
        <v>3587</v>
      </c>
      <c r="E1270" s="552" t="s">
        <v>43</v>
      </c>
      <c r="F1270" s="552">
        <v>1</v>
      </c>
      <c r="G1270" s="553">
        <f t="shared" si="235"/>
        <v>15109.130590590064</v>
      </c>
      <c r="H1270" s="498">
        <v>18282.048014613978</v>
      </c>
      <c r="I1270" s="519" t="str">
        <f t="shared" si="236"/>
        <v>u</v>
      </c>
      <c r="J1270" s="554">
        <f t="shared" si="237"/>
        <v>15109.130590590064</v>
      </c>
      <c r="K1270" s="555"/>
      <c r="L1270" s="406"/>
      <c r="M1270" s="406"/>
      <c r="N1270" s="406"/>
      <c r="O1270" s="406"/>
      <c r="P1270" s="406"/>
      <c r="Q1270" s="406"/>
      <c r="R1270" s="406"/>
      <c r="S1270" s="406"/>
      <c r="T1270" s="406"/>
      <c r="U1270" s="406"/>
      <c r="V1270" s="406"/>
      <c r="W1270" s="406"/>
      <c r="X1270" s="406"/>
      <c r="Y1270" s="406"/>
      <c r="Z1270" s="406"/>
    </row>
    <row r="1271" spans="1:26" ht="12.75" customHeight="1">
      <c r="A1271" s="406"/>
      <c r="B1271" s="552"/>
      <c r="C1271" s="552">
        <f t="shared" si="238"/>
        <v>49</v>
      </c>
      <c r="D1271" s="505" t="s">
        <v>1527</v>
      </c>
      <c r="E1271" s="552" t="s">
        <v>43</v>
      </c>
      <c r="F1271" s="552">
        <v>1</v>
      </c>
      <c r="G1271" s="553">
        <f t="shared" si="235"/>
        <v>10073.072868867504</v>
      </c>
      <c r="H1271" s="556">
        <v>12188.41817132968</v>
      </c>
      <c r="I1271" s="519" t="str">
        <f t="shared" si="236"/>
        <v>u</v>
      </c>
      <c r="J1271" s="554">
        <f t="shared" si="237"/>
        <v>10073.072868867504</v>
      </c>
      <c r="K1271" s="555"/>
      <c r="L1271" s="406"/>
      <c r="M1271" s="406"/>
      <c r="N1271" s="406"/>
      <c r="O1271" s="406"/>
      <c r="P1271" s="406"/>
      <c r="Q1271" s="406"/>
      <c r="R1271" s="406"/>
      <c r="S1271" s="406"/>
      <c r="T1271" s="406"/>
      <c r="U1271" s="406"/>
      <c r="V1271" s="406"/>
      <c r="W1271" s="406"/>
      <c r="X1271" s="406"/>
      <c r="Y1271" s="406"/>
      <c r="Z1271" s="406"/>
    </row>
    <row r="1272" spans="1:26" ht="12.75" customHeight="1">
      <c r="A1272" s="406"/>
      <c r="B1272" s="552"/>
      <c r="C1272" s="552">
        <f t="shared" si="238"/>
        <v>50</v>
      </c>
      <c r="D1272" s="505" t="s">
        <v>1529</v>
      </c>
      <c r="E1272" s="552" t="s">
        <v>43</v>
      </c>
      <c r="F1272" s="552">
        <v>1</v>
      </c>
      <c r="G1272" s="553">
        <f t="shared" si="235"/>
        <v>12139.196930365089</v>
      </c>
      <c r="H1272" s="498">
        <v>14688.428285741758</v>
      </c>
      <c r="I1272" s="519" t="str">
        <f t="shared" si="236"/>
        <v>u</v>
      </c>
      <c r="J1272" s="554">
        <f t="shared" si="237"/>
        <v>12139.196930365089</v>
      </c>
      <c r="K1272" s="555"/>
      <c r="L1272" s="406"/>
      <c r="M1272" s="406"/>
      <c r="N1272" s="406"/>
      <c r="O1272" s="406"/>
      <c r="P1272" s="406"/>
      <c r="Q1272" s="406"/>
      <c r="R1272" s="406"/>
      <c r="S1272" s="406"/>
      <c r="T1272" s="406"/>
      <c r="U1272" s="406"/>
      <c r="V1272" s="406"/>
      <c r="W1272" s="406"/>
      <c r="X1272" s="406"/>
      <c r="Y1272" s="406"/>
      <c r="Z1272" s="406"/>
    </row>
    <row r="1273" spans="1:26" ht="12.75" customHeight="1">
      <c r="A1273" s="406"/>
      <c r="B1273" s="552"/>
      <c r="C1273" s="552">
        <f t="shared" si="238"/>
        <v>51</v>
      </c>
      <c r="D1273" s="505" t="s">
        <v>1531</v>
      </c>
      <c r="E1273" s="552" t="s">
        <v>43</v>
      </c>
      <c r="F1273" s="552">
        <v>1</v>
      </c>
      <c r="G1273" s="553">
        <f t="shared" si="235"/>
        <v>12917.583798760612</v>
      </c>
      <c r="H1273" s="498">
        <v>15630.27639650034</v>
      </c>
      <c r="I1273" s="519" t="str">
        <f t="shared" si="236"/>
        <v>u</v>
      </c>
      <c r="J1273" s="554">
        <f t="shared" si="237"/>
        <v>12917.583798760612</v>
      </c>
      <c r="K1273" s="555"/>
      <c r="L1273" s="406"/>
      <c r="M1273" s="406"/>
      <c r="N1273" s="406"/>
      <c r="O1273" s="406"/>
      <c r="P1273" s="406"/>
      <c r="Q1273" s="406"/>
      <c r="R1273" s="406"/>
      <c r="S1273" s="406"/>
      <c r="T1273" s="406"/>
      <c r="U1273" s="406"/>
      <c r="V1273" s="406"/>
      <c r="W1273" s="406"/>
      <c r="X1273" s="406"/>
      <c r="Y1273" s="406"/>
      <c r="Z1273" s="406"/>
    </row>
    <row r="1274" spans="1:26" ht="12.75" customHeight="1">
      <c r="A1274" s="406"/>
      <c r="B1274" s="552"/>
      <c r="C1274" s="552">
        <f t="shared" si="238"/>
        <v>52</v>
      </c>
      <c r="D1274" s="505" t="s">
        <v>1533</v>
      </c>
      <c r="E1274" s="552" t="s">
        <v>43</v>
      </c>
      <c r="F1274" s="552">
        <v>1</v>
      </c>
      <c r="G1274" s="553">
        <f t="shared" si="235"/>
        <v>20377.842689951147</v>
      </c>
      <c r="H1274" s="498">
        <v>24657.189654840888</v>
      </c>
      <c r="I1274" s="519" t="str">
        <f t="shared" si="236"/>
        <v>u</v>
      </c>
      <c r="J1274" s="554">
        <f t="shared" si="237"/>
        <v>20377.842689951147</v>
      </c>
      <c r="K1274" s="555"/>
      <c r="L1274" s="406"/>
      <c r="M1274" s="406"/>
      <c r="N1274" s="406"/>
      <c r="O1274" s="406"/>
      <c r="P1274" s="406"/>
      <c r="Q1274" s="406"/>
      <c r="R1274" s="406"/>
      <c r="S1274" s="406"/>
      <c r="T1274" s="406"/>
      <c r="U1274" s="406"/>
      <c r="V1274" s="406"/>
      <c r="W1274" s="406"/>
      <c r="X1274" s="406"/>
      <c r="Y1274" s="406"/>
      <c r="Z1274" s="406"/>
    </row>
    <row r="1275" spans="1:26" ht="12.75" customHeight="1">
      <c r="A1275" s="406"/>
      <c r="B1275" s="552"/>
      <c r="C1275" s="552">
        <f t="shared" si="238"/>
        <v>53</v>
      </c>
      <c r="D1275" s="505" t="s">
        <v>1535</v>
      </c>
      <c r="E1275" s="552" t="s">
        <v>43</v>
      </c>
      <c r="F1275" s="552">
        <v>1</v>
      </c>
      <c r="G1275" s="553">
        <f t="shared" si="235"/>
        <v>21657.920479674161</v>
      </c>
      <c r="H1275" s="498">
        <v>26206.083780405734</v>
      </c>
      <c r="I1275" s="519" t="str">
        <f t="shared" si="236"/>
        <v>u</v>
      </c>
      <c r="J1275" s="554">
        <f t="shared" si="237"/>
        <v>21657.920479674161</v>
      </c>
      <c r="K1275" s="555"/>
      <c r="L1275" s="406"/>
      <c r="M1275" s="406"/>
      <c r="N1275" s="406"/>
      <c r="O1275" s="406"/>
      <c r="P1275" s="406"/>
      <c r="Q1275" s="406"/>
      <c r="R1275" s="406"/>
      <c r="S1275" s="406"/>
      <c r="T1275" s="406"/>
      <c r="U1275" s="406"/>
      <c r="V1275" s="406"/>
      <c r="W1275" s="406"/>
      <c r="X1275" s="406"/>
      <c r="Y1275" s="406"/>
      <c r="Z1275" s="406"/>
    </row>
    <row r="1276" spans="1:26" ht="12.75" customHeight="1">
      <c r="A1276" s="406"/>
      <c r="B1276" s="552"/>
      <c r="C1276" s="552">
        <f t="shared" si="238"/>
        <v>54</v>
      </c>
      <c r="D1276" s="505" t="s">
        <v>1537</v>
      </c>
      <c r="E1276" s="552" t="s">
        <v>43</v>
      </c>
      <c r="F1276" s="552">
        <v>1</v>
      </c>
      <c r="G1276" s="553">
        <f t="shared" si="235"/>
        <v>43914.231848336276</v>
      </c>
      <c r="H1276" s="498">
        <v>53136.220536486893</v>
      </c>
      <c r="I1276" s="519" t="str">
        <f t="shared" si="236"/>
        <v>u</v>
      </c>
      <c r="J1276" s="554">
        <f t="shared" si="237"/>
        <v>43914.231848336276</v>
      </c>
      <c r="K1276" s="555"/>
      <c r="L1276" s="406"/>
      <c r="M1276" s="406"/>
      <c r="N1276" s="406"/>
      <c r="O1276" s="406"/>
      <c r="P1276" s="406"/>
      <c r="Q1276" s="406"/>
      <c r="R1276" s="406"/>
      <c r="S1276" s="406"/>
      <c r="T1276" s="406"/>
      <c r="U1276" s="406"/>
      <c r="V1276" s="406"/>
      <c r="W1276" s="406"/>
      <c r="X1276" s="406"/>
      <c r="Y1276" s="406"/>
      <c r="Z1276" s="406"/>
    </row>
    <row r="1277" spans="1:26" ht="12.75" customHeight="1">
      <c r="A1277" s="1"/>
      <c r="B1277" s="96"/>
      <c r="C1277" s="96">
        <f t="shared" si="238"/>
        <v>55</v>
      </c>
      <c r="D1277" s="90" t="s">
        <v>1539</v>
      </c>
      <c r="E1277" s="96" t="s">
        <v>43</v>
      </c>
      <c r="F1277" s="96">
        <v>1</v>
      </c>
      <c r="G1277" s="506">
        <f t="shared" si="235"/>
        <v>18217.481859076168</v>
      </c>
      <c r="H1277" s="525">
        <v>22043.153049482164</v>
      </c>
      <c r="I1277" s="52" t="str">
        <f t="shared" si="236"/>
        <v>u</v>
      </c>
      <c r="J1277" s="507">
        <f t="shared" si="237"/>
        <v>18217.481859076168</v>
      </c>
      <c r="K1277" s="555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</row>
    <row r="1278" spans="1:26" ht="12.75" customHeight="1">
      <c r="A1278" s="1"/>
      <c r="B1278" s="48"/>
      <c r="C1278" s="511"/>
      <c r="D1278" s="752" t="s">
        <v>3588</v>
      </c>
      <c r="E1278" s="686"/>
      <c r="F1278" s="686"/>
      <c r="G1278" s="686"/>
      <c r="H1278" s="686"/>
      <c r="I1278" s="686"/>
      <c r="J1278" s="687"/>
      <c r="K1278" s="216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</row>
    <row r="1279" spans="1:26" ht="12.75" customHeight="1">
      <c r="A1279" s="1"/>
      <c r="B1279" s="96"/>
      <c r="C1279" s="96">
        <v>56</v>
      </c>
      <c r="D1279" s="505" t="s">
        <v>3589</v>
      </c>
      <c r="E1279" s="96" t="s">
        <v>385</v>
      </c>
      <c r="F1279" s="96">
        <v>1</v>
      </c>
      <c r="G1279" s="506">
        <f t="shared" ref="G1279:G1304" si="239">(H1279/1.21)</f>
        <v>146.4114427971723</v>
      </c>
      <c r="H1279" s="509">
        <v>177.15784578457848</v>
      </c>
      <c r="I1279" s="52" t="str">
        <f t="shared" ref="I1279:I1304" si="240">E1279</f>
        <v>m</v>
      </c>
      <c r="J1279" s="507">
        <f t="shared" ref="J1279:J1304" si="241">G1279/F1279</f>
        <v>146.4114427971723</v>
      </c>
      <c r="K1279" s="216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</row>
    <row r="1280" spans="1:26" ht="12.75" customHeight="1">
      <c r="A1280" s="1"/>
      <c r="B1280" s="96"/>
      <c r="C1280" s="96">
        <f t="shared" ref="C1280:C1304" si="242">C1279+1</f>
        <v>57</v>
      </c>
      <c r="D1280" s="505" t="s">
        <v>3590</v>
      </c>
      <c r="E1280" s="96" t="s">
        <v>385</v>
      </c>
      <c r="F1280" s="96">
        <v>1</v>
      </c>
      <c r="G1280" s="506">
        <f t="shared" si="239"/>
        <v>282.70963294676579</v>
      </c>
      <c r="H1280" s="498">
        <v>342.0786558655866</v>
      </c>
      <c r="I1280" s="52" t="str">
        <f t="shared" si="240"/>
        <v>m</v>
      </c>
      <c r="J1280" s="507">
        <f t="shared" si="241"/>
        <v>282.70963294676579</v>
      </c>
      <c r="K1280" s="216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</row>
    <row r="1281" spans="1:26" ht="12.75" customHeight="1">
      <c r="A1281" s="1"/>
      <c r="B1281" s="96"/>
      <c r="C1281" s="96">
        <f t="shared" si="242"/>
        <v>58</v>
      </c>
      <c r="D1281" s="505" t="s">
        <v>3591</v>
      </c>
      <c r="E1281" s="96" t="s">
        <v>385</v>
      </c>
      <c r="F1281" s="96">
        <v>1</v>
      </c>
      <c r="G1281" s="506">
        <f t="shared" si="239"/>
        <v>189.68116729028276</v>
      </c>
      <c r="H1281" s="498">
        <v>229.51421242124212</v>
      </c>
      <c r="I1281" s="52" t="str">
        <f t="shared" si="240"/>
        <v>m</v>
      </c>
      <c r="J1281" s="507">
        <f t="shared" si="241"/>
        <v>189.68116729028276</v>
      </c>
      <c r="K1281" s="216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</row>
    <row r="1282" spans="1:26" ht="12.75" customHeight="1">
      <c r="A1282" s="1"/>
      <c r="B1282" s="96"/>
      <c r="C1282" s="96">
        <f t="shared" si="242"/>
        <v>59</v>
      </c>
      <c r="D1282" s="505" t="s">
        <v>3592</v>
      </c>
      <c r="E1282" s="96" t="s">
        <v>385</v>
      </c>
      <c r="F1282" s="96">
        <v>1</v>
      </c>
      <c r="G1282" s="506">
        <f t="shared" si="239"/>
        <v>393.96502542816268</v>
      </c>
      <c r="H1282" s="498">
        <v>476.69768076807679</v>
      </c>
      <c r="I1282" s="52" t="str">
        <f t="shared" si="240"/>
        <v>m</v>
      </c>
      <c r="J1282" s="507">
        <f t="shared" si="241"/>
        <v>393.96502542816268</v>
      </c>
      <c r="K1282" s="216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</row>
    <row r="1283" spans="1:26" ht="12.75" customHeight="1">
      <c r="A1283" s="1"/>
      <c r="B1283" s="96"/>
      <c r="C1283" s="96">
        <f t="shared" si="242"/>
        <v>60</v>
      </c>
      <c r="D1283" s="505" t="s">
        <v>3593</v>
      </c>
      <c r="E1283" s="96" t="s">
        <v>385</v>
      </c>
      <c r="F1283" s="96">
        <v>1</v>
      </c>
      <c r="G1283" s="506">
        <f t="shared" si="239"/>
        <v>255.35001599333481</v>
      </c>
      <c r="H1283" s="498">
        <v>308.97351935193512</v>
      </c>
      <c r="I1283" s="52" t="str">
        <f t="shared" si="240"/>
        <v>m</v>
      </c>
      <c r="J1283" s="507">
        <f t="shared" si="241"/>
        <v>255.35001599333481</v>
      </c>
      <c r="K1283" s="216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</row>
    <row r="1284" spans="1:26" ht="12.75" customHeight="1">
      <c r="A1284" s="1"/>
      <c r="B1284" s="96"/>
      <c r="C1284" s="96">
        <f t="shared" si="242"/>
        <v>61</v>
      </c>
      <c r="D1284" s="505" t="s">
        <v>3594</v>
      </c>
      <c r="E1284" s="96" t="s">
        <v>385</v>
      </c>
      <c r="F1284" s="96">
        <v>1</v>
      </c>
      <c r="G1284" s="506">
        <f t="shared" si="239"/>
        <v>383.02502399000235</v>
      </c>
      <c r="H1284" s="498">
        <v>463.4602790279028</v>
      </c>
      <c r="I1284" s="52" t="str">
        <f t="shared" si="240"/>
        <v>m</v>
      </c>
      <c r="J1284" s="507">
        <f t="shared" si="241"/>
        <v>383.02502399000235</v>
      </c>
      <c r="K1284" s="216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</row>
    <row r="1285" spans="1:26" ht="12.75" customHeight="1">
      <c r="A1285" s="1"/>
      <c r="B1285" s="96"/>
      <c r="C1285" s="96">
        <f t="shared" si="242"/>
        <v>62</v>
      </c>
      <c r="D1285" s="505" t="s">
        <v>3595</v>
      </c>
      <c r="E1285" s="96" t="s">
        <v>385</v>
      </c>
      <c r="F1285" s="96">
        <v>1</v>
      </c>
      <c r="G1285" s="506">
        <f t="shared" si="239"/>
        <v>2359.0603804182074</v>
      </c>
      <c r="H1285" s="498">
        <v>2854.4630603060309</v>
      </c>
      <c r="I1285" s="52" t="str">
        <f t="shared" si="240"/>
        <v>m</v>
      </c>
      <c r="J1285" s="507">
        <f t="shared" si="241"/>
        <v>2359.0603804182074</v>
      </c>
      <c r="K1285" s="216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</row>
    <row r="1286" spans="1:26" ht="12.75" customHeight="1">
      <c r="A1286" s="1"/>
      <c r="B1286" s="96"/>
      <c r="C1286" s="96">
        <f t="shared" si="242"/>
        <v>63</v>
      </c>
      <c r="D1286" s="505" t="s">
        <v>3596</v>
      </c>
      <c r="E1286" s="96" t="s">
        <v>385</v>
      </c>
      <c r="F1286" s="96">
        <v>1</v>
      </c>
      <c r="G1286" s="506">
        <f t="shared" si="239"/>
        <v>329.13253887372207</v>
      </c>
      <c r="H1286" s="498">
        <v>398.2503720372037</v>
      </c>
      <c r="I1286" s="52" t="str">
        <f t="shared" si="240"/>
        <v>m</v>
      </c>
      <c r="J1286" s="507">
        <f t="shared" si="241"/>
        <v>329.13253887372207</v>
      </c>
      <c r="K1286" s="216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</row>
    <row r="1287" spans="1:26" ht="12.75" customHeight="1">
      <c r="A1287" s="1"/>
      <c r="B1287" s="96"/>
      <c r="C1287" s="96">
        <f t="shared" si="242"/>
        <v>64</v>
      </c>
      <c r="D1287" s="505" t="s">
        <v>3597</v>
      </c>
      <c r="E1287" s="96" t="s">
        <v>385</v>
      </c>
      <c r="F1287" s="96">
        <v>1</v>
      </c>
      <c r="G1287" s="506">
        <f t="shared" si="239"/>
        <v>486.53204989920476</v>
      </c>
      <c r="H1287" s="498">
        <v>588.70378037803778</v>
      </c>
      <c r="I1287" s="52" t="str">
        <f t="shared" si="240"/>
        <v>m</v>
      </c>
      <c r="J1287" s="507">
        <f t="shared" si="241"/>
        <v>486.53204989920476</v>
      </c>
      <c r="K1287" s="216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</row>
    <row r="1288" spans="1:26" ht="12.75" customHeight="1">
      <c r="A1288" s="1"/>
      <c r="B1288" s="96"/>
      <c r="C1288" s="96">
        <f t="shared" si="242"/>
        <v>65</v>
      </c>
      <c r="D1288" s="505" t="s">
        <v>3598</v>
      </c>
      <c r="E1288" s="96" t="s">
        <v>385</v>
      </c>
      <c r="F1288" s="96">
        <v>1</v>
      </c>
      <c r="G1288" s="506">
        <f t="shared" si="239"/>
        <v>686.34569655312657</v>
      </c>
      <c r="H1288" s="498">
        <v>830.47829282928308</v>
      </c>
      <c r="I1288" s="52" t="str">
        <f t="shared" si="240"/>
        <v>m</v>
      </c>
      <c r="J1288" s="507">
        <f t="shared" si="241"/>
        <v>686.34569655312657</v>
      </c>
      <c r="K1288" s="216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</row>
    <row r="1289" spans="1:26" ht="12.75" customHeight="1">
      <c r="A1289" s="1"/>
      <c r="B1289" s="96"/>
      <c r="C1289" s="96">
        <f t="shared" si="242"/>
        <v>66</v>
      </c>
      <c r="D1289" s="505" t="s">
        <v>3599</v>
      </c>
      <c r="E1289" s="96" t="s">
        <v>385</v>
      </c>
      <c r="F1289" s="96">
        <v>1</v>
      </c>
      <c r="G1289" s="506">
        <f t="shared" si="239"/>
        <v>1075.4752028921898</v>
      </c>
      <c r="H1289" s="498">
        <v>1301.3249954995497</v>
      </c>
      <c r="I1289" s="52" t="str">
        <f t="shared" si="240"/>
        <v>m</v>
      </c>
      <c r="J1289" s="507">
        <f t="shared" si="241"/>
        <v>1075.4752028921898</v>
      </c>
      <c r="K1289" s="216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</row>
    <row r="1290" spans="1:26" ht="12.75" customHeight="1">
      <c r="A1290" s="1"/>
      <c r="B1290" s="96"/>
      <c r="C1290" s="96">
        <f t="shared" si="242"/>
        <v>67</v>
      </c>
      <c r="D1290" s="505" t="s">
        <v>3600</v>
      </c>
      <c r="E1290" s="96" t="s">
        <v>385</v>
      </c>
      <c r="F1290" s="96">
        <v>1</v>
      </c>
      <c r="G1290" s="506">
        <f t="shared" si="239"/>
        <v>1648.1141006662649</v>
      </c>
      <c r="H1290" s="498">
        <v>1994.2180618061805</v>
      </c>
      <c r="I1290" s="52" t="str">
        <f t="shared" si="240"/>
        <v>m</v>
      </c>
      <c r="J1290" s="507">
        <f t="shared" si="241"/>
        <v>1648.1141006662649</v>
      </c>
      <c r="K1290" s="216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</row>
    <row r="1291" spans="1:26" ht="12.75" customHeight="1">
      <c r="A1291" s="1"/>
      <c r="B1291" s="96"/>
      <c r="C1291" s="96">
        <f t="shared" si="242"/>
        <v>68</v>
      </c>
      <c r="D1291" s="505" t="s">
        <v>3601</v>
      </c>
      <c r="E1291" s="96" t="s">
        <v>385</v>
      </c>
      <c r="F1291" s="96">
        <v>1</v>
      </c>
      <c r="G1291" s="506">
        <f t="shared" si="239"/>
        <v>3117.2274748135969</v>
      </c>
      <c r="H1291" s="498">
        <v>3771.845244524452</v>
      </c>
      <c r="I1291" s="52" t="str">
        <f t="shared" si="240"/>
        <v>m</v>
      </c>
      <c r="J1291" s="507">
        <f t="shared" si="241"/>
        <v>3117.2274748135969</v>
      </c>
      <c r="K1291" s="216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</row>
    <row r="1292" spans="1:26" ht="12.75" customHeight="1">
      <c r="A1292" s="1"/>
      <c r="B1292" s="96"/>
      <c r="C1292" s="96">
        <f t="shared" si="242"/>
        <v>69</v>
      </c>
      <c r="D1292" s="505" t="s">
        <v>3602</v>
      </c>
      <c r="E1292" s="96" t="s">
        <v>385</v>
      </c>
      <c r="F1292" s="96">
        <v>1</v>
      </c>
      <c r="G1292" s="506">
        <f t="shared" si="239"/>
        <v>4749.4795347303316</v>
      </c>
      <c r="H1292" s="498">
        <v>5746.8702370237015</v>
      </c>
      <c r="I1292" s="52" t="str">
        <f t="shared" si="240"/>
        <v>m</v>
      </c>
      <c r="J1292" s="507">
        <f t="shared" si="241"/>
        <v>4749.4795347303316</v>
      </c>
      <c r="K1292" s="216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</row>
    <row r="1293" spans="1:26" ht="12.75" customHeight="1">
      <c r="A1293" s="1"/>
      <c r="B1293" s="96"/>
      <c r="C1293" s="96">
        <f t="shared" si="242"/>
        <v>70</v>
      </c>
      <c r="D1293" s="505" t="s">
        <v>3603</v>
      </c>
      <c r="E1293" s="96" t="s">
        <v>385</v>
      </c>
      <c r="F1293" s="96">
        <v>1</v>
      </c>
      <c r="G1293" s="506">
        <f t="shared" si="239"/>
        <v>225.34672558164908</v>
      </c>
      <c r="H1293" s="498">
        <v>272.66953795379538</v>
      </c>
      <c r="I1293" s="52" t="str">
        <f t="shared" si="240"/>
        <v>m</v>
      </c>
      <c r="J1293" s="507">
        <f t="shared" si="241"/>
        <v>225.34672558164908</v>
      </c>
      <c r="K1293" s="216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</row>
    <row r="1294" spans="1:26" ht="12.75" customHeight="1">
      <c r="A1294" s="1"/>
      <c r="B1294" s="96"/>
      <c r="C1294" s="96">
        <f t="shared" si="242"/>
        <v>71</v>
      </c>
      <c r="D1294" s="505" t="s">
        <v>3604</v>
      </c>
      <c r="E1294" s="96" t="s">
        <v>385</v>
      </c>
      <c r="F1294" s="96">
        <v>100</v>
      </c>
      <c r="G1294" s="506">
        <f t="shared" si="239"/>
        <v>2865.8381623286291</v>
      </c>
      <c r="H1294" s="498">
        <v>3467.6641764176411</v>
      </c>
      <c r="I1294" s="52" t="str">
        <f t="shared" si="240"/>
        <v>m</v>
      </c>
      <c r="J1294" s="507">
        <f t="shared" si="241"/>
        <v>28.658381623286292</v>
      </c>
      <c r="K1294" s="216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</row>
    <row r="1295" spans="1:26" ht="12.75" customHeight="1">
      <c r="A1295" s="1"/>
      <c r="B1295" s="96"/>
      <c r="C1295" s="96">
        <f t="shared" si="242"/>
        <v>72</v>
      </c>
      <c r="D1295" s="505" t="s">
        <v>3605</v>
      </c>
      <c r="E1295" s="96" t="s">
        <v>385</v>
      </c>
      <c r="F1295" s="96">
        <v>100</v>
      </c>
      <c r="G1295" s="506">
        <f t="shared" si="239"/>
        <v>4084.9753876214072</v>
      </c>
      <c r="H1295" s="498">
        <v>4942.8202190219026</v>
      </c>
      <c r="I1295" s="52" t="str">
        <f t="shared" si="240"/>
        <v>m</v>
      </c>
      <c r="J1295" s="507">
        <f t="shared" si="241"/>
        <v>40.849753876214074</v>
      </c>
      <c r="K1295" s="216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</row>
    <row r="1296" spans="1:26" ht="12.75" customHeight="1">
      <c r="A1296" s="1"/>
      <c r="B1296" s="96"/>
      <c r="C1296" s="96">
        <f t="shared" si="242"/>
        <v>73</v>
      </c>
      <c r="D1296" s="505" t="s">
        <v>3606</v>
      </c>
      <c r="E1296" s="96" t="s">
        <v>385</v>
      </c>
      <c r="F1296" s="96">
        <v>100</v>
      </c>
      <c r="G1296" s="506">
        <f t="shared" si="239"/>
        <v>6440.2577183338171</v>
      </c>
      <c r="H1296" s="498">
        <v>7792.7118391839185</v>
      </c>
      <c r="I1296" s="52" t="str">
        <f t="shared" si="240"/>
        <v>m</v>
      </c>
      <c r="J1296" s="507">
        <f t="shared" si="241"/>
        <v>64.402577183338167</v>
      </c>
      <c r="K1296" s="216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</row>
    <row r="1297" spans="1:26" ht="12.75" customHeight="1">
      <c r="A1297" s="1"/>
      <c r="B1297" s="96"/>
      <c r="C1297" s="96">
        <f t="shared" si="242"/>
        <v>74</v>
      </c>
      <c r="D1297" s="505" t="s">
        <v>3607</v>
      </c>
      <c r="E1297" s="96" t="s">
        <v>385</v>
      </c>
      <c r="F1297" s="96">
        <v>100</v>
      </c>
      <c r="G1297" s="506">
        <f t="shared" si="239"/>
        <v>10193.322306610826</v>
      </c>
      <c r="H1297" s="498">
        <v>12333.919990999098</v>
      </c>
      <c r="I1297" s="52" t="str">
        <f t="shared" si="240"/>
        <v>m</v>
      </c>
      <c r="J1297" s="507">
        <f t="shared" si="241"/>
        <v>101.93322306610825</v>
      </c>
      <c r="K1297" s="216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</row>
    <row r="1298" spans="1:26" ht="12.75" customHeight="1">
      <c r="A1298" s="1"/>
      <c r="B1298" s="96"/>
      <c r="C1298" s="96">
        <f t="shared" si="242"/>
        <v>75</v>
      </c>
      <c r="D1298" s="505" t="s">
        <v>3608</v>
      </c>
      <c r="E1298" s="96" t="s">
        <v>385</v>
      </c>
      <c r="F1298" s="96">
        <v>100</v>
      </c>
      <c r="G1298" s="506">
        <f t="shared" si="239"/>
        <v>15108.074692593227</v>
      </c>
      <c r="H1298" s="498">
        <v>18280.770378037803</v>
      </c>
      <c r="I1298" s="52" t="str">
        <f t="shared" si="240"/>
        <v>m</v>
      </c>
      <c r="J1298" s="507">
        <f t="shared" si="241"/>
        <v>151.08074692593226</v>
      </c>
      <c r="K1298" s="216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</row>
    <row r="1299" spans="1:26" ht="12.75" customHeight="1">
      <c r="A1299" s="1"/>
      <c r="B1299" s="96"/>
      <c r="C1299" s="96">
        <f t="shared" si="242"/>
        <v>76</v>
      </c>
      <c r="D1299" s="505" t="s">
        <v>3609</v>
      </c>
      <c r="E1299" s="96" t="s">
        <v>385</v>
      </c>
      <c r="F1299" s="96">
        <v>100</v>
      </c>
      <c r="G1299" s="506">
        <f t="shared" si="239"/>
        <v>26494.991532211068</v>
      </c>
      <c r="H1299" s="498">
        <v>32058.939753975392</v>
      </c>
      <c r="I1299" s="52" t="str">
        <f t="shared" si="240"/>
        <v>m</v>
      </c>
      <c r="J1299" s="507">
        <f t="shared" si="241"/>
        <v>264.94991532211066</v>
      </c>
      <c r="K1299" s="216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</row>
    <row r="1300" spans="1:26" ht="12.75" customHeight="1">
      <c r="A1300" s="1"/>
      <c r="B1300" s="96"/>
      <c r="C1300" s="96">
        <f t="shared" si="242"/>
        <v>77</v>
      </c>
      <c r="D1300" s="505" t="s">
        <v>3610</v>
      </c>
      <c r="E1300" s="96" t="s">
        <v>385</v>
      </c>
      <c r="F1300" s="96">
        <v>100</v>
      </c>
      <c r="G1300" s="506">
        <f t="shared" si="239"/>
        <v>41954.126833344482</v>
      </c>
      <c r="H1300" s="498">
        <v>50764.493468346824</v>
      </c>
      <c r="I1300" s="52" t="str">
        <f t="shared" si="240"/>
        <v>m</v>
      </c>
      <c r="J1300" s="507">
        <f t="shared" si="241"/>
        <v>419.5412683334448</v>
      </c>
      <c r="K1300" s="216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</row>
    <row r="1301" spans="1:26" ht="12.75" customHeight="1">
      <c r="A1301" s="1"/>
      <c r="B1301" s="96"/>
      <c r="C1301" s="96">
        <f t="shared" si="242"/>
        <v>78</v>
      </c>
      <c r="D1301" s="505" t="s">
        <v>3611</v>
      </c>
      <c r="E1301" s="96" t="s">
        <v>385</v>
      </c>
      <c r="F1301" s="96">
        <v>100</v>
      </c>
      <c r="G1301" s="506">
        <f t="shared" si="239"/>
        <v>65902.097608934448</v>
      </c>
      <c r="H1301" s="498">
        <v>79741.53810681068</v>
      </c>
      <c r="I1301" s="52" t="str">
        <f t="shared" si="240"/>
        <v>m</v>
      </c>
      <c r="J1301" s="507">
        <f t="shared" si="241"/>
        <v>659.02097608934446</v>
      </c>
      <c r="K1301" s="216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</row>
    <row r="1302" spans="1:26" ht="12.75" customHeight="1">
      <c r="A1302" s="1"/>
      <c r="B1302" s="96"/>
      <c r="C1302" s="96">
        <f t="shared" si="242"/>
        <v>79</v>
      </c>
      <c r="D1302" s="505" t="s">
        <v>3612</v>
      </c>
      <c r="E1302" s="96" t="s">
        <v>385</v>
      </c>
      <c r="F1302" s="96">
        <v>100</v>
      </c>
      <c r="G1302" s="506">
        <f t="shared" si="239"/>
        <v>90661.080108010807</v>
      </c>
      <c r="H1302" s="498">
        <v>109699.90693069308</v>
      </c>
      <c r="I1302" s="52" t="str">
        <f t="shared" si="240"/>
        <v>m</v>
      </c>
      <c r="J1302" s="507">
        <f t="shared" si="241"/>
        <v>906.6108010801081</v>
      </c>
      <c r="K1302" s="216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</row>
    <row r="1303" spans="1:26" ht="12.75" customHeight="1">
      <c r="A1303" s="1"/>
      <c r="B1303" s="96"/>
      <c r="C1303" s="96">
        <f t="shared" si="242"/>
        <v>80</v>
      </c>
      <c r="D1303" s="505" t="s">
        <v>3613</v>
      </c>
      <c r="E1303" s="96" t="s">
        <v>385</v>
      </c>
      <c r="F1303" s="96">
        <v>100</v>
      </c>
      <c r="G1303" s="506">
        <f t="shared" si="239"/>
        <v>131945.19434009516</v>
      </c>
      <c r="H1303" s="498">
        <v>159653.68515151512</v>
      </c>
      <c r="I1303" s="52" t="str">
        <f t="shared" si="240"/>
        <v>m</v>
      </c>
      <c r="J1303" s="507">
        <f t="shared" si="241"/>
        <v>1319.4519434009517</v>
      </c>
      <c r="K1303" s="216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</row>
    <row r="1304" spans="1:26" ht="12.75" customHeight="1">
      <c r="A1304" s="1"/>
      <c r="B1304" s="96"/>
      <c r="C1304" s="96">
        <f t="shared" si="242"/>
        <v>81</v>
      </c>
      <c r="D1304" s="505" t="s">
        <v>3614</v>
      </c>
      <c r="E1304" s="96" t="s">
        <v>385</v>
      </c>
      <c r="F1304" s="96">
        <v>1</v>
      </c>
      <c r="G1304" s="506">
        <f t="shared" si="239"/>
        <v>1280.1339819932405</v>
      </c>
      <c r="H1304" s="525">
        <v>1548.962118211821</v>
      </c>
      <c r="I1304" s="52" t="str">
        <f t="shared" si="240"/>
        <v>m</v>
      </c>
      <c r="J1304" s="507">
        <f t="shared" si="241"/>
        <v>1280.1339819932405</v>
      </c>
      <c r="K1304" s="216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</row>
    <row r="1305" spans="1:26" ht="12.75" customHeight="1">
      <c r="A1305" s="1"/>
      <c r="B1305" s="48"/>
      <c r="C1305" s="511"/>
      <c r="D1305" s="752" t="s">
        <v>227</v>
      </c>
      <c r="E1305" s="686"/>
      <c r="F1305" s="686"/>
      <c r="G1305" s="686"/>
      <c r="H1305" s="686"/>
      <c r="I1305" s="686"/>
      <c r="J1305" s="687"/>
      <c r="K1305" s="216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</row>
    <row r="1306" spans="1:26" ht="27.75" customHeight="1">
      <c r="A1306" s="1"/>
      <c r="B1306" s="96"/>
      <c r="C1306" s="96">
        <f>C1304+1</f>
        <v>82</v>
      </c>
      <c r="D1306" s="505" t="s">
        <v>3615</v>
      </c>
      <c r="E1306" s="96" t="s">
        <v>43</v>
      </c>
      <c r="F1306" s="96">
        <v>1</v>
      </c>
      <c r="G1306" s="506">
        <f t="shared" ref="G1306:G1363" si="243">(H1306/1.21)</f>
        <v>3386.8418041770383</v>
      </c>
      <c r="H1306" s="531">
        <v>4098.0785830542163</v>
      </c>
      <c r="I1306" s="52" t="str">
        <f t="shared" ref="I1306:I1355" si="244">E1306</f>
        <v>u</v>
      </c>
      <c r="J1306" s="507">
        <f t="shared" ref="J1306:J1363" si="245">G1306/F1306</f>
        <v>3386.8418041770383</v>
      </c>
      <c r="K1306" s="216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</row>
    <row r="1307" spans="1:26" ht="12.75" customHeight="1">
      <c r="A1307" s="1"/>
      <c r="B1307" s="96"/>
      <c r="C1307" s="96">
        <f t="shared" ref="C1307:C1363" si="246">C1306+1</f>
        <v>83</v>
      </c>
      <c r="D1307" s="505" t="s">
        <v>3616</v>
      </c>
      <c r="E1307" s="96" t="s">
        <v>43</v>
      </c>
      <c r="F1307" s="96">
        <v>1</v>
      </c>
      <c r="G1307" s="506">
        <f t="shared" si="243"/>
        <v>4570.8849012218388</v>
      </c>
      <c r="H1307" s="530">
        <v>5530.7707304784244</v>
      </c>
      <c r="I1307" s="52" t="str">
        <f t="shared" si="244"/>
        <v>u</v>
      </c>
      <c r="J1307" s="507">
        <f t="shared" si="245"/>
        <v>4570.8849012218388</v>
      </c>
      <c r="K1307" s="216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</row>
    <row r="1308" spans="1:26" ht="12.75" customHeight="1">
      <c r="A1308" s="1"/>
      <c r="B1308" s="96"/>
      <c r="C1308" s="96">
        <f t="shared" si="246"/>
        <v>84</v>
      </c>
      <c r="D1308" s="505" t="s">
        <v>3617</v>
      </c>
      <c r="E1308" s="96" t="s">
        <v>43</v>
      </c>
      <c r="F1308" s="96">
        <v>1</v>
      </c>
      <c r="G1308" s="506">
        <f t="shared" si="243"/>
        <v>8153.1048989246519</v>
      </c>
      <c r="H1308" s="530">
        <v>9865.2569276988288</v>
      </c>
      <c r="I1308" s="52" t="str">
        <f t="shared" si="244"/>
        <v>u</v>
      </c>
      <c r="J1308" s="507">
        <f t="shared" si="245"/>
        <v>8153.1048989246519</v>
      </c>
      <c r="K1308" s="216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</row>
    <row r="1309" spans="1:26" ht="12.75" customHeight="1">
      <c r="A1309" s="1"/>
      <c r="B1309" s="96"/>
      <c r="C1309" s="96">
        <f t="shared" si="246"/>
        <v>85</v>
      </c>
      <c r="D1309" s="505" t="s">
        <v>3618</v>
      </c>
      <c r="E1309" s="96" t="s">
        <v>43</v>
      </c>
      <c r="F1309" s="96">
        <v>1</v>
      </c>
      <c r="G1309" s="506">
        <f t="shared" si="243"/>
        <v>3177.6203708629405</v>
      </c>
      <c r="H1309" s="530">
        <v>3844.9206487441579</v>
      </c>
      <c r="I1309" s="52" t="str">
        <f t="shared" si="244"/>
        <v>u</v>
      </c>
      <c r="J1309" s="507">
        <f t="shared" si="245"/>
        <v>3177.6203708629405</v>
      </c>
      <c r="K1309" s="216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</row>
    <row r="1310" spans="1:26" ht="12.75" customHeight="1">
      <c r="A1310" s="1"/>
      <c r="B1310" s="96"/>
      <c r="C1310" s="96">
        <f t="shared" si="246"/>
        <v>86</v>
      </c>
      <c r="D1310" s="505" t="s">
        <v>3619</v>
      </c>
      <c r="E1310" s="96" t="s">
        <v>43</v>
      </c>
      <c r="F1310" s="96">
        <v>1</v>
      </c>
      <c r="G1310" s="506">
        <f t="shared" si="243"/>
        <v>4370.4260360874241</v>
      </c>
      <c r="H1310" s="530">
        <v>5288.2155036657832</v>
      </c>
      <c r="I1310" s="52" t="str">
        <f t="shared" si="244"/>
        <v>u</v>
      </c>
      <c r="J1310" s="507">
        <f t="shared" si="245"/>
        <v>4370.4260360874241</v>
      </c>
      <c r="K1310" s="216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</row>
    <row r="1311" spans="1:26" ht="12.75" customHeight="1">
      <c r="A1311" s="1"/>
      <c r="B1311" s="96"/>
      <c r="C1311" s="96">
        <f t="shared" si="246"/>
        <v>87</v>
      </c>
      <c r="D1311" s="505" t="s">
        <v>3620</v>
      </c>
      <c r="E1311" s="96" t="s">
        <v>43</v>
      </c>
      <c r="F1311" s="96">
        <v>1</v>
      </c>
      <c r="G1311" s="506">
        <f t="shared" si="243"/>
        <v>6376.1461389026117</v>
      </c>
      <c r="H1311" s="530">
        <v>7715.1368280721599</v>
      </c>
      <c r="I1311" s="52" t="str">
        <f t="shared" si="244"/>
        <v>u</v>
      </c>
      <c r="J1311" s="507">
        <f t="shared" si="245"/>
        <v>6376.1461389026117</v>
      </c>
      <c r="K1311" s="216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</row>
    <row r="1312" spans="1:26" ht="12.75" customHeight="1">
      <c r="A1312" s="1"/>
      <c r="B1312" s="96"/>
      <c r="C1312" s="96">
        <f t="shared" si="246"/>
        <v>88</v>
      </c>
      <c r="D1312" s="505" t="s">
        <v>3621</v>
      </c>
      <c r="E1312" s="96" t="s">
        <v>43</v>
      </c>
      <c r="F1312" s="96">
        <v>1</v>
      </c>
      <c r="G1312" s="506">
        <f t="shared" si="243"/>
        <v>11737.525454758641</v>
      </c>
      <c r="H1312" s="530">
        <v>14202.405800257955</v>
      </c>
      <c r="I1312" s="52" t="str">
        <f t="shared" si="244"/>
        <v>u</v>
      </c>
      <c r="J1312" s="507">
        <f t="shared" si="245"/>
        <v>11737.525454758641</v>
      </c>
      <c r="K1312" s="216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</row>
    <row r="1313" spans="1:26" ht="12.75" customHeight="1">
      <c r="A1313" s="1"/>
      <c r="B1313" s="96"/>
      <c r="C1313" s="96">
        <f t="shared" si="246"/>
        <v>89</v>
      </c>
      <c r="D1313" s="505" t="s">
        <v>3622</v>
      </c>
      <c r="E1313" s="96" t="s">
        <v>43</v>
      </c>
      <c r="F1313" s="96">
        <v>1</v>
      </c>
      <c r="G1313" s="506">
        <f t="shared" si="243"/>
        <v>13586.496499334804</v>
      </c>
      <c r="H1313" s="530">
        <v>16439.660764195112</v>
      </c>
      <c r="I1313" s="52" t="str">
        <f t="shared" si="244"/>
        <v>u</v>
      </c>
      <c r="J1313" s="507">
        <f t="shared" si="245"/>
        <v>13586.496499334804</v>
      </c>
      <c r="K1313" s="216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</row>
    <row r="1314" spans="1:26" ht="12.75" customHeight="1">
      <c r="A1314" s="1"/>
      <c r="B1314" s="96"/>
      <c r="C1314" s="96">
        <f t="shared" si="246"/>
        <v>90</v>
      </c>
      <c r="D1314" s="505" t="s">
        <v>3623</v>
      </c>
      <c r="E1314" s="96" t="s">
        <v>43</v>
      </c>
      <c r="F1314" s="96">
        <v>1</v>
      </c>
      <c r="G1314" s="506">
        <f t="shared" si="243"/>
        <v>11575.701134194673</v>
      </c>
      <c r="H1314" s="530">
        <v>14006.598372375554</v>
      </c>
      <c r="I1314" s="52" t="str">
        <f t="shared" si="244"/>
        <v>u</v>
      </c>
      <c r="J1314" s="507">
        <f t="shared" si="245"/>
        <v>11575.701134194673</v>
      </c>
      <c r="K1314" s="216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</row>
    <row r="1315" spans="1:26" ht="12.75" customHeight="1">
      <c r="A1315" s="1"/>
      <c r="B1315" s="96"/>
      <c r="C1315" s="96">
        <f t="shared" si="246"/>
        <v>91</v>
      </c>
      <c r="D1315" s="505" t="s">
        <v>3624</v>
      </c>
      <c r="E1315" s="96" t="s">
        <v>43</v>
      </c>
      <c r="F1315" s="96">
        <v>1</v>
      </c>
      <c r="G1315" s="506">
        <f t="shared" si="243"/>
        <v>11976.843745398137</v>
      </c>
      <c r="H1315" s="530">
        <v>14491.980931931745</v>
      </c>
      <c r="I1315" s="52" t="str">
        <f t="shared" si="244"/>
        <v>u</v>
      </c>
      <c r="J1315" s="507">
        <f t="shared" si="245"/>
        <v>11976.843745398137</v>
      </c>
      <c r="K1315" s="216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</row>
    <row r="1316" spans="1:26" ht="12.75" customHeight="1">
      <c r="A1316" s="1"/>
      <c r="B1316" s="96"/>
      <c r="C1316" s="96">
        <f t="shared" si="246"/>
        <v>92</v>
      </c>
      <c r="D1316" s="505" t="s">
        <v>3625</v>
      </c>
      <c r="E1316" s="96" t="s">
        <v>43</v>
      </c>
      <c r="F1316" s="96">
        <v>1</v>
      </c>
      <c r="G1316" s="506">
        <f t="shared" si="243"/>
        <v>4155.9929587338984</v>
      </c>
      <c r="H1316" s="557">
        <v>5028.7514800680174</v>
      </c>
      <c r="I1316" s="52" t="str">
        <f t="shared" si="244"/>
        <v>u</v>
      </c>
      <c r="J1316" s="507">
        <f t="shared" si="245"/>
        <v>4155.9929587338984</v>
      </c>
      <c r="K1316" s="216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</row>
    <row r="1317" spans="1:26" ht="12.75" customHeight="1">
      <c r="A1317" s="1"/>
      <c r="B1317" s="96"/>
      <c r="C1317" s="96">
        <f t="shared" si="246"/>
        <v>93</v>
      </c>
      <c r="D1317" s="505" t="s">
        <v>3626</v>
      </c>
      <c r="E1317" s="96" t="s">
        <v>43</v>
      </c>
      <c r="F1317" s="96">
        <v>1</v>
      </c>
      <c r="G1317" s="506">
        <f t="shared" si="243"/>
        <v>4876.5183778270712</v>
      </c>
      <c r="H1317" s="557">
        <v>5900.5872371707555</v>
      </c>
      <c r="I1317" s="52" t="str">
        <f t="shared" si="244"/>
        <v>u</v>
      </c>
      <c r="J1317" s="507">
        <f t="shared" si="245"/>
        <v>4876.5183778270712</v>
      </c>
      <c r="K1317" s="216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</row>
    <row r="1318" spans="1:26" ht="12.75" customHeight="1">
      <c r="A1318" s="1"/>
      <c r="B1318" s="96"/>
      <c r="C1318" s="96">
        <f t="shared" si="246"/>
        <v>94</v>
      </c>
      <c r="D1318" s="505" t="s">
        <v>1642</v>
      </c>
      <c r="E1318" s="96" t="s">
        <v>43</v>
      </c>
      <c r="F1318" s="96">
        <v>1</v>
      </c>
      <c r="G1318" s="506">
        <f t="shared" si="243"/>
        <v>8682.7082940684759</v>
      </c>
      <c r="H1318" s="557">
        <v>10506.077035822855</v>
      </c>
      <c r="I1318" s="52" t="str">
        <f t="shared" si="244"/>
        <v>u</v>
      </c>
      <c r="J1318" s="507">
        <f t="shared" si="245"/>
        <v>8682.7082940684759</v>
      </c>
      <c r="K1318" s="216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</row>
    <row r="1319" spans="1:26" ht="36.75" customHeight="1">
      <c r="A1319" s="1"/>
      <c r="B1319" s="96"/>
      <c r="C1319" s="96">
        <f t="shared" si="246"/>
        <v>95</v>
      </c>
      <c r="D1319" s="505" t="s">
        <v>1644</v>
      </c>
      <c r="E1319" s="96" t="s">
        <v>43</v>
      </c>
      <c r="F1319" s="96">
        <v>1</v>
      </c>
      <c r="G1319" s="506">
        <f t="shared" si="243"/>
        <v>11412.953165349396</v>
      </c>
      <c r="H1319" s="557">
        <v>13809.673330072768</v>
      </c>
      <c r="I1319" s="52" t="str">
        <f t="shared" si="244"/>
        <v>u</v>
      </c>
      <c r="J1319" s="507">
        <f t="shared" si="245"/>
        <v>11412.953165349396</v>
      </c>
      <c r="K1319" s="216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</row>
    <row r="1320" spans="1:26" ht="12.75" customHeight="1">
      <c r="A1320" s="1"/>
      <c r="B1320" s="96"/>
      <c r="C1320" s="96">
        <f t="shared" si="246"/>
        <v>96</v>
      </c>
      <c r="D1320" s="505" t="s">
        <v>1646</v>
      </c>
      <c r="E1320" s="96" t="s">
        <v>43</v>
      </c>
      <c r="F1320" s="96">
        <v>1</v>
      </c>
      <c r="G1320" s="506">
        <f t="shared" si="243"/>
        <v>18814.857459056886</v>
      </c>
      <c r="H1320" s="557">
        <v>22765.977525458831</v>
      </c>
      <c r="I1320" s="52" t="str">
        <f t="shared" si="244"/>
        <v>u</v>
      </c>
      <c r="J1320" s="507">
        <f t="shared" si="245"/>
        <v>18814.857459056886</v>
      </c>
      <c r="K1320" s="216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</row>
    <row r="1321" spans="1:26" ht="12.75" customHeight="1">
      <c r="A1321" s="1"/>
      <c r="B1321" s="96"/>
      <c r="C1321" s="96">
        <f t="shared" si="246"/>
        <v>97</v>
      </c>
      <c r="D1321" s="505" t="s">
        <v>1648</v>
      </c>
      <c r="E1321" s="96" t="s">
        <v>43</v>
      </c>
      <c r="F1321" s="96">
        <v>1</v>
      </c>
      <c r="G1321" s="506">
        <f t="shared" si="243"/>
        <v>1895.4226773568416</v>
      </c>
      <c r="H1321" s="557">
        <v>2293.4614396017782</v>
      </c>
      <c r="I1321" s="52" t="str">
        <f t="shared" si="244"/>
        <v>u</v>
      </c>
      <c r="J1321" s="507">
        <f t="shared" si="245"/>
        <v>1895.4226773568416</v>
      </c>
      <c r="K1321" s="216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</row>
    <row r="1322" spans="1:26" ht="12.75" customHeight="1">
      <c r="A1322" s="1"/>
      <c r="B1322" s="96"/>
      <c r="C1322" s="96">
        <f t="shared" si="246"/>
        <v>98</v>
      </c>
      <c r="D1322" s="505" t="s">
        <v>1650</v>
      </c>
      <c r="E1322" s="96" t="s">
        <v>43</v>
      </c>
      <c r="F1322" s="96">
        <v>1</v>
      </c>
      <c r="G1322" s="506">
        <f t="shared" si="243"/>
        <v>4520.0168338072062</v>
      </c>
      <c r="H1322" s="530">
        <v>5469.2203689067192</v>
      </c>
      <c r="I1322" s="52" t="str">
        <f t="shared" si="244"/>
        <v>u</v>
      </c>
      <c r="J1322" s="507">
        <f t="shared" si="245"/>
        <v>4520.0168338072062</v>
      </c>
      <c r="K1322" s="216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</row>
    <row r="1323" spans="1:26" ht="12.75" customHeight="1">
      <c r="A1323" s="1"/>
      <c r="B1323" s="96"/>
      <c r="C1323" s="96">
        <f t="shared" si="246"/>
        <v>99</v>
      </c>
      <c r="D1323" s="505" t="s">
        <v>3627</v>
      </c>
      <c r="E1323" s="96" t="s">
        <v>43</v>
      </c>
      <c r="F1323" s="96">
        <v>1</v>
      </c>
      <c r="G1323" s="506">
        <f t="shared" si="243"/>
        <v>3205.4942337652474</v>
      </c>
      <c r="H1323" s="530">
        <v>3878.648022855949</v>
      </c>
      <c r="I1323" s="52" t="str">
        <f t="shared" si="244"/>
        <v>u</v>
      </c>
      <c r="J1323" s="507">
        <f t="shared" si="245"/>
        <v>3205.4942337652474</v>
      </c>
      <c r="K1323" s="216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</row>
    <row r="1324" spans="1:26" ht="12.75" customHeight="1">
      <c r="A1324" s="1"/>
      <c r="B1324" s="96"/>
      <c r="C1324" s="96">
        <f t="shared" si="246"/>
        <v>100</v>
      </c>
      <c r="D1324" s="505" t="s">
        <v>3628</v>
      </c>
      <c r="E1324" s="96" t="s">
        <v>43</v>
      </c>
      <c r="F1324" s="96">
        <v>1</v>
      </c>
      <c r="G1324" s="506">
        <f t="shared" si="243"/>
        <v>2494.7107297564316</v>
      </c>
      <c r="H1324" s="530">
        <v>3018.5999830052824</v>
      </c>
      <c r="I1324" s="52" t="str">
        <f t="shared" si="244"/>
        <v>u</v>
      </c>
      <c r="J1324" s="507">
        <f t="shared" si="245"/>
        <v>2494.7107297564316</v>
      </c>
      <c r="K1324" s="216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</row>
    <row r="1325" spans="1:26" ht="12.75" customHeight="1">
      <c r="A1325" s="1"/>
      <c r="B1325" s="96"/>
      <c r="C1325" s="96">
        <f t="shared" si="246"/>
        <v>101</v>
      </c>
      <c r="D1325" s="505" t="s">
        <v>1652</v>
      </c>
      <c r="E1325" s="96" t="s">
        <v>43</v>
      </c>
      <c r="F1325" s="96">
        <v>1</v>
      </c>
      <c r="G1325" s="506">
        <f t="shared" si="243"/>
        <v>10076.401439183799</v>
      </c>
      <c r="H1325" s="557">
        <v>12192.445741412397</v>
      </c>
      <c r="I1325" s="52" t="str">
        <f t="shared" si="244"/>
        <v>u</v>
      </c>
      <c r="J1325" s="507">
        <f t="shared" si="245"/>
        <v>10076.401439183799</v>
      </c>
      <c r="K1325" s="216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</row>
    <row r="1326" spans="1:26" ht="12.75" customHeight="1">
      <c r="A1326" s="1"/>
      <c r="B1326" s="96"/>
      <c r="C1326" s="96">
        <f t="shared" si="246"/>
        <v>102</v>
      </c>
      <c r="D1326" s="505" t="s">
        <v>3629</v>
      </c>
      <c r="E1326" s="96" t="s">
        <v>43</v>
      </c>
      <c r="F1326" s="96">
        <v>1</v>
      </c>
      <c r="G1326" s="506">
        <f t="shared" si="243"/>
        <v>9251.335097275527</v>
      </c>
      <c r="H1326" s="557">
        <v>11194.115467703388</v>
      </c>
      <c r="I1326" s="52" t="str">
        <f t="shared" si="244"/>
        <v>u</v>
      </c>
      <c r="J1326" s="507">
        <f t="shared" si="245"/>
        <v>9251.335097275527</v>
      </c>
      <c r="K1326" s="216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</row>
    <row r="1327" spans="1:26" ht="12.75" customHeight="1">
      <c r="A1327" s="1"/>
      <c r="B1327" s="96"/>
      <c r="C1327" s="96">
        <f t="shared" si="246"/>
        <v>103</v>
      </c>
      <c r="D1327" s="505" t="s">
        <v>3630</v>
      </c>
      <c r="E1327" s="96" t="s">
        <v>43</v>
      </c>
      <c r="F1327" s="96">
        <v>1</v>
      </c>
      <c r="G1327" s="506">
        <f t="shared" si="243"/>
        <v>7961.2832112380793</v>
      </c>
      <c r="H1327" s="557">
        <v>9633.1526855980755</v>
      </c>
      <c r="I1327" s="52" t="str">
        <f t="shared" si="244"/>
        <v>u</v>
      </c>
      <c r="J1327" s="507">
        <f t="shared" si="245"/>
        <v>7961.2832112380793</v>
      </c>
      <c r="K1327" s="216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</row>
    <row r="1328" spans="1:26" ht="12.75" customHeight="1">
      <c r="A1328" s="1"/>
      <c r="B1328" s="96"/>
      <c r="C1328" s="96">
        <f t="shared" si="246"/>
        <v>104</v>
      </c>
      <c r="D1328" s="505" t="s">
        <v>1674</v>
      </c>
      <c r="E1328" s="96" t="s">
        <v>43</v>
      </c>
      <c r="F1328" s="96">
        <v>1</v>
      </c>
      <c r="G1328" s="506">
        <f t="shared" si="243"/>
        <v>8615.1141765303837</v>
      </c>
      <c r="H1328" s="557">
        <v>10424.288153601763</v>
      </c>
      <c r="I1328" s="52" t="str">
        <f t="shared" si="244"/>
        <v>u</v>
      </c>
      <c r="J1328" s="507">
        <f t="shared" si="245"/>
        <v>8615.1141765303837</v>
      </c>
      <c r="K1328" s="216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</row>
    <row r="1329" spans="1:26" ht="12.75" customHeight="1">
      <c r="A1329" s="1"/>
      <c r="B1329" s="96"/>
      <c r="C1329" s="96">
        <f t="shared" si="246"/>
        <v>105</v>
      </c>
      <c r="D1329" s="505" t="s">
        <v>3631</v>
      </c>
      <c r="E1329" s="96" t="s">
        <v>43</v>
      </c>
      <c r="F1329" s="96">
        <v>1</v>
      </c>
      <c r="G1329" s="506">
        <f t="shared" si="243"/>
        <v>9471.5161491001199</v>
      </c>
      <c r="H1329" s="557">
        <v>11460.534540411145</v>
      </c>
      <c r="I1329" s="52" t="str">
        <f t="shared" si="244"/>
        <v>u</v>
      </c>
      <c r="J1329" s="507">
        <f t="shared" si="245"/>
        <v>9471.5161491001199</v>
      </c>
      <c r="K1329" s="216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</row>
    <row r="1330" spans="1:26" ht="12.75" customHeight="1">
      <c r="A1330" s="1"/>
      <c r="B1330" s="96"/>
      <c r="C1330" s="96">
        <f t="shared" si="246"/>
        <v>106</v>
      </c>
      <c r="D1330" s="505" t="s">
        <v>3632</v>
      </c>
      <c r="E1330" s="96" t="s">
        <v>43</v>
      </c>
      <c r="F1330" s="96">
        <v>1</v>
      </c>
      <c r="G1330" s="506">
        <f t="shared" si="243"/>
        <v>7870.8327122555766</v>
      </c>
      <c r="H1330" s="557">
        <v>9523.7075818292469</v>
      </c>
      <c r="I1330" s="52" t="str">
        <f t="shared" si="244"/>
        <v>u</v>
      </c>
      <c r="J1330" s="507">
        <f t="shared" si="245"/>
        <v>7870.8327122555766</v>
      </c>
      <c r="K1330" s="216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</row>
    <row r="1331" spans="1:26" ht="12.75" customHeight="1">
      <c r="A1331" s="1"/>
      <c r="B1331" s="96"/>
      <c r="C1331" s="96">
        <f t="shared" si="246"/>
        <v>107</v>
      </c>
      <c r="D1331" s="505" t="s">
        <v>3633</v>
      </c>
      <c r="E1331" s="96" t="s">
        <v>43</v>
      </c>
      <c r="F1331" s="96">
        <v>1</v>
      </c>
      <c r="G1331" s="506">
        <f t="shared" si="243"/>
        <v>6211.4107714681504</v>
      </c>
      <c r="H1331" s="557">
        <v>7515.8070334764616</v>
      </c>
      <c r="I1331" s="52" t="str">
        <f t="shared" si="244"/>
        <v>u</v>
      </c>
      <c r="J1331" s="507">
        <f t="shared" si="245"/>
        <v>6211.4107714681504</v>
      </c>
      <c r="K1331" s="216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</row>
    <row r="1332" spans="1:26" ht="12.75" customHeight="1">
      <c r="A1332" s="1"/>
      <c r="B1332" s="96"/>
      <c r="C1332" s="96">
        <f t="shared" si="246"/>
        <v>108</v>
      </c>
      <c r="D1332" s="505" t="s">
        <v>3634</v>
      </c>
      <c r="E1332" s="96" t="s">
        <v>43</v>
      </c>
      <c r="F1332" s="96">
        <v>1</v>
      </c>
      <c r="G1332" s="506">
        <f t="shared" si="243"/>
        <v>5806.9437150105987</v>
      </c>
      <c r="H1332" s="557">
        <v>7026.4018951628241</v>
      </c>
      <c r="I1332" s="52" t="str">
        <f t="shared" si="244"/>
        <v>u</v>
      </c>
      <c r="J1332" s="507">
        <f t="shared" si="245"/>
        <v>5806.9437150105987</v>
      </c>
      <c r="K1332" s="216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</row>
    <row r="1333" spans="1:26" ht="12.75" customHeight="1">
      <c r="A1333" s="1"/>
      <c r="B1333" s="96"/>
      <c r="C1333" s="96">
        <f t="shared" si="246"/>
        <v>109</v>
      </c>
      <c r="D1333" s="505" t="s">
        <v>3635</v>
      </c>
      <c r="E1333" s="96" t="s">
        <v>43</v>
      </c>
      <c r="F1333" s="96">
        <v>1</v>
      </c>
      <c r="G1333" s="506">
        <f t="shared" si="243"/>
        <v>4283.6002684372397</v>
      </c>
      <c r="H1333" s="557">
        <v>5183.1563248090597</v>
      </c>
      <c r="I1333" s="52" t="str">
        <f t="shared" si="244"/>
        <v>u</v>
      </c>
      <c r="J1333" s="507">
        <f t="shared" si="245"/>
        <v>4283.6002684372397</v>
      </c>
      <c r="K1333" s="216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</row>
    <row r="1334" spans="1:26" ht="12.75" customHeight="1">
      <c r="A1334" s="1"/>
      <c r="B1334" s="96"/>
      <c r="C1334" s="96">
        <f t="shared" si="246"/>
        <v>110</v>
      </c>
      <c r="D1334" s="505" t="s">
        <v>3636</v>
      </c>
      <c r="E1334" s="96" t="s">
        <v>43</v>
      </c>
      <c r="F1334" s="96">
        <v>1</v>
      </c>
      <c r="G1334" s="506">
        <f t="shared" si="243"/>
        <v>1569.0197427708331</v>
      </c>
      <c r="H1334" s="557">
        <v>1898.513888752708</v>
      </c>
      <c r="I1334" s="52" t="str">
        <f t="shared" si="244"/>
        <v>u</v>
      </c>
      <c r="J1334" s="507">
        <f t="shared" si="245"/>
        <v>1569.0197427708331</v>
      </c>
      <c r="K1334" s="216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</row>
    <row r="1335" spans="1:26" ht="12.75" customHeight="1">
      <c r="A1335" s="1"/>
      <c r="B1335" s="96"/>
      <c r="C1335" s="96">
        <f t="shared" si="246"/>
        <v>111</v>
      </c>
      <c r="D1335" s="505" t="s">
        <v>3637</v>
      </c>
      <c r="E1335" s="96" t="s">
        <v>43</v>
      </c>
      <c r="F1335" s="96">
        <v>1</v>
      </c>
      <c r="G1335" s="506">
        <f t="shared" si="243"/>
        <v>826.18129642436463</v>
      </c>
      <c r="H1335" s="557">
        <v>999.67936867348124</v>
      </c>
      <c r="I1335" s="52" t="str">
        <f t="shared" si="244"/>
        <v>u</v>
      </c>
      <c r="J1335" s="507">
        <f t="shared" si="245"/>
        <v>826.18129642436463</v>
      </c>
      <c r="K1335" s="216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</row>
    <row r="1336" spans="1:26" ht="12.75" customHeight="1">
      <c r="A1336" s="1"/>
      <c r="B1336" s="96"/>
      <c r="C1336" s="96">
        <f t="shared" si="246"/>
        <v>112</v>
      </c>
      <c r="D1336" s="505" t="s">
        <v>1676</v>
      </c>
      <c r="E1336" s="96" t="s">
        <v>43</v>
      </c>
      <c r="F1336" s="96">
        <v>1</v>
      </c>
      <c r="G1336" s="506">
        <f t="shared" si="243"/>
        <v>10133.134914692468</v>
      </c>
      <c r="H1336" s="557">
        <v>12261.093246777886</v>
      </c>
      <c r="I1336" s="52" t="str">
        <f t="shared" si="244"/>
        <v>u</v>
      </c>
      <c r="J1336" s="507">
        <f t="shared" si="245"/>
        <v>10133.134914692468</v>
      </c>
      <c r="K1336" s="216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</row>
    <row r="1337" spans="1:26" ht="12.75" customHeight="1">
      <c r="A1337" s="1"/>
      <c r="B1337" s="96"/>
      <c r="C1337" s="96">
        <f t="shared" si="246"/>
        <v>113</v>
      </c>
      <c r="D1337" s="505" t="s">
        <v>1678</v>
      </c>
      <c r="E1337" s="96" t="s">
        <v>43</v>
      </c>
      <c r="F1337" s="96">
        <v>1</v>
      </c>
      <c r="G1337" s="506">
        <f t="shared" si="243"/>
        <v>14055.0584147421</v>
      </c>
      <c r="H1337" s="557">
        <v>17006.62068183794</v>
      </c>
      <c r="I1337" s="52" t="str">
        <f t="shared" si="244"/>
        <v>u</v>
      </c>
      <c r="J1337" s="507">
        <f t="shared" si="245"/>
        <v>14055.0584147421</v>
      </c>
      <c r="K1337" s="216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</row>
    <row r="1338" spans="1:26" ht="12.75" customHeight="1">
      <c r="A1338" s="1"/>
      <c r="B1338" s="96"/>
      <c r="C1338" s="96">
        <f t="shared" si="246"/>
        <v>114</v>
      </c>
      <c r="D1338" s="505" t="s">
        <v>1680</v>
      </c>
      <c r="E1338" s="96" t="s">
        <v>43</v>
      </c>
      <c r="F1338" s="96">
        <v>1</v>
      </c>
      <c r="G1338" s="506">
        <f t="shared" si="243"/>
        <v>24968.297857547437</v>
      </c>
      <c r="H1338" s="557">
        <v>30211.640407632396</v>
      </c>
      <c r="I1338" s="52" t="str">
        <f t="shared" si="244"/>
        <v>u</v>
      </c>
      <c r="J1338" s="507">
        <f t="shared" si="245"/>
        <v>24968.297857547437</v>
      </c>
      <c r="K1338" s="216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</row>
    <row r="1339" spans="1:26" ht="12.75" customHeight="1">
      <c r="A1339" s="1"/>
      <c r="B1339" s="96"/>
      <c r="C1339" s="96">
        <f t="shared" si="246"/>
        <v>115</v>
      </c>
      <c r="D1339" s="505" t="s">
        <v>3638</v>
      </c>
      <c r="E1339" s="96" t="s">
        <v>43</v>
      </c>
      <c r="F1339" s="96">
        <v>1</v>
      </c>
      <c r="G1339" s="506">
        <f t="shared" si="243"/>
        <v>2205.7803677087959</v>
      </c>
      <c r="H1339" s="557">
        <v>2668.9942449276427</v>
      </c>
      <c r="I1339" s="52" t="str">
        <f t="shared" si="244"/>
        <v>u</v>
      </c>
      <c r="J1339" s="507">
        <f t="shared" si="245"/>
        <v>2205.7803677087959</v>
      </c>
      <c r="K1339" s="216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</row>
    <row r="1340" spans="1:26" ht="12.75" customHeight="1">
      <c r="A1340" s="1"/>
      <c r="B1340" s="96"/>
      <c r="C1340" s="96">
        <f t="shared" si="246"/>
        <v>116</v>
      </c>
      <c r="D1340" s="505" t="s">
        <v>1692</v>
      </c>
      <c r="E1340" s="96" t="s">
        <v>43</v>
      </c>
      <c r="F1340" s="96">
        <v>1</v>
      </c>
      <c r="G1340" s="506">
        <f t="shared" si="243"/>
        <v>5783.8265522285974</v>
      </c>
      <c r="H1340" s="557">
        <v>6998.4301281966027</v>
      </c>
      <c r="I1340" s="52" t="str">
        <f t="shared" si="244"/>
        <v>u</v>
      </c>
      <c r="J1340" s="507">
        <f t="shared" si="245"/>
        <v>5783.8265522285974</v>
      </c>
      <c r="K1340" s="216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</row>
    <row r="1341" spans="1:26" ht="12.75" customHeight="1">
      <c r="A1341" s="1"/>
      <c r="B1341" s="96"/>
      <c r="C1341" s="96">
        <f t="shared" si="246"/>
        <v>117</v>
      </c>
      <c r="D1341" s="505" t="s">
        <v>1694</v>
      </c>
      <c r="E1341" s="96" t="s">
        <v>43</v>
      </c>
      <c r="F1341" s="96">
        <v>1</v>
      </c>
      <c r="G1341" s="506">
        <f t="shared" si="243"/>
        <v>6541.995623171335</v>
      </c>
      <c r="H1341" s="557">
        <v>7915.8147040373151</v>
      </c>
      <c r="I1341" s="52" t="str">
        <f t="shared" si="244"/>
        <v>u</v>
      </c>
      <c r="J1341" s="507">
        <f t="shared" si="245"/>
        <v>6541.995623171335</v>
      </c>
      <c r="K1341" s="216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</row>
    <row r="1342" spans="1:26" ht="12.75" customHeight="1">
      <c r="A1342" s="1"/>
      <c r="B1342" s="96"/>
      <c r="C1342" s="96">
        <f t="shared" si="246"/>
        <v>118</v>
      </c>
      <c r="D1342" s="505" t="s">
        <v>3639</v>
      </c>
      <c r="E1342" s="96" t="s">
        <v>43</v>
      </c>
      <c r="F1342" s="96">
        <v>1</v>
      </c>
      <c r="G1342" s="506">
        <f t="shared" si="243"/>
        <v>8348.2219392407951</v>
      </c>
      <c r="H1342" s="557">
        <v>10101.348546481362</v>
      </c>
      <c r="I1342" s="52" t="str">
        <f t="shared" si="244"/>
        <v>u</v>
      </c>
      <c r="J1342" s="507">
        <f t="shared" si="245"/>
        <v>8348.2219392407951</v>
      </c>
      <c r="K1342" s="216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</row>
    <row r="1343" spans="1:26" ht="12.75" customHeight="1">
      <c r="A1343" s="1"/>
      <c r="B1343" s="96"/>
      <c r="C1343" s="96">
        <f t="shared" si="246"/>
        <v>119</v>
      </c>
      <c r="D1343" s="505" t="s">
        <v>3640</v>
      </c>
      <c r="E1343" s="96" t="s">
        <v>43</v>
      </c>
      <c r="F1343" s="96">
        <v>1</v>
      </c>
      <c r="G1343" s="506">
        <f t="shared" si="243"/>
        <v>21262.182621879394</v>
      </c>
      <c r="H1343" s="557">
        <v>25727.240972474065</v>
      </c>
      <c r="I1343" s="52" t="str">
        <f t="shared" si="244"/>
        <v>u</v>
      </c>
      <c r="J1343" s="507">
        <f t="shared" si="245"/>
        <v>21262.182621879394</v>
      </c>
      <c r="K1343" s="216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</row>
    <row r="1344" spans="1:26" ht="21.75" customHeight="1">
      <c r="A1344" s="1"/>
      <c r="B1344" s="96"/>
      <c r="C1344" s="96">
        <f t="shared" si="246"/>
        <v>120</v>
      </c>
      <c r="D1344" s="505" t="s">
        <v>3641</v>
      </c>
      <c r="E1344" s="96" t="s">
        <v>43</v>
      </c>
      <c r="F1344" s="96">
        <v>1</v>
      </c>
      <c r="G1344" s="506">
        <f t="shared" si="243"/>
        <v>40521.628194228069</v>
      </c>
      <c r="H1344" s="557">
        <v>49031.170115015964</v>
      </c>
      <c r="I1344" s="52" t="str">
        <f t="shared" si="244"/>
        <v>u</v>
      </c>
      <c r="J1344" s="507">
        <f t="shared" si="245"/>
        <v>40521.628194228069</v>
      </c>
      <c r="K1344" s="216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</row>
    <row r="1345" spans="1:26" ht="12.75" customHeight="1">
      <c r="A1345" s="1"/>
      <c r="B1345" s="96"/>
      <c r="C1345" s="96">
        <f t="shared" si="246"/>
        <v>121</v>
      </c>
      <c r="D1345" s="505" t="s">
        <v>1682</v>
      </c>
      <c r="E1345" s="96" t="s">
        <v>43</v>
      </c>
      <c r="F1345" s="96">
        <v>1</v>
      </c>
      <c r="G1345" s="506">
        <f t="shared" si="243"/>
        <v>12400.699330999836</v>
      </c>
      <c r="H1345" s="557">
        <v>15004.846190509801</v>
      </c>
      <c r="I1345" s="52" t="str">
        <f t="shared" si="244"/>
        <v>u</v>
      </c>
      <c r="J1345" s="507">
        <f t="shared" si="245"/>
        <v>12400.699330999836</v>
      </c>
      <c r="K1345" s="216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</row>
    <row r="1346" spans="1:26" ht="12.75" customHeight="1">
      <c r="A1346" s="1"/>
      <c r="B1346" s="96"/>
      <c r="C1346" s="96">
        <f t="shared" si="246"/>
        <v>122</v>
      </c>
      <c r="D1346" s="505" t="s">
        <v>1684</v>
      </c>
      <c r="E1346" s="96" t="s">
        <v>43</v>
      </c>
      <c r="F1346" s="96">
        <v>1</v>
      </c>
      <c r="G1346" s="506">
        <f t="shared" si="243"/>
        <v>21600.850056142419</v>
      </c>
      <c r="H1346" s="557">
        <v>26137.028567932328</v>
      </c>
      <c r="I1346" s="52" t="str">
        <f t="shared" si="244"/>
        <v>u</v>
      </c>
      <c r="J1346" s="507">
        <f t="shared" si="245"/>
        <v>21600.850056142419</v>
      </c>
      <c r="K1346" s="216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</row>
    <row r="1347" spans="1:26" ht="12.75" customHeight="1">
      <c r="A1347" s="1"/>
      <c r="B1347" s="96"/>
      <c r="C1347" s="96">
        <f t="shared" si="246"/>
        <v>123</v>
      </c>
      <c r="D1347" s="90" t="s">
        <v>3642</v>
      </c>
      <c r="E1347" s="96" t="s">
        <v>43</v>
      </c>
      <c r="F1347" s="96">
        <v>1</v>
      </c>
      <c r="G1347" s="506">
        <f t="shared" si="243"/>
        <v>1505.188596724551</v>
      </c>
      <c r="H1347" s="557">
        <v>1821.2782020367065</v>
      </c>
      <c r="I1347" s="52" t="str">
        <f t="shared" si="244"/>
        <v>u</v>
      </c>
      <c r="J1347" s="507">
        <f t="shared" si="245"/>
        <v>1505.188596724551</v>
      </c>
      <c r="K1347" s="216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</row>
    <row r="1348" spans="1:26" ht="12.75" customHeight="1">
      <c r="A1348" s="1"/>
      <c r="B1348" s="96"/>
      <c r="C1348" s="96">
        <f t="shared" si="246"/>
        <v>124</v>
      </c>
      <c r="D1348" s="90" t="s">
        <v>3643</v>
      </c>
      <c r="E1348" s="96" t="s">
        <v>43</v>
      </c>
      <c r="F1348" s="96">
        <v>1</v>
      </c>
      <c r="G1348" s="506">
        <f t="shared" si="243"/>
        <v>2107.2640354143714</v>
      </c>
      <c r="H1348" s="557">
        <v>2549.789482851389</v>
      </c>
      <c r="I1348" s="52" t="str">
        <f t="shared" si="244"/>
        <v>u</v>
      </c>
      <c r="J1348" s="507">
        <f t="shared" si="245"/>
        <v>2107.2640354143714</v>
      </c>
      <c r="K1348" s="216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</row>
    <row r="1349" spans="1:26" ht="12.75" customHeight="1">
      <c r="A1349" s="1"/>
      <c r="B1349" s="52"/>
      <c r="C1349" s="96">
        <f t="shared" si="246"/>
        <v>125</v>
      </c>
      <c r="D1349" s="162" t="s">
        <v>3644</v>
      </c>
      <c r="E1349" s="52" t="s">
        <v>43</v>
      </c>
      <c r="F1349" s="52">
        <v>1</v>
      </c>
      <c r="G1349" s="494">
        <f t="shared" si="243"/>
        <v>4801.5227877843945</v>
      </c>
      <c r="H1349" s="530">
        <v>5809.8425732191172</v>
      </c>
      <c r="I1349" s="52" t="str">
        <f t="shared" si="244"/>
        <v>u</v>
      </c>
      <c r="J1349" s="496">
        <f t="shared" si="245"/>
        <v>4801.5227877843945</v>
      </c>
      <c r="K1349" s="216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</row>
    <row r="1350" spans="1:26" ht="12.75" customHeight="1">
      <c r="A1350" s="1"/>
      <c r="B1350" s="52"/>
      <c r="C1350" s="96">
        <f t="shared" si="246"/>
        <v>126</v>
      </c>
      <c r="D1350" s="58" t="s">
        <v>1658</v>
      </c>
      <c r="E1350" s="52" t="s">
        <v>43</v>
      </c>
      <c r="F1350" s="52">
        <v>1</v>
      </c>
      <c r="G1350" s="494">
        <f t="shared" si="243"/>
        <v>6585.2001106699117</v>
      </c>
      <c r="H1350" s="530">
        <v>7968.0921339105926</v>
      </c>
      <c r="I1350" s="52" t="str">
        <f t="shared" si="244"/>
        <v>u</v>
      </c>
      <c r="J1350" s="496">
        <f t="shared" si="245"/>
        <v>6585.2001106699117</v>
      </c>
      <c r="K1350" s="216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</row>
    <row r="1351" spans="1:26" ht="12.75" customHeight="1">
      <c r="A1351" s="1"/>
      <c r="B1351" s="52"/>
      <c r="C1351" s="96">
        <f t="shared" si="246"/>
        <v>127</v>
      </c>
      <c r="D1351" s="58" t="s">
        <v>1660</v>
      </c>
      <c r="E1351" s="52" t="s">
        <v>43</v>
      </c>
      <c r="F1351" s="52">
        <v>1</v>
      </c>
      <c r="G1351" s="494">
        <f t="shared" si="243"/>
        <v>8048.5779130410019</v>
      </c>
      <c r="H1351" s="530">
        <v>9738.779274779612</v>
      </c>
      <c r="I1351" s="52" t="str">
        <f t="shared" si="244"/>
        <v>u</v>
      </c>
      <c r="J1351" s="496">
        <f t="shared" si="245"/>
        <v>8048.5779130410019</v>
      </c>
      <c r="K1351" s="216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</row>
    <row r="1352" spans="1:26" ht="12.75" customHeight="1">
      <c r="A1352" s="1"/>
      <c r="B1352" s="52"/>
      <c r="C1352" s="96">
        <f t="shared" si="246"/>
        <v>128</v>
      </c>
      <c r="D1352" s="58" t="s">
        <v>1662</v>
      </c>
      <c r="E1352" s="52" t="s">
        <v>43</v>
      </c>
      <c r="F1352" s="52">
        <v>1</v>
      </c>
      <c r="G1352" s="494">
        <f t="shared" si="243"/>
        <v>19023.911430824188</v>
      </c>
      <c r="H1352" s="530">
        <v>23018.932831297265</v>
      </c>
      <c r="I1352" s="52" t="str">
        <f t="shared" si="244"/>
        <v>u</v>
      </c>
      <c r="J1352" s="496">
        <f t="shared" si="245"/>
        <v>19023.911430824188</v>
      </c>
      <c r="K1352" s="216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</row>
    <row r="1353" spans="1:26" ht="12.75" customHeight="1">
      <c r="A1353" s="1"/>
      <c r="B1353" s="52"/>
      <c r="C1353" s="96">
        <f t="shared" si="246"/>
        <v>129</v>
      </c>
      <c r="D1353" s="58" t="s">
        <v>3645</v>
      </c>
      <c r="E1353" s="52" t="s">
        <v>43</v>
      </c>
      <c r="F1353" s="52">
        <v>1</v>
      </c>
      <c r="G1353" s="494">
        <f t="shared" si="243"/>
        <v>2648.016975719117</v>
      </c>
      <c r="H1353" s="530">
        <v>3204.1005406201316</v>
      </c>
      <c r="I1353" s="52" t="str">
        <f t="shared" si="244"/>
        <v>u</v>
      </c>
      <c r="J1353" s="496">
        <f t="shared" si="245"/>
        <v>2648.016975719117</v>
      </c>
      <c r="K1353" s="216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</row>
    <row r="1354" spans="1:26" ht="12.75" customHeight="1">
      <c r="A1354" s="1"/>
      <c r="B1354" s="52"/>
      <c r="C1354" s="96">
        <f t="shared" si="246"/>
        <v>130</v>
      </c>
      <c r="D1354" s="58" t="s">
        <v>3646</v>
      </c>
      <c r="E1354" s="52" t="s">
        <v>43</v>
      </c>
      <c r="F1354" s="52">
        <v>1</v>
      </c>
      <c r="G1354" s="494">
        <f t="shared" si="243"/>
        <v>45.009025905372738</v>
      </c>
      <c r="H1354" s="530">
        <v>54.460921345501013</v>
      </c>
      <c r="I1354" s="52" t="str">
        <f t="shared" si="244"/>
        <v>u</v>
      </c>
      <c r="J1354" s="496">
        <f t="shared" si="245"/>
        <v>45.009025905372738</v>
      </c>
      <c r="K1354" s="216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</row>
    <row r="1355" spans="1:26" ht="12.75" customHeight="1">
      <c r="A1355" s="1"/>
      <c r="B1355" s="52"/>
      <c r="C1355" s="96">
        <f t="shared" si="246"/>
        <v>131</v>
      </c>
      <c r="D1355" s="58" t="s">
        <v>1720</v>
      </c>
      <c r="E1355" s="52" t="s">
        <v>43</v>
      </c>
      <c r="F1355" s="52">
        <v>1</v>
      </c>
      <c r="G1355" s="494">
        <f t="shared" si="243"/>
        <v>0</v>
      </c>
      <c r="H1355" s="530">
        <v>0</v>
      </c>
      <c r="I1355" s="52" t="str">
        <f t="shared" si="244"/>
        <v>u</v>
      </c>
      <c r="J1355" s="496">
        <f t="shared" si="245"/>
        <v>0</v>
      </c>
      <c r="K1355" s="216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</row>
    <row r="1356" spans="1:26" ht="12.75" customHeight="1">
      <c r="A1356" s="1"/>
      <c r="B1356" s="52"/>
      <c r="C1356" s="96">
        <f t="shared" si="246"/>
        <v>132</v>
      </c>
      <c r="D1356" s="58" t="s">
        <v>3647</v>
      </c>
      <c r="E1356" s="52" t="s">
        <v>43</v>
      </c>
      <c r="F1356" s="52">
        <v>1</v>
      </c>
      <c r="G1356" s="494">
        <f t="shared" si="243"/>
        <v>96164.827012957438</v>
      </c>
      <c r="H1356" s="530">
        <v>116359.44068567849</v>
      </c>
      <c r="I1356" s="52" t="s">
        <v>43</v>
      </c>
      <c r="J1356" s="496">
        <f t="shared" si="245"/>
        <v>96164.827012957438</v>
      </c>
      <c r="K1356" s="216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</row>
    <row r="1357" spans="1:26" ht="12.75" customHeight="1">
      <c r="A1357" s="1"/>
      <c r="B1357" s="52"/>
      <c r="C1357" s="96">
        <f t="shared" si="246"/>
        <v>133</v>
      </c>
      <c r="D1357" s="58" t="s">
        <v>3648</v>
      </c>
      <c r="E1357" s="52" t="s">
        <v>43</v>
      </c>
      <c r="F1357" s="52">
        <v>1</v>
      </c>
      <c r="G1357" s="494">
        <f t="shared" si="243"/>
        <v>276648.08930539194</v>
      </c>
      <c r="H1357" s="530">
        <v>334744.18805952423</v>
      </c>
      <c r="I1357" s="52" t="s">
        <v>43</v>
      </c>
      <c r="J1357" s="496">
        <f t="shared" si="245"/>
        <v>276648.08930539194</v>
      </c>
      <c r="K1357" s="216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</row>
    <row r="1358" spans="1:26" ht="12.75" customHeight="1">
      <c r="A1358" s="1"/>
      <c r="B1358" s="52"/>
      <c r="C1358" s="96">
        <f t="shared" si="246"/>
        <v>134</v>
      </c>
      <c r="D1358" s="58" t="s">
        <v>3649</v>
      </c>
      <c r="E1358" s="52" t="s">
        <v>43</v>
      </c>
      <c r="F1358" s="52">
        <v>1</v>
      </c>
      <c r="G1358" s="494">
        <f t="shared" si="243"/>
        <v>93865.233323517125</v>
      </c>
      <c r="H1358" s="530">
        <v>113576.93232145572</v>
      </c>
      <c r="I1358" s="52" t="s">
        <v>43</v>
      </c>
      <c r="J1358" s="496">
        <f t="shared" si="245"/>
        <v>93865.233323517125</v>
      </c>
      <c r="K1358" s="216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</row>
    <row r="1359" spans="1:26" ht="12.75" customHeight="1">
      <c r="A1359" s="1"/>
      <c r="B1359" s="52"/>
      <c r="C1359" s="96">
        <f t="shared" si="246"/>
        <v>135</v>
      </c>
      <c r="D1359" s="58" t="s">
        <v>3650</v>
      </c>
      <c r="E1359" s="52" t="s">
        <v>43</v>
      </c>
      <c r="F1359" s="52">
        <v>1</v>
      </c>
      <c r="G1359" s="494">
        <f t="shared" si="243"/>
        <v>75259.429836227544</v>
      </c>
      <c r="H1359" s="530">
        <v>91063.910101835325</v>
      </c>
      <c r="I1359" s="52" t="s">
        <v>43</v>
      </c>
      <c r="J1359" s="496">
        <f t="shared" si="245"/>
        <v>75259.429836227544</v>
      </c>
      <c r="K1359" s="216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</row>
    <row r="1360" spans="1:26" ht="12.75" customHeight="1">
      <c r="A1360" s="1"/>
      <c r="B1360" s="52"/>
      <c r="C1360" s="96">
        <f t="shared" si="246"/>
        <v>136</v>
      </c>
      <c r="D1360" s="58" t="s">
        <v>1712</v>
      </c>
      <c r="E1360" s="52" t="s">
        <v>43</v>
      </c>
      <c r="F1360" s="52">
        <v>1</v>
      </c>
      <c r="G1360" s="494">
        <f t="shared" si="243"/>
        <v>446734.40073526627</v>
      </c>
      <c r="H1360" s="530">
        <v>540548.62488967215</v>
      </c>
      <c r="I1360" s="52" t="s">
        <v>43</v>
      </c>
      <c r="J1360" s="496">
        <f t="shared" si="245"/>
        <v>446734.40073526627</v>
      </c>
      <c r="K1360" s="216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</row>
    <row r="1361" spans="1:26" ht="12.75" customHeight="1">
      <c r="A1361" s="1"/>
      <c r="B1361" s="52"/>
      <c r="C1361" s="96">
        <f t="shared" si="246"/>
        <v>137</v>
      </c>
      <c r="D1361" s="58" t="s">
        <v>3651</v>
      </c>
      <c r="E1361" s="52" t="s">
        <v>43</v>
      </c>
      <c r="F1361" s="52">
        <v>1</v>
      </c>
      <c r="G1361" s="494">
        <f t="shared" si="243"/>
        <v>53353.360981304868</v>
      </c>
      <c r="H1361" s="530">
        <v>64557.566787378892</v>
      </c>
      <c r="I1361" s="52" t="s">
        <v>43</v>
      </c>
      <c r="J1361" s="496">
        <f t="shared" si="245"/>
        <v>53353.360981304868</v>
      </c>
      <c r="K1361" s="216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</row>
    <row r="1362" spans="1:26" ht="12.75" customHeight="1">
      <c r="A1362" s="1"/>
      <c r="B1362" s="52"/>
      <c r="C1362" s="96">
        <f t="shared" si="246"/>
        <v>138</v>
      </c>
      <c r="D1362" s="58" t="s">
        <v>3652</v>
      </c>
      <c r="E1362" s="52" t="s">
        <v>43</v>
      </c>
      <c r="F1362" s="52">
        <v>1</v>
      </c>
      <c r="G1362" s="494">
        <f t="shared" si="243"/>
        <v>339179.18635560741</v>
      </c>
      <c r="H1362" s="530">
        <v>410406.81549028493</v>
      </c>
      <c r="I1362" s="52" t="s">
        <v>43</v>
      </c>
      <c r="J1362" s="496">
        <f t="shared" si="245"/>
        <v>339179.18635560741</v>
      </c>
      <c r="K1362" s="216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</row>
    <row r="1363" spans="1:26" ht="12.75" customHeight="1">
      <c r="A1363" s="1"/>
      <c r="B1363" s="96"/>
      <c r="C1363" s="96">
        <f t="shared" si="246"/>
        <v>139</v>
      </c>
      <c r="D1363" s="558" t="s">
        <v>3653</v>
      </c>
      <c r="E1363" s="521" t="s">
        <v>43</v>
      </c>
      <c r="F1363" s="521">
        <v>1</v>
      </c>
      <c r="G1363" s="522">
        <f t="shared" si="243"/>
        <v>393285.80813798594</v>
      </c>
      <c r="H1363" s="533">
        <v>475875.82784696296</v>
      </c>
      <c r="I1363" s="521" t="s">
        <v>43</v>
      </c>
      <c r="J1363" s="529">
        <f t="shared" si="245"/>
        <v>393285.80813798594</v>
      </c>
      <c r="K1363" s="216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</row>
    <row r="1364" spans="1:26" ht="12.75" customHeight="1">
      <c r="A1364" s="1"/>
      <c r="B1364" s="52"/>
      <c r="C1364" s="511"/>
      <c r="D1364" s="796" t="s">
        <v>3654</v>
      </c>
      <c r="E1364" s="703"/>
      <c r="F1364" s="703"/>
      <c r="G1364" s="703"/>
      <c r="H1364" s="703"/>
      <c r="I1364" s="703"/>
      <c r="J1364" s="704"/>
      <c r="K1364" s="216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</row>
    <row r="1365" spans="1:26" ht="12.75" customHeight="1">
      <c r="A1365" s="1"/>
      <c r="B1365" s="52"/>
      <c r="C1365" s="541">
        <v>140</v>
      </c>
      <c r="D1365" s="559" t="s">
        <v>3655</v>
      </c>
      <c r="E1365" s="99" t="s">
        <v>43</v>
      </c>
      <c r="F1365" s="99">
        <v>1</v>
      </c>
      <c r="G1365" s="501">
        <f t="shared" ref="G1365:G1379" si="247">(H1365/1.21)</f>
        <v>209.42045756804282</v>
      </c>
      <c r="H1365" s="509">
        <v>253.39875365733181</v>
      </c>
      <c r="I1365" s="99" t="str">
        <f t="shared" ref="I1365:I1379" si="248">E1365</f>
        <v>u</v>
      </c>
      <c r="J1365" s="502">
        <f t="shared" ref="J1365:J1379" si="249">G1365/F1365</f>
        <v>209.42045756804282</v>
      </c>
      <c r="K1365" s="216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</row>
    <row r="1366" spans="1:26" ht="12.75" customHeight="1">
      <c r="A1366" s="1"/>
      <c r="B1366" s="52"/>
      <c r="C1366" s="96">
        <f t="shared" ref="C1366:C1379" si="250">C1365+1</f>
        <v>141</v>
      </c>
      <c r="D1366" s="559" t="s">
        <v>3656</v>
      </c>
      <c r="E1366" s="52" t="s">
        <v>43</v>
      </c>
      <c r="F1366" s="52">
        <v>1</v>
      </c>
      <c r="G1366" s="494">
        <f t="shared" si="247"/>
        <v>237.9777926909577</v>
      </c>
      <c r="H1366" s="498">
        <v>287.95312915605882</v>
      </c>
      <c r="I1366" s="52" t="str">
        <f t="shared" si="248"/>
        <v>u</v>
      </c>
      <c r="J1366" s="496">
        <f t="shared" si="249"/>
        <v>237.9777926909577</v>
      </c>
      <c r="K1366" s="216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</row>
    <row r="1367" spans="1:26" ht="12.75" customHeight="1">
      <c r="A1367" s="1"/>
      <c r="B1367" s="52"/>
      <c r="C1367" s="96">
        <f t="shared" si="250"/>
        <v>142</v>
      </c>
      <c r="D1367" s="559" t="s">
        <v>3657</v>
      </c>
      <c r="E1367" s="52" t="s">
        <v>43</v>
      </c>
      <c r="F1367" s="52">
        <v>1</v>
      </c>
      <c r="G1367" s="494">
        <f t="shared" si="247"/>
        <v>732.97160148814999</v>
      </c>
      <c r="H1367" s="498">
        <v>886.89563780066146</v>
      </c>
      <c r="I1367" s="52" t="str">
        <f t="shared" si="248"/>
        <v>u</v>
      </c>
      <c r="J1367" s="496">
        <f t="shared" si="249"/>
        <v>732.97160148814999</v>
      </c>
      <c r="K1367" s="216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</row>
    <row r="1368" spans="1:26" ht="12.75" customHeight="1">
      <c r="A1368" s="1"/>
      <c r="B1368" s="52"/>
      <c r="C1368" s="96">
        <f t="shared" si="250"/>
        <v>143</v>
      </c>
      <c r="D1368" s="560" t="s">
        <v>3658</v>
      </c>
      <c r="E1368" s="52" t="s">
        <v>43</v>
      </c>
      <c r="F1368" s="52">
        <v>1</v>
      </c>
      <c r="G1368" s="494">
        <f t="shared" si="247"/>
        <v>333.16890976734084</v>
      </c>
      <c r="H1368" s="498">
        <v>403.13438081848238</v>
      </c>
      <c r="I1368" s="52" t="str">
        <f t="shared" si="248"/>
        <v>u</v>
      </c>
      <c r="J1368" s="496">
        <f t="shared" si="249"/>
        <v>333.16890976734084</v>
      </c>
      <c r="K1368" s="216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</row>
    <row r="1369" spans="1:26" ht="12.75" customHeight="1">
      <c r="A1369" s="1"/>
      <c r="B1369" s="52"/>
      <c r="C1369" s="96">
        <f t="shared" si="250"/>
        <v>144</v>
      </c>
      <c r="D1369" s="48" t="s">
        <v>3659</v>
      </c>
      <c r="E1369" s="52" t="s">
        <v>43</v>
      </c>
      <c r="F1369" s="52">
        <v>1</v>
      </c>
      <c r="G1369" s="494">
        <f t="shared" si="247"/>
        <v>415.98518162379412</v>
      </c>
      <c r="H1369" s="498">
        <v>503.34206976479089</v>
      </c>
      <c r="I1369" s="52" t="str">
        <f t="shared" si="248"/>
        <v>u</v>
      </c>
      <c r="J1369" s="496">
        <f t="shared" si="249"/>
        <v>415.98518162379412</v>
      </c>
      <c r="K1369" s="216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</row>
    <row r="1370" spans="1:26" ht="12.75" customHeight="1">
      <c r="A1370" s="1"/>
      <c r="B1370" s="52"/>
      <c r="C1370" s="96">
        <f t="shared" si="250"/>
        <v>145</v>
      </c>
      <c r="D1370" s="48" t="s">
        <v>3660</v>
      </c>
      <c r="E1370" s="52" t="s">
        <v>43</v>
      </c>
      <c r="F1370" s="52">
        <v>1</v>
      </c>
      <c r="G1370" s="494">
        <f t="shared" si="247"/>
        <v>431.21576035601544</v>
      </c>
      <c r="H1370" s="498">
        <v>521.77107003077867</v>
      </c>
      <c r="I1370" s="52" t="str">
        <f t="shared" si="248"/>
        <v>u</v>
      </c>
      <c r="J1370" s="496">
        <f t="shared" si="249"/>
        <v>431.21576035601544</v>
      </c>
      <c r="K1370" s="216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</row>
    <row r="1371" spans="1:26" ht="12.75" customHeight="1">
      <c r="A1371" s="1"/>
      <c r="B1371" s="52"/>
      <c r="C1371" s="96">
        <f t="shared" si="250"/>
        <v>146</v>
      </c>
      <c r="D1371" s="48" t="s">
        <v>3661</v>
      </c>
      <c r="E1371" s="52" t="s">
        <v>43</v>
      </c>
      <c r="F1371" s="52">
        <v>1</v>
      </c>
      <c r="G1371" s="494">
        <f t="shared" si="247"/>
        <v>337.92846562116006</v>
      </c>
      <c r="H1371" s="498">
        <v>408.89344340160363</v>
      </c>
      <c r="I1371" s="52" t="str">
        <f t="shared" si="248"/>
        <v>u</v>
      </c>
      <c r="J1371" s="496">
        <f t="shared" si="249"/>
        <v>337.92846562116006</v>
      </c>
      <c r="K1371" s="216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</row>
    <row r="1372" spans="1:26" ht="12.75" customHeight="1">
      <c r="A1372" s="1"/>
      <c r="B1372" s="52"/>
      <c r="C1372" s="96">
        <f t="shared" si="250"/>
        <v>147</v>
      </c>
      <c r="D1372" s="58" t="s">
        <v>3662</v>
      </c>
      <c r="E1372" s="52" t="s">
        <v>43</v>
      </c>
      <c r="F1372" s="52">
        <v>1</v>
      </c>
      <c r="G1372" s="494">
        <f t="shared" si="247"/>
        <v>370.2501334688605</v>
      </c>
      <c r="H1372" s="498">
        <v>448.00266149732118</v>
      </c>
      <c r="I1372" s="52" t="str">
        <f t="shared" si="248"/>
        <v>u</v>
      </c>
      <c r="J1372" s="496">
        <f t="shared" si="249"/>
        <v>370.2501334688605</v>
      </c>
      <c r="K1372" s="216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</row>
    <row r="1373" spans="1:26" ht="12.75" customHeight="1">
      <c r="A1373" s="1"/>
      <c r="B1373" s="52"/>
      <c r="C1373" s="96">
        <f t="shared" si="250"/>
        <v>148</v>
      </c>
      <c r="D1373" s="58" t="s">
        <v>3663</v>
      </c>
      <c r="E1373" s="52" t="s">
        <v>43</v>
      </c>
      <c r="F1373" s="52">
        <v>1</v>
      </c>
      <c r="G1373" s="494">
        <f t="shared" si="247"/>
        <v>370.2501334688605</v>
      </c>
      <c r="H1373" s="498">
        <v>448.00266149732118</v>
      </c>
      <c r="I1373" s="52" t="str">
        <f t="shared" si="248"/>
        <v>u</v>
      </c>
      <c r="J1373" s="496">
        <f t="shared" si="249"/>
        <v>370.2501334688605</v>
      </c>
      <c r="K1373" s="216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</row>
    <row r="1374" spans="1:26" ht="12.75" customHeight="1">
      <c r="A1374" s="1"/>
      <c r="B1374" s="52"/>
      <c r="C1374" s="96">
        <f t="shared" si="250"/>
        <v>149</v>
      </c>
      <c r="D1374" s="58" t="s">
        <v>3664</v>
      </c>
      <c r="E1374" s="52" t="s">
        <v>43</v>
      </c>
      <c r="F1374" s="52">
        <v>1</v>
      </c>
      <c r="G1374" s="494">
        <f t="shared" si="247"/>
        <v>575.68741393395908</v>
      </c>
      <c r="H1374" s="498">
        <v>696.5817708600905</v>
      </c>
      <c r="I1374" s="52" t="str">
        <f t="shared" si="248"/>
        <v>u</v>
      </c>
      <c r="J1374" s="496">
        <f t="shared" si="249"/>
        <v>575.68741393395908</v>
      </c>
      <c r="K1374" s="216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</row>
    <row r="1375" spans="1:26" ht="12.75" customHeight="1">
      <c r="A1375" s="1"/>
      <c r="B1375" s="52"/>
      <c r="C1375" s="96">
        <f t="shared" si="250"/>
        <v>150</v>
      </c>
      <c r="D1375" s="58" t="s">
        <v>3665</v>
      </c>
      <c r="E1375" s="52" t="s">
        <v>43</v>
      </c>
      <c r="F1375" s="52">
        <v>1</v>
      </c>
      <c r="G1375" s="494">
        <f t="shared" si="247"/>
        <v>999.77326442983633</v>
      </c>
      <c r="H1375" s="498">
        <v>1209.7256499601019</v>
      </c>
      <c r="I1375" s="52" t="str">
        <f t="shared" si="248"/>
        <v>u</v>
      </c>
      <c r="J1375" s="496">
        <f t="shared" si="249"/>
        <v>999.77326442983633</v>
      </c>
      <c r="K1375" s="216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</row>
    <row r="1376" spans="1:26" ht="12.75" customHeight="1">
      <c r="A1376" s="1"/>
      <c r="B1376" s="52"/>
      <c r="C1376" s="96">
        <f t="shared" si="250"/>
        <v>151</v>
      </c>
      <c r="D1376" s="58" t="s">
        <v>3666</v>
      </c>
      <c r="E1376" s="52" t="s">
        <v>43</v>
      </c>
      <c r="F1376" s="52">
        <v>1</v>
      </c>
      <c r="G1376" s="494">
        <f t="shared" si="247"/>
        <v>999.77326442983633</v>
      </c>
      <c r="H1376" s="498">
        <v>1209.7256499601019</v>
      </c>
      <c r="I1376" s="52" t="str">
        <f t="shared" si="248"/>
        <v>u</v>
      </c>
      <c r="J1376" s="496">
        <f t="shared" si="249"/>
        <v>999.77326442983633</v>
      </c>
      <c r="K1376" s="216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</row>
    <row r="1377" spans="1:26" ht="12.75" customHeight="1">
      <c r="A1377" s="1"/>
      <c r="B1377" s="52"/>
      <c r="C1377" s="96">
        <f t="shared" si="250"/>
        <v>152</v>
      </c>
      <c r="D1377" s="58" t="s">
        <v>3667</v>
      </c>
      <c r="E1377" s="52" t="s">
        <v>43</v>
      </c>
      <c r="F1377" s="52">
        <v>1</v>
      </c>
      <c r="G1377" s="494">
        <f t="shared" si="247"/>
        <v>557.48877617129631</v>
      </c>
      <c r="H1377" s="498">
        <v>674.56141916726847</v>
      </c>
      <c r="I1377" s="52" t="str">
        <f t="shared" si="248"/>
        <v>u</v>
      </c>
      <c r="J1377" s="496">
        <f t="shared" si="249"/>
        <v>557.48877617129631</v>
      </c>
      <c r="K1377" s="216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</row>
    <row r="1378" spans="1:26" ht="12.75" customHeight="1">
      <c r="A1378" s="1"/>
      <c r="B1378" s="52"/>
      <c r="C1378" s="96">
        <f t="shared" si="250"/>
        <v>153</v>
      </c>
      <c r="D1378" s="58" t="s">
        <v>3668</v>
      </c>
      <c r="E1378" s="52" t="s">
        <v>43</v>
      </c>
      <c r="F1378" s="52">
        <v>1</v>
      </c>
      <c r="G1378" s="494">
        <f t="shared" si="247"/>
        <v>484.7287794961432</v>
      </c>
      <c r="H1378" s="498">
        <v>586.52182319033329</v>
      </c>
      <c r="I1378" s="52" t="str">
        <f t="shared" si="248"/>
        <v>u</v>
      </c>
      <c r="J1378" s="496">
        <f t="shared" si="249"/>
        <v>484.7287794961432</v>
      </c>
      <c r="K1378" s="216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</row>
    <row r="1379" spans="1:26" ht="12.75" customHeight="1">
      <c r="A1379" s="1"/>
      <c r="B1379" s="52"/>
      <c r="C1379" s="96">
        <f t="shared" si="250"/>
        <v>154</v>
      </c>
      <c r="D1379" s="561" t="s">
        <v>3669</v>
      </c>
      <c r="E1379" s="96" t="s">
        <v>43</v>
      </c>
      <c r="F1379" s="96">
        <v>1</v>
      </c>
      <c r="G1379" s="506">
        <f t="shared" si="247"/>
        <v>472.65778432192127</v>
      </c>
      <c r="H1379" s="518">
        <v>571.91591902952473</v>
      </c>
      <c r="I1379" s="96" t="str">
        <f t="shared" si="248"/>
        <v>u</v>
      </c>
      <c r="J1379" s="507">
        <f t="shared" si="249"/>
        <v>472.65778432192127</v>
      </c>
      <c r="K1379" s="216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</row>
    <row r="1380" spans="1:26" ht="12.75" customHeight="1">
      <c r="A1380" s="1"/>
      <c r="B1380" s="52"/>
      <c r="C1380" s="96"/>
      <c r="D1380" s="797" t="s">
        <v>3670</v>
      </c>
      <c r="E1380" s="689"/>
      <c r="F1380" s="689"/>
      <c r="G1380" s="689"/>
      <c r="H1380" s="689"/>
      <c r="I1380" s="689"/>
      <c r="J1380" s="690"/>
      <c r="K1380" s="216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</row>
    <row r="1381" spans="1:26" ht="12.75" customHeight="1">
      <c r="A1381" s="1"/>
      <c r="B1381" s="52"/>
      <c r="C1381" s="96">
        <v>155</v>
      </c>
      <c r="D1381" s="562" t="s">
        <v>3671</v>
      </c>
      <c r="E1381" s="101" t="s">
        <v>43</v>
      </c>
      <c r="F1381" s="101">
        <v>1</v>
      </c>
      <c r="G1381" s="563">
        <f t="shared" ref="G1381:G1386" si="251">(H1381/1.21)</f>
        <v>1437.7168792934251</v>
      </c>
      <c r="H1381" s="543">
        <v>1739.6374239450442</v>
      </c>
      <c r="I1381" s="101" t="str">
        <f t="shared" ref="I1381:I1386" si="252">E1381</f>
        <v>u</v>
      </c>
      <c r="J1381" s="564">
        <f t="shared" ref="J1381:J1386" si="253">G1381/F1381</f>
        <v>1437.7168792934251</v>
      </c>
      <c r="K1381" s="216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</row>
    <row r="1382" spans="1:26" ht="12.75" customHeight="1">
      <c r="A1382" s="1"/>
      <c r="B1382" s="52"/>
      <c r="C1382" s="96">
        <f t="shared" ref="C1382:C1386" si="254">C1381+1</f>
        <v>156</v>
      </c>
      <c r="D1382" s="559" t="s">
        <v>3672</v>
      </c>
      <c r="E1382" s="52" t="s">
        <v>43</v>
      </c>
      <c r="F1382" s="52">
        <v>1</v>
      </c>
      <c r="G1382" s="494">
        <f t="shared" si="251"/>
        <v>1437.7168792934251</v>
      </c>
      <c r="H1382" s="498">
        <v>1739.6374239450442</v>
      </c>
      <c r="I1382" s="52" t="str">
        <f t="shared" si="252"/>
        <v>u</v>
      </c>
      <c r="J1382" s="496">
        <f t="shared" si="253"/>
        <v>1437.7168792934251</v>
      </c>
      <c r="K1382" s="216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</row>
    <row r="1383" spans="1:26" ht="12.75" customHeight="1">
      <c r="A1383" s="1"/>
      <c r="B1383" s="52"/>
      <c r="C1383" s="96">
        <f t="shared" si="254"/>
        <v>157</v>
      </c>
      <c r="D1383" s="559" t="s">
        <v>3673</v>
      </c>
      <c r="E1383" s="52" t="s">
        <v>43</v>
      </c>
      <c r="F1383" s="52">
        <v>1</v>
      </c>
      <c r="G1383" s="494">
        <f t="shared" si="251"/>
        <v>1603.5632973503436</v>
      </c>
      <c r="H1383" s="498">
        <v>1940.3115897939158</v>
      </c>
      <c r="I1383" s="52" t="str">
        <f t="shared" si="252"/>
        <v>u</v>
      </c>
      <c r="J1383" s="496">
        <f t="shared" si="253"/>
        <v>1603.5632973503436</v>
      </c>
      <c r="K1383" s="216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</row>
    <row r="1384" spans="1:26" ht="12.75" customHeight="1">
      <c r="A1384" s="1"/>
      <c r="B1384" s="52"/>
      <c r="C1384" s="96">
        <f t="shared" si="254"/>
        <v>158</v>
      </c>
      <c r="D1384" s="559" t="s">
        <v>3674</v>
      </c>
      <c r="E1384" s="52" t="s">
        <v>43</v>
      </c>
      <c r="F1384" s="52">
        <v>1</v>
      </c>
      <c r="G1384" s="494">
        <f t="shared" si="251"/>
        <v>1603.5632973503436</v>
      </c>
      <c r="H1384" s="498">
        <v>1940.3115897939158</v>
      </c>
      <c r="I1384" s="52" t="str">
        <f t="shared" si="252"/>
        <v>u</v>
      </c>
      <c r="J1384" s="496">
        <f t="shared" si="253"/>
        <v>1603.5632973503436</v>
      </c>
      <c r="K1384" s="216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</row>
    <row r="1385" spans="1:26" ht="12.75" customHeight="1">
      <c r="A1385" s="1"/>
      <c r="B1385" s="52"/>
      <c r="C1385" s="96">
        <f t="shared" si="254"/>
        <v>159</v>
      </c>
      <c r="D1385" s="559" t="s">
        <v>3675</v>
      </c>
      <c r="E1385" s="52" t="s">
        <v>43</v>
      </c>
      <c r="F1385" s="52">
        <v>1</v>
      </c>
      <c r="G1385" s="494">
        <f t="shared" si="251"/>
        <v>1830.0294406280673</v>
      </c>
      <c r="H1385" s="498">
        <v>2214.3356231599614</v>
      </c>
      <c r="I1385" s="52" t="str">
        <f t="shared" si="252"/>
        <v>u</v>
      </c>
      <c r="J1385" s="496">
        <f t="shared" si="253"/>
        <v>1830.0294406280673</v>
      </c>
      <c r="K1385" s="216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</row>
    <row r="1386" spans="1:26" ht="12.75" customHeight="1">
      <c r="A1386" s="1"/>
      <c r="B1386" s="52"/>
      <c r="C1386" s="96">
        <f t="shared" si="254"/>
        <v>160</v>
      </c>
      <c r="D1386" s="559" t="s">
        <v>3676</v>
      </c>
      <c r="E1386" s="52" t="s">
        <v>43</v>
      </c>
      <c r="F1386" s="52">
        <v>1</v>
      </c>
      <c r="G1386" s="494">
        <f t="shared" si="251"/>
        <v>2287.5368007850839</v>
      </c>
      <c r="H1386" s="498">
        <v>2767.9195289499512</v>
      </c>
      <c r="I1386" s="52" t="str">
        <f t="shared" si="252"/>
        <v>u</v>
      </c>
      <c r="J1386" s="496">
        <f t="shared" si="253"/>
        <v>2287.5368007850839</v>
      </c>
      <c r="K1386" s="216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</row>
    <row r="1387" spans="1:26" ht="12.75" customHeight="1">
      <c r="A1387" s="1"/>
      <c r="B1387" s="52"/>
      <c r="C1387" s="96"/>
      <c r="D1387" s="752" t="s">
        <v>3677</v>
      </c>
      <c r="E1387" s="686"/>
      <c r="F1387" s="686"/>
      <c r="G1387" s="686"/>
      <c r="H1387" s="686"/>
      <c r="I1387" s="686"/>
      <c r="J1387" s="687"/>
      <c r="K1387" s="216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</row>
    <row r="1388" spans="1:26" ht="12.75" customHeight="1">
      <c r="A1388" s="1"/>
      <c r="B1388" s="96"/>
      <c r="C1388" s="96">
        <v>161</v>
      </c>
      <c r="D1388" s="545" t="s">
        <v>3678</v>
      </c>
      <c r="E1388" s="96" t="s">
        <v>43</v>
      </c>
      <c r="F1388" s="96">
        <v>1</v>
      </c>
      <c r="G1388" s="506">
        <f t="shared" ref="G1388:G1424" si="255">(H1388/1.21)</f>
        <v>6888.2320121929197</v>
      </c>
      <c r="H1388" s="509">
        <v>8334.7607347534322</v>
      </c>
      <c r="I1388" s="52" t="str">
        <f t="shared" ref="I1388:I1424" si="256">E1388</f>
        <v>u</v>
      </c>
      <c r="J1388" s="507">
        <f t="shared" ref="J1388:J1424" si="257">G1388/F1388</f>
        <v>6888.2320121929197</v>
      </c>
      <c r="K1388" s="216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</row>
    <row r="1389" spans="1:26" ht="12.75" customHeight="1">
      <c r="A1389" s="1"/>
      <c r="B1389" s="96"/>
      <c r="C1389" s="96">
        <f t="shared" ref="C1389:C1424" si="258">C1388+1</f>
        <v>162</v>
      </c>
      <c r="D1389" s="545" t="s">
        <v>3679</v>
      </c>
      <c r="E1389" s="96" t="s">
        <v>43</v>
      </c>
      <c r="F1389" s="96">
        <v>1</v>
      </c>
      <c r="G1389" s="506">
        <f t="shared" si="255"/>
        <v>6404.6220604204445</v>
      </c>
      <c r="H1389" s="498">
        <v>7749.5926931087379</v>
      </c>
      <c r="I1389" s="52" t="str">
        <f t="shared" si="256"/>
        <v>u</v>
      </c>
      <c r="J1389" s="507">
        <f t="shared" si="257"/>
        <v>6404.6220604204445</v>
      </c>
      <c r="K1389" s="216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</row>
    <row r="1390" spans="1:26" ht="12.75" customHeight="1">
      <c r="A1390" s="1"/>
      <c r="B1390" s="96"/>
      <c r="C1390" s="96">
        <f t="shared" si="258"/>
        <v>163</v>
      </c>
      <c r="D1390" s="545" t="s">
        <v>3680</v>
      </c>
      <c r="E1390" s="96" t="s">
        <v>385</v>
      </c>
      <c r="F1390" s="96">
        <v>1</v>
      </c>
      <c r="G1390" s="506">
        <f t="shared" si="255"/>
        <v>735.04432935329851</v>
      </c>
      <c r="H1390" s="498">
        <v>889.40363851749123</v>
      </c>
      <c r="I1390" s="52" t="str">
        <f t="shared" si="256"/>
        <v>m</v>
      </c>
      <c r="J1390" s="507">
        <f t="shared" si="257"/>
        <v>735.04432935329851</v>
      </c>
      <c r="K1390" s="216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</row>
    <row r="1391" spans="1:26" ht="12.75" customHeight="1">
      <c r="A1391" s="1"/>
      <c r="B1391" s="96"/>
      <c r="C1391" s="96">
        <f t="shared" si="258"/>
        <v>164</v>
      </c>
      <c r="D1391" s="545" t="s">
        <v>3681</v>
      </c>
      <c r="E1391" s="96" t="s">
        <v>43</v>
      </c>
      <c r="F1391" s="96">
        <v>1</v>
      </c>
      <c r="G1391" s="506">
        <f t="shared" si="255"/>
        <v>250.85504623143729</v>
      </c>
      <c r="H1391" s="498">
        <v>303.53460594003911</v>
      </c>
      <c r="I1391" s="52" t="str">
        <f t="shared" si="256"/>
        <v>u</v>
      </c>
      <c r="J1391" s="507">
        <f t="shared" si="257"/>
        <v>250.85504623143729</v>
      </c>
      <c r="K1391" s="216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</row>
    <row r="1392" spans="1:26" ht="12.75" customHeight="1">
      <c r="A1392" s="1"/>
      <c r="B1392" s="96"/>
      <c r="C1392" s="96">
        <f t="shared" si="258"/>
        <v>165</v>
      </c>
      <c r="D1392" s="545" t="s">
        <v>3682</v>
      </c>
      <c r="E1392" s="96" t="s">
        <v>43</v>
      </c>
      <c r="F1392" s="96">
        <v>1</v>
      </c>
      <c r="G1392" s="506">
        <f t="shared" si="255"/>
        <v>616.24490333426718</v>
      </c>
      <c r="H1392" s="498">
        <v>745.65633303446327</v>
      </c>
      <c r="I1392" s="52" t="str">
        <f t="shared" si="256"/>
        <v>u</v>
      </c>
      <c r="J1392" s="507">
        <f t="shared" si="257"/>
        <v>616.24490333426718</v>
      </c>
      <c r="K1392" s="216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</row>
    <row r="1393" spans="1:26" ht="12.75" customHeight="1">
      <c r="A1393" s="1"/>
      <c r="B1393" s="96"/>
      <c r="C1393" s="96">
        <f t="shared" si="258"/>
        <v>166</v>
      </c>
      <c r="D1393" s="545" t="s">
        <v>3683</v>
      </c>
      <c r="E1393" s="96" t="s">
        <v>43</v>
      </c>
      <c r="F1393" s="96">
        <v>1</v>
      </c>
      <c r="G1393" s="506">
        <f t="shared" si="255"/>
        <v>176.03852590774977</v>
      </c>
      <c r="H1393" s="498">
        <v>213.00661634837721</v>
      </c>
      <c r="I1393" s="52" t="str">
        <f t="shared" si="256"/>
        <v>u</v>
      </c>
      <c r="J1393" s="507">
        <f t="shared" si="257"/>
        <v>176.03852590774977</v>
      </c>
      <c r="K1393" s="216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</row>
    <row r="1394" spans="1:26" ht="12.75" customHeight="1">
      <c r="A1394" s="1"/>
      <c r="B1394" s="96"/>
      <c r="C1394" s="96">
        <f t="shared" si="258"/>
        <v>167</v>
      </c>
      <c r="D1394" s="545" t="s">
        <v>3684</v>
      </c>
      <c r="E1394" s="96" t="s">
        <v>43</v>
      </c>
      <c r="F1394" s="96">
        <v>1</v>
      </c>
      <c r="G1394" s="506">
        <f t="shared" si="255"/>
        <v>185.36614421823285</v>
      </c>
      <c r="H1394" s="498">
        <v>224.29303450406175</v>
      </c>
      <c r="I1394" s="52" t="str">
        <f t="shared" si="256"/>
        <v>u</v>
      </c>
      <c r="J1394" s="507">
        <f t="shared" si="257"/>
        <v>185.36614421823285</v>
      </c>
      <c r="K1394" s="216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</row>
    <row r="1395" spans="1:26" ht="12.75" customHeight="1">
      <c r="A1395" s="1"/>
      <c r="B1395" s="96"/>
      <c r="C1395" s="96">
        <f t="shared" si="258"/>
        <v>168</v>
      </c>
      <c r="D1395" s="545" t="s">
        <v>3685</v>
      </c>
      <c r="E1395" s="96" t="s">
        <v>43</v>
      </c>
      <c r="F1395" s="96">
        <v>1</v>
      </c>
      <c r="G1395" s="506">
        <f t="shared" si="255"/>
        <v>204.79256083481593</v>
      </c>
      <c r="H1395" s="498">
        <v>247.79899861012726</v>
      </c>
      <c r="I1395" s="52" t="str">
        <f t="shared" si="256"/>
        <v>u</v>
      </c>
      <c r="J1395" s="507">
        <f t="shared" si="257"/>
        <v>204.79256083481593</v>
      </c>
      <c r="K1395" s="216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</row>
    <row r="1396" spans="1:26" ht="12.75" customHeight="1">
      <c r="A1396" s="1"/>
      <c r="B1396" s="96"/>
      <c r="C1396" s="96">
        <f t="shared" si="258"/>
        <v>169</v>
      </c>
      <c r="D1396" s="545" t="s">
        <v>3686</v>
      </c>
      <c r="E1396" s="96" t="s">
        <v>43</v>
      </c>
      <c r="F1396" s="96">
        <v>1</v>
      </c>
      <c r="G1396" s="506">
        <f t="shared" si="255"/>
        <v>38.508040260953152</v>
      </c>
      <c r="H1396" s="498">
        <v>46.594728715753313</v>
      </c>
      <c r="I1396" s="52" t="str">
        <f t="shared" si="256"/>
        <v>u</v>
      </c>
      <c r="J1396" s="507">
        <f t="shared" si="257"/>
        <v>38.508040260953152</v>
      </c>
      <c r="K1396" s="216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</row>
    <row r="1397" spans="1:26" ht="12.75" customHeight="1">
      <c r="A1397" s="1"/>
      <c r="B1397" s="96"/>
      <c r="C1397" s="96">
        <f t="shared" si="258"/>
        <v>170</v>
      </c>
      <c r="D1397" s="545" t="s">
        <v>3687</v>
      </c>
      <c r="E1397" s="96" t="s">
        <v>43</v>
      </c>
      <c r="F1397" s="96">
        <v>1</v>
      </c>
      <c r="G1397" s="506">
        <f t="shared" si="255"/>
        <v>90.586147259923777</v>
      </c>
      <c r="H1397" s="498">
        <v>109.60923818450776</v>
      </c>
      <c r="I1397" s="52" t="str">
        <f t="shared" si="256"/>
        <v>u</v>
      </c>
      <c r="J1397" s="507">
        <f t="shared" si="257"/>
        <v>90.586147259923777</v>
      </c>
      <c r="K1397" s="216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</row>
    <row r="1398" spans="1:26" ht="12.75" customHeight="1">
      <c r="A1398" s="1"/>
      <c r="B1398" s="96"/>
      <c r="C1398" s="96">
        <f t="shared" si="258"/>
        <v>171</v>
      </c>
      <c r="D1398" s="545" t="s">
        <v>3688</v>
      </c>
      <c r="E1398" s="96" t="s">
        <v>43</v>
      </c>
      <c r="F1398" s="96">
        <v>1</v>
      </c>
      <c r="G1398" s="506">
        <f t="shared" si="255"/>
        <v>94.0619889156265</v>
      </c>
      <c r="H1398" s="498">
        <v>113.81500658790806</v>
      </c>
      <c r="I1398" s="52" t="str">
        <f t="shared" si="256"/>
        <v>u</v>
      </c>
      <c r="J1398" s="507">
        <f t="shared" si="257"/>
        <v>94.0619889156265</v>
      </c>
      <c r="K1398" s="216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</row>
    <row r="1399" spans="1:26" ht="12.75" customHeight="1">
      <c r="A1399" s="1"/>
      <c r="B1399" s="96"/>
      <c r="C1399" s="96">
        <f t="shared" si="258"/>
        <v>172</v>
      </c>
      <c r="D1399" s="545" t="s">
        <v>3689</v>
      </c>
      <c r="E1399" s="96" t="s">
        <v>43</v>
      </c>
      <c r="F1399" s="96">
        <v>1</v>
      </c>
      <c r="G1399" s="506">
        <f t="shared" si="255"/>
        <v>148.41367727158078</v>
      </c>
      <c r="H1399" s="498">
        <v>179.58054949861275</v>
      </c>
      <c r="I1399" s="52" t="str">
        <f t="shared" si="256"/>
        <v>u</v>
      </c>
      <c r="J1399" s="507">
        <f t="shared" si="257"/>
        <v>148.41367727158078</v>
      </c>
      <c r="K1399" s="216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</row>
    <row r="1400" spans="1:26" ht="12.75" customHeight="1">
      <c r="A1400" s="1"/>
      <c r="B1400" s="96"/>
      <c r="C1400" s="96">
        <f t="shared" si="258"/>
        <v>173</v>
      </c>
      <c r="D1400" s="545" t="s">
        <v>3690</v>
      </c>
      <c r="E1400" s="96" t="s">
        <v>43</v>
      </c>
      <c r="F1400" s="96">
        <v>1</v>
      </c>
      <c r="G1400" s="506">
        <f t="shared" si="255"/>
        <v>235.42875433728938</v>
      </c>
      <c r="H1400" s="498">
        <v>284.86879274812014</v>
      </c>
      <c r="I1400" s="52" t="str">
        <f t="shared" si="256"/>
        <v>u</v>
      </c>
      <c r="J1400" s="507">
        <f t="shared" si="257"/>
        <v>235.42875433728938</v>
      </c>
      <c r="K1400" s="216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</row>
    <row r="1401" spans="1:26" ht="12.75" customHeight="1">
      <c r="A1401" s="1"/>
      <c r="B1401" s="96"/>
      <c r="C1401" s="96">
        <f t="shared" si="258"/>
        <v>174</v>
      </c>
      <c r="D1401" s="545" t="s">
        <v>3691</v>
      </c>
      <c r="E1401" s="96" t="s">
        <v>43</v>
      </c>
      <c r="F1401" s="96">
        <v>1</v>
      </c>
      <c r="G1401" s="506">
        <f t="shared" si="255"/>
        <v>295.81555132146724</v>
      </c>
      <c r="H1401" s="498">
        <v>357.93681709897533</v>
      </c>
      <c r="I1401" s="52" t="str">
        <f t="shared" si="256"/>
        <v>u</v>
      </c>
      <c r="J1401" s="507">
        <f t="shared" si="257"/>
        <v>295.81555132146724</v>
      </c>
      <c r="K1401" s="216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</row>
    <row r="1402" spans="1:26" ht="12.75" customHeight="1">
      <c r="A1402" s="1"/>
      <c r="B1402" s="96"/>
      <c r="C1402" s="96">
        <f t="shared" si="258"/>
        <v>175</v>
      </c>
      <c r="D1402" s="545" t="s">
        <v>3692</v>
      </c>
      <c r="E1402" s="96" t="s">
        <v>385</v>
      </c>
      <c r="F1402" s="96">
        <v>3</v>
      </c>
      <c r="G1402" s="506">
        <f t="shared" si="255"/>
        <v>652.07586396108206</v>
      </c>
      <c r="H1402" s="498">
        <v>789.01179539290933</v>
      </c>
      <c r="I1402" s="52" t="str">
        <f t="shared" si="256"/>
        <v>m</v>
      </c>
      <c r="J1402" s="507">
        <f t="shared" si="257"/>
        <v>217.3586213203607</v>
      </c>
      <c r="K1402" s="216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</row>
    <row r="1403" spans="1:26" ht="12.75" customHeight="1">
      <c r="A1403" s="1"/>
      <c r="B1403" s="96"/>
      <c r="C1403" s="96">
        <f t="shared" si="258"/>
        <v>176</v>
      </c>
      <c r="D1403" s="545" t="s">
        <v>3693</v>
      </c>
      <c r="E1403" s="96" t="s">
        <v>385</v>
      </c>
      <c r="F1403" s="96">
        <v>3</v>
      </c>
      <c r="G1403" s="506">
        <f t="shared" si="255"/>
        <v>742.94767592160281</v>
      </c>
      <c r="H1403" s="498">
        <v>898.96668786513942</v>
      </c>
      <c r="I1403" s="52" t="str">
        <f t="shared" si="256"/>
        <v>m</v>
      </c>
      <c r="J1403" s="507">
        <f t="shared" si="257"/>
        <v>247.64922530720094</v>
      </c>
      <c r="K1403" s="216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</row>
    <row r="1404" spans="1:26" ht="12.75" customHeight="1">
      <c r="A1404" s="1"/>
      <c r="B1404" s="96"/>
      <c r="C1404" s="96">
        <f t="shared" si="258"/>
        <v>177</v>
      </c>
      <c r="D1404" s="545" t="s">
        <v>3694</v>
      </c>
      <c r="E1404" s="96" t="s">
        <v>385</v>
      </c>
      <c r="F1404" s="96">
        <v>3</v>
      </c>
      <c r="G1404" s="506">
        <f t="shared" si="255"/>
        <v>873.36284871381861</v>
      </c>
      <c r="H1404" s="498">
        <v>1056.7690469437205</v>
      </c>
      <c r="I1404" s="52" t="str">
        <f t="shared" si="256"/>
        <v>m</v>
      </c>
      <c r="J1404" s="507">
        <f t="shared" si="257"/>
        <v>291.12094957127289</v>
      </c>
      <c r="K1404" s="216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</row>
    <row r="1405" spans="1:26" ht="12.75" customHeight="1">
      <c r="A1405" s="1"/>
      <c r="B1405" s="96"/>
      <c r="C1405" s="96">
        <f t="shared" si="258"/>
        <v>178</v>
      </c>
      <c r="D1405" s="545" t="s">
        <v>3695</v>
      </c>
      <c r="E1405" s="96" t="s">
        <v>385</v>
      </c>
      <c r="F1405" s="96">
        <v>3</v>
      </c>
      <c r="G1405" s="506">
        <f t="shared" si="255"/>
        <v>1262.3682259596087</v>
      </c>
      <c r="H1405" s="498">
        <v>1527.4655534111266</v>
      </c>
      <c r="I1405" s="52" t="str">
        <f t="shared" si="256"/>
        <v>m</v>
      </c>
      <c r="J1405" s="507">
        <f t="shared" si="257"/>
        <v>420.78940865320288</v>
      </c>
      <c r="K1405" s="216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</row>
    <row r="1406" spans="1:26" ht="12.75" customHeight="1">
      <c r="A1406" s="1"/>
      <c r="B1406" s="96"/>
      <c r="C1406" s="96">
        <f t="shared" si="258"/>
        <v>179</v>
      </c>
      <c r="D1406" s="545" t="s">
        <v>3696</v>
      </c>
      <c r="E1406" s="96" t="s">
        <v>385</v>
      </c>
      <c r="F1406" s="96">
        <v>3</v>
      </c>
      <c r="G1406" s="506">
        <f t="shared" si="255"/>
        <v>2271.1135169297236</v>
      </c>
      <c r="H1406" s="498">
        <v>2748.0473554849655</v>
      </c>
      <c r="I1406" s="52" t="str">
        <f t="shared" si="256"/>
        <v>m</v>
      </c>
      <c r="J1406" s="507">
        <f t="shared" si="257"/>
        <v>757.03783897657456</v>
      </c>
      <c r="K1406" s="216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</row>
    <row r="1407" spans="1:26" ht="12.75" customHeight="1">
      <c r="A1407" s="1"/>
      <c r="B1407" s="96"/>
      <c r="C1407" s="96">
        <f t="shared" si="258"/>
        <v>180</v>
      </c>
      <c r="D1407" s="545" t="s">
        <v>3697</v>
      </c>
      <c r="E1407" s="96" t="s">
        <v>43</v>
      </c>
      <c r="F1407" s="96">
        <v>1</v>
      </c>
      <c r="G1407" s="506">
        <f t="shared" si="255"/>
        <v>113.18953611926094</v>
      </c>
      <c r="H1407" s="498">
        <v>136.95933870430574</v>
      </c>
      <c r="I1407" s="52" t="str">
        <f t="shared" si="256"/>
        <v>u</v>
      </c>
      <c r="J1407" s="507">
        <f t="shared" si="257"/>
        <v>113.18953611926094</v>
      </c>
      <c r="K1407" s="216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</row>
    <row r="1408" spans="1:26" ht="12.75" customHeight="1">
      <c r="A1408" s="1"/>
      <c r="B1408" s="96"/>
      <c r="C1408" s="96">
        <f t="shared" si="258"/>
        <v>181</v>
      </c>
      <c r="D1408" s="545" t="s">
        <v>3698</v>
      </c>
      <c r="E1408" s="96" t="s">
        <v>43</v>
      </c>
      <c r="F1408" s="96">
        <v>1</v>
      </c>
      <c r="G1408" s="506">
        <f t="shared" si="255"/>
        <v>304.53296645785423</v>
      </c>
      <c r="H1408" s="498">
        <v>368.48488941400359</v>
      </c>
      <c r="I1408" s="52" t="str">
        <f t="shared" si="256"/>
        <v>u</v>
      </c>
      <c r="J1408" s="507">
        <f t="shared" si="257"/>
        <v>304.53296645785423</v>
      </c>
      <c r="K1408" s="216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</row>
    <row r="1409" spans="1:26" ht="12.75" customHeight="1">
      <c r="A1409" s="1"/>
      <c r="B1409" s="96"/>
      <c r="C1409" s="96">
        <f t="shared" si="258"/>
        <v>182</v>
      </c>
      <c r="D1409" s="545" t="s">
        <v>3699</v>
      </c>
      <c r="E1409" s="96" t="s">
        <v>43</v>
      </c>
      <c r="F1409" s="96">
        <v>1</v>
      </c>
      <c r="G1409" s="506">
        <f t="shared" si="255"/>
        <v>34.166898739195943</v>
      </c>
      <c r="H1409" s="498">
        <v>41.341947474427087</v>
      </c>
      <c r="I1409" s="52" t="str">
        <f t="shared" si="256"/>
        <v>u</v>
      </c>
      <c r="J1409" s="507">
        <f t="shared" si="257"/>
        <v>34.166898739195943</v>
      </c>
      <c r="K1409" s="216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</row>
    <row r="1410" spans="1:26" ht="12.75" customHeight="1">
      <c r="A1410" s="1"/>
      <c r="B1410" s="96"/>
      <c r="C1410" s="96">
        <f t="shared" si="258"/>
        <v>183</v>
      </c>
      <c r="D1410" s="545" t="s">
        <v>3700</v>
      </c>
      <c r="E1410" s="96" t="s">
        <v>43</v>
      </c>
      <c r="F1410" s="96">
        <v>1</v>
      </c>
      <c r="G1410" s="506">
        <f t="shared" si="255"/>
        <v>43.514135278724922</v>
      </c>
      <c r="H1410" s="498">
        <v>52.652103687257153</v>
      </c>
      <c r="I1410" s="52" t="str">
        <f t="shared" si="256"/>
        <v>u</v>
      </c>
      <c r="J1410" s="507">
        <f t="shared" si="257"/>
        <v>43.514135278724922</v>
      </c>
      <c r="K1410" s="216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</row>
    <row r="1411" spans="1:26" ht="12.75" customHeight="1">
      <c r="A1411" s="1"/>
      <c r="B1411" s="96"/>
      <c r="C1411" s="96">
        <f t="shared" si="258"/>
        <v>184</v>
      </c>
      <c r="D1411" s="545" t="s">
        <v>3701</v>
      </c>
      <c r="E1411" s="96" t="s">
        <v>43</v>
      </c>
      <c r="F1411" s="96">
        <v>1</v>
      </c>
      <c r="G1411" s="506">
        <f t="shared" si="255"/>
        <v>36.52020299738323</v>
      </c>
      <c r="H1411" s="498">
        <v>44.189445626833709</v>
      </c>
      <c r="I1411" s="52" t="str">
        <f t="shared" si="256"/>
        <v>u</v>
      </c>
      <c r="J1411" s="507">
        <f t="shared" si="257"/>
        <v>36.52020299738323</v>
      </c>
      <c r="K1411" s="216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</row>
    <row r="1412" spans="1:26" ht="12.75" customHeight="1">
      <c r="A1412" s="1"/>
      <c r="B1412" s="96"/>
      <c r="C1412" s="96">
        <f t="shared" si="258"/>
        <v>185</v>
      </c>
      <c r="D1412" s="545" t="s">
        <v>3702</v>
      </c>
      <c r="E1412" s="96" t="s">
        <v>43</v>
      </c>
      <c r="F1412" s="96">
        <v>1</v>
      </c>
      <c r="G1412" s="506">
        <f t="shared" si="255"/>
        <v>73.832171913408928</v>
      </c>
      <c r="H1412" s="498">
        <v>89.3369280152248</v>
      </c>
      <c r="I1412" s="52" t="str">
        <f t="shared" si="256"/>
        <v>u</v>
      </c>
      <c r="J1412" s="507">
        <f t="shared" si="257"/>
        <v>73.832171913408928</v>
      </c>
      <c r="K1412" s="216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</row>
    <row r="1413" spans="1:26" ht="12.75" customHeight="1">
      <c r="A1413" s="1"/>
      <c r="B1413" s="96"/>
      <c r="C1413" s="96">
        <f t="shared" si="258"/>
        <v>186</v>
      </c>
      <c r="D1413" s="545" t="s">
        <v>3703</v>
      </c>
      <c r="E1413" s="96" t="s">
        <v>43</v>
      </c>
      <c r="F1413" s="96">
        <v>1</v>
      </c>
      <c r="G1413" s="506">
        <f t="shared" si="255"/>
        <v>76.416407897866904</v>
      </c>
      <c r="H1413" s="498">
        <v>92.463853556418954</v>
      </c>
      <c r="I1413" s="52" t="str">
        <f t="shared" si="256"/>
        <v>u</v>
      </c>
      <c r="J1413" s="507">
        <f t="shared" si="257"/>
        <v>76.416407897866904</v>
      </c>
      <c r="K1413" s="216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</row>
    <row r="1414" spans="1:26" ht="12.75" customHeight="1">
      <c r="A1414" s="1"/>
      <c r="B1414" s="96"/>
      <c r="C1414" s="96">
        <f t="shared" si="258"/>
        <v>187</v>
      </c>
      <c r="D1414" s="545" t="s">
        <v>3704</v>
      </c>
      <c r="E1414" s="96" t="s">
        <v>43</v>
      </c>
      <c r="F1414" s="96">
        <v>1</v>
      </c>
      <c r="G1414" s="506">
        <f t="shared" si="255"/>
        <v>81.430925382602467</v>
      </c>
      <c r="H1414" s="498">
        <v>98.531419712948988</v>
      </c>
      <c r="I1414" s="52" t="str">
        <f t="shared" si="256"/>
        <v>u</v>
      </c>
      <c r="J1414" s="507">
        <f t="shared" si="257"/>
        <v>81.430925382602467</v>
      </c>
      <c r="K1414" s="216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</row>
    <row r="1415" spans="1:26" ht="12.75" customHeight="1">
      <c r="A1415" s="1"/>
      <c r="B1415" s="96"/>
      <c r="C1415" s="96">
        <f t="shared" si="258"/>
        <v>188</v>
      </c>
      <c r="D1415" s="545" t="s">
        <v>3705</v>
      </c>
      <c r="E1415" s="96" t="s">
        <v>43</v>
      </c>
      <c r="F1415" s="96">
        <v>1</v>
      </c>
      <c r="G1415" s="506">
        <f t="shared" si="255"/>
        <v>82.761531995876609</v>
      </c>
      <c r="H1415" s="498">
        <v>100.1414537150107</v>
      </c>
      <c r="I1415" s="52" t="str">
        <f t="shared" si="256"/>
        <v>u</v>
      </c>
      <c r="J1415" s="507">
        <f t="shared" si="257"/>
        <v>82.761531995876609</v>
      </c>
      <c r="K1415" s="216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</row>
    <row r="1416" spans="1:26" ht="12.75" customHeight="1">
      <c r="A1416" s="1"/>
      <c r="B1416" s="96"/>
      <c r="C1416" s="96">
        <f t="shared" si="258"/>
        <v>189</v>
      </c>
      <c r="D1416" s="545" t="s">
        <v>3706</v>
      </c>
      <c r="E1416" s="96" t="s">
        <v>43</v>
      </c>
      <c r="F1416" s="96">
        <v>1</v>
      </c>
      <c r="G1416" s="506">
        <f t="shared" si="255"/>
        <v>102.65465070176828</v>
      </c>
      <c r="H1416" s="498">
        <v>124.21212734913961</v>
      </c>
      <c r="I1416" s="52" t="str">
        <f t="shared" si="256"/>
        <v>u</v>
      </c>
      <c r="J1416" s="507">
        <f t="shared" si="257"/>
        <v>102.65465070176828</v>
      </c>
      <c r="K1416" s="216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</row>
    <row r="1417" spans="1:26" ht="12.75" customHeight="1">
      <c r="A1417" s="1"/>
      <c r="B1417" s="96"/>
      <c r="C1417" s="96">
        <f t="shared" si="258"/>
        <v>190</v>
      </c>
      <c r="D1417" s="545" t="s">
        <v>3707</v>
      </c>
      <c r="E1417" s="96" t="s">
        <v>43</v>
      </c>
      <c r="F1417" s="96">
        <v>1</v>
      </c>
      <c r="G1417" s="506">
        <f t="shared" si="255"/>
        <v>111.95790024581713</v>
      </c>
      <c r="H1417" s="498">
        <v>135.46905929743872</v>
      </c>
      <c r="I1417" s="52" t="str">
        <f t="shared" si="256"/>
        <v>u</v>
      </c>
      <c r="J1417" s="507">
        <f t="shared" si="257"/>
        <v>111.95790024581713</v>
      </c>
      <c r="K1417" s="216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</row>
    <row r="1418" spans="1:26" ht="12.75" customHeight="1">
      <c r="A1418" s="1"/>
      <c r="B1418" s="96"/>
      <c r="C1418" s="96">
        <f t="shared" si="258"/>
        <v>191</v>
      </c>
      <c r="D1418" s="545" t="s">
        <v>3708</v>
      </c>
      <c r="E1418" s="96" t="s">
        <v>43</v>
      </c>
      <c r="F1418" s="96">
        <v>1</v>
      </c>
      <c r="G1418" s="506">
        <f t="shared" si="255"/>
        <v>119.98552692094204</v>
      </c>
      <c r="H1418" s="498">
        <v>145.18248757433986</v>
      </c>
      <c r="I1418" s="52" t="str">
        <f t="shared" si="256"/>
        <v>u</v>
      </c>
      <c r="J1418" s="507">
        <f t="shared" si="257"/>
        <v>119.98552692094204</v>
      </c>
      <c r="K1418" s="216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</row>
    <row r="1419" spans="1:26" ht="12.75" customHeight="1">
      <c r="A1419" s="1"/>
      <c r="B1419" s="96"/>
      <c r="C1419" s="96">
        <f t="shared" si="258"/>
        <v>192</v>
      </c>
      <c r="D1419" s="545" t="s">
        <v>3709</v>
      </c>
      <c r="E1419" s="96" t="s">
        <v>43</v>
      </c>
      <c r="F1419" s="96">
        <v>1</v>
      </c>
      <c r="G1419" s="506">
        <f t="shared" si="255"/>
        <v>127.19939417968438</v>
      </c>
      <c r="H1419" s="498">
        <v>153.91126695741809</v>
      </c>
      <c r="I1419" s="52" t="str">
        <f t="shared" si="256"/>
        <v>u</v>
      </c>
      <c r="J1419" s="507">
        <f t="shared" si="257"/>
        <v>127.19939417968438</v>
      </c>
      <c r="K1419" s="216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</row>
    <row r="1420" spans="1:26" ht="12.75" customHeight="1">
      <c r="A1420" s="1"/>
      <c r="B1420" s="96"/>
      <c r="C1420" s="96">
        <f t="shared" si="258"/>
        <v>193</v>
      </c>
      <c r="D1420" s="545" t="s">
        <v>3710</v>
      </c>
      <c r="E1420" s="96" t="s">
        <v>43</v>
      </c>
      <c r="F1420" s="96">
        <v>1</v>
      </c>
      <c r="G1420" s="506">
        <f t="shared" si="255"/>
        <v>65.980493220204579</v>
      </c>
      <c r="H1420" s="498">
        <v>79.836396796447531</v>
      </c>
      <c r="I1420" s="52" t="str">
        <f t="shared" si="256"/>
        <v>u</v>
      </c>
      <c r="J1420" s="507">
        <f t="shared" si="257"/>
        <v>65.980493220204579</v>
      </c>
      <c r="K1420" s="216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</row>
    <row r="1421" spans="1:26" ht="12.75" customHeight="1">
      <c r="A1421" s="1"/>
      <c r="B1421" s="96"/>
      <c r="C1421" s="96">
        <f t="shared" si="258"/>
        <v>194</v>
      </c>
      <c r="D1421" s="545" t="s">
        <v>3711</v>
      </c>
      <c r="E1421" s="96" t="s">
        <v>29</v>
      </c>
      <c r="F1421" s="96">
        <v>3</v>
      </c>
      <c r="G1421" s="506">
        <f t="shared" si="255"/>
        <v>4680.2748217904991</v>
      </c>
      <c r="H1421" s="498">
        <v>5663.1325343665039</v>
      </c>
      <c r="I1421" s="52" t="str">
        <f t="shared" si="256"/>
        <v>ml</v>
      </c>
      <c r="J1421" s="507">
        <f t="shared" si="257"/>
        <v>1560.0916072634998</v>
      </c>
      <c r="K1421" s="216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</row>
    <row r="1422" spans="1:26" ht="12.75" customHeight="1">
      <c r="A1422" s="1"/>
      <c r="B1422" s="96"/>
      <c r="C1422" s="96">
        <f t="shared" si="258"/>
        <v>195</v>
      </c>
      <c r="D1422" s="545" t="s">
        <v>3712</v>
      </c>
      <c r="E1422" s="96" t="s">
        <v>29</v>
      </c>
      <c r="F1422" s="96">
        <v>3</v>
      </c>
      <c r="G1422" s="506">
        <f t="shared" si="255"/>
        <v>3826.1415489953338</v>
      </c>
      <c r="H1422" s="498">
        <v>4629.6312742843538</v>
      </c>
      <c r="I1422" s="52" t="str">
        <f t="shared" si="256"/>
        <v>ml</v>
      </c>
      <c r="J1422" s="507">
        <f t="shared" si="257"/>
        <v>1275.3805163317779</v>
      </c>
      <c r="K1422" s="216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</row>
    <row r="1423" spans="1:26" ht="12.75" customHeight="1">
      <c r="A1423" s="1"/>
      <c r="B1423" s="96"/>
      <c r="C1423" s="96">
        <f t="shared" si="258"/>
        <v>196</v>
      </c>
      <c r="D1423" s="545" t="s">
        <v>3713</v>
      </c>
      <c r="E1423" s="96" t="s">
        <v>43</v>
      </c>
      <c r="F1423" s="96">
        <v>1</v>
      </c>
      <c r="G1423" s="506">
        <f t="shared" si="255"/>
        <v>719.64396111331371</v>
      </c>
      <c r="H1423" s="498">
        <v>870.76919294710956</v>
      </c>
      <c r="I1423" s="52" t="str">
        <f t="shared" si="256"/>
        <v>u</v>
      </c>
      <c r="J1423" s="507">
        <f t="shared" si="257"/>
        <v>719.64396111331371</v>
      </c>
      <c r="K1423" s="216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</row>
    <row r="1424" spans="1:26" ht="12.75" customHeight="1">
      <c r="A1424" s="1"/>
      <c r="B1424" s="96"/>
      <c r="C1424" s="96">
        <f t="shared" si="258"/>
        <v>197</v>
      </c>
      <c r="D1424" s="545" t="s">
        <v>3714</v>
      </c>
      <c r="E1424" s="96" t="s">
        <v>43</v>
      </c>
      <c r="F1424" s="96">
        <v>1</v>
      </c>
      <c r="G1424" s="506">
        <f t="shared" si="255"/>
        <v>570.23773226548246</v>
      </c>
      <c r="H1424" s="498">
        <v>689.98765604123378</v>
      </c>
      <c r="I1424" s="52" t="str">
        <f t="shared" si="256"/>
        <v>u</v>
      </c>
      <c r="J1424" s="507">
        <f t="shared" si="257"/>
        <v>570.23773226548246</v>
      </c>
      <c r="K1424" s="216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</row>
    <row r="1425" spans="1:26" ht="12.75" customHeight="1">
      <c r="A1425" s="1"/>
      <c r="B1425" s="96"/>
      <c r="C1425" s="96"/>
      <c r="D1425" s="752" t="s">
        <v>3715</v>
      </c>
      <c r="E1425" s="686"/>
      <c r="F1425" s="686"/>
      <c r="G1425" s="686"/>
      <c r="H1425" s="686"/>
      <c r="I1425" s="686"/>
      <c r="J1425" s="687"/>
      <c r="K1425" s="216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</row>
    <row r="1426" spans="1:26" ht="12.75" customHeight="1">
      <c r="A1426" s="1"/>
      <c r="B1426" s="96"/>
      <c r="C1426" s="96">
        <v>198</v>
      </c>
      <c r="D1426" s="545" t="s">
        <v>3716</v>
      </c>
      <c r="E1426" s="96" t="s">
        <v>385</v>
      </c>
      <c r="F1426" s="96">
        <v>1</v>
      </c>
      <c r="G1426" s="506">
        <f t="shared" ref="G1426:G1440" si="259">(H1426/1.21)</f>
        <v>708.80514149621729</v>
      </c>
      <c r="H1426" s="509">
        <v>857.65422121042286</v>
      </c>
      <c r="I1426" s="52" t="str">
        <f t="shared" ref="I1426:I1440" si="260">E1426</f>
        <v>m</v>
      </c>
      <c r="J1426" s="507">
        <f t="shared" ref="J1426:J1440" si="261">G1426/F1426</f>
        <v>708.80514149621729</v>
      </c>
      <c r="K1426" s="216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</row>
    <row r="1427" spans="1:26" ht="12.75" customHeight="1">
      <c r="A1427" s="1"/>
      <c r="B1427" s="96"/>
      <c r="C1427" s="96">
        <f t="shared" ref="C1427:C1440" si="262">C1426+1</f>
        <v>199</v>
      </c>
      <c r="D1427" s="545" t="s">
        <v>3717</v>
      </c>
      <c r="E1427" s="96" t="s">
        <v>43</v>
      </c>
      <c r="F1427" s="96">
        <v>1</v>
      </c>
      <c r="G1427" s="506">
        <f t="shared" si="259"/>
        <v>166.89548893247405</v>
      </c>
      <c r="H1427" s="498">
        <v>201.9435416082936</v>
      </c>
      <c r="I1427" s="52" t="str">
        <f t="shared" si="260"/>
        <v>u</v>
      </c>
      <c r="J1427" s="507">
        <f t="shared" si="261"/>
        <v>166.89548893247405</v>
      </c>
      <c r="K1427" s="216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</row>
    <row r="1428" spans="1:26" ht="12.75" customHeight="1">
      <c r="A1428" s="1"/>
      <c r="B1428" s="96"/>
      <c r="C1428" s="96">
        <f t="shared" si="262"/>
        <v>200</v>
      </c>
      <c r="D1428" s="545" t="s">
        <v>3718</v>
      </c>
      <c r="E1428" s="96" t="s">
        <v>43</v>
      </c>
      <c r="F1428" s="96">
        <v>1</v>
      </c>
      <c r="G1428" s="506">
        <f t="shared" si="259"/>
        <v>283.11883537754125</v>
      </c>
      <c r="H1428" s="498">
        <v>342.57379080682489</v>
      </c>
      <c r="I1428" s="52" t="str">
        <f t="shared" si="260"/>
        <v>u</v>
      </c>
      <c r="J1428" s="507">
        <f t="shared" si="261"/>
        <v>283.11883537754125</v>
      </c>
      <c r="K1428" s="216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</row>
    <row r="1429" spans="1:26" ht="12.75" customHeight="1">
      <c r="A1429" s="1"/>
      <c r="B1429" s="96"/>
      <c r="C1429" s="96">
        <f t="shared" si="262"/>
        <v>201</v>
      </c>
      <c r="D1429" s="545" t="s">
        <v>3719</v>
      </c>
      <c r="E1429" s="96" t="s">
        <v>43</v>
      </c>
      <c r="F1429" s="96">
        <v>1</v>
      </c>
      <c r="G1429" s="506">
        <f t="shared" si="259"/>
        <v>500.76853141725928</v>
      </c>
      <c r="H1429" s="498">
        <v>605.92992301488368</v>
      </c>
      <c r="I1429" s="52" t="str">
        <f t="shared" si="260"/>
        <v>u</v>
      </c>
      <c r="J1429" s="507">
        <f t="shared" si="261"/>
        <v>500.76853141725928</v>
      </c>
      <c r="K1429" s="216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</row>
    <row r="1430" spans="1:26" ht="12.75" customHeight="1">
      <c r="A1430" s="1"/>
      <c r="B1430" s="96"/>
      <c r="C1430" s="96">
        <f t="shared" si="262"/>
        <v>202</v>
      </c>
      <c r="D1430" s="545" t="s">
        <v>3720</v>
      </c>
      <c r="E1430" s="96" t="s">
        <v>43</v>
      </c>
      <c r="F1430" s="96">
        <v>1</v>
      </c>
      <c r="G1430" s="506">
        <f t="shared" si="259"/>
        <v>752.30664166832503</v>
      </c>
      <c r="H1430" s="498">
        <v>910.29103641867323</v>
      </c>
      <c r="I1430" s="52" t="str">
        <f t="shared" si="260"/>
        <v>u</v>
      </c>
      <c r="J1430" s="507">
        <f t="shared" si="261"/>
        <v>752.30664166832503</v>
      </c>
      <c r="K1430" s="216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</row>
    <row r="1431" spans="1:26" ht="12.75" customHeight="1">
      <c r="A1431" s="1"/>
      <c r="B1431" s="96"/>
      <c r="C1431" s="96">
        <f t="shared" si="262"/>
        <v>203</v>
      </c>
      <c r="D1431" s="545" t="s">
        <v>3721</v>
      </c>
      <c r="E1431" s="96" t="s">
        <v>385</v>
      </c>
      <c r="F1431" s="96">
        <v>1</v>
      </c>
      <c r="G1431" s="506">
        <f t="shared" si="259"/>
        <v>148.61517706576728</v>
      </c>
      <c r="H1431" s="498">
        <v>179.82436424957842</v>
      </c>
      <c r="I1431" s="52" t="str">
        <f t="shared" si="260"/>
        <v>m</v>
      </c>
      <c r="J1431" s="507">
        <f t="shared" si="261"/>
        <v>148.61517706576728</v>
      </c>
      <c r="K1431" s="216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</row>
    <row r="1432" spans="1:26" ht="12.75" customHeight="1">
      <c r="A1432" s="1"/>
      <c r="B1432" s="96"/>
      <c r="C1432" s="96">
        <f t="shared" si="262"/>
        <v>204</v>
      </c>
      <c r="D1432" s="545" t="s">
        <v>3722</v>
      </c>
      <c r="E1432" s="96" t="s">
        <v>385</v>
      </c>
      <c r="F1432" s="96">
        <v>1</v>
      </c>
      <c r="G1432" s="506">
        <f t="shared" si="259"/>
        <v>165.17284624972504</v>
      </c>
      <c r="H1432" s="498">
        <v>199.85914396216731</v>
      </c>
      <c r="I1432" s="52" t="str">
        <f t="shared" si="260"/>
        <v>m</v>
      </c>
      <c r="J1432" s="507">
        <f t="shared" si="261"/>
        <v>165.17284624972504</v>
      </c>
      <c r="K1432" s="216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</row>
    <row r="1433" spans="1:26" ht="12.75" customHeight="1">
      <c r="A1433" s="1"/>
      <c r="B1433" s="96"/>
      <c r="C1433" s="96">
        <f t="shared" si="262"/>
        <v>205</v>
      </c>
      <c r="D1433" s="545" t="s">
        <v>3723</v>
      </c>
      <c r="E1433" s="96" t="s">
        <v>43</v>
      </c>
      <c r="F1433" s="96">
        <v>1</v>
      </c>
      <c r="G1433" s="506">
        <f t="shared" si="259"/>
        <v>1168.2906761073809</v>
      </c>
      <c r="H1433" s="498">
        <v>1413.6317180899309</v>
      </c>
      <c r="I1433" s="52" t="str">
        <f t="shared" si="260"/>
        <v>u</v>
      </c>
      <c r="J1433" s="507">
        <f t="shared" si="261"/>
        <v>1168.2906761073809</v>
      </c>
      <c r="K1433" s="216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</row>
    <row r="1434" spans="1:26" ht="12.75" customHeight="1">
      <c r="A1434" s="1"/>
      <c r="B1434" s="96"/>
      <c r="C1434" s="96">
        <f t="shared" si="262"/>
        <v>206</v>
      </c>
      <c r="D1434" s="545" t="s">
        <v>3724</v>
      </c>
      <c r="E1434" s="96" t="s">
        <v>43</v>
      </c>
      <c r="F1434" s="96">
        <v>1</v>
      </c>
      <c r="G1434" s="506">
        <f t="shared" si="259"/>
        <v>1323.7019975280971</v>
      </c>
      <c r="H1434" s="498">
        <v>1601.6794170089975</v>
      </c>
      <c r="I1434" s="52" t="str">
        <f t="shared" si="260"/>
        <v>u</v>
      </c>
      <c r="J1434" s="507">
        <f t="shared" si="261"/>
        <v>1323.7019975280971</v>
      </c>
      <c r="K1434" s="216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</row>
    <row r="1435" spans="1:26" ht="12.75" customHeight="1">
      <c r="A1435" s="1"/>
      <c r="B1435" s="96"/>
      <c r="C1435" s="96">
        <f t="shared" si="262"/>
        <v>207</v>
      </c>
      <c r="D1435" s="545" t="s">
        <v>3725</v>
      </c>
      <c r="E1435" s="96" t="s">
        <v>43</v>
      </c>
      <c r="F1435" s="96">
        <v>1</v>
      </c>
      <c r="G1435" s="506">
        <f t="shared" si="259"/>
        <v>1483.0479288385197</v>
      </c>
      <c r="H1435" s="498">
        <v>1794.487993894609</v>
      </c>
      <c r="I1435" s="52" t="str">
        <f t="shared" si="260"/>
        <v>u</v>
      </c>
      <c r="J1435" s="507">
        <f t="shared" si="261"/>
        <v>1483.0479288385197</v>
      </c>
      <c r="K1435" s="216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</row>
    <row r="1436" spans="1:26" ht="12.75" customHeight="1">
      <c r="A1436" s="1"/>
      <c r="B1436" s="96"/>
      <c r="C1436" s="96">
        <f t="shared" si="262"/>
        <v>208</v>
      </c>
      <c r="D1436" s="545" t="s">
        <v>3726</v>
      </c>
      <c r="E1436" s="96" t="s">
        <v>43</v>
      </c>
      <c r="F1436" s="96">
        <v>1</v>
      </c>
      <c r="G1436" s="506">
        <f t="shared" si="259"/>
        <v>692.45672525216548</v>
      </c>
      <c r="H1436" s="498">
        <v>837.87263755512026</v>
      </c>
      <c r="I1436" s="52" t="str">
        <f t="shared" si="260"/>
        <v>u</v>
      </c>
      <c r="J1436" s="507">
        <f t="shared" si="261"/>
        <v>692.45672525216548</v>
      </c>
      <c r="K1436" s="216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</row>
    <row r="1437" spans="1:26" ht="12.75" customHeight="1">
      <c r="A1437" s="1"/>
      <c r="B1437" s="96"/>
      <c r="C1437" s="96">
        <f t="shared" si="262"/>
        <v>209</v>
      </c>
      <c r="D1437" s="545" t="s">
        <v>3727</v>
      </c>
      <c r="E1437" s="96" t="s">
        <v>43</v>
      </c>
      <c r="F1437" s="96">
        <v>1</v>
      </c>
      <c r="G1437" s="506">
        <f t="shared" si="259"/>
        <v>610.99530055617822</v>
      </c>
      <c r="H1437" s="498">
        <v>739.30431367297558</v>
      </c>
      <c r="I1437" s="52" t="str">
        <f t="shared" si="260"/>
        <v>u</v>
      </c>
      <c r="J1437" s="507">
        <f t="shared" si="261"/>
        <v>610.99530055617822</v>
      </c>
      <c r="K1437" s="216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</row>
    <row r="1438" spans="1:26" ht="12.75" customHeight="1">
      <c r="A1438" s="1"/>
      <c r="B1438" s="96"/>
      <c r="C1438" s="96">
        <f t="shared" si="262"/>
        <v>210</v>
      </c>
      <c r="D1438" s="545" t="s">
        <v>3728</v>
      </c>
      <c r="E1438" s="96" t="s">
        <v>43</v>
      </c>
      <c r="F1438" s="96">
        <v>1</v>
      </c>
      <c r="G1438" s="506">
        <f t="shared" si="259"/>
        <v>481.38394310433307</v>
      </c>
      <c r="H1438" s="498">
        <v>582.47457115624297</v>
      </c>
      <c r="I1438" s="52" t="str">
        <f t="shared" si="260"/>
        <v>u</v>
      </c>
      <c r="J1438" s="507">
        <f t="shared" si="261"/>
        <v>481.38394310433307</v>
      </c>
      <c r="K1438" s="216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</row>
    <row r="1439" spans="1:26" ht="12.75" customHeight="1">
      <c r="A1439" s="1"/>
      <c r="B1439" s="96"/>
      <c r="C1439" s="96">
        <f t="shared" si="262"/>
        <v>211</v>
      </c>
      <c r="D1439" s="545" t="s">
        <v>3729</v>
      </c>
      <c r="E1439" s="96" t="s">
        <v>43</v>
      </c>
      <c r="F1439" s="96">
        <v>1</v>
      </c>
      <c r="G1439" s="506">
        <f t="shared" si="259"/>
        <v>5435.466026351789</v>
      </c>
      <c r="H1439" s="498">
        <v>6576.9138918856643</v>
      </c>
      <c r="I1439" s="52" t="str">
        <f t="shared" si="260"/>
        <v>u</v>
      </c>
      <c r="J1439" s="507">
        <f t="shared" si="261"/>
        <v>5435.466026351789</v>
      </c>
      <c r="K1439" s="216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</row>
    <row r="1440" spans="1:26" ht="12.75" customHeight="1">
      <c r="A1440" s="1"/>
      <c r="B1440" s="96"/>
      <c r="C1440" s="96">
        <f t="shared" si="262"/>
        <v>212</v>
      </c>
      <c r="D1440" s="545" t="s">
        <v>3730</v>
      </c>
      <c r="E1440" s="96" t="s">
        <v>43</v>
      </c>
      <c r="F1440" s="96">
        <v>1</v>
      </c>
      <c r="G1440" s="506">
        <f t="shared" si="259"/>
        <v>24316.558538942209</v>
      </c>
      <c r="H1440" s="498">
        <v>29423.035832120073</v>
      </c>
      <c r="I1440" s="52" t="str">
        <f t="shared" si="260"/>
        <v>u</v>
      </c>
      <c r="J1440" s="507">
        <f t="shared" si="261"/>
        <v>24316.558538942209</v>
      </c>
      <c r="K1440" s="216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</row>
    <row r="1441" spans="1:26" ht="12.75" customHeight="1">
      <c r="A1441" s="1"/>
      <c r="B1441" s="96"/>
      <c r="C1441" s="96"/>
      <c r="D1441" s="752" t="s">
        <v>3731</v>
      </c>
      <c r="E1441" s="686"/>
      <c r="F1441" s="686"/>
      <c r="G1441" s="686"/>
      <c r="H1441" s="686"/>
      <c r="I1441" s="686"/>
      <c r="J1441" s="687"/>
      <c r="K1441" s="216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</row>
    <row r="1442" spans="1:26" ht="12.75" customHeight="1">
      <c r="A1442" s="1"/>
      <c r="B1442" s="96"/>
      <c r="C1442" s="96">
        <v>213</v>
      </c>
      <c r="D1442" s="90" t="s">
        <v>3732</v>
      </c>
      <c r="E1442" s="96" t="s">
        <v>43</v>
      </c>
      <c r="F1442" s="96">
        <v>1</v>
      </c>
      <c r="G1442" s="506">
        <f t="shared" ref="G1442:G1447" si="263">(H1442/1.21)</f>
        <v>56047.283455934448</v>
      </c>
      <c r="H1442" s="509">
        <v>67817.212981680685</v>
      </c>
      <c r="I1442" s="52" t="str">
        <f t="shared" ref="I1442:I1447" si="264">E1442</f>
        <v>u</v>
      </c>
      <c r="J1442" s="507">
        <f t="shared" ref="J1442:J1447" si="265">G1442/F1442</f>
        <v>56047.283455934448</v>
      </c>
      <c r="K1442" s="216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</row>
    <row r="1443" spans="1:26" ht="12.75" customHeight="1">
      <c r="A1443" s="1"/>
      <c r="B1443" s="96"/>
      <c r="C1443" s="96">
        <f t="shared" ref="C1443:C1447" si="266">C1442+1</f>
        <v>214</v>
      </c>
      <c r="D1443" s="90" t="s">
        <v>3733</v>
      </c>
      <c r="E1443" s="96" t="s">
        <v>385</v>
      </c>
      <c r="F1443" s="96">
        <v>1</v>
      </c>
      <c r="G1443" s="506">
        <f t="shared" si="263"/>
        <v>289.30029527624657</v>
      </c>
      <c r="H1443" s="498">
        <v>350.05335728425837</v>
      </c>
      <c r="I1443" s="52" t="str">
        <f t="shared" si="264"/>
        <v>m</v>
      </c>
      <c r="J1443" s="507">
        <f t="shared" si="265"/>
        <v>289.30029527624657</v>
      </c>
      <c r="K1443" s="216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</row>
    <row r="1444" spans="1:26" ht="12.75" customHeight="1">
      <c r="A1444" s="1"/>
      <c r="B1444" s="96"/>
      <c r="C1444" s="96">
        <f t="shared" si="266"/>
        <v>215</v>
      </c>
      <c r="D1444" s="90" t="s">
        <v>3734</v>
      </c>
      <c r="E1444" s="96" t="s">
        <v>43</v>
      </c>
      <c r="F1444" s="96">
        <v>1</v>
      </c>
      <c r="G1444" s="506">
        <f t="shared" si="263"/>
        <v>5721.5431856334626</v>
      </c>
      <c r="H1444" s="498">
        <v>6923.0672546164897</v>
      </c>
      <c r="I1444" s="52" t="str">
        <f t="shared" si="264"/>
        <v>u</v>
      </c>
      <c r="J1444" s="507">
        <f t="shared" si="265"/>
        <v>5721.5431856334626</v>
      </c>
      <c r="K1444" s="216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</row>
    <row r="1445" spans="1:26" ht="12.75" customHeight="1">
      <c r="A1445" s="1"/>
      <c r="B1445" s="96"/>
      <c r="C1445" s="96">
        <f t="shared" si="266"/>
        <v>216</v>
      </c>
      <c r="D1445" s="90" t="s">
        <v>3735</v>
      </c>
      <c r="E1445" s="96" t="s">
        <v>43</v>
      </c>
      <c r="F1445" s="96">
        <v>1</v>
      </c>
      <c r="G1445" s="506">
        <f t="shared" si="263"/>
        <v>7151.928982041828</v>
      </c>
      <c r="H1445" s="498">
        <v>8653.8340682706112</v>
      </c>
      <c r="I1445" s="52" t="str">
        <f t="shared" si="264"/>
        <v>u</v>
      </c>
      <c r="J1445" s="507">
        <f t="shared" si="265"/>
        <v>7151.928982041828</v>
      </c>
      <c r="K1445" s="216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</row>
    <row r="1446" spans="1:26" ht="12.75" customHeight="1">
      <c r="A1446" s="1"/>
      <c r="B1446" s="96"/>
      <c r="C1446" s="96">
        <f t="shared" si="266"/>
        <v>217</v>
      </c>
      <c r="D1446" s="90" t="s">
        <v>1615</v>
      </c>
      <c r="E1446" s="96" t="s">
        <v>43</v>
      </c>
      <c r="F1446" s="96">
        <v>1</v>
      </c>
      <c r="G1446" s="506">
        <f t="shared" si="263"/>
        <v>8105.5195129807362</v>
      </c>
      <c r="H1446" s="498">
        <v>9807.678610706691</v>
      </c>
      <c r="I1446" s="52" t="str">
        <f t="shared" si="264"/>
        <v>u</v>
      </c>
      <c r="J1446" s="507">
        <f t="shared" si="265"/>
        <v>8105.5195129807362</v>
      </c>
      <c r="K1446" s="216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</row>
    <row r="1447" spans="1:26" ht="12.75" customHeight="1">
      <c r="A1447" s="1"/>
      <c r="B1447" s="96"/>
      <c r="C1447" s="96">
        <f t="shared" si="266"/>
        <v>218</v>
      </c>
      <c r="D1447" s="90" t="s">
        <v>3736</v>
      </c>
      <c r="E1447" s="96" t="s">
        <v>43</v>
      </c>
      <c r="F1447" s="96">
        <v>1</v>
      </c>
      <c r="G1447" s="506">
        <f t="shared" si="263"/>
        <v>421.48701467499831</v>
      </c>
      <c r="H1447" s="498">
        <v>509.99928775674795</v>
      </c>
      <c r="I1447" s="52" t="str">
        <f t="shared" si="264"/>
        <v>u</v>
      </c>
      <c r="J1447" s="507">
        <f t="shared" si="265"/>
        <v>421.48701467499831</v>
      </c>
      <c r="K1447" s="216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</row>
    <row r="1448" spans="1:26" ht="12.75" customHeight="1">
      <c r="A1448" s="1"/>
      <c r="B1448" s="96"/>
      <c r="C1448" s="96"/>
      <c r="D1448" s="752" t="s">
        <v>3737</v>
      </c>
      <c r="E1448" s="686"/>
      <c r="F1448" s="686"/>
      <c r="G1448" s="686"/>
      <c r="H1448" s="686"/>
      <c r="I1448" s="686"/>
      <c r="J1448" s="687"/>
      <c r="K1448" s="216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</row>
    <row r="1449" spans="1:26" ht="12.75" customHeight="1">
      <c r="A1449" s="1"/>
      <c r="B1449" s="96"/>
      <c r="C1449" s="96">
        <v>219</v>
      </c>
      <c r="D1449" s="90" t="s">
        <v>3738</v>
      </c>
      <c r="E1449" s="96" t="s">
        <v>43</v>
      </c>
      <c r="F1449" s="96">
        <v>1</v>
      </c>
      <c r="G1449" s="547">
        <f t="shared" ref="G1449:G1460" si="267">(H1449/1.21)</f>
        <v>6861.2555164010282</v>
      </c>
      <c r="H1449" s="509">
        <v>8302.1191748452438</v>
      </c>
      <c r="I1449" s="524" t="str">
        <f t="shared" ref="I1449:I1460" si="268">E1449</f>
        <v>u</v>
      </c>
      <c r="J1449" s="507">
        <f t="shared" ref="J1449:J1460" si="269">G1449/F1449</f>
        <v>6861.2555164010282</v>
      </c>
      <c r="K1449" s="216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</row>
    <row r="1450" spans="1:26" ht="12.75" customHeight="1">
      <c r="A1450" s="1"/>
      <c r="B1450" s="96"/>
      <c r="C1450" s="96">
        <f t="shared" ref="C1450:C1460" si="270">C1449+1</f>
        <v>220</v>
      </c>
      <c r="D1450" s="90" t="s">
        <v>3739</v>
      </c>
      <c r="E1450" s="96" t="s">
        <v>43</v>
      </c>
      <c r="F1450" s="96">
        <v>1</v>
      </c>
      <c r="G1450" s="547">
        <f t="shared" si="267"/>
        <v>3313.7938463498785</v>
      </c>
      <c r="H1450" s="498">
        <v>4009.6905540833532</v>
      </c>
      <c r="I1450" s="524" t="str">
        <f t="shared" si="268"/>
        <v>u</v>
      </c>
      <c r="J1450" s="507">
        <f t="shared" si="269"/>
        <v>3313.7938463498785</v>
      </c>
      <c r="K1450" s="216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</row>
    <row r="1451" spans="1:26" ht="12.75" customHeight="1">
      <c r="A1451" s="1"/>
      <c r="B1451" s="96"/>
      <c r="C1451" s="96">
        <f t="shared" si="270"/>
        <v>221</v>
      </c>
      <c r="D1451" s="90" t="s">
        <v>3740</v>
      </c>
      <c r="E1451" s="96" t="s">
        <v>43</v>
      </c>
      <c r="F1451" s="96">
        <v>1</v>
      </c>
      <c r="G1451" s="547">
        <f t="shared" si="267"/>
        <v>13827.0626986142</v>
      </c>
      <c r="H1451" s="498">
        <v>16730.745865323181</v>
      </c>
      <c r="I1451" s="524" t="str">
        <f t="shared" si="268"/>
        <v>u</v>
      </c>
      <c r="J1451" s="507">
        <f t="shared" si="269"/>
        <v>13827.0626986142</v>
      </c>
      <c r="K1451" s="216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</row>
    <row r="1452" spans="1:26" ht="12.75" customHeight="1">
      <c r="A1452" s="1"/>
      <c r="B1452" s="96"/>
      <c r="C1452" s="96">
        <f t="shared" si="270"/>
        <v>222</v>
      </c>
      <c r="D1452" s="90" t="s">
        <v>3741</v>
      </c>
      <c r="E1452" s="96" t="s">
        <v>43</v>
      </c>
      <c r="F1452" s="96">
        <v>1</v>
      </c>
      <c r="G1452" s="547">
        <f t="shared" si="267"/>
        <v>3020.7840839082805</v>
      </c>
      <c r="H1452" s="498">
        <v>3655.1487415290194</v>
      </c>
      <c r="I1452" s="524" t="str">
        <f t="shared" si="268"/>
        <v>u</v>
      </c>
      <c r="J1452" s="507">
        <f t="shared" si="269"/>
        <v>3020.7840839082805</v>
      </c>
      <c r="K1452" s="216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</row>
    <row r="1453" spans="1:26" ht="12.75" customHeight="1">
      <c r="A1453" s="1"/>
      <c r="B1453" s="96"/>
      <c r="C1453" s="96">
        <f t="shared" si="270"/>
        <v>223</v>
      </c>
      <c r="D1453" s="90" t="s">
        <v>3742</v>
      </c>
      <c r="E1453" s="96" t="s">
        <v>43</v>
      </c>
      <c r="F1453" s="96">
        <v>1</v>
      </c>
      <c r="G1453" s="547">
        <f t="shared" si="267"/>
        <v>7633.8354927571136</v>
      </c>
      <c r="H1453" s="498">
        <v>9236.9409462361073</v>
      </c>
      <c r="I1453" s="524" t="str">
        <f t="shared" si="268"/>
        <v>u</v>
      </c>
      <c r="J1453" s="507">
        <f t="shared" si="269"/>
        <v>7633.8354927571136</v>
      </c>
      <c r="K1453" s="216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</row>
    <row r="1454" spans="1:26" ht="12.75" customHeight="1">
      <c r="A1454" s="1"/>
      <c r="B1454" s="96"/>
      <c r="C1454" s="96">
        <f t="shared" si="270"/>
        <v>224</v>
      </c>
      <c r="D1454" s="90" t="s">
        <v>2308</v>
      </c>
      <c r="E1454" s="96" t="s">
        <v>43</v>
      </c>
      <c r="F1454" s="96">
        <v>1</v>
      </c>
      <c r="G1454" s="547">
        <f t="shared" si="267"/>
        <v>3162.2683109836862</v>
      </c>
      <c r="H1454" s="498">
        <v>3826.34465629026</v>
      </c>
      <c r="I1454" s="524" t="str">
        <f t="shared" si="268"/>
        <v>u</v>
      </c>
      <c r="J1454" s="507">
        <f t="shared" si="269"/>
        <v>3162.2683109836862</v>
      </c>
      <c r="K1454" s="216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</row>
    <row r="1455" spans="1:26" ht="12.75" customHeight="1">
      <c r="A1455" s="1"/>
      <c r="B1455" s="96"/>
      <c r="C1455" s="96">
        <f t="shared" si="270"/>
        <v>225</v>
      </c>
      <c r="D1455" s="90" t="s">
        <v>3743</v>
      </c>
      <c r="E1455" s="96" t="s">
        <v>43</v>
      </c>
      <c r="F1455" s="96">
        <v>1</v>
      </c>
      <c r="G1455" s="547">
        <f t="shared" si="267"/>
        <v>1249.2035955299725</v>
      </c>
      <c r="H1455" s="498">
        <v>1511.5363505912667</v>
      </c>
      <c r="I1455" s="524" t="str">
        <f t="shared" si="268"/>
        <v>u</v>
      </c>
      <c r="J1455" s="507">
        <f t="shared" si="269"/>
        <v>1249.2035955299725</v>
      </c>
      <c r="K1455" s="216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</row>
    <row r="1456" spans="1:26" ht="12.75" customHeight="1">
      <c r="A1456" s="1"/>
      <c r="B1456" s="96"/>
      <c r="C1456" s="96">
        <f t="shared" si="270"/>
        <v>226</v>
      </c>
      <c r="D1456" s="90" t="s">
        <v>3744</v>
      </c>
      <c r="E1456" s="96" t="s">
        <v>43</v>
      </c>
      <c r="F1456" s="96">
        <v>1</v>
      </c>
      <c r="G1456" s="547">
        <f t="shared" si="267"/>
        <v>3322.8434204884893</v>
      </c>
      <c r="H1456" s="498">
        <v>4020.6405387910718</v>
      </c>
      <c r="I1456" s="524" t="str">
        <f t="shared" si="268"/>
        <v>u</v>
      </c>
      <c r="J1456" s="507">
        <f t="shared" si="269"/>
        <v>3322.8434204884893</v>
      </c>
      <c r="K1456" s="216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</row>
    <row r="1457" spans="1:26" ht="12.75" customHeight="1">
      <c r="A1457" s="1"/>
      <c r="B1457" s="96"/>
      <c r="C1457" s="96">
        <f t="shared" si="270"/>
        <v>227</v>
      </c>
      <c r="D1457" s="90" t="s">
        <v>2314</v>
      </c>
      <c r="E1457" s="96" t="s">
        <v>43</v>
      </c>
      <c r="F1457" s="96">
        <v>1</v>
      </c>
      <c r="G1457" s="547">
        <f t="shared" si="267"/>
        <v>1341.9212028531629</v>
      </c>
      <c r="H1457" s="498">
        <v>1623.7246554523269</v>
      </c>
      <c r="I1457" s="524" t="str">
        <f t="shared" si="268"/>
        <v>u</v>
      </c>
      <c r="J1457" s="507">
        <f t="shared" si="269"/>
        <v>1341.9212028531629</v>
      </c>
      <c r="K1457" s="216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</row>
    <row r="1458" spans="1:26" ht="12.75" customHeight="1">
      <c r="A1458" s="1"/>
      <c r="B1458" s="96"/>
      <c r="C1458" s="96">
        <f t="shared" si="270"/>
        <v>228</v>
      </c>
      <c r="D1458" s="90" t="s">
        <v>3745</v>
      </c>
      <c r="E1458" s="96" t="s">
        <v>385</v>
      </c>
      <c r="F1458" s="96">
        <v>1</v>
      </c>
      <c r="G1458" s="547">
        <f t="shared" si="267"/>
        <v>152.69845171924771</v>
      </c>
      <c r="H1458" s="498">
        <v>184.76512658028972</v>
      </c>
      <c r="I1458" s="524" t="str">
        <f t="shared" si="268"/>
        <v>m</v>
      </c>
      <c r="J1458" s="507">
        <f t="shared" si="269"/>
        <v>152.69845171924771</v>
      </c>
      <c r="K1458" s="216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</row>
    <row r="1459" spans="1:26" ht="12.75" customHeight="1">
      <c r="A1459" s="1"/>
      <c r="B1459" s="96"/>
      <c r="C1459" s="96">
        <f t="shared" si="270"/>
        <v>229</v>
      </c>
      <c r="D1459" s="90" t="s">
        <v>3746</v>
      </c>
      <c r="E1459" s="96" t="s">
        <v>385</v>
      </c>
      <c r="F1459" s="96">
        <v>1</v>
      </c>
      <c r="G1459" s="547">
        <f t="shared" si="267"/>
        <v>171.64629556900383</v>
      </c>
      <c r="H1459" s="498">
        <v>207.69201763849463</v>
      </c>
      <c r="I1459" s="524" t="str">
        <f t="shared" si="268"/>
        <v>m</v>
      </c>
      <c r="J1459" s="507">
        <f t="shared" si="269"/>
        <v>171.64629556900383</v>
      </c>
      <c r="K1459" s="216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</row>
    <row r="1460" spans="1:26" ht="12.75" customHeight="1">
      <c r="A1460" s="1"/>
      <c r="B1460" s="96"/>
      <c r="C1460" s="96">
        <f t="shared" si="270"/>
        <v>230</v>
      </c>
      <c r="D1460" s="90" t="s">
        <v>3747</v>
      </c>
      <c r="E1460" s="96" t="s">
        <v>385</v>
      </c>
      <c r="F1460" s="96">
        <v>1</v>
      </c>
      <c r="G1460" s="547">
        <f t="shared" si="267"/>
        <v>315.44774763459156</v>
      </c>
      <c r="H1460" s="498">
        <v>381.69177463785576</v>
      </c>
      <c r="I1460" s="524" t="str">
        <f t="shared" si="268"/>
        <v>m</v>
      </c>
      <c r="J1460" s="507">
        <f t="shared" si="269"/>
        <v>315.44774763459156</v>
      </c>
      <c r="K1460" s="216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</row>
    <row r="1461" spans="1:26" ht="12.75" customHeight="1">
      <c r="A1461" s="1"/>
      <c r="B1461" s="96"/>
      <c r="C1461" s="96"/>
      <c r="D1461" s="565" t="s">
        <v>3748</v>
      </c>
      <c r="E1461" s="96"/>
      <c r="F1461" s="96"/>
      <c r="G1461" s="547"/>
      <c r="H1461" s="504"/>
      <c r="I1461" s="524"/>
      <c r="J1461" s="507"/>
      <c r="K1461" s="216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</row>
    <row r="1462" spans="1:26" ht="12.75" customHeight="1">
      <c r="A1462" s="1"/>
      <c r="B1462" s="96"/>
      <c r="C1462" s="96"/>
      <c r="D1462" s="566" t="s">
        <v>3749</v>
      </c>
      <c r="E1462" s="96"/>
      <c r="F1462" s="96"/>
      <c r="G1462" s="547"/>
      <c r="H1462" s="504"/>
      <c r="I1462" s="524"/>
      <c r="J1462" s="507"/>
      <c r="K1462" s="216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</row>
    <row r="1463" spans="1:26" ht="12.75" customHeight="1">
      <c r="A1463" s="1"/>
      <c r="B1463" s="96"/>
      <c r="C1463" s="96">
        <v>231</v>
      </c>
      <c r="D1463" s="545" t="s">
        <v>3750</v>
      </c>
      <c r="E1463" s="96" t="s">
        <v>43</v>
      </c>
      <c r="F1463" s="96">
        <v>1</v>
      </c>
      <c r="G1463" s="547">
        <f t="shared" ref="G1463:G1464" si="271">(H1463/1.21)</f>
        <v>6861.2555164010282</v>
      </c>
      <c r="H1463" s="498">
        <v>8302.1191748452438</v>
      </c>
      <c r="I1463" s="524" t="str">
        <f t="shared" ref="I1463:I1464" si="272">E1463</f>
        <v>u</v>
      </c>
      <c r="J1463" s="507">
        <f t="shared" ref="J1463:J1464" si="273">G1463/F1463</f>
        <v>6861.2555164010282</v>
      </c>
      <c r="K1463" s="216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</row>
    <row r="1464" spans="1:26" ht="12.75" customHeight="1">
      <c r="A1464" s="1"/>
      <c r="B1464" s="96"/>
      <c r="C1464" s="96">
        <f>C1463+1</f>
        <v>232</v>
      </c>
      <c r="D1464" s="545" t="s">
        <v>3751</v>
      </c>
      <c r="E1464" s="96" t="s">
        <v>43</v>
      </c>
      <c r="F1464" s="96">
        <v>1</v>
      </c>
      <c r="G1464" s="547">
        <f t="shared" si="271"/>
        <v>7579.3759375351938</v>
      </c>
      <c r="H1464" s="498">
        <v>9171.0448844175844</v>
      </c>
      <c r="I1464" s="524" t="str">
        <f t="shared" si="272"/>
        <v>u</v>
      </c>
      <c r="J1464" s="507">
        <f t="shared" si="273"/>
        <v>7579.3759375351938</v>
      </c>
      <c r="K1464" s="216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</row>
    <row r="1465" spans="1:26" ht="12.75" customHeight="1">
      <c r="A1465" s="1"/>
      <c r="B1465" s="96"/>
      <c r="C1465" s="96"/>
      <c r="D1465" s="566" t="s">
        <v>3752</v>
      </c>
      <c r="E1465" s="96"/>
      <c r="F1465" s="96"/>
      <c r="G1465" s="547"/>
      <c r="H1465" s="504"/>
      <c r="I1465" s="524"/>
      <c r="J1465" s="507"/>
      <c r="K1465" s="216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</row>
    <row r="1466" spans="1:26" ht="12.75" customHeight="1">
      <c r="A1466" s="1"/>
      <c r="B1466" s="96"/>
      <c r="C1466" s="96">
        <v>233</v>
      </c>
      <c r="D1466" s="545" t="s">
        <v>3753</v>
      </c>
      <c r="E1466" s="96" t="s">
        <v>43</v>
      </c>
      <c r="F1466" s="96">
        <v>1</v>
      </c>
      <c r="G1466" s="547">
        <f t="shared" ref="G1466:G1467" si="274">(H1466/1.21)</f>
        <v>3020.7650120976609</v>
      </c>
      <c r="H1466" s="498">
        <v>3655.1256646381698</v>
      </c>
      <c r="I1466" s="524" t="str">
        <f t="shared" ref="I1466:I1467" si="275">E1466</f>
        <v>u</v>
      </c>
      <c r="J1466" s="507">
        <f t="shared" ref="J1466:J1467" si="276">G1466/F1466</f>
        <v>3020.7650120976609</v>
      </c>
      <c r="K1466" s="216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</row>
    <row r="1467" spans="1:26" ht="12.75" customHeight="1">
      <c r="A1467" s="1"/>
      <c r="B1467" s="96"/>
      <c r="C1467" s="96">
        <f>C1466+1</f>
        <v>234</v>
      </c>
      <c r="D1467" s="545" t="s">
        <v>3754</v>
      </c>
      <c r="E1467" s="96" t="s">
        <v>43</v>
      </c>
      <c r="F1467" s="96">
        <v>1</v>
      </c>
      <c r="G1467" s="547">
        <f t="shared" si="274"/>
        <v>1565.3188565362213</v>
      </c>
      <c r="H1467" s="498">
        <v>1894.0358164088277</v>
      </c>
      <c r="I1467" s="524" t="str">
        <f t="shared" si="275"/>
        <v>u</v>
      </c>
      <c r="J1467" s="507">
        <f t="shared" si="276"/>
        <v>1565.3188565362213</v>
      </c>
      <c r="K1467" s="216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</row>
    <row r="1468" spans="1:26" ht="12.75" customHeight="1">
      <c r="A1468" s="1"/>
      <c r="B1468" s="96"/>
      <c r="C1468" s="96"/>
      <c r="D1468" s="566" t="s">
        <v>3755</v>
      </c>
      <c r="E1468" s="96"/>
      <c r="F1468" s="96"/>
      <c r="G1468" s="547"/>
      <c r="H1468" s="504"/>
      <c r="I1468" s="524"/>
      <c r="J1468" s="507"/>
      <c r="K1468" s="216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</row>
    <row r="1469" spans="1:26" ht="12.75" customHeight="1">
      <c r="A1469" s="1"/>
      <c r="B1469" s="96"/>
      <c r="C1469" s="96">
        <v>235</v>
      </c>
      <c r="D1469" s="545" t="s">
        <v>3756</v>
      </c>
      <c r="E1469" s="96" t="s">
        <v>43</v>
      </c>
      <c r="F1469" s="96">
        <v>1</v>
      </c>
      <c r="G1469" s="547">
        <f t="shared" ref="G1469:G1471" si="277">(H1469/1.21)</f>
        <v>4397.959528690254</v>
      </c>
      <c r="H1469" s="498">
        <v>5321.5310297152073</v>
      </c>
      <c r="I1469" s="524" t="str">
        <f t="shared" ref="I1469:I1471" si="278">E1469</f>
        <v>u</v>
      </c>
      <c r="J1469" s="507">
        <f t="shared" ref="J1469:J1471" si="279">G1469/F1469</f>
        <v>4397.959528690254</v>
      </c>
      <c r="K1469" s="216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</row>
    <row r="1470" spans="1:26" ht="12.75" customHeight="1">
      <c r="A1470" s="1"/>
      <c r="B1470" s="96"/>
      <c r="C1470" s="96">
        <f t="shared" ref="C1470:C1471" si="280">C1469+1</f>
        <v>236</v>
      </c>
      <c r="D1470" s="545" t="s">
        <v>3757</v>
      </c>
      <c r="E1470" s="96" t="s">
        <v>43</v>
      </c>
      <c r="F1470" s="96">
        <v>1</v>
      </c>
      <c r="G1470" s="547">
        <f t="shared" si="277"/>
        <v>4499.9937155007174</v>
      </c>
      <c r="H1470" s="498">
        <v>5444.9923957558676</v>
      </c>
      <c r="I1470" s="524" t="str">
        <f t="shared" si="278"/>
        <v>u</v>
      </c>
      <c r="J1470" s="507">
        <f t="shared" si="279"/>
        <v>4499.9937155007174</v>
      </c>
      <c r="K1470" s="216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</row>
    <row r="1471" spans="1:26" ht="12.75" customHeight="1">
      <c r="A1471" s="1"/>
      <c r="B1471" s="96"/>
      <c r="C1471" s="96">
        <f t="shared" si="280"/>
        <v>237</v>
      </c>
      <c r="D1471" s="545" t="s">
        <v>3758</v>
      </c>
      <c r="E1471" s="52" t="s">
        <v>43</v>
      </c>
      <c r="F1471" s="52">
        <v>1</v>
      </c>
      <c r="G1471" s="494">
        <f t="shared" si="277"/>
        <v>1859.501535330875</v>
      </c>
      <c r="H1471" s="498">
        <v>2249.9968577503587</v>
      </c>
      <c r="I1471" s="52" t="str">
        <f t="shared" si="278"/>
        <v>u</v>
      </c>
      <c r="J1471" s="496">
        <f t="shared" si="279"/>
        <v>1859.501535330875</v>
      </c>
      <c r="K1471" s="216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</row>
    <row r="1472" spans="1:26" ht="12.75" customHeight="1">
      <c r="A1472" s="1"/>
      <c r="B1472" s="96"/>
      <c r="C1472" s="96"/>
      <c r="D1472" s="566" t="s">
        <v>3759</v>
      </c>
      <c r="E1472" s="524"/>
      <c r="F1472" s="52"/>
      <c r="G1472" s="494"/>
      <c r="H1472" s="504"/>
      <c r="I1472" s="52"/>
      <c r="J1472" s="496"/>
      <c r="K1472" s="216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</row>
    <row r="1473" spans="1:26" ht="12.75" customHeight="1">
      <c r="A1473" s="1"/>
      <c r="B1473" s="96"/>
      <c r="C1473" s="96">
        <v>238</v>
      </c>
      <c r="D1473" s="545" t="s">
        <v>3760</v>
      </c>
      <c r="E1473" s="96" t="s">
        <v>43</v>
      </c>
      <c r="F1473" s="96">
        <v>1</v>
      </c>
      <c r="G1473" s="547">
        <f t="shared" ref="G1473:G1475" si="281">(H1473/1.21)</f>
        <v>3322.8434204884893</v>
      </c>
      <c r="H1473" s="498">
        <v>4020.6405387910718</v>
      </c>
      <c r="I1473" s="524" t="str">
        <f t="shared" ref="I1473:I1475" si="282">E1473</f>
        <v>u</v>
      </c>
      <c r="J1473" s="507">
        <f t="shared" ref="J1473:J1475" si="283">G1473/F1473</f>
        <v>3322.8434204884893</v>
      </c>
      <c r="K1473" s="216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</row>
    <row r="1474" spans="1:26" ht="12.75" customHeight="1">
      <c r="A1474" s="1"/>
      <c r="B1474" s="96"/>
      <c r="C1474" s="96">
        <f t="shared" ref="C1474:C1475" si="284">C1473+1</f>
        <v>239</v>
      </c>
      <c r="D1474" s="545" t="s">
        <v>3761</v>
      </c>
      <c r="E1474" s="96" t="s">
        <v>43</v>
      </c>
      <c r="F1474" s="96">
        <v>1</v>
      </c>
      <c r="G1474" s="547">
        <f t="shared" si="281"/>
        <v>3910.1693643990729</v>
      </c>
      <c r="H1474" s="498">
        <v>4731.3049309228782</v>
      </c>
      <c r="I1474" s="524" t="str">
        <f t="shared" si="282"/>
        <v>u</v>
      </c>
      <c r="J1474" s="507">
        <f t="shared" si="283"/>
        <v>3910.1693643990729</v>
      </c>
      <c r="K1474" s="216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</row>
    <row r="1475" spans="1:26" ht="12.75" customHeight="1">
      <c r="A1475" s="1"/>
      <c r="B1475" s="96"/>
      <c r="C1475" s="96">
        <f t="shared" si="284"/>
        <v>240</v>
      </c>
      <c r="D1475" s="545" t="s">
        <v>3762</v>
      </c>
      <c r="E1475" s="52" t="s">
        <v>43</v>
      </c>
      <c r="F1475" s="52">
        <v>1</v>
      </c>
      <c r="G1475" s="494">
        <f t="shared" si="281"/>
        <v>3910.1693643990729</v>
      </c>
      <c r="H1475" s="498">
        <v>4731.3049309228782</v>
      </c>
      <c r="I1475" s="52" t="str">
        <f t="shared" si="282"/>
        <v>u</v>
      </c>
      <c r="J1475" s="496">
        <f t="shared" si="283"/>
        <v>3910.1693643990729</v>
      </c>
      <c r="K1475" s="216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</row>
    <row r="1476" spans="1:26" ht="12.75" customHeight="1">
      <c r="A1476" s="1"/>
      <c r="B1476" s="96"/>
      <c r="C1476" s="96"/>
      <c r="D1476" s="566" t="s">
        <v>3763</v>
      </c>
      <c r="E1476" s="524"/>
      <c r="F1476" s="52"/>
      <c r="G1476" s="494"/>
      <c r="H1476" s="504"/>
      <c r="I1476" s="52"/>
      <c r="J1476" s="496"/>
      <c r="K1476" s="216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</row>
    <row r="1477" spans="1:26" ht="12.75" customHeight="1">
      <c r="A1477" s="1"/>
      <c r="B1477" s="96"/>
      <c r="C1477" s="96">
        <v>241</v>
      </c>
      <c r="D1477" s="545" t="s">
        <v>3764</v>
      </c>
      <c r="E1477" s="96" t="s">
        <v>43</v>
      </c>
      <c r="F1477" s="96">
        <v>1</v>
      </c>
      <c r="G1477" s="547">
        <f t="shared" ref="G1477:G1484" si="285">(H1477/1.21)</f>
        <v>815.3199039527683</v>
      </c>
      <c r="H1477" s="498">
        <v>986.53708378284955</v>
      </c>
      <c r="I1477" s="524" t="str">
        <f t="shared" ref="I1477:I1484" si="286">E1477</f>
        <v>u</v>
      </c>
      <c r="J1477" s="507">
        <f t="shared" ref="J1477:J1484" si="287">G1477/F1477</f>
        <v>815.3199039527683</v>
      </c>
      <c r="K1477" s="216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</row>
    <row r="1478" spans="1:26" ht="12.75" customHeight="1">
      <c r="A1478" s="1"/>
      <c r="B1478" s="96"/>
      <c r="C1478" s="96">
        <f t="shared" ref="C1478:C1484" si="288">C1477+1</f>
        <v>242</v>
      </c>
      <c r="D1478" s="545" t="s">
        <v>3765</v>
      </c>
      <c r="E1478" s="96" t="s">
        <v>43</v>
      </c>
      <c r="F1478" s="96">
        <v>1</v>
      </c>
      <c r="G1478" s="547">
        <f t="shared" si="285"/>
        <v>2145.5786946125481</v>
      </c>
      <c r="H1478" s="498">
        <v>2596.1502204811832</v>
      </c>
      <c r="I1478" s="524" t="str">
        <f t="shared" si="286"/>
        <v>u</v>
      </c>
      <c r="J1478" s="507">
        <f t="shared" si="287"/>
        <v>2145.5786946125481</v>
      </c>
      <c r="K1478" s="216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</row>
    <row r="1479" spans="1:26" ht="12.75" customHeight="1">
      <c r="A1479" s="1"/>
      <c r="B1479" s="96"/>
      <c r="C1479" s="96">
        <f t="shared" si="288"/>
        <v>243</v>
      </c>
      <c r="D1479" s="545" t="s">
        <v>3766</v>
      </c>
      <c r="E1479" s="96" t="s">
        <v>43</v>
      </c>
      <c r="F1479" s="96">
        <v>1</v>
      </c>
      <c r="G1479" s="547">
        <f t="shared" si="285"/>
        <v>567.38636590865167</v>
      </c>
      <c r="H1479" s="498">
        <v>686.53750274946844</v>
      </c>
      <c r="I1479" s="524" t="str">
        <f t="shared" si="286"/>
        <v>u</v>
      </c>
      <c r="J1479" s="507">
        <f t="shared" si="287"/>
        <v>567.38636590865167</v>
      </c>
      <c r="K1479" s="216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</row>
    <row r="1480" spans="1:26" ht="12.75" customHeight="1">
      <c r="A1480" s="1"/>
      <c r="B1480" s="96"/>
      <c r="C1480" s="96">
        <f t="shared" si="288"/>
        <v>244</v>
      </c>
      <c r="D1480" s="545" t="s">
        <v>3767</v>
      </c>
      <c r="E1480" s="96" t="s">
        <v>43</v>
      </c>
      <c r="F1480" s="96">
        <v>1</v>
      </c>
      <c r="G1480" s="547">
        <f t="shared" si="285"/>
        <v>476.7952654694551</v>
      </c>
      <c r="H1480" s="543">
        <v>576.92227121804069</v>
      </c>
      <c r="I1480" s="524" t="str">
        <f t="shared" si="286"/>
        <v>u</v>
      </c>
      <c r="J1480" s="507">
        <f t="shared" si="287"/>
        <v>476.7952654694551</v>
      </c>
      <c r="K1480" s="216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</row>
    <row r="1481" spans="1:26" ht="12.75" customHeight="1">
      <c r="A1481" s="1"/>
      <c r="B1481" s="96"/>
      <c r="C1481" s="96">
        <f t="shared" si="288"/>
        <v>245</v>
      </c>
      <c r="D1481" s="545" t="s">
        <v>3768</v>
      </c>
      <c r="E1481" s="96" t="s">
        <v>43</v>
      </c>
      <c r="F1481" s="96">
        <v>1</v>
      </c>
      <c r="G1481" s="547">
        <f t="shared" si="285"/>
        <v>1674.5049723287264</v>
      </c>
      <c r="H1481" s="498">
        <v>2026.1510165177588</v>
      </c>
      <c r="I1481" s="524" t="str">
        <f t="shared" si="286"/>
        <v>u</v>
      </c>
      <c r="J1481" s="507">
        <f t="shared" si="287"/>
        <v>1674.5049723287264</v>
      </c>
      <c r="K1481" s="216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</row>
    <row r="1482" spans="1:26" ht="12.75" customHeight="1">
      <c r="A1482" s="1"/>
      <c r="B1482" s="96"/>
      <c r="C1482" s="96">
        <f t="shared" si="288"/>
        <v>246</v>
      </c>
      <c r="D1482" s="545" t="s">
        <v>3769</v>
      </c>
      <c r="E1482" s="96" t="s">
        <v>43</v>
      </c>
      <c r="F1482" s="96">
        <v>1</v>
      </c>
      <c r="G1482" s="547">
        <f t="shared" si="285"/>
        <v>2097.8991680656027</v>
      </c>
      <c r="H1482" s="498">
        <v>2538.4579933593791</v>
      </c>
      <c r="I1482" s="524" t="str">
        <f t="shared" si="286"/>
        <v>u</v>
      </c>
      <c r="J1482" s="507">
        <f t="shared" si="287"/>
        <v>2097.8991680656027</v>
      </c>
      <c r="K1482" s="216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</row>
    <row r="1483" spans="1:26" ht="12.75" customHeight="1">
      <c r="A1483" s="1"/>
      <c r="B1483" s="96"/>
      <c r="C1483" s="96">
        <f t="shared" si="288"/>
        <v>247</v>
      </c>
      <c r="D1483" s="545" t="s">
        <v>3770</v>
      </c>
      <c r="E1483" s="96" t="s">
        <v>43</v>
      </c>
      <c r="F1483" s="96">
        <v>1</v>
      </c>
      <c r="G1483" s="547">
        <f t="shared" si="285"/>
        <v>2094.0848059418472</v>
      </c>
      <c r="H1483" s="498">
        <v>2533.8426151896351</v>
      </c>
      <c r="I1483" s="524" t="str">
        <f t="shared" si="286"/>
        <v>u</v>
      </c>
      <c r="J1483" s="507">
        <f t="shared" si="287"/>
        <v>2094.0848059418472</v>
      </c>
      <c r="K1483" s="216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</row>
    <row r="1484" spans="1:26" ht="12.75" customHeight="1">
      <c r="A1484" s="1"/>
      <c r="B1484" s="96"/>
      <c r="C1484" s="96">
        <f t="shared" si="288"/>
        <v>248</v>
      </c>
      <c r="D1484" s="545" t="s">
        <v>3771</v>
      </c>
      <c r="E1484" s="52" t="s">
        <v>43</v>
      </c>
      <c r="F1484" s="52">
        <v>1</v>
      </c>
      <c r="G1484" s="494">
        <f t="shared" si="285"/>
        <v>1851.872811083364</v>
      </c>
      <c r="H1484" s="498">
        <v>2240.7661014108703</v>
      </c>
      <c r="I1484" s="52" t="str">
        <f t="shared" si="286"/>
        <v>u</v>
      </c>
      <c r="J1484" s="496">
        <f t="shared" si="287"/>
        <v>1851.872811083364</v>
      </c>
      <c r="K1484" s="216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</row>
    <row r="1485" spans="1:26" ht="12.75" customHeight="1">
      <c r="A1485" s="1"/>
      <c r="B1485" s="96"/>
      <c r="C1485" s="96"/>
      <c r="D1485" s="566" t="s">
        <v>3772</v>
      </c>
      <c r="E1485" s="524"/>
      <c r="F1485" s="52"/>
      <c r="G1485" s="494"/>
      <c r="H1485" s="504"/>
      <c r="I1485" s="52"/>
      <c r="J1485" s="496"/>
      <c r="K1485" s="216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</row>
    <row r="1486" spans="1:26" ht="12.75" customHeight="1">
      <c r="A1486" s="1"/>
      <c r="B1486" s="96"/>
      <c r="C1486" s="96">
        <v>249</v>
      </c>
      <c r="D1486" s="545" t="s">
        <v>3773</v>
      </c>
      <c r="E1486" s="96" t="s">
        <v>43</v>
      </c>
      <c r="F1486" s="96">
        <v>1</v>
      </c>
      <c r="G1486" s="547">
        <f t="shared" ref="G1486:G1487" si="289">(H1486/1.21)</f>
        <v>5022.7043650348805</v>
      </c>
      <c r="H1486" s="498">
        <v>6077.4722816922049</v>
      </c>
      <c r="I1486" s="524" t="str">
        <f t="shared" ref="I1486:I1487" si="290">E1486</f>
        <v>u</v>
      </c>
      <c r="J1486" s="507">
        <f t="shared" ref="J1486:J1487" si="291">G1486/F1486</f>
        <v>5022.7043650348805</v>
      </c>
      <c r="K1486" s="216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</row>
    <row r="1487" spans="1:26" ht="12.75" customHeight="1">
      <c r="A1487" s="1"/>
      <c r="B1487" s="96"/>
      <c r="C1487" s="96">
        <f>C1486+1</f>
        <v>250</v>
      </c>
      <c r="D1487" s="545" t="s">
        <v>3774</v>
      </c>
      <c r="E1487" s="52" t="s">
        <v>43</v>
      </c>
      <c r="F1487" s="52">
        <v>1</v>
      </c>
      <c r="G1487" s="494">
        <f t="shared" si="289"/>
        <v>5147.748691356901</v>
      </c>
      <c r="H1487" s="498">
        <v>6228.7759165418502</v>
      </c>
      <c r="I1487" s="52" t="str">
        <f t="shared" si="290"/>
        <v>u</v>
      </c>
      <c r="J1487" s="496">
        <f t="shared" si="291"/>
        <v>5147.748691356901</v>
      </c>
      <c r="K1487" s="216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</row>
    <row r="1488" spans="1:26" ht="12.75" customHeight="1">
      <c r="A1488" s="1"/>
      <c r="B1488" s="96"/>
      <c r="C1488" s="96"/>
      <c r="D1488" s="566" t="s">
        <v>3775</v>
      </c>
      <c r="E1488" s="524"/>
      <c r="F1488" s="52"/>
      <c r="G1488" s="494"/>
      <c r="H1488" s="504"/>
      <c r="I1488" s="52"/>
      <c r="J1488" s="496"/>
      <c r="K1488" s="216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</row>
    <row r="1489" spans="1:26" ht="12.75" customHeight="1">
      <c r="A1489" s="1"/>
      <c r="B1489" s="96"/>
      <c r="C1489" s="96">
        <v>251</v>
      </c>
      <c r="D1489" s="545" t="s">
        <v>3776</v>
      </c>
      <c r="E1489" s="96" t="s">
        <v>43</v>
      </c>
      <c r="F1489" s="96">
        <v>1</v>
      </c>
      <c r="G1489" s="547">
        <f t="shared" ref="G1489:G1497" si="292">(H1489/1.21)</f>
        <v>4291.1573892250963</v>
      </c>
      <c r="H1489" s="498">
        <v>5192.3004409623663</v>
      </c>
      <c r="I1489" s="524" t="str">
        <f t="shared" ref="I1489:I1497" si="293">E1489</f>
        <v>u</v>
      </c>
      <c r="J1489" s="507">
        <f t="shared" ref="J1489:J1497" si="294">G1489/F1489</f>
        <v>4291.1573892250963</v>
      </c>
      <c r="K1489" s="216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</row>
    <row r="1490" spans="1:26" ht="12.75" customHeight="1">
      <c r="A1490" s="1"/>
      <c r="B1490" s="96"/>
      <c r="C1490" s="96">
        <f t="shared" ref="C1490:C1509" si="295">C1489+1</f>
        <v>252</v>
      </c>
      <c r="D1490" s="545" t="s">
        <v>3777</v>
      </c>
      <c r="E1490" s="96" t="s">
        <v>43</v>
      </c>
      <c r="F1490" s="96">
        <v>1</v>
      </c>
      <c r="G1490" s="547">
        <f t="shared" si="292"/>
        <v>5149.3888670701153</v>
      </c>
      <c r="H1490" s="498">
        <v>6230.7605291548398</v>
      </c>
      <c r="I1490" s="524" t="str">
        <f t="shared" si="293"/>
        <v>u</v>
      </c>
      <c r="J1490" s="507">
        <f t="shared" si="294"/>
        <v>5149.3888670701153</v>
      </c>
      <c r="K1490" s="216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</row>
    <row r="1491" spans="1:26" ht="12.75" customHeight="1">
      <c r="A1491" s="1"/>
      <c r="B1491" s="96"/>
      <c r="C1491" s="96">
        <f t="shared" si="295"/>
        <v>253</v>
      </c>
      <c r="D1491" s="545" t="s">
        <v>3778</v>
      </c>
      <c r="E1491" s="96" t="s">
        <v>43</v>
      </c>
      <c r="F1491" s="96">
        <v>1</v>
      </c>
      <c r="G1491" s="547">
        <f t="shared" si="292"/>
        <v>4767.9526546945517</v>
      </c>
      <c r="H1491" s="498">
        <v>5769.2227121804071</v>
      </c>
      <c r="I1491" s="524" t="str">
        <f t="shared" si="293"/>
        <v>u</v>
      </c>
      <c r="J1491" s="507">
        <f t="shared" si="294"/>
        <v>4767.9526546945517</v>
      </c>
      <c r="K1491" s="216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</row>
    <row r="1492" spans="1:26" ht="12.75" customHeight="1">
      <c r="A1492" s="1"/>
      <c r="B1492" s="96"/>
      <c r="C1492" s="96">
        <f t="shared" si="295"/>
        <v>254</v>
      </c>
      <c r="D1492" s="545" t="s">
        <v>3779</v>
      </c>
      <c r="E1492" s="96" t="s">
        <v>43</v>
      </c>
      <c r="F1492" s="96">
        <v>1</v>
      </c>
      <c r="G1492" s="547">
        <f t="shared" si="292"/>
        <v>7118.5533134589659</v>
      </c>
      <c r="H1492" s="498">
        <v>8613.4495092853485</v>
      </c>
      <c r="I1492" s="524" t="str">
        <f t="shared" si="293"/>
        <v>u</v>
      </c>
      <c r="J1492" s="507">
        <f t="shared" si="294"/>
        <v>7118.5533134589659</v>
      </c>
      <c r="K1492" s="216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</row>
    <row r="1493" spans="1:26" ht="12.75" customHeight="1">
      <c r="A1493" s="1"/>
      <c r="B1493" s="96"/>
      <c r="C1493" s="96">
        <f t="shared" si="295"/>
        <v>255</v>
      </c>
      <c r="D1493" s="545" t="s">
        <v>3780</v>
      </c>
      <c r="E1493" s="96" t="s">
        <v>43</v>
      </c>
      <c r="F1493" s="96">
        <v>1</v>
      </c>
      <c r="G1493" s="547">
        <f t="shared" si="292"/>
        <v>6675.1337165723717</v>
      </c>
      <c r="H1493" s="498">
        <v>8076.9117970525695</v>
      </c>
      <c r="I1493" s="524" t="str">
        <f t="shared" si="293"/>
        <v>u</v>
      </c>
      <c r="J1493" s="507">
        <f t="shared" si="294"/>
        <v>6675.1337165723717</v>
      </c>
      <c r="K1493" s="216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</row>
    <row r="1494" spans="1:26" ht="12.75" customHeight="1">
      <c r="A1494" s="1"/>
      <c r="B1494" s="96"/>
      <c r="C1494" s="96">
        <f t="shared" si="295"/>
        <v>256</v>
      </c>
      <c r="D1494" s="545" t="s">
        <v>3781</v>
      </c>
      <c r="E1494" s="96" t="s">
        <v>43</v>
      </c>
      <c r="F1494" s="96">
        <v>1</v>
      </c>
      <c r="G1494" s="547">
        <f t="shared" si="292"/>
        <v>2085.5024911633964</v>
      </c>
      <c r="H1494" s="498">
        <v>2523.4580143077096</v>
      </c>
      <c r="I1494" s="524" t="str">
        <f t="shared" si="293"/>
        <v>u</v>
      </c>
      <c r="J1494" s="507">
        <f t="shared" si="294"/>
        <v>2085.5024911633964</v>
      </c>
      <c r="K1494" s="216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</row>
    <row r="1495" spans="1:26" ht="12.75" customHeight="1">
      <c r="A1495" s="1"/>
      <c r="B1495" s="96"/>
      <c r="C1495" s="96">
        <f t="shared" si="295"/>
        <v>257</v>
      </c>
      <c r="D1495" s="545" t="s">
        <v>3782</v>
      </c>
      <c r="E1495" s="96" t="s">
        <v>43</v>
      </c>
      <c r="F1495" s="96">
        <v>1</v>
      </c>
      <c r="G1495" s="547">
        <f t="shared" si="292"/>
        <v>1892.877203913737</v>
      </c>
      <c r="H1495" s="498">
        <v>2290.3814167356218</v>
      </c>
      <c r="I1495" s="524" t="str">
        <f t="shared" si="293"/>
        <v>u</v>
      </c>
      <c r="J1495" s="507">
        <f t="shared" si="294"/>
        <v>1892.877203913737</v>
      </c>
      <c r="K1495" s="216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</row>
    <row r="1496" spans="1:26" ht="12.75" customHeight="1">
      <c r="A1496" s="1"/>
      <c r="B1496" s="96"/>
      <c r="C1496" s="96">
        <f t="shared" si="295"/>
        <v>258</v>
      </c>
      <c r="D1496" s="545" t="s">
        <v>3783</v>
      </c>
      <c r="E1496" s="96" t="s">
        <v>43</v>
      </c>
      <c r="F1496" s="96">
        <v>1</v>
      </c>
      <c r="G1496" s="547">
        <f t="shared" si="292"/>
        <v>1376.0311361448473</v>
      </c>
      <c r="H1496" s="498">
        <v>1664.9976747352653</v>
      </c>
      <c r="I1496" s="524" t="str">
        <f t="shared" si="293"/>
        <v>u</v>
      </c>
      <c r="J1496" s="507">
        <f t="shared" si="294"/>
        <v>1376.0311361448473</v>
      </c>
      <c r="K1496" s="216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</row>
    <row r="1497" spans="1:26" ht="12.75" customHeight="1">
      <c r="A1497" s="1"/>
      <c r="B1497" s="96"/>
      <c r="C1497" s="96">
        <f t="shared" si="295"/>
        <v>259</v>
      </c>
      <c r="D1497" s="545" t="s">
        <v>3784</v>
      </c>
      <c r="E1497" s="52" t="s">
        <v>43</v>
      </c>
      <c r="F1497" s="52">
        <v>1</v>
      </c>
      <c r="G1497" s="494">
        <f t="shared" si="292"/>
        <v>1672.690705669901</v>
      </c>
      <c r="H1497" s="498">
        <v>2023.9557538605802</v>
      </c>
      <c r="I1497" s="52" t="str">
        <f t="shared" si="293"/>
        <v>u</v>
      </c>
      <c r="J1497" s="496">
        <f t="shared" si="294"/>
        <v>1672.690705669901</v>
      </c>
      <c r="K1497" s="216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</row>
    <row r="1498" spans="1:26" ht="12.75" customHeight="1">
      <c r="A1498" s="1"/>
      <c r="B1498" s="96"/>
      <c r="C1498" s="96">
        <f t="shared" si="295"/>
        <v>260</v>
      </c>
      <c r="D1498" s="566" t="s">
        <v>3785</v>
      </c>
      <c r="E1498" s="524"/>
      <c r="F1498" s="52"/>
      <c r="G1498" s="494"/>
      <c r="H1498" s="504"/>
      <c r="I1498" s="52"/>
      <c r="J1498" s="496"/>
      <c r="K1498" s="216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</row>
    <row r="1499" spans="1:26" ht="12.75" customHeight="1">
      <c r="A1499" s="1"/>
      <c r="B1499" s="96"/>
      <c r="C1499" s="96">
        <f t="shared" si="295"/>
        <v>261</v>
      </c>
      <c r="D1499" s="545" t="s">
        <v>3786</v>
      </c>
      <c r="E1499" s="96" t="s">
        <v>43</v>
      </c>
      <c r="F1499" s="96">
        <v>1</v>
      </c>
      <c r="G1499" s="547">
        <f t="shared" ref="G1499:G1503" si="296">(H1499/1.21)</f>
        <v>1757.305238130152</v>
      </c>
      <c r="H1499" s="498">
        <v>2126.339338137484</v>
      </c>
      <c r="I1499" s="524" t="str">
        <f t="shared" ref="I1499:I1503" si="297">E1499</f>
        <v>u</v>
      </c>
      <c r="J1499" s="507">
        <f t="shared" ref="J1499:J1503" si="298">G1499/F1499</f>
        <v>1757.305238130152</v>
      </c>
      <c r="K1499" s="216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</row>
    <row r="1500" spans="1:26" ht="12.75" customHeight="1">
      <c r="A1500" s="1"/>
      <c r="B1500" s="96"/>
      <c r="C1500" s="96">
        <f t="shared" si="295"/>
        <v>262</v>
      </c>
      <c r="D1500" s="545" t="s">
        <v>3787</v>
      </c>
      <c r="E1500" s="96" t="s">
        <v>43</v>
      </c>
      <c r="F1500" s="96">
        <v>1</v>
      </c>
      <c r="G1500" s="547">
        <f t="shared" si="296"/>
        <v>3701.5332921349495</v>
      </c>
      <c r="H1500" s="498">
        <v>4478.855283483289</v>
      </c>
      <c r="I1500" s="524" t="str">
        <f t="shared" si="297"/>
        <v>u</v>
      </c>
      <c r="J1500" s="507">
        <f t="shared" si="298"/>
        <v>3701.5332921349495</v>
      </c>
      <c r="K1500" s="216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</row>
    <row r="1501" spans="1:26" ht="12.75" customHeight="1">
      <c r="A1501" s="1"/>
      <c r="B1501" s="96"/>
      <c r="C1501" s="96">
        <f t="shared" si="295"/>
        <v>263</v>
      </c>
      <c r="D1501" s="545" t="s">
        <v>3788</v>
      </c>
      <c r="E1501" s="96" t="s">
        <v>43</v>
      </c>
      <c r="F1501" s="96">
        <v>1</v>
      </c>
      <c r="G1501" s="547">
        <f t="shared" si="296"/>
        <v>6099.2222513171264</v>
      </c>
      <c r="H1501" s="498">
        <v>7380.0589240937225</v>
      </c>
      <c r="I1501" s="524" t="str">
        <f t="shared" si="297"/>
        <v>u</v>
      </c>
      <c r="J1501" s="507">
        <f t="shared" si="298"/>
        <v>6099.2222513171264</v>
      </c>
      <c r="K1501" s="216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</row>
    <row r="1502" spans="1:26" ht="12.75" customHeight="1">
      <c r="A1502" s="1"/>
      <c r="B1502" s="96"/>
      <c r="C1502" s="96">
        <f t="shared" si="295"/>
        <v>264</v>
      </c>
      <c r="D1502" s="545" t="s">
        <v>3789</v>
      </c>
      <c r="E1502" s="96" t="s">
        <v>43</v>
      </c>
      <c r="F1502" s="96">
        <v>1</v>
      </c>
      <c r="G1502" s="547">
        <f t="shared" si="296"/>
        <v>120170.60140563303</v>
      </c>
      <c r="H1502" s="498">
        <v>145406.42770081596</v>
      </c>
      <c r="I1502" s="524" t="str">
        <f t="shared" si="297"/>
        <v>u</v>
      </c>
      <c r="J1502" s="507">
        <f t="shared" si="298"/>
        <v>120170.60140563303</v>
      </c>
      <c r="K1502" s="216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</row>
    <row r="1503" spans="1:26" ht="12.75" customHeight="1">
      <c r="A1503" s="1"/>
      <c r="B1503" s="96"/>
      <c r="C1503" s="96">
        <f t="shared" si="295"/>
        <v>265</v>
      </c>
      <c r="D1503" s="545" t="s">
        <v>3790</v>
      </c>
      <c r="E1503" s="52" t="s">
        <v>43</v>
      </c>
      <c r="F1503" s="52">
        <v>1</v>
      </c>
      <c r="G1503" s="494">
        <f t="shared" si="296"/>
        <v>3518.0720098876122</v>
      </c>
      <c r="H1503" s="498">
        <v>4256.8671319640107</v>
      </c>
      <c r="I1503" s="52" t="str">
        <f t="shared" si="297"/>
        <v>u</v>
      </c>
      <c r="J1503" s="496">
        <f t="shared" si="298"/>
        <v>3518.0720098876122</v>
      </c>
      <c r="K1503" s="216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</row>
    <row r="1504" spans="1:26" ht="12.75" customHeight="1">
      <c r="A1504" s="1"/>
      <c r="B1504" s="96"/>
      <c r="C1504" s="96">
        <f t="shared" si="295"/>
        <v>266</v>
      </c>
      <c r="D1504" s="566" t="s">
        <v>3791</v>
      </c>
      <c r="E1504" s="567"/>
      <c r="F1504" s="52"/>
      <c r="G1504" s="494"/>
      <c r="H1504" s="504"/>
      <c r="I1504" s="52"/>
      <c r="J1504" s="496"/>
      <c r="K1504" s="216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</row>
    <row r="1505" spans="1:26" ht="12.75" customHeight="1">
      <c r="A1505" s="1"/>
      <c r="B1505" s="96"/>
      <c r="C1505" s="96">
        <f t="shared" si="295"/>
        <v>267</v>
      </c>
      <c r="D1505" s="545" t="s">
        <v>3792</v>
      </c>
      <c r="E1505" s="96" t="s">
        <v>43</v>
      </c>
      <c r="F1505" s="96">
        <v>1</v>
      </c>
      <c r="G1505" s="547">
        <f t="shared" ref="G1505:G1509" si="299">(H1505/1.21)</f>
        <v>4009.6905540833545</v>
      </c>
      <c r="H1505" s="498">
        <v>4851.725570440859</v>
      </c>
      <c r="I1505" s="524" t="str">
        <f t="shared" ref="I1505:I1509" si="300">E1505</f>
        <v>u</v>
      </c>
      <c r="J1505" s="507">
        <f t="shared" ref="J1505:J1509" si="301">G1505/F1505</f>
        <v>4009.6905540833545</v>
      </c>
      <c r="K1505" s="216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</row>
    <row r="1506" spans="1:26" ht="12.75" customHeight="1">
      <c r="A1506" s="1"/>
      <c r="B1506" s="96"/>
      <c r="C1506" s="96">
        <f t="shared" si="295"/>
        <v>268</v>
      </c>
      <c r="D1506" s="545" t="s">
        <v>3793</v>
      </c>
      <c r="E1506" s="96" t="s">
        <v>43</v>
      </c>
      <c r="F1506" s="96">
        <v>1</v>
      </c>
      <c r="G1506" s="547">
        <f t="shared" si="299"/>
        <v>1367.5827054769411</v>
      </c>
      <c r="H1506" s="498">
        <v>1654.7750736270987</v>
      </c>
      <c r="I1506" s="524" t="str">
        <f t="shared" si="300"/>
        <v>u</v>
      </c>
      <c r="J1506" s="507">
        <f t="shared" si="301"/>
        <v>1367.5827054769411</v>
      </c>
      <c r="K1506" s="216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</row>
    <row r="1507" spans="1:26" ht="12.75" customHeight="1">
      <c r="A1507" s="1"/>
      <c r="B1507" s="96"/>
      <c r="C1507" s="96">
        <f t="shared" si="295"/>
        <v>269</v>
      </c>
      <c r="D1507" s="545" t="s">
        <v>3794</v>
      </c>
      <c r="E1507" s="96" t="s">
        <v>29</v>
      </c>
      <c r="F1507" s="96">
        <v>50</v>
      </c>
      <c r="G1507" s="547">
        <f t="shared" si="299"/>
        <v>3460.1490138573217</v>
      </c>
      <c r="H1507" s="498">
        <v>4186.7803067673594</v>
      </c>
      <c r="I1507" s="524" t="str">
        <f t="shared" si="300"/>
        <v>ml</v>
      </c>
      <c r="J1507" s="507">
        <f t="shared" si="301"/>
        <v>69.202980277146438</v>
      </c>
      <c r="K1507" s="216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</row>
    <row r="1508" spans="1:26" ht="12.75" customHeight="1">
      <c r="A1508" s="1"/>
      <c r="B1508" s="96"/>
      <c r="C1508" s="96">
        <f t="shared" si="295"/>
        <v>270</v>
      </c>
      <c r="D1508" s="548" t="s">
        <v>3795</v>
      </c>
      <c r="E1508" s="96" t="s">
        <v>29</v>
      </c>
      <c r="F1508" s="96">
        <v>50</v>
      </c>
      <c r="G1508" s="547">
        <f t="shared" si="299"/>
        <v>4469.3591428990394</v>
      </c>
      <c r="H1508" s="518">
        <v>5407.9245629078378</v>
      </c>
      <c r="I1508" s="568" t="str">
        <f t="shared" si="300"/>
        <v>ml</v>
      </c>
      <c r="J1508" s="507">
        <f t="shared" si="301"/>
        <v>89.38718285798079</v>
      </c>
      <c r="K1508" s="216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</row>
    <row r="1509" spans="1:26" ht="12.75" customHeight="1">
      <c r="A1509" s="1"/>
      <c r="B1509" s="52"/>
      <c r="C1509" s="52">
        <f t="shared" si="295"/>
        <v>271</v>
      </c>
      <c r="D1509" s="58" t="s">
        <v>3796</v>
      </c>
      <c r="E1509" s="96" t="s">
        <v>29</v>
      </c>
      <c r="F1509" s="52">
        <v>305</v>
      </c>
      <c r="G1509" s="494">
        <f t="shared" si="299"/>
        <v>25471.418273857529</v>
      </c>
      <c r="H1509" s="498">
        <v>30820.416111367609</v>
      </c>
      <c r="I1509" s="52" t="str">
        <f t="shared" si="300"/>
        <v>ml</v>
      </c>
      <c r="J1509" s="496">
        <f t="shared" si="301"/>
        <v>83.51284679953288</v>
      </c>
      <c r="K1509" s="216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</row>
    <row r="1510" spans="1:26" ht="12.75" customHeight="1">
      <c r="A1510" s="1"/>
      <c r="B1510" s="96"/>
      <c r="C1510" s="96"/>
      <c r="D1510" s="752" t="s">
        <v>240</v>
      </c>
      <c r="E1510" s="686"/>
      <c r="F1510" s="686"/>
      <c r="G1510" s="686"/>
      <c r="H1510" s="686"/>
      <c r="I1510" s="686"/>
      <c r="J1510" s="687"/>
      <c r="K1510" s="216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</row>
    <row r="1511" spans="1:26" ht="12.75" customHeight="1">
      <c r="A1511" s="1"/>
      <c r="B1511" s="96"/>
      <c r="C1511" s="96">
        <v>272</v>
      </c>
      <c r="D1511" s="90" t="s">
        <v>3797</v>
      </c>
      <c r="E1511" s="96" t="s">
        <v>43</v>
      </c>
      <c r="F1511" s="96">
        <v>1</v>
      </c>
      <c r="G1511" s="506">
        <f t="shared" ref="G1511:G1559" si="302">(H1511/1.21)</f>
        <v>2678.5331060185545</v>
      </c>
      <c r="H1511" s="569">
        <v>3241.0250582824506</v>
      </c>
      <c r="I1511" s="52" t="str">
        <f t="shared" ref="I1511:I1559" si="303">E1511</f>
        <v>u</v>
      </c>
      <c r="J1511" s="502">
        <f t="shared" ref="J1511:J1559" si="304">G1511/F1511</f>
        <v>2678.5331060185545</v>
      </c>
      <c r="K1511" s="216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</row>
    <row r="1512" spans="1:26" ht="12.75" customHeight="1">
      <c r="A1512" s="1"/>
      <c r="B1512" s="96"/>
      <c r="C1512" s="96">
        <f t="shared" ref="C1512:C1559" si="305">C1511+1</f>
        <v>273</v>
      </c>
      <c r="D1512" s="90" t="s">
        <v>3798</v>
      </c>
      <c r="E1512" s="96" t="s">
        <v>43</v>
      </c>
      <c r="F1512" s="96">
        <v>1</v>
      </c>
      <c r="G1512" s="506">
        <f t="shared" si="302"/>
        <v>12605.441268733641</v>
      </c>
      <c r="H1512" s="570">
        <v>15252.583935167706</v>
      </c>
      <c r="I1512" s="52" t="str">
        <f t="shared" si="303"/>
        <v>u</v>
      </c>
      <c r="J1512" s="496">
        <f t="shared" si="304"/>
        <v>12605.441268733641</v>
      </c>
      <c r="K1512" s="216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</row>
    <row r="1513" spans="1:26" ht="12.75" customHeight="1">
      <c r="A1513" s="1"/>
      <c r="B1513" s="96"/>
      <c r="C1513" s="96">
        <f t="shared" si="305"/>
        <v>274</v>
      </c>
      <c r="D1513" s="90" t="s">
        <v>3799</v>
      </c>
      <c r="E1513" s="96" t="s">
        <v>43</v>
      </c>
      <c r="F1513" s="96">
        <v>1</v>
      </c>
      <c r="G1513" s="506">
        <f t="shared" si="302"/>
        <v>5443.2267560623968</v>
      </c>
      <c r="H1513" s="570">
        <v>6586.3043748355003</v>
      </c>
      <c r="I1513" s="52" t="str">
        <f t="shared" si="303"/>
        <v>u</v>
      </c>
      <c r="J1513" s="496">
        <f t="shared" si="304"/>
        <v>5443.2267560623968</v>
      </c>
      <c r="K1513" s="216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</row>
    <row r="1514" spans="1:26" ht="12.75" customHeight="1">
      <c r="A1514" s="1"/>
      <c r="B1514" s="96"/>
      <c r="C1514" s="96">
        <f t="shared" si="305"/>
        <v>275</v>
      </c>
      <c r="D1514" s="90" t="s">
        <v>3800</v>
      </c>
      <c r="E1514" s="96" t="s">
        <v>43</v>
      </c>
      <c r="F1514" s="96">
        <v>1</v>
      </c>
      <c r="G1514" s="506">
        <f t="shared" si="302"/>
        <v>804.71801539831711</v>
      </c>
      <c r="H1514" s="498">
        <v>973.70879863196365</v>
      </c>
      <c r="I1514" s="52" t="str">
        <f t="shared" si="303"/>
        <v>u</v>
      </c>
      <c r="J1514" s="496">
        <f t="shared" si="304"/>
        <v>804.71801539831711</v>
      </c>
      <c r="K1514" s="216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</row>
    <row r="1515" spans="1:26" ht="12.75" customHeight="1">
      <c r="A1515" s="1"/>
      <c r="B1515" s="96"/>
      <c r="C1515" s="96">
        <f t="shared" si="305"/>
        <v>276</v>
      </c>
      <c r="D1515" s="90" t="s">
        <v>3801</v>
      </c>
      <c r="E1515" s="96" t="s">
        <v>43</v>
      </c>
      <c r="F1515" s="96">
        <v>1</v>
      </c>
      <c r="G1515" s="506">
        <f t="shared" si="302"/>
        <v>723.05368447184219</v>
      </c>
      <c r="H1515" s="498">
        <v>874.89495821092908</v>
      </c>
      <c r="I1515" s="52" t="str">
        <f t="shared" si="303"/>
        <v>u</v>
      </c>
      <c r="J1515" s="496">
        <f t="shared" si="304"/>
        <v>723.05368447184219</v>
      </c>
      <c r="K1515" s="216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</row>
    <row r="1516" spans="1:26" ht="12.75" customHeight="1">
      <c r="A1516" s="1"/>
      <c r="B1516" s="96"/>
      <c r="C1516" s="96">
        <f t="shared" si="305"/>
        <v>277</v>
      </c>
      <c r="D1516" s="90" t="s">
        <v>3802</v>
      </c>
      <c r="E1516" s="96" t="s">
        <v>43</v>
      </c>
      <c r="F1516" s="96">
        <v>1</v>
      </c>
      <c r="G1516" s="506">
        <f t="shared" si="302"/>
        <v>9323.5516948691329</v>
      </c>
      <c r="H1516" s="498">
        <v>11281.49755079165</v>
      </c>
      <c r="I1516" s="52" t="str">
        <f t="shared" si="303"/>
        <v>u</v>
      </c>
      <c r="J1516" s="496">
        <f t="shared" si="304"/>
        <v>9323.5516948691329</v>
      </c>
      <c r="K1516" s="216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</row>
    <row r="1517" spans="1:26" ht="12.75" customHeight="1">
      <c r="A1517" s="1"/>
      <c r="B1517" s="96"/>
      <c r="C1517" s="96">
        <f t="shared" si="305"/>
        <v>278</v>
      </c>
      <c r="D1517" s="90" t="s">
        <v>3803</v>
      </c>
      <c r="E1517" s="96" t="s">
        <v>43</v>
      </c>
      <c r="F1517" s="96">
        <v>1</v>
      </c>
      <c r="G1517" s="506">
        <f t="shared" si="302"/>
        <v>6489.9464354640349</v>
      </c>
      <c r="H1517" s="498">
        <v>7852.8351869114822</v>
      </c>
      <c r="I1517" s="52" t="str">
        <f t="shared" si="303"/>
        <v>u</v>
      </c>
      <c r="J1517" s="496">
        <f t="shared" si="304"/>
        <v>6489.9464354640349</v>
      </c>
      <c r="K1517" s="216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</row>
    <row r="1518" spans="1:26" ht="12.75" customHeight="1">
      <c r="A1518" s="1"/>
      <c r="B1518" s="96"/>
      <c r="C1518" s="96">
        <f t="shared" si="305"/>
        <v>279</v>
      </c>
      <c r="D1518" s="90" t="s">
        <v>3804</v>
      </c>
      <c r="E1518" s="96" t="s">
        <v>43</v>
      </c>
      <c r="F1518" s="96">
        <v>1</v>
      </c>
      <c r="G1518" s="506">
        <f t="shared" si="302"/>
        <v>524.47479201640067</v>
      </c>
      <c r="H1518" s="498">
        <v>634.61449833984477</v>
      </c>
      <c r="I1518" s="52" t="str">
        <f t="shared" si="303"/>
        <v>u</v>
      </c>
      <c r="J1518" s="496">
        <f t="shared" si="304"/>
        <v>524.47479201640067</v>
      </c>
      <c r="K1518" s="216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</row>
    <row r="1519" spans="1:26" ht="12.75" customHeight="1">
      <c r="A1519" s="1"/>
      <c r="B1519" s="96"/>
      <c r="C1519" s="96">
        <f t="shared" si="305"/>
        <v>280</v>
      </c>
      <c r="D1519" s="90" t="s">
        <v>3805</v>
      </c>
      <c r="E1519" s="96" t="s">
        <v>43</v>
      </c>
      <c r="F1519" s="96">
        <v>1</v>
      </c>
      <c r="G1519" s="506">
        <f t="shared" si="302"/>
        <v>132.6635146642212</v>
      </c>
      <c r="H1519" s="498">
        <v>160.52285274370766</v>
      </c>
      <c r="I1519" s="52" t="str">
        <f t="shared" si="303"/>
        <v>u</v>
      </c>
      <c r="J1519" s="496">
        <f t="shared" si="304"/>
        <v>132.6635146642212</v>
      </c>
      <c r="K1519" s="216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</row>
    <row r="1520" spans="1:26" ht="12.75" customHeight="1">
      <c r="A1520" s="1"/>
      <c r="B1520" s="96"/>
      <c r="C1520" s="96">
        <f t="shared" si="305"/>
        <v>281</v>
      </c>
      <c r="D1520" s="90" t="s">
        <v>3806</v>
      </c>
      <c r="E1520" s="96" t="s">
        <v>43</v>
      </c>
      <c r="F1520" s="96">
        <v>1</v>
      </c>
      <c r="G1520" s="506">
        <f t="shared" si="302"/>
        <v>1384.6134509232977</v>
      </c>
      <c r="H1520" s="570">
        <v>1675.3822756171901</v>
      </c>
      <c r="I1520" s="52" t="str">
        <f t="shared" si="303"/>
        <v>u</v>
      </c>
      <c r="J1520" s="496">
        <f t="shared" si="304"/>
        <v>1384.6134509232977</v>
      </c>
      <c r="K1520" s="216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</row>
    <row r="1521" spans="1:26" ht="12.75" customHeight="1">
      <c r="A1521" s="1"/>
      <c r="B1521" s="96"/>
      <c r="C1521" s="96">
        <f t="shared" si="305"/>
        <v>282</v>
      </c>
      <c r="D1521" s="90" t="s">
        <v>3807</v>
      </c>
      <c r="E1521" s="96" t="s">
        <v>43</v>
      </c>
      <c r="F1521" s="96">
        <v>1</v>
      </c>
      <c r="G1521" s="506">
        <f t="shared" si="302"/>
        <v>1430.3857964083656</v>
      </c>
      <c r="H1521" s="570">
        <v>1730.7668136541224</v>
      </c>
      <c r="I1521" s="52" t="str">
        <f t="shared" si="303"/>
        <v>u</v>
      </c>
      <c r="J1521" s="496">
        <f t="shared" si="304"/>
        <v>1430.3857964083656</v>
      </c>
      <c r="K1521" s="216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</row>
    <row r="1522" spans="1:26" ht="12.75" customHeight="1">
      <c r="A1522" s="1"/>
      <c r="B1522" s="96"/>
      <c r="C1522" s="96">
        <f t="shared" si="305"/>
        <v>283</v>
      </c>
      <c r="D1522" s="90" t="s">
        <v>3808</v>
      </c>
      <c r="E1522" s="96" t="s">
        <v>43</v>
      </c>
      <c r="F1522" s="96">
        <v>1</v>
      </c>
      <c r="G1522" s="506">
        <f t="shared" si="302"/>
        <v>990.68520259243405</v>
      </c>
      <c r="H1522" s="498">
        <v>1198.7290951368452</v>
      </c>
      <c r="I1522" s="52" t="str">
        <f t="shared" si="303"/>
        <v>u</v>
      </c>
      <c r="J1522" s="496">
        <f t="shared" si="304"/>
        <v>990.68520259243405</v>
      </c>
      <c r="K1522" s="216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</row>
    <row r="1523" spans="1:26" ht="12.75" customHeight="1">
      <c r="A1523" s="1"/>
      <c r="B1523" s="96"/>
      <c r="C1523" s="96">
        <f t="shared" si="305"/>
        <v>284</v>
      </c>
      <c r="D1523" s="90" t="s">
        <v>3809</v>
      </c>
      <c r="E1523" s="96" t="s">
        <v>43</v>
      </c>
      <c r="F1523" s="96">
        <v>1</v>
      </c>
      <c r="G1523" s="506">
        <f t="shared" si="302"/>
        <v>4257.7817206422342</v>
      </c>
      <c r="H1523" s="498">
        <v>5151.9158819771037</v>
      </c>
      <c r="I1523" s="52" t="str">
        <f t="shared" si="303"/>
        <v>u</v>
      </c>
      <c r="J1523" s="496">
        <f t="shared" si="304"/>
        <v>4257.7817206422342</v>
      </c>
      <c r="K1523" s="216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</row>
    <row r="1524" spans="1:26" ht="12.75" customHeight="1">
      <c r="A1524" s="1"/>
      <c r="B1524" s="96"/>
      <c r="C1524" s="96">
        <f t="shared" si="305"/>
        <v>285</v>
      </c>
      <c r="D1524" s="90" t="s">
        <v>3810</v>
      </c>
      <c r="E1524" s="96" t="s">
        <v>43</v>
      </c>
      <c r="F1524" s="96">
        <v>1</v>
      </c>
      <c r="G1524" s="506">
        <f t="shared" si="302"/>
        <v>216.95138169391149</v>
      </c>
      <c r="H1524" s="570">
        <v>262.51117184963289</v>
      </c>
      <c r="I1524" s="52" t="str">
        <f t="shared" si="303"/>
        <v>u</v>
      </c>
      <c r="J1524" s="496">
        <f t="shared" si="304"/>
        <v>216.95138169391149</v>
      </c>
      <c r="K1524" s="216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</row>
    <row r="1525" spans="1:26" ht="12.75" customHeight="1">
      <c r="A1525" s="1"/>
      <c r="B1525" s="96"/>
      <c r="C1525" s="96">
        <f t="shared" si="305"/>
        <v>286</v>
      </c>
      <c r="D1525" s="90" t="s">
        <v>3811</v>
      </c>
      <c r="E1525" s="96" t="s">
        <v>43</v>
      </c>
      <c r="F1525" s="96">
        <v>1</v>
      </c>
      <c r="G1525" s="506">
        <f t="shared" si="302"/>
        <v>1683.773872289453</v>
      </c>
      <c r="H1525" s="570">
        <v>2037.3663854702381</v>
      </c>
      <c r="I1525" s="52" t="str">
        <f t="shared" si="303"/>
        <v>u</v>
      </c>
      <c r="J1525" s="496">
        <f t="shared" si="304"/>
        <v>1683.773872289453</v>
      </c>
      <c r="K1525" s="216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</row>
    <row r="1526" spans="1:26" ht="12.75" customHeight="1">
      <c r="A1526" s="1"/>
      <c r="B1526" s="96"/>
      <c r="C1526" s="96">
        <f t="shared" si="305"/>
        <v>287</v>
      </c>
      <c r="D1526" s="90" t="s">
        <v>3812</v>
      </c>
      <c r="E1526" s="96" t="s">
        <v>43</v>
      </c>
      <c r="F1526" s="96">
        <v>1</v>
      </c>
      <c r="G1526" s="506">
        <f t="shared" si="302"/>
        <v>402.14307806285024</v>
      </c>
      <c r="H1526" s="570">
        <v>486.59312445604877</v>
      </c>
      <c r="I1526" s="52" t="str">
        <f t="shared" si="303"/>
        <v>u</v>
      </c>
      <c r="J1526" s="496">
        <f t="shared" si="304"/>
        <v>402.14307806285024</v>
      </c>
      <c r="K1526" s="216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</row>
    <row r="1527" spans="1:26" ht="12.75" customHeight="1">
      <c r="A1527" s="1"/>
      <c r="B1527" s="96"/>
      <c r="C1527" s="96">
        <f t="shared" si="305"/>
        <v>288</v>
      </c>
      <c r="D1527" s="90" t="s">
        <v>3813</v>
      </c>
      <c r="E1527" s="96" t="s">
        <v>43</v>
      </c>
      <c r="F1527" s="96">
        <v>1</v>
      </c>
      <c r="G1527" s="506">
        <f t="shared" si="302"/>
        <v>254.2028641506449</v>
      </c>
      <c r="H1527" s="570">
        <v>307.58546562228031</v>
      </c>
      <c r="I1527" s="52" t="str">
        <f t="shared" si="303"/>
        <v>u</v>
      </c>
      <c r="J1527" s="496">
        <f t="shared" si="304"/>
        <v>254.2028641506449</v>
      </c>
      <c r="K1527" s="216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</row>
    <row r="1528" spans="1:26" ht="12.75" customHeight="1">
      <c r="A1528" s="1"/>
      <c r="B1528" s="96"/>
      <c r="C1528" s="96">
        <f t="shared" si="305"/>
        <v>289</v>
      </c>
      <c r="D1528" s="90" t="s">
        <v>3814</v>
      </c>
      <c r="E1528" s="96" t="s">
        <v>43</v>
      </c>
      <c r="F1528" s="96">
        <v>100</v>
      </c>
      <c r="G1528" s="506">
        <f t="shared" si="302"/>
        <v>3435.3928317228365</v>
      </c>
      <c r="H1528" s="570">
        <v>4156.8253263846318</v>
      </c>
      <c r="I1528" s="52" t="str">
        <f t="shared" si="303"/>
        <v>u</v>
      </c>
      <c r="J1528" s="496">
        <f t="shared" si="304"/>
        <v>34.353928317228366</v>
      </c>
      <c r="K1528" s="216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</row>
    <row r="1529" spans="1:26" ht="12.75" customHeight="1">
      <c r="A1529" s="1"/>
      <c r="B1529" s="96"/>
      <c r="C1529" s="96">
        <f t="shared" si="305"/>
        <v>290</v>
      </c>
      <c r="D1529" s="90" t="s">
        <v>3815</v>
      </c>
      <c r="E1529" s="96" t="s">
        <v>43</v>
      </c>
      <c r="F1529" s="96">
        <v>1</v>
      </c>
      <c r="G1529" s="506">
        <f t="shared" si="302"/>
        <v>520.04658728522281</v>
      </c>
      <c r="H1529" s="570">
        <v>629.25637061511964</v>
      </c>
      <c r="I1529" s="52" t="str">
        <f t="shared" si="303"/>
        <v>u</v>
      </c>
      <c r="J1529" s="496">
        <f t="shared" si="304"/>
        <v>520.04658728522281</v>
      </c>
      <c r="K1529" s="216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</row>
    <row r="1530" spans="1:26" ht="12.75" customHeight="1">
      <c r="A1530" s="1"/>
      <c r="B1530" s="96"/>
      <c r="C1530" s="96">
        <f t="shared" si="305"/>
        <v>291</v>
      </c>
      <c r="D1530" s="90" t="s">
        <v>3816</v>
      </c>
      <c r="E1530" s="96" t="s">
        <v>43</v>
      </c>
      <c r="F1530" s="96">
        <v>1</v>
      </c>
      <c r="G1530" s="506">
        <f t="shared" si="302"/>
        <v>1689.9365453162127</v>
      </c>
      <c r="H1530" s="570">
        <v>2044.8232198326173</v>
      </c>
      <c r="I1530" s="52" t="str">
        <f t="shared" si="303"/>
        <v>u</v>
      </c>
      <c r="J1530" s="496">
        <f t="shared" si="304"/>
        <v>1689.9365453162127</v>
      </c>
      <c r="K1530" s="216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</row>
    <row r="1531" spans="1:26" ht="12.75" customHeight="1">
      <c r="A1531" s="1"/>
      <c r="B1531" s="96"/>
      <c r="C1531" s="96">
        <f t="shared" si="305"/>
        <v>292</v>
      </c>
      <c r="D1531" s="90" t="s">
        <v>3817</v>
      </c>
      <c r="E1531" s="96" t="s">
        <v>43</v>
      </c>
      <c r="F1531" s="96">
        <v>1</v>
      </c>
      <c r="G1531" s="506">
        <f t="shared" si="302"/>
        <v>229.93202182798566</v>
      </c>
      <c r="H1531" s="570">
        <v>278.21774641186266</v>
      </c>
      <c r="I1531" s="52" t="str">
        <f t="shared" si="303"/>
        <v>u</v>
      </c>
      <c r="J1531" s="496">
        <f t="shared" si="304"/>
        <v>229.93202182798566</v>
      </c>
      <c r="K1531" s="216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</row>
    <row r="1532" spans="1:26" ht="12.75" customHeight="1">
      <c r="A1532" s="1"/>
      <c r="B1532" s="96"/>
      <c r="C1532" s="96">
        <f t="shared" si="305"/>
        <v>293</v>
      </c>
      <c r="D1532" s="90" t="s">
        <v>3818</v>
      </c>
      <c r="E1532" s="96" t="s">
        <v>43</v>
      </c>
      <c r="F1532" s="96">
        <v>1</v>
      </c>
      <c r="G1532" s="506">
        <f t="shared" si="302"/>
        <v>103.29918271313288</v>
      </c>
      <c r="H1532" s="570">
        <v>124.99201108289078</v>
      </c>
      <c r="I1532" s="52" t="str">
        <f t="shared" si="303"/>
        <v>u</v>
      </c>
      <c r="J1532" s="496">
        <f t="shared" si="304"/>
        <v>103.29918271313288</v>
      </c>
      <c r="K1532" s="216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</row>
    <row r="1533" spans="1:26" ht="12.75" customHeight="1">
      <c r="A1533" s="1"/>
      <c r="B1533" s="96"/>
      <c r="C1533" s="96">
        <f t="shared" si="305"/>
        <v>294</v>
      </c>
      <c r="D1533" s="90" t="s">
        <v>3819</v>
      </c>
      <c r="E1533" s="96" t="s">
        <v>43</v>
      </c>
      <c r="F1533" s="96">
        <v>1</v>
      </c>
      <c r="G1533" s="506">
        <f t="shared" si="302"/>
        <v>81.551986352473321</v>
      </c>
      <c r="H1533" s="570">
        <v>98.677903486492724</v>
      </c>
      <c r="I1533" s="52" t="str">
        <f t="shared" si="303"/>
        <v>u</v>
      </c>
      <c r="J1533" s="496">
        <f t="shared" si="304"/>
        <v>81.551986352473321</v>
      </c>
      <c r="K1533" s="216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</row>
    <row r="1534" spans="1:26" ht="12.75" customHeight="1">
      <c r="A1534" s="1"/>
      <c r="B1534" s="96"/>
      <c r="C1534" s="96">
        <f t="shared" si="305"/>
        <v>295</v>
      </c>
      <c r="D1534" s="90" t="s">
        <v>3820</v>
      </c>
      <c r="E1534" s="96" t="s">
        <v>43</v>
      </c>
      <c r="F1534" s="96">
        <v>1</v>
      </c>
      <c r="G1534" s="506">
        <f t="shared" si="302"/>
        <v>38.057593631154219</v>
      </c>
      <c r="H1534" s="570">
        <v>46.049688293696605</v>
      </c>
      <c r="I1534" s="52" t="str">
        <f t="shared" si="303"/>
        <v>u</v>
      </c>
      <c r="J1534" s="496">
        <f t="shared" si="304"/>
        <v>38.057593631154219</v>
      </c>
      <c r="K1534" s="216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</row>
    <row r="1535" spans="1:26" ht="12.75" customHeight="1">
      <c r="A1535" s="1"/>
      <c r="B1535" s="96"/>
      <c r="C1535" s="96">
        <f t="shared" si="305"/>
        <v>296</v>
      </c>
      <c r="D1535" s="90" t="s">
        <v>3821</v>
      </c>
      <c r="E1535" s="96" t="s">
        <v>43</v>
      </c>
      <c r="F1535" s="96">
        <v>1</v>
      </c>
      <c r="G1535" s="506">
        <f t="shared" si="302"/>
        <v>333.75668582861869</v>
      </c>
      <c r="H1535" s="570">
        <v>403.84558985262856</v>
      </c>
      <c r="I1535" s="52" t="str">
        <f t="shared" si="303"/>
        <v>u</v>
      </c>
      <c r="J1535" s="496">
        <f t="shared" si="304"/>
        <v>333.75668582861869</v>
      </c>
      <c r="K1535" s="216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</row>
    <row r="1536" spans="1:26" ht="12.75" customHeight="1">
      <c r="A1536" s="1"/>
      <c r="B1536" s="96"/>
      <c r="C1536" s="96">
        <f t="shared" si="305"/>
        <v>297</v>
      </c>
      <c r="D1536" s="90" t="s">
        <v>3822</v>
      </c>
      <c r="E1536" s="96" t="s">
        <v>43</v>
      </c>
      <c r="F1536" s="96">
        <v>1</v>
      </c>
      <c r="G1536" s="506">
        <f t="shared" si="302"/>
        <v>121.04572058083816</v>
      </c>
      <c r="H1536" s="570">
        <v>146.46532190281417</v>
      </c>
      <c r="I1536" s="52" t="str">
        <f t="shared" si="303"/>
        <v>u</v>
      </c>
      <c r="J1536" s="496">
        <f t="shared" si="304"/>
        <v>121.04572058083816</v>
      </c>
      <c r="K1536" s="216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</row>
    <row r="1537" spans="1:26" ht="12.75" customHeight="1">
      <c r="A1537" s="1"/>
      <c r="B1537" s="96"/>
      <c r="C1537" s="96">
        <f t="shared" si="305"/>
        <v>298</v>
      </c>
      <c r="D1537" s="90" t="s">
        <v>3823</v>
      </c>
      <c r="E1537" s="96" t="s">
        <v>43</v>
      </c>
      <c r="F1537" s="96">
        <v>1</v>
      </c>
      <c r="G1537" s="506">
        <f t="shared" si="302"/>
        <v>121.10599742924161</v>
      </c>
      <c r="H1537" s="570">
        <v>146.53825688938235</v>
      </c>
      <c r="I1537" s="52" t="str">
        <f t="shared" si="303"/>
        <v>u</v>
      </c>
      <c r="J1537" s="496">
        <f t="shared" si="304"/>
        <v>121.10599742924161</v>
      </c>
      <c r="K1537" s="216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</row>
    <row r="1538" spans="1:26" ht="12.75" customHeight="1">
      <c r="A1538" s="1"/>
      <c r="B1538" s="96"/>
      <c r="C1538" s="96">
        <f t="shared" si="305"/>
        <v>299</v>
      </c>
      <c r="D1538" s="545" t="s">
        <v>3824</v>
      </c>
      <c r="E1538" s="96" t="s">
        <v>43</v>
      </c>
      <c r="F1538" s="96">
        <v>1</v>
      </c>
      <c r="G1538" s="506">
        <f t="shared" si="302"/>
        <v>3406.8633162865303</v>
      </c>
      <c r="H1538" s="570">
        <v>4122.3046127067018</v>
      </c>
      <c r="I1538" s="52" t="str">
        <f t="shared" si="303"/>
        <v>u</v>
      </c>
      <c r="J1538" s="496">
        <f t="shared" si="304"/>
        <v>3406.8633162865303</v>
      </c>
      <c r="K1538" s="216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</row>
    <row r="1539" spans="1:26" ht="12.75" customHeight="1">
      <c r="A1539" s="1"/>
      <c r="B1539" s="96"/>
      <c r="C1539" s="96">
        <f t="shared" si="305"/>
        <v>300</v>
      </c>
      <c r="D1539" s="545" t="s">
        <v>3825</v>
      </c>
      <c r="E1539" s="96" t="s">
        <v>43</v>
      </c>
      <c r="F1539" s="96">
        <v>1</v>
      </c>
      <c r="G1539" s="506">
        <f t="shared" si="302"/>
        <v>3675.7104462022498</v>
      </c>
      <c r="H1539" s="570">
        <v>4447.6096399047219</v>
      </c>
      <c r="I1539" s="52" t="str">
        <f t="shared" si="303"/>
        <v>u</v>
      </c>
      <c r="J1539" s="496">
        <f t="shared" si="304"/>
        <v>3675.7104462022498</v>
      </c>
      <c r="K1539" s="216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</row>
    <row r="1540" spans="1:26" ht="12.75" customHeight="1">
      <c r="A1540" s="1"/>
      <c r="B1540" s="96"/>
      <c r="C1540" s="96">
        <f t="shared" si="305"/>
        <v>301</v>
      </c>
      <c r="D1540" s="90" t="s">
        <v>3826</v>
      </c>
      <c r="E1540" s="96" t="s">
        <v>43</v>
      </c>
      <c r="F1540" s="96">
        <v>1</v>
      </c>
      <c r="G1540" s="506">
        <f t="shared" si="302"/>
        <v>79.067533197765798</v>
      </c>
      <c r="H1540" s="570">
        <v>95.671715169296618</v>
      </c>
      <c r="I1540" s="52" t="str">
        <f t="shared" si="303"/>
        <v>u</v>
      </c>
      <c r="J1540" s="496">
        <f t="shared" si="304"/>
        <v>79.067533197765798</v>
      </c>
      <c r="K1540" s="216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</row>
    <row r="1541" spans="1:26" ht="12.75" customHeight="1">
      <c r="A1541" s="1"/>
      <c r="B1541" s="96"/>
      <c r="C1541" s="96">
        <f t="shared" si="305"/>
        <v>302</v>
      </c>
      <c r="D1541" s="90" t="s">
        <v>3827</v>
      </c>
      <c r="E1541" s="96" t="s">
        <v>43</v>
      </c>
      <c r="F1541" s="96">
        <v>1</v>
      </c>
      <c r="G1541" s="506">
        <f t="shared" si="302"/>
        <v>278.09959952317621</v>
      </c>
      <c r="H1541" s="570">
        <v>336.50051542304323</v>
      </c>
      <c r="I1541" s="52" t="str">
        <f t="shared" si="303"/>
        <v>u</v>
      </c>
      <c r="J1541" s="496">
        <f t="shared" si="304"/>
        <v>278.09959952317621</v>
      </c>
      <c r="K1541" s="216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</row>
    <row r="1542" spans="1:26" ht="12.75" customHeight="1">
      <c r="A1542" s="1"/>
      <c r="B1542" s="52"/>
      <c r="C1542" s="96">
        <f t="shared" si="305"/>
        <v>303</v>
      </c>
      <c r="D1542" s="48" t="s">
        <v>3828</v>
      </c>
      <c r="E1542" s="52" t="s">
        <v>43</v>
      </c>
      <c r="F1542" s="52">
        <v>1</v>
      </c>
      <c r="G1542" s="494">
        <f t="shared" si="302"/>
        <v>820.08785660746287</v>
      </c>
      <c r="H1542" s="498">
        <v>992.30630649503007</v>
      </c>
      <c r="I1542" s="52" t="str">
        <f t="shared" si="303"/>
        <v>u</v>
      </c>
      <c r="J1542" s="496">
        <f t="shared" si="304"/>
        <v>820.08785660746287</v>
      </c>
      <c r="K1542" s="216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</row>
    <row r="1543" spans="1:26" ht="12.75" customHeight="1">
      <c r="A1543" s="1"/>
      <c r="B1543" s="52"/>
      <c r="C1543" s="96">
        <f t="shared" si="305"/>
        <v>304</v>
      </c>
      <c r="D1543" s="48" t="s">
        <v>3829</v>
      </c>
      <c r="E1543" s="52" t="s">
        <v>43</v>
      </c>
      <c r="F1543" s="52">
        <v>1</v>
      </c>
      <c r="G1543" s="494">
        <f t="shared" si="302"/>
        <v>247.93353804411666</v>
      </c>
      <c r="H1543" s="498">
        <v>299.99958103338116</v>
      </c>
      <c r="I1543" s="52" t="str">
        <f t="shared" si="303"/>
        <v>u</v>
      </c>
      <c r="J1543" s="496">
        <f t="shared" si="304"/>
        <v>247.93353804411666</v>
      </c>
      <c r="K1543" s="216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</row>
    <row r="1544" spans="1:26" ht="46.5" customHeight="1">
      <c r="A1544" s="1"/>
      <c r="B1544" s="52"/>
      <c r="C1544" s="96">
        <f t="shared" si="305"/>
        <v>305</v>
      </c>
      <c r="D1544" s="58" t="s">
        <v>3830</v>
      </c>
      <c r="E1544" s="52" t="s">
        <v>178</v>
      </c>
      <c r="F1544" s="52">
        <v>1</v>
      </c>
      <c r="G1544" s="494">
        <f t="shared" si="302"/>
        <v>3134181.836395768</v>
      </c>
      <c r="H1544" s="498">
        <v>3792360.0220388793</v>
      </c>
      <c r="I1544" s="52" t="str">
        <f t="shared" si="303"/>
        <v>gl</v>
      </c>
      <c r="J1544" s="496">
        <f t="shared" si="304"/>
        <v>3134181.836395768</v>
      </c>
      <c r="K1544" s="216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</row>
    <row r="1545" spans="1:26" ht="14.25" customHeight="1">
      <c r="A1545" s="1"/>
      <c r="B1545" s="52"/>
      <c r="C1545" s="96">
        <f t="shared" si="305"/>
        <v>306</v>
      </c>
      <c r="D1545" s="58" t="s">
        <v>3831</v>
      </c>
      <c r="E1545" s="52" t="s">
        <v>713</v>
      </c>
      <c r="F1545" s="52">
        <v>55</v>
      </c>
      <c r="G1545" s="494">
        <f t="shared" si="302"/>
        <v>1631.5265464452013</v>
      </c>
      <c r="H1545" s="498">
        <v>1974.1471211986936</v>
      </c>
      <c r="I1545" s="52" t="str">
        <f t="shared" si="303"/>
        <v>unid.</v>
      </c>
      <c r="J1545" s="496">
        <f t="shared" si="304"/>
        <v>29.664119026276389</v>
      </c>
      <c r="K1545" s="216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</row>
    <row r="1546" spans="1:26" ht="14.25" customHeight="1">
      <c r="A1546" s="1"/>
      <c r="B1546" s="52"/>
      <c r="C1546" s="96">
        <f t="shared" si="305"/>
        <v>307</v>
      </c>
      <c r="D1546" s="58" t="s">
        <v>3832</v>
      </c>
      <c r="E1546" s="52" t="s">
        <v>713</v>
      </c>
      <c r="F1546" s="52">
        <v>27</v>
      </c>
      <c r="G1546" s="494">
        <f t="shared" si="302"/>
        <v>3237.7801470806544</v>
      </c>
      <c r="H1546" s="498">
        <v>3917.7139779675917</v>
      </c>
      <c r="I1546" s="52" t="str">
        <f t="shared" si="303"/>
        <v>unid.</v>
      </c>
      <c r="J1546" s="496">
        <f t="shared" si="304"/>
        <v>119.91778322520942</v>
      </c>
      <c r="K1546" s="216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</row>
    <row r="1547" spans="1:26" ht="14.25" customHeight="1">
      <c r="A1547" s="1"/>
      <c r="B1547" s="52"/>
      <c r="C1547" s="96">
        <f t="shared" si="305"/>
        <v>308</v>
      </c>
      <c r="D1547" s="58" t="s">
        <v>3833</v>
      </c>
      <c r="E1547" s="52" t="s">
        <v>713</v>
      </c>
      <c r="F1547" s="52">
        <v>18</v>
      </c>
      <c r="G1547" s="494">
        <f t="shared" si="302"/>
        <v>4456.6857647215429</v>
      </c>
      <c r="H1547" s="498">
        <v>5392.5897753130666</v>
      </c>
      <c r="I1547" s="52" t="str">
        <f t="shared" si="303"/>
        <v>unid.</v>
      </c>
      <c r="J1547" s="496">
        <f t="shared" si="304"/>
        <v>247.59365359564129</v>
      </c>
      <c r="K1547" s="216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</row>
    <row r="1548" spans="1:26" ht="14.25" customHeight="1">
      <c r="A1548" s="1"/>
      <c r="B1548" s="52"/>
      <c r="C1548" s="96">
        <f t="shared" si="305"/>
        <v>309</v>
      </c>
      <c r="D1548" s="58" t="s">
        <v>3834</v>
      </c>
      <c r="E1548" s="52" t="s">
        <v>713</v>
      </c>
      <c r="F1548" s="52">
        <v>14</v>
      </c>
      <c r="G1548" s="494">
        <f t="shared" si="302"/>
        <v>6373.2879918498484</v>
      </c>
      <c r="H1548" s="498">
        <v>7711.6784701383158</v>
      </c>
      <c r="I1548" s="52" t="str">
        <f t="shared" si="303"/>
        <v>unid.</v>
      </c>
      <c r="J1548" s="496">
        <f t="shared" si="304"/>
        <v>455.23485656070346</v>
      </c>
      <c r="K1548" s="216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</row>
    <row r="1549" spans="1:26" ht="14.25" customHeight="1">
      <c r="A1549" s="1"/>
      <c r="B1549" s="52"/>
      <c r="C1549" s="96">
        <f t="shared" si="305"/>
        <v>310</v>
      </c>
      <c r="D1549" s="58" t="s">
        <v>3835</v>
      </c>
      <c r="E1549" s="52" t="s">
        <v>713</v>
      </c>
      <c r="F1549" s="52">
        <v>30</v>
      </c>
      <c r="G1549" s="494">
        <f t="shared" si="302"/>
        <v>4039.2050324022398</v>
      </c>
      <c r="H1549" s="498">
        <v>4887.4380892067102</v>
      </c>
      <c r="I1549" s="52" t="str">
        <f t="shared" si="303"/>
        <v>unid.</v>
      </c>
      <c r="J1549" s="496">
        <f t="shared" si="304"/>
        <v>134.64016774674133</v>
      </c>
      <c r="K1549" s="216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</row>
    <row r="1550" spans="1:26" ht="14.25" customHeight="1">
      <c r="A1550" s="1"/>
      <c r="B1550" s="52"/>
      <c r="C1550" s="96">
        <f t="shared" si="305"/>
        <v>311</v>
      </c>
      <c r="D1550" s="58" t="s">
        <v>3836</v>
      </c>
      <c r="E1550" s="52" t="s">
        <v>713</v>
      </c>
      <c r="F1550" s="52">
        <v>1</v>
      </c>
      <c r="G1550" s="494">
        <f t="shared" si="302"/>
        <v>10.231165294721036</v>
      </c>
      <c r="H1550" s="498">
        <v>12.379710006612452</v>
      </c>
      <c r="I1550" s="52" t="str">
        <f t="shared" si="303"/>
        <v>unid.</v>
      </c>
      <c r="J1550" s="496">
        <f t="shared" si="304"/>
        <v>10.231165294721036</v>
      </c>
      <c r="K1550" s="216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</row>
    <row r="1551" spans="1:26" ht="14.25" customHeight="1">
      <c r="A1551" s="1"/>
      <c r="B1551" s="52"/>
      <c r="C1551" s="96">
        <f t="shared" si="305"/>
        <v>312</v>
      </c>
      <c r="D1551" s="58" t="s">
        <v>3837</v>
      </c>
      <c r="E1551" s="52" t="s">
        <v>713</v>
      </c>
      <c r="F1551" s="52">
        <v>1</v>
      </c>
      <c r="G1551" s="494">
        <f t="shared" si="302"/>
        <v>10.231165294721036</v>
      </c>
      <c r="H1551" s="498">
        <v>12.379710006612452</v>
      </c>
      <c r="I1551" s="52" t="str">
        <f t="shared" si="303"/>
        <v>unid.</v>
      </c>
      <c r="J1551" s="496">
        <f t="shared" si="304"/>
        <v>10.231165294721036</v>
      </c>
      <c r="K1551" s="216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</row>
    <row r="1552" spans="1:26" ht="14.25" customHeight="1">
      <c r="A1552" s="1"/>
      <c r="B1552" s="52"/>
      <c r="C1552" s="96">
        <f t="shared" si="305"/>
        <v>313</v>
      </c>
      <c r="D1552" s="58" t="s">
        <v>3838</v>
      </c>
      <c r="E1552" s="52" t="s">
        <v>713</v>
      </c>
      <c r="F1552" s="52">
        <v>1</v>
      </c>
      <c r="G1552" s="494">
        <f t="shared" si="302"/>
        <v>10.231165294721036</v>
      </c>
      <c r="H1552" s="498">
        <v>12.379710006612452</v>
      </c>
      <c r="I1552" s="52" t="str">
        <f t="shared" si="303"/>
        <v>unid.</v>
      </c>
      <c r="J1552" s="496">
        <f t="shared" si="304"/>
        <v>10.231165294721036</v>
      </c>
      <c r="K1552" s="216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</row>
    <row r="1553" spans="1:26" ht="14.25" customHeight="1">
      <c r="A1553" s="1"/>
      <c r="B1553" s="52"/>
      <c r="C1553" s="96">
        <f t="shared" si="305"/>
        <v>314</v>
      </c>
      <c r="D1553" s="58" t="s">
        <v>3839</v>
      </c>
      <c r="E1553" s="52" t="s">
        <v>713</v>
      </c>
      <c r="F1553" s="52">
        <v>1</v>
      </c>
      <c r="G1553" s="494">
        <f t="shared" si="302"/>
        <v>10.231165294721036</v>
      </c>
      <c r="H1553" s="498">
        <v>12.379710006612452</v>
      </c>
      <c r="I1553" s="52" t="str">
        <f t="shared" si="303"/>
        <v>unid.</v>
      </c>
      <c r="J1553" s="496">
        <f t="shared" si="304"/>
        <v>10.231165294721036</v>
      </c>
      <c r="K1553" s="216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</row>
    <row r="1554" spans="1:26" ht="14.25" customHeight="1">
      <c r="A1554" s="1"/>
      <c r="B1554" s="52"/>
      <c r="C1554" s="96">
        <f t="shared" si="305"/>
        <v>315</v>
      </c>
      <c r="D1554" s="58" t="s">
        <v>3840</v>
      </c>
      <c r="E1554" s="52" t="s">
        <v>713</v>
      </c>
      <c r="F1554" s="52">
        <v>1</v>
      </c>
      <c r="G1554" s="494">
        <f t="shared" si="302"/>
        <v>105.17441169794478</v>
      </c>
      <c r="H1554" s="498">
        <v>127.26103815451317</v>
      </c>
      <c r="I1554" s="52" t="str">
        <f t="shared" si="303"/>
        <v>unid.</v>
      </c>
      <c r="J1554" s="496">
        <f t="shared" si="304"/>
        <v>105.17441169794478</v>
      </c>
      <c r="K1554" s="216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</row>
    <row r="1555" spans="1:26" ht="14.25" customHeight="1">
      <c r="A1555" s="1"/>
      <c r="B1555" s="52"/>
      <c r="C1555" s="96">
        <f t="shared" si="305"/>
        <v>316</v>
      </c>
      <c r="D1555" s="58" t="s">
        <v>3841</v>
      </c>
      <c r="E1555" s="52" t="s">
        <v>713</v>
      </c>
      <c r="F1555" s="52">
        <v>250</v>
      </c>
      <c r="G1555" s="494">
        <f t="shared" si="302"/>
        <v>951.0950283926295</v>
      </c>
      <c r="H1555" s="498">
        <v>1150.8249843550816</v>
      </c>
      <c r="I1555" s="52" t="str">
        <f t="shared" si="303"/>
        <v>unid.</v>
      </c>
      <c r="J1555" s="496">
        <f t="shared" si="304"/>
        <v>3.804380113570518</v>
      </c>
      <c r="K1555" s="216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</row>
    <row r="1556" spans="1:26" ht="18.75" customHeight="1">
      <c r="A1556" s="1"/>
      <c r="B1556" s="52"/>
      <c r="C1556" s="96">
        <f t="shared" si="305"/>
        <v>317</v>
      </c>
      <c r="D1556" s="58" t="s">
        <v>3842</v>
      </c>
      <c r="E1556" s="52" t="s">
        <v>3843</v>
      </c>
      <c r="F1556" s="52">
        <v>1</v>
      </c>
      <c r="G1556" s="494">
        <f t="shared" si="302"/>
        <v>215.09748083242053</v>
      </c>
      <c r="H1556" s="498">
        <v>260.26795180722883</v>
      </c>
      <c r="I1556" s="52" t="str">
        <f t="shared" si="303"/>
        <v>mt</v>
      </c>
      <c r="J1556" s="496">
        <f t="shared" si="304"/>
        <v>215.09748083242053</v>
      </c>
      <c r="K1556" s="216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</row>
    <row r="1557" spans="1:26" ht="14.25" customHeight="1">
      <c r="A1557" s="1"/>
      <c r="B1557" s="96"/>
      <c r="C1557" s="96">
        <f t="shared" si="305"/>
        <v>318</v>
      </c>
      <c r="D1557" s="90" t="s">
        <v>3844</v>
      </c>
      <c r="E1557" s="96" t="s">
        <v>43</v>
      </c>
      <c r="F1557" s="96">
        <v>1</v>
      </c>
      <c r="G1557" s="494">
        <f t="shared" si="302"/>
        <v>72.459308693547953</v>
      </c>
      <c r="H1557" s="538">
        <v>87.675763519193026</v>
      </c>
      <c r="I1557" s="52" t="str">
        <f t="shared" si="303"/>
        <v>u</v>
      </c>
      <c r="J1557" s="496">
        <f t="shared" si="304"/>
        <v>72.459308693547953</v>
      </c>
      <c r="K1557" s="216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</row>
    <row r="1558" spans="1:26" ht="12.75" customHeight="1">
      <c r="A1558" s="1"/>
      <c r="B1558" s="541"/>
      <c r="C1558" s="96">
        <f t="shared" si="305"/>
        <v>319</v>
      </c>
      <c r="D1558" s="545" t="s">
        <v>3845</v>
      </c>
      <c r="E1558" s="96" t="s">
        <v>713</v>
      </c>
      <c r="F1558" s="96">
        <v>1</v>
      </c>
      <c r="G1558" s="523">
        <f t="shared" si="302"/>
        <v>55.172062457016203</v>
      </c>
      <c r="H1558" s="570">
        <v>66.758195572989607</v>
      </c>
      <c r="I1558" s="52" t="str">
        <f t="shared" si="303"/>
        <v>unid.</v>
      </c>
      <c r="J1558" s="496">
        <f t="shared" si="304"/>
        <v>55.172062457016203</v>
      </c>
      <c r="K1558" s="216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</row>
    <row r="1559" spans="1:26" ht="12.75" customHeight="1">
      <c r="A1559" s="1"/>
      <c r="B1559" s="101"/>
      <c r="C1559" s="96">
        <f t="shared" si="305"/>
        <v>320</v>
      </c>
      <c r="D1559" s="548" t="s">
        <v>3846</v>
      </c>
      <c r="E1559" s="96" t="s">
        <v>713</v>
      </c>
      <c r="F1559" s="96">
        <v>1</v>
      </c>
      <c r="G1559" s="547">
        <f t="shared" si="302"/>
        <v>349.42306222776932</v>
      </c>
      <c r="H1559" s="571">
        <v>422.80190529560087</v>
      </c>
      <c r="I1559" s="96" t="str">
        <f t="shared" si="303"/>
        <v>unid.</v>
      </c>
      <c r="J1559" s="496">
        <f t="shared" si="304"/>
        <v>349.42306222776932</v>
      </c>
      <c r="K1559" s="216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</row>
    <row r="1560" spans="1:26" ht="12.75" customHeight="1">
      <c r="A1560" s="1"/>
      <c r="B1560" s="793" t="s">
        <v>3847</v>
      </c>
      <c r="C1560" s="741"/>
      <c r="D1560" s="741"/>
      <c r="E1560" s="741"/>
      <c r="F1560" s="741"/>
      <c r="G1560" s="741"/>
      <c r="H1560" s="741"/>
      <c r="I1560" s="741"/>
      <c r="J1560" s="742"/>
      <c r="K1560" s="216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</row>
    <row r="1561" spans="1:26" ht="12.75" customHeight="1">
      <c r="A1561" s="1"/>
      <c r="B1561" s="492">
        <v>21</v>
      </c>
      <c r="C1561" s="493"/>
      <c r="D1561" s="752" t="s">
        <v>3848</v>
      </c>
      <c r="E1561" s="686"/>
      <c r="F1561" s="686"/>
      <c r="G1561" s="686"/>
      <c r="H1561" s="686"/>
      <c r="I1561" s="686"/>
      <c r="J1561" s="687"/>
      <c r="K1561" s="216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</row>
    <row r="1562" spans="1:26" ht="12.75" customHeight="1">
      <c r="A1562" s="1"/>
      <c r="B1562" s="96"/>
      <c r="C1562" s="96">
        <v>1</v>
      </c>
      <c r="D1562" s="545" t="s">
        <v>3849</v>
      </c>
      <c r="E1562" s="96" t="s">
        <v>43</v>
      </c>
      <c r="F1562" s="96">
        <v>1</v>
      </c>
      <c r="G1562" s="506">
        <f t="shared" ref="G1562:G1588" si="306">(H1562/1.21)</f>
        <v>7577.6759517032669</v>
      </c>
      <c r="H1562" s="509">
        <v>9168.9879015609531</v>
      </c>
      <c r="I1562" s="52" t="str">
        <f t="shared" ref="I1562:I1576" si="307">E1562</f>
        <v>u</v>
      </c>
      <c r="J1562" s="502">
        <f t="shared" ref="J1562:J1588" si="308">G1562/F1562</f>
        <v>7577.6759517032669</v>
      </c>
      <c r="K1562" s="216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</row>
    <row r="1563" spans="1:26" ht="12.75" customHeight="1">
      <c r="A1563" s="1"/>
      <c r="B1563" s="96"/>
      <c r="C1563" s="96">
        <f t="shared" ref="C1563:C1580" si="309">C1562+1</f>
        <v>2</v>
      </c>
      <c r="D1563" s="545" t="s">
        <v>3850</v>
      </c>
      <c r="E1563" s="96" t="s">
        <v>43</v>
      </c>
      <c r="F1563" s="96">
        <v>1</v>
      </c>
      <c r="G1563" s="506">
        <f t="shared" si="306"/>
        <v>3006.6700243925934</v>
      </c>
      <c r="H1563" s="498">
        <v>3638.0707295150378</v>
      </c>
      <c r="I1563" s="52" t="str">
        <f t="shared" si="307"/>
        <v>u</v>
      </c>
      <c r="J1563" s="496">
        <f t="shared" si="308"/>
        <v>3006.6700243925934</v>
      </c>
      <c r="K1563" s="216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</row>
    <row r="1564" spans="1:26" ht="12.75" customHeight="1">
      <c r="A1564" s="1"/>
      <c r="B1564" s="96"/>
      <c r="C1564" s="96">
        <f t="shared" si="309"/>
        <v>3</v>
      </c>
      <c r="D1564" s="545" t="s">
        <v>3851</v>
      </c>
      <c r="E1564" s="96" t="s">
        <v>43</v>
      </c>
      <c r="F1564" s="96">
        <v>1</v>
      </c>
      <c r="G1564" s="506">
        <f t="shared" si="306"/>
        <v>34124.87212490385</v>
      </c>
      <c r="H1564" s="498">
        <v>41291.095271133658</v>
      </c>
      <c r="I1564" s="52" t="str">
        <f t="shared" si="307"/>
        <v>u</v>
      </c>
      <c r="J1564" s="496">
        <f t="shared" si="308"/>
        <v>34124.87212490385</v>
      </c>
      <c r="K1564" s="216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</row>
    <row r="1565" spans="1:26" ht="12.75" customHeight="1">
      <c r="A1565" s="1"/>
      <c r="B1565" s="96"/>
      <c r="C1565" s="96">
        <f t="shared" si="309"/>
        <v>4</v>
      </c>
      <c r="D1565" s="545" t="s">
        <v>3852</v>
      </c>
      <c r="E1565" s="96" t="s">
        <v>43</v>
      </c>
      <c r="F1565" s="96">
        <v>1</v>
      </c>
      <c r="G1565" s="506">
        <f t="shared" si="306"/>
        <v>5093.7747910738954</v>
      </c>
      <c r="H1565" s="498">
        <v>6163.4674971994136</v>
      </c>
      <c r="I1565" s="52" t="str">
        <f t="shared" si="307"/>
        <v>u</v>
      </c>
      <c r="J1565" s="496">
        <f t="shared" si="308"/>
        <v>5093.7747910738954</v>
      </c>
      <c r="K1565" s="216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</row>
    <row r="1566" spans="1:26" ht="12.75" customHeight="1">
      <c r="A1566" s="1"/>
      <c r="B1566" s="96"/>
      <c r="C1566" s="96">
        <f t="shared" si="309"/>
        <v>5</v>
      </c>
      <c r="D1566" s="545" t="s">
        <v>3853</v>
      </c>
      <c r="E1566" s="96" t="s">
        <v>43</v>
      </c>
      <c r="F1566" s="96">
        <v>1</v>
      </c>
      <c r="G1566" s="506">
        <f t="shared" si="306"/>
        <v>7776.1253767221779</v>
      </c>
      <c r="H1566" s="498">
        <v>9409.111705833835</v>
      </c>
      <c r="I1566" s="52" t="str">
        <f t="shared" si="307"/>
        <v>u</v>
      </c>
      <c r="J1566" s="496">
        <f t="shared" si="308"/>
        <v>7776.1253767221779</v>
      </c>
      <c r="K1566" s="216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</row>
    <row r="1567" spans="1:26" ht="12.75" customHeight="1">
      <c r="A1567" s="1"/>
      <c r="B1567" s="96"/>
      <c r="C1567" s="96">
        <f t="shared" si="309"/>
        <v>6</v>
      </c>
      <c r="D1567" s="545" t="s">
        <v>3854</v>
      </c>
      <c r="E1567" s="96" t="s">
        <v>43</v>
      </c>
      <c r="F1567" s="96">
        <v>1</v>
      </c>
      <c r="G1567" s="506">
        <f t="shared" si="306"/>
        <v>650.89657553460074</v>
      </c>
      <c r="H1567" s="498">
        <v>787.58485639686694</v>
      </c>
      <c r="I1567" s="52" t="str">
        <f t="shared" si="307"/>
        <v>u</v>
      </c>
      <c r="J1567" s="496">
        <f t="shared" si="308"/>
        <v>650.89657553460074</v>
      </c>
      <c r="K1567" s="216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</row>
    <row r="1568" spans="1:26" ht="12.75" customHeight="1">
      <c r="A1568" s="1"/>
      <c r="B1568" s="96"/>
      <c r="C1568" s="96">
        <f t="shared" si="309"/>
        <v>7</v>
      </c>
      <c r="D1568" s="545" t="s">
        <v>3855</v>
      </c>
      <c r="E1568" s="96" t="s">
        <v>43</v>
      </c>
      <c r="F1568" s="96">
        <v>1</v>
      </c>
      <c r="G1568" s="506">
        <f t="shared" si="306"/>
        <v>705.65750639317548</v>
      </c>
      <c r="H1568" s="498">
        <v>853.84558273574225</v>
      </c>
      <c r="I1568" s="52" t="str">
        <f t="shared" si="307"/>
        <v>u</v>
      </c>
      <c r="J1568" s="496">
        <f t="shared" si="308"/>
        <v>705.65750639317548</v>
      </c>
      <c r="K1568" s="216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</row>
    <row r="1569" spans="1:26" ht="12.75" customHeight="1">
      <c r="A1569" s="1"/>
      <c r="B1569" s="96"/>
      <c r="C1569" s="96">
        <f t="shared" si="309"/>
        <v>8</v>
      </c>
      <c r="D1569" s="545" t="s">
        <v>3435</v>
      </c>
      <c r="E1569" s="96" t="s">
        <v>43</v>
      </c>
      <c r="F1569" s="96">
        <v>1</v>
      </c>
      <c r="G1569" s="506">
        <f t="shared" si="306"/>
        <v>715.27122636846832</v>
      </c>
      <c r="H1569" s="498">
        <v>865.47818390584666</v>
      </c>
      <c r="I1569" s="52" t="str">
        <f t="shared" si="307"/>
        <v>u</v>
      </c>
      <c r="J1569" s="496">
        <f t="shared" si="308"/>
        <v>715.27122636846832</v>
      </c>
      <c r="K1569" s="216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</row>
    <row r="1570" spans="1:26" ht="12.75" customHeight="1">
      <c r="A1570" s="1"/>
      <c r="B1570" s="96"/>
      <c r="C1570" s="96">
        <f t="shared" si="309"/>
        <v>9</v>
      </c>
      <c r="D1570" s="545" t="s">
        <v>3856</v>
      </c>
      <c r="E1570" s="96" t="s">
        <v>43</v>
      </c>
      <c r="F1570" s="96">
        <v>1</v>
      </c>
      <c r="G1570" s="506">
        <f t="shared" si="306"/>
        <v>4066.8860607376409</v>
      </c>
      <c r="H1570" s="498">
        <v>4920.9321334925453</v>
      </c>
      <c r="I1570" s="52" t="str">
        <f t="shared" si="307"/>
        <v>u</v>
      </c>
      <c r="J1570" s="496">
        <f t="shared" si="308"/>
        <v>4066.8860607376409</v>
      </c>
      <c r="K1570" s="216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</row>
    <row r="1571" spans="1:26" ht="12.75" customHeight="1">
      <c r="A1571" s="1"/>
      <c r="B1571" s="96"/>
      <c r="C1571" s="96">
        <f t="shared" si="309"/>
        <v>10</v>
      </c>
      <c r="D1571" s="545" t="s">
        <v>3857</v>
      </c>
      <c r="E1571" s="96" t="s">
        <v>43</v>
      </c>
      <c r="F1571" s="96">
        <v>1</v>
      </c>
      <c r="G1571" s="506">
        <f t="shared" si="306"/>
        <v>16475.207747796332</v>
      </c>
      <c r="H1571" s="498">
        <v>19935.001374833562</v>
      </c>
      <c r="I1571" s="52" t="str">
        <f t="shared" si="307"/>
        <v>u</v>
      </c>
      <c r="J1571" s="496">
        <f t="shared" si="308"/>
        <v>16475.207747796332</v>
      </c>
      <c r="K1571" s="216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</row>
    <row r="1572" spans="1:26" ht="12.75" customHeight="1">
      <c r="A1572" s="1"/>
      <c r="B1572" s="96"/>
      <c r="C1572" s="96">
        <f t="shared" si="309"/>
        <v>11</v>
      </c>
      <c r="D1572" s="545" t="s">
        <v>3858</v>
      </c>
      <c r="E1572" s="96" t="s">
        <v>43</v>
      </c>
      <c r="F1572" s="96">
        <v>1</v>
      </c>
      <c r="G1572" s="506">
        <f t="shared" si="306"/>
        <v>513.33999719292285</v>
      </c>
      <c r="H1572" s="498">
        <v>621.14139660343665</v>
      </c>
      <c r="I1572" s="52" t="str">
        <f t="shared" si="307"/>
        <v>u</v>
      </c>
      <c r="J1572" s="496">
        <f t="shared" si="308"/>
        <v>513.33999719292285</v>
      </c>
      <c r="K1572" s="216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</row>
    <row r="1573" spans="1:26" ht="12.75" customHeight="1">
      <c r="A1573" s="1"/>
      <c r="B1573" s="96"/>
      <c r="C1573" s="96">
        <f t="shared" si="309"/>
        <v>12</v>
      </c>
      <c r="D1573" s="545" t="s">
        <v>3859</v>
      </c>
      <c r="E1573" s="96" t="s">
        <v>43</v>
      </c>
      <c r="F1573" s="96">
        <v>1</v>
      </c>
      <c r="G1573" s="506">
        <f t="shared" si="306"/>
        <v>513.33999719292285</v>
      </c>
      <c r="H1573" s="498">
        <v>621.14139660343665</v>
      </c>
      <c r="I1573" s="52" t="str">
        <f t="shared" si="307"/>
        <v>u</v>
      </c>
      <c r="J1573" s="496">
        <f t="shared" si="308"/>
        <v>513.33999719292285</v>
      </c>
      <c r="K1573" s="216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</row>
    <row r="1574" spans="1:26" ht="12.75" customHeight="1">
      <c r="A1574" s="1"/>
      <c r="B1574" s="96"/>
      <c r="C1574" s="96">
        <f t="shared" si="309"/>
        <v>13</v>
      </c>
      <c r="D1574" s="545" t="s">
        <v>3860</v>
      </c>
      <c r="E1574" s="96" t="s">
        <v>43</v>
      </c>
      <c r="F1574" s="96">
        <v>1</v>
      </c>
      <c r="G1574" s="506">
        <f t="shared" si="306"/>
        <v>971278.87186472642</v>
      </c>
      <c r="H1574" s="498">
        <v>1175247.4349563189</v>
      </c>
      <c r="I1574" s="52" t="str">
        <f t="shared" si="307"/>
        <v>u</v>
      </c>
      <c r="J1574" s="496">
        <f t="shared" si="308"/>
        <v>971278.87186472642</v>
      </c>
      <c r="K1574" s="216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</row>
    <row r="1575" spans="1:26" ht="12.75" customHeight="1">
      <c r="A1575" s="1"/>
      <c r="B1575" s="96"/>
      <c r="C1575" s="96">
        <f t="shared" si="309"/>
        <v>14</v>
      </c>
      <c r="D1575" s="545" t="s">
        <v>3861</v>
      </c>
      <c r="E1575" s="96" t="s">
        <v>43</v>
      </c>
      <c r="F1575" s="96">
        <v>1</v>
      </c>
      <c r="G1575" s="506">
        <f t="shared" si="306"/>
        <v>38475.977636702068</v>
      </c>
      <c r="H1575" s="498">
        <v>46555.932940409497</v>
      </c>
      <c r="I1575" s="52" t="str">
        <f t="shared" si="307"/>
        <v>u</v>
      </c>
      <c r="J1575" s="496">
        <f t="shared" si="308"/>
        <v>38475.977636702068</v>
      </c>
      <c r="K1575" s="216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</row>
    <row r="1576" spans="1:26" ht="24.75" customHeight="1">
      <c r="A1576" s="1"/>
      <c r="B1576" s="96"/>
      <c r="C1576" s="96">
        <f t="shared" si="309"/>
        <v>15</v>
      </c>
      <c r="D1576" s="545" t="s">
        <v>3862</v>
      </c>
      <c r="E1576" s="96" t="s">
        <v>43</v>
      </c>
      <c r="F1576" s="96">
        <v>1</v>
      </c>
      <c r="G1576" s="506">
        <f t="shared" si="306"/>
        <v>6263.6508153587602</v>
      </c>
      <c r="H1576" s="498">
        <v>7579.0174865840991</v>
      </c>
      <c r="I1576" s="52" t="str">
        <f t="shared" si="307"/>
        <v>u</v>
      </c>
      <c r="J1576" s="496">
        <f t="shared" si="308"/>
        <v>6263.6508153587602</v>
      </c>
      <c r="K1576" s="216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</row>
    <row r="1577" spans="1:26" ht="12.75" customHeight="1">
      <c r="A1577" s="1"/>
      <c r="B1577" s="96"/>
      <c r="C1577" s="96">
        <f t="shared" si="309"/>
        <v>16</v>
      </c>
      <c r="D1577" s="545" t="s">
        <v>2300</v>
      </c>
      <c r="E1577" s="96" t="s">
        <v>43</v>
      </c>
      <c r="F1577" s="96">
        <v>1</v>
      </c>
      <c r="G1577" s="506">
        <f t="shared" si="306"/>
        <v>7725.3521658781201</v>
      </c>
      <c r="H1577" s="498">
        <v>9347.6761207125255</v>
      </c>
      <c r="I1577" s="52"/>
      <c r="J1577" s="496">
        <f t="shared" si="308"/>
        <v>7725.3521658781201</v>
      </c>
      <c r="K1577" s="216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</row>
    <row r="1578" spans="1:26" ht="12.75" customHeight="1">
      <c r="A1578" s="1"/>
      <c r="B1578" s="96"/>
      <c r="C1578" s="96">
        <f t="shared" si="309"/>
        <v>17</v>
      </c>
      <c r="D1578" s="545" t="s">
        <v>3863</v>
      </c>
      <c r="E1578" s="96" t="s">
        <v>43</v>
      </c>
      <c r="F1578" s="96">
        <v>1</v>
      </c>
      <c r="G1578" s="506">
        <f t="shared" si="306"/>
        <v>4433.5531895052518</v>
      </c>
      <c r="H1578" s="498">
        <v>5364.5993593013545</v>
      </c>
      <c r="I1578" s="52" t="str">
        <f t="shared" ref="I1578:I1588" si="310">E1578</f>
        <v>u</v>
      </c>
      <c r="J1578" s="496">
        <f t="shared" si="308"/>
        <v>4433.5531895052518</v>
      </c>
      <c r="K1578" s="216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</row>
    <row r="1579" spans="1:26" ht="12.75" customHeight="1">
      <c r="A1579" s="1"/>
      <c r="B1579" s="96"/>
      <c r="C1579" s="96">
        <f t="shared" si="309"/>
        <v>18</v>
      </c>
      <c r="D1579" s="545" t="s">
        <v>3864</v>
      </c>
      <c r="E1579" s="96" t="s">
        <v>43</v>
      </c>
      <c r="F1579" s="96">
        <v>1</v>
      </c>
      <c r="G1579" s="506">
        <f t="shared" si="306"/>
        <v>2934.3723171777019</v>
      </c>
      <c r="H1579" s="498">
        <v>3550.5905037850193</v>
      </c>
      <c r="I1579" s="52" t="str">
        <f t="shared" si="310"/>
        <v>u</v>
      </c>
      <c r="J1579" s="496">
        <f t="shared" si="308"/>
        <v>2934.3723171777019</v>
      </c>
      <c r="K1579" s="216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</row>
    <row r="1580" spans="1:26" ht="12.75" customHeight="1">
      <c r="A1580" s="1"/>
      <c r="B1580" s="96"/>
      <c r="C1580" s="96">
        <f t="shared" si="309"/>
        <v>19</v>
      </c>
      <c r="D1580" s="545" t="s">
        <v>3865</v>
      </c>
      <c r="E1580" s="96" t="s">
        <v>43</v>
      </c>
      <c r="F1580" s="96">
        <v>1</v>
      </c>
      <c r="G1580" s="506">
        <f t="shared" si="306"/>
        <v>234247.01130117953</v>
      </c>
      <c r="H1580" s="498">
        <v>283438.88367442723</v>
      </c>
      <c r="I1580" s="52" t="str">
        <f t="shared" si="310"/>
        <v>u</v>
      </c>
      <c r="J1580" s="496">
        <f t="shared" si="308"/>
        <v>234247.01130117953</v>
      </c>
      <c r="K1580" s="216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</row>
    <row r="1581" spans="1:26" ht="12.75" customHeight="1">
      <c r="A1581" s="1"/>
      <c r="B1581" s="96"/>
      <c r="C1581" s="96">
        <v>20</v>
      </c>
      <c r="D1581" s="545" t="s">
        <v>3866</v>
      </c>
      <c r="E1581" s="96" t="s">
        <v>43</v>
      </c>
      <c r="F1581" s="96">
        <v>1</v>
      </c>
      <c r="G1581" s="506">
        <f t="shared" si="306"/>
        <v>21024.313197483239</v>
      </c>
      <c r="H1581" s="498">
        <v>25439.41896895472</v>
      </c>
      <c r="I1581" s="52" t="str">
        <f t="shared" si="310"/>
        <v>u</v>
      </c>
      <c r="J1581" s="496">
        <f t="shared" si="308"/>
        <v>21024.313197483239</v>
      </c>
      <c r="K1581" s="216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</row>
    <row r="1582" spans="1:26" ht="12.75" customHeight="1">
      <c r="A1582" s="1"/>
      <c r="B1582" s="96"/>
      <c r="C1582" s="96">
        <f t="shared" ref="C1582:C1588" si="311">C1581+1</f>
        <v>21</v>
      </c>
      <c r="D1582" s="545" t="s">
        <v>3867</v>
      </c>
      <c r="E1582" s="96" t="s">
        <v>43</v>
      </c>
      <c r="F1582" s="96">
        <v>1</v>
      </c>
      <c r="G1582" s="506">
        <f t="shared" si="306"/>
        <v>25868.532490351354</v>
      </c>
      <c r="H1582" s="498">
        <v>31300.924313325137</v>
      </c>
      <c r="I1582" s="52" t="str">
        <f t="shared" si="310"/>
        <v>u</v>
      </c>
      <c r="J1582" s="496">
        <f t="shared" si="308"/>
        <v>25868.532490351354</v>
      </c>
      <c r="K1582" s="216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</row>
    <row r="1583" spans="1:26" ht="12.75" customHeight="1">
      <c r="A1583" s="1"/>
      <c r="B1583" s="96"/>
      <c r="C1583" s="96">
        <f t="shared" si="311"/>
        <v>22</v>
      </c>
      <c r="D1583" s="545" t="s">
        <v>3868</v>
      </c>
      <c r="E1583" s="96" t="s">
        <v>43</v>
      </c>
      <c r="F1583" s="96">
        <v>1</v>
      </c>
      <c r="G1583" s="506">
        <f t="shared" si="306"/>
        <v>6721.7155174645932</v>
      </c>
      <c r="H1583" s="498">
        <v>8133.2757761321573</v>
      </c>
      <c r="I1583" s="52" t="str">
        <f t="shared" si="310"/>
        <v>u</v>
      </c>
      <c r="J1583" s="496">
        <f t="shared" si="308"/>
        <v>6721.7155174645932</v>
      </c>
      <c r="K1583" s="216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</row>
    <row r="1584" spans="1:26" ht="12.75" customHeight="1">
      <c r="A1584" s="1"/>
      <c r="B1584" s="96"/>
      <c r="C1584" s="96">
        <f t="shared" si="311"/>
        <v>23</v>
      </c>
      <c r="D1584" s="545" t="s">
        <v>3869</v>
      </c>
      <c r="E1584" s="96" t="s">
        <v>43</v>
      </c>
      <c r="F1584" s="96">
        <v>1</v>
      </c>
      <c r="G1584" s="506">
        <f t="shared" si="306"/>
        <v>31334.312938556741</v>
      </c>
      <c r="H1584" s="498">
        <v>37914.518655653657</v>
      </c>
      <c r="I1584" s="52" t="str">
        <f t="shared" si="310"/>
        <v>u</v>
      </c>
      <c r="J1584" s="496">
        <f t="shared" si="308"/>
        <v>31334.312938556741</v>
      </c>
      <c r="K1584" s="216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</row>
    <row r="1585" spans="1:26" ht="12.75" customHeight="1">
      <c r="A1585" s="1"/>
      <c r="B1585" s="96"/>
      <c r="C1585" s="96">
        <f t="shared" si="311"/>
        <v>24</v>
      </c>
      <c r="D1585" s="545" t="s">
        <v>2289</v>
      </c>
      <c r="E1585" s="96" t="s">
        <v>43</v>
      </c>
      <c r="F1585" s="96">
        <v>1</v>
      </c>
      <c r="G1585" s="506">
        <f t="shared" si="306"/>
        <v>24195.648902151683</v>
      </c>
      <c r="H1585" s="498">
        <v>29276.735171603534</v>
      </c>
      <c r="I1585" s="52" t="str">
        <f t="shared" si="310"/>
        <v>u</v>
      </c>
      <c r="J1585" s="496">
        <f t="shared" si="308"/>
        <v>24195.648902151683</v>
      </c>
      <c r="K1585" s="216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</row>
    <row r="1586" spans="1:26" ht="12.75" customHeight="1">
      <c r="A1586" s="1"/>
      <c r="B1586" s="96"/>
      <c r="C1586" s="96">
        <f t="shared" si="311"/>
        <v>25</v>
      </c>
      <c r="D1586" s="545" t="s">
        <v>2291</v>
      </c>
      <c r="E1586" s="96" t="s">
        <v>43</v>
      </c>
      <c r="F1586" s="96">
        <v>1</v>
      </c>
      <c r="G1586" s="506">
        <f t="shared" si="306"/>
        <v>35851.255227078538</v>
      </c>
      <c r="H1586" s="518">
        <v>43380.018824765029</v>
      </c>
      <c r="I1586" s="52" t="str">
        <f t="shared" si="310"/>
        <v>u</v>
      </c>
      <c r="J1586" s="496">
        <f t="shared" si="308"/>
        <v>35851.255227078538</v>
      </c>
      <c r="K1586" s="216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</row>
    <row r="1587" spans="1:26" ht="12.75" customHeight="1">
      <c r="A1587" s="1"/>
      <c r="B1587" s="96"/>
      <c r="C1587" s="96">
        <f t="shared" si="311"/>
        <v>26</v>
      </c>
      <c r="D1587" s="545" t="s">
        <v>2293</v>
      </c>
      <c r="E1587" s="96" t="s">
        <v>43</v>
      </c>
      <c r="F1587" s="96">
        <v>1</v>
      </c>
      <c r="G1587" s="506">
        <f t="shared" si="306"/>
        <v>5380.6274281078222</v>
      </c>
      <c r="H1587" s="518">
        <v>6510.5591880104648</v>
      </c>
      <c r="I1587" s="52" t="str">
        <f t="shared" si="310"/>
        <v>u</v>
      </c>
      <c r="J1587" s="496">
        <f t="shared" si="308"/>
        <v>5380.6274281078222</v>
      </c>
      <c r="K1587" s="216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</row>
    <row r="1588" spans="1:26" ht="12.75" customHeight="1">
      <c r="A1588" s="1"/>
      <c r="B1588" s="96"/>
      <c r="C1588" s="96">
        <f t="shared" si="311"/>
        <v>27</v>
      </c>
      <c r="D1588" s="548" t="s">
        <v>3870</v>
      </c>
      <c r="E1588" s="96" t="s">
        <v>43</v>
      </c>
      <c r="F1588" s="96">
        <v>1</v>
      </c>
      <c r="G1588" s="506">
        <f t="shared" si="306"/>
        <v>6834.9792749475546</v>
      </c>
      <c r="H1588" s="518">
        <v>8270.324922686541</v>
      </c>
      <c r="I1588" s="96" t="str">
        <f t="shared" si="310"/>
        <v>u</v>
      </c>
      <c r="J1588" s="507">
        <f t="shared" si="308"/>
        <v>6834.9792749475546</v>
      </c>
      <c r="K1588" s="216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</row>
    <row r="1589" spans="1:26" ht="12.75" customHeight="1">
      <c r="A1589" s="1"/>
      <c r="B1589" s="793"/>
      <c r="C1589" s="741"/>
      <c r="D1589" s="741"/>
      <c r="E1589" s="741"/>
      <c r="F1589" s="741"/>
      <c r="G1589" s="741"/>
      <c r="H1589" s="741"/>
      <c r="I1589" s="741"/>
      <c r="J1589" s="742"/>
      <c r="K1589" s="216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</row>
    <row r="1590" spans="1:26" ht="12.75" customHeight="1">
      <c r="A1590" s="1"/>
      <c r="B1590" s="492">
        <v>22</v>
      </c>
      <c r="C1590" s="493"/>
      <c r="D1590" s="752" t="s">
        <v>2353</v>
      </c>
      <c r="E1590" s="686"/>
      <c r="F1590" s="686"/>
      <c r="G1590" s="686"/>
      <c r="H1590" s="686"/>
      <c r="I1590" s="686"/>
      <c r="J1590" s="687"/>
      <c r="K1590" s="216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</row>
    <row r="1591" spans="1:26" ht="12.75" customHeight="1">
      <c r="A1591" s="1"/>
      <c r="B1591" s="1"/>
      <c r="C1591" s="1"/>
      <c r="D1591" s="752" t="s">
        <v>3871</v>
      </c>
      <c r="E1591" s="686"/>
      <c r="F1591" s="686"/>
      <c r="G1591" s="686"/>
      <c r="H1591" s="686"/>
      <c r="I1591" s="686"/>
      <c r="J1591" s="687"/>
      <c r="K1591" s="216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</row>
    <row r="1592" spans="1:26" ht="12.75" customHeight="1">
      <c r="A1592" s="1"/>
      <c r="B1592" s="96"/>
      <c r="C1592" s="96">
        <v>1</v>
      </c>
      <c r="D1592" s="545" t="s">
        <v>3872</v>
      </c>
      <c r="E1592" s="96" t="s">
        <v>385</v>
      </c>
      <c r="F1592" s="96">
        <v>6.4</v>
      </c>
      <c r="G1592" s="506">
        <f t="shared" ref="G1592:G1744" si="312">(H1592/1.21)</f>
        <v>3236.4883849126559</v>
      </c>
      <c r="H1592" s="538">
        <v>3916.1509457443135</v>
      </c>
      <c r="I1592" s="52" t="str">
        <f t="shared" ref="I1592:I1744" si="313">E1592</f>
        <v>m</v>
      </c>
      <c r="J1592" s="507">
        <f t="shared" ref="J1592:J1744" si="314">G1592/F1592</f>
        <v>505.70131014260244</v>
      </c>
      <c r="K1592" s="216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</row>
    <row r="1593" spans="1:26" ht="12.75" customHeight="1">
      <c r="A1593" s="1"/>
      <c r="B1593" s="96"/>
      <c r="C1593" s="96">
        <f t="shared" ref="C1593:C1744" si="315">C1592+1</f>
        <v>2</v>
      </c>
      <c r="D1593" s="545" t="s">
        <v>3873</v>
      </c>
      <c r="E1593" s="96" t="s">
        <v>385</v>
      </c>
      <c r="F1593" s="96">
        <v>6.4</v>
      </c>
      <c r="G1593" s="506">
        <f t="shared" si="312"/>
        <v>4077.4236651395049</v>
      </c>
      <c r="H1593" s="498">
        <v>4933.6826348188006</v>
      </c>
      <c r="I1593" s="52" t="str">
        <f t="shared" si="313"/>
        <v>m</v>
      </c>
      <c r="J1593" s="507">
        <f t="shared" si="314"/>
        <v>637.09744767804762</v>
      </c>
      <c r="K1593" s="216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</row>
    <row r="1594" spans="1:26" ht="12.75" customHeight="1">
      <c r="A1594" s="1"/>
      <c r="B1594" s="96"/>
      <c r="C1594" s="96">
        <f t="shared" si="315"/>
        <v>3</v>
      </c>
      <c r="D1594" s="545" t="s">
        <v>3874</v>
      </c>
      <c r="E1594" s="96" t="s">
        <v>385</v>
      </c>
      <c r="F1594" s="96">
        <v>6.4</v>
      </c>
      <c r="G1594" s="506">
        <f t="shared" si="312"/>
        <v>6048.2583275855413</v>
      </c>
      <c r="H1594" s="498">
        <v>7318.3925763785046</v>
      </c>
      <c r="I1594" s="52" t="str">
        <f t="shared" si="313"/>
        <v>m</v>
      </c>
      <c r="J1594" s="507">
        <f t="shared" si="314"/>
        <v>945.04036368524078</v>
      </c>
      <c r="K1594" s="216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</row>
    <row r="1595" spans="1:26" ht="12.75" customHeight="1">
      <c r="A1595" s="1"/>
      <c r="B1595" s="96"/>
      <c r="C1595" s="96">
        <f t="shared" si="315"/>
        <v>4</v>
      </c>
      <c r="D1595" s="545" t="s">
        <v>3875</v>
      </c>
      <c r="E1595" s="96" t="s">
        <v>385</v>
      </c>
      <c r="F1595" s="96">
        <v>6.4</v>
      </c>
      <c r="G1595" s="506">
        <f t="shared" si="312"/>
        <v>7573.391864955448</v>
      </c>
      <c r="H1595" s="498">
        <v>9163.8041565960921</v>
      </c>
      <c r="I1595" s="52" t="str">
        <f t="shared" si="313"/>
        <v>m</v>
      </c>
      <c r="J1595" s="507">
        <f t="shared" si="314"/>
        <v>1183.3424788992886</v>
      </c>
      <c r="K1595" s="216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</row>
    <row r="1596" spans="1:26" ht="12.75" customHeight="1">
      <c r="A1596" s="1"/>
      <c r="B1596" s="96"/>
      <c r="C1596" s="96">
        <f t="shared" si="315"/>
        <v>5</v>
      </c>
      <c r="D1596" s="545" t="s">
        <v>3876</v>
      </c>
      <c r="E1596" s="96" t="s">
        <v>385</v>
      </c>
      <c r="F1596" s="96">
        <v>6.4</v>
      </c>
      <c r="G1596" s="506">
        <f t="shared" si="312"/>
        <v>8744.4426294615023</v>
      </c>
      <c r="H1596" s="498">
        <v>10580.775581648417</v>
      </c>
      <c r="I1596" s="52" t="str">
        <f t="shared" si="313"/>
        <v>m</v>
      </c>
      <c r="J1596" s="507">
        <f t="shared" si="314"/>
        <v>1366.3191608533596</v>
      </c>
      <c r="K1596" s="216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</row>
    <row r="1597" spans="1:26" ht="12.75" customHeight="1">
      <c r="A1597" s="1"/>
      <c r="B1597" s="96"/>
      <c r="C1597" s="96">
        <f t="shared" si="315"/>
        <v>6</v>
      </c>
      <c r="D1597" s="545" t="s">
        <v>3877</v>
      </c>
      <c r="E1597" s="96" t="s">
        <v>385</v>
      </c>
      <c r="F1597" s="96">
        <v>6.4</v>
      </c>
      <c r="G1597" s="506">
        <f t="shared" si="312"/>
        <v>12244.299861010062</v>
      </c>
      <c r="H1597" s="498">
        <v>14815.602831822174</v>
      </c>
      <c r="I1597" s="52" t="str">
        <f t="shared" si="313"/>
        <v>m</v>
      </c>
      <c r="J1597" s="507">
        <f t="shared" si="314"/>
        <v>1913.1718532828222</v>
      </c>
      <c r="K1597" s="216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</row>
    <row r="1598" spans="1:26" ht="12.75" customHeight="1">
      <c r="A1598" s="1"/>
      <c r="B1598" s="96"/>
      <c r="C1598" s="96">
        <f t="shared" si="315"/>
        <v>7</v>
      </c>
      <c r="D1598" s="545" t="s">
        <v>3878</v>
      </c>
      <c r="E1598" s="96" t="s">
        <v>385</v>
      </c>
      <c r="F1598" s="96">
        <v>6.4</v>
      </c>
      <c r="G1598" s="506">
        <f t="shared" si="312"/>
        <v>16432.302538384891</v>
      </c>
      <c r="H1598" s="498">
        <v>19883.086071445719</v>
      </c>
      <c r="I1598" s="52" t="str">
        <f t="shared" si="313"/>
        <v>m</v>
      </c>
      <c r="J1598" s="507">
        <f t="shared" si="314"/>
        <v>2567.5472716226391</v>
      </c>
      <c r="K1598" s="216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</row>
    <row r="1599" spans="1:26" ht="12.75" customHeight="1">
      <c r="A1599" s="1"/>
      <c r="B1599" s="96"/>
      <c r="C1599" s="96">
        <f t="shared" si="315"/>
        <v>8</v>
      </c>
      <c r="D1599" s="545" t="s">
        <v>3879</v>
      </c>
      <c r="E1599" s="96" t="s">
        <v>385</v>
      </c>
      <c r="F1599" s="96">
        <v>6.4</v>
      </c>
      <c r="G1599" s="506">
        <f t="shared" si="312"/>
        <v>21566.918480702985</v>
      </c>
      <c r="H1599" s="498">
        <v>26095.971361650612</v>
      </c>
      <c r="I1599" s="52" t="str">
        <f t="shared" si="313"/>
        <v>m</v>
      </c>
      <c r="J1599" s="507">
        <f t="shared" si="314"/>
        <v>3369.8310126098413</v>
      </c>
      <c r="K1599" s="216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</row>
    <row r="1600" spans="1:26" ht="12.75" customHeight="1">
      <c r="A1600" s="1"/>
      <c r="B1600" s="96"/>
      <c r="C1600" s="96">
        <f t="shared" si="315"/>
        <v>9</v>
      </c>
      <c r="D1600" s="545" t="s">
        <v>3880</v>
      </c>
      <c r="E1600" s="96" t="s">
        <v>385</v>
      </c>
      <c r="F1600" s="96">
        <v>6.4</v>
      </c>
      <c r="G1600" s="506">
        <f t="shared" si="312"/>
        <v>31029.68896046557</v>
      </c>
      <c r="H1600" s="498">
        <v>37545.92364216334</v>
      </c>
      <c r="I1600" s="52" t="str">
        <f t="shared" si="313"/>
        <v>m</v>
      </c>
      <c r="J1600" s="507">
        <f t="shared" si="314"/>
        <v>4848.3889000727449</v>
      </c>
      <c r="K1600" s="216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</row>
    <row r="1601" spans="1:26" ht="12.75" customHeight="1">
      <c r="A1601" s="1"/>
      <c r="B1601" s="96"/>
      <c r="C1601" s="96">
        <f t="shared" si="315"/>
        <v>10</v>
      </c>
      <c r="D1601" s="545" t="s">
        <v>3881</v>
      </c>
      <c r="E1601" s="96" t="s">
        <v>385</v>
      </c>
      <c r="F1601" s="96">
        <v>4</v>
      </c>
      <c r="G1601" s="506">
        <f t="shared" si="312"/>
        <v>1432.7205905104238</v>
      </c>
      <c r="H1601" s="498">
        <v>1733.5919145176128</v>
      </c>
      <c r="I1601" s="52" t="str">
        <f t="shared" si="313"/>
        <v>m</v>
      </c>
      <c r="J1601" s="507">
        <f t="shared" si="314"/>
        <v>358.18014762760595</v>
      </c>
      <c r="K1601" s="216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</row>
    <row r="1602" spans="1:26" ht="12.75" customHeight="1">
      <c r="A1602" s="1"/>
      <c r="B1602" s="96"/>
      <c r="C1602" s="96">
        <f t="shared" si="315"/>
        <v>11</v>
      </c>
      <c r="D1602" s="545" t="s">
        <v>3882</v>
      </c>
      <c r="E1602" s="96" t="s">
        <v>385</v>
      </c>
      <c r="F1602" s="96">
        <v>4</v>
      </c>
      <c r="G1602" s="506">
        <f t="shared" si="312"/>
        <v>1748.7306047093498</v>
      </c>
      <c r="H1602" s="498">
        <v>2115.9640316983132</v>
      </c>
      <c r="I1602" s="52" t="str">
        <f t="shared" si="313"/>
        <v>m</v>
      </c>
      <c r="J1602" s="507">
        <f t="shared" si="314"/>
        <v>437.18265117733745</v>
      </c>
      <c r="K1602" s="216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</row>
    <row r="1603" spans="1:26" ht="12.75" customHeight="1">
      <c r="A1603" s="1"/>
      <c r="B1603" s="96"/>
      <c r="C1603" s="96">
        <f t="shared" si="315"/>
        <v>12</v>
      </c>
      <c r="D1603" s="545" t="s">
        <v>3883</v>
      </c>
      <c r="E1603" s="96" t="s">
        <v>385</v>
      </c>
      <c r="F1603" s="96">
        <v>4</v>
      </c>
      <c r="G1603" s="506">
        <f t="shared" si="312"/>
        <v>2266.6649588987157</v>
      </c>
      <c r="H1603" s="498">
        <v>2742.6646002674456</v>
      </c>
      <c r="I1603" s="52" t="str">
        <f t="shared" si="313"/>
        <v>m</v>
      </c>
      <c r="J1603" s="507">
        <f t="shared" si="314"/>
        <v>566.66623972467892</v>
      </c>
      <c r="K1603" s="216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</row>
    <row r="1604" spans="1:26" ht="12.75" customHeight="1">
      <c r="A1604" s="1"/>
      <c r="B1604" s="96"/>
      <c r="C1604" s="96">
        <f t="shared" si="315"/>
        <v>13</v>
      </c>
      <c r="D1604" s="545" t="s">
        <v>3884</v>
      </c>
      <c r="E1604" s="96" t="s">
        <v>385</v>
      </c>
      <c r="F1604" s="96">
        <v>4</v>
      </c>
      <c r="G1604" s="506">
        <f t="shared" si="312"/>
        <v>3454.9845152595144</v>
      </c>
      <c r="H1604" s="498">
        <v>4180.5312634640122</v>
      </c>
      <c r="I1604" s="52" t="str">
        <f t="shared" si="313"/>
        <v>m</v>
      </c>
      <c r="J1604" s="507">
        <f t="shared" si="314"/>
        <v>863.7461288148786</v>
      </c>
      <c r="K1604" s="216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</row>
    <row r="1605" spans="1:26" ht="12.75" customHeight="1">
      <c r="A1605" s="1"/>
      <c r="B1605" s="96"/>
      <c r="C1605" s="96">
        <f t="shared" si="315"/>
        <v>14</v>
      </c>
      <c r="D1605" s="545" t="s">
        <v>3885</v>
      </c>
      <c r="E1605" s="96" t="s">
        <v>385</v>
      </c>
      <c r="F1605" s="96">
        <v>4</v>
      </c>
      <c r="G1605" s="506">
        <f t="shared" si="312"/>
        <v>3986.5337724801616</v>
      </c>
      <c r="H1605" s="498">
        <v>4823.7058647009953</v>
      </c>
      <c r="I1605" s="52" t="str">
        <f t="shared" si="313"/>
        <v>m</v>
      </c>
      <c r="J1605" s="507">
        <f t="shared" si="314"/>
        <v>996.6334431200404</v>
      </c>
      <c r="K1605" s="216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</row>
    <row r="1606" spans="1:26" ht="12.75" customHeight="1">
      <c r="A1606" s="1"/>
      <c r="B1606" s="96"/>
      <c r="C1606" s="96">
        <f t="shared" si="315"/>
        <v>15</v>
      </c>
      <c r="D1606" s="545" t="s">
        <v>3886</v>
      </c>
      <c r="E1606" s="96" t="s">
        <v>385</v>
      </c>
      <c r="F1606" s="96">
        <v>4</v>
      </c>
      <c r="G1606" s="506">
        <f t="shared" si="312"/>
        <v>4990.7365606960702</v>
      </c>
      <c r="H1606" s="498">
        <v>6038.7912384422452</v>
      </c>
      <c r="I1606" s="52" t="str">
        <f t="shared" si="313"/>
        <v>m</v>
      </c>
      <c r="J1606" s="507">
        <f t="shared" si="314"/>
        <v>1247.6841401740176</v>
      </c>
      <c r="K1606" s="216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</row>
    <row r="1607" spans="1:26" ht="12.75" customHeight="1">
      <c r="A1607" s="1"/>
      <c r="B1607" s="96"/>
      <c r="C1607" s="96">
        <f t="shared" si="315"/>
        <v>16</v>
      </c>
      <c r="D1607" s="545" t="s">
        <v>3887</v>
      </c>
      <c r="E1607" s="96" t="s">
        <v>385</v>
      </c>
      <c r="F1607" s="96">
        <v>4</v>
      </c>
      <c r="G1607" s="506">
        <f t="shared" si="312"/>
        <v>5657.5782814825407</v>
      </c>
      <c r="H1607" s="498">
        <v>6845.6697205938735</v>
      </c>
      <c r="I1607" s="52" t="str">
        <f t="shared" si="313"/>
        <v>m</v>
      </c>
      <c r="J1607" s="507">
        <f t="shared" si="314"/>
        <v>1414.3945703706352</v>
      </c>
      <c r="K1607" s="216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</row>
    <row r="1608" spans="1:26" ht="12.75" customHeight="1">
      <c r="A1608" s="1"/>
      <c r="B1608" s="96"/>
      <c r="C1608" s="96">
        <f t="shared" si="315"/>
        <v>17</v>
      </c>
      <c r="D1608" s="545" t="s">
        <v>3888</v>
      </c>
      <c r="E1608" s="96" t="s">
        <v>385</v>
      </c>
      <c r="F1608" s="96">
        <v>4</v>
      </c>
      <c r="G1608" s="506">
        <f t="shared" si="312"/>
        <v>9323.9544534098768</v>
      </c>
      <c r="H1608" s="498">
        <v>11281.984888625951</v>
      </c>
      <c r="I1608" s="52" t="str">
        <f t="shared" si="313"/>
        <v>m</v>
      </c>
      <c r="J1608" s="507">
        <f t="shared" si="314"/>
        <v>2330.9886133524692</v>
      </c>
      <c r="K1608" s="216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</row>
    <row r="1609" spans="1:26" ht="12.75" customHeight="1">
      <c r="A1609" s="1"/>
      <c r="B1609" s="96"/>
      <c r="C1609" s="96">
        <f t="shared" si="315"/>
        <v>18</v>
      </c>
      <c r="D1609" s="545" t="s">
        <v>3889</v>
      </c>
      <c r="E1609" s="96" t="s">
        <v>385</v>
      </c>
      <c r="F1609" s="96">
        <v>4</v>
      </c>
      <c r="G1609" s="506">
        <f t="shared" si="312"/>
        <v>13898.922531603639</v>
      </c>
      <c r="H1609" s="498">
        <v>16817.696263240403</v>
      </c>
      <c r="I1609" s="52" t="str">
        <f t="shared" si="313"/>
        <v>m</v>
      </c>
      <c r="J1609" s="507">
        <f t="shared" si="314"/>
        <v>3474.7306329009098</v>
      </c>
      <c r="K1609" s="216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</row>
    <row r="1610" spans="1:26" ht="12.75" customHeight="1">
      <c r="A1610" s="1"/>
      <c r="B1610" s="96"/>
      <c r="C1610" s="96">
        <f t="shared" si="315"/>
        <v>19</v>
      </c>
      <c r="D1610" s="545" t="s">
        <v>3890</v>
      </c>
      <c r="E1610" s="96" t="s">
        <v>43</v>
      </c>
      <c r="F1610" s="96">
        <v>1</v>
      </c>
      <c r="G1610" s="506">
        <f t="shared" si="312"/>
        <v>216.06736765561911</v>
      </c>
      <c r="H1610" s="498">
        <v>261.44151486329912</v>
      </c>
      <c r="I1610" s="52" t="str">
        <f t="shared" si="313"/>
        <v>u</v>
      </c>
      <c r="J1610" s="507">
        <f t="shared" si="314"/>
        <v>216.06736765561911</v>
      </c>
      <c r="K1610" s="216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</row>
    <row r="1611" spans="1:26" ht="12.75" customHeight="1">
      <c r="A1611" s="1"/>
      <c r="B1611" s="96"/>
      <c r="C1611" s="96">
        <f t="shared" si="315"/>
        <v>20</v>
      </c>
      <c r="D1611" s="545" t="s">
        <v>3891</v>
      </c>
      <c r="E1611" s="96" t="s">
        <v>43</v>
      </c>
      <c r="F1611" s="96">
        <v>1</v>
      </c>
      <c r="G1611" s="506">
        <f t="shared" si="312"/>
        <v>279.28674396004686</v>
      </c>
      <c r="H1611" s="498">
        <v>337.93696019165668</v>
      </c>
      <c r="I1611" s="52" t="str">
        <f t="shared" si="313"/>
        <v>u</v>
      </c>
      <c r="J1611" s="507">
        <f t="shared" si="314"/>
        <v>279.28674396004686</v>
      </c>
      <c r="K1611" s="216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</row>
    <row r="1612" spans="1:26" ht="12.75" customHeight="1">
      <c r="A1612" s="1"/>
      <c r="B1612" s="96"/>
      <c r="C1612" s="96">
        <f t="shared" si="315"/>
        <v>21</v>
      </c>
      <c r="D1612" s="545" t="s">
        <v>3892</v>
      </c>
      <c r="E1612" s="96" t="s">
        <v>43</v>
      </c>
      <c r="F1612" s="96">
        <v>1</v>
      </c>
      <c r="G1612" s="506">
        <f t="shared" si="312"/>
        <v>619.35091406683966</v>
      </c>
      <c r="H1612" s="498">
        <v>749.41460602087602</v>
      </c>
      <c r="I1612" s="52" t="str">
        <f t="shared" si="313"/>
        <v>u</v>
      </c>
      <c r="J1612" s="507">
        <f t="shared" si="314"/>
        <v>619.35091406683966</v>
      </c>
      <c r="K1612" s="216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</row>
    <row r="1613" spans="1:26" ht="12.75" customHeight="1">
      <c r="A1613" s="1"/>
      <c r="B1613" s="96"/>
      <c r="C1613" s="96">
        <f t="shared" si="315"/>
        <v>22</v>
      </c>
      <c r="D1613" s="545" t="s">
        <v>3893</v>
      </c>
      <c r="E1613" s="96" t="s">
        <v>43</v>
      </c>
      <c r="F1613" s="96">
        <v>1</v>
      </c>
      <c r="G1613" s="506">
        <f t="shared" si="312"/>
        <v>757.90897486567098</v>
      </c>
      <c r="H1613" s="498">
        <v>917.06985958746191</v>
      </c>
      <c r="I1613" s="52" t="str">
        <f t="shared" si="313"/>
        <v>u</v>
      </c>
      <c r="J1613" s="507">
        <f t="shared" si="314"/>
        <v>757.90897486567098</v>
      </c>
      <c r="K1613" s="216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</row>
    <row r="1614" spans="1:26" ht="12.75" customHeight="1">
      <c r="A1614" s="1"/>
      <c r="B1614" s="96"/>
      <c r="C1614" s="96">
        <f t="shared" si="315"/>
        <v>23</v>
      </c>
      <c r="D1614" s="545" t="s">
        <v>3894</v>
      </c>
      <c r="E1614" s="96" t="s">
        <v>43</v>
      </c>
      <c r="F1614" s="96">
        <v>1</v>
      </c>
      <c r="G1614" s="506">
        <f t="shared" si="312"/>
        <v>960.50039535482415</v>
      </c>
      <c r="H1614" s="498">
        <v>1162.2054783793371</v>
      </c>
      <c r="I1614" s="52" t="str">
        <f t="shared" si="313"/>
        <v>u</v>
      </c>
      <c r="J1614" s="507">
        <f t="shared" si="314"/>
        <v>960.50039535482415</v>
      </c>
      <c r="K1614" s="216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</row>
    <row r="1615" spans="1:26" ht="12.75" customHeight="1">
      <c r="A1615" s="1"/>
      <c r="B1615" s="96"/>
      <c r="C1615" s="96">
        <f t="shared" si="315"/>
        <v>24</v>
      </c>
      <c r="D1615" s="545" t="s">
        <v>3895</v>
      </c>
      <c r="E1615" s="96" t="s">
        <v>43</v>
      </c>
      <c r="F1615" s="96">
        <v>1</v>
      </c>
      <c r="G1615" s="506">
        <f t="shared" si="312"/>
        <v>1435.8666927168726</v>
      </c>
      <c r="H1615" s="498">
        <v>1737.3986981874159</v>
      </c>
      <c r="I1615" s="52" t="str">
        <f t="shared" si="313"/>
        <v>u</v>
      </c>
      <c r="J1615" s="507">
        <f t="shared" si="314"/>
        <v>1435.8666927168726</v>
      </c>
      <c r="K1615" s="216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</row>
    <row r="1616" spans="1:26" ht="12.75" customHeight="1">
      <c r="A1616" s="1"/>
      <c r="B1616" s="96"/>
      <c r="C1616" s="96">
        <f t="shared" si="315"/>
        <v>25</v>
      </c>
      <c r="D1616" s="545" t="s">
        <v>3896</v>
      </c>
      <c r="E1616" s="96" t="s">
        <v>43</v>
      </c>
      <c r="F1616" s="96">
        <v>1</v>
      </c>
      <c r="G1616" s="506">
        <f t="shared" si="312"/>
        <v>3442.154853748516</v>
      </c>
      <c r="H1616" s="498">
        <v>4165.0073730357044</v>
      </c>
      <c r="I1616" s="52" t="str">
        <f t="shared" si="313"/>
        <v>u</v>
      </c>
      <c r="J1616" s="507">
        <f t="shared" si="314"/>
        <v>3442.154853748516</v>
      </c>
      <c r="K1616" s="216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</row>
    <row r="1617" spans="1:26" ht="12.75" customHeight="1">
      <c r="A1617" s="1"/>
      <c r="B1617" s="96"/>
      <c r="C1617" s="96">
        <f t="shared" si="315"/>
        <v>26</v>
      </c>
      <c r="D1617" s="545" t="s">
        <v>3897</v>
      </c>
      <c r="E1617" s="96" t="s">
        <v>43</v>
      </c>
      <c r="F1617" s="96">
        <v>1</v>
      </c>
      <c r="G1617" s="506">
        <f t="shared" si="312"/>
        <v>4770.9375099211238</v>
      </c>
      <c r="H1617" s="498">
        <v>5772.8343870045592</v>
      </c>
      <c r="I1617" s="52" t="str">
        <f t="shared" si="313"/>
        <v>u</v>
      </c>
      <c r="J1617" s="507">
        <f t="shared" si="314"/>
        <v>4770.9375099211238</v>
      </c>
      <c r="K1617" s="216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</row>
    <row r="1618" spans="1:26" ht="12.75" customHeight="1">
      <c r="A1618" s="1"/>
      <c r="B1618" s="96"/>
      <c r="C1618" s="96">
        <f t="shared" si="315"/>
        <v>27</v>
      </c>
      <c r="D1618" s="545" t="s">
        <v>3898</v>
      </c>
      <c r="E1618" s="96" t="s">
        <v>43</v>
      </c>
      <c r="F1618" s="96">
        <v>1</v>
      </c>
      <c r="G1618" s="506">
        <f t="shared" si="312"/>
        <v>8312.5792219455616</v>
      </c>
      <c r="H1618" s="498">
        <v>10058.22085855413</v>
      </c>
      <c r="I1618" s="52" t="str">
        <f t="shared" si="313"/>
        <v>u</v>
      </c>
      <c r="J1618" s="507">
        <f t="shared" si="314"/>
        <v>8312.5792219455616</v>
      </c>
      <c r="K1618" s="216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</row>
    <row r="1619" spans="1:26" ht="12.75" customHeight="1">
      <c r="A1619" s="1"/>
      <c r="B1619" s="96"/>
      <c r="C1619" s="96">
        <f t="shared" si="315"/>
        <v>28</v>
      </c>
      <c r="D1619" s="545" t="s">
        <v>3899</v>
      </c>
      <c r="E1619" s="96" t="s">
        <v>43</v>
      </c>
      <c r="F1619" s="96">
        <v>1</v>
      </c>
      <c r="G1619" s="506">
        <f t="shared" si="312"/>
        <v>303.43491774156649</v>
      </c>
      <c r="H1619" s="498">
        <v>367.15625046729542</v>
      </c>
      <c r="I1619" s="52" t="str">
        <f t="shared" si="313"/>
        <v>u</v>
      </c>
      <c r="J1619" s="507">
        <f t="shared" si="314"/>
        <v>303.43491774156649</v>
      </c>
      <c r="K1619" s="216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</row>
    <row r="1620" spans="1:26" ht="12.75" customHeight="1">
      <c r="A1620" s="1"/>
      <c r="B1620" s="96"/>
      <c r="C1620" s="96">
        <f t="shared" si="315"/>
        <v>29</v>
      </c>
      <c r="D1620" s="545" t="s">
        <v>3900</v>
      </c>
      <c r="E1620" s="96" t="s">
        <v>43</v>
      </c>
      <c r="F1620" s="96">
        <v>1</v>
      </c>
      <c r="G1620" s="506">
        <f t="shared" si="312"/>
        <v>1947.3195868535513</v>
      </c>
      <c r="H1620" s="498">
        <v>2356.256700092797</v>
      </c>
      <c r="I1620" s="52" t="str">
        <f t="shared" si="313"/>
        <v>u</v>
      </c>
      <c r="J1620" s="507">
        <f t="shared" si="314"/>
        <v>1947.3195868535513</v>
      </c>
      <c r="K1620" s="216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</row>
    <row r="1621" spans="1:26" ht="12.75" customHeight="1">
      <c r="A1621" s="1"/>
      <c r="B1621" s="96"/>
      <c r="C1621" s="96">
        <f t="shared" si="315"/>
        <v>30</v>
      </c>
      <c r="D1621" s="545" t="s">
        <v>3901</v>
      </c>
      <c r="E1621" s="96" t="s">
        <v>43</v>
      </c>
      <c r="F1621" s="96">
        <v>1</v>
      </c>
      <c r="G1621" s="506">
        <f t="shared" si="312"/>
        <v>4119.5699160091217</v>
      </c>
      <c r="H1621" s="498">
        <v>4984.6795983710372</v>
      </c>
      <c r="I1621" s="52" t="str">
        <f t="shared" si="313"/>
        <v>u</v>
      </c>
      <c r="J1621" s="507">
        <f t="shared" si="314"/>
        <v>4119.5699160091217</v>
      </c>
      <c r="K1621" s="216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</row>
    <row r="1622" spans="1:26" ht="12.75" customHeight="1">
      <c r="A1622" s="1"/>
      <c r="B1622" s="96"/>
      <c r="C1622" s="96">
        <f t="shared" si="315"/>
        <v>31</v>
      </c>
      <c r="D1622" s="545" t="s">
        <v>3902</v>
      </c>
      <c r="E1622" s="96" t="s">
        <v>43</v>
      </c>
      <c r="F1622" s="96">
        <v>1</v>
      </c>
      <c r="G1622" s="506">
        <f t="shared" si="312"/>
        <v>3705.7045855812821</v>
      </c>
      <c r="H1622" s="498">
        <v>4483.9025485533512</v>
      </c>
      <c r="I1622" s="52" t="str">
        <f t="shared" si="313"/>
        <v>u</v>
      </c>
      <c r="J1622" s="507">
        <f t="shared" si="314"/>
        <v>3705.7045855812821</v>
      </c>
      <c r="K1622" s="216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</row>
    <row r="1623" spans="1:26" ht="12.75" customHeight="1">
      <c r="A1623" s="1"/>
      <c r="B1623" s="96"/>
      <c r="C1623" s="96">
        <f t="shared" si="315"/>
        <v>32</v>
      </c>
      <c r="D1623" s="545" t="s">
        <v>3903</v>
      </c>
      <c r="E1623" s="96" t="s">
        <v>43</v>
      </c>
      <c r="F1623" s="96">
        <v>1</v>
      </c>
      <c r="G1623" s="506">
        <f t="shared" si="312"/>
        <v>10221.098934071499</v>
      </c>
      <c r="H1623" s="498">
        <v>12367.529710226514</v>
      </c>
      <c r="I1623" s="52" t="str">
        <f t="shared" si="313"/>
        <v>u</v>
      </c>
      <c r="J1623" s="507">
        <f t="shared" si="314"/>
        <v>10221.098934071499</v>
      </c>
      <c r="K1623" s="216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</row>
    <row r="1624" spans="1:26" ht="12.75" customHeight="1">
      <c r="A1624" s="1"/>
      <c r="B1624" s="96"/>
      <c r="C1624" s="96">
        <f t="shared" si="315"/>
        <v>33</v>
      </c>
      <c r="D1624" s="545" t="s">
        <v>3904</v>
      </c>
      <c r="E1624" s="96" t="s">
        <v>43</v>
      </c>
      <c r="F1624" s="96">
        <v>1</v>
      </c>
      <c r="G1624" s="506">
        <f t="shared" si="312"/>
        <v>152.48986591946044</v>
      </c>
      <c r="H1624" s="498">
        <v>184.51273776254712</v>
      </c>
      <c r="I1624" s="52" t="str">
        <f t="shared" si="313"/>
        <v>u</v>
      </c>
      <c r="J1624" s="507">
        <f t="shared" si="314"/>
        <v>152.48986591946044</v>
      </c>
      <c r="K1624" s="216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</row>
    <row r="1625" spans="1:26" ht="12.75" customHeight="1">
      <c r="A1625" s="1"/>
      <c r="B1625" s="96"/>
      <c r="C1625" s="96">
        <f t="shared" si="315"/>
        <v>34</v>
      </c>
      <c r="D1625" s="545" t="s">
        <v>3905</v>
      </c>
      <c r="E1625" s="96" t="s">
        <v>43</v>
      </c>
      <c r="F1625" s="96">
        <v>1</v>
      </c>
      <c r="G1625" s="506">
        <f t="shared" si="312"/>
        <v>164.78641434430207</v>
      </c>
      <c r="H1625" s="498">
        <v>199.39156135660551</v>
      </c>
      <c r="I1625" s="52" t="str">
        <f t="shared" si="313"/>
        <v>u</v>
      </c>
      <c r="J1625" s="507">
        <f t="shared" si="314"/>
        <v>164.78641434430207</v>
      </c>
      <c r="K1625" s="216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</row>
    <row r="1626" spans="1:26" ht="12.75" customHeight="1">
      <c r="A1626" s="1"/>
      <c r="B1626" s="96"/>
      <c r="C1626" s="96">
        <f t="shared" si="315"/>
        <v>35</v>
      </c>
      <c r="D1626" s="545" t="s">
        <v>3906</v>
      </c>
      <c r="E1626" s="96" t="s">
        <v>43</v>
      </c>
      <c r="F1626" s="96">
        <v>1</v>
      </c>
      <c r="G1626" s="506">
        <f t="shared" si="312"/>
        <v>256.76653695031501</v>
      </c>
      <c r="H1626" s="498">
        <v>310.68750970988117</v>
      </c>
      <c r="I1626" s="52" t="str">
        <f t="shared" si="313"/>
        <v>u</v>
      </c>
      <c r="J1626" s="507">
        <f t="shared" si="314"/>
        <v>256.76653695031501</v>
      </c>
      <c r="K1626" s="216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</row>
    <row r="1627" spans="1:26" ht="12.75" customHeight="1">
      <c r="A1627" s="1"/>
      <c r="B1627" s="96"/>
      <c r="C1627" s="96">
        <f t="shared" si="315"/>
        <v>36</v>
      </c>
      <c r="D1627" s="545" t="s">
        <v>3907</v>
      </c>
      <c r="E1627" s="96" t="s">
        <v>43</v>
      </c>
      <c r="F1627" s="96">
        <v>1</v>
      </c>
      <c r="G1627" s="506">
        <f t="shared" si="312"/>
        <v>438.73704499682231</v>
      </c>
      <c r="H1627" s="498">
        <v>530.87182444615496</v>
      </c>
      <c r="I1627" s="52" t="str">
        <f t="shared" si="313"/>
        <v>u</v>
      </c>
      <c r="J1627" s="507">
        <f t="shared" si="314"/>
        <v>438.73704499682231</v>
      </c>
      <c r="K1627" s="216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</row>
    <row r="1628" spans="1:26" ht="12.75" customHeight="1">
      <c r="A1628" s="1"/>
      <c r="B1628" s="96"/>
      <c r="C1628" s="96">
        <f t="shared" si="315"/>
        <v>37</v>
      </c>
      <c r="D1628" s="545" t="s">
        <v>3908</v>
      </c>
      <c r="E1628" s="96" t="s">
        <v>43</v>
      </c>
      <c r="F1628" s="96">
        <v>1</v>
      </c>
      <c r="G1628" s="506">
        <f t="shared" si="312"/>
        <v>530.17451201223912</v>
      </c>
      <c r="H1628" s="498">
        <v>641.51115953480928</v>
      </c>
      <c r="I1628" s="52" t="str">
        <f t="shared" si="313"/>
        <v>u</v>
      </c>
      <c r="J1628" s="507">
        <f t="shared" si="314"/>
        <v>530.17451201223912</v>
      </c>
      <c r="K1628" s="216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</row>
    <row r="1629" spans="1:26" ht="12.75" customHeight="1">
      <c r="A1629" s="1"/>
      <c r="B1629" s="96"/>
      <c r="C1629" s="96">
        <f t="shared" si="315"/>
        <v>38</v>
      </c>
      <c r="D1629" s="545" t="s">
        <v>3909</v>
      </c>
      <c r="E1629" s="96" t="s">
        <v>43</v>
      </c>
      <c r="F1629" s="96">
        <v>1</v>
      </c>
      <c r="G1629" s="506">
        <f t="shared" si="312"/>
        <v>712.86856084620752</v>
      </c>
      <c r="H1629" s="498">
        <v>862.57095862391111</v>
      </c>
      <c r="I1629" s="52" t="str">
        <f t="shared" si="313"/>
        <v>u</v>
      </c>
      <c r="J1629" s="507">
        <f t="shared" si="314"/>
        <v>712.86856084620752</v>
      </c>
      <c r="K1629" s="216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</row>
    <row r="1630" spans="1:26" ht="12.75" customHeight="1">
      <c r="A1630" s="1"/>
      <c r="B1630" s="96"/>
      <c r="C1630" s="96">
        <f t="shared" si="315"/>
        <v>39</v>
      </c>
      <c r="D1630" s="545" t="s">
        <v>3910</v>
      </c>
      <c r="E1630" s="96" t="s">
        <v>43</v>
      </c>
      <c r="F1630" s="96">
        <v>1</v>
      </c>
      <c r="G1630" s="506">
        <f t="shared" si="312"/>
        <v>233.43234655468939</v>
      </c>
      <c r="H1630" s="498">
        <v>282.45313933117416</v>
      </c>
      <c r="I1630" s="52" t="str">
        <f t="shared" si="313"/>
        <v>u</v>
      </c>
      <c r="J1630" s="507">
        <f t="shared" si="314"/>
        <v>233.43234655468939</v>
      </c>
      <c r="K1630" s="216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</row>
    <row r="1631" spans="1:26" ht="12.75" customHeight="1">
      <c r="A1631" s="1"/>
      <c r="B1631" s="96"/>
      <c r="C1631" s="96">
        <f t="shared" si="315"/>
        <v>40</v>
      </c>
      <c r="D1631" s="545" t="s">
        <v>3911</v>
      </c>
      <c r="E1631" s="96" t="s">
        <v>43</v>
      </c>
      <c r="F1631" s="96">
        <v>1</v>
      </c>
      <c r="G1631" s="506">
        <f t="shared" si="312"/>
        <v>393.33486058362826</v>
      </c>
      <c r="H1631" s="498">
        <v>475.93518130619015</v>
      </c>
      <c r="I1631" s="52" t="str">
        <f t="shared" si="313"/>
        <v>u</v>
      </c>
      <c r="J1631" s="507">
        <f t="shared" si="314"/>
        <v>393.33486058362826</v>
      </c>
      <c r="K1631" s="216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</row>
    <row r="1632" spans="1:26" ht="12.75" customHeight="1">
      <c r="A1632" s="1"/>
      <c r="B1632" s="96"/>
      <c r="C1632" s="96">
        <f t="shared" si="315"/>
        <v>41</v>
      </c>
      <c r="D1632" s="545" t="s">
        <v>3912</v>
      </c>
      <c r="E1632" s="96" t="s">
        <v>43</v>
      </c>
      <c r="F1632" s="96">
        <v>1</v>
      </c>
      <c r="G1632" s="506">
        <f t="shared" si="312"/>
        <v>511.72422193197696</v>
      </c>
      <c r="H1632" s="498">
        <v>619.18630853769207</v>
      </c>
      <c r="I1632" s="52" t="str">
        <f t="shared" si="313"/>
        <v>u</v>
      </c>
      <c r="J1632" s="507">
        <f t="shared" si="314"/>
        <v>511.72422193197696</v>
      </c>
      <c r="K1632" s="216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</row>
    <row r="1633" spans="1:26" ht="12.75" customHeight="1">
      <c r="A1633" s="1"/>
      <c r="B1633" s="96"/>
      <c r="C1633" s="96">
        <f t="shared" si="315"/>
        <v>42</v>
      </c>
      <c r="D1633" s="545" t="s">
        <v>3913</v>
      </c>
      <c r="E1633" s="96" t="s">
        <v>43</v>
      </c>
      <c r="F1633" s="96">
        <v>1</v>
      </c>
      <c r="G1633" s="506">
        <f t="shared" si="312"/>
        <v>749.31692801456893</v>
      </c>
      <c r="H1633" s="498">
        <v>906.67348289762845</v>
      </c>
      <c r="I1633" s="52" t="str">
        <f t="shared" si="313"/>
        <v>u</v>
      </c>
      <c r="J1633" s="507">
        <f t="shared" si="314"/>
        <v>749.31692801456893</v>
      </c>
      <c r="K1633" s="216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</row>
    <row r="1634" spans="1:26" ht="12.75" customHeight="1">
      <c r="A1634" s="1"/>
      <c r="B1634" s="96"/>
      <c r="C1634" s="96">
        <f t="shared" si="315"/>
        <v>43</v>
      </c>
      <c r="D1634" s="545" t="s">
        <v>3914</v>
      </c>
      <c r="E1634" s="96" t="s">
        <v>43</v>
      </c>
      <c r="F1634" s="96">
        <v>1</v>
      </c>
      <c r="G1634" s="506">
        <f t="shared" si="312"/>
        <v>1370.0244810578979</v>
      </c>
      <c r="H1634" s="498">
        <v>1657.7296220800565</v>
      </c>
      <c r="I1634" s="52" t="str">
        <f t="shared" si="313"/>
        <v>u</v>
      </c>
      <c r="J1634" s="507">
        <f t="shared" si="314"/>
        <v>1370.0244810578979</v>
      </c>
      <c r="K1634" s="216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</row>
    <row r="1635" spans="1:26" ht="12.75" customHeight="1">
      <c r="A1635" s="1"/>
      <c r="B1635" s="96"/>
      <c r="C1635" s="96">
        <f t="shared" si="315"/>
        <v>44</v>
      </c>
      <c r="D1635" s="545" t="s">
        <v>3915</v>
      </c>
      <c r="E1635" s="96" t="s">
        <v>43</v>
      </c>
      <c r="F1635" s="96">
        <v>1</v>
      </c>
      <c r="G1635" s="506">
        <f t="shared" si="312"/>
        <v>346.48559459551149</v>
      </c>
      <c r="H1635" s="498">
        <v>419.24756946056885</v>
      </c>
      <c r="I1635" s="52" t="str">
        <f t="shared" si="313"/>
        <v>u</v>
      </c>
      <c r="J1635" s="507">
        <f t="shared" si="314"/>
        <v>346.48559459551149</v>
      </c>
      <c r="K1635" s="216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</row>
    <row r="1636" spans="1:26" ht="12.75" customHeight="1">
      <c r="A1636" s="1"/>
      <c r="B1636" s="96"/>
      <c r="C1636" s="96">
        <f t="shared" si="315"/>
        <v>45</v>
      </c>
      <c r="D1636" s="545" t="s">
        <v>3916</v>
      </c>
      <c r="E1636" s="96" t="s">
        <v>43</v>
      </c>
      <c r="F1636" s="96">
        <v>1</v>
      </c>
      <c r="G1636" s="506">
        <f t="shared" si="312"/>
        <v>475.09496956675054</v>
      </c>
      <c r="H1636" s="498">
        <v>574.86491317576815</v>
      </c>
      <c r="I1636" s="52" t="str">
        <f t="shared" si="313"/>
        <v>u</v>
      </c>
      <c r="J1636" s="507">
        <f t="shared" si="314"/>
        <v>475.09496956675054</v>
      </c>
      <c r="K1636" s="216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</row>
    <row r="1637" spans="1:26" ht="12.75" customHeight="1">
      <c r="A1637" s="1"/>
      <c r="B1637" s="96"/>
      <c r="C1637" s="96">
        <f t="shared" si="315"/>
        <v>46</v>
      </c>
      <c r="D1637" s="545" t="s">
        <v>3917</v>
      </c>
      <c r="E1637" s="96" t="s">
        <v>43</v>
      </c>
      <c r="F1637" s="96">
        <v>1</v>
      </c>
      <c r="G1637" s="506">
        <f t="shared" si="312"/>
        <v>832.34323337574824</v>
      </c>
      <c r="H1637" s="498">
        <v>1007.1353123846553</v>
      </c>
      <c r="I1637" s="52" t="str">
        <f t="shared" si="313"/>
        <v>u</v>
      </c>
      <c r="J1637" s="507">
        <f t="shared" si="314"/>
        <v>832.34323337574824</v>
      </c>
      <c r="K1637" s="216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</row>
    <row r="1638" spans="1:26" ht="12.75" customHeight="1">
      <c r="A1638" s="1"/>
      <c r="B1638" s="96"/>
      <c r="C1638" s="96">
        <f t="shared" si="315"/>
        <v>47</v>
      </c>
      <c r="D1638" s="545" t="s">
        <v>3918</v>
      </c>
      <c r="E1638" s="96" t="s">
        <v>43</v>
      </c>
      <c r="F1638" s="96">
        <v>1</v>
      </c>
      <c r="G1638" s="506">
        <f t="shared" si="312"/>
        <v>1596.5831901317044</v>
      </c>
      <c r="H1638" s="498">
        <v>1931.8656600593624</v>
      </c>
      <c r="I1638" s="52" t="str">
        <f t="shared" si="313"/>
        <v>u</v>
      </c>
      <c r="J1638" s="507">
        <f t="shared" si="314"/>
        <v>1596.5831901317044</v>
      </c>
      <c r="K1638" s="216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</row>
    <row r="1639" spans="1:26" ht="12.75" customHeight="1">
      <c r="A1639" s="1"/>
      <c r="B1639" s="96"/>
      <c r="C1639" s="96">
        <f t="shared" si="315"/>
        <v>48</v>
      </c>
      <c r="D1639" s="545" t="s">
        <v>3919</v>
      </c>
      <c r="E1639" s="96" t="s">
        <v>43</v>
      </c>
      <c r="F1639" s="96">
        <v>1</v>
      </c>
      <c r="G1639" s="506">
        <f t="shared" si="312"/>
        <v>383.92883034663174</v>
      </c>
      <c r="H1639" s="498">
        <v>464.55388471942439</v>
      </c>
      <c r="I1639" s="52" t="str">
        <f t="shared" si="313"/>
        <v>u</v>
      </c>
      <c r="J1639" s="507">
        <f t="shared" si="314"/>
        <v>383.92883034663174</v>
      </c>
      <c r="K1639" s="216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</row>
    <row r="1640" spans="1:26" ht="12.75" customHeight="1">
      <c r="A1640" s="1"/>
      <c r="B1640" s="96"/>
      <c r="C1640" s="96">
        <f t="shared" si="315"/>
        <v>49</v>
      </c>
      <c r="D1640" s="545" t="s">
        <v>3920</v>
      </c>
      <c r="E1640" s="96" t="s">
        <v>43</v>
      </c>
      <c r="F1640" s="96">
        <v>1</v>
      </c>
      <c r="G1640" s="506">
        <f t="shared" si="312"/>
        <v>722.0937058863384</v>
      </c>
      <c r="H1640" s="498">
        <v>873.73338412246949</v>
      </c>
      <c r="I1640" s="52" t="str">
        <f t="shared" si="313"/>
        <v>u</v>
      </c>
      <c r="J1640" s="507">
        <f t="shared" si="314"/>
        <v>722.0937058863384</v>
      </c>
      <c r="K1640" s="216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</row>
    <row r="1641" spans="1:26" ht="12.75" customHeight="1">
      <c r="A1641" s="1"/>
      <c r="B1641" s="96"/>
      <c r="C1641" s="96">
        <f t="shared" si="315"/>
        <v>50</v>
      </c>
      <c r="D1641" s="545" t="s">
        <v>3921</v>
      </c>
      <c r="E1641" s="96" t="s">
        <v>43</v>
      </c>
      <c r="F1641" s="96">
        <v>1</v>
      </c>
      <c r="G1641" s="506">
        <f t="shared" si="312"/>
        <v>1596.5831901317044</v>
      </c>
      <c r="H1641" s="498">
        <v>1931.8656600593624</v>
      </c>
      <c r="I1641" s="52" t="str">
        <f t="shared" si="313"/>
        <v>u</v>
      </c>
      <c r="J1641" s="507">
        <f t="shared" si="314"/>
        <v>1596.5831901317044</v>
      </c>
      <c r="K1641" s="216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</row>
    <row r="1642" spans="1:26" ht="12.75" customHeight="1">
      <c r="A1642" s="1"/>
      <c r="B1642" s="96"/>
      <c r="C1642" s="96">
        <f t="shared" si="315"/>
        <v>51</v>
      </c>
      <c r="D1642" s="545" t="s">
        <v>3922</v>
      </c>
      <c r="E1642" s="96" t="s">
        <v>43</v>
      </c>
      <c r="F1642" s="96">
        <v>1</v>
      </c>
      <c r="G1642" s="506">
        <f t="shared" si="312"/>
        <v>694.59915596281098</v>
      </c>
      <c r="H1642" s="498">
        <v>840.46497871500128</v>
      </c>
      <c r="I1642" s="52" t="str">
        <f t="shared" si="313"/>
        <v>u</v>
      </c>
      <c r="J1642" s="507">
        <f t="shared" si="314"/>
        <v>694.59915596281098</v>
      </c>
      <c r="K1642" s="216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</row>
    <row r="1643" spans="1:26" ht="12.75" customHeight="1">
      <c r="A1643" s="1"/>
      <c r="B1643" s="96"/>
      <c r="C1643" s="96">
        <f t="shared" si="315"/>
        <v>52</v>
      </c>
      <c r="D1643" s="545" t="s">
        <v>3923</v>
      </c>
      <c r="E1643" s="96" t="s">
        <v>43</v>
      </c>
      <c r="F1643" s="96">
        <v>1</v>
      </c>
      <c r="G1643" s="506">
        <f t="shared" si="312"/>
        <v>1596.5831901317044</v>
      </c>
      <c r="H1643" s="498">
        <v>1931.8656600593624</v>
      </c>
      <c r="I1643" s="52" t="str">
        <f t="shared" si="313"/>
        <v>u</v>
      </c>
      <c r="J1643" s="507">
        <f t="shared" si="314"/>
        <v>1596.5831901317044</v>
      </c>
      <c r="K1643" s="216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</row>
    <row r="1644" spans="1:26" ht="12.75" customHeight="1">
      <c r="A1644" s="1"/>
      <c r="B1644" s="96"/>
      <c r="C1644" s="96">
        <f t="shared" si="315"/>
        <v>53</v>
      </c>
      <c r="D1644" s="545" t="s">
        <v>3924</v>
      </c>
      <c r="E1644" s="96" t="s">
        <v>43</v>
      </c>
      <c r="F1644" s="96">
        <v>1</v>
      </c>
      <c r="G1644" s="506">
        <f t="shared" si="312"/>
        <v>1596.5831901317044</v>
      </c>
      <c r="H1644" s="498">
        <v>1931.8656600593624</v>
      </c>
      <c r="I1644" s="52" t="str">
        <f t="shared" si="313"/>
        <v>u</v>
      </c>
      <c r="J1644" s="507">
        <f t="shared" si="314"/>
        <v>1596.5831901317044</v>
      </c>
      <c r="K1644" s="216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</row>
    <row r="1645" spans="1:26" ht="12.75" customHeight="1">
      <c r="A1645" s="1"/>
      <c r="B1645" s="96"/>
      <c r="C1645" s="96">
        <f t="shared" si="315"/>
        <v>54</v>
      </c>
      <c r="D1645" s="545" t="s">
        <v>3925</v>
      </c>
      <c r="E1645" s="96" t="s">
        <v>43</v>
      </c>
      <c r="F1645" s="96">
        <v>1</v>
      </c>
      <c r="G1645" s="506">
        <f t="shared" si="312"/>
        <v>2706.5852006957125</v>
      </c>
      <c r="H1645" s="498">
        <v>3274.968092841812</v>
      </c>
      <c r="I1645" s="52" t="str">
        <f t="shared" si="313"/>
        <v>u</v>
      </c>
      <c r="J1645" s="507">
        <f t="shared" si="314"/>
        <v>2706.5852006957125</v>
      </c>
      <c r="K1645" s="216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</row>
    <row r="1646" spans="1:26" ht="12.75" customHeight="1">
      <c r="A1646" s="1"/>
      <c r="B1646" s="96"/>
      <c r="C1646" s="96">
        <f t="shared" si="315"/>
        <v>55</v>
      </c>
      <c r="D1646" s="545" t="s">
        <v>3926</v>
      </c>
      <c r="E1646" s="96" t="s">
        <v>43</v>
      </c>
      <c r="F1646" s="96">
        <v>1</v>
      </c>
      <c r="G1646" s="506">
        <f t="shared" si="312"/>
        <v>3588.7623058078561</v>
      </c>
      <c r="H1646" s="498">
        <v>4342.402390027506</v>
      </c>
      <c r="I1646" s="52" t="str">
        <f t="shared" si="313"/>
        <v>u</v>
      </c>
      <c r="J1646" s="507">
        <f t="shared" si="314"/>
        <v>3588.7623058078561</v>
      </c>
      <c r="K1646" s="216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</row>
    <row r="1647" spans="1:26" ht="12.75" customHeight="1">
      <c r="A1647" s="1"/>
      <c r="B1647" s="96"/>
      <c r="C1647" s="96">
        <f t="shared" si="315"/>
        <v>56</v>
      </c>
      <c r="D1647" s="545" t="s">
        <v>3927</v>
      </c>
      <c r="E1647" s="96" t="s">
        <v>43</v>
      </c>
      <c r="F1647" s="96">
        <v>1</v>
      </c>
      <c r="G1647" s="506">
        <f t="shared" si="312"/>
        <v>3883.6051766983164</v>
      </c>
      <c r="H1647" s="498">
        <v>4699.162263804963</v>
      </c>
      <c r="I1647" s="52" t="str">
        <f t="shared" si="313"/>
        <v>u</v>
      </c>
      <c r="J1647" s="507">
        <f t="shared" si="314"/>
        <v>3883.6051766983164</v>
      </c>
      <c r="K1647" s="216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</row>
    <row r="1648" spans="1:26" ht="12.75" customHeight="1">
      <c r="A1648" s="1"/>
      <c r="B1648" s="96"/>
      <c r="C1648" s="96">
        <f t="shared" si="315"/>
        <v>57</v>
      </c>
      <c r="D1648" s="545" t="s">
        <v>3928</v>
      </c>
      <c r="E1648" s="96" t="s">
        <v>43</v>
      </c>
      <c r="F1648" s="96">
        <v>1</v>
      </c>
      <c r="G1648" s="506">
        <f t="shared" si="312"/>
        <v>4194.3659449129282</v>
      </c>
      <c r="H1648" s="498">
        <v>5075.182793344643</v>
      </c>
      <c r="I1648" s="52" t="str">
        <f t="shared" si="313"/>
        <v>u</v>
      </c>
      <c r="J1648" s="507">
        <f t="shared" si="314"/>
        <v>4194.3659449129282</v>
      </c>
      <c r="K1648" s="216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</row>
    <row r="1649" spans="1:26" ht="12.75" customHeight="1">
      <c r="A1649" s="1"/>
      <c r="B1649" s="96"/>
      <c r="C1649" s="96">
        <f t="shared" si="315"/>
        <v>58</v>
      </c>
      <c r="D1649" s="545" t="s">
        <v>3929</v>
      </c>
      <c r="E1649" s="96" t="s">
        <v>43</v>
      </c>
      <c r="F1649" s="96">
        <v>1</v>
      </c>
      <c r="G1649" s="506">
        <f t="shared" si="312"/>
        <v>239.58244324811017</v>
      </c>
      <c r="H1649" s="498">
        <v>289.89475633021328</v>
      </c>
      <c r="I1649" s="52" t="str">
        <f t="shared" si="313"/>
        <v>u</v>
      </c>
      <c r="J1649" s="507">
        <f t="shared" si="314"/>
        <v>239.58244324811017</v>
      </c>
      <c r="K1649" s="216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</row>
    <row r="1650" spans="1:26" ht="12.75" customHeight="1">
      <c r="A1650" s="1"/>
      <c r="B1650" s="96"/>
      <c r="C1650" s="96">
        <f t="shared" si="315"/>
        <v>59</v>
      </c>
      <c r="D1650" s="545" t="s">
        <v>3930</v>
      </c>
      <c r="E1650" s="96" t="s">
        <v>43</v>
      </c>
      <c r="F1650" s="96">
        <v>1</v>
      </c>
      <c r="G1650" s="506">
        <f t="shared" si="312"/>
        <v>256.76653695031501</v>
      </c>
      <c r="H1650" s="498">
        <v>310.68750970988117</v>
      </c>
      <c r="I1650" s="52" t="str">
        <f t="shared" si="313"/>
        <v>u</v>
      </c>
      <c r="J1650" s="507">
        <f t="shared" si="314"/>
        <v>256.76653695031501</v>
      </c>
      <c r="K1650" s="216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</row>
    <row r="1651" spans="1:26" ht="12.75" customHeight="1">
      <c r="A1651" s="1"/>
      <c r="B1651" s="96"/>
      <c r="C1651" s="96">
        <f t="shared" si="315"/>
        <v>60</v>
      </c>
      <c r="D1651" s="545" t="s">
        <v>3931</v>
      </c>
      <c r="E1651" s="96" t="s">
        <v>43</v>
      </c>
      <c r="F1651" s="96">
        <v>1</v>
      </c>
      <c r="G1651" s="506">
        <f t="shared" si="312"/>
        <v>389.80759924475439</v>
      </c>
      <c r="H1651" s="498">
        <v>471.66719508615279</v>
      </c>
      <c r="I1651" s="52" t="str">
        <f t="shared" si="313"/>
        <v>u</v>
      </c>
      <c r="J1651" s="507">
        <f t="shared" si="314"/>
        <v>389.80759924475439</v>
      </c>
      <c r="K1651" s="216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</row>
    <row r="1652" spans="1:26" ht="12.75" customHeight="1">
      <c r="A1652" s="1"/>
      <c r="B1652" s="96"/>
      <c r="C1652" s="96">
        <f t="shared" si="315"/>
        <v>61</v>
      </c>
      <c r="D1652" s="545" t="s">
        <v>3932</v>
      </c>
      <c r="E1652" s="96" t="s">
        <v>43</v>
      </c>
      <c r="F1652" s="96">
        <v>1</v>
      </c>
      <c r="G1652" s="506">
        <f t="shared" si="312"/>
        <v>637.98208934396723</v>
      </c>
      <c r="H1652" s="498">
        <v>771.95832810620027</v>
      </c>
      <c r="I1652" s="52" t="str">
        <f t="shared" si="313"/>
        <v>u</v>
      </c>
      <c r="J1652" s="507">
        <f t="shared" si="314"/>
        <v>637.98208934396723</v>
      </c>
      <c r="K1652" s="216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</row>
    <row r="1653" spans="1:26" ht="12.75" customHeight="1">
      <c r="A1653" s="1"/>
      <c r="B1653" s="96"/>
      <c r="C1653" s="96">
        <f t="shared" si="315"/>
        <v>62</v>
      </c>
      <c r="D1653" s="545" t="s">
        <v>3933</v>
      </c>
      <c r="E1653" s="96" t="s">
        <v>43</v>
      </c>
      <c r="F1653" s="96">
        <v>1</v>
      </c>
      <c r="G1653" s="506">
        <f t="shared" si="312"/>
        <v>878.7402863717017</v>
      </c>
      <c r="H1653" s="498">
        <v>1063.2757465097591</v>
      </c>
      <c r="I1653" s="52" t="str">
        <f t="shared" si="313"/>
        <v>u</v>
      </c>
      <c r="J1653" s="507">
        <f t="shared" si="314"/>
        <v>878.7402863717017</v>
      </c>
      <c r="K1653" s="216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</row>
    <row r="1654" spans="1:26" ht="12.75" customHeight="1">
      <c r="A1654" s="1"/>
      <c r="B1654" s="96"/>
      <c r="C1654" s="96">
        <f t="shared" si="315"/>
        <v>63</v>
      </c>
      <c r="D1654" s="545" t="s">
        <v>3934</v>
      </c>
      <c r="E1654" s="96" t="s">
        <v>43</v>
      </c>
      <c r="F1654" s="96">
        <v>1</v>
      </c>
      <c r="G1654" s="506">
        <f t="shared" si="312"/>
        <v>1464.717881616891</v>
      </c>
      <c r="H1654" s="498">
        <v>1772.3086367564381</v>
      </c>
      <c r="I1654" s="52" t="str">
        <f t="shared" si="313"/>
        <v>u</v>
      </c>
      <c r="J1654" s="507">
        <f t="shared" si="314"/>
        <v>1464.717881616891</v>
      </c>
      <c r="K1654" s="216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</row>
    <row r="1655" spans="1:26" ht="12.75" customHeight="1">
      <c r="A1655" s="1"/>
      <c r="B1655" s="96"/>
      <c r="C1655" s="96">
        <f t="shared" si="315"/>
        <v>64</v>
      </c>
      <c r="D1655" s="545" t="s">
        <v>3935</v>
      </c>
      <c r="E1655" s="96" t="s">
        <v>43</v>
      </c>
      <c r="F1655" s="96">
        <v>1</v>
      </c>
      <c r="G1655" s="506">
        <f t="shared" si="312"/>
        <v>2906.4633432318878</v>
      </c>
      <c r="H1655" s="498">
        <v>3516.820645310584</v>
      </c>
      <c r="I1655" s="52" t="str">
        <f t="shared" si="313"/>
        <v>u</v>
      </c>
      <c r="J1655" s="507">
        <f t="shared" si="314"/>
        <v>2906.4633432318878</v>
      </c>
      <c r="K1655" s="216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</row>
    <row r="1656" spans="1:26" ht="12.75" customHeight="1">
      <c r="A1656" s="1"/>
      <c r="B1656" s="96"/>
      <c r="C1656" s="96">
        <f t="shared" si="315"/>
        <v>65</v>
      </c>
      <c r="D1656" s="545" t="s">
        <v>3936</v>
      </c>
      <c r="E1656" s="96" t="s">
        <v>43</v>
      </c>
      <c r="F1656" s="96">
        <v>1</v>
      </c>
      <c r="G1656" s="506">
        <f t="shared" si="312"/>
        <v>3863.9791328384326</v>
      </c>
      <c r="H1656" s="498">
        <v>4675.4147507345033</v>
      </c>
      <c r="I1656" s="52" t="str">
        <f t="shared" si="313"/>
        <v>u</v>
      </c>
      <c r="J1656" s="507">
        <f t="shared" si="314"/>
        <v>3863.9791328384326</v>
      </c>
      <c r="K1656" s="216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</row>
    <row r="1657" spans="1:26" ht="12.75" customHeight="1">
      <c r="A1657" s="1"/>
      <c r="B1657" s="96"/>
      <c r="C1657" s="96">
        <f t="shared" si="315"/>
        <v>66</v>
      </c>
      <c r="D1657" s="545" t="s">
        <v>3937</v>
      </c>
      <c r="E1657" s="96" t="s">
        <v>43</v>
      </c>
      <c r="F1657" s="96">
        <v>1</v>
      </c>
      <c r="G1657" s="506">
        <f t="shared" si="312"/>
        <v>7886.7754685246164</v>
      </c>
      <c r="H1657" s="498">
        <v>9542.9983169147854</v>
      </c>
      <c r="I1657" s="52" t="str">
        <f t="shared" si="313"/>
        <v>u</v>
      </c>
      <c r="J1657" s="507">
        <f t="shared" si="314"/>
        <v>7886.7754685246164</v>
      </c>
      <c r="K1657" s="216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</row>
    <row r="1658" spans="1:26" ht="12.75" customHeight="1">
      <c r="A1658" s="1"/>
      <c r="B1658" s="96"/>
      <c r="C1658" s="96">
        <f t="shared" si="315"/>
        <v>67</v>
      </c>
      <c r="D1658" s="545" t="s">
        <v>3938</v>
      </c>
      <c r="E1658" s="96" t="s">
        <v>43</v>
      </c>
      <c r="F1658" s="96">
        <v>1</v>
      </c>
      <c r="G1658" s="506">
        <f t="shared" si="312"/>
        <v>298.64146002463525</v>
      </c>
      <c r="H1658" s="498">
        <v>361.35616662980863</v>
      </c>
      <c r="I1658" s="52" t="str">
        <f t="shared" si="313"/>
        <v>u</v>
      </c>
      <c r="J1658" s="507">
        <f t="shared" si="314"/>
        <v>298.64146002463525</v>
      </c>
      <c r="K1658" s="216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</row>
    <row r="1659" spans="1:26" ht="12.75" customHeight="1">
      <c r="A1659" s="1"/>
      <c r="B1659" s="96"/>
      <c r="C1659" s="96">
        <f t="shared" si="315"/>
        <v>68</v>
      </c>
      <c r="D1659" s="545" t="s">
        <v>3939</v>
      </c>
      <c r="E1659" s="96" t="s">
        <v>43</v>
      </c>
      <c r="F1659" s="96">
        <v>1</v>
      </c>
      <c r="G1659" s="506">
        <f t="shared" si="312"/>
        <v>424.17578664916437</v>
      </c>
      <c r="H1659" s="498">
        <v>513.2527018454889</v>
      </c>
      <c r="I1659" s="52" t="str">
        <f t="shared" si="313"/>
        <v>u</v>
      </c>
      <c r="J1659" s="507">
        <f t="shared" si="314"/>
        <v>424.17578664916437</v>
      </c>
      <c r="K1659" s="216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</row>
    <row r="1660" spans="1:26" ht="12.75" customHeight="1">
      <c r="A1660" s="1"/>
      <c r="B1660" s="96"/>
      <c r="C1660" s="96">
        <f t="shared" si="315"/>
        <v>69</v>
      </c>
      <c r="D1660" s="545" t="s">
        <v>3940</v>
      </c>
      <c r="E1660" s="96" t="s">
        <v>43</v>
      </c>
      <c r="F1660" s="96">
        <v>1</v>
      </c>
      <c r="G1660" s="506">
        <f t="shared" si="312"/>
        <v>686.91153509603487</v>
      </c>
      <c r="H1660" s="498">
        <v>831.1629574662021</v>
      </c>
      <c r="I1660" s="52" t="str">
        <f t="shared" si="313"/>
        <v>u</v>
      </c>
      <c r="J1660" s="507">
        <f t="shared" si="314"/>
        <v>686.91153509603487</v>
      </c>
      <c r="K1660" s="216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</row>
    <row r="1661" spans="1:26" ht="12.75" customHeight="1">
      <c r="A1661" s="1"/>
      <c r="B1661" s="96"/>
      <c r="C1661" s="96">
        <f t="shared" si="315"/>
        <v>70</v>
      </c>
      <c r="D1661" s="545" t="s">
        <v>3941</v>
      </c>
      <c r="E1661" s="96" t="s">
        <v>43</v>
      </c>
      <c r="F1661" s="96">
        <v>1</v>
      </c>
      <c r="G1661" s="506">
        <f t="shared" si="312"/>
        <v>974.97121110404953</v>
      </c>
      <c r="H1661" s="498">
        <v>1179.7151654359</v>
      </c>
      <c r="I1661" s="52" t="str">
        <f t="shared" si="313"/>
        <v>u</v>
      </c>
      <c r="J1661" s="507">
        <f t="shared" si="314"/>
        <v>974.97121110404953</v>
      </c>
      <c r="K1661" s="216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</row>
    <row r="1662" spans="1:26" ht="12.75" customHeight="1">
      <c r="A1662" s="1"/>
      <c r="B1662" s="96"/>
      <c r="C1662" s="96">
        <f t="shared" si="315"/>
        <v>71</v>
      </c>
      <c r="D1662" s="545" t="s">
        <v>3942</v>
      </c>
      <c r="E1662" s="96" t="s">
        <v>43</v>
      </c>
      <c r="F1662" s="96">
        <v>1</v>
      </c>
      <c r="G1662" s="506">
        <f t="shared" si="312"/>
        <v>1344.9718812920512</v>
      </c>
      <c r="H1662" s="498">
        <v>1627.415976363382</v>
      </c>
      <c r="I1662" s="52" t="str">
        <f t="shared" si="313"/>
        <v>u</v>
      </c>
      <c r="J1662" s="507">
        <f t="shared" si="314"/>
        <v>1344.9718812920512</v>
      </c>
      <c r="K1662" s="216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</row>
    <row r="1663" spans="1:26" ht="12.75" customHeight="1">
      <c r="A1663" s="1"/>
      <c r="B1663" s="96"/>
      <c r="C1663" s="96">
        <f t="shared" si="315"/>
        <v>72</v>
      </c>
      <c r="D1663" s="545" t="s">
        <v>3943</v>
      </c>
      <c r="E1663" s="96" t="s">
        <v>43</v>
      </c>
      <c r="F1663" s="96">
        <v>1</v>
      </c>
      <c r="G1663" s="506">
        <f t="shared" si="312"/>
        <v>2093.6557111175916</v>
      </c>
      <c r="H1663" s="498">
        <v>2533.3234104522858</v>
      </c>
      <c r="I1663" s="52" t="str">
        <f t="shared" si="313"/>
        <v>u</v>
      </c>
      <c r="J1663" s="496">
        <f t="shared" si="314"/>
        <v>2093.6557111175916</v>
      </c>
      <c r="K1663" s="216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</row>
    <row r="1664" spans="1:26" ht="12.75" customHeight="1">
      <c r="A1664" s="1"/>
      <c r="B1664" s="96"/>
      <c r="C1664" s="96">
        <f t="shared" si="315"/>
        <v>73</v>
      </c>
      <c r="D1664" s="545" t="s">
        <v>3944</v>
      </c>
      <c r="E1664" s="96" t="s">
        <v>43</v>
      </c>
      <c r="F1664" s="96">
        <v>1</v>
      </c>
      <c r="G1664" s="506">
        <f t="shared" si="312"/>
        <v>4008.7777329291166</v>
      </c>
      <c r="H1664" s="498">
        <v>4850.6210568442311</v>
      </c>
      <c r="I1664" s="52" t="str">
        <f t="shared" si="313"/>
        <v>u</v>
      </c>
      <c r="J1664" s="496">
        <f t="shared" si="314"/>
        <v>4008.7777329291166</v>
      </c>
      <c r="K1664" s="216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</row>
    <row r="1665" spans="1:26" ht="12.75" customHeight="1">
      <c r="A1665" s="1"/>
      <c r="B1665" s="96"/>
      <c r="C1665" s="96">
        <f t="shared" si="315"/>
        <v>74</v>
      </c>
      <c r="D1665" s="545" t="s">
        <v>3945</v>
      </c>
      <c r="E1665" s="96" t="s">
        <v>43</v>
      </c>
      <c r="F1665" s="96">
        <v>1</v>
      </c>
      <c r="G1665" s="506">
        <f t="shared" si="312"/>
        <v>5521.7919621090459</v>
      </c>
      <c r="H1665" s="498">
        <v>6681.3682741519451</v>
      </c>
      <c r="I1665" s="52" t="str">
        <f t="shared" si="313"/>
        <v>u</v>
      </c>
      <c r="J1665" s="496">
        <f t="shared" si="314"/>
        <v>5521.7919621090459</v>
      </c>
      <c r="K1665" s="216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</row>
    <row r="1666" spans="1:26" ht="12.75" customHeight="1">
      <c r="A1666" s="1"/>
      <c r="B1666" s="96"/>
      <c r="C1666" s="96">
        <f t="shared" si="315"/>
        <v>75</v>
      </c>
      <c r="D1666" s="545" t="s">
        <v>3946</v>
      </c>
      <c r="E1666" s="96" t="s">
        <v>43</v>
      </c>
      <c r="F1666" s="96">
        <v>1</v>
      </c>
      <c r="G1666" s="506">
        <f t="shared" si="312"/>
        <v>8823.0372474994856</v>
      </c>
      <c r="H1666" s="498">
        <v>10675.875069474378</v>
      </c>
      <c r="I1666" s="52" t="str">
        <f t="shared" si="313"/>
        <v>u</v>
      </c>
      <c r="J1666" s="496">
        <f t="shared" si="314"/>
        <v>8823.0372474994856</v>
      </c>
      <c r="K1666" s="216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</row>
    <row r="1667" spans="1:26" ht="12.75" customHeight="1">
      <c r="A1667" s="1"/>
      <c r="B1667" s="96"/>
      <c r="C1667" s="96">
        <f t="shared" si="315"/>
        <v>76</v>
      </c>
      <c r="D1667" s="545" t="s">
        <v>3947</v>
      </c>
      <c r="E1667" s="96" t="s">
        <v>43</v>
      </c>
      <c r="F1667" s="96">
        <v>1</v>
      </c>
      <c r="G1667" s="506">
        <f t="shared" si="312"/>
        <v>398.12831830055893</v>
      </c>
      <c r="H1667" s="498">
        <v>481.73526514367632</v>
      </c>
      <c r="I1667" s="52" t="str">
        <f t="shared" si="313"/>
        <v>u</v>
      </c>
      <c r="J1667" s="496">
        <f t="shared" si="314"/>
        <v>398.12831830055893</v>
      </c>
      <c r="K1667" s="216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</row>
    <row r="1668" spans="1:26" ht="12.75" customHeight="1">
      <c r="A1668" s="1"/>
      <c r="B1668" s="96"/>
      <c r="C1668" s="96">
        <f t="shared" si="315"/>
        <v>77</v>
      </c>
      <c r="D1668" s="545" t="s">
        <v>3948</v>
      </c>
      <c r="E1668" s="96" t="s">
        <v>43</v>
      </c>
      <c r="F1668" s="96">
        <v>1</v>
      </c>
      <c r="G1668" s="506">
        <f t="shared" si="312"/>
        <v>535.69151051663107</v>
      </c>
      <c r="H1668" s="498">
        <v>648.18672772512355</v>
      </c>
      <c r="I1668" s="52" t="str">
        <f t="shared" si="313"/>
        <v>u</v>
      </c>
      <c r="J1668" s="496">
        <f t="shared" si="314"/>
        <v>535.69151051663107</v>
      </c>
      <c r="K1668" s="216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</row>
    <row r="1669" spans="1:26" ht="12.75" customHeight="1">
      <c r="A1669" s="1"/>
      <c r="B1669" s="96"/>
      <c r="C1669" s="96">
        <f t="shared" si="315"/>
        <v>78</v>
      </c>
      <c r="D1669" s="545" t="s">
        <v>3949</v>
      </c>
      <c r="E1669" s="96" t="s">
        <v>43</v>
      </c>
      <c r="F1669" s="96">
        <v>1</v>
      </c>
      <c r="G1669" s="506">
        <f t="shared" si="312"/>
        <v>535.69151051663107</v>
      </c>
      <c r="H1669" s="498">
        <v>648.18672772512355</v>
      </c>
      <c r="I1669" s="52" t="str">
        <f t="shared" si="313"/>
        <v>u</v>
      </c>
      <c r="J1669" s="496">
        <f t="shared" si="314"/>
        <v>535.69151051663107</v>
      </c>
      <c r="K1669" s="216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</row>
    <row r="1670" spans="1:26" ht="12.75" customHeight="1">
      <c r="A1670" s="1"/>
      <c r="B1670" s="96"/>
      <c r="C1670" s="96">
        <f t="shared" si="315"/>
        <v>79</v>
      </c>
      <c r="D1670" s="545" t="s">
        <v>3950</v>
      </c>
      <c r="E1670" s="96" t="s">
        <v>43</v>
      </c>
      <c r="F1670" s="96">
        <v>1</v>
      </c>
      <c r="G1670" s="506">
        <f t="shared" si="312"/>
        <v>838.85510046289983</v>
      </c>
      <c r="H1670" s="498">
        <v>1015.0146715601088</v>
      </c>
      <c r="I1670" s="52" t="str">
        <f t="shared" si="313"/>
        <v>u</v>
      </c>
      <c r="J1670" s="496">
        <f t="shared" si="314"/>
        <v>838.85510046289983</v>
      </c>
      <c r="K1670" s="216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</row>
    <row r="1671" spans="1:26" ht="12.75" customHeight="1">
      <c r="A1671" s="1"/>
      <c r="B1671" s="96"/>
      <c r="C1671" s="96">
        <f t="shared" si="315"/>
        <v>80</v>
      </c>
      <c r="D1671" s="545" t="s">
        <v>3951</v>
      </c>
      <c r="E1671" s="96" t="s">
        <v>43</v>
      </c>
      <c r="F1671" s="96">
        <v>1</v>
      </c>
      <c r="G1671" s="506">
        <f t="shared" si="312"/>
        <v>838.85510046289983</v>
      </c>
      <c r="H1671" s="498">
        <v>1015.0146715601088</v>
      </c>
      <c r="I1671" s="52" t="str">
        <f t="shared" si="313"/>
        <v>u</v>
      </c>
      <c r="J1671" s="496">
        <f t="shared" si="314"/>
        <v>838.85510046289983</v>
      </c>
      <c r="K1671" s="216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</row>
    <row r="1672" spans="1:26" ht="12.75" customHeight="1">
      <c r="A1672" s="1"/>
      <c r="B1672" s="96"/>
      <c r="C1672" s="96">
        <f t="shared" si="315"/>
        <v>81</v>
      </c>
      <c r="D1672" s="545" t="s">
        <v>3952</v>
      </c>
      <c r="E1672" s="96" t="s">
        <v>43</v>
      </c>
      <c r="F1672" s="96">
        <v>1</v>
      </c>
      <c r="G1672" s="506">
        <f t="shared" si="312"/>
        <v>838.85510046289983</v>
      </c>
      <c r="H1672" s="498">
        <v>1015.0146715601088</v>
      </c>
      <c r="I1672" s="52" t="str">
        <f t="shared" si="313"/>
        <v>u</v>
      </c>
      <c r="J1672" s="496">
        <f t="shared" si="314"/>
        <v>838.85510046289983</v>
      </c>
      <c r="K1672" s="216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</row>
    <row r="1673" spans="1:26" ht="12.75" customHeight="1">
      <c r="A1673" s="1"/>
      <c r="B1673" s="96"/>
      <c r="C1673" s="96">
        <f t="shared" si="315"/>
        <v>82</v>
      </c>
      <c r="D1673" s="545" t="s">
        <v>3953</v>
      </c>
      <c r="E1673" s="96" t="s">
        <v>43</v>
      </c>
      <c r="F1673" s="96">
        <v>1</v>
      </c>
      <c r="G1673" s="506">
        <f t="shared" si="312"/>
        <v>1035.9295224476614</v>
      </c>
      <c r="H1673" s="498">
        <v>1253.4747221616703</v>
      </c>
      <c r="I1673" s="52" t="str">
        <f t="shared" si="313"/>
        <v>u</v>
      </c>
      <c r="J1673" s="496">
        <f t="shared" si="314"/>
        <v>1035.9295224476614</v>
      </c>
      <c r="K1673" s="216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</row>
    <row r="1674" spans="1:26" ht="12.75" customHeight="1">
      <c r="A1674" s="1"/>
      <c r="B1674" s="96"/>
      <c r="C1674" s="96">
        <f t="shared" si="315"/>
        <v>83</v>
      </c>
      <c r="D1674" s="545" t="s">
        <v>3954</v>
      </c>
      <c r="E1674" s="96" t="s">
        <v>43</v>
      </c>
      <c r="F1674" s="96">
        <v>1</v>
      </c>
      <c r="G1674" s="506">
        <f t="shared" si="312"/>
        <v>1035.9295224476614</v>
      </c>
      <c r="H1674" s="498">
        <v>1253.4747221616703</v>
      </c>
      <c r="I1674" s="52" t="str">
        <f t="shared" si="313"/>
        <v>u</v>
      </c>
      <c r="J1674" s="496">
        <f t="shared" si="314"/>
        <v>1035.9295224476614</v>
      </c>
      <c r="K1674" s="216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</row>
    <row r="1675" spans="1:26" ht="12.75" customHeight="1">
      <c r="A1675" s="1"/>
      <c r="B1675" s="96"/>
      <c r="C1675" s="96">
        <f t="shared" si="315"/>
        <v>84</v>
      </c>
      <c r="D1675" s="545" t="s">
        <v>3955</v>
      </c>
      <c r="E1675" s="96" t="s">
        <v>43</v>
      </c>
      <c r="F1675" s="96">
        <v>1</v>
      </c>
      <c r="G1675" s="506">
        <f t="shared" si="312"/>
        <v>1035.9295224476614</v>
      </c>
      <c r="H1675" s="498">
        <v>1253.4747221616703</v>
      </c>
      <c r="I1675" s="52" t="str">
        <f t="shared" si="313"/>
        <v>u</v>
      </c>
      <c r="J1675" s="496">
        <f t="shared" si="314"/>
        <v>1035.9295224476614</v>
      </c>
      <c r="K1675" s="216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</row>
    <row r="1676" spans="1:26" ht="12.75" customHeight="1">
      <c r="A1676" s="1"/>
      <c r="B1676" s="96"/>
      <c r="C1676" s="96">
        <f t="shared" si="315"/>
        <v>85</v>
      </c>
      <c r="D1676" s="545" t="s">
        <v>3956</v>
      </c>
      <c r="E1676" s="96" t="s">
        <v>43</v>
      </c>
      <c r="F1676" s="96">
        <v>1</v>
      </c>
      <c r="G1676" s="506">
        <f t="shared" si="312"/>
        <v>1105.9320936345378</v>
      </c>
      <c r="H1676" s="498">
        <v>1338.1778332977906</v>
      </c>
      <c r="I1676" s="52" t="str">
        <f t="shared" si="313"/>
        <v>u</v>
      </c>
      <c r="J1676" s="496">
        <f t="shared" si="314"/>
        <v>1105.9320936345378</v>
      </c>
      <c r="K1676" s="216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</row>
    <row r="1677" spans="1:26" ht="12.75" customHeight="1">
      <c r="A1677" s="1"/>
      <c r="B1677" s="96"/>
      <c r="C1677" s="96">
        <f t="shared" si="315"/>
        <v>86</v>
      </c>
      <c r="D1677" s="545" t="s">
        <v>3957</v>
      </c>
      <c r="E1677" s="96" t="s">
        <v>43</v>
      </c>
      <c r="F1677" s="96">
        <v>1</v>
      </c>
      <c r="G1677" s="506">
        <f t="shared" si="312"/>
        <v>2335.1374489327868</v>
      </c>
      <c r="H1677" s="498">
        <v>2825.5163132086718</v>
      </c>
      <c r="I1677" s="52" t="str">
        <f t="shared" si="313"/>
        <v>u</v>
      </c>
      <c r="J1677" s="496">
        <f t="shared" si="314"/>
        <v>2335.1374489327868</v>
      </c>
      <c r="K1677" s="216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</row>
    <row r="1678" spans="1:26" ht="12.75" customHeight="1">
      <c r="A1678" s="1"/>
      <c r="B1678" s="96"/>
      <c r="C1678" s="96">
        <f t="shared" si="315"/>
        <v>87</v>
      </c>
      <c r="D1678" s="545" t="s">
        <v>3958</v>
      </c>
      <c r="E1678" s="96" t="s">
        <v>43</v>
      </c>
      <c r="F1678" s="96">
        <v>1</v>
      </c>
      <c r="G1678" s="506">
        <f t="shared" si="312"/>
        <v>2335.1374489327868</v>
      </c>
      <c r="H1678" s="498">
        <v>2825.5163132086718</v>
      </c>
      <c r="I1678" s="52" t="str">
        <f t="shared" si="313"/>
        <v>u</v>
      </c>
      <c r="J1678" s="496">
        <f t="shared" si="314"/>
        <v>2335.1374489327868</v>
      </c>
      <c r="K1678" s="216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</row>
    <row r="1679" spans="1:26" ht="12.75" customHeight="1">
      <c r="A1679" s="1"/>
      <c r="B1679" s="96"/>
      <c r="C1679" s="96">
        <f t="shared" si="315"/>
        <v>88</v>
      </c>
      <c r="D1679" s="545" t="s">
        <v>3959</v>
      </c>
      <c r="E1679" s="96" t="s">
        <v>43</v>
      </c>
      <c r="F1679" s="96">
        <v>1</v>
      </c>
      <c r="G1679" s="506">
        <f t="shared" si="312"/>
        <v>2335.1374489327868</v>
      </c>
      <c r="H1679" s="498">
        <v>2825.5163132086718</v>
      </c>
      <c r="I1679" s="52" t="str">
        <f t="shared" si="313"/>
        <v>u</v>
      </c>
      <c r="J1679" s="496">
        <f t="shared" si="314"/>
        <v>2335.1374489327868</v>
      </c>
      <c r="K1679" s="216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</row>
    <row r="1680" spans="1:26" ht="12.75" customHeight="1">
      <c r="A1680" s="1"/>
      <c r="B1680" s="96"/>
      <c r="C1680" s="96">
        <f t="shared" si="315"/>
        <v>89</v>
      </c>
      <c r="D1680" s="545" t="s">
        <v>3960</v>
      </c>
      <c r="E1680" s="96" t="s">
        <v>43</v>
      </c>
      <c r="F1680" s="96">
        <v>1</v>
      </c>
      <c r="G1680" s="506">
        <f t="shared" si="312"/>
        <v>2335.1374489327868</v>
      </c>
      <c r="H1680" s="498">
        <v>2825.5163132086718</v>
      </c>
      <c r="I1680" s="52" t="str">
        <f t="shared" si="313"/>
        <v>u</v>
      </c>
      <c r="J1680" s="496">
        <f t="shared" si="314"/>
        <v>2335.1374489327868</v>
      </c>
      <c r="K1680" s="216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</row>
    <row r="1681" spans="1:26" ht="12.75" customHeight="1">
      <c r="A1681" s="1"/>
      <c r="B1681" s="96"/>
      <c r="C1681" s="96">
        <f t="shared" si="315"/>
        <v>90</v>
      </c>
      <c r="D1681" s="545" t="s">
        <v>3961</v>
      </c>
      <c r="E1681" s="96" t="s">
        <v>43</v>
      </c>
      <c r="F1681" s="96">
        <v>1</v>
      </c>
      <c r="G1681" s="506">
        <f t="shared" si="312"/>
        <v>2335.1374489327868</v>
      </c>
      <c r="H1681" s="498">
        <v>2825.5163132086718</v>
      </c>
      <c r="I1681" s="52" t="str">
        <f t="shared" si="313"/>
        <v>u</v>
      </c>
      <c r="J1681" s="496">
        <f t="shared" si="314"/>
        <v>2335.1374489327868</v>
      </c>
      <c r="K1681" s="216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</row>
    <row r="1682" spans="1:26" ht="12.75" customHeight="1">
      <c r="A1682" s="1"/>
      <c r="B1682" s="96"/>
      <c r="C1682" s="96">
        <f t="shared" si="315"/>
        <v>91</v>
      </c>
      <c r="D1682" s="545" t="s">
        <v>3962</v>
      </c>
      <c r="E1682" s="96" t="s">
        <v>43</v>
      </c>
      <c r="F1682" s="96">
        <v>1</v>
      </c>
      <c r="G1682" s="506">
        <f t="shared" si="312"/>
        <v>4063.2241771855774</v>
      </c>
      <c r="H1682" s="498">
        <v>4916.5012543945486</v>
      </c>
      <c r="I1682" s="52" t="str">
        <f t="shared" si="313"/>
        <v>u</v>
      </c>
      <c r="J1682" s="496">
        <f t="shared" si="314"/>
        <v>4063.2241771855774</v>
      </c>
      <c r="K1682" s="216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</row>
    <row r="1683" spans="1:26" ht="12.75" customHeight="1">
      <c r="A1683" s="1"/>
      <c r="B1683" s="96"/>
      <c r="C1683" s="96">
        <f t="shared" si="315"/>
        <v>92</v>
      </c>
      <c r="D1683" s="545" t="s">
        <v>3963</v>
      </c>
      <c r="E1683" s="96" t="s">
        <v>43</v>
      </c>
      <c r="F1683" s="96">
        <v>1</v>
      </c>
      <c r="G1683" s="506">
        <f t="shared" si="312"/>
        <v>740.45355336816806</v>
      </c>
      <c r="H1683" s="498">
        <v>895.94879957548335</v>
      </c>
      <c r="I1683" s="52" t="str">
        <f t="shared" si="313"/>
        <v>u</v>
      </c>
      <c r="J1683" s="496">
        <f t="shared" si="314"/>
        <v>740.45355336816806</v>
      </c>
      <c r="K1683" s="216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</row>
    <row r="1684" spans="1:26" ht="12.75" customHeight="1">
      <c r="A1684" s="1"/>
      <c r="B1684" s="96"/>
      <c r="C1684" s="96">
        <f t="shared" si="315"/>
        <v>93</v>
      </c>
      <c r="D1684" s="545" t="s">
        <v>3964</v>
      </c>
      <c r="E1684" s="96" t="s">
        <v>43</v>
      </c>
      <c r="F1684" s="96">
        <v>1</v>
      </c>
      <c r="G1684" s="506">
        <f t="shared" si="312"/>
        <v>804.57735565692178</v>
      </c>
      <c r="H1684" s="498">
        <v>973.53860034487536</v>
      </c>
      <c r="I1684" s="52" t="str">
        <f t="shared" si="313"/>
        <v>u</v>
      </c>
      <c r="J1684" s="496">
        <f t="shared" si="314"/>
        <v>804.57735565692178</v>
      </c>
      <c r="K1684" s="216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</row>
    <row r="1685" spans="1:26" ht="12.75" customHeight="1">
      <c r="A1685" s="1"/>
      <c r="B1685" s="96"/>
      <c r="C1685" s="96">
        <f t="shared" si="315"/>
        <v>94</v>
      </c>
      <c r="D1685" s="545" t="s">
        <v>3965</v>
      </c>
      <c r="E1685" s="96" t="s">
        <v>43</v>
      </c>
      <c r="F1685" s="96">
        <v>1</v>
      </c>
      <c r="G1685" s="506">
        <f t="shared" si="312"/>
        <v>1087.9340165464387</v>
      </c>
      <c r="H1685" s="498">
        <v>1316.4001600211907</v>
      </c>
      <c r="I1685" s="52" t="str">
        <f t="shared" si="313"/>
        <v>u</v>
      </c>
      <c r="J1685" s="496">
        <f t="shared" si="314"/>
        <v>1087.9340165464387</v>
      </c>
      <c r="K1685" s="216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</row>
    <row r="1686" spans="1:26" ht="12.75" customHeight="1">
      <c r="A1686" s="1"/>
      <c r="B1686" s="96"/>
      <c r="C1686" s="96">
        <f t="shared" si="315"/>
        <v>95</v>
      </c>
      <c r="D1686" s="545" t="s">
        <v>3966</v>
      </c>
      <c r="E1686" s="96" t="s">
        <v>43</v>
      </c>
      <c r="F1686" s="96">
        <v>1</v>
      </c>
      <c r="G1686" s="506">
        <f t="shared" si="312"/>
        <v>1089.7428685150915</v>
      </c>
      <c r="H1686" s="498">
        <v>1318.5888709032606</v>
      </c>
      <c r="I1686" s="52" t="str">
        <f t="shared" si="313"/>
        <v>u</v>
      </c>
      <c r="J1686" s="496">
        <f t="shared" si="314"/>
        <v>1089.7428685150915</v>
      </c>
      <c r="K1686" s="216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</row>
    <row r="1687" spans="1:26" ht="12.75" customHeight="1">
      <c r="A1687" s="1"/>
      <c r="B1687" s="96"/>
      <c r="C1687" s="96">
        <f t="shared" si="315"/>
        <v>96</v>
      </c>
      <c r="D1687" s="545" t="s">
        <v>3967</v>
      </c>
      <c r="E1687" s="96" t="s">
        <v>43</v>
      </c>
      <c r="F1687" s="96">
        <v>1</v>
      </c>
      <c r="G1687" s="506">
        <f t="shared" si="312"/>
        <v>1282.023832782922</v>
      </c>
      <c r="H1687" s="498">
        <v>1551.2488376673355</v>
      </c>
      <c r="I1687" s="52" t="str">
        <f t="shared" si="313"/>
        <v>u</v>
      </c>
      <c r="J1687" s="496">
        <f t="shared" si="314"/>
        <v>1282.023832782922</v>
      </c>
      <c r="K1687" s="216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</row>
    <row r="1688" spans="1:26" ht="12.75" customHeight="1">
      <c r="A1688" s="1"/>
      <c r="B1688" s="96"/>
      <c r="C1688" s="96">
        <f t="shared" si="315"/>
        <v>97</v>
      </c>
      <c r="D1688" s="545" t="s">
        <v>3968</v>
      </c>
      <c r="E1688" s="96" t="s">
        <v>43</v>
      </c>
      <c r="F1688" s="96">
        <v>1</v>
      </c>
      <c r="G1688" s="506">
        <f t="shared" si="312"/>
        <v>94.973939176609974</v>
      </c>
      <c r="H1688" s="498">
        <v>114.91846640369806</v>
      </c>
      <c r="I1688" s="52" t="str">
        <f t="shared" si="313"/>
        <v>u</v>
      </c>
      <c r="J1688" s="496">
        <f t="shared" si="314"/>
        <v>94.973939176609974</v>
      </c>
      <c r="K1688" s="216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</row>
    <row r="1689" spans="1:26" ht="12.75" customHeight="1">
      <c r="A1689" s="1"/>
      <c r="B1689" s="96"/>
      <c r="C1689" s="96">
        <f t="shared" si="315"/>
        <v>98</v>
      </c>
      <c r="D1689" s="545" t="s">
        <v>3969</v>
      </c>
      <c r="E1689" s="96" t="s">
        <v>43</v>
      </c>
      <c r="F1689" s="96">
        <v>1</v>
      </c>
      <c r="G1689" s="506">
        <f t="shared" si="312"/>
        <v>146.66998106933278</v>
      </c>
      <c r="H1689" s="498">
        <v>177.47067709389265</v>
      </c>
      <c r="I1689" s="52" t="str">
        <f t="shared" si="313"/>
        <v>u</v>
      </c>
      <c r="J1689" s="496">
        <f t="shared" si="314"/>
        <v>146.66998106933278</v>
      </c>
      <c r="K1689" s="216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</row>
    <row r="1690" spans="1:26" ht="12.75" customHeight="1">
      <c r="A1690" s="1"/>
      <c r="B1690" s="96"/>
      <c r="C1690" s="96">
        <f t="shared" si="315"/>
        <v>99</v>
      </c>
      <c r="D1690" s="545" t="s">
        <v>3970</v>
      </c>
      <c r="E1690" s="96" t="s">
        <v>43</v>
      </c>
      <c r="F1690" s="96">
        <v>1</v>
      </c>
      <c r="G1690" s="506">
        <f t="shared" si="312"/>
        <v>193.40147614146028</v>
      </c>
      <c r="H1690" s="498">
        <v>234.01578613116692</v>
      </c>
      <c r="I1690" s="52" t="str">
        <f t="shared" si="313"/>
        <v>u</v>
      </c>
      <c r="J1690" s="496">
        <f t="shared" si="314"/>
        <v>193.40147614146028</v>
      </c>
      <c r="K1690" s="216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</row>
    <row r="1691" spans="1:26" ht="12.75" customHeight="1">
      <c r="A1691" s="1"/>
      <c r="B1691" s="96"/>
      <c r="C1691" s="96">
        <f t="shared" si="315"/>
        <v>100</v>
      </c>
      <c r="D1691" s="545" t="s">
        <v>3971</v>
      </c>
      <c r="E1691" s="96" t="s">
        <v>43</v>
      </c>
      <c r="F1691" s="96">
        <v>1</v>
      </c>
      <c r="G1691" s="506">
        <f t="shared" si="312"/>
        <v>122.49479655165023</v>
      </c>
      <c r="H1691" s="498">
        <v>148.21870382749677</v>
      </c>
      <c r="I1691" s="52" t="str">
        <f t="shared" si="313"/>
        <v>u</v>
      </c>
      <c r="J1691" s="496">
        <f t="shared" si="314"/>
        <v>122.49479655165023</v>
      </c>
      <c r="K1691" s="216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</row>
    <row r="1692" spans="1:26" ht="12.75" customHeight="1">
      <c r="A1692" s="1"/>
      <c r="B1692" s="96"/>
      <c r="C1692" s="96">
        <f t="shared" si="315"/>
        <v>101</v>
      </c>
      <c r="D1692" s="545" t="s">
        <v>3972</v>
      </c>
      <c r="E1692" s="96" t="s">
        <v>43</v>
      </c>
      <c r="F1692" s="96">
        <v>1</v>
      </c>
      <c r="G1692" s="506">
        <f t="shared" si="312"/>
        <v>177.10481157820089</v>
      </c>
      <c r="H1692" s="498">
        <v>214.29682200962307</v>
      </c>
      <c r="I1692" s="52" t="str">
        <f t="shared" si="313"/>
        <v>u</v>
      </c>
      <c r="J1692" s="496">
        <f t="shared" si="314"/>
        <v>177.10481157820089</v>
      </c>
      <c r="K1692" s="216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</row>
    <row r="1693" spans="1:26" ht="12.75" customHeight="1">
      <c r="A1693" s="1"/>
      <c r="B1693" s="96"/>
      <c r="C1693" s="96">
        <f t="shared" si="315"/>
        <v>102</v>
      </c>
      <c r="D1693" s="545" t="s">
        <v>3973</v>
      </c>
      <c r="E1693" s="96" t="s">
        <v>43</v>
      </c>
      <c r="F1693" s="96">
        <v>1</v>
      </c>
      <c r="G1693" s="506">
        <f t="shared" si="312"/>
        <v>235.16842439299208</v>
      </c>
      <c r="H1693" s="498">
        <v>284.5537935155204</v>
      </c>
      <c r="I1693" s="52" t="str">
        <f t="shared" si="313"/>
        <v>u</v>
      </c>
      <c r="J1693" s="496">
        <f t="shared" si="314"/>
        <v>235.16842439299208</v>
      </c>
      <c r="K1693" s="216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</row>
    <row r="1694" spans="1:26" ht="12.75" customHeight="1">
      <c r="A1694" s="1"/>
      <c r="B1694" s="96"/>
      <c r="C1694" s="96">
        <f t="shared" si="315"/>
        <v>103</v>
      </c>
      <c r="D1694" s="545" t="s">
        <v>3974</v>
      </c>
      <c r="E1694" s="96" t="s">
        <v>43</v>
      </c>
      <c r="F1694" s="96">
        <v>1</v>
      </c>
      <c r="G1694" s="506">
        <f t="shared" si="312"/>
        <v>433.42652242416528</v>
      </c>
      <c r="H1694" s="498">
        <v>524.44609213323997</v>
      </c>
      <c r="I1694" s="52" t="str">
        <f t="shared" si="313"/>
        <v>u</v>
      </c>
      <c r="J1694" s="496">
        <f t="shared" si="314"/>
        <v>433.42652242416528</v>
      </c>
      <c r="K1694" s="216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</row>
    <row r="1695" spans="1:26" ht="12.75" customHeight="1">
      <c r="A1695" s="1"/>
      <c r="B1695" s="96"/>
      <c r="C1695" s="96">
        <f t="shared" si="315"/>
        <v>104</v>
      </c>
      <c r="D1695" s="545" t="s">
        <v>3975</v>
      </c>
      <c r="E1695" s="96" t="s">
        <v>43</v>
      </c>
      <c r="F1695" s="96">
        <v>1</v>
      </c>
      <c r="G1695" s="506">
        <f t="shared" si="312"/>
        <v>187.14183015027447</v>
      </c>
      <c r="H1695" s="498">
        <v>226.44161448183209</v>
      </c>
      <c r="I1695" s="52" t="str">
        <f t="shared" si="313"/>
        <v>u</v>
      </c>
      <c r="J1695" s="496">
        <f t="shared" si="314"/>
        <v>187.14183015027447</v>
      </c>
      <c r="K1695" s="216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</row>
    <row r="1696" spans="1:26" ht="12.75" customHeight="1">
      <c r="A1696" s="1"/>
      <c r="B1696" s="96"/>
      <c r="C1696" s="96">
        <f t="shared" si="315"/>
        <v>105</v>
      </c>
      <c r="D1696" s="545" t="s">
        <v>3976</v>
      </c>
      <c r="E1696" s="96" t="s">
        <v>43</v>
      </c>
      <c r="F1696" s="96">
        <v>1</v>
      </c>
      <c r="G1696" s="506">
        <f t="shared" si="312"/>
        <v>274.12932444157832</v>
      </c>
      <c r="H1696" s="498">
        <v>331.69648257430975</v>
      </c>
      <c r="I1696" s="52" t="str">
        <f t="shared" si="313"/>
        <v>u</v>
      </c>
      <c r="J1696" s="496">
        <f t="shared" si="314"/>
        <v>274.12932444157832</v>
      </c>
      <c r="K1696" s="216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</row>
    <row r="1697" spans="1:26" ht="12.75" customHeight="1">
      <c r="A1697" s="1"/>
      <c r="B1697" s="96"/>
      <c r="C1697" s="96">
        <f t="shared" si="315"/>
        <v>106</v>
      </c>
      <c r="D1697" s="545" t="s">
        <v>3977</v>
      </c>
      <c r="E1697" s="96" t="s">
        <v>43</v>
      </c>
      <c r="F1697" s="96">
        <v>1</v>
      </c>
      <c r="G1697" s="506">
        <f t="shared" si="312"/>
        <v>362.62776776523799</v>
      </c>
      <c r="H1697" s="498">
        <v>438.77959899593793</v>
      </c>
      <c r="I1697" s="52" t="str">
        <f t="shared" si="313"/>
        <v>u</v>
      </c>
      <c r="J1697" s="496">
        <f t="shared" si="314"/>
        <v>362.62776776523799</v>
      </c>
      <c r="K1697" s="216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</row>
    <row r="1698" spans="1:26" ht="12.75" customHeight="1">
      <c r="A1698" s="1"/>
      <c r="B1698" s="96"/>
      <c r="C1698" s="96">
        <f t="shared" si="315"/>
        <v>107</v>
      </c>
      <c r="D1698" s="545" t="s">
        <v>3978</v>
      </c>
      <c r="E1698" s="96" t="s">
        <v>43</v>
      </c>
      <c r="F1698" s="96">
        <v>1</v>
      </c>
      <c r="G1698" s="506">
        <f t="shared" si="312"/>
        <v>229.44840305621904</v>
      </c>
      <c r="H1698" s="498">
        <v>277.63256769802501</v>
      </c>
      <c r="I1698" s="52" t="str">
        <f t="shared" si="313"/>
        <v>u</v>
      </c>
      <c r="J1698" s="496">
        <f t="shared" si="314"/>
        <v>229.44840305621904</v>
      </c>
      <c r="K1698" s="216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</row>
    <row r="1699" spans="1:26" ht="12.75" customHeight="1">
      <c r="A1699" s="1"/>
      <c r="B1699" s="96"/>
      <c r="C1699" s="96">
        <f t="shared" si="315"/>
        <v>108</v>
      </c>
      <c r="D1699" s="545" t="s">
        <v>3979</v>
      </c>
      <c r="E1699" s="96" t="s">
        <v>43</v>
      </c>
      <c r="F1699" s="96">
        <v>1</v>
      </c>
      <c r="G1699" s="506">
        <f t="shared" si="312"/>
        <v>340.61108186520534</v>
      </c>
      <c r="H1699" s="498">
        <v>412.13940905689844</v>
      </c>
      <c r="I1699" s="52" t="str">
        <f t="shared" si="313"/>
        <v>u</v>
      </c>
      <c r="J1699" s="496">
        <f t="shared" si="314"/>
        <v>340.61108186520534</v>
      </c>
      <c r="K1699" s="216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</row>
    <row r="1700" spans="1:26" ht="12.75" customHeight="1">
      <c r="A1700" s="1"/>
      <c r="B1700" s="96"/>
      <c r="C1700" s="96">
        <f t="shared" si="315"/>
        <v>109</v>
      </c>
      <c r="D1700" s="545" t="s">
        <v>3980</v>
      </c>
      <c r="E1700" s="96" t="s">
        <v>43</v>
      </c>
      <c r="F1700" s="96">
        <v>1</v>
      </c>
      <c r="G1700" s="506">
        <f t="shared" si="312"/>
        <v>448.75186260948141</v>
      </c>
      <c r="H1700" s="498">
        <v>542.9897537574725</v>
      </c>
      <c r="I1700" s="52" t="str">
        <f t="shared" si="313"/>
        <v>u</v>
      </c>
      <c r="J1700" s="496">
        <f t="shared" si="314"/>
        <v>448.75186260948141</v>
      </c>
      <c r="K1700" s="216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</row>
    <row r="1701" spans="1:26" ht="12.75" customHeight="1">
      <c r="A1701" s="1"/>
      <c r="B1701" s="96"/>
      <c r="C1701" s="96">
        <f t="shared" si="315"/>
        <v>110</v>
      </c>
      <c r="D1701" s="545" t="s">
        <v>3981</v>
      </c>
      <c r="E1701" s="96" t="s">
        <v>43</v>
      </c>
      <c r="F1701" s="96">
        <v>1</v>
      </c>
      <c r="G1701" s="506">
        <f t="shared" si="312"/>
        <v>279.4176460548216</v>
      </c>
      <c r="H1701" s="498">
        <v>338.09535172633412</v>
      </c>
      <c r="I1701" s="52" t="str">
        <f t="shared" si="313"/>
        <v>u</v>
      </c>
      <c r="J1701" s="496">
        <f t="shared" si="314"/>
        <v>279.4176460548216</v>
      </c>
      <c r="K1701" s="216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</row>
    <row r="1702" spans="1:26" ht="12.75" customHeight="1">
      <c r="A1702" s="1"/>
      <c r="B1702" s="96"/>
      <c r="C1702" s="96">
        <f t="shared" si="315"/>
        <v>111</v>
      </c>
      <c r="D1702" s="545" t="s">
        <v>3982</v>
      </c>
      <c r="E1702" s="96" t="s">
        <v>43</v>
      </c>
      <c r="F1702" s="96">
        <v>1</v>
      </c>
      <c r="G1702" s="506">
        <f t="shared" si="312"/>
        <v>415.40305896678592</v>
      </c>
      <c r="H1702" s="498">
        <v>502.63770134981092</v>
      </c>
      <c r="I1702" s="52" t="str">
        <f t="shared" si="313"/>
        <v>u</v>
      </c>
      <c r="J1702" s="496">
        <f t="shared" si="314"/>
        <v>415.40305896678592</v>
      </c>
      <c r="K1702" s="216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</row>
    <row r="1703" spans="1:26" ht="12.75" customHeight="1">
      <c r="A1703" s="1"/>
      <c r="B1703" s="96"/>
      <c r="C1703" s="96">
        <f t="shared" si="315"/>
        <v>112</v>
      </c>
      <c r="D1703" s="545" t="s">
        <v>3983</v>
      </c>
      <c r="E1703" s="96" t="s">
        <v>43</v>
      </c>
      <c r="F1703" s="96">
        <v>1</v>
      </c>
      <c r="G1703" s="506">
        <f t="shared" si="312"/>
        <v>545.77637547285917</v>
      </c>
      <c r="H1703" s="498">
        <v>660.38941432215961</v>
      </c>
      <c r="I1703" s="52" t="str">
        <f t="shared" si="313"/>
        <v>u</v>
      </c>
      <c r="J1703" s="496">
        <f t="shared" si="314"/>
        <v>545.77637547285917</v>
      </c>
      <c r="K1703" s="216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</row>
    <row r="1704" spans="1:26" ht="12.75" customHeight="1">
      <c r="A1704" s="1"/>
      <c r="B1704" s="96"/>
      <c r="C1704" s="96">
        <f t="shared" si="315"/>
        <v>113</v>
      </c>
      <c r="D1704" s="545" t="s">
        <v>3984</v>
      </c>
      <c r="E1704" s="96" t="s">
        <v>43</v>
      </c>
      <c r="F1704" s="96">
        <v>1</v>
      </c>
      <c r="G1704" s="506">
        <f t="shared" si="312"/>
        <v>650.89525815242564</v>
      </c>
      <c r="H1704" s="498">
        <v>787.58326236443497</v>
      </c>
      <c r="I1704" s="52" t="str">
        <f t="shared" si="313"/>
        <v>u</v>
      </c>
      <c r="J1704" s="496">
        <f t="shared" si="314"/>
        <v>650.89525815242564</v>
      </c>
      <c r="K1704" s="216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</row>
    <row r="1705" spans="1:26" ht="12.75" customHeight="1">
      <c r="A1705" s="1"/>
      <c r="B1705" s="96"/>
      <c r="C1705" s="96">
        <f t="shared" si="315"/>
        <v>114</v>
      </c>
      <c r="D1705" s="545" t="s">
        <v>3985</v>
      </c>
      <c r="E1705" s="96" t="s">
        <v>43</v>
      </c>
      <c r="F1705" s="96">
        <v>1</v>
      </c>
      <c r="G1705" s="506">
        <f t="shared" si="312"/>
        <v>840.41143678211461</v>
      </c>
      <c r="H1705" s="498">
        <v>1016.8978385063587</v>
      </c>
      <c r="I1705" s="52" t="str">
        <f t="shared" si="313"/>
        <v>u</v>
      </c>
      <c r="J1705" s="496">
        <f t="shared" si="314"/>
        <v>840.41143678211461</v>
      </c>
      <c r="K1705" s="216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</row>
    <row r="1706" spans="1:26" ht="12.75" customHeight="1">
      <c r="A1706" s="1"/>
      <c r="B1706" s="96"/>
      <c r="C1706" s="96">
        <f t="shared" si="315"/>
        <v>115</v>
      </c>
      <c r="D1706" s="545" t="s">
        <v>3986</v>
      </c>
      <c r="E1706" s="96" t="s">
        <v>43</v>
      </c>
      <c r="F1706" s="96">
        <v>1</v>
      </c>
      <c r="G1706" s="506">
        <f t="shared" si="312"/>
        <v>1019.566822047083</v>
      </c>
      <c r="H1706" s="498">
        <v>1233.6758546769704</v>
      </c>
      <c r="I1706" s="52" t="str">
        <f t="shared" si="313"/>
        <v>u</v>
      </c>
      <c r="J1706" s="496">
        <f t="shared" si="314"/>
        <v>1019.566822047083</v>
      </c>
      <c r="K1706" s="216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</row>
    <row r="1707" spans="1:26" ht="12.75" customHeight="1">
      <c r="A1707" s="1"/>
      <c r="B1707" s="96"/>
      <c r="C1707" s="96">
        <f t="shared" si="315"/>
        <v>116</v>
      </c>
      <c r="D1707" s="545" t="s">
        <v>3987</v>
      </c>
      <c r="E1707" s="96" t="s">
        <v>43</v>
      </c>
      <c r="F1707" s="96">
        <v>1</v>
      </c>
      <c r="G1707" s="506">
        <f t="shared" si="312"/>
        <v>1358.6669548799334</v>
      </c>
      <c r="H1707" s="498">
        <v>1643.9870154047194</v>
      </c>
      <c r="I1707" s="52" t="str">
        <f t="shared" si="313"/>
        <v>u</v>
      </c>
      <c r="J1707" s="496">
        <f t="shared" si="314"/>
        <v>1358.6669548799334</v>
      </c>
      <c r="K1707" s="216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</row>
    <row r="1708" spans="1:26" ht="12.75" customHeight="1">
      <c r="A1708" s="1"/>
      <c r="B1708" s="96"/>
      <c r="C1708" s="96">
        <f t="shared" si="315"/>
        <v>117</v>
      </c>
      <c r="D1708" s="545" t="s">
        <v>3988</v>
      </c>
      <c r="E1708" s="96" t="s">
        <v>43</v>
      </c>
      <c r="F1708" s="96">
        <v>1</v>
      </c>
      <c r="G1708" s="506">
        <f t="shared" si="312"/>
        <v>1346.3635127593288</v>
      </c>
      <c r="H1708" s="498">
        <v>1629.0998504387878</v>
      </c>
      <c r="I1708" s="52" t="str">
        <f t="shared" si="313"/>
        <v>u</v>
      </c>
      <c r="J1708" s="496">
        <f t="shared" si="314"/>
        <v>1346.3635127593288</v>
      </c>
      <c r="K1708" s="216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</row>
    <row r="1709" spans="1:26" ht="12.75" customHeight="1">
      <c r="A1709" s="1"/>
      <c r="B1709" s="96"/>
      <c r="C1709" s="96">
        <f t="shared" si="315"/>
        <v>118</v>
      </c>
      <c r="D1709" s="545" t="s">
        <v>3989</v>
      </c>
      <c r="E1709" s="96" t="s">
        <v>43</v>
      </c>
      <c r="F1709" s="96">
        <v>1</v>
      </c>
      <c r="G1709" s="506">
        <f t="shared" si="312"/>
        <v>1795.4391501614575</v>
      </c>
      <c r="H1709" s="498">
        <v>2172.4813716953636</v>
      </c>
      <c r="I1709" s="52" t="str">
        <f t="shared" si="313"/>
        <v>u</v>
      </c>
      <c r="J1709" s="496">
        <f t="shared" si="314"/>
        <v>1795.4391501614575</v>
      </c>
      <c r="K1709" s="216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</row>
    <row r="1710" spans="1:26" ht="12.75" customHeight="1">
      <c r="A1710" s="1"/>
      <c r="B1710" s="96"/>
      <c r="C1710" s="96">
        <f t="shared" si="315"/>
        <v>119</v>
      </c>
      <c r="D1710" s="545" t="s">
        <v>3990</v>
      </c>
      <c r="E1710" s="96" t="s">
        <v>43</v>
      </c>
      <c r="F1710" s="96">
        <v>1</v>
      </c>
      <c r="G1710" s="506">
        <f t="shared" si="312"/>
        <v>1422.0188893079683</v>
      </c>
      <c r="H1710" s="498">
        <v>1720.6428560626416</v>
      </c>
      <c r="I1710" s="52" t="str">
        <f t="shared" si="313"/>
        <v>u</v>
      </c>
      <c r="J1710" s="496">
        <f t="shared" si="314"/>
        <v>1422.0188893079683</v>
      </c>
      <c r="K1710" s="216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</row>
    <row r="1711" spans="1:26" ht="12.75" customHeight="1">
      <c r="A1711" s="1"/>
      <c r="B1711" s="96"/>
      <c r="C1711" s="96">
        <f t="shared" si="315"/>
        <v>120</v>
      </c>
      <c r="D1711" s="545" t="s">
        <v>3991</v>
      </c>
      <c r="E1711" s="96" t="s">
        <v>43</v>
      </c>
      <c r="F1711" s="96">
        <v>1</v>
      </c>
      <c r="G1711" s="506">
        <f t="shared" si="312"/>
        <v>1936.6049597557815</v>
      </c>
      <c r="H1711" s="498">
        <v>2343.2920013044954</v>
      </c>
      <c r="I1711" s="52" t="str">
        <f t="shared" si="313"/>
        <v>u</v>
      </c>
      <c r="J1711" s="496">
        <f t="shared" si="314"/>
        <v>1936.6049597557815</v>
      </c>
      <c r="K1711" s="216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</row>
    <row r="1712" spans="1:26" ht="12.75" customHeight="1">
      <c r="A1712" s="1"/>
      <c r="B1712" s="96"/>
      <c r="C1712" s="96">
        <f t="shared" si="315"/>
        <v>121</v>
      </c>
      <c r="D1712" s="545" t="s">
        <v>3992</v>
      </c>
      <c r="E1712" s="96" t="s">
        <v>43</v>
      </c>
      <c r="F1712" s="96">
        <v>1</v>
      </c>
      <c r="G1712" s="506">
        <f t="shared" si="312"/>
        <v>2745.1785419275557</v>
      </c>
      <c r="H1712" s="498">
        <v>3321.6660357323422</v>
      </c>
      <c r="I1712" s="52" t="str">
        <f t="shared" si="313"/>
        <v>u</v>
      </c>
      <c r="J1712" s="496">
        <f t="shared" si="314"/>
        <v>2745.1785419275557</v>
      </c>
      <c r="K1712" s="216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</row>
    <row r="1713" spans="1:26" ht="12.75" customHeight="1">
      <c r="A1713" s="1"/>
      <c r="B1713" s="96"/>
      <c r="C1713" s="96">
        <f t="shared" si="315"/>
        <v>122</v>
      </c>
      <c r="D1713" s="545" t="s">
        <v>3993</v>
      </c>
      <c r="E1713" s="96" t="s">
        <v>43</v>
      </c>
      <c r="F1713" s="96">
        <v>1</v>
      </c>
      <c r="G1713" s="506">
        <f t="shared" si="312"/>
        <v>558.75437311695873</v>
      </c>
      <c r="H1713" s="498">
        <v>676.09279147152006</v>
      </c>
      <c r="I1713" s="52" t="str">
        <f t="shared" si="313"/>
        <v>u</v>
      </c>
      <c r="J1713" s="496">
        <f t="shared" si="314"/>
        <v>558.75437311695873</v>
      </c>
      <c r="K1713" s="216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</row>
    <row r="1714" spans="1:26" ht="12.75" customHeight="1">
      <c r="A1714" s="1"/>
      <c r="B1714" s="96"/>
      <c r="C1714" s="96">
        <f t="shared" si="315"/>
        <v>123</v>
      </c>
      <c r="D1714" s="545" t="s">
        <v>3994</v>
      </c>
      <c r="E1714" s="96" t="s">
        <v>43</v>
      </c>
      <c r="F1714" s="96">
        <v>1</v>
      </c>
      <c r="G1714" s="506">
        <f t="shared" si="312"/>
        <v>2235.451613977611</v>
      </c>
      <c r="H1714" s="498">
        <v>2704.8964529129094</v>
      </c>
      <c r="I1714" s="52" t="str">
        <f t="shared" si="313"/>
        <v>u</v>
      </c>
      <c r="J1714" s="496">
        <f t="shared" si="314"/>
        <v>2235.451613977611</v>
      </c>
      <c r="K1714" s="216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</row>
    <row r="1715" spans="1:26" ht="12.75" customHeight="1">
      <c r="A1715" s="1"/>
      <c r="B1715" s="96"/>
      <c r="C1715" s="96">
        <f t="shared" si="315"/>
        <v>124</v>
      </c>
      <c r="D1715" s="545" t="s">
        <v>3995</v>
      </c>
      <c r="E1715" s="96" t="s">
        <v>43</v>
      </c>
      <c r="F1715" s="96">
        <v>1</v>
      </c>
      <c r="G1715" s="506">
        <f t="shared" si="312"/>
        <v>2515.3332273389215</v>
      </c>
      <c r="H1715" s="498">
        <v>3043.5532050800948</v>
      </c>
      <c r="I1715" s="52" t="str">
        <f t="shared" si="313"/>
        <v>u</v>
      </c>
      <c r="J1715" s="496">
        <f t="shared" si="314"/>
        <v>2515.3332273389215</v>
      </c>
      <c r="K1715" s="216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</row>
    <row r="1716" spans="1:26" ht="12.75" customHeight="1">
      <c r="A1716" s="1"/>
      <c r="B1716" s="96"/>
      <c r="C1716" s="96">
        <f t="shared" si="315"/>
        <v>125</v>
      </c>
      <c r="D1716" s="545" t="s">
        <v>3996</v>
      </c>
      <c r="E1716" s="96" t="s">
        <v>43</v>
      </c>
      <c r="F1716" s="96">
        <v>1</v>
      </c>
      <c r="G1716" s="506">
        <f t="shared" si="312"/>
        <v>7459.0250607245844</v>
      </c>
      <c r="H1716" s="498">
        <v>9025.4203234767465</v>
      </c>
      <c r="I1716" s="52" t="str">
        <f t="shared" si="313"/>
        <v>u</v>
      </c>
      <c r="J1716" s="496">
        <f t="shared" si="314"/>
        <v>7459.0250607245844</v>
      </c>
      <c r="K1716" s="216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</row>
    <row r="1717" spans="1:26" ht="12.75" customHeight="1">
      <c r="A1717" s="1"/>
      <c r="B1717" s="96"/>
      <c r="C1717" s="96">
        <f t="shared" si="315"/>
        <v>126</v>
      </c>
      <c r="D1717" s="545" t="s">
        <v>3997</v>
      </c>
      <c r="E1717" s="96" t="s">
        <v>43</v>
      </c>
      <c r="F1717" s="96">
        <v>1</v>
      </c>
      <c r="G1717" s="506">
        <f t="shared" si="312"/>
        <v>9321.298103615527</v>
      </c>
      <c r="H1717" s="498">
        <v>11278.770705374787</v>
      </c>
      <c r="I1717" s="52" t="str">
        <f t="shared" si="313"/>
        <v>u</v>
      </c>
      <c r="J1717" s="496">
        <f t="shared" si="314"/>
        <v>9321.298103615527</v>
      </c>
      <c r="K1717" s="216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</row>
    <row r="1718" spans="1:26" ht="12.75" customHeight="1">
      <c r="A1718" s="1"/>
      <c r="B1718" s="96"/>
      <c r="C1718" s="96">
        <f t="shared" si="315"/>
        <v>127</v>
      </c>
      <c r="D1718" s="545" t="s">
        <v>3998</v>
      </c>
      <c r="E1718" s="96" t="s">
        <v>43</v>
      </c>
      <c r="F1718" s="96">
        <v>1</v>
      </c>
      <c r="G1718" s="506">
        <f t="shared" si="312"/>
        <v>16063.535173982953</v>
      </c>
      <c r="H1718" s="498">
        <v>19436.877560519373</v>
      </c>
      <c r="I1718" s="52" t="str">
        <f t="shared" si="313"/>
        <v>u</v>
      </c>
      <c r="J1718" s="496">
        <f t="shared" si="314"/>
        <v>16063.535173982953</v>
      </c>
      <c r="K1718" s="216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</row>
    <row r="1719" spans="1:26" ht="12.75" customHeight="1">
      <c r="A1719" s="1"/>
      <c r="B1719" s="96"/>
      <c r="C1719" s="96">
        <f t="shared" si="315"/>
        <v>128</v>
      </c>
      <c r="D1719" s="545" t="s">
        <v>3999</v>
      </c>
      <c r="E1719" s="96" t="s">
        <v>43</v>
      </c>
      <c r="F1719" s="96">
        <v>1</v>
      </c>
      <c r="G1719" s="506">
        <f t="shared" si="312"/>
        <v>27121.888464646563</v>
      </c>
      <c r="H1719" s="498">
        <v>32817.485042222339</v>
      </c>
      <c r="I1719" s="52" t="str">
        <f t="shared" si="313"/>
        <v>u</v>
      </c>
      <c r="J1719" s="496">
        <f t="shared" si="314"/>
        <v>27121.888464646563</v>
      </c>
      <c r="K1719" s="216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</row>
    <row r="1720" spans="1:26" ht="12.75" customHeight="1">
      <c r="A1720" s="1"/>
      <c r="B1720" s="96"/>
      <c r="C1720" s="96">
        <f t="shared" si="315"/>
        <v>129</v>
      </c>
      <c r="D1720" s="545" t="s">
        <v>4000</v>
      </c>
      <c r="E1720" s="96" t="s">
        <v>43</v>
      </c>
      <c r="F1720" s="96">
        <v>1</v>
      </c>
      <c r="G1720" s="506">
        <f t="shared" si="312"/>
        <v>27638.784257889205</v>
      </c>
      <c r="H1720" s="498">
        <v>33442.928952045935</v>
      </c>
      <c r="I1720" s="52" t="str">
        <f t="shared" si="313"/>
        <v>u</v>
      </c>
      <c r="J1720" s="496">
        <f t="shared" si="314"/>
        <v>27638.784257889205</v>
      </c>
      <c r="K1720" s="216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</row>
    <row r="1721" spans="1:26" ht="12.75" customHeight="1">
      <c r="A1721" s="1"/>
      <c r="B1721" s="96"/>
      <c r="C1721" s="96">
        <f t="shared" si="315"/>
        <v>130</v>
      </c>
      <c r="D1721" s="548" t="s">
        <v>4001</v>
      </c>
      <c r="E1721" s="96" t="s">
        <v>43</v>
      </c>
      <c r="F1721" s="96">
        <v>1</v>
      </c>
      <c r="G1721" s="506">
        <f t="shared" si="312"/>
        <v>43562.872968532967</v>
      </c>
      <c r="H1721" s="498">
        <v>52711.076291924888</v>
      </c>
      <c r="I1721" s="52" t="str">
        <f t="shared" si="313"/>
        <v>u</v>
      </c>
      <c r="J1721" s="496">
        <f t="shared" si="314"/>
        <v>43562.872968532967</v>
      </c>
      <c r="K1721" s="216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</row>
    <row r="1722" spans="1:26" ht="12.75" customHeight="1">
      <c r="A1722" s="1"/>
      <c r="B1722" s="96"/>
      <c r="C1722" s="96">
        <f t="shared" si="315"/>
        <v>131</v>
      </c>
      <c r="D1722" s="58" t="s">
        <v>4002</v>
      </c>
      <c r="E1722" s="52" t="s">
        <v>43</v>
      </c>
      <c r="F1722" s="52">
        <v>1</v>
      </c>
      <c r="G1722" s="494">
        <f t="shared" si="312"/>
        <v>78975.346063168356</v>
      </c>
      <c r="H1722" s="498">
        <v>95560.168736433712</v>
      </c>
      <c r="I1722" s="52" t="str">
        <f t="shared" si="313"/>
        <v>u</v>
      </c>
      <c r="J1722" s="496">
        <f t="shared" si="314"/>
        <v>78975.346063168356</v>
      </c>
      <c r="K1722" s="216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</row>
    <row r="1723" spans="1:26" ht="12.75" customHeight="1">
      <c r="A1723" s="1"/>
      <c r="B1723" s="96"/>
      <c r="C1723" s="96">
        <f t="shared" si="315"/>
        <v>132</v>
      </c>
      <c r="D1723" s="58" t="s">
        <v>4003</v>
      </c>
      <c r="E1723" s="52" t="s">
        <v>43</v>
      </c>
      <c r="F1723" s="52">
        <v>1</v>
      </c>
      <c r="G1723" s="494">
        <f t="shared" si="312"/>
        <v>226.55870907380748</v>
      </c>
      <c r="H1723" s="498">
        <v>274.13603797930705</v>
      </c>
      <c r="I1723" s="52" t="str">
        <f t="shared" si="313"/>
        <v>u</v>
      </c>
      <c r="J1723" s="496">
        <f t="shared" si="314"/>
        <v>226.55870907380748</v>
      </c>
      <c r="K1723" s="216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</row>
    <row r="1724" spans="1:26" ht="12.75" customHeight="1">
      <c r="A1724" s="1"/>
      <c r="B1724" s="96"/>
      <c r="C1724" s="96">
        <f t="shared" si="315"/>
        <v>133</v>
      </c>
      <c r="D1724" s="58" t="s">
        <v>4004</v>
      </c>
      <c r="E1724" s="52" t="s">
        <v>43</v>
      </c>
      <c r="F1724" s="52">
        <v>1</v>
      </c>
      <c r="G1724" s="494">
        <f t="shared" si="312"/>
        <v>260.38424088762122</v>
      </c>
      <c r="H1724" s="498">
        <v>315.06493147402165</v>
      </c>
      <c r="I1724" s="52" t="str">
        <f t="shared" si="313"/>
        <v>u</v>
      </c>
      <c r="J1724" s="496">
        <f t="shared" si="314"/>
        <v>260.38424088762122</v>
      </c>
      <c r="K1724" s="216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</row>
    <row r="1725" spans="1:26" ht="12.75" customHeight="1">
      <c r="A1725" s="1"/>
      <c r="B1725" s="96"/>
      <c r="C1725" s="96">
        <f t="shared" si="315"/>
        <v>134</v>
      </c>
      <c r="D1725" s="58" t="s">
        <v>4005</v>
      </c>
      <c r="E1725" s="52" t="s">
        <v>43</v>
      </c>
      <c r="F1725" s="52">
        <v>1</v>
      </c>
      <c r="G1725" s="494">
        <f t="shared" si="312"/>
        <v>349.5606429422217</v>
      </c>
      <c r="H1725" s="498">
        <v>422.96837796008828</v>
      </c>
      <c r="I1725" s="52" t="str">
        <f t="shared" si="313"/>
        <v>u</v>
      </c>
      <c r="J1725" s="496">
        <f t="shared" si="314"/>
        <v>349.5606429422217</v>
      </c>
      <c r="K1725" s="216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</row>
    <row r="1726" spans="1:26" ht="12.75" customHeight="1">
      <c r="A1726" s="1"/>
      <c r="B1726" s="96"/>
      <c r="C1726" s="96">
        <f t="shared" si="315"/>
        <v>135</v>
      </c>
      <c r="D1726" s="58" t="s">
        <v>4006</v>
      </c>
      <c r="E1726" s="52" t="s">
        <v>43</v>
      </c>
      <c r="F1726" s="52">
        <v>1</v>
      </c>
      <c r="G1726" s="494">
        <f t="shared" si="312"/>
        <v>547.44904831287647</v>
      </c>
      <c r="H1726" s="498">
        <v>662.41334845858046</v>
      </c>
      <c r="I1726" s="52" t="str">
        <f t="shared" si="313"/>
        <v>u</v>
      </c>
      <c r="J1726" s="496">
        <f t="shared" si="314"/>
        <v>547.44904831287647</v>
      </c>
      <c r="K1726" s="216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</row>
    <row r="1727" spans="1:26" ht="12.75" customHeight="1">
      <c r="A1727" s="1"/>
      <c r="B1727" s="96"/>
      <c r="C1727" s="96">
        <f t="shared" si="315"/>
        <v>136</v>
      </c>
      <c r="D1727" s="58" t="s">
        <v>4007</v>
      </c>
      <c r="E1727" s="52" t="s">
        <v>43</v>
      </c>
      <c r="F1727" s="52">
        <v>1</v>
      </c>
      <c r="G1727" s="494">
        <f t="shared" si="312"/>
        <v>642.77554706089813</v>
      </c>
      <c r="H1727" s="498">
        <v>777.75841194368672</v>
      </c>
      <c r="I1727" s="52" t="str">
        <f t="shared" si="313"/>
        <v>u</v>
      </c>
      <c r="J1727" s="496">
        <f t="shared" si="314"/>
        <v>642.77554706089813</v>
      </c>
      <c r="K1727" s="216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</row>
    <row r="1728" spans="1:26" ht="12.75" customHeight="1">
      <c r="A1728" s="1"/>
      <c r="B1728" s="96"/>
      <c r="C1728" s="96">
        <f t="shared" si="315"/>
        <v>137</v>
      </c>
      <c r="D1728" s="58" t="s">
        <v>4008</v>
      </c>
      <c r="E1728" s="52" t="s">
        <v>43</v>
      </c>
      <c r="F1728" s="52">
        <v>1</v>
      </c>
      <c r="G1728" s="494">
        <f t="shared" si="312"/>
        <v>705.54271037316244</v>
      </c>
      <c r="H1728" s="498">
        <v>853.70667955152646</v>
      </c>
      <c r="I1728" s="52" t="str">
        <f t="shared" si="313"/>
        <v>u</v>
      </c>
      <c r="J1728" s="496">
        <f t="shared" si="314"/>
        <v>705.54271037316244</v>
      </c>
      <c r="K1728" s="216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</row>
    <row r="1729" spans="1:26" ht="12.75" customHeight="1">
      <c r="A1729" s="1"/>
      <c r="B1729" s="96"/>
      <c r="C1729" s="96">
        <f t="shared" si="315"/>
        <v>138</v>
      </c>
      <c r="D1729" s="58" t="s">
        <v>4009</v>
      </c>
      <c r="E1729" s="52" t="s">
        <v>43</v>
      </c>
      <c r="F1729" s="52">
        <v>1</v>
      </c>
      <c r="G1729" s="494">
        <f t="shared" si="312"/>
        <v>1263.5735427026596</v>
      </c>
      <c r="H1729" s="498">
        <v>1528.923986670218</v>
      </c>
      <c r="I1729" s="52" t="str">
        <f t="shared" si="313"/>
        <v>u</v>
      </c>
      <c r="J1729" s="496">
        <f t="shared" si="314"/>
        <v>1263.5735427026596</v>
      </c>
      <c r="K1729" s="216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</row>
    <row r="1730" spans="1:26" ht="12.75" customHeight="1">
      <c r="A1730" s="1"/>
      <c r="B1730" s="96"/>
      <c r="C1730" s="96">
        <f t="shared" si="315"/>
        <v>139</v>
      </c>
      <c r="D1730" s="58" t="s">
        <v>4010</v>
      </c>
      <c r="E1730" s="52" t="s">
        <v>43</v>
      </c>
      <c r="F1730" s="52">
        <v>1</v>
      </c>
      <c r="G1730" s="494">
        <f t="shared" si="312"/>
        <v>1737.130988096055</v>
      </c>
      <c r="H1730" s="498">
        <v>2101.9284955962266</v>
      </c>
      <c r="I1730" s="52" t="str">
        <f t="shared" si="313"/>
        <v>u</v>
      </c>
      <c r="J1730" s="496">
        <f t="shared" si="314"/>
        <v>1737.130988096055</v>
      </c>
      <c r="K1730" s="216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</row>
    <row r="1731" spans="1:26" ht="12.75" customHeight="1">
      <c r="A1731" s="1"/>
      <c r="B1731" s="96"/>
      <c r="C1731" s="96">
        <f t="shared" si="315"/>
        <v>140</v>
      </c>
      <c r="D1731" s="58" t="s">
        <v>4011</v>
      </c>
      <c r="E1731" s="52" t="s">
        <v>43</v>
      </c>
      <c r="F1731" s="52">
        <v>1</v>
      </c>
      <c r="G1731" s="494">
        <f t="shared" si="312"/>
        <v>7099.2917639714597</v>
      </c>
      <c r="H1731" s="498">
        <v>8590.1430344054661</v>
      </c>
      <c r="I1731" s="52" t="str">
        <f t="shared" si="313"/>
        <v>u</v>
      </c>
      <c r="J1731" s="496">
        <f t="shared" si="314"/>
        <v>7099.2917639714597</v>
      </c>
      <c r="K1731" s="216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</row>
    <row r="1732" spans="1:26" ht="12.75" customHeight="1">
      <c r="A1732" s="1"/>
      <c r="B1732" s="96"/>
      <c r="C1732" s="96">
        <f t="shared" si="315"/>
        <v>141</v>
      </c>
      <c r="D1732" s="58" t="s">
        <v>4012</v>
      </c>
      <c r="E1732" s="52" t="s">
        <v>43</v>
      </c>
      <c r="F1732" s="52">
        <v>1</v>
      </c>
      <c r="G1732" s="494">
        <f t="shared" si="312"/>
        <v>1535.1605152345974</v>
      </c>
      <c r="H1732" s="498">
        <v>1857.5442234338627</v>
      </c>
      <c r="I1732" s="52" t="str">
        <f t="shared" si="313"/>
        <v>u</v>
      </c>
      <c r="J1732" s="496">
        <f t="shared" si="314"/>
        <v>1535.1605152345974</v>
      </c>
      <c r="K1732" s="216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</row>
    <row r="1733" spans="1:26" ht="12.75" customHeight="1">
      <c r="A1733" s="1"/>
      <c r="B1733" s="96"/>
      <c r="C1733" s="96">
        <f t="shared" si="315"/>
        <v>142</v>
      </c>
      <c r="D1733" s="58" t="s">
        <v>4013</v>
      </c>
      <c r="E1733" s="52" t="s">
        <v>43</v>
      </c>
      <c r="F1733" s="52">
        <v>1</v>
      </c>
      <c r="G1733" s="494">
        <f t="shared" si="312"/>
        <v>2751.5489368295084</v>
      </c>
      <c r="H1733" s="498">
        <v>3329.3742135637053</v>
      </c>
      <c r="I1733" s="52" t="str">
        <f t="shared" si="313"/>
        <v>u</v>
      </c>
      <c r="J1733" s="496">
        <f t="shared" si="314"/>
        <v>2751.5489368295084</v>
      </c>
      <c r="K1733" s="216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</row>
    <row r="1734" spans="1:26" ht="12.75" customHeight="1">
      <c r="A1734" s="1"/>
      <c r="B1734" s="96"/>
      <c r="C1734" s="96">
        <f t="shared" si="315"/>
        <v>143</v>
      </c>
      <c r="D1734" s="58" t="s">
        <v>4014</v>
      </c>
      <c r="E1734" s="52" t="s">
        <v>43</v>
      </c>
      <c r="F1734" s="52">
        <v>1</v>
      </c>
      <c r="G1734" s="494">
        <f t="shared" si="312"/>
        <v>4346.0113975796157</v>
      </c>
      <c r="H1734" s="498">
        <v>5258.6737910713346</v>
      </c>
      <c r="I1734" s="52" t="str">
        <f t="shared" si="313"/>
        <v>u</v>
      </c>
      <c r="J1734" s="496">
        <f t="shared" si="314"/>
        <v>4346.0113975796157</v>
      </c>
      <c r="K1734" s="216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</row>
    <row r="1735" spans="1:26" ht="12.75" customHeight="1">
      <c r="A1735" s="1"/>
      <c r="B1735" s="96"/>
      <c r="C1735" s="96">
        <f t="shared" si="315"/>
        <v>144</v>
      </c>
      <c r="D1735" s="58" t="s">
        <v>4015</v>
      </c>
      <c r="E1735" s="52" t="s">
        <v>43</v>
      </c>
      <c r="F1735" s="52">
        <v>1</v>
      </c>
      <c r="G1735" s="494">
        <f t="shared" si="312"/>
        <v>9293.9471967391873</v>
      </c>
      <c r="H1735" s="498">
        <v>11245.676108054417</v>
      </c>
      <c r="I1735" s="52" t="str">
        <f t="shared" si="313"/>
        <v>u</v>
      </c>
      <c r="J1735" s="496">
        <f t="shared" si="314"/>
        <v>9293.9471967391873</v>
      </c>
      <c r="K1735" s="216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</row>
    <row r="1736" spans="1:26" ht="12.75" customHeight="1">
      <c r="A1736" s="1"/>
      <c r="B1736" s="96"/>
      <c r="C1736" s="96">
        <f t="shared" si="315"/>
        <v>145</v>
      </c>
      <c r="D1736" s="58" t="s">
        <v>4016</v>
      </c>
      <c r="E1736" s="52" t="s">
        <v>43</v>
      </c>
      <c r="F1736" s="52">
        <v>1</v>
      </c>
      <c r="G1736" s="494">
        <f t="shared" si="312"/>
        <v>11829.517107715907</v>
      </c>
      <c r="H1736" s="498">
        <v>14313.715700336246</v>
      </c>
      <c r="I1736" s="52" t="str">
        <f t="shared" si="313"/>
        <v>u</v>
      </c>
      <c r="J1736" s="496">
        <f t="shared" si="314"/>
        <v>11829.517107715907</v>
      </c>
      <c r="K1736" s="216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</row>
    <row r="1737" spans="1:26" ht="12.75" customHeight="1">
      <c r="A1737" s="1"/>
      <c r="B1737" s="96"/>
      <c r="C1737" s="96">
        <f t="shared" si="315"/>
        <v>146</v>
      </c>
      <c r="D1737" s="58" t="s">
        <v>4017</v>
      </c>
      <c r="E1737" s="52" t="s">
        <v>43</v>
      </c>
      <c r="F1737" s="52">
        <v>1</v>
      </c>
      <c r="G1737" s="494">
        <f t="shared" si="312"/>
        <v>16037.626777560641</v>
      </c>
      <c r="H1737" s="498">
        <v>19405.528400848376</v>
      </c>
      <c r="I1737" s="52" t="str">
        <f t="shared" si="313"/>
        <v>u</v>
      </c>
      <c r="J1737" s="496">
        <f t="shared" si="314"/>
        <v>16037.626777560641</v>
      </c>
      <c r="K1737" s="216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</row>
    <row r="1738" spans="1:26" ht="12.75" customHeight="1">
      <c r="A1738" s="1"/>
      <c r="B1738" s="96"/>
      <c r="C1738" s="96">
        <f t="shared" si="315"/>
        <v>147</v>
      </c>
      <c r="D1738" s="58" t="s">
        <v>4018</v>
      </c>
      <c r="E1738" s="52" t="s">
        <v>43</v>
      </c>
      <c r="F1738" s="52">
        <v>1</v>
      </c>
      <c r="G1738" s="494">
        <f t="shared" si="312"/>
        <v>27638.784257889205</v>
      </c>
      <c r="H1738" s="498">
        <v>33442.928952045935</v>
      </c>
      <c r="I1738" s="52" t="str">
        <f t="shared" si="313"/>
        <v>u</v>
      </c>
      <c r="J1738" s="496">
        <f t="shared" si="314"/>
        <v>27638.784257889205</v>
      </c>
      <c r="K1738" s="216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</row>
    <row r="1739" spans="1:26" ht="12.75" customHeight="1">
      <c r="A1739" s="1"/>
      <c r="B1739" s="96"/>
      <c r="C1739" s="96">
        <f t="shared" si="315"/>
        <v>148</v>
      </c>
      <c r="D1739" s="58" t="s">
        <v>4019</v>
      </c>
      <c r="E1739" s="52" t="s">
        <v>43</v>
      </c>
      <c r="F1739" s="52">
        <v>1</v>
      </c>
      <c r="G1739" s="494">
        <f t="shared" si="312"/>
        <v>43562.872968532967</v>
      </c>
      <c r="H1739" s="498">
        <v>52711.076291924888</v>
      </c>
      <c r="I1739" s="52" t="str">
        <f t="shared" si="313"/>
        <v>u</v>
      </c>
      <c r="J1739" s="496">
        <f t="shared" si="314"/>
        <v>43562.872968532967</v>
      </c>
      <c r="K1739" s="216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</row>
    <row r="1740" spans="1:26" ht="12.75" customHeight="1">
      <c r="A1740" s="1"/>
      <c r="B1740" s="96"/>
      <c r="C1740" s="96">
        <f t="shared" si="315"/>
        <v>149</v>
      </c>
      <c r="D1740" s="58" t="s">
        <v>4020</v>
      </c>
      <c r="E1740" s="52" t="s">
        <v>43</v>
      </c>
      <c r="F1740" s="52">
        <v>1</v>
      </c>
      <c r="G1740" s="494">
        <f t="shared" si="312"/>
        <v>78975.346063168356</v>
      </c>
      <c r="H1740" s="498">
        <v>95560.168736433712</v>
      </c>
      <c r="I1740" s="52" t="str">
        <f t="shared" si="313"/>
        <v>u</v>
      </c>
      <c r="J1740" s="496">
        <f t="shared" si="314"/>
        <v>78975.346063168356</v>
      </c>
      <c r="K1740" s="216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</row>
    <row r="1741" spans="1:26" ht="12.75" customHeight="1">
      <c r="A1741" s="1"/>
      <c r="B1741" s="96"/>
      <c r="C1741" s="96">
        <f t="shared" si="315"/>
        <v>150</v>
      </c>
      <c r="D1741" s="58" t="s">
        <v>4021</v>
      </c>
      <c r="E1741" s="52" t="s">
        <v>43</v>
      </c>
      <c r="F1741" s="52">
        <v>1</v>
      </c>
      <c r="G1741" s="494">
        <f t="shared" si="312"/>
        <v>4777.8366901687696</v>
      </c>
      <c r="H1741" s="498">
        <v>5781.1823951042115</v>
      </c>
      <c r="I1741" s="52" t="str">
        <f t="shared" si="313"/>
        <v>u</v>
      </c>
      <c r="J1741" s="496">
        <f t="shared" si="314"/>
        <v>4777.8366901687696</v>
      </c>
      <c r="K1741" s="216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</row>
    <row r="1742" spans="1:26" ht="12.75" customHeight="1">
      <c r="A1742" s="1"/>
      <c r="B1742" s="96"/>
      <c r="C1742" s="96">
        <f t="shared" si="315"/>
        <v>151</v>
      </c>
      <c r="D1742" s="58" t="s">
        <v>4022</v>
      </c>
      <c r="E1742" s="52" t="s">
        <v>43</v>
      </c>
      <c r="F1742" s="52">
        <v>1</v>
      </c>
      <c r="G1742" s="494">
        <f t="shared" si="312"/>
        <v>5410.4926350020478</v>
      </c>
      <c r="H1742" s="498">
        <v>6546.696088352478</v>
      </c>
      <c r="I1742" s="52" t="str">
        <f t="shared" si="313"/>
        <v>u</v>
      </c>
      <c r="J1742" s="496">
        <f t="shared" si="314"/>
        <v>5410.4926350020478</v>
      </c>
      <c r="K1742" s="216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</row>
    <row r="1743" spans="1:26" ht="12.75" customHeight="1">
      <c r="A1743" s="1"/>
      <c r="B1743" s="96"/>
      <c r="C1743" s="96">
        <f t="shared" si="315"/>
        <v>152</v>
      </c>
      <c r="D1743" s="58" t="s">
        <v>4023</v>
      </c>
      <c r="E1743" s="52" t="s">
        <v>43</v>
      </c>
      <c r="F1743" s="52">
        <v>1</v>
      </c>
      <c r="G1743" s="494">
        <f t="shared" si="312"/>
        <v>15046.893863639714</v>
      </c>
      <c r="H1743" s="498">
        <v>18206.741575004053</v>
      </c>
      <c r="I1743" s="52" t="str">
        <f t="shared" si="313"/>
        <v>u</v>
      </c>
      <c r="J1743" s="496">
        <f t="shared" si="314"/>
        <v>15046.893863639714</v>
      </c>
      <c r="K1743" s="216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</row>
    <row r="1744" spans="1:26" ht="12.75" customHeight="1">
      <c r="A1744" s="1"/>
      <c r="B1744" s="96"/>
      <c r="C1744" s="96">
        <f t="shared" si="315"/>
        <v>153</v>
      </c>
      <c r="D1744" s="58" t="s">
        <v>4024</v>
      </c>
      <c r="E1744" s="52" t="s">
        <v>43</v>
      </c>
      <c r="F1744" s="52">
        <v>1</v>
      </c>
      <c r="G1744" s="494">
        <f t="shared" si="312"/>
        <v>16708.506099506863</v>
      </c>
      <c r="H1744" s="498">
        <v>20217.292380403305</v>
      </c>
      <c r="I1744" s="52" t="str">
        <f t="shared" si="313"/>
        <v>u</v>
      </c>
      <c r="J1744" s="529">
        <f t="shared" si="314"/>
        <v>16708.506099506863</v>
      </c>
      <c r="K1744" s="216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</row>
    <row r="1745" spans="1:26" ht="12.75" customHeight="1">
      <c r="A1745" s="1"/>
      <c r="B1745" s="96"/>
      <c r="C1745" s="96"/>
      <c r="D1745" s="752" t="s">
        <v>4025</v>
      </c>
      <c r="E1745" s="686"/>
      <c r="F1745" s="686"/>
      <c r="G1745" s="686"/>
      <c r="H1745" s="686"/>
      <c r="I1745" s="686"/>
      <c r="J1745" s="687"/>
      <c r="K1745" s="216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</row>
    <row r="1746" spans="1:26" ht="12.75" customHeight="1">
      <c r="A1746" s="1"/>
      <c r="B1746" s="96"/>
      <c r="C1746" s="96">
        <v>154</v>
      </c>
      <c r="D1746" s="36" t="s">
        <v>4026</v>
      </c>
      <c r="E1746" s="517" t="s">
        <v>385</v>
      </c>
      <c r="F1746" s="99">
        <v>4</v>
      </c>
      <c r="G1746" s="494">
        <f t="shared" ref="G1746:G1825" si="316">(H1746/1.21)</f>
        <v>1981.1008500423102</v>
      </c>
      <c r="H1746" s="509">
        <v>2397.1320285511952</v>
      </c>
      <c r="I1746" s="99" t="str">
        <f t="shared" ref="I1746:I1825" si="317">E1746</f>
        <v>m</v>
      </c>
      <c r="J1746" s="496">
        <f t="shared" ref="J1746:J1825" si="318">G1746/F1746</f>
        <v>495.27521251057755</v>
      </c>
      <c r="K1746" s="216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</row>
    <row r="1747" spans="1:26" ht="12.75" customHeight="1">
      <c r="A1747" s="1"/>
      <c r="B1747" s="96"/>
      <c r="C1747" s="96">
        <f t="shared" ref="C1747:C1825" si="319">C1746+1</f>
        <v>155</v>
      </c>
      <c r="D1747" s="58" t="s">
        <v>3204</v>
      </c>
      <c r="E1747" s="52" t="s">
        <v>385</v>
      </c>
      <c r="F1747" s="52">
        <v>4</v>
      </c>
      <c r="G1747" s="494">
        <f t="shared" si="316"/>
        <v>2341.3581452468638</v>
      </c>
      <c r="H1747" s="498">
        <v>2833.0433557487054</v>
      </c>
      <c r="I1747" s="52" t="str">
        <f t="shared" si="317"/>
        <v>m</v>
      </c>
      <c r="J1747" s="496">
        <f t="shared" si="318"/>
        <v>585.33953631171596</v>
      </c>
      <c r="K1747" s="216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</row>
    <row r="1748" spans="1:26" ht="12.75" customHeight="1">
      <c r="A1748" s="1"/>
      <c r="B1748" s="96"/>
      <c r="C1748" s="96">
        <f t="shared" si="319"/>
        <v>156</v>
      </c>
      <c r="D1748" s="58" t="s">
        <v>3205</v>
      </c>
      <c r="E1748" s="52" t="s">
        <v>385</v>
      </c>
      <c r="F1748" s="52">
        <v>4</v>
      </c>
      <c r="G1748" s="494">
        <f t="shared" si="316"/>
        <v>3034.8152767234401</v>
      </c>
      <c r="H1748" s="498">
        <v>3672.1264848353626</v>
      </c>
      <c r="I1748" s="52" t="str">
        <f t="shared" si="317"/>
        <v>m</v>
      </c>
      <c r="J1748" s="496">
        <f t="shared" si="318"/>
        <v>758.70381918086002</v>
      </c>
      <c r="K1748" s="216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</row>
    <row r="1749" spans="1:26" ht="12.75" customHeight="1">
      <c r="A1749" s="1"/>
      <c r="B1749" s="96"/>
      <c r="C1749" s="96">
        <f t="shared" si="319"/>
        <v>157</v>
      </c>
      <c r="D1749" s="58" t="s">
        <v>4027</v>
      </c>
      <c r="E1749" s="52" t="s">
        <v>385</v>
      </c>
      <c r="F1749" s="52">
        <v>4</v>
      </c>
      <c r="G1749" s="494">
        <f t="shared" si="316"/>
        <v>4625.8477374275672</v>
      </c>
      <c r="H1749" s="498">
        <v>5597.275762287356</v>
      </c>
      <c r="I1749" s="52" t="str">
        <f t="shared" si="317"/>
        <v>m</v>
      </c>
      <c r="J1749" s="496">
        <f t="shared" si="318"/>
        <v>1156.4619343568918</v>
      </c>
      <c r="K1749" s="216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</row>
    <row r="1750" spans="1:26" ht="12.75" customHeight="1">
      <c r="A1750" s="1"/>
      <c r="B1750" s="96"/>
      <c r="C1750" s="96">
        <f t="shared" si="319"/>
        <v>158</v>
      </c>
      <c r="D1750" s="58" t="s">
        <v>3207</v>
      </c>
      <c r="E1750" s="52" t="s">
        <v>385</v>
      </c>
      <c r="F1750" s="52">
        <v>4</v>
      </c>
      <c r="G1750" s="494">
        <f t="shared" si="316"/>
        <v>5337.5327367027185</v>
      </c>
      <c r="H1750" s="498">
        <v>6458.4146114102887</v>
      </c>
      <c r="I1750" s="52" t="str">
        <f t="shared" si="317"/>
        <v>m</v>
      </c>
      <c r="J1750" s="496">
        <f t="shared" si="318"/>
        <v>1334.3831841756796</v>
      </c>
      <c r="K1750" s="216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</row>
    <row r="1751" spans="1:26" ht="12.75" customHeight="1">
      <c r="A1751" s="1"/>
      <c r="B1751" s="96"/>
      <c r="C1751" s="96">
        <f t="shared" si="319"/>
        <v>159</v>
      </c>
      <c r="D1751" s="58" t="s">
        <v>4028</v>
      </c>
      <c r="E1751" s="52" t="s">
        <v>385</v>
      </c>
      <c r="F1751" s="52">
        <v>4</v>
      </c>
      <c r="G1751" s="494">
        <f t="shared" si="316"/>
        <v>6682.0549852737477</v>
      </c>
      <c r="H1751" s="498">
        <v>8085.2865321812342</v>
      </c>
      <c r="I1751" s="52" t="str">
        <f t="shared" si="317"/>
        <v>m</v>
      </c>
      <c r="J1751" s="496">
        <f t="shared" si="318"/>
        <v>1670.5137463184369</v>
      </c>
      <c r="K1751" s="216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</row>
    <row r="1752" spans="1:26" ht="12.75" customHeight="1">
      <c r="A1752" s="1"/>
      <c r="B1752" s="96"/>
      <c r="C1752" s="96">
        <f t="shared" si="319"/>
        <v>160</v>
      </c>
      <c r="D1752" s="58" t="s">
        <v>4029</v>
      </c>
      <c r="E1752" s="52" t="s">
        <v>385</v>
      </c>
      <c r="F1752" s="52">
        <v>4</v>
      </c>
      <c r="G1752" s="494">
        <f t="shared" si="316"/>
        <v>8694.7627784938832</v>
      </c>
      <c r="H1752" s="498">
        <v>10520.662961977598</v>
      </c>
      <c r="I1752" s="52" t="str">
        <f t="shared" si="317"/>
        <v>m</v>
      </c>
      <c r="J1752" s="496">
        <f t="shared" si="318"/>
        <v>2173.6906946234708</v>
      </c>
      <c r="K1752" s="216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</row>
    <row r="1753" spans="1:26" ht="12.75" customHeight="1">
      <c r="A1753" s="1"/>
      <c r="B1753" s="96"/>
      <c r="C1753" s="96">
        <f t="shared" si="319"/>
        <v>161</v>
      </c>
      <c r="D1753" s="58" t="s">
        <v>4030</v>
      </c>
      <c r="E1753" s="52" t="s">
        <v>385</v>
      </c>
      <c r="F1753" s="52">
        <v>4</v>
      </c>
      <c r="G1753" s="494">
        <f t="shared" si="316"/>
        <v>10317.15275889747</v>
      </c>
      <c r="H1753" s="498">
        <v>12483.754838265939</v>
      </c>
      <c r="I1753" s="52" t="str">
        <f t="shared" si="317"/>
        <v>m</v>
      </c>
      <c r="J1753" s="496">
        <f t="shared" si="318"/>
        <v>2579.2881897243674</v>
      </c>
      <c r="K1753" s="216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</row>
    <row r="1754" spans="1:26" ht="12.75" customHeight="1">
      <c r="A1754" s="1"/>
      <c r="B1754" s="96"/>
      <c r="C1754" s="96">
        <f t="shared" si="319"/>
        <v>162</v>
      </c>
      <c r="D1754" s="58" t="s">
        <v>4031</v>
      </c>
      <c r="E1754" s="52" t="s">
        <v>385</v>
      </c>
      <c r="F1754" s="52">
        <v>4</v>
      </c>
      <c r="G1754" s="494">
        <f t="shared" si="316"/>
        <v>19070.895820459929</v>
      </c>
      <c r="H1754" s="498">
        <v>23075.783942756512</v>
      </c>
      <c r="I1754" s="52" t="str">
        <f t="shared" si="317"/>
        <v>m</v>
      </c>
      <c r="J1754" s="496">
        <f t="shared" si="318"/>
        <v>4767.7239551149823</v>
      </c>
      <c r="K1754" s="216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</row>
    <row r="1755" spans="1:26" ht="12.75" customHeight="1">
      <c r="A1755" s="1"/>
      <c r="B1755" s="96"/>
      <c r="C1755" s="96">
        <f t="shared" si="319"/>
        <v>163</v>
      </c>
      <c r="D1755" s="58" t="s">
        <v>4032</v>
      </c>
      <c r="E1755" s="52" t="s">
        <v>43</v>
      </c>
      <c r="F1755" s="52">
        <v>1</v>
      </c>
      <c r="G1755" s="494">
        <f t="shared" si="316"/>
        <v>210.01456877941376</v>
      </c>
      <c r="H1755" s="498">
        <v>254.11762822309063</v>
      </c>
      <c r="I1755" s="52" t="str">
        <f t="shared" si="317"/>
        <v>u</v>
      </c>
      <c r="J1755" s="496">
        <f t="shared" si="318"/>
        <v>210.01456877941376</v>
      </c>
      <c r="K1755" s="216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</row>
    <row r="1756" spans="1:26" ht="12.75" customHeight="1">
      <c r="A1756" s="1"/>
      <c r="B1756" s="96"/>
      <c r="C1756" s="96">
        <f t="shared" si="319"/>
        <v>164</v>
      </c>
      <c r="D1756" s="58" t="s">
        <v>4033</v>
      </c>
      <c r="E1756" s="52" t="s">
        <v>43</v>
      </c>
      <c r="F1756" s="52">
        <v>1</v>
      </c>
      <c r="G1756" s="494">
        <f t="shared" si="316"/>
        <v>269.48710295965532</v>
      </c>
      <c r="H1756" s="498">
        <v>326.07939458118295</v>
      </c>
      <c r="I1756" s="52" t="str">
        <f t="shared" si="317"/>
        <v>u</v>
      </c>
      <c r="J1756" s="496">
        <f t="shared" si="318"/>
        <v>269.48710295965532</v>
      </c>
      <c r="K1756" s="216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</row>
    <row r="1757" spans="1:26" ht="12.75" customHeight="1">
      <c r="A1757" s="1"/>
      <c r="B1757" s="96"/>
      <c r="C1757" s="96">
        <f t="shared" si="319"/>
        <v>165</v>
      </c>
      <c r="D1757" s="58" t="s">
        <v>4034</v>
      </c>
      <c r="E1757" s="52" t="s">
        <v>43</v>
      </c>
      <c r="F1757" s="52">
        <v>1</v>
      </c>
      <c r="G1757" s="494">
        <f t="shared" si="316"/>
        <v>293.92062689983516</v>
      </c>
      <c r="H1757" s="498">
        <v>355.64395854880053</v>
      </c>
      <c r="I1757" s="52" t="str">
        <f t="shared" si="317"/>
        <v>u</v>
      </c>
      <c r="J1757" s="496">
        <f t="shared" si="318"/>
        <v>293.92062689983516</v>
      </c>
      <c r="K1757" s="216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</row>
    <row r="1758" spans="1:26" ht="12.75" customHeight="1">
      <c r="A1758" s="1"/>
      <c r="B1758" s="96"/>
      <c r="C1758" s="96">
        <f t="shared" si="319"/>
        <v>166</v>
      </c>
      <c r="D1758" s="58" t="s">
        <v>4035</v>
      </c>
      <c r="E1758" s="52" t="s">
        <v>43</v>
      </c>
      <c r="F1758" s="52">
        <v>1</v>
      </c>
      <c r="G1758" s="494">
        <f t="shared" si="316"/>
        <v>438.92546027940745</v>
      </c>
      <c r="H1758" s="498">
        <v>531.09980693808302</v>
      </c>
      <c r="I1758" s="52" t="str">
        <f t="shared" si="317"/>
        <v>u</v>
      </c>
      <c r="J1758" s="496">
        <f t="shared" si="318"/>
        <v>438.92546027940745</v>
      </c>
      <c r="K1758" s="216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</row>
    <row r="1759" spans="1:26" ht="12.75" customHeight="1">
      <c r="A1759" s="1"/>
      <c r="B1759" s="96"/>
      <c r="C1759" s="96">
        <f t="shared" si="319"/>
        <v>167</v>
      </c>
      <c r="D1759" s="58" t="s">
        <v>4036</v>
      </c>
      <c r="E1759" s="52" t="s">
        <v>43</v>
      </c>
      <c r="F1759" s="52">
        <v>1</v>
      </c>
      <c r="G1759" s="494">
        <f t="shared" si="316"/>
        <v>748.09085017662721</v>
      </c>
      <c r="H1759" s="498">
        <v>905.18992871371893</v>
      </c>
      <c r="I1759" s="52" t="str">
        <f t="shared" si="317"/>
        <v>u</v>
      </c>
      <c r="J1759" s="496">
        <f t="shared" si="318"/>
        <v>748.09085017662721</v>
      </c>
      <c r="K1759" s="216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</row>
    <row r="1760" spans="1:26" ht="12.75" customHeight="1">
      <c r="A1760" s="1"/>
      <c r="B1760" s="96"/>
      <c r="C1760" s="96">
        <f t="shared" si="319"/>
        <v>168</v>
      </c>
      <c r="D1760" s="58" t="s">
        <v>4037</v>
      </c>
      <c r="E1760" s="52" t="s">
        <v>43</v>
      </c>
      <c r="F1760" s="52">
        <v>1</v>
      </c>
      <c r="G1760" s="494">
        <f t="shared" si="316"/>
        <v>1870.8357187287675</v>
      </c>
      <c r="H1760" s="498">
        <v>2263.7112196618086</v>
      </c>
      <c r="I1760" s="52" t="str">
        <f t="shared" si="317"/>
        <v>u</v>
      </c>
      <c r="J1760" s="496">
        <f t="shared" si="318"/>
        <v>1870.8357187287675</v>
      </c>
      <c r="K1760" s="216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</row>
    <row r="1761" spans="1:26" ht="12.75" customHeight="1">
      <c r="A1761" s="1"/>
      <c r="B1761" s="96"/>
      <c r="C1761" s="96">
        <f t="shared" si="319"/>
        <v>169</v>
      </c>
      <c r="D1761" s="58" t="s">
        <v>4038</v>
      </c>
      <c r="E1761" s="52" t="s">
        <v>43</v>
      </c>
      <c r="F1761" s="52">
        <v>1</v>
      </c>
      <c r="G1761" s="494">
        <f t="shared" si="316"/>
        <v>3021.057077657083</v>
      </c>
      <c r="H1761" s="498">
        <v>3655.4790639650705</v>
      </c>
      <c r="I1761" s="52" t="str">
        <f t="shared" si="317"/>
        <v>u</v>
      </c>
      <c r="J1761" s="496">
        <f t="shared" si="318"/>
        <v>3021.057077657083</v>
      </c>
      <c r="K1761" s="216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</row>
    <row r="1762" spans="1:26" ht="12.75" customHeight="1">
      <c r="A1762" s="1"/>
      <c r="B1762" s="96"/>
      <c r="C1762" s="96">
        <f t="shared" si="319"/>
        <v>170</v>
      </c>
      <c r="D1762" s="58" t="s">
        <v>4039</v>
      </c>
      <c r="E1762" s="52" t="s">
        <v>43</v>
      </c>
      <c r="F1762" s="52">
        <v>1</v>
      </c>
      <c r="G1762" s="494">
        <f t="shared" si="316"/>
        <v>3586.7096188218179</v>
      </c>
      <c r="H1762" s="498">
        <v>4339.9186387743994</v>
      </c>
      <c r="I1762" s="52" t="str">
        <f t="shared" si="317"/>
        <v>u</v>
      </c>
      <c r="J1762" s="496">
        <f t="shared" si="318"/>
        <v>3586.7096188218179</v>
      </c>
      <c r="K1762" s="216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</row>
    <row r="1763" spans="1:26" ht="12.75" customHeight="1">
      <c r="A1763" s="1"/>
      <c r="B1763" s="96"/>
      <c r="C1763" s="96">
        <f t="shared" si="319"/>
        <v>171</v>
      </c>
      <c r="D1763" s="58" t="s">
        <v>4040</v>
      </c>
      <c r="E1763" s="52" t="s">
        <v>43</v>
      </c>
      <c r="F1763" s="52">
        <v>1</v>
      </c>
      <c r="G1763" s="494">
        <f t="shared" si="316"/>
        <v>4337.1051419384949</v>
      </c>
      <c r="H1763" s="498">
        <v>5247.8972217455785</v>
      </c>
      <c r="I1763" s="52" t="str">
        <f t="shared" si="317"/>
        <v>u</v>
      </c>
      <c r="J1763" s="496">
        <f t="shared" si="318"/>
        <v>4337.1051419384949</v>
      </c>
      <c r="K1763" s="216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</row>
    <row r="1764" spans="1:26" ht="12.75" customHeight="1">
      <c r="A1764" s="1"/>
      <c r="B1764" s="96"/>
      <c r="C1764" s="96">
        <f t="shared" si="319"/>
        <v>172</v>
      </c>
      <c r="D1764" s="58" t="s">
        <v>4041</v>
      </c>
      <c r="E1764" s="52" t="s">
        <v>43</v>
      </c>
      <c r="F1764" s="52">
        <v>1</v>
      </c>
      <c r="G1764" s="494">
        <f t="shared" si="316"/>
        <v>452.32444611017183</v>
      </c>
      <c r="H1764" s="498">
        <v>547.31257979330792</v>
      </c>
      <c r="I1764" s="52" t="str">
        <f t="shared" si="317"/>
        <v>u</v>
      </c>
      <c r="J1764" s="496">
        <f t="shared" si="318"/>
        <v>452.32444611017183</v>
      </c>
      <c r="K1764" s="216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</row>
    <row r="1765" spans="1:26" ht="12.75" customHeight="1">
      <c r="A1765" s="1"/>
      <c r="B1765" s="96"/>
      <c r="C1765" s="96">
        <f t="shared" si="319"/>
        <v>173</v>
      </c>
      <c r="D1765" s="58" t="s">
        <v>4042</v>
      </c>
      <c r="E1765" s="52" t="s">
        <v>43</v>
      </c>
      <c r="F1765" s="52">
        <v>1</v>
      </c>
      <c r="G1765" s="494">
        <f t="shared" si="316"/>
        <v>2835.8126018113726</v>
      </c>
      <c r="H1765" s="498">
        <v>3431.333248191761</v>
      </c>
      <c r="I1765" s="52" t="str">
        <f t="shared" si="317"/>
        <v>u</v>
      </c>
      <c r="J1765" s="496">
        <f t="shared" si="318"/>
        <v>2835.8126018113726</v>
      </c>
      <c r="K1765" s="216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</row>
    <row r="1766" spans="1:26" ht="12.75" customHeight="1">
      <c r="A1766" s="1"/>
      <c r="B1766" s="96"/>
      <c r="C1766" s="96">
        <f t="shared" si="319"/>
        <v>174</v>
      </c>
      <c r="D1766" s="58" t="s">
        <v>4043</v>
      </c>
      <c r="E1766" s="52" t="s">
        <v>43</v>
      </c>
      <c r="F1766" s="52">
        <v>1</v>
      </c>
      <c r="G1766" s="494">
        <f t="shared" si="316"/>
        <v>4566.607796431289</v>
      </c>
      <c r="H1766" s="498">
        <v>5525.5954336818595</v>
      </c>
      <c r="I1766" s="52" t="str">
        <f t="shared" si="317"/>
        <v>u</v>
      </c>
      <c r="J1766" s="496">
        <f t="shared" si="318"/>
        <v>4566.607796431289</v>
      </c>
      <c r="K1766" s="216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</row>
    <row r="1767" spans="1:26" ht="12.75" customHeight="1">
      <c r="A1767" s="1"/>
      <c r="B1767" s="96"/>
      <c r="C1767" s="96">
        <f t="shared" si="319"/>
        <v>175</v>
      </c>
      <c r="D1767" s="58" t="s">
        <v>4044</v>
      </c>
      <c r="E1767" s="52" t="s">
        <v>43</v>
      </c>
      <c r="F1767" s="52">
        <v>1</v>
      </c>
      <c r="G1767" s="494">
        <f t="shared" si="316"/>
        <v>5075.7531646974494</v>
      </c>
      <c r="H1767" s="498">
        <v>6141.6613292839138</v>
      </c>
      <c r="I1767" s="52" t="str">
        <f t="shared" si="317"/>
        <v>u</v>
      </c>
      <c r="J1767" s="496">
        <f t="shared" si="318"/>
        <v>5075.7531646974494</v>
      </c>
      <c r="K1767" s="216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</row>
    <row r="1768" spans="1:26" ht="12.75" customHeight="1">
      <c r="A1768" s="1"/>
      <c r="B1768" s="96"/>
      <c r="C1768" s="96">
        <f t="shared" si="319"/>
        <v>176</v>
      </c>
      <c r="D1768" s="58" t="s">
        <v>4045</v>
      </c>
      <c r="E1768" s="52" t="s">
        <v>43</v>
      </c>
      <c r="F1768" s="52">
        <v>1</v>
      </c>
      <c r="G1768" s="494">
        <f t="shared" si="316"/>
        <v>5608.0374874540848</v>
      </c>
      <c r="H1768" s="498">
        <v>6785.725359819442</v>
      </c>
      <c r="I1768" s="52" t="str">
        <f t="shared" si="317"/>
        <v>u</v>
      </c>
      <c r="J1768" s="496">
        <f t="shared" si="318"/>
        <v>5608.0374874540848</v>
      </c>
      <c r="K1768" s="216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</row>
    <row r="1769" spans="1:26" ht="12.75" customHeight="1">
      <c r="A1769" s="1"/>
      <c r="B1769" s="96"/>
      <c r="C1769" s="96">
        <f t="shared" si="319"/>
        <v>177</v>
      </c>
      <c r="D1769" s="545" t="s">
        <v>4046</v>
      </c>
      <c r="E1769" s="52" t="s">
        <v>43</v>
      </c>
      <c r="F1769" s="52">
        <v>1</v>
      </c>
      <c r="G1769" s="494">
        <f t="shared" si="316"/>
        <v>163.73397305475635</v>
      </c>
      <c r="H1769" s="498">
        <v>198.11810739625517</v>
      </c>
      <c r="I1769" s="52" t="str">
        <f t="shared" si="317"/>
        <v>u</v>
      </c>
      <c r="J1769" s="496">
        <f t="shared" si="318"/>
        <v>163.73397305475635</v>
      </c>
      <c r="K1769" s="216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</row>
    <row r="1770" spans="1:26" ht="12.75" customHeight="1">
      <c r="A1770" s="1"/>
      <c r="B1770" s="96"/>
      <c r="C1770" s="96">
        <f t="shared" si="319"/>
        <v>178</v>
      </c>
      <c r="D1770" s="545" t="s">
        <v>4047</v>
      </c>
      <c r="E1770" s="52" t="s">
        <v>43</v>
      </c>
      <c r="F1770" s="52">
        <v>1</v>
      </c>
      <c r="G1770" s="494">
        <f t="shared" si="316"/>
        <v>192.29552487669457</v>
      </c>
      <c r="H1770" s="498">
        <v>232.67758510080043</v>
      </c>
      <c r="I1770" s="52" t="str">
        <f t="shared" si="317"/>
        <v>u</v>
      </c>
      <c r="J1770" s="496">
        <f t="shared" si="318"/>
        <v>192.29552487669457</v>
      </c>
      <c r="K1770" s="216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</row>
    <row r="1771" spans="1:26" ht="12.75" customHeight="1">
      <c r="A1771" s="1"/>
      <c r="B1771" s="96"/>
      <c r="C1771" s="96">
        <f t="shared" si="319"/>
        <v>179</v>
      </c>
      <c r="D1771" s="545" t="s">
        <v>4048</v>
      </c>
      <c r="E1771" s="52" t="s">
        <v>43</v>
      </c>
      <c r="F1771" s="52">
        <v>1</v>
      </c>
      <c r="G1771" s="494">
        <f t="shared" si="316"/>
        <v>809.96782668826256</v>
      </c>
      <c r="H1771" s="498">
        <v>980.06107029279769</v>
      </c>
      <c r="I1771" s="52" t="str">
        <f t="shared" si="317"/>
        <v>u</v>
      </c>
      <c r="J1771" s="496">
        <f t="shared" si="318"/>
        <v>809.96782668826256</v>
      </c>
      <c r="K1771" s="216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</row>
    <row r="1772" spans="1:26" ht="12.75" customHeight="1">
      <c r="A1772" s="1"/>
      <c r="B1772" s="96"/>
      <c r="C1772" s="96">
        <f t="shared" si="319"/>
        <v>180</v>
      </c>
      <c r="D1772" s="545" t="s">
        <v>4049</v>
      </c>
      <c r="E1772" s="52" t="s">
        <v>43</v>
      </c>
      <c r="F1772" s="52">
        <v>1</v>
      </c>
      <c r="G1772" s="494">
        <f t="shared" si="316"/>
        <v>198.10210345292347</v>
      </c>
      <c r="H1772" s="498">
        <v>239.70354517803739</v>
      </c>
      <c r="I1772" s="52" t="str">
        <f t="shared" si="317"/>
        <v>u</v>
      </c>
      <c r="J1772" s="496">
        <f t="shared" si="318"/>
        <v>198.10210345292347</v>
      </c>
      <c r="K1772" s="216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</row>
    <row r="1773" spans="1:26" ht="12.75" customHeight="1">
      <c r="A1773" s="1"/>
      <c r="B1773" s="96"/>
      <c r="C1773" s="96">
        <f t="shared" si="319"/>
        <v>181</v>
      </c>
      <c r="D1773" s="545" t="s">
        <v>4050</v>
      </c>
      <c r="E1773" s="52" t="s">
        <v>43</v>
      </c>
      <c r="F1773" s="52">
        <v>1</v>
      </c>
      <c r="G1773" s="494">
        <f t="shared" si="316"/>
        <v>206.452801508428</v>
      </c>
      <c r="H1773" s="498">
        <v>249.80788982519786</v>
      </c>
      <c r="I1773" s="52" t="str">
        <f t="shared" si="317"/>
        <v>u</v>
      </c>
      <c r="J1773" s="496">
        <f t="shared" si="318"/>
        <v>206.452801508428</v>
      </c>
      <c r="K1773" s="216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</row>
    <row r="1774" spans="1:26" ht="12.75" customHeight="1">
      <c r="A1774" s="1"/>
      <c r="B1774" s="96"/>
      <c r="C1774" s="96">
        <f t="shared" si="319"/>
        <v>182</v>
      </c>
      <c r="D1774" s="545" t="s">
        <v>4051</v>
      </c>
      <c r="E1774" s="52" t="s">
        <v>43</v>
      </c>
      <c r="F1774" s="52">
        <v>1</v>
      </c>
      <c r="G1774" s="494">
        <f t="shared" si="316"/>
        <v>322.88368120703888</v>
      </c>
      <c r="H1774" s="498">
        <v>390.68925426051703</v>
      </c>
      <c r="I1774" s="52" t="str">
        <f t="shared" si="317"/>
        <v>u</v>
      </c>
      <c r="J1774" s="496">
        <f t="shared" si="318"/>
        <v>322.88368120703888</v>
      </c>
      <c r="K1774" s="216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</row>
    <row r="1775" spans="1:26" ht="12.75" customHeight="1">
      <c r="A1775" s="1"/>
      <c r="B1775" s="96"/>
      <c r="C1775" s="96">
        <f t="shared" si="319"/>
        <v>183</v>
      </c>
      <c r="D1775" s="545" t="s">
        <v>4052</v>
      </c>
      <c r="E1775" s="52" t="s">
        <v>43</v>
      </c>
      <c r="F1775" s="52">
        <v>1</v>
      </c>
      <c r="G1775" s="494">
        <f t="shared" si="316"/>
        <v>266.28450549750841</v>
      </c>
      <c r="H1775" s="498">
        <v>322.20425165198515</v>
      </c>
      <c r="I1775" s="52" t="str">
        <f t="shared" si="317"/>
        <v>u</v>
      </c>
      <c r="J1775" s="496">
        <f t="shared" si="318"/>
        <v>266.28450549750841</v>
      </c>
      <c r="K1775" s="216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</row>
    <row r="1776" spans="1:26" ht="12.75" customHeight="1">
      <c r="A1776" s="1"/>
      <c r="B1776" s="96"/>
      <c r="C1776" s="96">
        <f t="shared" si="319"/>
        <v>184</v>
      </c>
      <c r="D1776" s="545" t="s">
        <v>4053</v>
      </c>
      <c r="E1776" s="52" t="s">
        <v>43</v>
      </c>
      <c r="F1776" s="52">
        <v>1</v>
      </c>
      <c r="G1776" s="494">
        <f t="shared" si="316"/>
        <v>636.99244311713437</v>
      </c>
      <c r="H1776" s="498">
        <v>770.7608561717326</v>
      </c>
      <c r="I1776" s="52" t="str">
        <f t="shared" si="317"/>
        <v>u</v>
      </c>
      <c r="J1776" s="496">
        <f t="shared" si="318"/>
        <v>636.99244311713437</v>
      </c>
      <c r="K1776" s="216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</row>
    <row r="1777" spans="1:26" ht="12.75" customHeight="1">
      <c r="A1777" s="1"/>
      <c r="B1777" s="96"/>
      <c r="C1777" s="96">
        <f t="shared" si="319"/>
        <v>185</v>
      </c>
      <c r="D1777" s="545" t="s">
        <v>4054</v>
      </c>
      <c r="E1777" s="52" t="s">
        <v>43</v>
      </c>
      <c r="F1777" s="52">
        <v>1</v>
      </c>
      <c r="G1777" s="494">
        <f t="shared" si="316"/>
        <v>1259.779655695271</v>
      </c>
      <c r="H1777" s="498">
        <v>1524.3333833912779</v>
      </c>
      <c r="I1777" s="52" t="str">
        <f t="shared" si="317"/>
        <v>u</v>
      </c>
      <c r="J1777" s="496">
        <f t="shared" si="318"/>
        <v>1259.779655695271</v>
      </c>
      <c r="K1777" s="216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</row>
    <row r="1778" spans="1:26" ht="12.75" customHeight="1">
      <c r="A1778" s="1"/>
      <c r="B1778" s="96"/>
      <c r="C1778" s="96">
        <f t="shared" si="319"/>
        <v>186</v>
      </c>
      <c r="D1778" s="545" t="s">
        <v>4055</v>
      </c>
      <c r="E1778" s="52" t="s">
        <v>43</v>
      </c>
      <c r="F1778" s="52">
        <v>1</v>
      </c>
      <c r="G1778" s="494">
        <f t="shared" si="316"/>
        <v>1718.0852515060749</v>
      </c>
      <c r="H1778" s="498">
        <v>2078.8831543223505</v>
      </c>
      <c r="I1778" s="52" t="str">
        <f t="shared" si="317"/>
        <v>u</v>
      </c>
      <c r="J1778" s="496">
        <f t="shared" si="318"/>
        <v>1718.0852515060749</v>
      </c>
      <c r="K1778" s="216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</row>
    <row r="1779" spans="1:26" ht="12.75" customHeight="1">
      <c r="A1779" s="1"/>
      <c r="B1779" s="96"/>
      <c r="C1779" s="96">
        <f t="shared" si="319"/>
        <v>187</v>
      </c>
      <c r="D1779" s="545" t="s">
        <v>4056</v>
      </c>
      <c r="E1779" s="52" t="s">
        <v>43</v>
      </c>
      <c r="F1779" s="52">
        <v>1</v>
      </c>
      <c r="G1779" s="494">
        <f t="shared" si="316"/>
        <v>2432.9821694739171</v>
      </c>
      <c r="H1779" s="498">
        <v>2943.9084250634396</v>
      </c>
      <c r="I1779" s="52" t="str">
        <f t="shared" si="317"/>
        <v>u</v>
      </c>
      <c r="J1779" s="496">
        <f t="shared" si="318"/>
        <v>2432.9821694739171</v>
      </c>
      <c r="K1779" s="216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</row>
    <row r="1780" spans="1:26" ht="12.75" customHeight="1">
      <c r="A1780" s="1"/>
      <c r="B1780" s="96"/>
      <c r="C1780" s="96">
        <f t="shared" si="319"/>
        <v>188</v>
      </c>
      <c r="D1780" s="545" t="s">
        <v>4057</v>
      </c>
      <c r="E1780" s="52" t="s">
        <v>43</v>
      </c>
      <c r="F1780" s="52">
        <v>1</v>
      </c>
      <c r="G1780" s="494">
        <f t="shared" si="316"/>
        <v>3892.3826964277305</v>
      </c>
      <c r="H1780" s="498">
        <v>4709.783062677554</v>
      </c>
      <c r="I1780" s="52" t="str">
        <f t="shared" si="317"/>
        <v>u</v>
      </c>
      <c r="J1780" s="496">
        <f t="shared" si="318"/>
        <v>3892.3826964277305</v>
      </c>
      <c r="K1780" s="216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</row>
    <row r="1781" spans="1:26" ht="12.75" customHeight="1">
      <c r="A1781" s="1"/>
      <c r="B1781" s="96"/>
      <c r="C1781" s="96">
        <f t="shared" si="319"/>
        <v>189</v>
      </c>
      <c r="D1781" s="545" t="s">
        <v>4058</v>
      </c>
      <c r="E1781" s="52" t="s">
        <v>43</v>
      </c>
      <c r="F1781" s="52">
        <v>1</v>
      </c>
      <c r="G1781" s="494">
        <f t="shared" si="316"/>
        <v>488.37117062956298</v>
      </c>
      <c r="H1781" s="498">
        <v>590.92911646177117</v>
      </c>
      <c r="I1781" s="52" t="str">
        <f t="shared" si="317"/>
        <v>u</v>
      </c>
      <c r="J1781" s="496">
        <f t="shared" si="318"/>
        <v>488.37117062956298</v>
      </c>
      <c r="K1781" s="216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</row>
    <row r="1782" spans="1:26" ht="12.75" customHeight="1">
      <c r="A1782" s="1"/>
      <c r="B1782" s="96"/>
      <c r="C1782" s="96">
        <f t="shared" si="319"/>
        <v>190</v>
      </c>
      <c r="D1782" s="545" t="s">
        <v>4059</v>
      </c>
      <c r="E1782" s="52" t="s">
        <v>43</v>
      </c>
      <c r="F1782" s="52">
        <v>1</v>
      </c>
      <c r="G1782" s="494">
        <f t="shared" si="316"/>
        <v>521.73405509504346</v>
      </c>
      <c r="H1782" s="498">
        <v>631.29820666500257</v>
      </c>
      <c r="I1782" s="52" t="str">
        <f t="shared" si="317"/>
        <v>u</v>
      </c>
      <c r="J1782" s="496">
        <f t="shared" si="318"/>
        <v>521.73405509504346</v>
      </c>
      <c r="K1782" s="216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</row>
    <row r="1783" spans="1:26" ht="12.75" customHeight="1">
      <c r="A1783" s="1"/>
      <c r="B1783" s="96"/>
      <c r="C1783" s="96">
        <f t="shared" si="319"/>
        <v>191</v>
      </c>
      <c r="D1783" s="545" t="s">
        <v>4060</v>
      </c>
      <c r="E1783" s="52" t="s">
        <v>43</v>
      </c>
      <c r="F1783" s="52">
        <v>1</v>
      </c>
      <c r="G1783" s="494">
        <f t="shared" si="316"/>
        <v>559.98563973638647</v>
      </c>
      <c r="H1783" s="498">
        <v>677.58262408102757</v>
      </c>
      <c r="I1783" s="52" t="str">
        <f t="shared" si="317"/>
        <v>u</v>
      </c>
      <c r="J1783" s="496">
        <f t="shared" si="318"/>
        <v>559.98563973638647</v>
      </c>
      <c r="K1783" s="216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</row>
    <row r="1784" spans="1:26" ht="12.75" customHeight="1">
      <c r="A1784" s="1"/>
      <c r="B1784" s="96"/>
      <c r="C1784" s="96">
        <f t="shared" si="319"/>
        <v>192</v>
      </c>
      <c r="D1784" s="545" t="s">
        <v>4061</v>
      </c>
      <c r="E1784" s="52" t="s">
        <v>43</v>
      </c>
      <c r="F1784" s="52">
        <v>1</v>
      </c>
      <c r="G1784" s="494">
        <f t="shared" si="316"/>
        <v>701.90759892342498</v>
      </c>
      <c r="H1784" s="498">
        <v>849.30819469734422</v>
      </c>
      <c r="I1784" s="52" t="str">
        <f t="shared" si="317"/>
        <v>u</v>
      </c>
      <c r="J1784" s="496">
        <f t="shared" si="318"/>
        <v>701.90759892342498</v>
      </c>
      <c r="K1784" s="216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</row>
    <row r="1785" spans="1:26" ht="12.75" customHeight="1">
      <c r="A1785" s="1"/>
      <c r="B1785" s="96"/>
      <c r="C1785" s="96">
        <f t="shared" si="319"/>
        <v>193</v>
      </c>
      <c r="D1785" s="545" t="s">
        <v>4062</v>
      </c>
      <c r="E1785" s="52" t="s">
        <v>43</v>
      </c>
      <c r="F1785" s="52">
        <v>1</v>
      </c>
      <c r="G1785" s="494">
        <f t="shared" si="316"/>
        <v>1222.67389092243</v>
      </c>
      <c r="H1785" s="498">
        <v>1479.4354080161404</v>
      </c>
      <c r="I1785" s="52" t="str">
        <f t="shared" si="317"/>
        <v>u</v>
      </c>
      <c r="J1785" s="496">
        <f t="shared" si="318"/>
        <v>1222.67389092243</v>
      </c>
      <c r="K1785" s="216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</row>
    <row r="1786" spans="1:26" ht="12.75" customHeight="1">
      <c r="A1786" s="1"/>
      <c r="B1786" s="96"/>
      <c r="C1786" s="96">
        <f t="shared" si="319"/>
        <v>194</v>
      </c>
      <c r="D1786" s="545" t="s">
        <v>4063</v>
      </c>
      <c r="E1786" s="52" t="s">
        <v>43</v>
      </c>
      <c r="F1786" s="52">
        <v>1</v>
      </c>
      <c r="G1786" s="494">
        <f t="shared" si="316"/>
        <v>2386.5836103431616</v>
      </c>
      <c r="H1786" s="498">
        <v>2887.7661685152257</v>
      </c>
      <c r="I1786" s="52" t="str">
        <f t="shared" si="317"/>
        <v>u</v>
      </c>
      <c r="J1786" s="496">
        <f t="shared" si="318"/>
        <v>2386.5836103431616</v>
      </c>
      <c r="K1786" s="216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</row>
    <row r="1787" spans="1:26" ht="12.75" customHeight="1">
      <c r="A1787" s="1"/>
      <c r="B1787" s="96"/>
      <c r="C1787" s="96">
        <f t="shared" si="319"/>
        <v>195</v>
      </c>
      <c r="D1787" s="545" t="s">
        <v>4064</v>
      </c>
      <c r="E1787" s="52" t="s">
        <v>43</v>
      </c>
      <c r="F1787" s="52">
        <v>1</v>
      </c>
      <c r="G1787" s="494">
        <f t="shared" si="316"/>
        <v>4428.4939044097246</v>
      </c>
      <c r="H1787" s="498">
        <v>5358.4776243357664</v>
      </c>
      <c r="I1787" s="52" t="str">
        <f t="shared" si="317"/>
        <v>u</v>
      </c>
      <c r="J1787" s="496">
        <f t="shared" si="318"/>
        <v>4428.4939044097246</v>
      </c>
      <c r="K1787" s="216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</row>
    <row r="1788" spans="1:26" ht="12.75" customHeight="1">
      <c r="A1788" s="1"/>
      <c r="B1788" s="96"/>
      <c r="C1788" s="96">
        <f t="shared" si="319"/>
        <v>196</v>
      </c>
      <c r="D1788" s="545" t="s">
        <v>4065</v>
      </c>
      <c r="E1788" s="52" t="s">
        <v>43</v>
      </c>
      <c r="F1788" s="52">
        <v>1</v>
      </c>
      <c r="G1788" s="494">
        <f t="shared" si="316"/>
        <v>7310.8914819767224</v>
      </c>
      <c r="H1788" s="498">
        <v>8846.1786931918341</v>
      </c>
      <c r="I1788" s="52" t="str">
        <f t="shared" si="317"/>
        <v>u</v>
      </c>
      <c r="J1788" s="496">
        <f t="shared" si="318"/>
        <v>7310.8914819767224</v>
      </c>
      <c r="K1788" s="216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</row>
    <row r="1789" spans="1:26" ht="12.75" customHeight="1">
      <c r="A1789" s="1"/>
      <c r="B1789" s="96"/>
      <c r="C1789" s="96">
        <f t="shared" si="319"/>
        <v>197</v>
      </c>
      <c r="D1789" s="545" t="s">
        <v>4066</v>
      </c>
      <c r="E1789" s="52" t="s">
        <v>43</v>
      </c>
      <c r="F1789" s="52">
        <v>1</v>
      </c>
      <c r="G1789" s="494">
        <f t="shared" si="316"/>
        <v>7788.3179503758347</v>
      </c>
      <c r="H1789" s="498">
        <v>9423.8647199547595</v>
      </c>
      <c r="I1789" s="52" t="str">
        <f t="shared" si="317"/>
        <v>u</v>
      </c>
      <c r="J1789" s="496">
        <f t="shared" si="318"/>
        <v>7788.3179503758347</v>
      </c>
      <c r="K1789" s="216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</row>
    <row r="1790" spans="1:26" ht="12.75" customHeight="1">
      <c r="A1790" s="1"/>
      <c r="B1790" s="96"/>
      <c r="C1790" s="96">
        <f t="shared" si="319"/>
        <v>198</v>
      </c>
      <c r="D1790" s="58" t="s">
        <v>3947</v>
      </c>
      <c r="E1790" s="52" t="s">
        <v>43</v>
      </c>
      <c r="F1790" s="52">
        <v>1</v>
      </c>
      <c r="G1790" s="494">
        <f t="shared" si="316"/>
        <v>467.35208473300582</v>
      </c>
      <c r="H1790" s="498">
        <v>565.49602252693705</v>
      </c>
      <c r="I1790" s="52" t="str">
        <f t="shared" si="317"/>
        <v>u</v>
      </c>
      <c r="J1790" s="496">
        <f t="shared" si="318"/>
        <v>467.35208473300582</v>
      </c>
      <c r="K1790" s="216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</row>
    <row r="1791" spans="1:26" ht="12.75" customHeight="1">
      <c r="A1791" s="1"/>
      <c r="B1791" s="96"/>
      <c r="C1791" s="96">
        <f t="shared" si="319"/>
        <v>199</v>
      </c>
      <c r="D1791" s="58" t="s">
        <v>3948</v>
      </c>
      <c r="E1791" s="52" t="s">
        <v>43</v>
      </c>
      <c r="F1791" s="52">
        <v>1</v>
      </c>
      <c r="G1791" s="494">
        <f t="shared" si="316"/>
        <v>524.09824251773625</v>
      </c>
      <c r="H1791" s="498">
        <v>634.15887344646092</v>
      </c>
      <c r="I1791" s="52" t="str">
        <f t="shared" si="317"/>
        <v>u</v>
      </c>
      <c r="J1791" s="496">
        <f t="shared" si="318"/>
        <v>524.09824251773625</v>
      </c>
      <c r="K1791" s="216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</row>
    <row r="1792" spans="1:26" ht="12.75" customHeight="1">
      <c r="A1792" s="1"/>
      <c r="B1792" s="96"/>
      <c r="C1792" s="96">
        <f t="shared" si="319"/>
        <v>200</v>
      </c>
      <c r="D1792" s="58" t="s">
        <v>3949</v>
      </c>
      <c r="E1792" s="52" t="s">
        <v>43</v>
      </c>
      <c r="F1792" s="52">
        <v>1</v>
      </c>
      <c r="G1792" s="494">
        <f t="shared" si="316"/>
        <v>574.05312391591008</v>
      </c>
      <c r="H1792" s="498">
        <v>694.60427993825124</v>
      </c>
      <c r="I1792" s="52" t="str">
        <f t="shared" si="317"/>
        <v>u</v>
      </c>
      <c r="J1792" s="496">
        <f t="shared" si="318"/>
        <v>574.05312391591008</v>
      </c>
      <c r="K1792" s="216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</row>
    <row r="1793" spans="1:26" ht="12.75" customHeight="1">
      <c r="A1793" s="1"/>
      <c r="B1793" s="96"/>
      <c r="C1793" s="96">
        <f t="shared" si="319"/>
        <v>201</v>
      </c>
      <c r="D1793" s="58" t="s">
        <v>3950</v>
      </c>
      <c r="E1793" s="52" t="s">
        <v>43</v>
      </c>
      <c r="F1793" s="52">
        <v>1</v>
      </c>
      <c r="G1793" s="494">
        <f t="shared" si="316"/>
        <v>618.86953450769761</v>
      </c>
      <c r="H1793" s="498">
        <v>748.83213675431409</v>
      </c>
      <c r="I1793" s="52" t="str">
        <f t="shared" si="317"/>
        <v>u</v>
      </c>
      <c r="J1793" s="496">
        <f t="shared" si="318"/>
        <v>618.86953450769761</v>
      </c>
      <c r="K1793" s="216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</row>
    <row r="1794" spans="1:26" ht="12.75" customHeight="1">
      <c r="A1794" s="1"/>
      <c r="B1794" s="96"/>
      <c r="C1794" s="96">
        <f t="shared" si="319"/>
        <v>202</v>
      </c>
      <c r="D1794" s="58" t="s">
        <v>3951</v>
      </c>
      <c r="E1794" s="52" t="s">
        <v>43</v>
      </c>
      <c r="F1794" s="52">
        <v>1</v>
      </c>
      <c r="G1794" s="494">
        <f t="shared" si="316"/>
        <v>670.36051738040794</v>
      </c>
      <c r="H1794" s="498">
        <v>811.13622603029364</v>
      </c>
      <c r="I1794" s="52" t="str">
        <f t="shared" si="317"/>
        <v>u</v>
      </c>
      <c r="J1794" s="496">
        <f t="shared" si="318"/>
        <v>670.36051738040794</v>
      </c>
      <c r="K1794" s="216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</row>
    <row r="1795" spans="1:26" ht="12.75" customHeight="1">
      <c r="A1795" s="1"/>
      <c r="B1795" s="96"/>
      <c r="C1795" s="96">
        <f t="shared" si="319"/>
        <v>203</v>
      </c>
      <c r="D1795" s="58" t="s">
        <v>3952</v>
      </c>
      <c r="E1795" s="52" t="s">
        <v>43</v>
      </c>
      <c r="F1795" s="52">
        <v>1</v>
      </c>
      <c r="G1795" s="494">
        <f t="shared" si="316"/>
        <v>645.73743159667447</v>
      </c>
      <c r="H1795" s="498">
        <v>781.3422922319761</v>
      </c>
      <c r="I1795" s="52" t="str">
        <f t="shared" si="317"/>
        <v>u</v>
      </c>
      <c r="J1795" s="496">
        <f t="shared" si="318"/>
        <v>645.73743159667447</v>
      </c>
      <c r="K1795" s="216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</row>
    <row r="1796" spans="1:26" ht="12.75" customHeight="1">
      <c r="A1796" s="1"/>
      <c r="B1796" s="96"/>
      <c r="C1796" s="96">
        <f t="shared" si="319"/>
        <v>204</v>
      </c>
      <c r="D1796" s="58" t="s">
        <v>3953</v>
      </c>
      <c r="E1796" s="52" t="s">
        <v>43</v>
      </c>
      <c r="F1796" s="52">
        <v>1</v>
      </c>
      <c r="G1796" s="494">
        <f t="shared" si="316"/>
        <v>953.99492003266255</v>
      </c>
      <c r="H1796" s="498">
        <v>1154.3338532395217</v>
      </c>
      <c r="I1796" s="52" t="str">
        <f t="shared" si="317"/>
        <v>u</v>
      </c>
      <c r="J1796" s="496">
        <f t="shared" si="318"/>
        <v>953.99492003266255</v>
      </c>
      <c r="K1796" s="216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</row>
    <row r="1797" spans="1:26" ht="12.75" customHeight="1">
      <c r="A1797" s="1"/>
      <c r="B1797" s="96"/>
      <c r="C1797" s="96">
        <f t="shared" si="319"/>
        <v>205</v>
      </c>
      <c r="D1797" s="58" t="s">
        <v>3954</v>
      </c>
      <c r="E1797" s="52" t="s">
        <v>43</v>
      </c>
      <c r="F1797" s="52">
        <v>1</v>
      </c>
      <c r="G1797" s="494">
        <f t="shared" si="316"/>
        <v>1171.7216627629782</v>
      </c>
      <c r="H1797" s="498">
        <v>1417.7832119432037</v>
      </c>
      <c r="I1797" s="52" t="str">
        <f t="shared" si="317"/>
        <v>u</v>
      </c>
      <c r="J1797" s="496">
        <f t="shared" si="318"/>
        <v>1171.7216627629782</v>
      </c>
      <c r="K1797" s="216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</row>
    <row r="1798" spans="1:26" ht="12.75" customHeight="1">
      <c r="A1798" s="1"/>
      <c r="B1798" s="96"/>
      <c r="C1798" s="96">
        <f t="shared" si="319"/>
        <v>206</v>
      </c>
      <c r="D1798" s="58" t="s">
        <v>3955</v>
      </c>
      <c r="E1798" s="52" t="s">
        <v>43</v>
      </c>
      <c r="F1798" s="52">
        <v>1</v>
      </c>
      <c r="G1798" s="494">
        <f t="shared" si="316"/>
        <v>1171.7216627629782</v>
      </c>
      <c r="H1798" s="498">
        <v>1417.7832119432037</v>
      </c>
      <c r="I1798" s="52" t="str">
        <f t="shared" si="317"/>
        <v>u</v>
      </c>
      <c r="J1798" s="496">
        <f t="shared" si="318"/>
        <v>1171.7216627629782</v>
      </c>
      <c r="K1798" s="216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</row>
    <row r="1799" spans="1:26" ht="12.75" customHeight="1">
      <c r="A1799" s="1"/>
      <c r="B1799" s="96"/>
      <c r="C1799" s="96">
        <f t="shared" si="319"/>
        <v>207</v>
      </c>
      <c r="D1799" s="58" t="s">
        <v>3956</v>
      </c>
      <c r="E1799" s="52" t="s">
        <v>43</v>
      </c>
      <c r="F1799" s="52">
        <v>1</v>
      </c>
      <c r="G1799" s="494">
        <f t="shared" si="316"/>
        <v>1171.7216627629782</v>
      </c>
      <c r="H1799" s="498">
        <v>1417.7832119432037</v>
      </c>
      <c r="I1799" s="52" t="str">
        <f t="shared" si="317"/>
        <v>u</v>
      </c>
      <c r="J1799" s="496">
        <f t="shared" si="318"/>
        <v>1171.7216627629782</v>
      </c>
      <c r="K1799" s="216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</row>
    <row r="1800" spans="1:26" ht="12.75" customHeight="1">
      <c r="A1800" s="1"/>
      <c r="B1800" s="96"/>
      <c r="C1800" s="96">
        <f t="shared" si="319"/>
        <v>208</v>
      </c>
      <c r="D1800" s="58" t="s">
        <v>3957</v>
      </c>
      <c r="E1800" s="52" t="s">
        <v>43</v>
      </c>
      <c r="F1800" s="52">
        <v>1</v>
      </c>
      <c r="G1800" s="494">
        <f t="shared" si="316"/>
        <v>2010.9518519324765</v>
      </c>
      <c r="H1800" s="498">
        <v>2433.2517408382964</v>
      </c>
      <c r="I1800" s="52" t="str">
        <f t="shared" si="317"/>
        <v>u</v>
      </c>
      <c r="J1800" s="496">
        <f t="shared" si="318"/>
        <v>2010.9518519324765</v>
      </c>
      <c r="K1800" s="216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</row>
    <row r="1801" spans="1:26" ht="12.75" customHeight="1">
      <c r="A1801" s="1"/>
      <c r="B1801" s="96"/>
      <c r="C1801" s="96">
        <f t="shared" si="319"/>
        <v>209</v>
      </c>
      <c r="D1801" s="58" t="s">
        <v>3958</v>
      </c>
      <c r="E1801" s="52" t="s">
        <v>43</v>
      </c>
      <c r="F1801" s="52">
        <v>1</v>
      </c>
      <c r="G1801" s="494">
        <f t="shared" si="316"/>
        <v>2694.93089123136</v>
      </c>
      <c r="H1801" s="498">
        <v>3260.8663783899456</v>
      </c>
      <c r="I1801" s="52" t="str">
        <f t="shared" si="317"/>
        <v>u</v>
      </c>
      <c r="J1801" s="496">
        <f t="shared" si="318"/>
        <v>2694.93089123136</v>
      </c>
      <c r="K1801" s="216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</row>
    <row r="1802" spans="1:26" ht="12.75" customHeight="1">
      <c r="A1802" s="1"/>
      <c r="B1802" s="96"/>
      <c r="C1802" s="96">
        <f t="shared" si="319"/>
        <v>210</v>
      </c>
      <c r="D1802" s="58" t="s">
        <v>3959</v>
      </c>
      <c r="E1802" s="52" t="s">
        <v>43</v>
      </c>
      <c r="F1802" s="52">
        <v>1</v>
      </c>
      <c r="G1802" s="494">
        <f t="shared" si="316"/>
        <v>2694.93089123136</v>
      </c>
      <c r="H1802" s="498">
        <v>3260.8663783899456</v>
      </c>
      <c r="I1802" s="52" t="str">
        <f t="shared" si="317"/>
        <v>u</v>
      </c>
      <c r="J1802" s="496">
        <f t="shared" si="318"/>
        <v>2694.93089123136</v>
      </c>
      <c r="K1802" s="216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</row>
    <row r="1803" spans="1:26" ht="12.75" customHeight="1">
      <c r="A1803" s="1"/>
      <c r="B1803" s="96"/>
      <c r="C1803" s="96">
        <f t="shared" si="319"/>
        <v>211</v>
      </c>
      <c r="D1803" s="58" t="s">
        <v>3960</v>
      </c>
      <c r="E1803" s="52" t="s">
        <v>43</v>
      </c>
      <c r="F1803" s="52">
        <v>1</v>
      </c>
      <c r="G1803" s="494">
        <f t="shared" si="316"/>
        <v>2694.93089123136</v>
      </c>
      <c r="H1803" s="498">
        <v>3260.8663783899456</v>
      </c>
      <c r="I1803" s="52" t="str">
        <f t="shared" si="317"/>
        <v>u</v>
      </c>
      <c r="J1803" s="496">
        <f t="shared" si="318"/>
        <v>2694.93089123136</v>
      </c>
      <c r="K1803" s="216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</row>
    <row r="1804" spans="1:26" ht="12.75" customHeight="1">
      <c r="A1804" s="1"/>
      <c r="B1804" s="96"/>
      <c r="C1804" s="96">
        <f t="shared" si="319"/>
        <v>212</v>
      </c>
      <c r="D1804" s="58" t="s">
        <v>3961</v>
      </c>
      <c r="E1804" s="52" t="s">
        <v>43</v>
      </c>
      <c r="F1804" s="52">
        <v>1</v>
      </c>
      <c r="G1804" s="494">
        <f t="shared" si="316"/>
        <v>3226.3924619824566</v>
      </c>
      <c r="H1804" s="498">
        <v>3903.9348789987725</v>
      </c>
      <c r="I1804" s="52" t="str">
        <f t="shared" si="317"/>
        <v>u</v>
      </c>
      <c r="J1804" s="496">
        <f t="shared" si="318"/>
        <v>3226.3924619824566</v>
      </c>
      <c r="K1804" s="216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</row>
    <row r="1805" spans="1:26" ht="12.75" customHeight="1">
      <c r="A1805" s="1"/>
      <c r="B1805" s="96"/>
      <c r="C1805" s="96">
        <f t="shared" si="319"/>
        <v>213</v>
      </c>
      <c r="D1805" s="58" t="s">
        <v>3962</v>
      </c>
      <c r="E1805" s="52" t="s">
        <v>43</v>
      </c>
      <c r="F1805" s="52">
        <v>1</v>
      </c>
      <c r="G1805" s="494">
        <f t="shared" si="316"/>
        <v>4449.9842313052532</v>
      </c>
      <c r="H1805" s="498">
        <v>5384.4809198793564</v>
      </c>
      <c r="I1805" s="52" t="str">
        <f t="shared" si="317"/>
        <v>u</v>
      </c>
      <c r="J1805" s="496">
        <f t="shared" si="318"/>
        <v>4449.9842313052532</v>
      </c>
      <c r="K1805" s="216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</row>
    <row r="1806" spans="1:26" ht="12.75" customHeight="1">
      <c r="A1806" s="1"/>
      <c r="B1806" s="96"/>
      <c r="C1806" s="96">
        <f t="shared" si="319"/>
        <v>214</v>
      </c>
      <c r="D1806" s="58" t="s">
        <v>4067</v>
      </c>
      <c r="E1806" s="52" t="s">
        <v>43</v>
      </c>
      <c r="F1806" s="52">
        <v>1</v>
      </c>
      <c r="G1806" s="494">
        <f t="shared" si="316"/>
        <v>318.44394329222462</v>
      </c>
      <c r="H1806" s="498">
        <v>385.31717138359176</v>
      </c>
      <c r="I1806" s="52" t="str">
        <f t="shared" si="317"/>
        <v>u</v>
      </c>
      <c r="J1806" s="496">
        <f t="shared" si="318"/>
        <v>318.44394329222462</v>
      </c>
      <c r="K1806" s="216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</row>
    <row r="1807" spans="1:26" ht="12.75" customHeight="1">
      <c r="A1807" s="1"/>
      <c r="B1807" s="96"/>
      <c r="C1807" s="96">
        <f t="shared" si="319"/>
        <v>215</v>
      </c>
      <c r="D1807" s="58" t="s">
        <v>4068</v>
      </c>
      <c r="E1807" s="52" t="s">
        <v>43</v>
      </c>
      <c r="F1807" s="52">
        <v>1</v>
      </c>
      <c r="G1807" s="494">
        <f t="shared" si="316"/>
        <v>379.83204978627373</v>
      </c>
      <c r="H1807" s="498">
        <v>459.59678024139117</v>
      </c>
      <c r="I1807" s="52" t="str">
        <f t="shared" si="317"/>
        <v>u</v>
      </c>
      <c r="J1807" s="496">
        <f t="shared" si="318"/>
        <v>379.83204978627373</v>
      </c>
      <c r="K1807" s="216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</row>
    <row r="1808" spans="1:26" ht="12.75" customHeight="1">
      <c r="A1808" s="1"/>
      <c r="B1808" s="96"/>
      <c r="C1808" s="96">
        <f t="shared" si="319"/>
        <v>216</v>
      </c>
      <c r="D1808" s="58" t="s">
        <v>4069</v>
      </c>
      <c r="E1808" s="52" t="s">
        <v>43</v>
      </c>
      <c r="F1808" s="52">
        <v>1</v>
      </c>
      <c r="G1808" s="494">
        <f t="shared" si="316"/>
        <v>587.64795808693418</v>
      </c>
      <c r="H1808" s="498">
        <v>711.05402928519038</v>
      </c>
      <c r="I1808" s="52" t="str">
        <f t="shared" si="317"/>
        <v>u</v>
      </c>
      <c r="J1808" s="496">
        <f t="shared" si="318"/>
        <v>587.64795808693418</v>
      </c>
      <c r="K1808" s="216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</row>
    <row r="1809" spans="1:26" ht="12.75" customHeight="1">
      <c r="A1809" s="1"/>
      <c r="B1809" s="96"/>
      <c r="C1809" s="96">
        <f t="shared" si="319"/>
        <v>217</v>
      </c>
      <c r="D1809" s="58" t="s">
        <v>4070</v>
      </c>
      <c r="E1809" s="52" t="s">
        <v>43</v>
      </c>
      <c r="F1809" s="52">
        <v>1</v>
      </c>
      <c r="G1809" s="494">
        <f t="shared" si="316"/>
        <v>1295.2179676715066</v>
      </c>
      <c r="H1809" s="498">
        <v>1567.2137408825229</v>
      </c>
      <c r="I1809" s="52" t="str">
        <f t="shared" si="317"/>
        <v>u</v>
      </c>
      <c r="J1809" s="496">
        <f t="shared" si="318"/>
        <v>1295.2179676715066</v>
      </c>
      <c r="K1809" s="216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</row>
    <row r="1810" spans="1:26" ht="12.75" customHeight="1">
      <c r="A1810" s="1"/>
      <c r="B1810" s="96"/>
      <c r="C1810" s="96">
        <f t="shared" si="319"/>
        <v>218</v>
      </c>
      <c r="D1810" s="58" t="s">
        <v>4071</v>
      </c>
      <c r="E1810" s="52" t="s">
        <v>43</v>
      </c>
      <c r="F1810" s="52">
        <v>1</v>
      </c>
      <c r="G1810" s="494">
        <f t="shared" si="316"/>
        <v>1883.167215498903</v>
      </c>
      <c r="H1810" s="498">
        <v>2278.6323307536727</v>
      </c>
      <c r="I1810" s="52" t="str">
        <f t="shared" si="317"/>
        <v>u</v>
      </c>
      <c r="J1810" s="496">
        <f t="shared" si="318"/>
        <v>1883.167215498903</v>
      </c>
      <c r="K1810" s="216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</row>
    <row r="1811" spans="1:26" ht="12.75" customHeight="1">
      <c r="A1811" s="1"/>
      <c r="B1811" s="96"/>
      <c r="C1811" s="96">
        <f t="shared" si="319"/>
        <v>219</v>
      </c>
      <c r="D1811" s="58" t="s">
        <v>4072</v>
      </c>
      <c r="E1811" s="52" t="s">
        <v>43</v>
      </c>
      <c r="F1811" s="52">
        <v>1</v>
      </c>
      <c r="G1811" s="494">
        <f t="shared" si="316"/>
        <v>174.07763401725467</v>
      </c>
      <c r="H1811" s="498">
        <v>210.63393716087813</v>
      </c>
      <c r="I1811" s="52" t="str">
        <f t="shared" si="317"/>
        <v>u</v>
      </c>
      <c r="J1811" s="496">
        <f t="shared" si="318"/>
        <v>174.07763401725467</v>
      </c>
      <c r="K1811" s="216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</row>
    <row r="1812" spans="1:26" ht="12.75" customHeight="1">
      <c r="A1812" s="1"/>
      <c r="B1812" s="96"/>
      <c r="C1812" s="96">
        <f t="shared" si="319"/>
        <v>220</v>
      </c>
      <c r="D1812" s="58" t="s">
        <v>4073</v>
      </c>
      <c r="E1812" s="52" t="s">
        <v>43</v>
      </c>
      <c r="F1812" s="52">
        <v>1</v>
      </c>
      <c r="G1812" s="494">
        <f t="shared" si="316"/>
        <v>194.20112025136766</v>
      </c>
      <c r="H1812" s="498">
        <v>234.98335550415484</v>
      </c>
      <c r="I1812" s="52" t="str">
        <f t="shared" si="317"/>
        <v>u</v>
      </c>
      <c r="J1812" s="496">
        <f t="shared" si="318"/>
        <v>194.20112025136766</v>
      </c>
      <c r="K1812" s="216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</row>
    <row r="1813" spans="1:26" ht="12.75" customHeight="1">
      <c r="A1813" s="1"/>
      <c r="B1813" s="96"/>
      <c r="C1813" s="96">
        <f t="shared" si="319"/>
        <v>221</v>
      </c>
      <c r="D1813" s="58" t="s">
        <v>4074</v>
      </c>
      <c r="E1813" s="52" t="s">
        <v>43</v>
      </c>
      <c r="F1813" s="52">
        <v>1</v>
      </c>
      <c r="G1813" s="494">
        <f t="shared" si="316"/>
        <v>229.180268856623</v>
      </c>
      <c r="H1813" s="498">
        <v>277.30812531651384</v>
      </c>
      <c r="I1813" s="52" t="str">
        <f t="shared" si="317"/>
        <v>u</v>
      </c>
      <c r="J1813" s="496">
        <f t="shared" si="318"/>
        <v>229.180268856623</v>
      </c>
      <c r="K1813" s="216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</row>
    <row r="1814" spans="1:26" ht="12.75" customHeight="1">
      <c r="A1814" s="1"/>
      <c r="B1814" s="96"/>
      <c r="C1814" s="96">
        <f t="shared" si="319"/>
        <v>222</v>
      </c>
      <c r="D1814" s="58" t="s">
        <v>4075</v>
      </c>
      <c r="E1814" s="52" t="s">
        <v>43</v>
      </c>
      <c r="F1814" s="52">
        <v>1</v>
      </c>
      <c r="G1814" s="494">
        <f t="shared" si="316"/>
        <v>271.49246772567255</v>
      </c>
      <c r="H1814" s="498">
        <v>328.50588594806379</v>
      </c>
      <c r="I1814" s="52" t="str">
        <f t="shared" si="317"/>
        <v>u</v>
      </c>
      <c r="J1814" s="496">
        <f t="shared" si="318"/>
        <v>271.49246772567255</v>
      </c>
      <c r="K1814" s="216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</row>
    <row r="1815" spans="1:26" ht="12.75" customHeight="1">
      <c r="A1815" s="1"/>
      <c r="B1815" s="96"/>
      <c r="C1815" s="96">
        <f t="shared" si="319"/>
        <v>223</v>
      </c>
      <c r="D1815" s="58" t="s">
        <v>3994</v>
      </c>
      <c r="E1815" s="52" t="s">
        <v>43</v>
      </c>
      <c r="F1815" s="52">
        <v>1</v>
      </c>
      <c r="G1815" s="494">
        <f t="shared" si="316"/>
        <v>2813.7220210511468</v>
      </c>
      <c r="H1815" s="498">
        <v>3404.6036454718878</v>
      </c>
      <c r="I1815" s="52" t="str">
        <f t="shared" si="317"/>
        <v>u</v>
      </c>
      <c r="J1815" s="496">
        <f t="shared" si="318"/>
        <v>2813.7220210511468</v>
      </c>
      <c r="K1815" s="216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</row>
    <row r="1816" spans="1:26" ht="12.75" customHeight="1">
      <c r="A1816" s="1"/>
      <c r="B1816" s="96"/>
      <c r="C1816" s="96">
        <f t="shared" si="319"/>
        <v>224</v>
      </c>
      <c r="D1816" s="58" t="s">
        <v>3995</v>
      </c>
      <c r="E1816" s="52" t="s">
        <v>43</v>
      </c>
      <c r="F1816" s="52">
        <v>1</v>
      </c>
      <c r="G1816" s="494">
        <f t="shared" si="316"/>
        <v>3068.5935735817652</v>
      </c>
      <c r="H1816" s="498">
        <v>3712.9982240339359</v>
      </c>
      <c r="I1816" s="52" t="str">
        <f t="shared" si="317"/>
        <v>u</v>
      </c>
      <c r="J1816" s="496">
        <f t="shared" si="318"/>
        <v>3068.5935735817652</v>
      </c>
      <c r="K1816" s="216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</row>
    <row r="1817" spans="1:26" ht="12.75" customHeight="1">
      <c r="A1817" s="1"/>
      <c r="B1817" s="96"/>
      <c r="C1817" s="96">
        <f t="shared" si="319"/>
        <v>225</v>
      </c>
      <c r="D1817" s="58" t="s">
        <v>3996</v>
      </c>
      <c r="E1817" s="52" t="s">
        <v>43</v>
      </c>
      <c r="F1817" s="52">
        <v>1</v>
      </c>
      <c r="G1817" s="494">
        <f t="shared" si="316"/>
        <v>3071.8203326733797</v>
      </c>
      <c r="H1817" s="498">
        <v>3716.9026025347894</v>
      </c>
      <c r="I1817" s="52" t="str">
        <f t="shared" si="317"/>
        <v>u</v>
      </c>
      <c r="J1817" s="496">
        <f t="shared" si="318"/>
        <v>3071.8203326733797</v>
      </c>
      <c r="K1817" s="216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</row>
    <row r="1818" spans="1:26" ht="12.75" customHeight="1">
      <c r="A1818" s="1"/>
      <c r="B1818" s="96"/>
      <c r="C1818" s="96">
        <f t="shared" si="319"/>
        <v>226</v>
      </c>
      <c r="D1818" s="58" t="s">
        <v>3997</v>
      </c>
      <c r="E1818" s="52" t="s">
        <v>43</v>
      </c>
      <c r="F1818" s="52">
        <v>1</v>
      </c>
      <c r="G1818" s="494">
        <f t="shared" si="316"/>
        <v>7583.5900583612765</v>
      </c>
      <c r="H1818" s="498">
        <v>9176.1439706171441</v>
      </c>
      <c r="I1818" s="52" t="str">
        <f t="shared" si="317"/>
        <v>u</v>
      </c>
      <c r="J1818" s="496">
        <f t="shared" si="318"/>
        <v>7583.5900583612765</v>
      </c>
      <c r="K1818" s="216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</row>
    <row r="1819" spans="1:26" ht="12.75" customHeight="1">
      <c r="A1819" s="1"/>
      <c r="B1819" s="96"/>
      <c r="C1819" s="96">
        <f t="shared" si="319"/>
        <v>227</v>
      </c>
      <c r="D1819" s="58" t="s">
        <v>3998</v>
      </c>
      <c r="E1819" s="52" t="s">
        <v>43</v>
      </c>
      <c r="F1819" s="52">
        <v>1</v>
      </c>
      <c r="G1819" s="494">
        <f t="shared" si="316"/>
        <v>8066.5066067221287</v>
      </c>
      <c r="H1819" s="498">
        <v>9760.4729941337755</v>
      </c>
      <c r="I1819" s="52" t="str">
        <f t="shared" si="317"/>
        <v>u</v>
      </c>
      <c r="J1819" s="496">
        <f t="shared" si="318"/>
        <v>8066.5066067221287</v>
      </c>
      <c r="K1819" s="216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</row>
    <row r="1820" spans="1:26" ht="12.75" customHeight="1">
      <c r="A1820" s="1"/>
      <c r="B1820" s="96"/>
      <c r="C1820" s="96">
        <f t="shared" si="319"/>
        <v>228</v>
      </c>
      <c r="D1820" s="58" t="s">
        <v>3999</v>
      </c>
      <c r="E1820" s="52" t="s">
        <v>43</v>
      </c>
      <c r="F1820" s="52">
        <v>1</v>
      </c>
      <c r="G1820" s="494">
        <f t="shared" si="316"/>
        <v>12206.927424156209</v>
      </c>
      <c r="H1820" s="498">
        <v>14770.382183229012</v>
      </c>
      <c r="I1820" s="52" t="str">
        <f t="shared" si="317"/>
        <v>u</v>
      </c>
      <c r="J1820" s="496">
        <f t="shared" si="318"/>
        <v>12206.927424156209</v>
      </c>
      <c r="K1820" s="216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</row>
    <row r="1821" spans="1:26" ht="12.75" customHeight="1">
      <c r="A1821" s="1"/>
      <c r="B1821" s="96"/>
      <c r="C1821" s="96">
        <f t="shared" si="319"/>
        <v>229</v>
      </c>
      <c r="D1821" s="58" t="s">
        <v>4000</v>
      </c>
      <c r="E1821" s="52" t="s">
        <v>43</v>
      </c>
      <c r="F1821" s="52">
        <v>1</v>
      </c>
      <c r="G1821" s="494">
        <f t="shared" si="316"/>
        <v>16828.320042889194</v>
      </c>
      <c r="H1821" s="498">
        <v>20362.267251895923</v>
      </c>
      <c r="I1821" s="52" t="str">
        <f t="shared" si="317"/>
        <v>u</v>
      </c>
      <c r="J1821" s="496">
        <f t="shared" si="318"/>
        <v>16828.320042889194</v>
      </c>
      <c r="K1821" s="216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</row>
    <row r="1822" spans="1:26" ht="12.75" customHeight="1">
      <c r="A1822" s="1"/>
      <c r="B1822" s="96"/>
      <c r="C1822" s="96">
        <f t="shared" si="319"/>
        <v>230</v>
      </c>
      <c r="D1822" s="58" t="s">
        <v>4001</v>
      </c>
      <c r="E1822" s="52" t="s">
        <v>43</v>
      </c>
      <c r="F1822" s="52">
        <v>1</v>
      </c>
      <c r="G1822" s="494">
        <f t="shared" si="316"/>
        <v>25606.017390813631</v>
      </c>
      <c r="H1822" s="498">
        <v>30983.281042884493</v>
      </c>
      <c r="I1822" s="52" t="str">
        <f t="shared" si="317"/>
        <v>u</v>
      </c>
      <c r="J1822" s="496">
        <f t="shared" si="318"/>
        <v>25606.017390813631</v>
      </c>
      <c r="K1822" s="216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</row>
    <row r="1823" spans="1:26" ht="12.75" customHeight="1">
      <c r="A1823" s="1"/>
      <c r="B1823" s="96"/>
      <c r="C1823" s="96">
        <f t="shared" si="319"/>
        <v>231</v>
      </c>
      <c r="D1823" s="58" t="s">
        <v>4002</v>
      </c>
      <c r="E1823" s="52" t="s">
        <v>43</v>
      </c>
      <c r="F1823" s="52">
        <v>1</v>
      </c>
      <c r="G1823" s="494">
        <f t="shared" si="316"/>
        <v>28135.275022220554</v>
      </c>
      <c r="H1823" s="498">
        <v>34043.682776886868</v>
      </c>
      <c r="I1823" s="52" t="str">
        <f t="shared" si="317"/>
        <v>u</v>
      </c>
      <c r="J1823" s="496">
        <f t="shared" si="318"/>
        <v>28135.275022220554</v>
      </c>
      <c r="K1823" s="216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</row>
    <row r="1824" spans="1:26" ht="12.75" customHeight="1">
      <c r="A1824" s="1"/>
      <c r="B1824" s="96"/>
      <c r="C1824" s="96">
        <f t="shared" si="319"/>
        <v>232</v>
      </c>
      <c r="D1824" s="58" t="s">
        <v>4016</v>
      </c>
      <c r="E1824" s="52" t="s">
        <v>43</v>
      </c>
      <c r="F1824" s="52">
        <v>1</v>
      </c>
      <c r="G1824" s="494">
        <f t="shared" si="316"/>
        <v>13377.817258571962</v>
      </c>
      <c r="H1824" s="498">
        <v>16187.158882872074</v>
      </c>
      <c r="I1824" s="52" t="str">
        <f t="shared" si="317"/>
        <v>u</v>
      </c>
      <c r="J1824" s="496">
        <f t="shared" si="318"/>
        <v>13377.817258571962</v>
      </c>
      <c r="K1824" s="216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</row>
    <row r="1825" spans="1:26" ht="12.75" customHeight="1">
      <c r="A1825" s="1"/>
      <c r="B1825" s="96"/>
      <c r="C1825" s="96">
        <f t="shared" si="319"/>
        <v>233</v>
      </c>
      <c r="D1825" s="58" t="s">
        <v>4017</v>
      </c>
      <c r="E1825" s="52" t="s">
        <v>43</v>
      </c>
      <c r="F1825" s="52">
        <v>1</v>
      </c>
      <c r="G1825" s="494">
        <f t="shared" si="316"/>
        <v>23205.879272575472</v>
      </c>
      <c r="H1825" s="498">
        <v>28079.113919816322</v>
      </c>
      <c r="I1825" s="52" t="str">
        <f t="shared" si="317"/>
        <v>u</v>
      </c>
      <c r="J1825" s="496">
        <f t="shared" si="318"/>
        <v>23205.879272575472</v>
      </c>
      <c r="K1825" s="216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</row>
    <row r="1826" spans="1:26" ht="12.75" customHeight="1">
      <c r="A1826" s="1"/>
      <c r="B1826" s="96"/>
      <c r="C1826" s="96"/>
      <c r="D1826" s="752" t="s">
        <v>240</v>
      </c>
      <c r="E1826" s="686"/>
      <c r="F1826" s="686"/>
      <c r="G1826" s="686"/>
      <c r="H1826" s="686"/>
      <c r="I1826" s="686"/>
      <c r="J1826" s="687"/>
      <c r="K1826" s="216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</row>
    <row r="1827" spans="1:26" ht="12.75" customHeight="1">
      <c r="A1827" s="1"/>
      <c r="B1827" s="96"/>
      <c r="C1827" s="96">
        <v>234</v>
      </c>
      <c r="D1827" s="545" t="s">
        <v>4076</v>
      </c>
      <c r="E1827" s="96" t="s">
        <v>43</v>
      </c>
      <c r="F1827" s="96">
        <v>1</v>
      </c>
      <c r="G1827" s="506">
        <f t="shared" ref="G1827:G1858" si="320">(H1827/1.21)</f>
        <v>655.54680752589547</v>
      </c>
      <c r="H1827" s="518">
        <v>793.21163710633346</v>
      </c>
      <c r="I1827" s="52" t="str">
        <f t="shared" ref="I1827:I1858" si="321">E1827</f>
        <v>u</v>
      </c>
      <c r="J1827" s="502">
        <f t="shared" ref="J1827:J1858" si="322">G1827/F1827</f>
        <v>655.54680752589547</v>
      </c>
      <c r="K1827" s="216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</row>
    <row r="1828" spans="1:26" ht="12.75" customHeight="1">
      <c r="A1828" s="1"/>
      <c r="B1828" s="96"/>
      <c r="C1828" s="96">
        <f t="shared" ref="C1828:C1858" si="323">C1827+1</f>
        <v>235</v>
      </c>
      <c r="D1828" s="545" t="s">
        <v>4077</v>
      </c>
      <c r="E1828" s="96" t="s">
        <v>43</v>
      </c>
      <c r="F1828" s="96">
        <v>1</v>
      </c>
      <c r="G1828" s="506">
        <f t="shared" si="320"/>
        <v>1302.4384050884391</v>
      </c>
      <c r="H1828" s="498">
        <v>1575.9504701570113</v>
      </c>
      <c r="I1828" s="52" t="str">
        <f t="shared" si="321"/>
        <v>u</v>
      </c>
      <c r="J1828" s="496">
        <f t="shared" si="322"/>
        <v>1302.4384050884391</v>
      </c>
      <c r="K1828" s="216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</row>
    <row r="1829" spans="1:26" ht="12.75" customHeight="1">
      <c r="A1829" s="1"/>
      <c r="B1829" s="96"/>
      <c r="C1829" s="96">
        <f t="shared" si="323"/>
        <v>236</v>
      </c>
      <c r="D1829" s="545" t="s">
        <v>4078</v>
      </c>
      <c r="E1829" s="96" t="s">
        <v>43</v>
      </c>
      <c r="F1829" s="96">
        <v>1</v>
      </c>
      <c r="G1829" s="506">
        <f t="shared" si="320"/>
        <v>518.84862721026491</v>
      </c>
      <c r="H1829" s="498">
        <v>627.8068389244205</v>
      </c>
      <c r="I1829" s="52" t="str">
        <f t="shared" si="321"/>
        <v>u</v>
      </c>
      <c r="J1829" s="496">
        <f t="shared" si="322"/>
        <v>518.84862721026491</v>
      </c>
      <c r="K1829" s="216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</row>
    <row r="1830" spans="1:26" ht="12.75" customHeight="1">
      <c r="A1830" s="1"/>
      <c r="B1830" s="96"/>
      <c r="C1830" s="96">
        <f t="shared" si="323"/>
        <v>237</v>
      </c>
      <c r="D1830" s="545" t="s">
        <v>4079</v>
      </c>
      <c r="E1830" s="96" t="s">
        <v>385</v>
      </c>
      <c r="F1830" s="96">
        <v>1</v>
      </c>
      <c r="G1830" s="506">
        <f t="shared" si="320"/>
        <v>570.92288436848446</v>
      </c>
      <c r="H1830" s="498">
        <v>690.81669008586618</v>
      </c>
      <c r="I1830" s="52" t="str">
        <f t="shared" si="321"/>
        <v>m</v>
      </c>
      <c r="J1830" s="496">
        <f t="shared" si="322"/>
        <v>570.92288436848446</v>
      </c>
      <c r="K1830" s="216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</row>
    <row r="1831" spans="1:26" ht="12.75" customHeight="1">
      <c r="A1831" s="1"/>
      <c r="B1831" s="96"/>
      <c r="C1831" s="96">
        <f t="shared" si="323"/>
        <v>238</v>
      </c>
      <c r="D1831" s="545" t="s">
        <v>4080</v>
      </c>
      <c r="E1831" s="96" t="s">
        <v>385</v>
      </c>
      <c r="F1831" s="96">
        <v>1</v>
      </c>
      <c r="G1831" s="506">
        <f t="shared" si="320"/>
        <v>845.8076833262412</v>
      </c>
      <c r="H1831" s="498">
        <v>1023.4272968247518</v>
      </c>
      <c r="I1831" s="52" t="str">
        <f t="shared" si="321"/>
        <v>m</v>
      </c>
      <c r="J1831" s="496">
        <f t="shared" si="322"/>
        <v>845.8076833262412</v>
      </c>
      <c r="K1831" s="216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</row>
    <row r="1832" spans="1:26" ht="12.75" customHeight="1">
      <c r="A1832" s="1"/>
      <c r="B1832" s="96"/>
      <c r="C1832" s="96">
        <f t="shared" si="323"/>
        <v>239</v>
      </c>
      <c r="D1832" s="545" t="s">
        <v>4081</v>
      </c>
      <c r="E1832" s="96" t="s">
        <v>43</v>
      </c>
      <c r="F1832" s="96">
        <v>1</v>
      </c>
      <c r="G1832" s="506">
        <f t="shared" si="320"/>
        <v>1251.5764179239893</v>
      </c>
      <c r="H1832" s="498">
        <v>1514.4074656880271</v>
      </c>
      <c r="I1832" s="52" t="str">
        <f t="shared" si="321"/>
        <v>u</v>
      </c>
      <c r="J1832" s="496">
        <f t="shared" si="322"/>
        <v>1251.5764179239893</v>
      </c>
      <c r="K1832" s="216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</row>
    <row r="1833" spans="1:26" ht="12.75" customHeight="1">
      <c r="A1833" s="1"/>
      <c r="B1833" s="96"/>
      <c r="C1833" s="96">
        <f t="shared" si="323"/>
        <v>240</v>
      </c>
      <c r="D1833" s="545" t="s">
        <v>4082</v>
      </c>
      <c r="E1833" s="96" t="s">
        <v>385</v>
      </c>
      <c r="F1833" s="96">
        <v>1</v>
      </c>
      <c r="G1833" s="506">
        <f t="shared" si="320"/>
        <v>144.00850477138047</v>
      </c>
      <c r="H1833" s="498">
        <v>174.25029077337038</v>
      </c>
      <c r="I1833" s="52" t="str">
        <f t="shared" si="321"/>
        <v>m</v>
      </c>
      <c r="J1833" s="496">
        <f t="shared" si="322"/>
        <v>144.00850477138047</v>
      </c>
      <c r="K1833" s="216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</row>
    <row r="1834" spans="1:26" ht="12.75" customHeight="1">
      <c r="A1834" s="1"/>
      <c r="B1834" s="96"/>
      <c r="C1834" s="96">
        <f t="shared" si="323"/>
        <v>241</v>
      </c>
      <c r="D1834" s="545" t="s">
        <v>4083</v>
      </c>
      <c r="E1834" s="96" t="s">
        <v>385</v>
      </c>
      <c r="F1834" s="96">
        <v>25</v>
      </c>
      <c r="G1834" s="506">
        <f t="shared" si="320"/>
        <v>4688.11175568007</v>
      </c>
      <c r="H1834" s="498">
        <v>5672.6152243728848</v>
      </c>
      <c r="I1834" s="52" t="str">
        <f t="shared" si="321"/>
        <v>m</v>
      </c>
      <c r="J1834" s="496">
        <f t="shared" si="322"/>
        <v>187.52447022720281</v>
      </c>
      <c r="K1834" s="216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</row>
    <row r="1835" spans="1:26" ht="12.75" customHeight="1">
      <c r="A1835" s="1"/>
      <c r="B1835" s="96"/>
      <c r="C1835" s="96">
        <f t="shared" si="323"/>
        <v>242</v>
      </c>
      <c r="D1835" s="545" t="s">
        <v>4084</v>
      </c>
      <c r="E1835" s="96" t="s">
        <v>2085</v>
      </c>
      <c r="F1835" s="96">
        <v>1</v>
      </c>
      <c r="G1835" s="506">
        <f t="shared" si="320"/>
        <v>2859.7507382372105</v>
      </c>
      <c r="H1835" s="498">
        <v>3460.2983932670245</v>
      </c>
      <c r="I1835" s="52" t="str">
        <f t="shared" si="321"/>
        <v>l</v>
      </c>
      <c r="J1835" s="496">
        <f t="shared" si="322"/>
        <v>2859.7507382372105</v>
      </c>
      <c r="K1835" s="216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</row>
    <row r="1836" spans="1:26" ht="12.75" customHeight="1">
      <c r="A1836" s="1"/>
      <c r="B1836" s="96"/>
      <c r="C1836" s="96">
        <f t="shared" si="323"/>
        <v>243</v>
      </c>
      <c r="D1836" s="545" t="s">
        <v>4085</v>
      </c>
      <c r="E1836" s="96" t="s">
        <v>43</v>
      </c>
      <c r="F1836" s="96">
        <v>1</v>
      </c>
      <c r="G1836" s="506">
        <f t="shared" si="320"/>
        <v>480.58902055496128</v>
      </c>
      <c r="H1836" s="498">
        <v>581.51271487150314</v>
      </c>
      <c r="I1836" s="52" t="str">
        <f t="shared" si="321"/>
        <v>u</v>
      </c>
      <c r="J1836" s="496">
        <f t="shared" si="322"/>
        <v>480.58902055496128</v>
      </c>
      <c r="K1836" s="216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</row>
    <row r="1837" spans="1:26" ht="12.75" customHeight="1">
      <c r="A1837" s="1"/>
      <c r="B1837" s="96"/>
      <c r="C1837" s="96">
        <f t="shared" si="323"/>
        <v>244</v>
      </c>
      <c r="D1837" s="545" t="s">
        <v>4086</v>
      </c>
      <c r="E1837" s="96" t="s">
        <v>43</v>
      </c>
      <c r="F1837" s="96">
        <v>1</v>
      </c>
      <c r="G1837" s="506">
        <f t="shared" si="320"/>
        <v>60515.035393891172</v>
      </c>
      <c r="H1837" s="498">
        <v>73223.192826608312</v>
      </c>
      <c r="I1837" s="52" t="str">
        <f t="shared" si="321"/>
        <v>u</v>
      </c>
      <c r="J1837" s="496">
        <f t="shared" si="322"/>
        <v>60515.035393891172</v>
      </c>
      <c r="K1837" s="216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</row>
    <row r="1838" spans="1:26" ht="12.75" customHeight="1">
      <c r="A1838" s="1"/>
      <c r="B1838" s="96"/>
      <c r="C1838" s="96">
        <f t="shared" si="323"/>
        <v>245</v>
      </c>
      <c r="D1838" s="545" t="s">
        <v>4087</v>
      </c>
      <c r="E1838" s="96" t="s">
        <v>43</v>
      </c>
      <c r="F1838" s="96">
        <v>1</v>
      </c>
      <c r="G1838" s="506">
        <f t="shared" si="320"/>
        <v>94542.048241564451</v>
      </c>
      <c r="H1838" s="498">
        <v>114395.87837229298</v>
      </c>
      <c r="I1838" s="52" t="str">
        <f t="shared" si="321"/>
        <v>u</v>
      </c>
      <c r="J1838" s="496">
        <f t="shared" si="322"/>
        <v>94542.048241564451</v>
      </c>
      <c r="K1838" s="216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</row>
    <row r="1839" spans="1:26" ht="12.75" customHeight="1">
      <c r="A1839" s="1"/>
      <c r="B1839" s="96"/>
      <c r="C1839" s="96">
        <f t="shared" si="323"/>
        <v>246</v>
      </c>
      <c r="D1839" s="545" t="s">
        <v>4088</v>
      </c>
      <c r="E1839" s="96" t="s">
        <v>43</v>
      </c>
      <c r="F1839" s="96">
        <v>1</v>
      </c>
      <c r="G1839" s="506">
        <f t="shared" si="320"/>
        <v>113440.47632574834</v>
      </c>
      <c r="H1839" s="498">
        <v>137262.97635415549</v>
      </c>
      <c r="I1839" s="52" t="str">
        <f t="shared" si="321"/>
        <v>u</v>
      </c>
      <c r="J1839" s="496">
        <f t="shared" si="322"/>
        <v>113440.47632574834</v>
      </c>
      <c r="K1839" s="216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</row>
    <row r="1840" spans="1:26" ht="12.75" customHeight="1">
      <c r="A1840" s="1"/>
      <c r="B1840" s="96"/>
      <c r="C1840" s="96">
        <f t="shared" si="323"/>
        <v>247</v>
      </c>
      <c r="D1840" s="545" t="s">
        <v>4089</v>
      </c>
      <c r="E1840" s="96" t="s">
        <v>178</v>
      </c>
      <c r="F1840" s="96">
        <v>1</v>
      </c>
      <c r="G1840" s="506">
        <f t="shared" si="320"/>
        <v>5140.5055264197445</v>
      </c>
      <c r="H1840" s="498">
        <v>6220.0116869678905</v>
      </c>
      <c r="I1840" s="52" t="str">
        <f t="shared" si="321"/>
        <v>gl</v>
      </c>
      <c r="J1840" s="496">
        <f t="shared" si="322"/>
        <v>5140.5055264197445</v>
      </c>
      <c r="K1840" s="216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</row>
    <row r="1841" spans="1:26" ht="12.75" customHeight="1">
      <c r="A1841" s="1"/>
      <c r="B1841" s="96"/>
      <c r="C1841" s="96">
        <f t="shared" si="323"/>
        <v>248</v>
      </c>
      <c r="D1841" s="545" t="s">
        <v>4090</v>
      </c>
      <c r="E1841" s="96" t="s">
        <v>178</v>
      </c>
      <c r="F1841" s="96">
        <v>1</v>
      </c>
      <c r="G1841" s="506">
        <f t="shared" si="320"/>
        <v>98118.775387778849</v>
      </c>
      <c r="H1841" s="498">
        <v>118723.7182192124</v>
      </c>
      <c r="I1841" s="52" t="str">
        <f t="shared" si="321"/>
        <v>gl</v>
      </c>
      <c r="J1841" s="496">
        <f t="shared" si="322"/>
        <v>98118.775387778849</v>
      </c>
      <c r="K1841" s="216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</row>
    <row r="1842" spans="1:26" ht="12.75" customHeight="1">
      <c r="A1842" s="1"/>
      <c r="B1842" s="96"/>
      <c r="C1842" s="96">
        <f t="shared" si="323"/>
        <v>249</v>
      </c>
      <c r="D1842" s="545" t="s">
        <v>4091</v>
      </c>
      <c r="E1842" s="96" t="s">
        <v>178</v>
      </c>
      <c r="F1842" s="96">
        <v>1</v>
      </c>
      <c r="G1842" s="506">
        <f t="shared" si="320"/>
        <v>392541.64531197515</v>
      </c>
      <c r="H1842" s="498">
        <v>474975.3908274899</v>
      </c>
      <c r="I1842" s="52" t="str">
        <f t="shared" si="321"/>
        <v>gl</v>
      </c>
      <c r="J1842" s="496">
        <f t="shared" si="322"/>
        <v>392541.64531197515</v>
      </c>
      <c r="K1842" s="216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</row>
    <row r="1843" spans="1:26" ht="12.75" customHeight="1">
      <c r="A1843" s="1"/>
      <c r="B1843" s="96"/>
      <c r="C1843" s="96">
        <f t="shared" si="323"/>
        <v>250</v>
      </c>
      <c r="D1843" s="545" t="s">
        <v>4092</v>
      </c>
      <c r="E1843" s="96" t="s">
        <v>178</v>
      </c>
      <c r="F1843" s="96">
        <v>1</v>
      </c>
      <c r="G1843" s="506">
        <f t="shared" si="320"/>
        <v>8972.6869028927431</v>
      </c>
      <c r="H1843" s="498">
        <v>10856.95115250022</v>
      </c>
      <c r="I1843" s="52" t="str">
        <f t="shared" si="321"/>
        <v>gl</v>
      </c>
      <c r="J1843" s="496">
        <f t="shared" si="322"/>
        <v>8972.6869028927431</v>
      </c>
      <c r="K1843" s="216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</row>
    <row r="1844" spans="1:26" ht="12.75" customHeight="1">
      <c r="A1844" s="1"/>
      <c r="B1844" s="96"/>
      <c r="C1844" s="96">
        <f t="shared" si="323"/>
        <v>251</v>
      </c>
      <c r="D1844" s="545" t="s">
        <v>4093</v>
      </c>
      <c r="E1844" s="96" t="s">
        <v>178</v>
      </c>
      <c r="F1844" s="96">
        <v>1</v>
      </c>
      <c r="G1844" s="506">
        <f t="shared" si="320"/>
        <v>13898.86794761817</v>
      </c>
      <c r="H1844" s="498">
        <v>16817.630216617985</v>
      </c>
      <c r="I1844" s="52" t="str">
        <f t="shared" si="321"/>
        <v>gl</v>
      </c>
      <c r="J1844" s="496">
        <f t="shared" si="322"/>
        <v>13898.86794761817</v>
      </c>
      <c r="K1844" s="216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</row>
    <row r="1845" spans="1:26" ht="12.75" customHeight="1">
      <c r="A1845" s="1"/>
      <c r="B1845" s="96"/>
      <c r="C1845" s="96">
        <f t="shared" si="323"/>
        <v>252</v>
      </c>
      <c r="D1845" s="545" t="s">
        <v>4094</v>
      </c>
      <c r="E1845" s="96" t="s">
        <v>178</v>
      </c>
      <c r="F1845" s="96">
        <v>1</v>
      </c>
      <c r="G1845" s="506">
        <f t="shared" si="320"/>
        <v>39904.273281538728</v>
      </c>
      <c r="H1845" s="498">
        <v>48284.170670661857</v>
      </c>
      <c r="I1845" s="52" t="str">
        <f t="shared" si="321"/>
        <v>gl</v>
      </c>
      <c r="J1845" s="496">
        <f t="shared" si="322"/>
        <v>39904.273281538728</v>
      </c>
      <c r="K1845" s="216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</row>
    <row r="1846" spans="1:26" ht="12.75" customHeight="1">
      <c r="A1846" s="1"/>
      <c r="B1846" s="96"/>
      <c r="C1846" s="96">
        <f t="shared" si="323"/>
        <v>253</v>
      </c>
      <c r="D1846" s="545" t="s">
        <v>4095</v>
      </c>
      <c r="E1846" s="96" t="s">
        <v>43</v>
      </c>
      <c r="F1846" s="96">
        <v>1</v>
      </c>
      <c r="G1846" s="506">
        <f t="shared" si="320"/>
        <v>3827.204936973184</v>
      </c>
      <c r="H1846" s="498">
        <v>4630.9179737375525</v>
      </c>
      <c r="I1846" s="52" t="str">
        <f t="shared" si="321"/>
        <v>u</v>
      </c>
      <c r="J1846" s="496">
        <f t="shared" si="322"/>
        <v>3827.204936973184</v>
      </c>
      <c r="K1846" s="216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</row>
    <row r="1847" spans="1:26" ht="12.75" customHeight="1">
      <c r="A1847" s="1"/>
      <c r="B1847" s="96"/>
      <c r="C1847" s="96">
        <f t="shared" si="323"/>
        <v>254</v>
      </c>
      <c r="D1847" s="545" t="s">
        <v>4096</v>
      </c>
      <c r="E1847" s="96" t="s">
        <v>43</v>
      </c>
      <c r="F1847" s="96">
        <v>1</v>
      </c>
      <c r="G1847" s="506">
        <f t="shared" si="320"/>
        <v>9721.9816546815582</v>
      </c>
      <c r="H1847" s="498">
        <v>11763.597802164684</v>
      </c>
      <c r="I1847" s="52" t="str">
        <f t="shared" si="321"/>
        <v>u</v>
      </c>
      <c r="J1847" s="496">
        <f t="shared" si="322"/>
        <v>9721.9816546815582</v>
      </c>
      <c r="K1847" s="216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</row>
    <row r="1848" spans="1:26" ht="12.75" customHeight="1">
      <c r="A1848" s="1"/>
      <c r="B1848" s="96"/>
      <c r="C1848" s="96">
        <f t="shared" si="323"/>
        <v>255</v>
      </c>
      <c r="D1848" s="545" t="s">
        <v>4097</v>
      </c>
      <c r="E1848" s="96" t="s">
        <v>43</v>
      </c>
      <c r="F1848" s="96">
        <v>1</v>
      </c>
      <c r="G1848" s="506">
        <f t="shared" si="320"/>
        <v>19031.416813123506</v>
      </c>
      <c r="H1848" s="498">
        <v>23028.01434387944</v>
      </c>
      <c r="I1848" s="52" t="str">
        <f t="shared" si="321"/>
        <v>u</v>
      </c>
      <c r="J1848" s="496">
        <f t="shared" si="322"/>
        <v>19031.416813123506</v>
      </c>
      <c r="K1848" s="216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</row>
    <row r="1849" spans="1:26" ht="12.75" customHeight="1">
      <c r="A1849" s="1"/>
      <c r="B1849" s="96"/>
      <c r="C1849" s="96">
        <f t="shared" si="323"/>
        <v>256</v>
      </c>
      <c r="D1849" s="545" t="s">
        <v>4098</v>
      </c>
      <c r="E1849" s="96" t="s">
        <v>43</v>
      </c>
      <c r="F1849" s="96">
        <v>1</v>
      </c>
      <c r="G1849" s="506">
        <f t="shared" si="320"/>
        <v>56436.926410519554</v>
      </c>
      <c r="H1849" s="498">
        <v>68288.680956728655</v>
      </c>
      <c r="I1849" s="52" t="str">
        <f t="shared" si="321"/>
        <v>u</v>
      </c>
      <c r="J1849" s="496">
        <f t="shared" si="322"/>
        <v>56436.926410519554</v>
      </c>
      <c r="K1849" s="216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</row>
    <row r="1850" spans="1:26" ht="12.75" customHeight="1">
      <c r="A1850" s="1"/>
      <c r="B1850" s="96"/>
      <c r="C1850" s="96">
        <f t="shared" si="323"/>
        <v>257</v>
      </c>
      <c r="D1850" s="545" t="s">
        <v>4099</v>
      </c>
      <c r="E1850" s="96" t="s">
        <v>43</v>
      </c>
      <c r="F1850" s="96">
        <v>1</v>
      </c>
      <c r="G1850" s="506">
        <f t="shared" si="320"/>
        <v>60389.730765404202</v>
      </c>
      <c r="H1850" s="498">
        <v>73071.574226139084</v>
      </c>
      <c r="I1850" s="52" t="str">
        <f t="shared" si="321"/>
        <v>u</v>
      </c>
      <c r="J1850" s="496">
        <f t="shared" si="322"/>
        <v>60389.730765404202</v>
      </c>
      <c r="K1850" s="216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</row>
    <row r="1851" spans="1:26" ht="12.75" customHeight="1">
      <c r="A1851" s="1"/>
      <c r="B1851" s="96"/>
      <c r="C1851" s="96">
        <f t="shared" si="323"/>
        <v>258</v>
      </c>
      <c r="D1851" s="545" t="s">
        <v>4100</v>
      </c>
      <c r="E1851" s="96" t="s">
        <v>43</v>
      </c>
      <c r="F1851" s="96">
        <v>1</v>
      </c>
      <c r="G1851" s="506">
        <f t="shared" si="320"/>
        <v>90926.803914007876</v>
      </c>
      <c r="H1851" s="498">
        <v>110021.43273594952</v>
      </c>
      <c r="I1851" s="52" t="str">
        <f t="shared" si="321"/>
        <v>u</v>
      </c>
      <c r="J1851" s="496">
        <f t="shared" si="322"/>
        <v>90926.803914007876</v>
      </c>
      <c r="K1851" s="216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</row>
    <row r="1852" spans="1:26" ht="12.75" customHeight="1">
      <c r="A1852" s="1"/>
      <c r="B1852" s="96"/>
      <c r="C1852" s="96">
        <f t="shared" si="323"/>
        <v>259</v>
      </c>
      <c r="D1852" s="545" t="s">
        <v>4101</v>
      </c>
      <c r="E1852" s="96" t="s">
        <v>43</v>
      </c>
      <c r="F1852" s="96">
        <v>1</v>
      </c>
      <c r="G1852" s="506">
        <f t="shared" si="320"/>
        <v>5715.8395009645265</v>
      </c>
      <c r="H1852" s="498">
        <v>6916.1657961670771</v>
      </c>
      <c r="I1852" s="52" t="str">
        <f t="shared" si="321"/>
        <v>u</v>
      </c>
      <c r="J1852" s="496">
        <f t="shared" si="322"/>
        <v>5715.8395009645265</v>
      </c>
      <c r="K1852" s="216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</row>
    <row r="1853" spans="1:26" ht="12.75" customHeight="1">
      <c r="A1853" s="1"/>
      <c r="B1853" s="96"/>
      <c r="C1853" s="96">
        <f t="shared" si="323"/>
        <v>260</v>
      </c>
      <c r="D1853" s="545" t="s">
        <v>4102</v>
      </c>
      <c r="E1853" s="96" t="s">
        <v>43</v>
      </c>
      <c r="F1853" s="96">
        <v>1</v>
      </c>
      <c r="G1853" s="506">
        <f t="shared" si="320"/>
        <v>601.21394894451828</v>
      </c>
      <c r="H1853" s="498">
        <v>727.46887822286703</v>
      </c>
      <c r="I1853" s="52" t="str">
        <f t="shared" si="321"/>
        <v>u</v>
      </c>
      <c r="J1853" s="496">
        <f t="shared" si="322"/>
        <v>601.21394894451828</v>
      </c>
      <c r="K1853" s="216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</row>
    <row r="1854" spans="1:26" ht="12.75" customHeight="1">
      <c r="A1854" s="1"/>
      <c r="B1854" s="96"/>
      <c r="C1854" s="96">
        <f t="shared" si="323"/>
        <v>261</v>
      </c>
      <c r="D1854" s="545" t="s">
        <v>4103</v>
      </c>
      <c r="E1854" s="96" t="s">
        <v>178</v>
      </c>
      <c r="F1854" s="96">
        <v>1</v>
      </c>
      <c r="G1854" s="506">
        <f t="shared" si="320"/>
        <v>43920.552139467662</v>
      </c>
      <c r="H1854" s="498">
        <v>53143.868088755873</v>
      </c>
      <c r="I1854" s="52" t="str">
        <f t="shared" si="321"/>
        <v>gl</v>
      </c>
      <c r="J1854" s="496">
        <f t="shared" si="322"/>
        <v>43920.552139467662</v>
      </c>
      <c r="K1854" s="216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</row>
    <row r="1855" spans="1:26" ht="12.75" customHeight="1">
      <c r="A1855" s="1"/>
      <c r="B1855" s="96"/>
      <c r="C1855" s="96">
        <f t="shared" si="323"/>
        <v>262</v>
      </c>
      <c r="D1855" s="545" t="s">
        <v>4104</v>
      </c>
      <c r="E1855" s="96" t="s">
        <v>178</v>
      </c>
      <c r="F1855" s="96">
        <v>1</v>
      </c>
      <c r="G1855" s="506">
        <f t="shared" si="320"/>
        <v>3933.2351323124512</v>
      </c>
      <c r="H1855" s="498">
        <v>4759.2145100980661</v>
      </c>
      <c r="I1855" s="52" t="str">
        <f t="shared" si="321"/>
        <v>gl</v>
      </c>
      <c r="J1855" s="496">
        <f t="shared" si="322"/>
        <v>3933.2351323124512</v>
      </c>
      <c r="K1855" s="216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</row>
    <row r="1856" spans="1:26" ht="12.75" customHeight="1">
      <c r="A1856" s="1"/>
      <c r="B1856" s="96"/>
      <c r="C1856" s="96">
        <f t="shared" si="323"/>
        <v>263</v>
      </c>
      <c r="D1856" s="545" t="s">
        <v>4105</v>
      </c>
      <c r="E1856" s="96" t="s">
        <v>178</v>
      </c>
      <c r="F1856" s="96">
        <v>1</v>
      </c>
      <c r="G1856" s="506">
        <f t="shared" si="320"/>
        <v>54994.406101418121</v>
      </c>
      <c r="H1856" s="498">
        <v>66543.231382715923</v>
      </c>
      <c r="I1856" s="52" t="str">
        <f t="shared" si="321"/>
        <v>gl</v>
      </c>
      <c r="J1856" s="496">
        <f t="shared" si="322"/>
        <v>54994.406101418121</v>
      </c>
      <c r="K1856" s="216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</row>
    <row r="1857" spans="1:26" ht="12.75" customHeight="1">
      <c r="A1857" s="1"/>
      <c r="B1857" s="96"/>
      <c r="C1857" s="96">
        <f t="shared" si="323"/>
        <v>264</v>
      </c>
      <c r="D1857" s="548" t="s">
        <v>4106</v>
      </c>
      <c r="E1857" s="96" t="s">
        <v>178</v>
      </c>
      <c r="F1857" s="96">
        <v>1</v>
      </c>
      <c r="G1857" s="506">
        <f t="shared" si="320"/>
        <v>60493.846711559905</v>
      </c>
      <c r="H1857" s="518">
        <v>73197.554520987484</v>
      </c>
      <c r="I1857" s="96" t="str">
        <f t="shared" si="321"/>
        <v>gl</v>
      </c>
      <c r="J1857" s="507">
        <f t="shared" si="322"/>
        <v>60493.846711559905</v>
      </c>
      <c r="K1857" s="216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</row>
    <row r="1858" spans="1:26" ht="12.75" customHeight="1">
      <c r="A1858" s="1"/>
      <c r="B1858" s="96"/>
      <c r="C1858" s="96">
        <f t="shared" si="323"/>
        <v>265</v>
      </c>
      <c r="D1858" s="165" t="s">
        <v>4107</v>
      </c>
      <c r="E1858" s="96" t="s">
        <v>163</v>
      </c>
      <c r="F1858" s="96">
        <v>1</v>
      </c>
      <c r="G1858" s="506">
        <f t="shared" si="320"/>
        <v>501.67738690189032</v>
      </c>
      <c r="H1858" s="498">
        <v>607.02963815128726</v>
      </c>
      <c r="I1858" s="52" t="str">
        <f t="shared" si="321"/>
        <v>nº</v>
      </c>
      <c r="J1858" s="529">
        <f t="shared" si="322"/>
        <v>501.67738690189032</v>
      </c>
      <c r="K1858" s="216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</row>
    <row r="1859" spans="1:26" ht="12.75" customHeight="1">
      <c r="A1859" s="1"/>
      <c r="B1859" s="96"/>
      <c r="C1859" s="96"/>
      <c r="D1859" s="752" t="s">
        <v>4108</v>
      </c>
      <c r="E1859" s="686"/>
      <c r="F1859" s="686"/>
      <c r="G1859" s="686"/>
      <c r="H1859" s="686"/>
      <c r="I1859" s="686"/>
      <c r="J1859" s="687"/>
      <c r="K1859" s="216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</row>
    <row r="1860" spans="1:26" ht="12.75" customHeight="1">
      <c r="A1860" s="1"/>
      <c r="B1860" s="96"/>
      <c r="C1860" s="96">
        <v>266</v>
      </c>
      <c r="D1860" s="545" t="s">
        <v>4109</v>
      </c>
      <c r="E1860" s="96" t="s">
        <v>43</v>
      </c>
      <c r="F1860" s="96">
        <v>1</v>
      </c>
      <c r="G1860" s="506">
        <f t="shared" ref="G1860:G1911" si="324">(H1860/1.21)</f>
        <v>42301.954162944538</v>
      </c>
      <c r="H1860" s="538">
        <v>51185.364537162888</v>
      </c>
      <c r="I1860" s="52" t="str">
        <f t="shared" ref="I1860:I1880" si="325">E1860</f>
        <v>u</v>
      </c>
      <c r="J1860" s="502">
        <f t="shared" ref="J1860:J1911" si="326">G1860/F1860</f>
        <v>42301.954162944538</v>
      </c>
      <c r="K1860" s="216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</row>
    <row r="1861" spans="1:26" ht="12.75" customHeight="1">
      <c r="A1861" s="1"/>
      <c r="B1861" s="96"/>
      <c r="C1861" s="96">
        <f t="shared" ref="C1861:C1911" si="327">C1860+1</f>
        <v>267</v>
      </c>
      <c r="D1861" s="58" t="s">
        <v>2119</v>
      </c>
      <c r="E1861" s="52" t="s">
        <v>43</v>
      </c>
      <c r="F1861" s="52">
        <v>1</v>
      </c>
      <c r="G1861" s="494">
        <f t="shared" si="324"/>
        <v>43624.519446470011</v>
      </c>
      <c r="H1861" s="498">
        <v>52785.668530228708</v>
      </c>
      <c r="I1861" s="52" t="str">
        <f t="shared" si="325"/>
        <v>u</v>
      </c>
      <c r="J1861" s="496">
        <f t="shared" si="326"/>
        <v>43624.519446470011</v>
      </c>
      <c r="K1861" s="216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</row>
    <row r="1862" spans="1:26" ht="12.75" customHeight="1">
      <c r="A1862" s="1"/>
      <c r="B1862" s="96"/>
      <c r="C1862" s="96">
        <f t="shared" si="327"/>
        <v>268</v>
      </c>
      <c r="D1862" s="58" t="s">
        <v>2121</v>
      </c>
      <c r="E1862" s="52" t="s">
        <v>43</v>
      </c>
      <c r="F1862" s="52">
        <v>1</v>
      </c>
      <c r="G1862" s="494">
        <f t="shared" si="324"/>
        <v>48154.874167314214</v>
      </c>
      <c r="H1862" s="498">
        <v>58267.397742450194</v>
      </c>
      <c r="I1862" s="52" t="str">
        <f t="shared" si="325"/>
        <v>u</v>
      </c>
      <c r="J1862" s="496">
        <f t="shared" si="326"/>
        <v>48154.874167314214</v>
      </c>
      <c r="K1862" s="216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</row>
    <row r="1863" spans="1:26" ht="12.75" customHeight="1">
      <c r="A1863" s="1"/>
      <c r="B1863" s="96"/>
      <c r="C1863" s="96">
        <f t="shared" si="327"/>
        <v>269</v>
      </c>
      <c r="D1863" s="58" t="s">
        <v>2123</v>
      </c>
      <c r="E1863" s="52" t="s">
        <v>43</v>
      </c>
      <c r="F1863" s="52">
        <v>1</v>
      </c>
      <c r="G1863" s="494">
        <f t="shared" si="324"/>
        <v>113868.80664269855</v>
      </c>
      <c r="H1863" s="498">
        <v>137781.25603766524</v>
      </c>
      <c r="I1863" s="52" t="str">
        <f t="shared" si="325"/>
        <v>u</v>
      </c>
      <c r="J1863" s="496">
        <f t="shared" si="326"/>
        <v>113868.80664269855</v>
      </c>
      <c r="K1863" s="216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</row>
    <row r="1864" spans="1:26" ht="12.75" customHeight="1">
      <c r="A1864" s="1"/>
      <c r="B1864" s="96"/>
      <c r="C1864" s="96">
        <f t="shared" si="327"/>
        <v>270</v>
      </c>
      <c r="D1864" s="58" t="s">
        <v>2125</v>
      </c>
      <c r="E1864" s="52" t="s">
        <v>43</v>
      </c>
      <c r="F1864" s="52">
        <v>1</v>
      </c>
      <c r="G1864" s="494">
        <f t="shared" si="324"/>
        <v>150448.04655176876</v>
      </c>
      <c r="H1864" s="498">
        <v>182042.13632764018</v>
      </c>
      <c r="I1864" s="52" t="str">
        <f t="shared" si="325"/>
        <v>u</v>
      </c>
      <c r="J1864" s="496">
        <f t="shared" si="326"/>
        <v>150448.04655176876</v>
      </c>
      <c r="K1864" s="216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</row>
    <row r="1865" spans="1:26" ht="12.75" customHeight="1">
      <c r="A1865" s="1"/>
      <c r="B1865" s="96"/>
      <c r="C1865" s="96">
        <f t="shared" si="327"/>
        <v>271</v>
      </c>
      <c r="D1865" s="549" t="s">
        <v>2107</v>
      </c>
      <c r="E1865" s="541" t="s">
        <v>43</v>
      </c>
      <c r="F1865" s="541">
        <v>1</v>
      </c>
      <c r="G1865" s="542">
        <f t="shared" si="324"/>
        <v>21648.374719489024</v>
      </c>
      <c r="H1865" s="543">
        <v>26194.533410581716</v>
      </c>
      <c r="I1865" s="101" t="str">
        <f t="shared" si="325"/>
        <v>u</v>
      </c>
      <c r="J1865" s="496">
        <f t="shared" si="326"/>
        <v>21648.374719489024</v>
      </c>
      <c r="K1865" s="216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</row>
    <row r="1866" spans="1:26" ht="12.75" customHeight="1">
      <c r="A1866" s="1"/>
      <c r="B1866" s="96"/>
      <c r="C1866" s="96">
        <f t="shared" si="327"/>
        <v>272</v>
      </c>
      <c r="D1866" s="545" t="s">
        <v>2109</v>
      </c>
      <c r="E1866" s="96" t="s">
        <v>43</v>
      </c>
      <c r="F1866" s="96">
        <v>1</v>
      </c>
      <c r="G1866" s="506">
        <f t="shared" si="324"/>
        <v>29596.254924868666</v>
      </c>
      <c r="H1866" s="498">
        <v>35811.468459091084</v>
      </c>
      <c r="I1866" s="52" t="str">
        <f t="shared" si="325"/>
        <v>u</v>
      </c>
      <c r="J1866" s="496">
        <f t="shared" si="326"/>
        <v>29596.254924868666</v>
      </c>
      <c r="K1866" s="216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</row>
    <row r="1867" spans="1:26" ht="12.75" customHeight="1">
      <c r="A1867" s="1"/>
      <c r="B1867" s="96"/>
      <c r="C1867" s="96">
        <f t="shared" si="327"/>
        <v>273</v>
      </c>
      <c r="D1867" s="545" t="s">
        <v>2111</v>
      </c>
      <c r="E1867" s="96" t="s">
        <v>43</v>
      </c>
      <c r="F1867" s="96">
        <v>1</v>
      </c>
      <c r="G1867" s="506">
        <f t="shared" si="324"/>
        <v>38313.258669992494</v>
      </c>
      <c r="H1867" s="498">
        <v>46359.042990690919</v>
      </c>
      <c r="I1867" s="52" t="str">
        <f t="shared" si="325"/>
        <v>u</v>
      </c>
      <c r="J1867" s="496">
        <f t="shared" si="326"/>
        <v>38313.258669992494</v>
      </c>
      <c r="K1867" s="216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</row>
    <row r="1868" spans="1:26" ht="12.75" customHeight="1">
      <c r="A1868" s="1"/>
      <c r="B1868" s="96"/>
      <c r="C1868" s="96">
        <f t="shared" si="327"/>
        <v>274</v>
      </c>
      <c r="D1868" s="545" t="s">
        <v>2113</v>
      </c>
      <c r="E1868" s="96" t="s">
        <v>43</v>
      </c>
      <c r="F1868" s="96">
        <v>1</v>
      </c>
      <c r="G1868" s="506">
        <f t="shared" si="324"/>
        <v>50806.954967945552</v>
      </c>
      <c r="H1868" s="498">
        <v>61476.415511214116</v>
      </c>
      <c r="I1868" s="52" t="str">
        <f t="shared" si="325"/>
        <v>u</v>
      </c>
      <c r="J1868" s="496">
        <f t="shared" si="326"/>
        <v>50806.954967945552</v>
      </c>
      <c r="K1868" s="216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</row>
    <row r="1869" spans="1:26" ht="12.75" customHeight="1">
      <c r="A1869" s="1"/>
      <c r="B1869" s="96"/>
      <c r="C1869" s="96">
        <f t="shared" si="327"/>
        <v>275</v>
      </c>
      <c r="D1869" s="545" t="s">
        <v>4110</v>
      </c>
      <c r="E1869" s="96" t="s">
        <v>43</v>
      </c>
      <c r="F1869" s="96">
        <v>1</v>
      </c>
      <c r="G1869" s="506">
        <f t="shared" si="324"/>
        <v>8478.0357101348327</v>
      </c>
      <c r="H1869" s="498">
        <v>10258.423209263146</v>
      </c>
      <c r="I1869" s="52" t="str">
        <f t="shared" si="325"/>
        <v>u</v>
      </c>
      <c r="J1869" s="496">
        <f t="shared" si="326"/>
        <v>8478.0357101348327</v>
      </c>
      <c r="K1869" s="216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</row>
    <row r="1870" spans="1:26" ht="12.75" customHeight="1">
      <c r="A1870" s="1"/>
      <c r="B1870" s="96"/>
      <c r="C1870" s="96">
        <f t="shared" si="327"/>
        <v>276</v>
      </c>
      <c r="D1870" s="545" t="s">
        <v>4111</v>
      </c>
      <c r="E1870" s="96" t="s">
        <v>43</v>
      </c>
      <c r="F1870" s="96">
        <v>1</v>
      </c>
      <c r="G1870" s="506">
        <f t="shared" si="324"/>
        <v>19871.668715397693</v>
      </c>
      <c r="H1870" s="498">
        <v>24044.719145631207</v>
      </c>
      <c r="I1870" s="52" t="str">
        <f t="shared" si="325"/>
        <v>u</v>
      </c>
      <c r="J1870" s="496">
        <f t="shared" si="326"/>
        <v>19871.668715397693</v>
      </c>
      <c r="K1870" s="216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</row>
    <row r="1871" spans="1:26" ht="12.75" customHeight="1">
      <c r="A1871" s="1"/>
      <c r="B1871" s="96"/>
      <c r="C1871" s="96">
        <f t="shared" si="327"/>
        <v>277</v>
      </c>
      <c r="D1871" s="545" t="s">
        <v>4112</v>
      </c>
      <c r="E1871" s="96" t="s">
        <v>43</v>
      </c>
      <c r="F1871" s="96">
        <v>1</v>
      </c>
      <c r="G1871" s="506">
        <f t="shared" si="324"/>
        <v>64612.587063556515</v>
      </c>
      <c r="H1871" s="498">
        <v>78181.23034690338</v>
      </c>
      <c r="I1871" s="52" t="str">
        <f t="shared" si="325"/>
        <v>u</v>
      </c>
      <c r="J1871" s="496">
        <f t="shared" si="326"/>
        <v>64612.587063556515</v>
      </c>
      <c r="K1871" s="216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</row>
    <row r="1872" spans="1:26" ht="12.75" customHeight="1">
      <c r="A1872" s="1"/>
      <c r="B1872" s="96"/>
      <c r="C1872" s="96">
        <f t="shared" si="327"/>
        <v>278</v>
      </c>
      <c r="D1872" s="545" t="s">
        <v>4113</v>
      </c>
      <c r="E1872" s="96" t="s">
        <v>43</v>
      </c>
      <c r="F1872" s="96">
        <v>1</v>
      </c>
      <c r="G1872" s="506">
        <f t="shared" si="324"/>
        <v>23314.727851159369</v>
      </c>
      <c r="H1872" s="498">
        <v>28210.820699902837</v>
      </c>
      <c r="I1872" s="52" t="str">
        <f t="shared" si="325"/>
        <v>u</v>
      </c>
      <c r="J1872" s="496">
        <f t="shared" si="326"/>
        <v>23314.727851159369</v>
      </c>
      <c r="K1872" s="216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</row>
    <row r="1873" spans="1:26" ht="12.75" customHeight="1">
      <c r="A1873" s="1"/>
      <c r="B1873" s="96"/>
      <c r="C1873" s="96">
        <f t="shared" si="327"/>
        <v>279</v>
      </c>
      <c r="D1873" s="545" t="s">
        <v>4114</v>
      </c>
      <c r="E1873" s="96" t="s">
        <v>43</v>
      </c>
      <c r="F1873" s="96">
        <v>1</v>
      </c>
      <c r="G1873" s="506">
        <f t="shared" si="324"/>
        <v>40801.944674874394</v>
      </c>
      <c r="H1873" s="498">
        <v>49370.353056598018</v>
      </c>
      <c r="I1873" s="52" t="str">
        <f t="shared" si="325"/>
        <v>u</v>
      </c>
      <c r="J1873" s="496">
        <f t="shared" si="326"/>
        <v>40801.944674874394</v>
      </c>
      <c r="K1873" s="216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</row>
    <row r="1874" spans="1:26" ht="12.75" customHeight="1">
      <c r="A1874" s="1"/>
      <c r="B1874" s="96"/>
      <c r="C1874" s="96">
        <f t="shared" si="327"/>
        <v>280</v>
      </c>
      <c r="D1874" s="545" t="s">
        <v>4115</v>
      </c>
      <c r="E1874" s="96" t="s">
        <v>43</v>
      </c>
      <c r="F1874" s="96">
        <v>1</v>
      </c>
      <c r="G1874" s="506">
        <f t="shared" si="324"/>
        <v>15512.252912009275</v>
      </c>
      <c r="H1874" s="498">
        <v>18769.826023531223</v>
      </c>
      <c r="I1874" s="52" t="str">
        <f t="shared" si="325"/>
        <v>u</v>
      </c>
      <c r="J1874" s="496">
        <f t="shared" si="326"/>
        <v>15512.252912009275</v>
      </c>
      <c r="K1874" s="216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</row>
    <row r="1875" spans="1:26" ht="12.75" customHeight="1">
      <c r="A1875" s="1"/>
      <c r="B1875" s="96"/>
      <c r="C1875" s="96">
        <f t="shared" si="327"/>
        <v>281</v>
      </c>
      <c r="D1875" s="545" t="s">
        <v>2139</v>
      </c>
      <c r="E1875" s="96" t="s">
        <v>43</v>
      </c>
      <c r="F1875" s="96">
        <v>1</v>
      </c>
      <c r="G1875" s="506">
        <f t="shared" si="324"/>
        <v>77237.892983133672</v>
      </c>
      <c r="H1875" s="498">
        <v>93457.850509591735</v>
      </c>
      <c r="I1875" s="52" t="str">
        <f t="shared" si="325"/>
        <v>u</v>
      </c>
      <c r="J1875" s="496">
        <f t="shared" si="326"/>
        <v>77237.892983133672</v>
      </c>
      <c r="K1875" s="216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</row>
    <row r="1876" spans="1:26" ht="12.75" customHeight="1">
      <c r="A1876" s="1"/>
      <c r="B1876" s="96"/>
      <c r="C1876" s="96">
        <f t="shared" si="327"/>
        <v>282</v>
      </c>
      <c r="D1876" s="545" t="s">
        <v>2141</v>
      </c>
      <c r="E1876" s="96" t="s">
        <v>43</v>
      </c>
      <c r="F1876" s="96">
        <v>1</v>
      </c>
      <c r="G1876" s="506">
        <f t="shared" si="324"/>
        <v>83631.762018485577</v>
      </c>
      <c r="H1876" s="498">
        <v>101194.43204236754</v>
      </c>
      <c r="I1876" s="52" t="str">
        <f t="shared" si="325"/>
        <v>u</v>
      </c>
      <c r="J1876" s="496">
        <f t="shared" si="326"/>
        <v>83631.762018485577</v>
      </c>
      <c r="K1876" s="216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</row>
    <row r="1877" spans="1:26" ht="12.75" customHeight="1">
      <c r="A1877" s="1"/>
      <c r="B1877" s="96"/>
      <c r="C1877" s="96">
        <f t="shared" si="327"/>
        <v>283</v>
      </c>
      <c r="D1877" s="545" t="s">
        <v>2143</v>
      </c>
      <c r="E1877" s="96" t="s">
        <v>43</v>
      </c>
      <c r="F1877" s="96">
        <v>1</v>
      </c>
      <c r="G1877" s="506">
        <f t="shared" si="324"/>
        <v>100829.33627513969</v>
      </c>
      <c r="H1877" s="498">
        <v>122003.49689291902</v>
      </c>
      <c r="I1877" s="52" t="str">
        <f t="shared" si="325"/>
        <v>u</v>
      </c>
      <c r="J1877" s="496">
        <f t="shared" si="326"/>
        <v>100829.33627513969</v>
      </c>
      <c r="K1877" s="216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</row>
    <row r="1878" spans="1:26" ht="12.75" customHeight="1">
      <c r="A1878" s="1"/>
      <c r="B1878" s="96"/>
      <c r="C1878" s="96">
        <f t="shared" si="327"/>
        <v>284</v>
      </c>
      <c r="D1878" s="545" t="s">
        <v>4116</v>
      </c>
      <c r="E1878" s="96" t="s">
        <v>43</v>
      </c>
      <c r="F1878" s="96">
        <v>1</v>
      </c>
      <c r="G1878" s="506">
        <f t="shared" si="324"/>
        <v>5058.440692525237</v>
      </c>
      <c r="H1878" s="498">
        <v>6120.713237955536</v>
      </c>
      <c r="I1878" s="52" t="str">
        <f t="shared" si="325"/>
        <v>u</v>
      </c>
      <c r="J1878" s="496">
        <f t="shared" si="326"/>
        <v>5058.440692525237</v>
      </c>
      <c r="K1878" s="216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</row>
    <row r="1879" spans="1:26" ht="12.75" customHeight="1">
      <c r="A1879" s="1"/>
      <c r="B1879" s="96"/>
      <c r="C1879" s="96">
        <f t="shared" si="327"/>
        <v>285</v>
      </c>
      <c r="D1879" s="545" t="s">
        <v>4117</v>
      </c>
      <c r="E1879" s="96" t="s">
        <v>43</v>
      </c>
      <c r="F1879" s="96">
        <v>1</v>
      </c>
      <c r="G1879" s="506">
        <f t="shared" si="324"/>
        <v>74080.88434152081</v>
      </c>
      <c r="H1879" s="498">
        <v>89637.870053240171</v>
      </c>
      <c r="I1879" s="52" t="str">
        <f t="shared" si="325"/>
        <v>u</v>
      </c>
      <c r="J1879" s="496">
        <f t="shared" si="326"/>
        <v>74080.88434152081</v>
      </c>
      <c r="K1879" s="216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</row>
    <row r="1880" spans="1:26" ht="12.75" customHeight="1">
      <c r="A1880" s="1"/>
      <c r="B1880" s="96"/>
      <c r="C1880" s="96">
        <f t="shared" si="327"/>
        <v>286</v>
      </c>
      <c r="D1880" s="545" t="s">
        <v>4118</v>
      </c>
      <c r="E1880" s="96" t="s">
        <v>43</v>
      </c>
      <c r="F1880" s="96">
        <v>1</v>
      </c>
      <c r="G1880" s="506">
        <f t="shared" si="324"/>
        <v>364725.41345201602</v>
      </c>
      <c r="H1880" s="498">
        <v>441317.75027693936</v>
      </c>
      <c r="I1880" s="52" t="str">
        <f t="shared" si="325"/>
        <v>u</v>
      </c>
      <c r="J1880" s="496">
        <f t="shared" si="326"/>
        <v>364725.41345201602</v>
      </c>
      <c r="K1880" s="216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</row>
    <row r="1881" spans="1:26" ht="12.75" customHeight="1">
      <c r="A1881" s="1"/>
      <c r="B1881" s="96"/>
      <c r="C1881" s="96">
        <f t="shared" si="327"/>
        <v>287</v>
      </c>
      <c r="D1881" s="90" t="s">
        <v>4119</v>
      </c>
      <c r="E1881" s="96" t="s">
        <v>43</v>
      </c>
      <c r="F1881" s="96">
        <v>1</v>
      </c>
      <c r="G1881" s="506">
        <f t="shared" si="324"/>
        <v>54412.672749579942</v>
      </c>
      <c r="H1881" s="498">
        <v>65839.334026991724</v>
      </c>
      <c r="I1881" s="52"/>
      <c r="J1881" s="496">
        <f t="shared" si="326"/>
        <v>54412.672749579942</v>
      </c>
      <c r="K1881" s="216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</row>
    <row r="1882" spans="1:26" ht="12.75" customHeight="1">
      <c r="A1882" s="1"/>
      <c r="B1882" s="96"/>
      <c r="C1882" s="96">
        <f t="shared" si="327"/>
        <v>288</v>
      </c>
      <c r="D1882" s="545" t="s">
        <v>2129</v>
      </c>
      <c r="E1882" s="96" t="s">
        <v>43</v>
      </c>
      <c r="F1882" s="96">
        <v>1</v>
      </c>
      <c r="G1882" s="506">
        <f t="shared" si="324"/>
        <v>62079.308291630266</v>
      </c>
      <c r="H1882" s="498">
        <v>75115.96303287262</v>
      </c>
      <c r="I1882" s="52" t="str">
        <f t="shared" ref="I1882:I1885" si="328">E1882</f>
        <v>u</v>
      </c>
      <c r="J1882" s="496">
        <f t="shared" si="326"/>
        <v>62079.308291630266</v>
      </c>
      <c r="K1882" s="216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</row>
    <row r="1883" spans="1:26" ht="12.75" customHeight="1">
      <c r="A1883" s="1"/>
      <c r="B1883" s="96"/>
      <c r="C1883" s="96">
        <f t="shared" si="327"/>
        <v>289</v>
      </c>
      <c r="D1883" s="545" t="s">
        <v>2131</v>
      </c>
      <c r="E1883" s="96" t="s">
        <v>43</v>
      </c>
      <c r="F1883" s="96">
        <v>1</v>
      </c>
      <c r="G1883" s="506">
        <f t="shared" si="324"/>
        <v>86319.800100743014</v>
      </c>
      <c r="H1883" s="498">
        <v>104446.95812189905</v>
      </c>
      <c r="I1883" s="52" t="str">
        <f t="shared" si="328"/>
        <v>u</v>
      </c>
      <c r="J1883" s="496">
        <f t="shared" si="326"/>
        <v>86319.800100743014</v>
      </c>
      <c r="K1883" s="216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</row>
    <row r="1884" spans="1:26" ht="12.75" customHeight="1">
      <c r="A1884" s="1"/>
      <c r="B1884" s="96"/>
      <c r="C1884" s="96">
        <f t="shared" si="327"/>
        <v>290</v>
      </c>
      <c r="D1884" s="545" t="s">
        <v>2133</v>
      </c>
      <c r="E1884" s="96" t="s">
        <v>43</v>
      </c>
      <c r="F1884" s="96">
        <v>1</v>
      </c>
      <c r="G1884" s="506">
        <f t="shared" si="324"/>
        <v>150764.03442253071</v>
      </c>
      <c r="H1884" s="498">
        <v>182424.48165126215</v>
      </c>
      <c r="I1884" s="52" t="str">
        <f t="shared" si="328"/>
        <v>u</v>
      </c>
      <c r="J1884" s="496">
        <f t="shared" si="326"/>
        <v>150764.03442253071</v>
      </c>
      <c r="K1884" s="216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</row>
    <row r="1885" spans="1:26" ht="12.75" customHeight="1">
      <c r="A1885" s="1"/>
      <c r="B1885" s="96"/>
      <c r="C1885" s="96">
        <f t="shared" si="327"/>
        <v>291</v>
      </c>
      <c r="D1885" s="82" t="s">
        <v>4120</v>
      </c>
      <c r="E1885" s="96" t="s">
        <v>43</v>
      </c>
      <c r="F1885" s="96">
        <v>1</v>
      </c>
      <c r="G1885" s="506">
        <f t="shared" si="324"/>
        <v>42460.423360998764</v>
      </c>
      <c r="H1885" s="498">
        <v>51377.112266808501</v>
      </c>
      <c r="I1885" s="52" t="str">
        <f t="shared" si="328"/>
        <v>u</v>
      </c>
      <c r="J1885" s="496">
        <f t="shared" si="326"/>
        <v>42460.423360998764</v>
      </c>
      <c r="K1885" s="216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</row>
    <row r="1886" spans="1:26" ht="12.75" customHeight="1">
      <c r="A1886" s="1"/>
      <c r="B1886" s="96"/>
      <c r="C1886" s="96">
        <f t="shared" si="327"/>
        <v>292</v>
      </c>
      <c r="D1886" s="549" t="s">
        <v>2170</v>
      </c>
      <c r="E1886" s="96" t="s">
        <v>43</v>
      </c>
      <c r="F1886" s="96">
        <v>1</v>
      </c>
      <c r="G1886" s="506">
        <f t="shared" si="324"/>
        <v>103501.74154225933</v>
      </c>
      <c r="H1886" s="498">
        <v>125237.1072661338</v>
      </c>
      <c r="I1886" s="52" t="s">
        <v>43</v>
      </c>
      <c r="J1886" s="496">
        <f t="shared" si="326"/>
        <v>103501.74154225933</v>
      </c>
      <c r="K1886" s="216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</row>
    <row r="1887" spans="1:26" ht="12.75" customHeight="1">
      <c r="A1887" s="1"/>
      <c r="B1887" s="96"/>
      <c r="C1887" s="96">
        <f t="shared" si="327"/>
        <v>293</v>
      </c>
      <c r="D1887" s="545" t="s">
        <v>2172</v>
      </c>
      <c r="E1887" s="96" t="s">
        <v>43</v>
      </c>
      <c r="F1887" s="96">
        <v>1</v>
      </c>
      <c r="G1887" s="506">
        <f t="shared" si="324"/>
        <v>171122.87934986866</v>
      </c>
      <c r="H1887" s="498">
        <v>207058.68401334106</v>
      </c>
      <c r="I1887" s="52" t="s">
        <v>43</v>
      </c>
      <c r="J1887" s="496">
        <f t="shared" si="326"/>
        <v>171122.87934986866</v>
      </c>
      <c r="K1887" s="216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</row>
    <row r="1888" spans="1:26" ht="12.75" customHeight="1">
      <c r="A1888" s="1"/>
      <c r="B1888" s="96"/>
      <c r="C1888" s="96">
        <f t="shared" si="327"/>
        <v>294</v>
      </c>
      <c r="D1888" s="545" t="s">
        <v>2174</v>
      </c>
      <c r="E1888" s="96" t="s">
        <v>43</v>
      </c>
      <c r="F1888" s="96">
        <v>1</v>
      </c>
      <c r="G1888" s="506">
        <f t="shared" si="324"/>
        <v>207693.49469480029</v>
      </c>
      <c r="H1888" s="498">
        <v>251309.12858070835</v>
      </c>
      <c r="I1888" s="52" t="s">
        <v>43</v>
      </c>
      <c r="J1888" s="496">
        <f t="shared" si="326"/>
        <v>207693.49469480029</v>
      </c>
      <c r="K1888" s="216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</row>
    <row r="1889" spans="1:26" ht="12.75" customHeight="1">
      <c r="A1889" s="1"/>
      <c r="B1889" s="96"/>
      <c r="C1889" s="96">
        <f t="shared" si="327"/>
        <v>295</v>
      </c>
      <c r="D1889" s="545" t="s">
        <v>2176</v>
      </c>
      <c r="E1889" s="96" t="s">
        <v>43</v>
      </c>
      <c r="F1889" s="96">
        <v>1</v>
      </c>
      <c r="G1889" s="506">
        <f t="shared" si="324"/>
        <v>345594.68125163874</v>
      </c>
      <c r="H1889" s="498">
        <v>418169.56431448285</v>
      </c>
      <c r="I1889" s="52" t="s">
        <v>43</v>
      </c>
      <c r="J1889" s="496">
        <f t="shared" si="326"/>
        <v>345594.68125163874</v>
      </c>
      <c r="K1889" s="216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</row>
    <row r="1890" spans="1:26" ht="12.75" customHeight="1">
      <c r="A1890" s="1"/>
      <c r="B1890" s="96"/>
      <c r="C1890" s="96">
        <f t="shared" si="327"/>
        <v>296</v>
      </c>
      <c r="D1890" s="545" t="s">
        <v>4121</v>
      </c>
      <c r="E1890" s="96" t="s">
        <v>43</v>
      </c>
      <c r="F1890" s="96">
        <v>1</v>
      </c>
      <c r="G1890" s="506">
        <f t="shared" si="324"/>
        <v>309832.70571970619</v>
      </c>
      <c r="H1890" s="498">
        <v>374897.57392084447</v>
      </c>
      <c r="I1890" s="52" t="s">
        <v>43</v>
      </c>
      <c r="J1890" s="496">
        <f t="shared" si="326"/>
        <v>309832.70571970619</v>
      </c>
      <c r="K1890" s="216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</row>
    <row r="1891" spans="1:26" ht="12.75" customHeight="1">
      <c r="A1891" s="1"/>
      <c r="B1891" s="96"/>
      <c r="C1891" s="96">
        <f t="shared" si="327"/>
        <v>297</v>
      </c>
      <c r="D1891" s="545" t="s">
        <v>4122</v>
      </c>
      <c r="E1891" s="96" t="s">
        <v>43</v>
      </c>
      <c r="F1891" s="96">
        <v>1</v>
      </c>
      <c r="G1891" s="506">
        <f t="shared" si="324"/>
        <v>501584.69284914428</v>
      </c>
      <c r="H1891" s="498">
        <v>606917.47834746458</v>
      </c>
      <c r="I1891" s="52" t="s">
        <v>43</v>
      </c>
      <c r="J1891" s="496">
        <f t="shared" si="326"/>
        <v>501584.69284914428</v>
      </c>
      <c r="K1891" s="216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</row>
    <row r="1892" spans="1:26" ht="12.75" customHeight="1">
      <c r="A1892" s="1"/>
      <c r="B1892" s="96"/>
      <c r="C1892" s="96">
        <f t="shared" si="327"/>
        <v>298</v>
      </c>
      <c r="D1892" s="545" t="s">
        <v>4123</v>
      </c>
      <c r="E1892" s="96" t="s">
        <v>43</v>
      </c>
      <c r="F1892" s="96">
        <v>1</v>
      </c>
      <c r="G1892" s="506">
        <f t="shared" si="324"/>
        <v>701910.65312896972</v>
      </c>
      <c r="H1892" s="498">
        <v>849311.8902860533</v>
      </c>
      <c r="I1892" s="52" t="s">
        <v>43</v>
      </c>
      <c r="J1892" s="496">
        <f t="shared" si="326"/>
        <v>701910.65312896972</v>
      </c>
      <c r="K1892" s="216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</row>
    <row r="1893" spans="1:26" ht="12.75" customHeight="1">
      <c r="A1893" s="1"/>
      <c r="B1893" s="96"/>
      <c r="C1893" s="96">
        <f t="shared" si="327"/>
        <v>299</v>
      </c>
      <c r="D1893" s="545" t="s">
        <v>4124</v>
      </c>
      <c r="E1893" s="96" t="s">
        <v>43</v>
      </c>
      <c r="F1893" s="96">
        <v>1</v>
      </c>
      <c r="G1893" s="506">
        <f t="shared" si="324"/>
        <v>971260.45966841502</v>
      </c>
      <c r="H1893" s="498">
        <v>1175225.1561987821</v>
      </c>
      <c r="I1893" s="52" t="s">
        <v>43</v>
      </c>
      <c r="J1893" s="496">
        <f t="shared" si="326"/>
        <v>971260.45966841502</v>
      </c>
      <c r="K1893" s="216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</row>
    <row r="1894" spans="1:26" ht="12.75" customHeight="1">
      <c r="A1894" s="1"/>
      <c r="B1894" s="96"/>
      <c r="C1894" s="96">
        <f t="shared" si="327"/>
        <v>300</v>
      </c>
      <c r="D1894" s="545" t="s">
        <v>4125</v>
      </c>
      <c r="E1894" s="96" t="s">
        <v>43</v>
      </c>
      <c r="F1894" s="96">
        <v>1</v>
      </c>
      <c r="G1894" s="506">
        <f t="shared" si="324"/>
        <v>16583.024785765792</v>
      </c>
      <c r="H1894" s="498">
        <v>20065.45999077661</v>
      </c>
      <c r="I1894" s="52" t="s">
        <v>43</v>
      </c>
      <c r="J1894" s="496">
        <f t="shared" si="326"/>
        <v>16583.024785765792</v>
      </c>
      <c r="K1894" s="216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</row>
    <row r="1895" spans="1:26" ht="29.25" customHeight="1">
      <c r="A1895" s="1"/>
      <c r="B1895" s="96"/>
      <c r="C1895" s="96">
        <f t="shared" si="327"/>
        <v>301</v>
      </c>
      <c r="D1895" s="545" t="s">
        <v>4126</v>
      </c>
      <c r="E1895" s="96" t="s">
        <v>43</v>
      </c>
      <c r="F1895" s="96">
        <v>1</v>
      </c>
      <c r="G1895" s="506">
        <f t="shared" si="324"/>
        <v>239690.46494169795</v>
      </c>
      <c r="H1895" s="498">
        <v>290025.46257945453</v>
      </c>
      <c r="I1895" s="52" t="s">
        <v>43</v>
      </c>
      <c r="J1895" s="496">
        <f t="shared" si="326"/>
        <v>239690.46494169795</v>
      </c>
      <c r="K1895" s="216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</row>
    <row r="1896" spans="1:26" ht="32.25" customHeight="1">
      <c r="A1896" s="1"/>
      <c r="B1896" s="96"/>
      <c r="C1896" s="96">
        <f t="shared" si="327"/>
        <v>302</v>
      </c>
      <c r="D1896" s="545" t="s">
        <v>4127</v>
      </c>
      <c r="E1896" s="96" t="s">
        <v>43</v>
      </c>
      <c r="F1896" s="96">
        <v>1</v>
      </c>
      <c r="G1896" s="506">
        <f t="shared" si="324"/>
        <v>314593.55484976596</v>
      </c>
      <c r="H1896" s="498">
        <v>380658.20136821677</v>
      </c>
      <c r="I1896" s="52" t="s">
        <v>43</v>
      </c>
      <c r="J1896" s="496">
        <f t="shared" si="326"/>
        <v>314593.55484976596</v>
      </c>
      <c r="K1896" s="216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</row>
    <row r="1897" spans="1:26" ht="32.25" customHeight="1">
      <c r="A1897" s="1"/>
      <c r="B1897" s="96"/>
      <c r="C1897" s="96">
        <f t="shared" si="327"/>
        <v>303</v>
      </c>
      <c r="D1897" s="545" t="s">
        <v>4128</v>
      </c>
      <c r="E1897" s="96" t="s">
        <v>43</v>
      </c>
      <c r="F1897" s="96">
        <v>1</v>
      </c>
      <c r="G1897" s="506">
        <f t="shared" si="324"/>
        <v>452291.15380750841</v>
      </c>
      <c r="H1897" s="498">
        <v>547272.29610708519</v>
      </c>
      <c r="I1897" s="52" t="s">
        <v>43</v>
      </c>
      <c r="J1897" s="496">
        <f t="shared" si="326"/>
        <v>452291.15380750841</v>
      </c>
      <c r="K1897" s="216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</row>
    <row r="1898" spans="1:26" ht="12.75" customHeight="1">
      <c r="A1898" s="1"/>
      <c r="B1898" s="96"/>
      <c r="C1898" s="96">
        <f t="shared" si="327"/>
        <v>304</v>
      </c>
      <c r="D1898" s="545" t="s">
        <v>2161</v>
      </c>
      <c r="E1898" s="96" t="s">
        <v>43</v>
      </c>
      <c r="F1898" s="96">
        <v>1</v>
      </c>
      <c r="G1898" s="506">
        <f t="shared" si="324"/>
        <v>137115.9953257888</v>
      </c>
      <c r="H1898" s="498">
        <v>165910.35434420445</v>
      </c>
      <c r="I1898" s="52" t="str">
        <f t="shared" ref="I1898:I1911" si="329">E1898</f>
        <v>u</v>
      </c>
      <c r="J1898" s="496">
        <f t="shared" si="326"/>
        <v>137115.9953257888</v>
      </c>
      <c r="K1898" s="216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</row>
    <row r="1899" spans="1:26" ht="12.75" customHeight="1">
      <c r="A1899" s="1"/>
      <c r="B1899" s="96"/>
      <c r="C1899" s="96">
        <f t="shared" si="327"/>
        <v>305</v>
      </c>
      <c r="D1899" s="545" t="s">
        <v>2163</v>
      </c>
      <c r="E1899" s="96" t="s">
        <v>43</v>
      </c>
      <c r="F1899" s="96">
        <v>1</v>
      </c>
      <c r="G1899" s="506">
        <f t="shared" si="324"/>
        <v>158527.15570407984</v>
      </c>
      <c r="H1899" s="498">
        <v>191817.8584019366</v>
      </c>
      <c r="I1899" s="52" t="str">
        <f t="shared" si="329"/>
        <v>u</v>
      </c>
      <c r="J1899" s="496">
        <f t="shared" si="326"/>
        <v>158527.15570407984</v>
      </c>
      <c r="K1899" s="216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</row>
    <row r="1900" spans="1:26" ht="12.75" customHeight="1">
      <c r="A1900" s="1"/>
      <c r="B1900" s="96"/>
      <c r="C1900" s="96">
        <f t="shared" si="327"/>
        <v>306</v>
      </c>
      <c r="D1900" s="545" t="s">
        <v>2167</v>
      </c>
      <c r="E1900" s="96" t="s">
        <v>43</v>
      </c>
      <c r="F1900" s="96">
        <v>1</v>
      </c>
      <c r="G1900" s="506">
        <f t="shared" si="324"/>
        <v>198953.96679795597</v>
      </c>
      <c r="H1900" s="498">
        <v>240734.29982552672</v>
      </c>
      <c r="I1900" s="52" t="str">
        <f t="shared" si="329"/>
        <v>u</v>
      </c>
      <c r="J1900" s="496">
        <f t="shared" si="326"/>
        <v>198953.96679795597</v>
      </c>
      <c r="K1900" s="216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</row>
    <row r="1901" spans="1:26" ht="12.75" customHeight="1">
      <c r="A1901" s="1"/>
      <c r="B1901" s="96"/>
      <c r="C1901" s="96">
        <f t="shared" si="327"/>
        <v>307</v>
      </c>
      <c r="D1901" s="545" t="s">
        <v>2165</v>
      </c>
      <c r="E1901" s="96" t="s">
        <v>43</v>
      </c>
      <c r="F1901" s="96">
        <v>1</v>
      </c>
      <c r="G1901" s="506">
        <f t="shared" si="324"/>
        <v>172713.20849624256</v>
      </c>
      <c r="H1901" s="498">
        <v>208982.98228045349</v>
      </c>
      <c r="I1901" s="52" t="str">
        <f t="shared" si="329"/>
        <v>u</v>
      </c>
      <c r="J1901" s="496">
        <f t="shared" si="326"/>
        <v>172713.20849624256</v>
      </c>
      <c r="K1901" s="216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</row>
    <row r="1902" spans="1:26" ht="12.75" customHeight="1">
      <c r="A1902" s="1"/>
      <c r="B1902" s="96"/>
      <c r="C1902" s="96">
        <f t="shared" si="327"/>
        <v>308</v>
      </c>
      <c r="D1902" s="545" t="s">
        <v>4129</v>
      </c>
      <c r="E1902" s="96" t="s">
        <v>43</v>
      </c>
      <c r="F1902" s="96">
        <v>1</v>
      </c>
      <c r="G1902" s="506">
        <f t="shared" si="324"/>
        <v>15661.275290653995</v>
      </c>
      <c r="H1902" s="498">
        <v>18950.143101691334</v>
      </c>
      <c r="I1902" s="52" t="str">
        <f t="shared" si="329"/>
        <v>u</v>
      </c>
      <c r="J1902" s="496">
        <f t="shared" si="326"/>
        <v>15661.275290653995</v>
      </c>
      <c r="K1902" s="216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</row>
    <row r="1903" spans="1:26" ht="12.75" customHeight="1">
      <c r="A1903" s="1"/>
      <c r="B1903" s="96"/>
      <c r="C1903" s="96">
        <f t="shared" si="327"/>
        <v>309</v>
      </c>
      <c r="D1903" s="545" t="s">
        <v>4130</v>
      </c>
      <c r="E1903" s="96" t="s">
        <v>405</v>
      </c>
      <c r="F1903" s="96">
        <v>1</v>
      </c>
      <c r="G1903" s="506">
        <f t="shared" si="324"/>
        <v>1873.1304320871388</v>
      </c>
      <c r="H1903" s="498">
        <v>2266.4878228254379</v>
      </c>
      <c r="I1903" s="52" t="str">
        <f t="shared" si="329"/>
        <v>kg</v>
      </c>
      <c r="J1903" s="496">
        <f t="shared" si="326"/>
        <v>1873.1304320871388</v>
      </c>
      <c r="K1903" s="216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</row>
    <row r="1904" spans="1:26" ht="12.75" customHeight="1">
      <c r="A1904" s="1"/>
      <c r="B1904" s="96"/>
      <c r="C1904" s="96">
        <f t="shared" si="327"/>
        <v>310</v>
      </c>
      <c r="D1904" s="545" t="s">
        <v>4131</v>
      </c>
      <c r="E1904" s="96" t="s">
        <v>163</v>
      </c>
      <c r="F1904" s="96">
        <v>1</v>
      </c>
      <c r="G1904" s="506">
        <f t="shared" si="324"/>
        <v>2761.3613534772644</v>
      </c>
      <c r="H1904" s="498">
        <v>3341.2472377074896</v>
      </c>
      <c r="I1904" s="52" t="str">
        <f t="shared" si="329"/>
        <v>nº</v>
      </c>
      <c r="J1904" s="496">
        <f t="shared" si="326"/>
        <v>2761.3613534772644</v>
      </c>
      <c r="K1904" s="216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</row>
    <row r="1905" spans="1:26" ht="12.75" customHeight="1">
      <c r="A1905" s="1"/>
      <c r="B1905" s="96"/>
      <c r="C1905" s="96">
        <f t="shared" si="327"/>
        <v>311</v>
      </c>
      <c r="D1905" s="548" t="s">
        <v>4132</v>
      </c>
      <c r="E1905" s="96" t="s">
        <v>25</v>
      </c>
      <c r="F1905" s="96">
        <v>22.5</v>
      </c>
      <c r="G1905" s="506">
        <f t="shared" si="324"/>
        <v>14609.31339280654</v>
      </c>
      <c r="H1905" s="518">
        <v>17677.269205295914</v>
      </c>
      <c r="I1905" s="96" t="str">
        <f t="shared" si="329"/>
        <v>m2</v>
      </c>
      <c r="J1905" s="496">
        <f t="shared" si="326"/>
        <v>649.30281745806849</v>
      </c>
      <c r="K1905" s="216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</row>
    <row r="1906" spans="1:26" ht="12.75" customHeight="1">
      <c r="A1906" s="1"/>
      <c r="B1906" s="52"/>
      <c r="C1906" s="96">
        <f t="shared" si="327"/>
        <v>312</v>
      </c>
      <c r="D1906" s="58" t="s">
        <v>4133</v>
      </c>
      <c r="E1906" s="52" t="s">
        <v>43</v>
      </c>
      <c r="F1906" s="52">
        <v>1</v>
      </c>
      <c r="G1906" s="494">
        <f t="shared" si="324"/>
        <v>14230.792742266851</v>
      </c>
      <c r="H1906" s="498">
        <v>17219.259218142888</v>
      </c>
      <c r="I1906" s="52" t="str">
        <f t="shared" si="329"/>
        <v>u</v>
      </c>
      <c r="J1906" s="496">
        <f t="shared" si="326"/>
        <v>14230.792742266851</v>
      </c>
      <c r="K1906" s="216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</row>
    <row r="1907" spans="1:26" ht="12.75" customHeight="1">
      <c r="A1907" s="1"/>
      <c r="B1907" s="52"/>
      <c r="C1907" s="96">
        <f t="shared" si="327"/>
        <v>313</v>
      </c>
      <c r="D1907" s="58" t="s">
        <v>4134</v>
      </c>
      <c r="E1907" s="52" t="s">
        <v>43</v>
      </c>
      <c r="F1907" s="52">
        <v>1</v>
      </c>
      <c r="G1907" s="494">
        <f t="shared" si="324"/>
        <v>43741.025113947253</v>
      </c>
      <c r="H1907" s="498">
        <v>52926.64038787617</v>
      </c>
      <c r="I1907" s="52" t="str">
        <f t="shared" si="329"/>
        <v>u</v>
      </c>
      <c r="J1907" s="496">
        <f t="shared" si="326"/>
        <v>43741.025113947253</v>
      </c>
      <c r="K1907" s="216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</row>
    <row r="1908" spans="1:26" ht="13.5" customHeight="1">
      <c r="A1908" s="1"/>
      <c r="B1908" s="52"/>
      <c r="C1908" s="96">
        <f t="shared" si="327"/>
        <v>314</v>
      </c>
      <c r="D1908" s="48" t="s">
        <v>4135</v>
      </c>
      <c r="E1908" s="52" t="s">
        <v>43</v>
      </c>
      <c r="F1908" s="52">
        <v>1</v>
      </c>
      <c r="G1908" s="494">
        <f t="shared" si="324"/>
        <v>40596.157859456842</v>
      </c>
      <c r="H1908" s="498">
        <v>49121.351009942773</v>
      </c>
      <c r="I1908" s="52" t="str">
        <f t="shared" si="329"/>
        <v>u</v>
      </c>
      <c r="J1908" s="496">
        <f t="shared" si="326"/>
        <v>40596.157859456842</v>
      </c>
      <c r="K1908" s="216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</row>
    <row r="1909" spans="1:26" ht="15" customHeight="1">
      <c r="A1909" s="1"/>
      <c r="B1909" s="52"/>
      <c r="C1909" s="96">
        <f t="shared" si="327"/>
        <v>315</v>
      </c>
      <c r="D1909" s="48" t="s">
        <v>4136</v>
      </c>
      <c r="E1909" s="52" t="s">
        <v>43</v>
      </c>
      <c r="F1909" s="52">
        <v>1</v>
      </c>
      <c r="G1909" s="494">
        <f t="shared" si="324"/>
        <v>64099.196620195013</v>
      </c>
      <c r="H1909" s="498">
        <v>77560.027910435965</v>
      </c>
      <c r="I1909" s="52" t="str">
        <f t="shared" si="329"/>
        <v>u</v>
      </c>
      <c r="J1909" s="496">
        <f t="shared" si="326"/>
        <v>64099.196620195013</v>
      </c>
      <c r="K1909" s="216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</row>
    <row r="1910" spans="1:26" ht="15" customHeight="1">
      <c r="A1910" s="1"/>
      <c r="B1910" s="52"/>
      <c r="C1910" s="96">
        <f t="shared" si="327"/>
        <v>316</v>
      </c>
      <c r="D1910" s="48" t="s">
        <v>4137</v>
      </c>
      <c r="E1910" s="52" t="s">
        <v>43</v>
      </c>
      <c r="F1910" s="52">
        <v>1</v>
      </c>
      <c r="G1910" s="494">
        <f t="shared" si="324"/>
        <v>83328.955606253556</v>
      </c>
      <c r="H1910" s="498">
        <v>100828.03628356679</v>
      </c>
      <c r="I1910" s="52" t="str">
        <f t="shared" si="329"/>
        <v>u</v>
      </c>
      <c r="J1910" s="496">
        <f t="shared" si="326"/>
        <v>83328.955606253556</v>
      </c>
      <c r="K1910" s="216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</row>
    <row r="1911" spans="1:26" ht="15" customHeight="1">
      <c r="A1911" s="1"/>
      <c r="B1911" s="52"/>
      <c r="C1911" s="96">
        <f t="shared" si="327"/>
        <v>317</v>
      </c>
      <c r="D1911" s="48" t="s">
        <v>4138</v>
      </c>
      <c r="E1911" s="52" t="s">
        <v>43</v>
      </c>
      <c r="F1911" s="52">
        <v>1</v>
      </c>
      <c r="G1911" s="494">
        <f t="shared" si="324"/>
        <v>126061.75335305021</v>
      </c>
      <c r="H1911" s="498">
        <v>152534.72155719076</v>
      </c>
      <c r="I1911" s="52" t="str">
        <f t="shared" si="329"/>
        <v>u</v>
      </c>
      <c r="J1911" s="496">
        <f t="shared" si="326"/>
        <v>126061.75335305021</v>
      </c>
      <c r="K1911" s="216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</row>
    <row r="1912" spans="1:26" ht="12.75" customHeight="1">
      <c r="A1912" s="1"/>
      <c r="B1912" s="96"/>
      <c r="C1912" s="96"/>
      <c r="D1912" s="752" t="s">
        <v>4139</v>
      </c>
      <c r="E1912" s="686"/>
      <c r="F1912" s="686"/>
      <c r="G1912" s="686"/>
      <c r="H1912" s="686"/>
      <c r="I1912" s="686"/>
      <c r="J1912" s="687"/>
      <c r="K1912" s="216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</row>
    <row r="1913" spans="1:26" ht="12.75" customHeight="1">
      <c r="A1913" s="1"/>
      <c r="B1913" s="96"/>
      <c r="C1913" s="96">
        <v>318</v>
      </c>
      <c r="D1913" s="545" t="s">
        <v>4140</v>
      </c>
      <c r="E1913" s="96" t="s">
        <v>385</v>
      </c>
      <c r="F1913" s="96">
        <v>4</v>
      </c>
      <c r="G1913" s="506">
        <f t="shared" ref="G1913:G1999" si="330">(H1913/1.21)</f>
        <v>1670.9177049262191</v>
      </c>
      <c r="H1913" s="538">
        <v>2021.810422960725</v>
      </c>
      <c r="I1913" s="52" t="str">
        <f t="shared" ref="I1913:I1999" si="331">E1913</f>
        <v>m</v>
      </c>
      <c r="J1913" s="502">
        <f t="shared" ref="J1913:J1999" si="332">G1913/F1913</f>
        <v>417.72942623155478</v>
      </c>
      <c r="K1913" s="216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</row>
    <row r="1914" spans="1:26" ht="12.75" customHeight="1">
      <c r="A1914" s="1"/>
      <c r="B1914" s="96"/>
      <c r="C1914" s="96">
        <f t="shared" ref="C1914:C1999" si="333">C1913+1</f>
        <v>319</v>
      </c>
      <c r="D1914" s="545" t="s">
        <v>2225</v>
      </c>
      <c r="E1914" s="96" t="s">
        <v>385</v>
      </c>
      <c r="F1914" s="96">
        <v>4</v>
      </c>
      <c r="G1914" s="506">
        <f t="shared" si="330"/>
        <v>1883.6665301740279</v>
      </c>
      <c r="H1914" s="498">
        <v>2279.2365015105738</v>
      </c>
      <c r="I1914" s="52" t="str">
        <f t="shared" si="331"/>
        <v>m</v>
      </c>
      <c r="J1914" s="496">
        <f t="shared" si="332"/>
        <v>470.91663254350698</v>
      </c>
      <c r="K1914" s="216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</row>
    <row r="1915" spans="1:26" ht="12.75" customHeight="1">
      <c r="A1915" s="1"/>
      <c r="B1915" s="96"/>
      <c r="C1915" s="96">
        <f t="shared" si="333"/>
        <v>320</v>
      </c>
      <c r="D1915" s="545" t="s">
        <v>2227</v>
      </c>
      <c r="E1915" s="96" t="s">
        <v>385</v>
      </c>
      <c r="F1915" s="96">
        <v>4</v>
      </c>
      <c r="G1915" s="506">
        <f t="shared" si="330"/>
        <v>2799.0031846895208</v>
      </c>
      <c r="H1915" s="498">
        <v>3386.7938534743203</v>
      </c>
      <c r="I1915" s="52" t="str">
        <f t="shared" si="331"/>
        <v>m</v>
      </c>
      <c r="J1915" s="496">
        <f t="shared" si="332"/>
        <v>699.75079617238021</v>
      </c>
      <c r="K1915" s="216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</row>
    <row r="1916" spans="1:26" ht="12.75" customHeight="1">
      <c r="A1916" s="1"/>
      <c r="B1916" s="96"/>
      <c r="C1916" s="96">
        <f t="shared" si="333"/>
        <v>321</v>
      </c>
      <c r="D1916" s="545" t="s">
        <v>2229</v>
      </c>
      <c r="E1916" s="96" t="s">
        <v>385</v>
      </c>
      <c r="F1916" s="96">
        <v>4</v>
      </c>
      <c r="G1916" s="506">
        <f t="shared" si="330"/>
        <v>4126.743490799231</v>
      </c>
      <c r="H1916" s="498">
        <v>4993.3596238670689</v>
      </c>
      <c r="I1916" s="52" t="str">
        <f t="shared" si="331"/>
        <v>m</v>
      </c>
      <c r="J1916" s="496">
        <f t="shared" si="332"/>
        <v>1031.6858726998078</v>
      </c>
      <c r="K1916" s="216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</row>
    <row r="1917" spans="1:26" ht="12.75" customHeight="1">
      <c r="A1917" s="1"/>
      <c r="B1917" s="96"/>
      <c r="C1917" s="96">
        <f t="shared" si="333"/>
        <v>322</v>
      </c>
      <c r="D1917" s="545" t="s">
        <v>2231</v>
      </c>
      <c r="E1917" s="96" t="s">
        <v>385</v>
      </c>
      <c r="F1917" s="96">
        <v>4</v>
      </c>
      <c r="G1917" s="506">
        <f t="shared" si="330"/>
        <v>6428.3334323737236</v>
      </c>
      <c r="H1917" s="498">
        <v>7778.2834531722056</v>
      </c>
      <c r="I1917" s="52" t="str">
        <f t="shared" si="331"/>
        <v>m</v>
      </c>
      <c r="J1917" s="496">
        <f t="shared" si="332"/>
        <v>1607.0833580934309</v>
      </c>
      <c r="K1917" s="216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</row>
    <row r="1918" spans="1:26" ht="12.75" customHeight="1">
      <c r="A1918" s="1"/>
      <c r="B1918" s="96"/>
      <c r="C1918" s="96">
        <f t="shared" si="333"/>
        <v>323</v>
      </c>
      <c r="D1918" s="545" t="s">
        <v>2233</v>
      </c>
      <c r="E1918" s="96" t="s">
        <v>385</v>
      </c>
      <c r="F1918" s="96">
        <v>4</v>
      </c>
      <c r="G1918" s="506">
        <f t="shared" si="330"/>
        <v>8511.0551983720761</v>
      </c>
      <c r="H1918" s="498">
        <v>10298.376790030212</v>
      </c>
      <c r="I1918" s="52" t="str">
        <f t="shared" si="331"/>
        <v>m</v>
      </c>
      <c r="J1918" s="496">
        <f t="shared" si="332"/>
        <v>2127.763799593019</v>
      </c>
      <c r="K1918" s="216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</row>
    <row r="1919" spans="1:26" ht="12.75" customHeight="1">
      <c r="A1919" s="1"/>
      <c r="B1919" s="96"/>
      <c r="C1919" s="96">
        <f t="shared" si="333"/>
        <v>324</v>
      </c>
      <c r="D1919" s="545" t="s">
        <v>2235</v>
      </c>
      <c r="E1919" s="96" t="s">
        <v>385</v>
      </c>
      <c r="F1919" s="96">
        <v>4</v>
      </c>
      <c r="G1919" s="506">
        <f t="shared" si="330"/>
        <v>12687.159097151132</v>
      </c>
      <c r="H1919" s="498">
        <v>15351.462507552869</v>
      </c>
      <c r="I1919" s="52" t="str">
        <f t="shared" si="331"/>
        <v>m</v>
      </c>
      <c r="J1919" s="496">
        <f t="shared" si="332"/>
        <v>3171.7897742877831</v>
      </c>
      <c r="K1919" s="216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</row>
    <row r="1920" spans="1:26" ht="12.75" customHeight="1">
      <c r="A1920" s="1"/>
      <c r="B1920" s="96"/>
      <c r="C1920" s="96">
        <f t="shared" si="333"/>
        <v>325</v>
      </c>
      <c r="D1920" s="545" t="s">
        <v>4141</v>
      </c>
      <c r="E1920" s="96" t="s">
        <v>163</v>
      </c>
      <c r="F1920" s="96">
        <v>1</v>
      </c>
      <c r="G1920" s="506">
        <f t="shared" si="330"/>
        <v>44.369698634241338</v>
      </c>
      <c r="H1920" s="498">
        <v>53.687335347432018</v>
      </c>
      <c r="I1920" s="52" t="str">
        <f t="shared" si="331"/>
        <v>nº</v>
      </c>
      <c r="J1920" s="496">
        <f t="shared" si="332"/>
        <v>44.369698634241338</v>
      </c>
      <c r="K1920" s="216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</row>
    <row r="1921" spans="1:26" ht="12.75" customHeight="1">
      <c r="A1921" s="1"/>
      <c r="B1921" s="96"/>
      <c r="C1921" s="96">
        <f t="shared" si="333"/>
        <v>326</v>
      </c>
      <c r="D1921" s="545" t="s">
        <v>4142</v>
      </c>
      <c r="E1921" s="96" t="s">
        <v>163</v>
      </c>
      <c r="F1921" s="96">
        <v>1</v>
      </c>
      <c r="G1921" s="506">
        <f t="shared" si="330"/>
        <v>71.915592619410248</v>
      </c>
      <c r="H1921" s="498">
        <v>87.0178670694864</v>
      </c>
      <c r="I1921" s="52" t="str">
        <f t="shared" si="331"/>
        <v>nº</v>
      </c>
      <c r="J1921" s="496">
        <f t="shared" si="332"/>
        <v>71.915592619410248</v>
      </c>
      <c r="K1921" s="216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</row>
    <row r="1922" spans="1:26" ht="12.75" customHeight="1">
      <c r="A1922" s="1"/>
      <c r="B1922" s="96"/>
      <c r="C1922" s="96">
        <f t="shared" si="333"/>
        <v>327</v>
      </c>
      <c r="D1922" s="545" t="s">
        <v>4143</v>
      </c>
      <c r="E1922" s="96" t="s">
        <v>163</v>
      </c>
      <c r="F1922" s="96">
        <v>1</v>
      </c>
      <c r="G1922" s="506">
        <f t="shared" si="330"/>
        <v>105.25458914883524</v>
      </c>
      <c r="H1922" s="498">
        <v>127.35805287009063</v>
      </c>
      <c r="I1922" s="52" t="str">
        <f t="shared" si="331"/>
        <v>nº</v>
      </c>
      <c r="J1922" s="496">
        <f t="shared" si="332"/>
        <v>105.25458914883524</v>
      </c>
      <c r="K1922" s="216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</row>
    <row r="1923" spans="1:26" ht="12.75" customHeight="1">
      <c r="A1923" s="1"/>
      <c r="B1923" s="96"/>
      <c r="C1923" s="96">
        <f t="shared" si="333"/>
        <v>328</v>
      </c>
      <c r="D1923" s="545" t="s">
        <v>4144</v>
      </c>
      <c r="E1923" s="96" t="s">
        <v>163</v>
      </c>
      <c r="F1923" s="96">
        <v>1</v>
      </c>
      <c r="G1923" s="506">
        <f t="shared" si="330"/>
        <v>223.20638935357411</v>
      </c>
      <c r="H1923" s="498">
        <v>270.07973111782468</v>
      </c>
      <c r="I1923" s="52" t="str">
        <f t="shared" si="331"/>
        <v>nº</v>
      </c>
      <c r="J1923" s="496">
        <f t="shared" si="332"/>
        <v>223.20638935357411</v>
      </c>
      <c r="K1923" s="216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</row>
    <row r="1924" spans="1:26" ht="12.75" customHeight="1">
      <c r="A1924" s="1"/>
      <c r="B1924" s="96"/>
      <c r="C1924" s="96">
        <f t="shared" si="333"/>
        <v>329</v>
      </c>
      <c r="D1924" s="545" t="s">
        <v>4145</v>
      </c>
      <c r="E1924" s="96" t="s">
        <v>163</v>
      </c>
      <c r="F1924" s="96">
        <v>1</v>
      </c>
      <c r="G1924" s="506">
        <f t="shared" si="330"/>
        <v>402.48395545679256</v>
      </c>
      <c r="H1924" s="498">
        <v>487.00558610271901</v>
      </c>
      <c r="I1924" s="52" t="str">
        <f t="shared" si="331"/>
        <v>nº</v>
      </c>
      <c r="J1924" s="496">
        <f t="shared" si="332"/>
        <v>402.48395545679256</v>
      </c>
      <c r="K1924" s="216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</row>
    <row r="1925" spans="1:26" ht="12.75" customHeight="1">
      <c r="A1925" s="1"/>
      <c r="B1925" s="96"/>
      <c r="C1925" s="96">
        <f t="shared" si="333"/>
        <v>330</v>
      </c>
      <c r="D1925" s="545" t="s">
        <v>4146</v>
      </c>
      <c r="E1925" s="96" t="s">
        <v>163</v>
      </c>
      <c r="F1925" s="96">
        <v>1</v>
      </c>
      <c r="G1925" s="506">
        <f t="shared" si="330"/>
        <v>650.30000873885797</v>
      </c>
      <c r="H1925" s="498">
        <v>786.86301057401806</v>
      </c>
      <c r="I1925" s="52" t="str">
        <f t="shared" si="331"/>
        <v>nº</v>
      </c>
      <c r="J1925" s="496">
        <f t="shared" si="332"/>
        <v>650.30000873885797</v>
      </c>
      <c r="K1925" s="216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</row>
    <row r="1926" spans="1:26" ht="12.75" customHeight="1">
      <c r="A1926" s="1"/>
      <c r="B1926" s="96"/>
      <c r="C1926" s="96">
        <f t="shared" si="333"/>
        <v>331</v>
      </c>
      <c r="D1926" s="545" t="s">
        <v>4147</v>
      </c>
      <c r="E1926" s="96" t="s">
        <v>163</v>
      </c>
      <c r="F1926" s="96">
        <v>1</v>
      </c>
      <c r="G1926" s="506">
        <f t="shared" si="330"/>
        <v>58.257273226636016</v>
      </c>
      <c r="H1926" s="498">
        <v>70.491300604229579</v>
      </c>
      <c r="I1926" s="52" t="str">
        <f t="shared" si="331"/>
        <v>nº</v>
      </c>
      <c r="J1926" s="496">
        <f t="shared" si="332"/>
        <v>58.257273226636016</v>
      </c>
      <c r="K1926" s="216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</row>
    <row r="1927" spans="1:26" ht="12.75" customHeight="1">
      <c r="A1927" s="1"/>
      <c r="B1927" s="96"/>
      <c r="C1927" s="96">
        <f t="shared" si="333"/>
        <v>332</v>
      </c>
      <c r="D1927" s="545" t="s">
        <v>4148</v>
      </c>
      <c r="E1927" s="96" t="s">
        <v>163</v>
      </c>
      <c r="F1927" s="96">
        <v>1</v>
      </c>
      <c r="G1927" s="506">
        <f t="shared" si="330"/>
        <v>103.16483982921775</v>
      </c>
      <c r="H1927" s="498">
        <v>124.82945619335348</v>
      </c>
      <c r="I1927" s="52" t="str">
        <f t="shared" si="331"/>
        <v>nº</v>
      </c>
      <c r="J1927" s="496">
        <f t="shared" si="332"/>
        <v>103.16483982921775</v>
      </c>
      <c r="K1927" s="216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</row>
    <row r="1928" spans="1:26" ht="12.75" customHeight="1">
      <c r="A1928" s="1"/>
      <c r="B1928" s="96"/>
      <c r="C1928" s="96">
        <f t="shared" si="333"/>
        <v>333</v>
      </c>
      <c r="D1928" s="545" t="s">
        <v>4149</v>
      </c>
      <c r="E1928" s="96" t="s">
        <v>163</v>
      </c>
      <c r="F1928" s="96">
        <v>1</v>
      </c>
      <c r="G1928" s="506">
        <f t="shared" si="330"/>
        <v>150.07398067463981</v>
      </c>
      <c r="H1928" s="498">
        <v>181.58951661631417</v>
      </c>
      <c r="I1928" s="52" t="str">
        <f t="shared" si="331"/>
        <v>nº</v>
      </c>
      <c r="J1928" s="496">
        <f t="shared" si="332"/>
        <v>150.07398067463981</v>
      </c>
      <c r="K1928" s="216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</row>
    <row r="1929" spans="1:26" ht="12.75" customHeight="1">
      <c r="A1929" s="1"/>
      <c r="B1929" s="96"/>
      <c r="C1929" s="96">
        <f t="shared" si="333"/>
        <v>334</v>
      </c>
      <c r="D1929" s="545" t="s">
        <v>4150</v>
      </c>
      <c r="E1929" s="96" t="s">
        <v>163</v>
      </c>
      <c r="F1929" s="96">
        <v>1</v>
      </c>
      <c r="G1929" s="506">
        <f t="shared" si="330"/>
        <v>321.23062220668641</v>
      </c>
      <c r="H1929" s="498">
        <v>388.68905287009056</v>
      </c>
      <c r="I1929" s="52" t="str">
        <f t="shared" si="331"/>
        <v>nº</v>
      </c>
      <c r="J1929" s="496">
        <f t="shared" si="332"/>
        <v>321.23062220668641</v>
      </c>
      <c r="K1929" s="216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</row>
    <row r="1930" spans="1:26" ht="12.75" customHeight="1">
      <c r="A1930" s="1"/>
      <c r="B1930" s="96"/>
      <c r="C1930" s="96">
        <f t="shared" si="333"/>
        <v>335</v>
      </c>
      <c r="D1930" s="545" t="s">
        <v>4151</v>
      </c>
      <c r="E1930" s="96" t="s">
        <v>163</v>
      </c>
      <c r="F1930" s="96">
        <v>1</v>
      </c>
      <c r="G1930" s="506">
        <f t="shared" si="330"/>
        <v>557.69854310753783</v>
      </c>
      <c r="H1930" s="498">
        <v>674.81523716012077</v>
      </c>
      <c r="I1930" s="52" t="str">
        <f t="shared" si="331"/>
        <v>nº</v>
      </c>
      <c r="J1930" s="496">
        <f t="shared" si="332"/>
        <v>557.69854310753783</v>
      </c>
      <c r="K1930" s="216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</row>
    <row r="1931" spans="1:26" ht="12.75" customHeight="1">
      <c r="A1931" s="1"/>
      <c r="B1931" s="96"/>
      <c r="C1931" s="96">
        <f t="shared" si="333"/>
        <v>336</v>
      </c>
      <c r="D1931" s="545" t="s">
        <v>4152</v>
      </c>
      <c r="E1931" s="96" t="s">
        <v>163</v>
      </c>
      <c r="F1931" s="96">
        <v>1</v>
      </c>
      <c r="G1931" s="506">
        <f t="shared" si="330"/>
        <v>862.81076127936876</v>
      </c>
      <c r="H1931" s="498">
        <v>1044.0010211480362</v>
      </c>
      <c r="I1931" s="52" t="str">
        <f t="shared" si="331"/>
        <v>nº</v>
      </c>
      <c r="J1931" s="496">
        <f t="shared" si="332"/>
        <v>862.81076127936876</v>
      </c>
      <c r="K1931" s="216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</row>
    <row r="1932" spans="1:26" ht="12.75" customHeight="1">
      <c r="A1932" s="1"/>
      <c r="B1932" s="96"/>
      <c r="C1932" s="96">
        <f t="shared" si="333"/>
        <v>337</v>
      </c>
      <c r="D1932" s="545" t="s">
        <v>3258</v>
      </c>
      <c r="E1932" s="96" t="s">
        <v>163</v>
      </c>
      <c r="F1932" s="96">
        <v>1</v>
      </c>
      <c r="G1932" s="506">
        <f t="shared" si="330"/>
        <v>230.13695038825495</v>
      </c>
      <c r="H1932" s="498">
        <v>278.46570996978846</v>
      </c>
      <c r="I1932" s="52" t="str">
        <f t="shared" si="331"/>
        <v>nº</v>
      </c>
      <c r="J1932" s="496">
        <f t="shared" si="332"/>
        <v>230.13695038825495</v>
      </c>
      <c r="K1932" s="216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</row>
    <row r="1933" spans="1:26" ht="12.75" customHeight="1">
      <c r="A1933" s="1"/>
      <c r="B1933" s="96"/>
      <c r="C1933" s="96">
        <f t="shared" si="333"/>
        <v>338</v>
      </c>
      <c r="D1933" s="545" t="s">
        <v>3259</v>
      </c>
      <c r="E1933" s="96" t="s">
        <v>163</v>
      </c>
      <c r="F1933" s="96">
        <v>1</v>
      </c>
      <c r="G1933" s="506">
        <f t="shared" si="330"/>
        <v>348.53844348455715</v>
      </c>
      <c r="H1933" s="498">
        <v>421.73151661631414</v>
      </c>
      <c r="I1933" s="52" t="str">
        <f t="shared" si="331"/>
        <v>nº</v>
      </c>
      <c r="J1933" s="496">
        <f t="shared" si="332"/>
        <v>348.53844348455715</v>
      </c>
      <c r="K1933" s="216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</row>
    <row r="1934" spans="1:26" ht="12.75" customHeight="1">
      <c r="A1934" s="1"/>
      <c r="B1934" s="96"/>
      <c r="C1934" s="96">
        <f t="shared" si="333"/>
        <v>339</v>
      </c>
      <c r="D1934" s="545" t="s">
        <v>3260</v>
      </c>
      <c r="E1934" s="96" t="s">
        <v>163</v>
      </c>
      <c r="F1934" s="96">
        <v>1</v>
      </c>
      <c r="G1934" s="506">
        <f t="shared" si="330"/>
        <v>631.80969513869809</v>
      </c>
      <c r="H1934" s="498">
        <v>764.4897311178247</v>
      </c>
      <c r="I1934" s="52" t="str">
        <f t="shared" si="331"/>
        <v>nº</v>
      </c>
      <c r="J1934" s="496">
        <f t="shared" si="332"/>
        <v>631.80969513869809</v>
      </c>
      <c r="K1934" s="216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</row>
    <row r="1935" spans="1:26" ht="12.75" customHeight="1">
      <c r="A1935" s="1"/>
      <c r="B1935" s="96"/>
      <c r="C1935" s="96">
        <f t="shared" si="333"/>
        <v>340</v>
      </c>
      <c r="D1935" s="545" t="s">
        <v>3261</v>
      </c>
      <c r="E1935" s="96" t="s">
        <v>163</v>
      </c>
      <c r="F1935" s="96">
        <v>1</v>
      </c>
      <c r="G1935" s="506">
        <f t="shared" si="330"/>
        <v>1743.7855883748223</v>
      </c>
      <c r="H1935" s="498">
        <v>2109.9805619335348</v>
      </c>
      <c r="I1935" s="52" t="str">
        <f t="shared" si="331"/>
        <v>nº</v>
      </c>
      <c r="J1935" s="496">
        <f t="shared" si="332"/>
        <v>1743.7855883748223</v>
      </c>
      <c r="K1935" s="216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</row>
    <row r="1936" spans="1:26" ht="12.75" customHeight="1">
      <c r="A1936" s="1"/>
      <c r="B1936" s="96"/>
      <c r="C1936" s="96">
        <f t="shared" si="333"/>
        <v>341</v>
      </c>
      <c r="D1936" s="545" t="s">
        <v>3262</v>
      </c>
      <c r="E1936" s="96" t="s">
        <v>163</v>
      </c>
      <c r="F1936" s="96">
        <v>1</v>
      </c>
      <c r="G1936" s="506">
        <f t="shared" si="330"/>
        <v>2235.4586339916605</v>
      </c>
      <c r="H1936" s="498">
        <v>2704.904947129909</v>
      </c>
      <c r="I1936" s="52" t="str">
        <f t="shared" si="331"/>
        <v>nº</v>
      </c>
      <c r="J1936" s="496">
        <f t="shared" si="332"/>
        <v>2235.4586339916605</v>
      </c>
      <c r="K1936" s="216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</row>
    <row r="1937" spans="1:26" ht="12.75" customHeight="1">
      <c r="A1937" s="1"/>
      <c r="B1937" s="96"/>
      <c r="C1937" s="96">
        <f t="shared" si="333"/>
        <v>342</v>
      </c>
      <c r="D1937" s="545" t="s">
        <v>3263</v>
      </c>
      <c r="E1937" s="96" t="s">
        <v>163</v>
      </c>
      <c r="F1937" s="96">
        <v>1</v>
      </c>
      <c r="G1937" s="506">
        <f t="shared" si="330"/>
        <v>3049.9141831664624</v>
      </c>
      <c r="H1937" s="498">
        <v>3690.3961616314195</v>
      </c>
      <c r="I1937" s="52" t="str">
        <f t="shared" si="331"/>
        <v>nº</v>
      </c>
      <c r="J1937" s="496">
        <f t="shared" si="332"/>
        <v>3049.9141831664624</v>
      </c>
      <c r="K1937" s="216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</row>
    <row r="1938" spans="1:26" ht="12.75" customHeight="1">
      <c r="A1938" s="1"/>
      <c r="B1938" s="96"/>
      <c r="C1938" s="96">
        <f t="shared" si="333"/>
        <v>343</v>
      </c>
      <c r="D1938" s="545" t="s">
        <v>3264</v>
      </c>
      <c r="E1938" s="96" t="s">
        <v>163</v>
      </c>
      <c r="F1938" s="96">
        <v>1</v>
      </c>
      <c r="G1938" s="506">
        <f t="shared" si="330"/>
        <v>8333.8321115577637</v>
      </c>
      <c r="H1938" s="498">
        <v>10083.936854984893</v>
      </c>
      <c r="I1938" s="52" t="str">
        <f t="shared" si="331"/>
        <v>nº</v>
      </c>
      <c r="J1938" s="496">
        <f t="shared" si="332"/>
        <v>8333.8321115577637</v>
      </c>
      <c r="K1938" s="216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</row>
    <row r="1939" spans="1:26" ht="12.75" customHeight="1">
      <c r="A1939" s="1"/>
      <c r="B1939" s="96"/>
      <c r="C1939" s="96">
        <f t="shared" si="333"/>
        <v>344</v>
      </c>
      <c r="D1939" s="545" t="s">
        <v>3266</v>
      </c>
      <c r="E1939" s="96" t="s">
        <v>163</v>
      </c>
      <c r="F1939" s="96">
        <v>1</v>
      </c>
      <c r="G1939" s="506">
        <f t="shared" si="330"/>
        <v>205.76535916706197</v>
      </c>
      <c r="H1939" s="498">
        <v>248.97608459214499</v>
      </c>
      <c r="I1939" s="52" t="str">
        <f t="shared" si="331"/>
        <v>nº</v>
      </c>
      <c r="J1939" s="496">
        <f t="shared" si="332"/>
        <v>205.76535916706197</v>
      </c>
      <c r="K1939" s="216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</row>
    <row r="1940" spans="1:26" ht="12.75" customHeight="1">
      <c r="A1940" s="1"/>
      <c r="B1940" s="96"/>
      <c r="C1940" s="96">
        <f t="shared" si="333"/>
        <v>345</v>
      </c>
      <c r="D1940" s="545" t="s">
        <v>3267</v>
      </c>
      <c r="E1940" s="96" t="s">
        <v>163</v>
      </c>
      <c r="F1940" s="96">
        <v>1</v>
      </c>
      <c r="G1940" s="506">
        <f t="shared" si="330"/>
        <v>268.02578087937883</v>
      </c>
      <c r="H1940" s="498">
        <v>324.31119486404839</v>
      </c>
      <c r="I1940" s="52" t="str">
        <f t="shared" si="331"/>
        <v>nº</v>
      </c>
      <c r="J1940" s="496">
        <f t="shared" si="332"/>
        <v>268.02578087937883</v>
      </c>
      <c r="K1940" s="216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</row>
    <row r="1941" spans="1:26" ht="12.75" customHeight="1">
      <c r="A1941" s="1"/>
      <c r="B1941" s="96"/>
      <c r="C1941" s="96">
        <f t="shared" si="333"/>
        <v>346</v>
      </c>
      <c r="D1941" s="545" t="s">
        <v>3268</v>
      </c>
      <c r="E1941" s="96" t="s">
        <v>163</v>
      </c>
      <c r="F1941" s="96">
        <v>1</v>
      </c>
      <c r="G1941" s="506">
        <f t="shared" si="330"/>
        <v>549.31309330603483</v>
      </c>
      <c r="H1941" s="498">
        <v>664.66884290030214</v>
      </c>
      <c r="I1941" s="52" t="str">
        <f t="shared" si="331"/>
        <v>nº</v>
      </c>
      <c r="J1941" s="496">
        <f t="shared" si="332"/>
        <v>549.31309330603483</v>
      </c>
      <c r="K1941" s="216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</row>
    <row r="1942" spans="1:26" ht="12.75" customHeight="1">
      <c r="A1942" s="1"/>
      <c r="B1942" s="96"/>
      <c r="C1942" s="96">
        <f t="shared" si="333"/>
        <v>347</v>
      </c>
      <c r="D1942" s="545" t="s">
        <v>3269</v>
      </c>
      <c r="E1942" s="96" t="s">
        <v>163</v>
      </c>
      <c r="F1942" s="96">
        <v>1</v>
      </c>
      <c r="G1942" s="506">
        <f t="shared" si="330"/>
        <v>1576.2353074829593</v>
      </c>
      <c r="H1942" s="498">
        <v>1907.2447220543806</v>
      </c>
      <c r="I1942" s="52" t="str">
        <f t="shared" si="331"/>
        <v>nº</v>
      </c>
      <c r="J1942" s="496">
        <f t="shared" si="332"/>
        <v>1576.2353074829593</v>
      </c>
      <c r="K1942" s="216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</row>
    <row r="1943" spans="1:26" ht="12.75" customHeight="1">
      <c r="A1943" s="1"/>
      <c r="B1943" s="96"/>
      <c r="C1943" s="96">
        <f t="shared" si="333"/>
        <v>348</v>
      </c>
      <c r="D1943" s="545" t="s">
        <v>3270</v>
      </c>
      <c r="E1943" s="96" t="s">
        <v>163</v>
      </c>
      <c r="F1943" s="96">
        <v>1</v>
      </c>
      <c r="G1943" s="506">
        <f t="shared" si="330"/>
        <v>2193.7341876607325</v>
      </c>
      <c r="H1943" s="498">
        <v>2654.4183670694861</v>
      </c>
      <c r="I1943" s="52" t="str">
        <f t="shared" si="331"/>
        <v>nº</v>
      </c>
      <c r="J1943" s="496">
        <f t="shared" si="332"/>
        <v>2193.7341876607325</v>
      </c>
      <c r="K1943" s="216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</row>
    <row r="1944" spans="1:26" ht="12.75" customHeight="1">
      <c r="A1944" s="1"/>
      <c r="B1944" s="96"/>
      <c r="C1944" s="96">
        <f t="shared" si="333"/>
        <v>349</v>
      </c>
      <c r="D1944" s="545" t="s">
        <v>3271</v>
      </c>
      <c r="E1944" s="96" t="s">
        <v>163</v>
      </c>
      <c r="F1944" s="96">
        <v>1</v>
      </c>
      <c r="G1944" s="506">
        <f t="shared" si="330"/>
        <v>2913.0223764700004</v>
      </c>
      <c r="H1944" s="498">
        <v>3524.7570755287006</v>
      </c>
      <c r="I1944" s="52" t="str">
        <f t="shared" si="331"/>
        <v>nº</v>
      </c>
      <c r="J1944" s="496">
        <f t="shared" si="332"/>
        <v>2913.0223764700004</v>
      </c>
      <c r="K1944" s="216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</row>
    <row r="1945" spans="1:26" ht="12.75" customHeight="1">
      <c r="A1945" s="1"/>
      <c r="B1945" s="96"/>
      <c r="C1945" s="96">
        <f t="shared" si="333"/>
        <v>350</v>
      </c>
      <c r="D1945" s="545" t="s">
        <v>3272</v>
      </c>
      <c r="E1945" s="96" t="s">
        <v>163</v>
      </c>
      <c r="F1945" s="96">
        <v>1</v>
      </c>
      <c r="G1945" s="506">
        <f t="shared" si="330"/>
        <v>7349.2251167261729</v>
      </c>
      <c r="H1945" s="498">
        <v>8892.5623912386691</v>
      </c>
      <c r="I1945" s="52" t="str">
        <f t="shared" si="331"/>
        <v>nº</v>
      </c>
      <c r="J1945" s="496">
        <f t="shared" si="332"/>
        <v>7349.2251167261729</v>
      </c>
      <c r="K1945" s="216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</row>
    <row r="1946" spans="1:26" ht="12.75" customHeight="1">
      <c r="A1946" s="1"/>
      <c r="B1946" s="96"/>
      <c r="C1946" s="96">
        <f t="shared" si="333"/>
        <v>351</v>
      </c>
      <c r="D1946" s="545" t="s">
        <v>3245</v>
      </c>
      <c r="E1946" s="96" t="s">
        <v>43</v>
      </c>
      <c r="F1946" s="96">
        <v>1</v>
      </c>
      <c r="G1946" s="506">
        <f t="shared" si="330"/>
        <v>71.915592619410248</v>
      </c>
      <c r="H1946" s="498">
        <v>87.0178670694864</v>
      </c>
      <c r="I1946" s="52" t="str">
        <f t="shared" si="331"/>
        <v>u</v>
      </c>
      <c r="J1946" s="496">
        <f t="shared" si="332"/>
        <v>71.915592619410248</v>
      </c>
      <c r="K1946" s="216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</row>
    <row r="1947" spans="1:26" ht="12.75" customHeight="1">
      <c r="A1947" s="1"/>
      <c r="B1947" s="96"/>
      <c r="C1947" s="96">
        <f t="shared" si="333"/>
        <v>352</v>
      </c>
      <c r="D1947" s="545" t="s">
        <v>3246</v>
      </c>
      <c r="E1947" s="96" t="s">
        <v>43</v>
      </c>
      <c r="F1947" s="96">
        <v>1</v>
      </c>
      <c r="G1947" s="506">
        <f t="shared" si="330"/>
        <v>107.8028488676937</v>
      </c>
      <c r="H1947" s="498">
        <v>130.44144712990936</v>
      </c>
      <c r="I1947" s="52" t="str">
        <f t="shared" si="331"/>
        <v>u</v>
      </c>
      <c r="J1947" s="496">
        <f t="shared" si="332"/>
        <v>107.8028488676937</v>
      </c>
      <c r="K1947" s="216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</row>
    <row r="1948" spans="1:26" ht="12.75" customHeight="1">
      <c r="A1948" s="1"/>
      <c r="B1948" s="96"/>
      <c r="C1948" s="96">
        <f t="shared" si="333"/>
        <v>353</v>
      </c>
      <c r="D1948" s="545" t="s">
        <v>3247</v>
      </c>
      <c r="E1948" s="96" t="s">
        <v>43</v>
      </c>
      <c r="F1948" s="96">
        <v>1</v>
      </c>
      <c r="G1948" s="506">
        <f t="shared" si="330"/>
        <v>199.69891388479687</v>
      </c>
      <c r="H1948" s="498">
        <v>241.63568580060419</v>
      </c>
      <c r="I1948" s="52" t="str">
        <f t="shared" si="331"/>
        <v>u</v>
      </c>
      <c r="J1948" s="496">
        <f t="shared" si="332"/>
        <v>199.69891388479687</v>
      </c>
      <c r="K1948" s="216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</row>
    <row r="1949" spans="1:26" ht="12.75" customHeight="1">
      <c r="A1949" s="1"/>
      <c r="B1949" s="96"/>
      <c r="C1949" s="96">
        <f t="shared" si="333"/>
        <v>354</v>
      </c>
      <c r="D1949" s="545" t="s">
        <v>3248</v>
      </c>
      <c r="E1949" s="96" t="s">
        <v>43</v>
      </c>
      <c r="F1949" s="96">
        <v>1</v>
      </c>
      <c r="G1949" s="506">
        <f t="shared" si="330"/>
        <v>261.20102993683059</v>
      </c>
      <c r="H1949" s="498">
        <v>316.053246223565</v>
      </c>
      <c r="I1949" s="52" t="str">
        <f t="shared" si="331"/>
        <v>u</v>
      </c>
      <c r="J1949" s="496">
        <f t="shared" si="332"/>
        <v>261.20102993683059</v>
      </c>
      <c r="K1949" s="216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</row>
    <row r="1950" spans="1:26" ht="12.75" customHeight="1">
      <c r="A1950" s="1"/>
      <c r="B1950" s="96"/>
      <c r="C1950" s="96">
        <f t="shared" si="333"/>
        <v>355</v>
      </c>
      <c r="D1950" s="545" t="s">
        <v>3249</v>
      </c>
      <c r="E1950" s="96" t="s">
        <v>43</v>
      </c>
      <c r="F1950" s="96">
        <v>1</v>
      </c>
      <c r="G1950" s="506">
        <f t="shared" si="330"/>
        <v>590.82591945269758</v>
      </c>
      <c r="H1950" s="498">
        <v>714.89936253776409</v>
      </c>
      <c r="I1950" s="52" t="str">
        <f t="shared" si="331"/>
        <v>u</v>
      </c>
      <c r="J1950" s="496">
        <f t="shared" si="332"/>
        <v>590.82591945269758</v>
      </c>
      <c r="K1950" s="216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</row>
    <row r="1951" spans="1:26" ht="12.75" customHeight="1">
      <c r="A1951" s="1"/>
      <c r="B1951" s="96"/>
      <c r="C1951" s="96">
        <f t="shared" si="333"/>
        <v>356</v>
      </c>
      <c r="D1951" s="545" t="s">
        <v>3250</v>
      </c>
      <c r="E1951" s="96" t="s">
        <v>43</v>
      </c>
      <c r="F1951" s="96">
        <v>1</v>
      </c>
      <c r="G1951" s="506">
        <f t="shared" si="330"/>
        <v>1026.3578936855511</v>
      </c>
      <c r="H1951" s="498">
        <v>1241.8930513595167</v>
      </c>
      <c r="I1951" s="52" t="str">
        <f t="shared" si="331"/>
        <v>u</v>
      </c>
      <c r="J1951" s="496">
        <f t="shared" si="332"/>
        <v>1026.3578936855511</v>
      </c>
      <c r="K1951" s="216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</row>
    <row r="1952" spans="1:26" ht="12.75" customHeight="1">
      <c r="A1952" s="1"/>
      <c r="B1952" s="96"/>
      <c r="C1952" s="96">
        <f t="shared" si="333"/>
        <v>357</v>
      </c>
      <c r="D1952" s="545" t="s">
        <v>4153</v>
      </c>
      <c r="E1952" s="96" t="s">
        <v>43</v>
      </c>
      <c r="F1952" s="96">
        <v>1</v>
      </c>
      <c r="G1952" s="506">
        <f t="shared" si="330"/>
        <v>474.03338479326675</v>
      </c>
      <c r="H1952" s="498">
        <v>573.58039559985275</v>
      </c>
      <c r="I1952" s="52" t="str">
        <f t="shared" si="331"/>
        <v>u</v>
      </c>
      <c r="J1952" s="496">
        <f t="shared" si="332"/>
        <v>474.03338479326675</v>
      </c>
      <c r="K1952" s="216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</row>
    <row r="1953" spans="1:26" ht="12.75" customHeight="1">
      <c r="A1953" s="1"/>
      <c r="B1953" s="96"/>
      <c r="C1953" s="96">
        <f t="shared" si="333"/>
        <v>358</v>
      </c>
      <c r="D1953" s="545" t="s">
        <v>4154</v>
      </c>
      <c r="E1953" s="96" t="s">
        <v>385</v>
      </c>
      <c r="F1953" s="96">
        <v>2</v>
      </c>
      <c r="G1953" s="506">
        <f t="shared" si="330"/>
        <v>77.633492252681776</v>
      </c>
      <c r="H1953" s="498">
        <v>93.936525625744949</v>
      </c>
      <c r="I1953" s="52" t="str">
        <f t="shared" si="331"/>
        <v>m</v>
      </c>
      <c r="J1953" s="496">
        <f t="shared" si="332"/>
        <v>38.816746126340888</v>
      </c>
      <c r="K1953" s="216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</row>
    <row r="1954" spans="1:26" ht="12.75" customHeight="1">
      <c r="A1954" s="1"/>
      <c r="B1954" s="96"/>
      <c r="C1954" s="96">
        <f t="shared" si="333"/>
        <v>359</v>
      </c>
      <c r="D1954" s="545" t="s">
        <v>4155</v>
      </c>
      <c r="E1954" s="96" t="s">
        <v>385</v>
      </c>
      <c r="F1954" s="96">
        <v>2</v>
      </c>
      <c r="G1954" s="506">
        <f t="shared" si="330"/>
        <v>89.855401451944957</v>
      </c>
      <c r="H1954" s="498">
        <v>108.7250357568534</v>
      </c>
      <c r="I1954" s="52" t="str">
        <f t="shared" si="331"/>
        <v>m</v>
      </c>
      <c r="J1954" s="496">
        <f t="shared" si="332"/>
        <v>44.927700725972478</v>
      </c>
      <c r="K1954" s="216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</row>
    <row r="1955" spans="1:26" ht="12.75" customHeight="1">
      <c r="A1955" s="1"/>
      <c r="B1955" s="96"/>
      <c r="C1955" s="96">
        <f t="shared" si="333"/>
        <v>360</v>
      </c>
      <c r="D1955" s="545" t="s">
        <v>4156</v>
      </c>
      <c r="E1955" s="96" t="s">
        <v>385</v>
      </c>
      <c r="F1955" s="96">
        <v>2</v>
      </c>
      <c r="G1955" s="506">
        <f t="shared" si="330"/>
        <v>98.656300790984929</v>
      </c>
      <c r="H1955" s="498">
        <v>119.37412395709177</v>
      </c>
      <c r="I1955" s="52" t="str">
        <f t="shared" si="331"/>
        <v>m</v>
      </c>
      <c r="J1955" s="496">
        <f t="shared" si="332"/>
        <v>49.328150395492464</v>
      </c>
      <c r="K1955" s="216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</row>
    <row r="1956" spans="1:26" ht="12.75" customHeight="1">
      <c r="A1956" s="1"/>
      <c r="B1956" s="96"/>
      <c r="C1956" s="96">
        <f t="shared" si="333"/>
        <v>361</v>
      </c>
      <c r="D1956" s="545" t="s">
        <v>4157</v>
      </c>
      <c r="E1956" s="96" t="s">
        <v>385</v>
      </c>
      <c r="F1956" s="96">
        <v>2</v>
      </c>
      <c r="G1956" s="506">
        <f t="shared" si="330"/>
        <v>137.57145952974321</v>
      </c>
      <c r="H1956" s="498">
        <v>166.46146603098927</v>
      </c>
      <c r="I1956" s="52" t="str">
        <f t="shared" si="331"/>
        <v>m</v>
      </c>
      <c r="J1956" s="496">
        <f t="shared" si="332"/>
        <v>68.785729764871604</v>
      </c>
      <c r="K1956" s="216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</row>
    <row r="1957" spans="1:26" ht="12.75" customHeight="1">
      <c r="A1957" s="1"/>
      <c r="B1957" s="96"/>
      <c r="C1957" s="96">
        <f t="shared" si="333"/>
        <v>362</v>
      </c>
      <c r="D1957" s="545" t="s">
        <v>4158</v>
      </c>
      <c r="E1957" s="96" t="s">
        <v>385</v>
      </c>
      <c r="F1957" s="96">
        <v>2</v>
      </c>
      <c r="G1957" s="506">
        <f t="shared" si="330"/>
        <v>216.52649257774408</v>
      </c>
      <c r="H1957" s="498">
        <v>261.99705601907033</v>
      </c>
      <c r="I1957" s="52" t="str">
        <f t="shared" si="331"/>
        <v>m</v>
      </c>
      <c r="J1957" s="496">
        <f t="shared" si="332"/>
        <v>108.26324628887204</v>
      </c>
      <c r="K1957" s="216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</row>
    <row r="1958" spans="1:26" ht="12.75" customHeight="1">
      <c r="A1958" s="1"/>
      <c r="B1958" s="96"/>
      <c r="C1958" s="96">
        <f t="shared" si="333"/>
        <v>363</v>
      </c>
      <c r="D1958" s="545" t="s">
        <v>4159</v>
      </c>
      <c r="E1958" s="96" t="s">
        <v>385</v>
      </c>
      <c r="F1958" s="96">
        <v>2</v>
      </c>
      <c r="G1958" s="506">
        <f t="shared" si="330"/>
        <v>329.42919059486405</v>
      </c>
      <c r="H1958" s="498">
        <v>398.60932061978548</v>
      </c>
      <c r="I1958" s="52" t="str">
        <f t="shared" si="331"/>
        <v>m</v>
      </c>
      <c r="J1958" s="496">
        <f t="shared" si="332"/>
        <v>164.71459529743203</v>
      </c>
      <c r="K1958" s="216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</row>
    <row r="1959" spans="1:26" ht="12.75" customHeight="1">
      <c r="A1959" s="1"/>
      <c r="B1959" s="96"/>
      <c r="C1959" s="96">
        <f t="shared" si="333"/>
        <v>364</v>
      </c>
      <c r="D1959" s="545" t="s">
        <v>4160</v>
      </c>
      <c r="E1959" s="96" t="s">
        <v>385</v>
      </c>
      <c r="F1959" s="96">
        <v>2</v>
      </c>
      <c r="G1959" s="506">
        <f t="shared" si="330"/>
        <v>467.82544154296238</v>
      </c>
      <c r="H1959" s="498">
        <v>566.06878426698449</v>
      </c>
      <c r="I1959" s="52" t="str">
        <f t="shared" si="331"/>
        <v>m</v>
      </c>
      <c r="J1959" s="496">
        <f t="shared" si="332"/>
        <v>233.91272077148119</v>
      </c>
      <c r="K1959" s="216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</row>
    <row r="1960" spans="1:26" ht="12.75" customHeight="1">
      <c r="A1960" s="1"/>
      <c r="B1960" s="96"/>
      <c r="C1960" s="96">
        <f t="shared" si="333"/>
        <v>365</v>
      </c>
      <c r="D1960" s="545" t="s">
        <v>4161</v>
      </c>
      <c r="E1960" s="96" t="s">
        <v>385</v>
      </c>
      <c r="F1960" s="96">
        <v>2</v>
      </c>
      <c r="G1960" s="506">
        <f t="shared" si="330"/>
        <v>151.06804637555533</v>
      </c>
      <c r="H1960" s="498">
        <v>182.79233611442194</v>
      </c>
      <c r="I1960" s="52" t="str">
        <f t="shared" si="331"/>
        <v>m</v>
      </c>
      <c r="J1960" s="496">
        <f t="shared" si="332"/>
        <v>75.534023187777663</v>
      </c>
      <c r="K1960" s="216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</row>
    <row r="1961" spans="1:26" ht="12.75" customHeight="1">
      <c r="A1961" s="1"/>
      <c r="B1961" s="96"/>
      <c r="C1961" s="96">
        <f t="shared" si="333"/>
        <v>366</v>
      </c>
      <c r="D1961" s="545" t="s">
        <v>4162</v>
      </c>
      <c r="E1961" s="96" t="s">
        <v>385</v>
      </c>
      <c r="F1961" s="96">
        <v>2</v>
      </c>
      <c r="G1961" s="506">
        <f t="shared" si="330"/>
        <v>148.31249322786869</v>
      </c>
      <c r="H1961" s="498">
        <v>179.45811680572112</v>
      </c>
      <c r="I1961" s="52" t="str">
        <f t="shared" si="331"/>
        <v>m</v>
      </c>
      <c r="J1961" s="496">
        <f t="shared" si="332"/>
        <v>74.156246613934343</v>
      </c>
      <c r="K1961" s="216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</row>
    <row r="1962" spans="1:26" ht="12.75" customHeight="1">
      <c r="A1962" s="1"/>
      <c r="B1962" s="96"/>
      <c r="C1962" s="96">
        <f t="shared" si="333"/>
        <v>367</v>
      </c>
      <c r="D1962" s="545" t="s">
        <v>4163</v>
      </c>
      <c r="E1962" s="96" t="s">
        <v>385</v>
      </c>
      <c r="F1962" s="96">
        <v>2</v>
      </c>
      <c r="G1962" s="506">
        <f t="shared" si="330"/>
        <v>203.48916458987978</v>
      </c>
      <c r="H1962" s="498">
        <v>246.22188915375452</v>
      </c>
      <c r="I1962" s="52" t="str">
        <f t="shared" si="331"/>
        <v>m</v>
      </c>
      <c r="J1962" s="496">
        <f t="shared" si="332"/>
        <v>101.74458229493989</v>
      </c>
      <c r="K1962" s="216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</row>
    <row r="1963" spans="1:26" ht="12.75" customHeight="1">
      <c r="A1963" s="1"/>
      <c r="B1963" s="96"/>
      <c r="C1963" s="96">
        <f t="shared" si="333"/>
        <v>368</v>
      </c>
      <c r="D1963" s="545" t="s">
        <v>4164</v>
      </c>
      <c r="E1963" s="96" t="s">
        <v>385</v>
      </c>
      <c r="F1963" s="96">
        <v>2</v>
      </c>
      <c r="G1963" s="506">
        <f t="shared" si="330"/>
        <v>299.44614801170223</v>
      </c>
      <c r="H1963" s="498">
        <v>362.32983909415969</v>
      </c>
      <c r="I1963" s="52" t="str">
        <f t="shared" si="331"/>
        <v>m</v>
      </c>
      <c r="J1963" s="496">
        <f t="shared" si="332"/>
        <v>149.72307400585112</v>
      </c>
      <c r="K1963" s="216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</row>
    <row r="1964" spans="1:26" ht="12.75" customHeight="1">
      <c r="A1964" s="1"/>
      <c r="B1964" s="96"/>
      <c r="C1964" s="96">
        <f t="shared" si="333"/>
        <v>369</v>
      </c>
      <c r="D1964" s="545" t="s">
        <v>4165</v>
      </c>
      <c r="E1964" s="96" t="s">
        <v>385</v>
      </c>
      <c r="F1964" s="96">
        <v>2</v>
      </c>
      <c r="G1964" s="506">
        <f t="shared" si="330"/>
        <v>459.51191895113232</v>
      </c>
      <c r="H1964" s="498">
        <v>556.00942193087008</v>
      </c>
      <c r="I1964" s="52" t="str">
        <f t="shared" si="331"/>
        <v>m</v>
      </c>
      <c r="J1964" s="496">
        <f t="shared" si="332"/>
        <v>229.75595947556616</v>
      </c>
      <c r="K1964" s="216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</row>
    <row r="1965" spans="1:26" ht="12.75" customHeight="1">
      <c r="A1965" s="1"/>
      <c r="B1965" s="96"/>
      <c r="C1965" s="96">
        <f t="shared" si="333"/>
        <v>370</v>
      </c>
      <c r="D1965" s="545" t="s">
        <v>4166</v>
      </c>
      <c r="E1965" s="96" t="s">
        <v>385</v>
      </c>
      <c r="F1965" s="96">
        <v>2</v>
      </c>
      <c r="G1965" s="506">
        <f t="shared" si="330"/>
        <v>604.60960017336652</v>
      </c>
      <c r="H1965" s="498">
        <v>731.57761620977351</v>
      </c>
      <c r="I1965" s="52" t="str">
        <f t="shared" si="331"/>
        <v>m</v>
      </c>
      <c r="J1965" s="496">
        <f t="shared" si="332"/>
        <v>302.30480008668326</v>
      </c>
      <c r="K1965" s="216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</row>
    <row r="1966" spans="1:26" ht="12.75" customHeight="1">
      <c r="A1966" s="1"/>
      <c r="B1966" s="96"/>
      <c r="C1966" s="96">
        <f t="shared" si="333"/>
        <v>371</v>
      </c>
      <c r="D1966" s="545" t="s">
        <v>4167</v>
      </c>
      <c r="E1966" s="96" t="s">
        <v>385</v>
      </c>
      <c r="F1966" s="96">
        <v>2</v>
      </c>
      <c r="G1966" s="506">
        <f t="shared" si="330"/>
        <v>858.73908332430392</v>
      </c>
      <c r="H1966" s="498">
        <v>1039.0742908224076</v>
      </c>
      <c r="I1966" s="52" t="str">
        <f t="shared" si="331"/>
        <v>m</v>
      </c>
      <c r="J1966" s="496">
        <f t="shared" si="332"/>
        <v>429.36954166215196</v>
      </c>
      <c r="K1966" s="216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</row>
    <row r="1967" spans="1:26" ht="12.75" customHeight="1">
      <c r="A1967" s="1"/>
      <c r="B1967" s="96"/>
      <c r="C1967" s="96">
        <f t="shared" si="333"/>
        <v>372</v>
      </c>
      <c r="D1967" s="545" t="s">
        <v>2237</v>
      </c>
      <c r="E1967" s="96" t="s">
        <v>316</v>
      </c>
      <c r="F1967" s="96">
        <v>1</v>
      </c>
      <c r="G1967" s="506">
        <f t="shared" si="330"/>
        <v>11332.920935326925</v>
      </c>
      <c r="H1967" s="498">
        <v>13712.83433174558</v>
      </c>
      <c r="I1967" s="52" t="str">
        <f t="shared" si="331"/>
        <v>rollo</v>
      </c>
      <c r="J1967" s="496">
        <f t="shared" si="332"/>
        <v>11332.920935326925</v>
      </c>
      <c r="K1967" s="216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</row>
    <row r="1968" spans="1:26" ht="12.75" customHeight="1">
      <c r="A1968" s="1"/>
      <c r="B1968" s="96"/>
      <c r="C1968" s="96">
        <f t="shared" si="333"/>
        <v>373</v>
      </c>
      <c r="D1968" s="545" t="s">
        <v>2239</v>
      </c>
      <c r="E1968" s="96" t="s">
        <v>316</v>
      </c>
      <c r="F1968" s="96">
        <v>1</v>
      </c>
      <c r="G1968" s="506">
        <f t="shared" si="330"/>
        <v>22665.84187065385</v>
      </c>
      <c r="H1968" s="498">
        <v>27425.66866349116</v>
      </c>
      <c r="I1968" s="52" t="str">
        <f t="shared" si="331"/>
        <v>rollo</v>
      </c>
      <c r="J1968" s="496">
        <f t="shared" si="332"/>
        <v>22665.84187065385</v>
      </c>
      <c r="K1968" s="216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</row>
    <row r="1969" spans="1:26" ht="12.75" customHeight="1">
      <c r="A1969" s="1"/>
      <c r="B1969" s="96"/>
      <c r="C1969" s="96">
        <f t="shared" si="333"/>
        <v>374</v>
      </c>
      <c r="D1969" s="545" t="s">
        <v>2241</v>
      </c>
      <c r="E1969" s="96" t="s">
        <v>316</v>
      </c>
      <c r="F1969" s="96">
        <v>1</v>
      </c>
      <c r="G1969" s="506">
        <f t="shared" si="330"/>
        <v>27655.548027203946</v>
      </c>
      <c r="H1969" s="498">
        <v>33463.213112916776</v>
      </c>
      <c r="I1969" s="52" t="str">
        <f t="shared" si="331"/>
        <v>rollo</v>
      </c>
      <c r="J1969" s="496">
        <f t="shared" si="332"/>
        <v>27655.548027203946</v>
      </c>
      <c r="K1969" s="216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</row>
    <row r="1970" spans="1:26" ht="12.75" customHeight="1">
      <c r="A1970" s="1"/>
      <c r="B1970" s="96"/>
      <c r="C1970" s="96">
        <f t="shared" si="333"/>
        <v>375</v>
      </c>
      <c r="D1970" s="545" t="s">
        <v>2243</v>
      </c>
      <c r="E1970" s="96" t="s">
        <v>316</v>
      </c>
      <c r="F1970" s="96">
        <v>1</v>
      </c>
      <c r="G1970" s="506">
        <f t="shared" si="330"/>
        <v>46093.094984589516</v>
      </c>
      <c r="H1970" s="498">
        <v>55772.644931353308</v>
      </c>
      <c r="I1970" s="52" t="str">
        <f t="shared" si="331"/>
        <v>rollo</v>
      </c>
      <c r="J1970" s="496">
        <f t="shared" si="332"/>
        <v>46093.094984589516</v>
      </c>
      <c r="K1970" s="216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</row>
    <row r="1971" spans="1:26" ht="12.75" customHeight="1">
      <c r="A1971" s="1"/>
      <c r="B1971" s="96"/>
      <c r="C1971" s="96">
        <f t="shared" si="333"/>
        <v>376</v>
      </c>
      <c r="D1971" s="545" t="s">
        <v>4168</v>
      </c>
      <c r="E1971" s="96" t="s">
        <v>163</v>
      </c>
      <c r="F1971" s="96">
        <v>1</v>
      </c>
      <c r="G1971" s="506">
        <f t="shared" si="330"/>
        <v>520.78748821926172</v>
      </c>
      <c r="H1971" s="498">
        <v>630.15286074530661</v>
      </c>
      <c r="I1971" s="52" t="str">
        <f t="shared" si="331"/>
        <v>nº</v>
      </c>
      <c r="J1971" s="496">
        <f t="shared" si="332"/>
        <v>520.78748821926172</v>
      </c>
      <c r="K1971" s="216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</row>
    <row r="1972" spans="1:26" ht="12.75" customHeight="1">
      <c r="A1972" s="1"/>
      <c r="B1972" s="96"/>
      <c r="C1972" s="96">
        <f t="shared" si="333"/>
        <v>377</v>
      </c>
      <c r="D1972" s="545" t="s">
        <v>4169</v>
      </c>
      <c r="E1972" s="96" t="s">
        <v>163</v>
      </c>
      <c r="F1972" s="96">
        <v>1</v>
      </c>
      <c r="G1972" s="506">
        <f t="shared" si="330"/>
        <v>695.78407498917431</v>
      </c>
      <c r="H1972" s="498">
        <v>841.89873073690092</v>
      </c>
      <c r="I1972" s="52" t="str">
        <f t="shared" si="331"/>
        <v>nº</v>
      </c>
      <c r="J1972" s="496">
        <f t="shared" si="332"/>
        <v>695.78407498917431</v>
      </c>
      <c r="K1972" s="216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</row>
    <row r="1973" spans="1:26" ht="12.75" customHeight="1">
      <c r="A1973" s="1"/>
      <c r="B1973" s="96"/>
      <c r="C1973" s="96">
        <f t="shared" si="333"/>
        <v>378</v>
      </c>
      <c r="D1973" s="545" t="s">
        <v>4170</v>
      </c>
      <c r="E1973" s="96" t="s">
        <v>163</v>
      </c>
      <c r="F1973" s="96">
        <v>1</v>
      </c>
      <c r="G1973" s="506">
        <f t="shared" si="330"/>
        <v>812.62011258564894</v>
      </c>
      <c r="H1973" s="498">
        <v>983.27033622863519</v>
      </c>
      <c r="I1973" s="52" t="str">
        <f t="shared" si="331"/>
        <v>nº</v>
      </c>
      <c r="J1973" s="496">
        <f t="shared" si="332"/>
        <v>812.62011258564894</v>
      </c>
      <c r="K1973" s="216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</row>
    <row r="1974" spans="1:26" ht="12.75" customHeight="1">
      <c r="A1974" s="1"/>
      <c r="B1974" s="96"/>
      <c r="C1974" s="96">
        <f t="shared" si="333"/>
        <v>379</v>
      </c>
      <c r="D1974" s="545" t="s">
        <v>4171</v>
      </c>
      <c r="E1974" s="96" t="s">
        <v>163</v>
      </c>
      <c r="F1974" s="96">
        <v>100</v>
      </c>
      <c r="G1974" s="506">
        <f t="shared" si="330"/>
        <v>435.85929341042811</v>
      </c>
      <c r="H1974" s="498">
        <v>527.38974502661802</v>
      </c>
      <c r="I1974" s="52" t="str">
        <f t="shared" si="331"/>
        <v>nº</v>
      </c>
      <c r="J1974" s="496">
        <f t="shared" si="332"/>
        <v>4.3585929341042808</v>
      </c>
      <c r="K1974" s="216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</row>
    <row r="1975" spans="1:26" ht="12.75" customHeight="1">
      <c r="A1975" s="1"/>
      <c r="B1975" s="96"/>
      <c r="C1975" s="96">
        <f t="shared" si="333"/>
        <v>380</v>
      </c>
      <c r="D1975" s="545" t="s">
        <v>4172</v>
      </c>
      <c r="E1975" s="96" t="s">
        <v>163</v>
      </c>
      <c r="F1975" s="96">
        <v>1</v>
      </c>
      <c r="G1975" s="506">
        <f t="shared" si="330"/>
        <v>8764.3320823603462</v>
      </c>
      <c r="H1975" s="498">
        <v>10604.841819656018</v>
      </c>
      <c r="I1975" s="52" t="str">
        <f t="shared" si="331"/>
        <v>nº</v>
      </c>
      <c r="J1975" s="496">
        <f t="shared" si="332"/>
        <v>8764.3320823603462</v>
      </c>
      <c r="K1975" s="216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</row>
    <row r="1976" spans="1:26" ht="12.75" customHeight="1">
      <c r="A1976" s="1"/>
      <c r="B1976" s="96"/>
      <c r="C1976" s="96">
        <f t="shared" si="333"/>
        <v>381</v>
      </c>
      <c r="D1976" s="545" t="s">
        <v>4173</v>
      </c>
      <c r="E1976" s="96" t="s">
        <v>163</v>
      </c>
      <c r="F1976" s="96">
        <v>1</v>
      </c>
      <c r="G1976" s="506">
        <f t="shared" si="330"/>
        <v>9698.0190353930175</v>
      </c>
      <c r="H1976" s="498">
        <v>11734.603032825551</v>
      </c>
      <c r="I1976" s="52" t="str">
        <f t="shared" si="331"/>
        <v>nº</v>
      </c>
      <c r="J1976" s="496">
        <f t="shared" si="332"/>
        <v>9698.0190353930175</v>
      </c>
      <c r="K1976" s="216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</row>
    <row r="1977" spans="1:26" ht="12.75" customHeight="1">
      <c r="A1977" s="1"/>
      <c r="B1977" s="96"/>
      <c r="C1977" s="96">
        <f t="shared" si="333"/>
        <v>382</v>
      </c>
      <c r="D1977" s="545" t="s">
        <v>4174</v>
      </c>
      <c r="E1977" s="96" t="s">
        <v>163</v>
      </c>
      <c r="F1977" s="96">
        <v>1</v>
      </c>
      <c r="G1977" s="506">
        <f t="shared" si="330"/>
        <v>10692.484165532927</v>
      </c>
      <c r="H1977" s="498">
        <v>12937.905840294841</v>
      </c>
      <c r="I1977" s="52" t="str">
        <f t="shared" si="331"/>
        <v>nº</v>
      </c>
      <c r="J1977" s="496">
        <f t="shared" si="332"/>
        <v>10692.484165532927</v>
      </c>
      <c r="K1977" s="216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</row>
    <row r="1978" spans="1:26" ht="12.75" customHeight="1">
      <c r="A1978" s="1"/>
      <c r="B1978" s="96"/>
      <c r="C1978" s="96">
        <f t="shared" si="333"/>
        <v>383</v>
      </c>
      <c r="D1978" s="545" t="s">
        <v>4175</v>
      </c>
      <c r="E1978" s="96" t="s">
        <v>163</v>
      </c>
      <c r="F1978" s="96">
        <v>1</v>
      </c>
      <c r="G1978" s="506">
        <f t="shared" si="330"/>
        <v>12676.003471642944</v>
      </c>
      <c r="H1978" s="498">
        <v>15337.96420068796</v>
      </c>
      <c r="I1978" s="52" t="str">
        <f t="shared" si="331"/>
        <v>nº</v>
      </c>
      <c r="J1978" s="496">
        <f t="shared" si="332"/>
        <v>12676.003471642944</v>
      </c>
      <c r="K1978" s="216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</row>
    <row r="1979" spans="1:26" ht="12.75" customHeight="1">
      <c r="A1979" s="1"/>
      <c r="B1979" s="96"/>
      <c r="C1979" s="96">
        <f t="shared" si="333"/>
        <v>384</v>
      </c>
      <c r="D1979" s="545" t="s">
        <v>4176</v>
      </c>
      <c r="E1979" s="96" t="s">
        <v>163</v>
      </c>
      <c r="F1979" s="96">
        <v>1</v>
      </c>
      <c r="G1979" s="506">
        <f t="shared" si="330"/>
        <v>14705.316024123298</v>
      </c>
      <c r="H1979" s="498">
        <v>17793.432389189191</v>
      </c>
      <c r="I1979" s="52" t="str">
        <f t="shared" si="331"/>
        <v>nº</v>
      </c>
      <c r="J1979" s="496">
        <f t="shared" si="332"/>
        <v>14705.316024123298</v>
      </c>
      <c r="K1979" s="216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</row>
    <row r="1980" spans="1:26" ht="12.75" customHeight="1">
      <c r="A1980" s="1"/>
      <c r="B1980" s="96"/>
      <c r="C1980" s="96">
        <f t="shared" si="333"/>
        <v>385</v>
      </c>
      <c r="D1980" s="545" t="s">
        <v>4177</v>
      </c>
      <c r="E1980" s="96" t="s">
        <v>163</v>
      </c>
      <c r="F1980" s="96">
        <v>1</v>
      </c>
      <c r="G1980" s="506">
        <f t="shared" si="330"/>
        <v>25315.700858401888</v>
      </c>
      <c r="H1980" s="498">
        <v>30631.998038666283</v>
      </c>
      <c r="I1980" s="52" t="str">
        <f t="shared" si="331"/>
        <v>nº</v>
      </c>
      <c r="J1980" s="496">
        <f t="shared" si="332"/>
        <v>25315.700858401888</v>
      </c>
      <c r="K1980" s="216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</row>
    <row r="1981" spans="1:26" ht="12.75" customHeight="1">
      <c r="A1981" s="1"/>
      <c r="B1981" s="96"/>
      <c r="C1981" s="96">
        <f t="shared" si="333"/>
        <v>386</v>
      </c>
      <c r="D1981" s="545" t="s">
        <v>4178</v>
      </c>
      <c r="E1981" s="96" t="s">
        <v>163</v>
      </c>
      <c r="F1981" s="96">
        <v>1</v>
      </c>
      <c r="G1981" s="506">
        <f t="shared" si="330"/>
        <v>28983.309686950757</v>
      </c>
      <c r="H1981" s="498">
        <v>35069.804721210414</v>
      </c>
      <c r="I1981" s="52" t="str">
        <f t="shared" si="331"/>
        <v>nº</v>
      </c>
      <c r="J1981" s="496">
        <f t="shared" si="332"/>
        <v>28983.309686950757</v>
      </c>
      <c r="K1981" s="216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</row>
    <row r="1982" spans="1:26" ht="12.75" customHeight="1">
      <c r="A1982" s="1"/>
      <c r="B1982" s="96"/>
      <c r="C1982" s="96">
        <f t="shared" si="333"/>
        <v>387</v>
      </c>
      <c r="D1982" s="545" t="s">
        <v>4179</v>
      </c>
      <c r="E1982" s="96" t="s">
        <v>163</v>
      </c>
      <c r="F1982" s="96">
        <v>1</v>
      </c>
      <c r="G1982" s="506">
        <f t="shared" si="330"/>
        <v>33921.843755571972</v>
      </c>
      <c r="H1982" s="498">
        <v>41045.430944242085</v>
      </c>
      <c r="I1982" s="52" t="str">
        <f t="shared" si="331"/>
        <v>nº</v>
      </c>
      <c r="J1982" s="496">
        <f t="shared" si="332"/>
        <v>33921.843755571972</v>
      </c>
      <c r="K1982" s="216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</row>
    <row r="1983" spans="1:26" ht="12.75" customHeight="1">
      <c r="A1983" s="1"/>
      <c r="B1983" s="96"/>
      <c r="C1983" s="96">
        <f t="shared" si="333"/>
        <v>388</v>
      </c>
      <c r="D1983" s="545" t="s">
        <v>4180</v>
      </c>
      <c r="E1983" s="96" t="s">
        <v>163</v>
      </c>
      <c r="F1983" s="96">
        <v>1</v>
      </c>
      <c r="G1983" s="506">
        <f t="shared" si="330"/>
        <v>37221.013551032876</v>
      </c>
      <c r="H1983" s="498">
        <v>45037.426396749775</v>
      </c>
      <c r="I1983" s="52" t="str">
        <f t="shared" si="331"/>
        <v>nº</v>
      </c>
      <c r="J1983" s="496">
        <f t="shared" si="332"/>
        <v>37221.013551032876</v>
      </c>
      <c r="K1983" s="216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</row>
    <row r="1984" spans="1:26" ht="12.75" customHeight="1">
      <c r="A1984" s="1"/>
      <c r="B1984" s="96"/>
      <c r="C1984" s="96">
        <f t="shared" si="333"/>
        <v>389</v>
      </c>
      <c r="D1984" s="545" t="s">
        <v>4181</v>
      </c>
      <c r="E1984" s="96" t="s">
        <v>163</v>
      </c>
      <c r="F1984" s="96">
        <v>1</v>
      </c>
      <c r="G1984" s="506">
        <f t="shared" si="330"/>
        <v>44100.868590641621</v>
      </c>
      <c r="H1984" s="498">
        <v>53362.050994676356</v>
      </c>
      <c r="I1984" s="52" t="str">
        <f t="shared" si="331"/>
        <v>nº</v>
      </c>
      <c r="J1984" s="496">
        <f t="shared" si="332"/>
        <v>44100.868590641621</v>
      </c>
      <c r="K1984" s="216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</row>
    <row r="1985" spans="1:26" ht="12.75" customHeight="1">
      <c r="A1985" s="1"/>
      <c r="B1985" s="96"/>
      <c r="C1985" s="96">
        <f t="shared" si="333"/>
        <v>390</v>
      </c>
      <c r="D1985" s="545" t="s">
        <v>4182</v>
      </c>
      <c r="E1985" s="96" t="s">
        <v>163</v>
      </c>
      <c r="F1985" s="96">
        <v>1</v>
      </c>
      <c r="G1985" s="506">
        <f t="shared" si="330"/>
        <v>2337.4012073664635</v>
      </c>
      <c r="H1985" s="498">
        <v>2828.2554609134208</v>
      </c>
      <c r="I1985" s="52" t="str">
        <f t="shared" si="331"/>
        <v>nº</v>
      </c>
      <c r="J1985" s="496">
        <f t="shared" si="332"/>
        <v>2337.4012073664635</v>
      </c>
      <c r="K1985" s="216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</row>
    <row r="1986" spans="1:26" ht="12.75" customHeight="1">
      <c r="A1986" s="1"/>
      <c r="B1986" s="96"/>
      <c r="C1986" s="96">
        <f t="shared" si="333"/>
        <v>391</v>
      </c>
      <c r="D1986" s="545" t="s">
        <v>4183</v>
      </c>
      <c r="E1986" s="96" t="s">
        <v>163</v>
      </c>
      <c r="F1986" s="96">
        <v>1</v>
      </c>
      <c r="G1986" s="506">
        <f t="shared" si="330"/>
        <v>1160.047785221223</v>
      </c>
      <c r="H1986" s="498">
        <v>1403.6578201176799</v>
      </c>
      <c r="I1986" s="52" t="str">
        <f t="shared" si="331"/>
        <v>nº</v>
      </c>
      <c r="J1986" s="496">
        <f t="shared" si="332"/>
        <v>1160.047785221223</v>
      </c>
      <c r="K1986" s="216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</row>
    <row r="1987" spans="1:26" ht="12.75" customHeight="1">
      <c r="A1987" s="1"/>
      <c r="B1987" s="96"/>
      <c r="C1987" s="96">
        <f t="shared" si="333"/>
        <v>392</v>
      </c>
      <c r="D1987" s="545" t="s">
        <v>4184</v>
      </c>
      <c r="E1987" s="96" t="s">
        <v>163</v>
      </c>
      <c r="F1987" s="96">
        <v>1</v>
      </c>
      <c r="G1987" s="506">
        <f t="shared" si="330"/>
        <v>12413.714052828649</v>
      </c>
      <c r="H1987" s="498">
        <v>15020.594003922664</v>
      </c>
      <c r="I1987" s="52" t="str">
        <f t="shared" si="331"/>
        <v>nº</v>
      </c>
      <c r="J1987" s="496">
        <f t="shared" si="332"/>
        <v>12413.714052828649</v>
      </c>
      <c r="K1987" s="216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</row>
    <row r="1988" spans="1:26" ht="12.75" customHeight="1">
      <c r="A1988" s="1"/>
      <c r="B1988" s="96"/>
      <c r="C1988" s="96">
        <f t="shared" si="333"/>
        <v>393</v>
      </c>
      <c r="D1988" s="545" t="s">
        <v>4185</v>
      </c>
      <c r="E1988" s="96" t="s">
        <v>163</v>
      </c>
      <c r="F1988" s="96">
        <v>1</v>
      </c>
      <c r="G1988" s="506">
        <f t="shared" si="330"/>
        <v>6694.0447285972614</v>
      </c>
      <c r="H1988" s="498">
        <v>8099.7941216026866</v>
      </c>
      <c r="I1988" s="52" t="str">
        <f t="shared" si="331"/>
        <v>nº</v>
      </c>
      <c r="J1988" s="496">
        <f t="shared" si="332"/>
        <v>6694.0447285972614</v>
      </c>
      <c r="K1988" s="216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</row>
    <row r="1989" spans="1:26" ht="12.75" customHeight="1">
      <c r="A1989" s="1"/>
      <c r="B1989" s="96"/>
      <c r="C1989" s="96">
        <f t="shared" si="333"/>
        <v>394</v>
      </c>
      <c r="D1989" s="545" t="s">
        <v>4186</v>
      </c>
      <c r="E1989" s="96" t="s">
        <v>163</v>
      </c>
      <c r="F1989" s="96">
        <v>1</v>
      </c>
      <c r="G1989" s="506">
        <f t="shared" si="330"/>
        <v>258.69260551720618</v>
      </c>
      <c r="H1989" s="498">
        <v>313.01805267581943</v>
      </c>
      <c r="I1989" s="52" t="str">
        <f t="shared" si="331"/>
        <v>nº</v>
      </c>
      <c r="J1989" s="496">
        <f t="shared" si="332"/>
        <v>258.69260551720618</v>
      </c>
      <c r="K1989" s="216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</row>
    <row r="1990" spans="1:26" ht="12.75" customHeight="1">
      <c r="A1990" s="1"/>
      <c r="B1990" s="96"/>
      <c r="C1990" s="96">
        <f t="shared" si="333"/>
        <v>395</v>
      </c>
      <c r="D1990" s="545" t="s">
        <v>4187</v>
      </c>
      <c r="E1990" s="96" t="s">
        <v>25</v>
      </c>
      <c r="F1990" s="96">
        <v>1</v>
      </c>
      <c r="G1990" s="506">
        <f t="shared" si="330"/>
        <v>434.60449004395269</v>
      </c>
      <c r="H1990" s="498">
        <v>525.87143295318276</v>
      </c>
      <c r="I1990" s="52" t="str">
        <f t="shared" si="331"/>
        <v>m2</v>
      </c>
      <c r="J1990" s="496">
        <f t="shared" si="332"/>
        <v>434.60449004395269</v>
      </c>
      <c r="K1990" s="216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</row>
    <row r="1991" spans="1:26" ht="12.75" customHeight="1">
      <c r="A1991" s="1"/>
      <c r="B1991" s="96"/>
      <c r="C1991" s="96">
        <f t="shared" si="333"/>
        <v>396</v>
      </c>
      <c r="D1991" s="545" t="s">
        <v>4188</v>
      </c>
      <c r="E1991" s="96" t="s">
        <v>25</v>
      </c>
      <c r="F1991" s="96">
        <v>1</v>
      </c>
      <c r="G1991" s="506">
        <f t="shared" si="330"/>
        <v>34.134684664221751</v>
      </c>
      <c r="H1991" s="498">
        <v>41.302968443708316</v>
      </c>
      <c r="I1991" s="52" t="str">
        <f t="shared" si="331"/>
        <v>m2</v>
      </c>
      <c r="J1991" s="496">
        <f t="shared" si="332"/>
        <v>34.134684664221751</v>
      </c>
      <c r="K1991" s="216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</row>
    <row r="1992" spans="1:26" ht="12.75" customHeight="1">
      <c r="A1992" s="1"/>
      <c r="B1992" s="96"/>
      <c r="C1992" s="96">
        <f t="shared" si="333"/>
        <v>397</v>
      </c>
      <c r="D1992" s="545" t="s">
        <v>4189</v>
      </c>
      <c r="E1992" s="96" t="s">
        <v>25</v>
      </c>
      <c r="F1992" s="96">
        <v>10</v>
      </c>
      <c r="G1992" s="506">
        <f t="shared" si="330"/>
        <v>4000.5418401073994</v>
      </c>
      <c r="H1992" s="498">
        <v>4840.6556265299532</v>
      </c>
      <c r="I1992" s="52" t="str">
        <f t="shared" si="331"/>
        <v>m2</v>
      </c>
      <c r="J1992" s="496">
        <f t="shared" si="332"/>
        <v>400.05418401073996</v>
      </c>
      <c r="K1992" s="216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</row>
    <row r="1993" spans="1:26" ht="12.75" customHeight="1">
      <c r="A1993" s="1"/>
      <c r="B1993" s="96"/>
      <c r="C1993" s="96">
        <f t="shared" si="333"/>
        <v>398</v>
      </c>
      <c r="D1993" s="545" t="s">
        <v>4190</v>
      </c>
      <c r="E1993" s="96" t="s">
        <v>163</v>
      </c>
      <c r="F1993" s="96">
        <v>1</v>
      </c>
      <c r="G1993" s="506">
        <f t="shared" si="330"/>
        <v>3443.8623821719971</v>
      </c>
      <c r="H1993" s="498">
        <v>4167.0734824281162</v>
      </c>
      <c r="I1993" s="52" t="str">
        <f t="shared" si="331"/>
        <v>nº</v>
      </c>
      <c r="J1993" s="496">
        <f t="shared" si="332"/>
        <v>3443.8623821719971</v>
      </c>
      <c r="K1993" s="216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</row>
    <row r="1994" spans="1:26" ht="12.75" customHeight="1">
      <c r="A1994" s="1"/>
      <c r="B1994" s="96"/>
      <c r="C1994" s="96">
        <f t="shared" si="333"/>
        <v>399</v>
      </c>
      <c r="D1994" s="545" t="s">
        <v>4191</v>
      </c>
      <c r="E1994" s="96" t="s">
        <v>163</v>
      </c>
      <c r="F1994" s="96">
        <v>1</v>
      </c>
      <c r="G1994" s="506">
        <f t="shared" si="330"/>
        <v>1731.6135505505251</v>
      </c>
      <c r="H1994" s="498">
        <v>2095.2523961661354</v>
      </c>
      <c r="I1994" s="52" t="str">
        <f t="shared" si="331"/>
        <v>nº</v>
      </c>
      <c r="J1994" s="496">
        <f t="shared" si="332"/>
        <v>1731.6135505505251</v>
      </c>
      <c r="K1994" s="216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</row>
    <row r="1995" spans="1:26" ht="12.75" customHeight="1">
      <c r="A1995" s="1"/>
      <c r="B1995" s="96"/>
      <c r="C1995" s="96">
        <f t="shared" si="333"/>
        <v>400</v>
      </c>
      <c r="D1995" s="545" t="s">
        <v>4192</v>
      </c>
      <c r="E1995" s="96" t="s">
        <v>163</v>
      </c>
      <c r="F1995" s="96">
        <v>1</v>
      </c>
      <c r="G1995" s="506">
        <f t="shared" si="330"/>
        <v>1732.6327462836327</v>
      </c>
      <c r="H1995" s="498">
        <v>2096.4856230031955</v>
      </c>
      <c r="I1995" s="52" t="str">
        <f t="shared" si="331"/>
        <v>nº</v>
      </c>
      <c r="J1995" s="496">
        <f t="shared" si="332"/>
        <v>1732.6327462836327</v>
      </c>
      <c r="K1995" s="216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</row>
    <row r="1996" spans="1:26" ht="12.75" customHeight="1">
      <c r="A1996" s="1"/>
      <c r="B1996" s="96"/>
      <c r="C1996" s="96">
        <f t="shared" si="333"/>
        <v>401</v>
      </c>
      <c r="D1996" s="545" t="s">
        <v>4193</v>
      </c>
      <c r="E1996" s="96" t="s">
        <v>163</v>
      </c>
      <c r="F1996" s="96">
        <v>1</v>
      </c>
      <c r="G1996" s="506">
        <f t="shared" si="330"/>
        <v>9450.4516674147835</v>
      </c>
      <c r="H1996" s="498">
        <v>11435.046517571887</v>
      </c>
      <c r="I1996" s="52" t="str">
        <f t="shared" si="331"/>
        <v>nº</v>
      </c>
      <c r="J1996" s="496">
        <f t="shared" si="332"/>
        <v>9450.4516674147835</v>
      </c>
      <c r="K1996" s="216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</row>
    <row r="1997" spans="1:26" ht="12.75" customHeight="1">
      <c r="A1997" s="1"/>
      <c r="B1997" s="96"/>
      <c r="C1997" s="96">
        <f t="shared" si="333"/>
        <v>402</v>
      </c>
      <c r="D1997" s="545" t="s">
        <v>4194</v>
      </c>
      <c r="E1997" s="96" t="s">
        <v>163</v>
      </c>
      <c r="F1997" s="96">
        <v>1</v>
      </c>
      <c r="G1997" s="506">
        <f t="shared" si="330"/>
        <v>5157.1304095265787</v>
      </c>
      <c r="H1997" s="498">
        <v>6240.1277955271598</v>
      </c>
      <c r="I1997" s="52" t="str">
        <f t="shared" si="331"/>
        <v>nº</v>
      </c>
      <c r="J1997" s="496">
        <f t="shared" si="332"/>
        <v>5157.1304095265787</v>
      </c>
      <c r="K1997" s="216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</row>
    <row r="1998" spans="1:26" ht="12.75" customHeight="1">
      <c r="A1998" s="1"/>
      <c r="B1998" s="96"/>
      <c r="C1998" s="96">
        <f t="shared" si="333"/>
        <v>403</v>
      </c>
      <c r="D1998" s="545" t="s">
        <v>4195</v>
      </c>
      <c r="E1998" s="96" t="s">
        <v>163</v>
      </c>
      <c r="F1998" s="96">
        <v>1</v>
      </c>
      <c r="G1998" s="506">
        <f t="shared" si="330"/>
        <v>824.54980599337966</v>
      </c>
      <c r="H1998" s="498">
        <v>997.70526525198943</v>
      </c>
      <c r="I1998" s="52" t="str">
        <f t="shared" si="331"/>
        <v>nº</v>
      </c>
      <c r="J1998" s="496">
        <f t="shared" si="332"/>
        <v>824.54980599337966</v>
      </c>
      <c r="K1998" s="216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</row>
    <row r="1999" spans="1:26" ht="12.75" customHeight="1">
      <c r="A1999" s="1"/>
      <c r="B1999" s="96"/>
      <c r="C1999" s="96">
        <f t="shared" si="333"/>
        <v>404</v>
      </c>
      <c r="D1999" s="545" t="s">
        <v>4196</v>
      </c>
      <c r="E1999" s="96" t="s">
        <v>163</v>
      </c>
      <c r="F1999" s="96">
        <v>1</v>
      </c>
      <c r="G1999" s="506">
        <f t="shared" si="330"/>
        <v>16369.355047007941</v>
      </c>
      <c r="H1999" s="498">
        <v>19806.919606879608</v>
      </c>
      <c r="I1999" s="52" t="str">
        <f t="shared" si="331"/>
        <v>nº</v>
      </c>
      <c r="J1999" s="496">
        <f t="shared" si="332"/>
        <v>16369.355047007941</v>
      </c>
      <c r="K1999" s="216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</row>
    <row r="2000" spans="1:26" ht="12.75" customHeight="1">
      <c r="A2000" s="1"/>
      <c r="B2000" s="96"/>
      <c r="C2000" s="96"/>
      <c r="D2000" s="572" t="s">
        <v>4197</v>
      </c>
      <c r="E2000" s="96"/>
      <c r="F2000" s="96"/>
      <c r="G2000" s="506"/>
      <c r="H2000" s="573"/>
      <c r="I2000" s="52"/>
      <c r="J2000" s="496"/>
      <c r="K2000" s="216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</row>
    <row r="2001" spans="1:26" ht="12.75" customHeight="1">
      <c r="A2001" s="1"/>
      <c r="B2001" s="96"/>
      <c r="C2001" s="96">
        <v>405</v>
      </c>
      <c r="D2001" s="545" t="s">
        <v>4198</v>
      </c>
      <c r="E2001" s="96" t="s">
        <v>163</v>
      </c>
      <c r="F2001" s="96">
        <v>1</v>
      </c>
      <c r="G2001" s="506">
        <f t="shared" ref="G2001:G2005" si="334">(H2001/1.21)</f>
        <v>164606.59901525156</v>
      </c>
      <c r="H2001" s="498">
        <v>199173.98480845438</v>
      </c>
      <c r="I2001" s="52" t="str">
        <f t="shared" ref="I2001:I2005" si="335">E2001</f>
        <v>nº</v>
      </c>
      <c r="J2001" s="496">
        <f t="shared" ref="J2001:J2005" si="336">G2001/F2001</f>
        <v>164606.59901525156</v>
      </c>
      <c r="K2001" s="216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</row>
    <row r="2002" spans="1:26" ht="12.75" customHeight="1">
      <c r="A2002" s="1"/>
      <c r="B2002" s="96"/>
      <c r="C2002" s="96">
        <f t="shared" ref="C2002:C2005" si="337">C2001+1</f>
        <v>406</v>
      </c>
      <c r="D2002" s="545" t="s">
        <v>4199</v>
      </c>
      <c r="E2002" s="96" t="s">
        <v>163</v>
      </c>
      <c r="F2002" s="96">
        <v>1</v>
      </c>
      <c r="G2002" s="506">
        <f t="shared" si="334"/>
        <v>177597.91778115003</v>
      </c>
      <c r="H2002" s="498">
        <v>214893.48051519154</v>
      </c>
      <c r="I2002" s="52" t="str">
        <f t="shared" si="335"/>
        <v>nº</v>
      </c>
      <c r="J2002" s="496">
        <f t="shared" si="336"/>
        <v>177597.91778115003</v>
      </c>
      <c r="K2002" s="216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</row>
    <row r="2003" spans="1:26" ht="12.75" customHeight="1">
      <c r="A2003" s="1"/>
      <c r="B2003" s="96"/>
      <c r="C2003" s="96">
        <f t="shared" si="337"/>
        <v>407</v>
      </c>
      <c r="D2003" s="545" t="s">
        <v>4200</v>
      </c>
      <c r="E2003" s="96" t="s">
        <v>163</v>
      </c>
      <c r="F2003" s="96">
        <v>1</v>
      </c>
      <c r="G2003" s="506">
        <f t="shared" si="334"/>
        <v>195017.38648645693</v>
      </c>
      <c r="H2003" s="498">
        <v>235971.0376486129</v>
      </c>
      <c r="I2003" s="52" t="str">
        <f t="shared" si="335"/>
        <v>nº</v>
      </c>
      <c r="J2003" s="496">
        <f t="shared" si="336"/>
        <v>195017.38648645693</v>
      </c>
      <c r="K2003" s="216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</row>
    <row r="2004" spans="1:26" ht="12.75" customHeight="1">
      <c r="A2004" s="1"/>
      <c r="B2004" s="96"/>
      <c r="C2004" s="96">
        <f t="shared" si="337"/>
        <v>408</v>
      </c>
      <c r="D2004" s="545" t="s">
        <v>4201</v>
      </c>
      <c r="E2004" s="96" t="s">
        <v>163</v>
      </c>
      <c r="F2004" s="96">
        <v>1</v>
      </c>
      <c r="G2004" s="506">
        <f t="shared" si="334"/>
        <v>221739.08847997204</v>
      </c>
      <c r="H2004" s="498">
        <v>268304.29706076614</v>
      </c>
      <c r="I2004" s="52" t="str">
        <f t="shared" si="335"/>
        <v>nº</v>
      </c>
      <c r="J2004" s="496">
        <f t="shared" si="336"/>
        <v>221739.08847997204</v>
      </c>
      <c r="K2004" s="216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</row>
    <row r="2005" spans="1:26" ht="12.75" customHeight="1">
      <c r="A2005" s="1"/>
      <c r="B2005" s="96"/>
      <c r="C2005" s="96">
        <f t="shared" si="337"/>
        <v>409</v>
      </c>
      <c r="D2005" s="545" t="s">
        <v>4202</v>
      </c>
      <c r="E2005" s="96" t="s">
        <v>163</v>
      </c>
      <c r="F2005" s="96">
        <v>1</v>
      </c>
      <c r="G2005" s="506">
        <f t="shared" si="334"/>
        <v>244178.16658842537</v>
      </c>
      <c r="H2005" s="498">
        <v>295455.5815719947</v>
      </c>
      <c r="I2005" s="52" t="str">
        <f t="shared" si="335"/>
        <v>nº</v>
      </c>
      <c r="J2005" s="496">
        <f t="shared" si="336"/>
        <v>244178.16658842537</v>
      </c>
      <c r="K2005" s="216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</row>
    <row r="2006" spans="1:26" ht="12.75" customHeight="1">
      <c r="A2006" s="1"/>
      <c r="B2006" s="96"/>
      <c r="C2006" s="96"/>
      <c r="D2006" s="572" t="s">
        <v>4203</v>
      </c>
      <c r="E2006" s="96"/>
      <c r="F2006" s="96"/>
      <c r="G2006" s="506"/>
      <c r="H2006" s="504"/>
      <c r="I2006" s="96"/>
      <c r="J2006" s="496"/>
      <c r="K2006" s="216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</row>
    <row r="2007" spans="1:26" ht="12.75" customHeight="1">
      <c r="A2007" s="1"/>
      <c r="B2007" s="96"/>
      <c r="C2007" s="96">
        <v>410</v>
      </c>
      <c r="D2007" s="545" t="s">
        <v>4204</v>
      </c>
      <c r="E2007" s="96" t="s">
        <v>163</v>
      </c>
      <c r="F2007" s="96">
        <v>1</v>
      </c>
      <c r="G2007" s="506">
        <f t="shared" ref="G2007:G2016" si="338">(H2007/1.21)</f>
        <v>162981.9045656517</v>
      </c>
      <c r="H2007" s="498">
        <v>197208.10452443853</v>
      </c>
      <c r="I2007" s="52" t="str">
        <f t="shared" ref="I2007:I2016" si="339">E2007</f>
        <v>nº</v>
      </c>
      <c r="J2007" s="496">
        <f t="shared" ref="J2007:J2016" si="340">G2007/F2007</f>
        <v>162981.9045656517</v>
      </c>
      <c r="K2007" s="216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</row>
    <row r="2008" spans="1:26" ht="12.75" customHeight="1">
      <c r="A2008" s="1"/>
      <c r="B2008" s="96"/>
      <c r="C2008" s="96">
        <f t="shared" ref="C2008:C2016" si="341">C2007+1</f>
        <v>411</v>
      </c>
      <c r="D2008" s="545" t="s">
        <v>4205</v>
      </c>
      <c r="E2008" s="96" t="s">
        <v>163</v>
      </c>
      <c r="F2008" s="96">
        <v>1</v>
      </c>
      <c r="G2008" s="506">
        <f t="shared" si="338"/>
        <v>174792.38334770789</v>
      </c>
      <c r="H2008" s="498">
        <v>211498.78385072656</v>
      </c>
      <c r="I2008" s="52" t="str">
        <f t="shared" si="339"/>
        <v>nº</v>
      </c>
      <c r="J2008" s="496">
        <f t="shared" si="340"/>
        <v>174792.38334770789</v>
      </c>
      <c r="K2008" s="216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</row>
    <row r="2009" spans="1:26" ht="12.75" customHeight="1">
      <c r="A2009" s="1"/>
      <c r="B2009" s="96"/>
      <c r="C2009" s="96">
        <f t="shared" si="341"/>
        <v>412</v>
      </c>
      <c r="D2009" s="545" t="s">
        <v>4206</v>
      </c>
      <c r="E2009" s="96" t="s">
        <v>163</v>
      </c>
      <c r="F2009" s="96">
        <v>1</v>
      </c>
      <c r="G2009" s="506">
        <f t="shared" si="338"/>
        <v>212585.49966156093</v>
      </c>
      <c r="H2009" s="498">
        <v>257228.45459048872</v>
      </c>
      <c r="I2009" s="52" t="str">
        <f t="shared" si="339"/>
        <v>nº</v>
      </c>
      <c r="J2009" s="496">
        <f t="shared" si="340"/>
        <v>212585.49966156093</v>
      </c>
      <c r="K2009" s="216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</row>
    <row r="2010" spans="1:26" ht="12.75" customHeight="1">
      <c r="A2010" s="1"/>
      <c r="B2010" s="96"/>
      <c r="C2010" s="96">
        <f t="shared" si="341"/>
        <v>413</v>
      </c>
      <c r="D2010" s="545" t="s">
        <v>4207</v>
      </c>
      <c r="E2010" s="96" t="s">
        <v>163</v>
      </c>
      <c r="F2010" s="96">
        <v>1</v>
      </c>
      <c r="G2010" s="506">
        <f t="shared" si="338"/>
        <v>240635.64663689857</v>
      </c>
      <c r="H2010" s="498">
        <v>291169.13243064727</v>
      </c>
      <c r="I2010" s="52" t="str">
        <f t="shared" si="339"/>
        <v>nº</v>
      </c>
      <c r="J2010" s="496">
        <f t="shared" si="340"/>
        <v>240635.64663689857</v>
      </c>
      <c r="K2010" s="216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</row>
    <row r="2011" spans="1:26" ht="12.75" customHeight="1">
      <c r="A2011" s="1"/>
      <c r="B2011" s="96"/>
      <c r="C2011" s="96">
        <f t="shared" si="341"/>
        <v>414</v>
      </c>
      <c r="D2011" s="545" t="s">
        <v>4208</v>
      </c>
      <c r="E2011" s="96" t="s">
        <v>163</v>
      </c>
      <c r="F2011" s="96">
        <v>1</v>
      </c>
      <c r="G2011" s="506">
        <f t="shared" si="338"/>
        <v>265731.61470899696</v>
      </c>
      <c r="H2011" s="498">
        <v>321535.25379788631</v>
      </c>
      <c r="I2011" s="52" t="str">
        <f t="shared" si="339"/>
        <v>nº</v>
      </c>
      <c r="J2011" s="496">
        <f t="shared" si="340"/>
        <v>265731.61470899696</v>
      </c>
      <c r="K2011" s="216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</row>
    <row r="2012" spans="1:26" ht="12.75" customHeight="1">
      <c r="A2012" s="1"/>
      <c r="B2012" s="96"/>
      <c r="C2012" s="96">
        <f t="shared" si="341"/>
        <v>415</v>
      </c>
      <c r="D2012" s="545" t="s">
        <v>2213</v>
      </c>
      <c r="E2012" s="96" t="s">
        <v>163</v>
      </c>
      <c r="F2012" s="96">
        <v>1</v>
      </c>
      <c r="G2012" s="506">
        <f t="shared" si="338"/>
        <v>303672.33602083032</v>
      </c>
      <c r="H2012" s="498">
        <v>367443.5265852047</v>
      </c>
      <c r="I2012" s="52" t="str">
        <f t="shared" si="339"/>
        <v>nº</v>
      </c>
      <c r="J2012" s="496">
        <f t="shared" si="340"/>
        <v>303672.33602083032</v>
      </c>
      <c r="K2012" s="216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</row>
    <row r="2013" spans="1:26" ht="12.75" customHeight="1">
      <c r="A2013" s="1"/>
      <c r="B2013" s="96"/>
      <c r="C2013" s="96">
        <f t="shared" si="341"/>
        <v>416</v>
      </c>
      <c r="D2013" s="545" t="s">
        <v>2215</v>
      </c>
      <c r="E2013" s="96" t="s">
        <v>163</v>
      </c>
      <c r="F2013" s="96">
        <v>1</v>
      </c>
      <c r="G2013" s="506">
        <f t="shared" si="338"/>
        <v>342351.08232256514</v>
      </c>
      <c r="H2013" s="498">
        <v>414244.80961030378</v>
      </c>
      <c r="I2013" s="52" t="str">
        <f t="shared" si="339"/>
        <v>nº</v>
      </c>
      <c r="J2013" s="496">
        <f t="shared" si="340"/>
        <v>342351.08232256514</v>
      </c>
      <c r="K2013" s="216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</row>
    <row r="2014" spans="1:26" ht="12.75" customHeight="1">
      <c r="A2014" s="1"/>
      <c r="B2014" s="96"/>
      <c r="C2014" s="96">
        <f t="shared" si="341"/>
        <v>417</v>
      </c>
      <c r="D2014" s="545" t="s">
        <v>2217</v>
      </c>
      <c r="E2014" s="96" t="s">
        <v>163</v>
      </c>
      <c r="F2014" s="96">
        <v>1</v>
      </c>
      <c r="G2014" s="506">
        <f t="shared" si="338"/>
        <v>376601.67868489138</v>
      </c>
      <c r="H2014" s="498">
        <v>455688.03120871854</v>
      </c>
      <c r="I2014" s="52" t="str">
        <f t="shared" si="339"/>
        <v>nº</v>
      </c>
      <c r="J2014" s="496">
        <f t="shared" si="340"/>
        <v>376601.67868489138</v>
      </c>
      <c r="K2014" s="216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</row>
    <row r="2015" spans="1:26" ht="12.75" customHeight="1">
      <c r="A2015" s="1"/>
      <c r="B2015" s="96"/>
      <c r="C2015" s="96">
        <f t="shared" si="341"/>
        <v>418</v>
      </c>
      <c r="D2015" s="545" t="s">
        <v>2219</v>
      </c>
      <c r="E2015" s="96" t="s">
        <v>163</v>
      </c>
      <c r="F2015" s="96">
        <v>1</v>
      </c>
      <c r="G2015" s="506">
        <f t="shared" si="338"/>
        <v>402436.71121870796</v>
      </c>
      <c r="H2015" s="498">
        <v>486948.42057463661</v>
      </c>
      <c r="I2015" s="52" t="str">
        <f t="shared" si="339"/>
        <v>nº</v>
      </c>
      <c r="J2015" s="496">
        <f t="shared" si="340"/>
        <v>402436.71121870796</v>
      </c>
      <c r="K2015" s="216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</row>
    <row r="2016" spans="1:26" ht="12.75" customHeight="1">
      <c r="A2016" s="1"/>
      <c r="B2016" s="96"/>
      <c r="C2016" s="96">
        <f t="shared" si="341"/>
        <v>419</v>
      </c>
      <c r="D2016" s="545" t="s">
        <v>2221</v>
      </c>
      <c r="E2016" s="96" t="s">
        <v>163</v>
      </c>
      <c r="F2016" s="96">
        <v>1</v>
      </c>
      <c r="G2016" s="506">
        <f t="shared" si="338"/>
        <v>421776.08436957537</v>
      </c>
      <c r="H2016" s="498">
        <v>510349.0620871862</v>
      </c>
      <c r="I2016" s="52" t="str">
        <f t="shared" si="339"/>
        <v>nº</v>
      </c>
      <c r="J2016" s="496">
        <f t="shared" si="340"/>
        <v>421776.08436957537</v>
      </c>
      <c r="K2016" s="216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</row>
    <row r="2017" spans="1:26" ht="12.75" customHeight="1">
      <c r="A2017" s="1"/>
      <c r="B2017" s="96"/>
      <c r="C2017" s="96"/>
      <c r="D2017" s="574" t="s">
        <v>4209</v>
      </c>
      <c r="E2017" s="96"/>
      <c r="F2017" s="96"/>
      <c r="G2017" s="506"/>
      <c r="H2017" s="575"/>
      <c r="I2017" s="96"/>
      <c r="J2017" s="496"/>
      <c r="K2017" s="216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</row>
    <row r="2018" spans="1:26" ht="12.75" customHeight="1">
      <c r="A2018" s="1"/>
      <c r="B2018" s="96"/>
      <c r="C2018" s="96">
        <v>420</v>
      </c>
      <c r="D2018" s="545" t="s">
        <v>4210</v>
      </c>
      <c r="E2018" s="96" t="s">
        <v>163</v>
      </c>
      <c r="F2018" s="96">
        <v>1</v>
      </c>
      <c r="G2018" s="506">
        <f t="shared" ref="G2018:G2025" si="342">(H2018/1.21)</f>
        <v>27062.874976458876</v>
      </c>
      <c r="H2018" s="498">
        <v>32746.078721515238</v>
      </c>
      <c r="I2018" s="52" t="str">
        <f t="shared" ref="I2018:I2025" si="343">E2018</f>
        <v>nº</v>
      </c>
      <c r="J2018" s="496">
        <f t="shared" ref="J2018:J2025" si="344">G2018/F2018</f>
        <v>27062.874976458876</v>
      </c>
      <c r="K2018" s="216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</row>
    <row r="2019" spans="1:26" ht="12.75" customHeight="1">
      <c r="A2019" s="1"/>
      <c r="B2019" s="96"/>
      <c r="C2019" s="96">
        <f t="shared" ref="C2019:C2025" si="345">C2018+1</f>
        <v>421</v>
      </c>
      <c r="D2019" s="545" t="s">
        <v>4211</v>
      </c>
      <c r="E2019" s="96" t="s">
        <v>163</v>
      </c>
      <c r="F2019" s="96">
        <v>1</v>
      </c>
      <c r="G2019" s="506">
        <f t="shared" si="342"/>
        <v>28244.639349995967</v>
      </c>
      <c r="H2019" s="538">
        <v>34176.013613495117</v>
      </c>
      <c r="I2019" s="52" t="str">
        <f t="shared" si="343"/>
        <v>nº</v>
      </c>
      <c r="J2019" s="496">
        <f t="shared" si="344"/>
        <v>28244.639349995967</v>
      </c>
      <c r="K2019" s="216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</row>
    <row r="2020" spans="1:26" ht="12.75" customHeight="1">
      <c r="A2020" s="1"/>
      <c r="B2020" s="96"/>
      <c r="C2020" s="96">
        <f t="shared" si="345"/>
        <v>422</v>
      </c>
      <c r="D2020" s="545" t="s">
        <v>4212</v>
      </c>
      <c r="E2020" s="96" t="s">
        <v>163</v>
      </c>
      <c r="F2020" s="96">
        <v>1</v>
      </c>
      <c r="G2020" s="506">
        <f t="shared" si="342"/>
        <v>41406.010384998255</v>
      </c>
      <c r="H2020" s="498">
        <v>50101.272565847888</v>
      </c>
      <c r="I2020" s="52" t="str">
        <f t="shared" si="343"/>
        <v>nº</v>
      </c>
      <c r="J2020" s="496">
        <f t="shared" si="344"/>
        <v>41406.010384998255</v>
      </c>
      <c r="K2020" s="216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</row>
    <row r="2021" spans="1:26" ht="12.75" customHeight="1">
      <c r="A2021" s="1"/>
      <c r="B2021" s="96"/>
      <c r="C2021" s="96">
        <f t="shared" si="345"/>
        <v>423</v>
      </c>
      <c r="D2021" s="545" t="s">
        <v>4213</v>
      </c>
      <c r="E2021" s="96" t="s">
        <v>163</v>
      </c>
      <c r="F2021" s="96">
        <v>1</v>
      </c>
      <c r="G2021" s="506">
        <f t="shared" si="342"/>
        <v>51776.34587963087</v>
      </c>
      <c r="H2021" s="538">
        <v>62649.378514353353</v>
      </c>
      <c r="I2021" s="52" t="str">
        <f t="shared" si="343"/>
        <v>nº</v>
      </c>
      <c r="J2021" s="496">
        <f t="shared" si="344"/>
        <v>51776.34587963087</v>
      </c>
      <c r="K2021" s="216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</row>
    <row r="2022" spans="1:26" ht="12.75" customHeight="1">
      <c r="A2022" s="1"/>
      <c r="B2022" s="96"/>
      <c r="C2022" s="96">
        <f t="shared" si="345"/>
        <v>424</v>
      </c>
      <c r="D2022" s="545" t="s">
        <v>4214</v>
      </c>
      <c r="E2022" s="96" t="s">
        <v>163</v>
      </c>
      <c r="F2022" s="96">
        <v>1</v>
      </c>
      <c r="G2022" s="506">
        <f t="shared" si="342"/>
        <v>7909.8173208856833</v>
      </c>
      <c r="H2022" s="498">
        <v>9570.8789582716763</v>
      </c>
      <c r="I2022" s="52" t="str">
        <f t="shared" si="343"/>
        <v>nº</v>
      </c>
      <c r="J2022" s="496">
        <f t="shared" si="344"/>
        <v>7909.8173208856833</v>
      </c>
      <c r="K2022" s="216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</row>
    <row r="2023" spans="1:26" ht="12.75" customHeight="1">
      <c r="A2023" s="1"/>
      <c r="B2023" s="109"/>
      <c r="C2023" s="96">
        <f t="shared" si="345"/>
        <v>425</v>
      </c>
      <c r="D2023" s="545" t="s">
        <v>4215</v>
      </c>
      <c r="E2023" s="96" t="s">
        <v>163</v>
      </c>
      <c r="F2023" s="96">
        <v>1</v>
      </c>
      <c r="G2023" s="506">
        <f t="shared" si="342"/>
        <v>9510.613683445883</v>
      </c>
      <c r="H2023" s="498">
        <v>11507.842556969517</v>
      </c>
      <c r="I2023" s="52" t="str">
        <f t="shared" si="343"/>
        <v>nº</v>
      </c>
      <c r="J2023" s="496">
        <f t="shared" si="344"/>
        <v>9510.613683445883</v>
      </c>
      <c r="K2023" s="216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</row>
    <row r="2024" spans="1:26" ht="12.75" customHeight="1">
      <c r="A2024" s="1"/>
      <c r="B2024" s="109"/>
      <c r="C2024" s="96">
        <f t="shared" si="345"/>
        <v>426</v>
      </c>
      <c r="D2024" s="548" t="s">
        <v>4216</v>
      </c>
      <c r="E2024" s="96" t="s">
        <v>163</v>
      </c>
      <c r="F2024" s="96">
        <v>1</v>
      </c>
      <c r="G2024" s="506">
        <f t="shared" si="342"/>
        <v>12712.206408566277</v>
      </c>
      <c r="H2024" s="518">
        <v>15381.769754365194</v>
      </c>
      <c r="I2024" s="96" t="str">
        <f t="shared" si="343"/>
        <v>nº</v>
      </c>
      <c r="J2024" s="496">
        <f t="shared" si="344"/>
        <v>12712.206408566277</v>
      </c>
      <c r="K2024" s="216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</row>
    <row r="2025" spans="1:26" ht="12.75" customHeight="1">
      <c r="A2025" s="1"/>
      <c r="B2025" s="109"/>
      <c r="C2025" s="96">
        <f t="shared" si="345"/>
        <v>427</v>
      </c>
      <c r="D2025" s="59" t="s">
        <v>4217</v>
      </c>
      <c r="E2025" s="96" t="s">
        <v>163</v>
      </c>
      <c r="F2025" s="96">
        <v>1</v>
      </c>
      <c r="G2025" s="506">
        <f t="shared" si="342"/>
        <v>10887.298555247651</v>
      </c>
      <c r="H2025" s="518">
        <v>13173.631251849658</v>
      </c>
      <c r="I2025" s="96" t="str">
        <f t="shared" si="343"/>
        <v>nº</v>
      </c>
      <c r="J2025" s="507">
        <f t="shared" si="344"/>
        <v>10887.298555247651</v>
      </c>
      <c r="K2025" s="216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</row>
    <row r="2026" spans="1:26" ht="12.75" customHeight="1">
      <c r="A2026" s="1"/>
      <c r="B2026" s="576"/>
      <c r="C2026" s="576"/>
      <c r="D2026" s="138"/>
      <c r="E2026" s="576"/>
      <c r="F2026" s="576"/>
      <c r="G2026" s="577"/>
      <c r="H2026" s="578"/>
      <c r="I2026" s="576"/>
      <c r="J2026" s="579"/>
      <c r="K2026" s="216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</row>
    <row r="2027" spans="1:26" ht="12.75" customHeight="1">
      <c r="A2027" s="1"/>
      <c r="B2027" s="216"/>
      <c r="C2027" s="216"/>
      <c r="D2027" s="1"/>
      <c r="E2027" s="216"/>
      <c r="F2027" s="216"/>
      <c r="G2027" s="526"/>
      <c r="H2027" s="527"/>
      <c r="I2027" s="216"/>
      <c r="J2027" s="528"/>
      <c r="K2027" s="216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</row>
    <row r="2028" spans="1:26" ht="12.75" customHeight="1">
      <c r="A2028" s="1"/>
      <c r="B2028" s="216"/>
      <c r="C2028" s="216"/>
      <c r="D2028" s="1"/>
      <c r="E2028" s="216"/>
      <c r="F2028" s="216"/>
      <c r="G2028" s="526"/>
      <c r="H2028" s="527"/>
      <c r="I2028" s="216"/>
      <c r="J2028" s="528"/>
      <c r="K2028" s="216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</row>
    <row r="2029" spans="1:26" ht="18" customHeight="1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216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</row>
  </sheetData>
  <mergeCells count="111">
    <mergeCell ref="B458:J458"/>
    <mergeCell ref="D459:J459"/>
    <mergeCell ref="D460:J460"/>
    <mergeCell ref="D505:J505"/>
    <mergeCell ref="D508:J508"/>
    <mergeCell ref="D513:J513"/>
    <mergeCell ref="D515:J515"/>
    <mergeCell ref="D525:J525"/>
    <mergeCell ref="D1051:J1051"/>
    <mergeCell ref="D368:J368"/>
    <mergeCell ref="D370:J370"/>
    <mergeCell ref="D375:J375"/>
    <mergeCell ref="D379:J379"/>
    <mergeCell ref="D381:J381"/>
    <mergeCell ref="B387:J387"/>
    <mergeCell ref="D388:J388"/>
    <mergeCell ref="B405:J405"/>
    <mergeCell ref="D406:J406"/>
    <mergeCell ref="D292:J292"/>
    <mergeCell ref="D307:J307"/>
    <mergeCell ref="B312:J312"/>
    <mergeCell ref="D313:J313"/>
    <mergeCell ref="B346:J346"/>
    <mergeCell ref="D347:J347"/>
    <mergeCell ref="D348:J348"/>
    <mergeCell ref="D354:J354"/>
    <mergeCell ref="D362:J362"/>
    <mergeCell ref="D1912:J1912"/>
    <mergeCell ref="D1425:J1425"/>
    <mergeCell ref="D1441:J1441"/>
    <mergeCell ref="D1448:J1448"/>
    <mergeCell ref="D1510:J1510"/>
    <mergeCell ref="B1560:J1560"/>
    <mergeCell ref="D1561:J1561"/>
    <mergeCell ref="B1589:J1589"/>
    <mergeCell ref="B2:J2"/>
    <mergeCell ref="B3:J3"/>
    <mergeCell ref="E4:F4"/>
    <mergeCell ref="B5:J5"/>
    <mergeCell ref="B6:J6"/>
    <mergeCell ref="D7:J7"/>
    <mergeCell ref="B11:J11"/>
    <mergeCell ref="D12:J12"/>
    <mergeCell ref="B17:J17"/>
    <mergeCell ref="D18:J18"/>
    <mergeCell ref="B39:J39"/>
    <mergeCell ref="D40:J40"/>
    <mergeCell ref="B254:J254"/>
    <mergeCell ref="D255:J255"/>
    <mergeCell ref="D256:J256"/>
    <mergeCell ref="D279:J279"/>
    <mergeCell ref="D1305:J1305"/>
    <mergeCell ref="D1364:J1364"/>
    <mergeCell ref="D1380:J1380"/>
    <mergeCell ref="D1387:J1387"/>
    <mergeCell ref="D1590:J1590"/>
    <mergeCell ref="D1591:J1591"/>
    <mergeCell ref="D1745:J1745"/>
    <mergeCell ref="D1826:J1826"/>
    <mergeCell ref="D1859:J1859"/>
    <mergeCell ref="C858:J858"/>
    <mergeCell ref="B859:J859"/>
    <mergeCell ref="D949:J949"/>
    <mergeCell ref="D1015:J1015"/>
    <mergeCell ref="D1017:J1017"/>
    <mergeCell ref="D1027:J1027"/>
    <mergeCell ref="D1221:J1221"/>
    <mergeCell ref="D1248:J1248"/>
    <mergeCell ref="D1278:J1278"/>
    <mergeCell ref="D1088:J1088"/>
    <mergeCell ref="D1145:J1145"/>
    <mergeCell ref="D1183:J1183"/>
    <mergeCell ref="D1195:J1195"/>
    <mergeCell ref="B1219:J1219"/>
    <mergeCell ref="D1220:J1220"/>
    <mergeCell ref="D701:J701"/>
    <mergeCell ref="D732:J732"/>
    <mergeCell ref="B757:J757"/>
    <mergeCell ref="D758:J758"/>
    <mergeCell ref="B786:J786"/>
    <mergeCell ref="D787:J787"/>
    <mergeCell ref="B831:J831"/>
    <mergeCell ref="D832:J832"/>
    <mergeCell ref="B857:J857"/>
    <mergeCell ref="D648:J648"/>
    <mergeCell ref="D657:J657"/>
    <mergeCell ref="D658:J658"/>
    <mergeCell ref="D662:J662"/>
    <mergeCell ref="D667:J667"/>
    <mergeCell ref="D668:J668"/>
    <mergeCell ref="D674:J674"/>
    <mergeCell ref="D680:J680"/>
    <mergeCell ref="D687:J687"/>
    <mergeCell ref="D605:J605"/>
    <mergeCell ref="D606:J606"/>
    <mergeCell ref="D613:J613"/>
    <mergeCell ref="D621:J621"/>
    <mergeCell ref="D622:J622"/>
    <mergeCell ref="D628:J628"/>
    <mergeCell ref="D635:J635"/>
    <mergeCell ref="D642:J642"/>
    <mergeCell ref="D643:J643"/>
    <mergeCell ref="D527:J527"/>
    <mergeCell ref="D530:J530"/>
    <mergeCell ref="D539:J539"/>
    <mergeCell ref="D548:J548"/>
    <mergeCell ref="D549:J549"/>
    <mergeCell ref="D559:J559"/>
    <mergeCell ref="D564:J564"/>
    <mergeCell ref="D568:J568"/>
    <mergeCell ref="D604:J604"/>
  </mergeCells>
  <pageMargins left="0.75" right="0.75" top="1" bottom="1" header="0" footer="0"/>
  <pageSetup paperSize="9" orientation="portrait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1000"/>
  <sheetViews>
    <sheetView workbookViewId="0"/>
  </sheetViews>
  <sheetFormatPr baseColWidth="10" defaultColWidth="12.5703125" defaultRowHeight="15" customHeight="1"/>
  <cols>
    <col min="1" max="1" width="3.85546875" customWidth="1"/>
    <col min="2" max="2" width="23.85546875" customWidth="1"/>
    <col min="3" max="3" width="20.28515625" customWidth="1"/>
    <col min="4" max="4" width="13.7109375" customWidth="1"/>
    <col min="5" max="5" width="15.85546875" customWidth="1"/>
    <col min="6" max="6" width="12" customWidth="1"/>
    <col min="7" max="7" width="18.5703125" customWidth="1"/>
    <col min="8" max="9" width="14.28515625" customWidth="1"/>
    <col min="10" max="10" width="3.85546875" customWidth="1"/>
    <col min="11" max="12" width="11.42578125" customWidth="1"/>
    <col min="13" max="14" width="14.7109375" customWidth="1"/>
    <col min="15" max="15" width="17.28515625" customWidth="1"/>
    <col min="16" max="16" width="14.42578125" customWidth="1"/>
    <col min="17" max="18" width="11.42578125" customWidth="1"/>
    <col min="19" max="26" width="10.5703125" customWidth="1"/>
  </cols>
  <sheetData>
    <row r="1" spans="1:26" ht="12.7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>
      <c r="A2" s="1"/>
      <c r="B2" s="580"/>
      <c r="C2" s="416"/>
      <c r="D2" s="581"/>
      <c r="E2" s="58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>
      <c r="A3" s="1"/>
      <c r="B3" s="806" t="s">
        <v>4218</v>
      </c>
      <c r="C3" s="689"/>
      <c r="D3" s="689"/>
      <c r="E3" s="689"/>
      <c r="F3" s="689"/>
      <c r="G3" s="689"/>
      <c r="H3" s="689"/>
      <c r="I3" s="689"/>
      <c r="J3" s="690"/>
      <c r="K3" s="582"/>
      <c r="L3" s="583"/>
      <c r="M3" s="583"/>
      <c r="N3" s="584"/>
      <c r="O3" s="585"/>
      <c r="P3" s="586"/>
      <c r="Q3" s="584"/>
      <c r="R3" s="584"/>
      <c r="S3" s="1"/>
      <c r="T3" s="1"/>
      <c r="U3" s="1"/>
      <c r="V3" s="1"/>
      <c r="W3" s="1"/>
      <c r="X3" s="1"/>
      <c r="Y3" s="1"/>
      <c r="Z3" s="1"/>
    </row>
    <row r="4" spans="1:26" ht="12.75" customHeight="1">
      <c r="A4" s="1"/>
      <c r="B4" s="587"/>
      <c r="C4" s="584"/>
      <c r="D4" s="584"/>
      <c r="E4" s="584"/>
      <c r="F4" s="584"/>
      <c r="G4" s="584"/>
      <c r="H4" s="584"/>
      <c r="I4" s="584"/>
      <c r="J4" s="584"/>
      <c r="K4" s="584"/>
      <c r="L4" s="584"/>
      <c r="M4" s="584"/>
      <c r="N4" s="584"/>
      <c r="O4" s="584"/>
      <c r="P4" s="584"/>
      <c r="Q4" s="584"/>
      <c r="R4" s="584"/>
      <c r="S4" s="1"/>
      <c r="T4" s="1"/>
      <c r="U4" s="1"/>
      <c r="V4" s="1"/>
      <c r="W4" s="1"/>
      <c r="X4" s="1"/>
      <c r="Y4" s="1"/>
      <c r="Z4" s="1"/>
    </row>
    <row r="5" spans="1:26" ht="31.5" customHeight="1">
      <c r="A5" s="1"/>
      <c r="B5" s="588" t="s">
        <v>4219</v>
      </c>
      <c r="C5" s="589" t="s">
        <v>4220</v>
      </c>
      <c r="D5" s="589" t="s">
        <v>4221</v>
      </c>
      <c r="E5" s="589" t="s">
        <v>4222</v>
      </c>
      <c r="F5" s="590" t="s">
        <v>4223</v>
      </c>
      <c r="G5" s="589" t="s">
        <v>4224</v>
      </c>
      <c r="H5" s="590" t="s">
        <v>4225</v>
      </c>
      <c r="I5" s="591" t="s">
        <v>4226</v>
      </c>
      <c r="J5" s="592"/>
      <c r="K5" s="807" t="s">
        <v>4227</v>
      </c>
      <c r="L5" s="584"/>
      <c r="M5" s="584"/>
      <c r="N5" s="584"/>
      <c r="O5" s="584"/>
      <c r="P5" s="584"/>
      <c r="Q5" s="584"/>
      <c r="R5" s="584"/>
      <c r="S5" s="1"/>
      <c r="T5" s="1"/>
      <c r="U5" s="1"/>
      <c r="V5" s="1"/>
      <c r="W5" s="1"/>
      <c r="X5" s="1"/>
      <c r="Y5" s="1"/>
      <c r="Z5" s="1"/>
    </row>
    <row r="6" spans="1:26" ht="14.25" customHeight="1">
      <c r="A6" s="1"/>
      <c r="B6" s="593"/>
      <c r="C6" s="594" t="s">
        <v>4228</v>
      </c>
      <c r="D6" s="595">
        <v>0.2</v>
      </c>
      <c r="E6" s="594"/>
      <c r="F6" s="596">
        <f>+F26</f>
        <v>0.98050000000000004</v>
      </c>
      <c r="G6" s="597">
        <v>0.17</v>
      </c>
      <c r="H6" s="598"/>
      <c r="I6" s="599">
        <f>+I8/E8</f>
        <v>0.25484665898804815</v>
      </c>
      <c r="J6" s="599"/>
      <c r="K6" s="808"/>
      <c r="L6" s="584"/>
      <c r="M6" s="584"/>
      <c r="N6" s="584"/>
      <c r="O6" s="584"/>
      <c r="P6" s="584"/>
      <c r="Q6" s="584"/>
      <c r="R6" s="584"/>
      <c r="S6" s="1"/>
      <c r="T6" s="1"/>
      <c r="U6" s="1"/>
      <c r="V6" s="1"/>
      <c r="W6" s="1"/>
      <c r="X6" s="1"/>
      <c r="Y6" s="1"/>
      <c r="Z6" s="1"/>
    </row>
    <row r="7" spans="1:26" ht="12.75" customHeight="1">
      <c r="A7" s="1"/>
      <c r="B7" s="600"/>
      <c r="C7" s="601"/>
      <c r="D7" s="601"/>
      <c r="E7" s="601"/>
      <c r="F7" s="601"/>
      <c r="G7" s="601"/>
      <c r="H7" s="602"/>
      <c r="I7" s="603"/>
      <c r="J7" s="603"/>
      <c r="K7" s="603"/>
      <c r="L7" s="584"/>
      <c r="M7" s="584"/>
      <c r="N7" s="584"/>
      <c r="O7" s="584"/>
      <c r="P7" s="584"/>
      <c r="Q7" s="584"/>
      <c r="R7" s="584"/>
      <c r="S7" s="1"/>
      <c r="T7" s="1"/>
      <c r="U7" s="1"/>
      <c r="V7" s="1"/>
      <c r="W7" s="1"/>
      <c r="X7" s="1"/>
      <c r="Y7" s="1"/>
      <c r="Z7" s="1"/>
    </row>
    <row r="8" spans="1:26" ht="12.75" customHeight="1">
      <c r="A8" s="1"/>
      <c r="B8" s="604" t="s">
        <v>4229</v>
      </c>
      <c r="C8" s="605">
        <v>403.85</v>
      </c>
      <c r="D8" s="606">
        <f>C8*D6</f>
        <v>80.77000000000001</v>
      </c>
      <c r="E8" s="606">
        <f t="shared" ref="E8:E12" si="0">D8+C8</f>
        <v>484.62</v>
      </c>
      <c r="F8" s="606">
        <f>E8*F6</f>
        <v>475.16991000000002</v>
      </c>
      <c r="G8" s="606">
        <f>E8*G6</f>
        <v>82.385400000000004</v>
      </c>
      <c r="H8" s="606">
        <f t="shared" ref="H8:H12" si="1">G8+F8+E8</f>
        <v>1042.1753100000001</v>
      </c>
      <c r="I8" s="606">
        <f t="shared" ref="I8:I12" si="2">$F$44</f>
        <v>123.50378787878789</v>
      </c>
      <c r="J8" s="607"/>
      <c r="K8" s="608">
        <f t="shared" ref="K8:K12" si="3">I8+H8</f>
        <v>1165.6790978787881</v>
      </c>
      <c r="L8" s="609"/>
      <c r="M8" s="584"/>
      <c r="N8" s="584"/>
      <c r="O8" s="584"/>
      <c r="P8" s="584"/>
      <c r="Q8" s="584"/>
      <c r="R8" s="584"/>
      <c r="S8" s="1"/>
      <c r="T8" s="1"/>
      <c r="U8" s="1"/>
      <c r="V8" s="1"/>
      <c r="W8" s="1"/>
      <c r="X8" s="1"/>
      <c r="Y8" s="1"/>
      <c r="Z8" s="1"/>
    </row>
    <row r="9" spans="1:26" ht="12.75" customHeight="1">
      <c r="A9" s="1"/>
      <c r="B9" s="604" t="s">
        <v>4230</v>
      </c>
      <c r="C9" s="605">
        <v>344.12</v>
      </c>
      <c r="D9" s="606">
        <f>C9*D6</f>
        <v>68.823999999999998</v>
      </c>
      <c r="E9" s="606">
        <f t="shared" si="0"/>
        <v>412.94400000000002</v>
      </c>
      <c r="F9" s="606">
        <f>E9*F6</f>
        <v>404.89159200000006</v>
      </c>
      <c r="G9" s="606">
        <f>E9*G6</f>
        <v>70.200480000000013</v>
      </c>
      <c r="H9" s="606">
        <f t="shared" si="1"/>
        <v>888.0360720000001</v>
      </c>
      <c r="I9" s="606">
        <f t="shared" si="2"/>
        <v>123.50378787878789</v>
      </c>
      <c r="J9" s="607"/>
      <c r="K9" s="608">
        <f t="shared" si="3"/>
        <v>1011.539859878788</v>
      </c>
      <c r="L9" s="609"/>
      <c r="M9" s="584"/>
      <c r="N9" s="584"/>
      <c r="O9" s="584"/>
      <c r="P9" s="584"/>
      <c r="Q9" s="584"/>
      <c r="R9" s="584"/>
      <c r="S9" s="1"/>
      <c r="T9" s="1"/>
      <c r="U9" s="1"/>
      <c r="V9" s="1"/>
      <c r="W9" s="1"/>
      <c r="X9" s="1"/>
      <c r="Y9" s="1"/>
      <c r="Z9" s="1"/>
    </row>
    <row r="10" spans="1:26" ht="12.75" customHeight="1">
      <c r="A10" s="1"/>
      <c r="B10" s="604" t="s">
        <v>4231</v>
      </c>
      <c r="C10" s="605">
        <v>317.27999999999997</v>
      </c>
      <c r="D10" s="606">
        <f>C10*D6</f>
        <v>63.455999999999996</v>
      </c>
      <c r="E10" s="606">
        <f t="shared" si="0"/>
        <v>380.73599999999999</v>
      </c>
      <c r="F10" s="606">
        <f>E10*F6</f>
        <v>373.31164799999999</v>
      </c>
      <c r="G10" s="606">
        <f>E10*G6</f>
        <v>64.725120000000004</v>
      </c>
      <c r="H10" s="606">
        <f t="shared" si="1"/>
        <v>818.77276800000004</v>
      </c>
      <c r="I10" s="606">
        <f t="shared" si="2"/>
        <v>123.50378787878789</v>
      </c>
      <c r="J10" s="607"/>
      <c r="K10" s="608">
        <f t="shared" si="3"/>
        <v>942.27655587878792</v>
      </c>
      <c r="L10" s="609"/>
      <c r="M10" s="584"/>
      <c r="N10" s="584"/>
      <c r="O10" s="584"/>
      <c r="P10" s="584"/>
      <c r="Q10" s="584"/>
      <c r="R10" s="584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1"/>
      <c r="B11" s="604" t="s">
        <v>4232</v>
      </c>
      <c r="C11" s="605">
        <v>291.27</v>
      </c>
      <c r="D11" s="606">
        <f>C11*D6</f>
        <v>58.253999999999998</v>
      </c>
      <c r="E11" s="606">
        <f t="shared" si="0"/>
        <v>349.524</v>
      </c>
      <c r="F11" s="606">
        <f>E11*F6</f>
        <v>342.708282</v>
      </c>
      <c r="G11" s="606">
        <f>E11*G6</f>
        <v>59.419080000000001</v>
      </c>
      <c r="H11" s="606">
        <f t="shared" si="1"/>
        <v>751.65136200000006</v>
      </c>
      <c r="I11" s="606">
        <f t="shared" si="2"/>
        <v>123.50378787878789</v>
      </c>
      <c r="J11" s="607"/>
      <c r="K11" s="608">
        <f t="shared" si="3"/>
        <v>875.15514987878794</v>
      </c>
      <c r="L11" s="609"/>
      <c r="M11" s="584"/>
      <c r="N11" s="584"/>
      <c r="O11" s="584"/>
      <c r="P11" s="584"/>
      <c r="Q11" s="584"/>
      <c r="R11" s="584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1"/>
      <c r="B12" s="604" t="s">
        <v>4233</v>
      </c>
      <c r="C12" s="605">
        <v>52849.22</v>
      </c>
      <c r="D12" s="606">
        <f>C12*D6</f>
        <v>10569.844000000001</v>
      </c>
      <c r="E12" s="606">
        <f t="shared" si="0"/>
        <v>63419.063999999998</v>
      </c>
      <c r="F12" s="606">
        <f>E12*F6</f>
        <v>62182.392251999998</v>
      </c>
      <c r="G12" s="606">
        <f>E12*G6</f>
        <v>10781.240880000001</v>
      </c>
      <c r="H12" s="606">
        <f t="shared" si="1"/>
        <v>136382.697132</v>
      </c>
      <c r="I12" s="606">
        <f t="shared" si="2"/>
        <v>123.50378787878789</v>
      </c>
      <c r="J12" s="607"/>
      <c r="K12" s="608">
        <f t="shared" si="3"/>
        <v>136506.20091987879</v>
      </c>
      <c r="L12" s="584"/>
      <c r="M12" s="584"/>
      <c r="N12" s="584"/>
      <c r="O12" s="584"/>
      <c r="P12" s="584"/>
      <c r="Q12" s="584"/>
      <c r="R12" s="584"/>
      <c r="S12" s="1"/>
      <c r="T12" s="1"/>
      <c r="U12" s="1"/>
      <c r="V12" s="1"/>
      <c r="W12" s="1"/>
      <c r="X12" s="1"/>
      <c r="Y12" s="1"/>
      <c r="Z12" s="1"/>
    </row>
    <row r="13" spans="1:26" ht="12.75" customHeight="1">
      <c r="A13" s="1"/>
      <c r="B13" s="587"/>
      <c r="C13" s="584"/>
      <c r="D13" s="584"/>
      <c r="E13" s="584"/>
      <c r="F13" s="584"/>
      <c r="G13" s="584"/>
      <c r="H13" s="584"/>
      <c r="I13" s="584"/>
      <c r="J13" s="584"/>
      <c r="K13" s="584"/>
      <c r="L13" s="584"/>
      <c r="M13" s="584"/>
      <c r="N13" s="584"/>
      <c r="O13" s="584"/>
      <c r="P13" s="584"/>
      <c r="Q13" s="584"/>
      <c r="R13" s="584"/>
      <c r="S13" s="1"/>
      <c r="T13" s="1"/>
      <c r="U13" s="1"/>
      <c r="V13" s="1"/>
      <c r="W13" s="1"/>
      <c r="X13" s="1"/>
      <c r="Y13" s="1"/>
      <c r="Z13" s="1"/>
    </row>
    <row r="14" spans="1:26" ht="12.75" hidden="1" customHeight="1">
      <c r="A14" s="1"/>
      <c r="B14" s="610"/>
      <c r="C14" s="611"/>
      <c r="D14" s="611"/>
      <c r="E14" s="611"/>
      <c r="F14" s="610"/>
      <c r="G14" s="612"/>
      <c r="H14" s="612"/>
      <c r="I14" s="612"/>
      <c r="J14" s="613"/>
      <c r="K14" s="613"/>
      <c r="L14" s="613"/>
      <c r="M14" s="613"/>
      <c r="N14" s="614"/>
      <c r="O14" s="614"/>
      <c r="P14" s="614"/>
      <c r="Q14" s="584"/>
      <c r="R14" s="584"/>
      <c r="S14" s="1"/>
      <c r="T14" s="1"/>
      <c r="U14" s="1"/>
      <c r="V14" s="1"/>
      <c r="W14" s="1"/>
      <c r="X14" s="1"/>
      <c r="Y14" s="1"/>
      <c r="Z14" s="1"/>
    </row>
    <row r="15" spans="1:26" ht="12.75" hidden="1" customHeight="1">
      <c r="A15" s="1"/>
      <c r="B15" s="615"/>
      <c r="C15" s="616" t="s">
        <v>4234</v>
      </c>
      <c r="D15" s="617"/>
      <c r="E15" s="802"/>
      <c r="F15" s="761"/>
      <c r="G15" s="761"/>
      <c r="H15" s="612"/>
      <c r="I15" s="612"/>
      <c r="J15" s="613"/>
      <c r="K15" s="618"/>
      <c r="L15" s="618"/>
      <c r="M15" s="618"/>
      <c r="N15" s="618"/>
      <c r="O15" s="613"/>
      <c r="P15" s="613"/>
      <c r="Q15" s="584"/>
      <c r="R15" s="584"/>
      <c r="S15" s="1"/>
      <c r="T15" s="1"/>
      <c r="U15" s="1"/>
      <c r="V15" s="1"/>
      <c r="W15" s="1"/>
      <c r="X15" s="1"/>
      <c r="Y15" s="1"/>
      <c r="Z15" s="1"/>
    </row>
    <row r="16" spans="1:26" ht="12.75" hidden="1" customHeight="1">
      <c r="A16" s="1"/>
      <c r="B16" s="619" t="s">
        <v>4235</v>
      </c>
      <c r="C16" s="620" t="s">
        <v>4236</v>
      </c>
      <c r="D16" s="620"/>
      <c r="E16" s="620"/>
      <c r="F16" s="620" t="s">
        <v>4237</v>
      </c>
      <c r="G16" s="620" t="s">
        <v>4238</v>
      </c>
      <c r="H16" s="612"/>
      <c r="I16" s="612"/>
      <c r="J16" s="360"/>
      <c r="K16" s="583"/>
      <c r="L16" s="583"/>
      <c r="M16" s="583"/>
      <c r="N16" s="583"/>
      <c r="O16" s="621"/>
      <c r="P16" s="621"/>
      <c r="Q16" s="621"/>
      <c r="R16" s="584"/>
      <c r="S16" s="1"/>
      <c r="T16" s="1"/>
      <c r="U16" s="1"/>
      <c r="V16" s="1"/>
      <c r="W16" s="1"/>
      <c r="X16" s="1"/>
      <c r="Y16" s="1"/>
      <c r="Z16" s="1"/>
    </row>
    <row r="17" spans="1:26" ht="12.75" hidden="1" customHeight="1">
      <c r="A17" s="1"/>
      <c r="B17" s="622">
        <v>1</v>
      </c>
      <c r="C17" s="623" t="s">
        <v>4239</v>
      </c>
      <c r="D17" s="623"/>
      <c r="E17" s="623"/>
      <c r="F17" s="624">
        <v>0.35299999999999998</v>
      </c>
      <c r="G17" s="623" t="s">
        <v>4240</v>
      </c>
      <c r="H17" s="612"/>
      <c r="I17" s="612"/>
      <c r="J17" s="360"/>
      <c r="K17" s="583"/>
      <c r="L17" s="583"/>
      <c r="M17" s="625"/>
      <c r="N17" s="626"/>
      <c r="O17" s="621"/>
      <c r="P17" s="621"/>
      <c r="Q17" s="584"/>
      <c r="R17" s="584"/>
      <c r="S17" s="1"/>
      <c r="T17" s="1"/>
      <c r="U17" s="1"/>
      <c r="V17" s="1"/>
      <c r="W17" s="1"/>
      <c r="X17" s="1"/>
      <c r="Y17" s="1"/>
      <c r="Z17" s="1"/>
    </row>
    <row r="18" spans="1:26" ht="12.75" hidden="1" customHeight="1">
      <c r="A18" s="1"/>
      <c r="B18" s="627">
        <v>2</v>
      </c>
      <c r="C18" s="610"/>
      <c r="D18" s="610"/>
      <c r="E18" s="628"/>
      <c r="F18" s="629"/>
      <c r="G18" s="627"/>
      <c r="H18" s="612"/>
      <c r="I18" s="612"/>
      <c r="J18" s="360"/>
      <c r="K18" s="583"/>
      <c r="L18" s="583"/>
      <c r="M18" s="625"/>
      <c r="N18" s="626"/>
      <c r="O18" s="621"/>
      <c r="P18" s="630"/>
      <c r="Q18" s="631"/>
      <c r="R18" s="584"/>
      <c r="S18" s="1"/>
      <c r="T18" s="1"/>
      <c r="U18" s="1"/>
      <c r="V18" s="1"/>
      <c r="W18" s="1"/>
      <c r="X18" s="1"/>
      <c r="Y18" s="1"/>
      <c r="Z18" s="1"/>
    </row>
    <row r="19" spans="1:26" ht="12.75" hidden="1" customHeight="1">
      <c r="A19" s="1"/>
      <c r="B19" s="622">
        <v>3</v>
      </c>
      <c r="C19" s="632" t="s">
        <v>4241</v>
      </c>
      <c r="D19" s="632"/>
      <c r="E19" s="633"/>
      <c r="F19" s="634">
        <v>0.14000000000000001</v>
      </c>
      <c r="G19" s="635"/>
      <c r="H19" s="612"/>
      <c r="I19" s="612"/>
      <c r="J19" s="360"/>
      <c r="K19" s="583"/>
      <c r="L19" s="583"/>
      <c r="M19" s="625"/>
      <c r="N19" s="626"/>
      <c r="O19" s="621"/>
      <c r="P19" s="621"/>
      <c r="Q19" s="584"/>
      <c r="R19" s="584"/>
      <c r="S19" s="1"/>
      <c r="T19" s="1"/>
      <c r="U19" s="1"/>
      <c r="V19" s="1"/>
      <c r="W19" s="1"/>
      <c r="X19" s="1"/>
      <c r="Y19" s="1"/>
      <c r="Z19" s="1"/>
    </row>
    <row r="20" spans="1:26" ht="12.75" hidden="1" customHeight="1">
      <c r="A20" s="1"/>
      <c r="B20" s="627">
        <v>4</v>
      </c>
      <c r="C20" s="610" t="s">
        <v>4242</v>
      </c>
      <c r="D20" s="610"/>
      <c r="E20" s="628"/>
      <c r="F20" s="629">
        <v>0.1</v>
      </c>
      <c r="G20" s="627"/>
      <c r="H20" s="612"/>
      <c r="I20" s="612"/>
      <c r="J20" s="360"/>
      <c r="K20" s="583"/>
      <c r="L20" s="583"/>
      <c r="M20" s="625"/>
      <c r="N20" s="626"/>
      <c r="O20" s="621"/>
      <c r="P20" s="621"/>
      <c r="Q20" s="584"/>
      <c r="R20" s="584"/>
      <c r="S20" s="1"/>
      <c r="T20" s="1"/>
      <c r="U20" s="1"/>
      <c r="V20" s="1"/>
      <c r="W20" s="1"/>
      <c r="X20" s="1"/>
      <c r="Y20" s="1"/>
      <c r="Z20" s="1"/>
    </row>
    <row r="21" spans="1:26" ht="12.75" hidden="1" customHeight="1">
      <c r="A21" s="1"/>
      <c r="B21" s="622">
        <v>5</v>
      </c>
      <c r="C21" s="632" t="s">
        <v>4243</v>
      </c>
      <c r="D21" s="632"/>
      <c r="E21" s="633"/>
      <c r="F21" s="634">
        <v>0.05</v>
      </c>
      <c r="G21" s="635"/>
      <c r="H21" s="612"/>
      <c r="I21" s="612"/>
      <c r="J21" s="360"/>
      <c r="K21" s="583"/>
      <c r="L21" s="583"/>
      <c r="M21" s="625"/>
      <c r="N21" s="626"/>
      <c r="O21" s="621"/>
      <c r="P21" s="621"/>
      <c r="Q21" s="584"/>
      <c r="R21" s="584"/>
      <c r="S21" s="1"/>
      <c r="T21" s="1"/>
      <c r="U21" s="1"/>
      <c r="V21" s="1"/>
      <c r="W21" s="1"/>
      <c r="X21" s="1"/>
      <c r="Y21" s="1"/>
      <c r="Z21" s="1"/>
    </row>
    <row r="22" spans="1:26" ht="12.75" hidden="1" customHeight="1">
      <c r="A22" s="1"/>
      <c r="B22" s="627">
        <v>6</v>
      </c>
      <c r="C22" s="610" t="s">
        <v>4244</v>
      </c>
      <c r="D22" s="610"/>
      <c r="E22" s="628"/>
      <c r="F22" s="629">
        <v>0.18160000000000001</v>
      </c>
      <c r="G22" s="627"/>
      <c r="H22" s="612"/>
      <c r="I22" s="612"/>
      <c r="J22" s="360"/>
      <c r="K22" s="583"/>
      <c r="L22" s="583"/>
      <c r="M22" s="625"/>
      <c r="N22" s="626"/>
      <c r="O22" s="621"/>
      <c r="P22" s="621"/>
      <c r="Q22" s="584"/>
      <c r="R22" s="584"/>
      <c r="S22" s="1"/>
      <c r="T22" s="1"/>
      <c r="U22" s="1"/>
      <c r="V22" s="1"/>
      <c r="W22" s="1"/>
      <c r="X22" s="1"/>
      <c r="Y22" s="1"/>
      <c r="Z22" s="1"/>
    </row>
    <row r="23" spans="1:26" ht="12.75" hidden="1" customHeight="1">
      <c r="A23" s="1"/>
      <c r="B23" s="622">
        <v>7</v>
      </c>
      <c r="C23" s="632"/>
      <c r="D23" s="632"/>
      <c r="E23" s="633"/>
      <c r="F23" s="636"/>
      <c r="G23" s="635"/>
      <c r="H23" s="612"/>
      <c r="I23" s="612"/>
      <c r="J23" s="360"/>
      <c r="K23" s="583"/>
      <c r="L23" s="583"/>
      <c r="M23" s="625"/>
      <c r="N23" s="626"/>
      <c r="O23" s="621"/>
      <c r="P23" s="621"/>
      <c r="Q23" s="584"/>
      <c r="R23" s="584"/>
      <c r="S23" s="1"/>
      <c r="T23" s="1"/>
      <c r="U23" s="1"/>
      <c r="V23" s="1"/>
      <c r="W23" s="1"/>
      <c r="X23" s="1"/>
      <c r="Y23" s="1"/>
      <c r="Z23" s="1"/>
    </row>
    <row r="24" spans="1:26" ht="12.75" hidden="1" customHeight="1">
      <c r="A24" s="1"/>
      <c r="B24" s="627">
        <v>8</v>
      </c>
      <c r="C24" s="610" t="s">
        <v>4245</v>
      </c>
      <c r="D24" s="610"/>
      <c r="E24" s="628"/>
      <c r="F24" s="629">
        <v>0.1159</v>
      </c>
      <c r="G24" s="637" t="s">
        <v>4246</v>
      </c>
      <c r="H24" s="612"/>
      <c r="I24" s="612"/>
      <c r="J24" s="360"/>
      <c r="K24" s="583"/>
      <c r="L24" s="583"/>
      <c r="M24" s="625"/>
      <c r="N24" s="626"/>
      <c r="O24" s="621"/>
      <c r="P24" s="621"/>
      <c r="Q24" s="584"/>
      <c r="R24" s="584"/>
      <c r="S24" s="1"/>
      <c r="T24" s="1"/>
      <c r="U24" s="1"/>
      <c r="V24" s="1"/>
      <c r="W24" s="1"/>
      <c r="X24" s="1"/>
      <c r="Y24" s="1"/>
      <c r="Z24" s="1"/>
    </row>
    <row r="25" spans="1:26" ht="12.75" hidden="1" customHeight="1">
      <c r="A25" s="1"/>
      <c r="B25" s="627">
        <v>9</v>
      </c>
      <c r="C25" s="610" t="s">
        <v>4247</v>
      </c>
      <c r="D25" s="610"/>
      <c r="E25" s="628"/>
      <c r="F25" s="629">
        <v>0.04</v>
      </c>
      <c r="G25" s="584"/>
      <c r="H25" s="612"/>
      <c r="I25" s="612"/>
      <c r="J25" s="360"/>
      <c r="K25" s="583"/>
      <c r="L25" s="583"/>
      <c r="M25" s="625"/>
      <c r="N25" s="626"/>
      <c r="O25" s="621"/>
      <c r="P25" s="621"/>
      <c r="Q25" s="584"/>
      <c r="R25" s="584"/>
      <c r="S25" s="1"/>
      <c r="T25" s="1"/>
      <c r="U25" s="1"/>
      <c r="V25" s="1"/>
      <c r="W25" s="1"/>
      <c r="X25" s="1"/>
      <c r="Y25" s="1"/>
      <c r="Z25" s="1"/>
    </row>
    <row r="26" spans="1:26" ht="12.75" hidden="1" customHeight="1">
      <c r="A26" s="1"/>
      <c r="B26" s="638"/>
      <c r="C26" s="639"/>
      <c r="D26" s="639" t="s">
        <v>4248</v>
      </c>
      <c r="E26" s="640"/>
      <c r="F26" s="641">
        <f>SUM(F17:F25)</f>
        <v>0.98050000000000004</v>
      </c>
      <c r="G26" s="635"/>
      <c r="H26" s="612"/>
      <c r="I26" s="612"/>
      <c r="J26" s="360"/>
      <c r="K26" s="583"/>
      <c r="L26" s="583"/>
      <c r="M26" s="625"/>
      <c r="N26" s="626"/>
      <c r="O26" s="805"/>
      <c r="P26" s="692"/>
      <c r="Q26" s="584"/>
      <c r="R26" s="584"/>
      <c r="S26" s="1"/>
      <c r="T26" s="1"/>
      <c r="U26" s="1"/>
      <c r="V26" s="1"/>
      <c r="W26" s="1"/>
      <c r="X26" s="1"/>
      <c r="Y26" s="1"/>
      <c r="Z26" s="1"/>
    </row>
    <row r="27" spans="1:26" ht="12.75" hidden="1" customHeight="1">
      <c r="A27" s="1"/>
      <c r="B27" s="587"/>
      <c r="C27" s="584"/>
      <c r="D27" s="584"/>
      <c r="E27" s="584"/>
      <c r="F27" s="584"/>
      <c r="G27" s="584"/>
      <c r="H27" s="584"/>
      <c r="I27" s="584"/>
      <c r="J27" s="360"/>
      <c r="K27" s="583"/>
      <c r="L27" s="583"/>
      <c r="M27" s="625"/>
      <c r="N27" s="626"/>
      <c r="O27" s="805"/>
      <c r="P27" s="692"/>
      <c r="Q27" s="584"/>
      <c r="R27" s="584"/>
      <c r="S27" s="1"/>
      <c r="T27" s="1"/>
      <c r="U27" s="1"/>
      <c r="V27" s="1"/>
      <c r="W27" s="1"/>
      <c r="X27" s="1"/>
      <c r="Y27" s="1"/>
      <c r="Z27" s="1"/>
    </row>
    <row r="28" spans="1:26" ht="12.75" hidden="1" customHeight="1">
      <c r="A28" s="1"/>
      <c r="B28" s="587"/>
      <c r="C28" s="584"/>
      <c r="D28" s="584"/>
      <c r="E28" s="584"/>
      <c r="F28" s="584"/>
      <c r="G28" s="584"/>
      <c r="H28" s="584"/>
      <c r="I28" s="584"/>
      <c r="J28" s="360"/>
      <c r="K28" s="583"/>
      <c r="L28" s="583"/>
      <c r="M28" s="625"/>
      <c r="N28" s="626"/>
      <c r="O28" s="805"/>
      <c r="P28" s="692"/>
      <c r="Q28" s="584"/>
      <c r="R28" s="584"/>
      <c r="S28" s="1"/>
      <c r="T28" s="1"/>
      <c r="U28" s="1"/>
      <c r="V28" s="1"/>
      <c r="W28" s="1"/>
      <c r="X28" s="1"/>
      <c r="Y28" s="1"/>
      <c r="Z28" s="1"/>
    </row>
    <row r="29" spans="1:26" ht="12.75" hidden="1" customHeight="1">
      <c r="A29" s="1"/>
      <c r="B29" s="809" t="s">
        <v>4249</v>
      </c>
      <c r="C29" s="689"/>
      <c r="D29" s="689"/>
      <c r="E29" s="810"/>
      <c r="F29" s="802"/>
      <c r="G29" s="761"/>
      <c r="H29" s="761"/>
      <c r="I29" s="584"/>
      <c r="J29" s="584"/>
      <c r="K29" s="618"/>
      <c r="L29" s="618"/>
      <c r="M29" s="618"/>
      <c r="N29" s="642"/>
      <c r="O29" s="643"/>
      <c r="P29" s="643"/>
      <c r="Q29" s="584"/>
      <c r="R29" s="584"/>
      <c r="S29" s="1"/>
      <c r="T29" s="1"/>
      <c r="U29" s="1"/>
      <c r="V29" s="1"/>
      <c r="W29" s="1"/>
      <c r="X29" s="1"/>
      <c r="Y29" s="1"/>
      <c r="Z29" s="1"/>
    </row>
    <row r="30" spans="1:26" ht="12.75" hidden="1" customHeight="1">
      <c r="A30" s="1"/>
      <c r="B30" s="613" t="s">
        <v>4235</v>
      </c>
      <c r="C30" s="618" t="s">
        <v>4236</v>
      </c>
      <c r="D30" s="618" t="s">
        <v>4250</v>
      </c>
      <c r="E30" s="618" t="s">
        <v>4251</v>
      </c>
      <c r="F30" s="618" t="s">
        <v>4252</v>
      </c>
      <c r="G30" s="613" t="s">
        <v>4238</v>
      </c>
      <c r="H30" s="613"/>
      <c r="I30" s="584"/>
      <c r="J30" s="584"/>
      <c r="K30" s="584"/>
      <c r="L30" s="584"/>
      <c r="M30" s="584"/>
      <c r="N30" s="584"/>
      <c r="O30" s="584"/>
      <c r="P30" s="584"/>
      <c r="Q30" s="584"/>
      <c r="R30" s="584"/>
      <c r="S30" s="1"/>
      <c r="T30" s="1"/>
      <c r="U30" s="1"/>
      <c r="V30" s="1"/>
      <c r="W30" s="1"/>
      <c r="X30" s="1"/>
      <c r="Y30" s="1"/>
      <c r="Z30" s="1"/>
    </row>
    <row r="31" spans="1:26" ht="12.75" hidden="1" customHeight="1">
      <c r="A31" s="1"/>
      <c r="B31" s="644">
        <v>1</v>
      </c>
      <c r="C31" s="645"/>
      <c r="D31" s="645"/>
      <c r="E31" s="645"/>
      <c r="F31" s="645"/>
      <c r="G31" s="646"/>
      <c r="H31" s="646">
        <v>220</v>
      </c>
      <c r="I31" s="646"/>
      <c r="J31" s="584" t="s">
        <v>4253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hidden="1" customHeight="1">
      <c r="A32" s="1"/>
      <c r="B32" s="360">
        <v>2</v>
      </c>
      <c r="C32" s="583" t="s">
        <v>4254</v>
      </c>
      <c r="D32" s="583"/>
      <c r="E32" s="625">
        <v>300</v>
      </c>
      <c r="F32" s="626">
        <f>+E32/8</f>
        <v>37.5</v>
      </c>
      <c r="G32" s="621"/>
      <c r="H32" s="621" t="s">
        <v>4255</v>
      </c>
      <c r="I32" s="584" t="s">
        <v>4256</v>
      </c>
      <c r="J32" s="584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hidden="1" customHeight="1">
      <c r="A33" s="1"/>
      <c r="B33" s="644">
        <v>3</v>
      </c>
      <c r="C33" s="647" t="s">
        <v>4257</v>
      </c>
      <c r="D33" s="647"/>
      <c r="E33" s="648"/>
      <c r="F33" s="649">
        <f>+I33/H33</f>
        <v>4.166666666666667</v>
      </c>
      <c r="G33" s="646" t="str">
        <f>+CONCATENATE(TEXT(I33," $0.00"),"    anual")</f>
        <v xml:space="preserve"> $8.000    anual</v>
      </c>
      <c r="H33" s="650">
        <v>1920</v>
      </c>
      <c r="I33" s="651">
        <v>8000</v>
      </c>
      <c r="J33" s="584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hidden="1" customHeight="1">
      <c r="A34" s="1"/>
      <c r="B34" s="360">
        <v>4</v>
      </c>
      <c r="C34" s="583" t="s">
        <v>4258</v>
      </c>
      <c r="D34" s="583"/>
      <c r="E34" s="625">
        <v>1000</v>
      </c>
      <c r="F34" s="626">
        <f>+(E34*2)/1920</f>
        <v>1.0416666666666667</v>
      </c>
      <c r="G34" s="621"/>
      <c r="H34" s="621"/>
      <c r="I34" s="584"/>
      <c r="J34" s="584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hidden="1" customHeight="1">
      <c r="A35" s="1"/>
      <c r="B35" s="644">
        <v>5</v>
      </c>
      <c r="C35" s="647" t="s">
        <v>4259</v>
      </c>
      <c r="D35" s="647"/>
      <c r="E35" s="648">
        <v>150</v>
      </c>
      <c r="F35" s="649">
        <f>+E35/8</f>
        <v>18.75</v>
      </c>
      <c r="G35" s="646"/>
      <c r="H35" s="646"/>
      <c r="I35" s="584"/>
      <c r="J35" s="584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hidden="1" customHeight="1">
      <c r="A36" s="1"/>
      <c r="B36" s="360">
        <v>6</v>
      </c>
      <c r="C36" s="583" t="s">
        <v>4260</v>
      </c>
      <c r="D36" s="583" t="s">
        <v>4261</v>
      </c>
      <c r="E36" s="625">
        <v>600</v>
      </c>
      <c r="F36" s="626">
        <f t="shared" ref="F36:F42" si="4">+E36/$H$31</f>
        <v>2.7272727272727271</v>
      </c>
      <c r="G36" s="621" t="s">
        <v>4262</v>
      </c>
      <c r="H36" s="621"/>
      <c r="I36" s="584"/>
      <c r="J36" s="584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hidden="1" customHeight="1">
      <c r="A37" s="1"/>
      <c r="B37" s="644"/>
      <c r="C37" s="647"/>
      <c r="D37" s="647" t="s">
        <v>4263</v>
      </c>
      <c r="E37" s="648">
        <v>4500</v>
      </c>
      <c r="F37" s="626">
        <f t="shared" si="4"/>
        <v>20.454545454545453</v>
      </c>
      <c r="G37" s="646"/>
      <c r="H37" s="646"/>
      <c r="I37" s="584"/>
      <c r="J37" s="584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hidden="1" customHeight="1">
      <c r="A38" s="1"/>
      <c r="B38" s="360"/>
      <c r="C38" s="583"/>
      <c r="D38" s="583" t="s">
        <v>4264</v>
      </c>
      <c r="E38" s="625">
        <v>3000</v>
      </c>
      <c r="F38" s="626">
        <f t="shared" si="4"/>
        <v>13.636363636363637</v>
      </c>
      <c r="G38" s="621"/>
      <c r="H38" s="621"/>
      <c r="I38" s="584"/>
      <c r="J38" s="584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hidden="1" customHeight="1">
      <c r="A39" s="1"/>
      <c r="B39" s="644"/>
      <c r="C39" s="647"/>
      <c r="D39" s="647" t="s">
        <v>4265</v>
      </c>
      <c r="E39" s="648">
        <v>700</v>
      </c>
      <c r="F39" s="626">
        <f t="shared" si="4"/>
        <v>3.1818181818181817</v>
      </c>
      <c r="G39" s="646"/>
      <c r="H39" s="646"/>
      <c r="I39" s="584"/>
      <c r="J39" s="584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hidden="1" customHeight="1">
      <c r="A40" s="1"/>
      <c r="B40" s="360"/>
      <c r="C40" s="583"/>
      <c r="D40" s="583" t="s">
        <v>4266</v>
      </c>
      <c r="E40" s="625">
        <v>600</v>
      </c>
      <c r="F40" s="626">
        <f t="shared" si="4"/>
        <v>2.7272727272727271</v>
      </c>
      <c r="G40" s="621"/>
      <c r="H40" s="621"/>
      <c r="I40" s="584"/>
      <c r="J40" s="584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hidden="1" customHeight="1">
      <c r="A41" s="1"/>
      <c r="B41" s="644"/>
      <c r="C41" s="647"/>
      <c r="D41" s="647" t="s">
        <v>4267</v>
      </c>
      <c r="E41" s="648">
        <v>500</v>
      </c>
      <c r="F41" s="626">
        <f t="shared" si="4"/>
        <v>2.2727272727272729</v>
      </c>
      <c r="G41" s="803"/>
      <c r="H41" s="804"/>
      <c r="I41" s="584"/>
      <c r="J41" s="584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hidden="1" customHeight="1">
      <c r="A42" s="1"/>
      <c r="B42" s="360"/>
      <c r="C42" s="583"/>
      <c r="D42" s="583" t="s">
        <v>4268</v>
      </c>
      <c r="E42" s="625">
        <v>1000</v>
      </c>
      <c r="F42" s="626">
        <f t="shared" si="4"/>
        <v>4.5454545454545459</v>
      </c>
      <c r="G42" s="805"/>
      <c r="H42" s="692"/>
      <c r="I42" s="584"/>
      <c r="J42" s="584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hidden="1" customHeight="1">
      <c r="A43" s="1"/>
      <c r="B43" s="644">
        <v>7</v>
      </c>
      <c r="C43" s="647" t="s">
        <v>4269</v>
      </c>
      <c r="D43" s="647"/>
      <c r="E43" s="648">
        <v>100</v>
      </c>
      <c r="F43" s="649">
        <f>+E43/8</f>
        <v>12.5</v>
      </c>
      <c r="G43" s="803"/>
      <c r="H43" s="804"/>
      <c r="I43" s="584"/>
      <c r="J43" s="584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hidden="1" customHeight="1">
      <c r="A44" s="1"/>
      <c r="B44" s="652"/>
      <c r="C44" s="653" t="s">
        <v>4248</v>
      </c>
      <c r="D44" s="653"/>
      <c r="E44" s="653"/>
      <c r="F44" s="654">
        <f>SUM(F32:F43)</f>
        <v>123.50378787878789</v>
      </c>
      <c r="G44" s="643"/>
      <c r="H44" s="643"/>
      <c r="I44" s="584"/>
      <c r="J44" s="58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hidden="1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1">
    <mergeCell ref="K5:K6"/>
    <mergeCell ref="E15:G15"/>
    <mergeCell ref="O26:P26"/>
    <mergeCell ref="O27:P27"/>
    <mergeCell ref="O28:P28"/>
    <mergeCell ref="F29:H29"/>
    <mergeCell ref="G41:H41"/>
    <mergeCell ref="G42:H42"/>
    <mergeCell ref="G43:H43"/>
    <mergeCell ref="B3:J3"/>
    <mergeCell ref="B29:E29"/>
  </mergeCells>
  <pageMargins left="0.75" right="0.75" top="1" bottom="1" header="0" footer="0"/>
  <pageSetup orientation="portrait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8496B0"/>
  </sheetPr>
  <dimension ref="A1:Z1207"/>
  <sheetViews>
    <sheetView workbookViewId="0"/>
  </sheetViews>
  <sheetFormatPr baseColWidth="10" defaultColWidth="12.5703125" defaultRowHeight="15" customHeight="1"/>
  <cols>
    <col min="1" max="1" width="3.28515625" customWidth="1"/>
    <col min="2" max="3" width="4.5703125" customWidth="1"/>
    <col min="4" max="4" width="55.28515625" customWidth="1"/>
    <col min="5" max="5" width="6.42578125" customWidth="1"/>
    <col min="6" max="6" width="10.7109375" customWidth="1"/>
    <col min="7" max="7" width="17.42578125" customWidth="1"/>
    <col min="8" max="8" width="19.5703125" customWidth="1"/>
    <col min="9" max="9" width="23.7109375" customWidth="1"/>
    <col min="10" max="10" width="12.42578125" customWidth="1"/>
    <col min="11" max="11" width="9.42578125" customWidth="1"/>
    <col min="12" max="12" width="7.7109375" customWidth="1"/>
    <col min="13" max="26" width="10.5703125" customWidth="1"/>
  </cols>
  <sheetData>
    <row r="1" spans="1:26" ht="12.75" customHeight="1">
      <c r="A1" s="1"/>
      <c r="B1" s="695"/>
      <c r="C1" s="692"/>
      <c r="D1" s="692"/>
      <c r="E1" s="692"/>
      <c r="F1" s="692"/>
      <c r="G1" s="692"/>
      <c r="H1" s="692"/>
      <c r="I1" s="692"/>
      <c r="J1" s="69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>
      <c r="A2" s="1"/>
      <c r="B2" s="696" t="s">
        <v>4270</v>
      </c>
      <c r="C2" s="686"/>
      <c r="D2" s="686"/>
      <c r="E2" s="686"/>
      <c r="F2" s="686"/>
      <c r="G2" s="686"/>
      <c r="H2" s="686"/>
      <c r="I2" s="697" t="s">
        <v>4271</v>
      </c>
      <c r="J2" s="687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9.75" customHeight="1">
      <c r="A3" s="1"/>
      <c r="B3" s="698"/>
      <c r="C3" s="686"/>
      <c r="D3" s="686"/>
      <c r="E3" s="686"/>
      <c r="F3" s="686"/>
      <c r="G3" s="686"/>
      <c r="H3" s="686"/>
      <c r="I3" s="686"/>
      <c r="J3" s="687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>
      <c r="A4" s="2"/>
      <c r="B4" s="699" t="s">
        <v>2</v>
      </c>
      <c r="C4" s="692"/>
      <c r="D4" s="692"/>
      <c r="E4" s="692"/>
      <c r="F4" s="700"/>
      <c r="G4" s="701" t="s">
        <v>3</v>
      </c>
      <c r="H4" s="692"/>
      <c r="I4" s="692"/>
      <c r="J4" s="700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>
      <c r="A5" s="1"/>
      <c r="B5" s="711" t="str">
        <f>'PRESUPUESTO NACION'!B5:F5</f>
        <v>ENSENADA</v>
      </c>
      <c r="C5" s="703"/>
      <c r="D5" s="703"/>
      <c r="E5" s="703"/>
      <c r="F5" s="704"/>
      <c r="G5" s="702" t="str">
        <f>'PRESUPUESTO NACION'!G5:J5</f>
        <v>E.E.T. N°1</v>
      </c>
      <c r="H5" s="703"/>
      <c r="I5" s="703"/>
      <c r="J5" s="704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>
      <c r="A6" s="1"/>
      <c r="B6" s="695"/>
      <c r="C6" s="692"/>
      <c r="D6" s="692"/>
      <c r="E6" s="692"/>
      <c r="F6" s="692"/>
      <c r="G6" s="692"/>
      <c r="H6" s="692"/>
      <c r="I6" s="692"/>
      <c r="J6" s="692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>
      <c r="A7" s="1"/>
      <c r="B7" s="712" t="s">
        <v>6</v>
      </c>
      <c r="C7" s="713"/>
      <c r="D7" s="713"/>
      <c r="E7" s="713"/>
      <c r="F7" s="714"/>
      <c r="G7" s="715" t="s">
        <v>7</v>
      </c>
      <c r="H7" s="713"/>
      <c r="I7" s="713"/>
      <c r="J7" s="714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>
      <c r="A8" s="1"/>
      <c r="B8" s="711" t="str">
        <f>'PRESUPUESTO NACION'!B8:F8</f>
        <v>OBRA NUEVA</v>
      </c>
      <c r="C8" s="703"/>
      <c r="D8" s="703"/>
      <c r="E8" s="703"/>
      <c r="F8" s="704"/>
      <c r="G8" s="702" t="str">
        <f>'PRESUPUESTO NACION'!G8:J8</f>
        <v>ABRIL DE 2022</v>
      </c>
      <c r="H8" s="703"/>
      <c r="I8" s="703"/>
      <c r="J8" s="704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>
      <c r="A9" s="1"/>
      <c r="B9" s="716"/>
      <c r="C9" s="703"/>
      <c r="D9" s="703"/>
      <c r="E9" s="703"/>
      <c r="F9" s="703"/>
      <c r="G9" s="703"/>
      <c r="H9" s="703"/>
      <c r="I9" s="703"/>
      <c r="J9" s="703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>
      <c r="A10" s="1"/>
      <c r="B10" s="705" t="s">
        <v>10</v>
      </c>
      <c r="C10" s="705" t="s">
        <v>11</v>
      </c>
      <c r="D10" s="707" t="s">
        <v>12</v>
      </c>
      <c r="E10" s="708" t="s">
        <v>13</v>
      </c>
      <c r="F10" s="687"/>
      <c r="G10" s="708" t="s">
        <v>14</v>
      </c>
      <c r="H10" s="686"/>
      <c r="I10" s="687"/>
      <c r="J10" s="709" t="s">
        <v>15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27.75" customHeight="1">
      <c r="A11" s="1"/>
      <c r="B11" s="706"/>
      <c r="C11" s="706"/>
      <c r="D11" s="706"/>
      <c r="E11" s="3" t="s">
        <v>16</v>
      </c>
      <c r="F11" s="4" t="s">
        <v>17</v>
      </c>
      <c r="G11" s="5" t="s">
        <v>18</v>
      </c>
      <c r="H11" s="5" t="s">
        <v>19</v>
      </c>
      <c r="I11" s="5" t="s">
        <v>20</v>
      </c>
      <c r="J11" s="706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1"/>
      <c r="B12" s="6"/>
      <c r="C12" s="6"/>
      <c r="D12" s="7"/>
      <c r="E12" s="8"/>
      <c r="F12" s="9"/>
      <c r="G12" s="10"/>
      <c r="H12" s="10"/>
      <c r="I12" s="10"/>
      <c r="J12" s="1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>
      <c r="A13" s="1"/>
      <c r="B13" s="12" t="s">
        <v>21</v>
      </c>
      <c r="C13" s="13"/>
      <c r="D13" s="710" t="s">
        <v>4272</v>
      </c>
      <c r="E13" s="686"/>
      <c r="F13" s="686"/>
      <c r="G13" s="686"/>
      <c r="H13" s="687"/>
      <c r="I13" s="14">
        <f>SUM(H14:H46)</f>
        <v>0</v>
      </c>
      <c r="J13" s="15" t="e">
        <f>I13/$I$1036</f>
        <v>#DIV/0!</v>
      </c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1"/>
      <c r="B14" s="16" t="s">
        <v>24</v>
      </c>
      <c r="C14" s="17"/>
      <c r="D14" s="18" t="str">
        <f>'A. DE PRECIOS CIVIL'!D6</f>
        <v>Limpieza de terreno y nivelación sin aporte de tierra</v>
      </c>
      <c r="E14" s="19" t="s">
        <v>25</v>
      </c>
      <c r="F14" s="20"/>
      <c r="G14" s="21"/>
      <c r="H14" s="22">
        <f t="shared" ref="H14:H45" si="0">F14*G14</f>
        <v>0</v>
      </c>
      <c r="I14" s="23"/>
      <c r="J14" s="24" t="e">
        <f t="shared" ref="J14:J45" si="1">H14/$I$1036</f>
        <v>#DIV/0!</v>
      </c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1"/>
      <c r="B15" s="25" t="s">
        <v>27</v>
      </c>
      <c r="C15" s="26"/>
      <c r="D15" s="27" t="str">
        <f>'A. DE PRECIOS CIVIL'!D38</f>
        <v>Cartel de obra</v>
      </c>
      <c r="E15" s="28" t="s">
        <v>25</v>
      </c>
      <c r="F15" s="29"/>
      <c r="G15" s="30"/>
      <c r="H15" s="31">
        <f t="shared" si="0"/>
        <v>0</v>
      </c>
      <c r="I15" s="32"/>
      <c r="J15" s="33" t="e">
        <f t="shared" si="1"/>
        <v>#DIV/0!</v>
      </c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>
      <c r="A16" s="1"/>
      <c r="B16" s="25" t="s">
        <v>28</v>
      </c>
      <c r="C16" s="26"/>
      <c r="D16" s="27" t="str">
        <f>'A. DE PRECIOS CIVIL'!D69</f>
        <v>Replanteo Planialtimétrico</v>
      </c>
      <c r="E16" s="28" t="s">
        <v>29</v>
      </c>
      <c r="F16" s="29"/>
      <c r="G16" s="30"/>
      <c r="H16" s="31">
        <f t="shared" si="0"/>
        <v>0</v>
      </c>
      <c r="I16" s="32"/>
      <c r="J16" s="33" t="e">
        <f t="shared" si="1"/>
        <v>#DIV/0!</v>
      </c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1"/>
      <c r="B17" s="25" t="s">
        <v>30</v>
      </c>
      <c r="C17" s="26" t="s">
        <v>21</v>
      </c>
      <c r="D17" s="27" t="str">
        <f>'A. DE PRECIOS CIVIL'!D100</f>
        <v xml:space="preserve">Demolición de obra completa en forma mecánica </v>
      </c>
      <c r="E17" s="28" t="s">
        <v>25</v>
      </c>
      <c r="F17" s="29"/>
      <c r="G17" s="30"/>
      <c r="H17" s="31">
        <f t="shared" si="0"/>
        <v>0</v>
      </c>
      <c r="I17" s="32"/>
      <c r="J17" s="33" t="e">
        <f t="shared" si="1"/>
        <v>#DIV/0!</v>
      </c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1"/>
      <c r="B18" s="25"/>
      <c r="C18" s="26" t="s">
        <v>31</v>
      </c>
      <c r="D18" s="27" t="str">
        <f>'A. DE PRECIOS CIVIL'!D131</f>
        <v>Demolición de obra completa en forma manual</v>
      </c>
      <c r="E18" s="28" t="s">
        <v>25</v>
      </c>
      <c r="F18" s="29"/>
      <c r="G18" s="30"/>
      <c r="H18" s="31">
        <f t="shared" si="0"/>
        <v>0</v>
      </c>
      <c r="I18" s="32"/>
      <c r="J18" s="33" t="e">
        <f t="shared" si="1"/>
        <v>#DIV/0!</v>
      </c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>
      <c r="A19" s="1"/>
      <c r="B19" s="25"/>
      <c r="C19" s="26" t="s">
        <v>32</v>
      </c>
      <c r="D19" s="27" t="str">
        <f>'A. DE PRECIOS CIVIL'!D162</f>
        <v xml:space="preserve">Demolición de hormigón/mampostería en forma mecánica </v>
      </c>
      <c r="E19" s="28" t="s">
        <v>25</v>
      </c>
      <c r="F19" s="29"/>
      <c r="G19" s="30"/>
      <c r="H19" s="31">
        <f t="shared" si="0"/>
        <v>0</v>
      </c>
      <c r="I19" s="32"/>
      <c r="J19" s="33" t="e">
        <f t="shared" si="1"/>
        <v>#DIV/0!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1"/>
      <c r="B20" s="25"/>
      <c r="C20" s="26" t="s">
        <v>33</v>
      </c>
      <c r="D20" s="27" t="str">
        <f>'A. DE PRECIOS CIVIL'!D193</f>
        <v>Demolición de hormigón en forma manual</v>
      </c>
      <c r="E20" s="28" t="s">
        <v>34</v>
      </c>
      <c r="F20" s="29"/>
      <c r="G20" s="30"/>
      <c r="H20" s="31">
        <f t="shared" si="0"/>
        <v>0</v>
      </c>
      <c r="I20" s="32"/>
      <c r="J20" s="33" t="e">
        <f t="shared" si="1"/>
        <v>#DIV/0!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24.75" customHeight="1">
      <c r="A21" s="1"/>
      <c r="B21" s="25"/>
      <c r="C21" s="26" t="s">
        <v>35</v>
      </c>
      <c r="D21" s="27" t="str">
        <f>'A. DE PRECIOS CIVIL'!D224</f>
        <v xml:space="preserve">Demolición de mampostería de ladrillo común en forma manual </v>
      </c>
      <c r="E21" s="28" t="s">
        <v>34</v>
      </c>
      <c r="F21" s="29"/>
      <c r="G21" s="30"/>
      <c r="H21" s="31">
        <f t="shared" si="0"/>
        <v>0</v>
      </c>
      <c r="I21" s="32"/>
      <c r="J21" s="33" t="e">
        <f t="shared" si="1"/>
        <v>#DIV/0!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28.5" customHeight="1">
      <c r="A22" s="1"/>
      <c r="B22" s="25"/>
      <c r="C22" s="26" t="s">
        <v>36</v>
      </c>
      <c r="D22" s="27" t="str">
        <f>'A. DE PRECIOS CIVIL'!D255</f>
        <v xml:space="preserve">Demolición de mampostería de ladrillo hueco en forma manual </v>
      </c>
      <c r="E22" s="28" t="s">
        <v>34</v>
      </c>
      <c r="F22" s="29"/>
      <c r="G22" s="30"/>
      <c r="H22" s="31">
        <f t="shared" si="0"/>
        <v>0</v>
      </c>
      <c r="I22" s="32"/>
      <c r="J22" s="33" t="e">
        <f t="shared" si="1"/>
        <v>#DIV/0!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1"/>
      <c r="B23" s="25"/>
      <c r="C23" s="26" t="s">
        <v>37</v>
      </c>
      <c r="D23" s="27" t="str">
        <f>'A. DE PRECIOS CIVIL'!D286</f>
        <v>Extracción y retiro de revestimiento en pared</v>
      </c>
      <c r="E23" s="28" t="s">
        <v>25</v>
      </c>
      <c r="F23" s="29"/>
      <c r="G23" s="30"/>
      <c r="H23" s="31">
        <f t="shared" si="0"/>
        <v>0</v>
      </c>
      <c r="I23" s="32"/>
      <c r="J23" s="33" t="e">
        <f t="shared" si="1"/>
        <v>#DIV/0!</v>
      </c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>
      <c r="A24" s="1"/>
      <c r="B24" s="25"/>
      <c r="C24" s="26" t="s">
        <v>38</v>
      </c>
      <c r="D24" s="27" t="str">
        <f>'A. DE PRECIOS CIVIL'!D317</f>
        <v xml:space="preserve">Picado y retiro de revoque </v>
      </c>
      <c r="E24" s="28" t="s">
        <v>25</v>
      </c>
      <c r="F24" s="29"/>
      <c r="G24" s="30"/>
      <c r="H24" s="31">
        <f t="shared" si="0"/>
        <v>0</v>
      </c>
      <c r="I24" s="32"/>
      <c r="J24" s="33" t="e">
        <f t="shared" si="1"/>
        <v>#DIV/0!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1"/>
      <c r="B25" s="25"/>
      <c r="C25" s="26" t="s">
        <v>39</v>
      </c>
      <c r="D25" s="27" t="str">
        <f>'A. DE PRECIOS CIVIL'!D348</f>
        <v xml:space="preserve">Picado y retiro de contrapiso </v>
      </c>
      <c r="E25" s="28" t="s">
        <v>34</v>
      </c>
      <c r="F25" s="29"/>
      <c r="G25" s="30"/>
      <c r="H25" s="31">
        <f t="shared" si="0"/>
        <v>0</v>
      </c>
      <c r="I25" s="32"/>
      <c r="J25" s="33" t="e">
        <f t="shared" si="1"/>
        <v>#DIV/0!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1"/>
      <c r="B26" s="25"/>
      <c r="C26" s="26" t="s">
        <v>40</v>
      </c>
      <c r="D26" s="27" t="str">
        <f>'A. DE PRECIOS CIVIL'!D379</f>
        <v xml:space="preserve">Picado y retiro de piso </v>
      </c>
      <c r="E26" s="28" t="s">
        <v>25</v>
      </c>
      <c r="F26" s="29"/>
      <c r="G26" s="30"/>
      <c r="H26" s="31">
        <f t="shared" si="0"/>
        <v>0</v>
      </c>
      <c r="I26" s="32"/>
      <c r="J26" s="33" t="e">
        <f t="shared" si="1"/>
        <v>#DIV/0!</v>
      </c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1"/>
      <c r="B27" s="25"/>
      <c r="C27" s="26" t="s">
        <v>41</v>
      </c>
      <c r="D27" s="27" t="str">
        <f>'A. DE PRECIOS CIVIL'!D410</f>
        <v>Retiro de carpinterias</v>
      </c>
      <c r="E27" s="28" t="s">
        <v>25</v>
      </c>
      <c r="F27" s="29"/>
      <c r="G27" s="30"/>
      <c r="H27" s="31">
        <f t="shared" si="0"/>
        <v>0</v>
      </c>
      <c r="I27" s="32"/>
      <c r="J27" s="33" t="e">
        <f t="shared" si="1"/>
        <v>#DIV/0!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1"/>
      <c r="B28" s="25"/>
      <c r="C28" s="26" t="s">
        <v>42</v>
      </c>
      <c r="D28" s="27" t="str">
        <f>'A. DE PRECIOS CIVIL'!D441</f>
        <v>Retiro de artefactos</v>
      </c>
      <c r="E28" s="28" t="s">
        <v>43</v>
      </c>
      <c r="F28" s="29"/>
      <c r="G28" s="30"/>
      <c r="H28" s="31">
        <f t="shared" si="0"/>
        <v>0</v>
      </c>
      <c r="I28" s="32"/>
      <c r="J28" s="33" t="e">
        <f t="shared" si="1"/>
        <v>#DIV/0!</v>
      </c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1"/>
      <c r="B29" s="25"/>
      <c r="C29" s="26" t="s">
        <v>44</v>
      </c>
      <c r="D29" s="27" t="str">
        <f>'A. DE PRECIOS CIVIL'!D472</f>
        <v xml:space="preserve">Retiro de cañerias de instalaciones existentes </v>
      </c>
      <c r="E29" s="28" t="s">
        <v>29</v>
      </c>
      <c r="F29" s="29"/>
      <c r="G29" s="30"/>
      <c r="H29" s="31">
        <f t="shared" si="0"/>
        <v>0</v>
      </c>
      <c r="I29" s="32"/>
      <c r="J29" s="33" t="e">
        <f t="shared" si="1"/>
        <v>#DIV/0!</v>
      </c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>
      <c r="A30" s="1"/>
      <c r="B30" s="25"/>
      <c r="C30" s="26" t="s">
        <v>45</v>
      </c>
      <c r="D30" s="27" t="str">
        <f>'A. DE PRECIOS CIVIL'!D503</f>
        <v xml:space="preserve">Extracción de cubierta de chapa completa </v>
      </c>
      <c r="E30" s="28" t="s">
        <v>25</v>
      </c>
      <c r="F30" s="29"/>
      <c r="G30" s="30"/>
      <c r="H30" s="31">
        <f t="shared" si="0"/>
        <v>0</v>
      </c>
      <c r="I30" s="32"/>
      <c r="J30" s="33" t="e">
        <f t="shared" si="1"/>
        <v>#DIV/0!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>
      <c r="A31" s="1"/>
      <c r="B31" s="25"/>
      <c r="C31" s="26" t="s">
        <v>46</v>
      </c>
      <c r="D31" s="27" t="str">
        <f>'A. DE PRECIOS CIVIL'!D534</f>
        <v xml:space="preserve">Extracción de cubierta de tejas completa </v>
      </c>
      <c r="E31" s="28" t="s">
        <v>25</v>
      </c>
      <c r="F31" s="29"/>
      <c r="G31" s="30"/>
      <c r="H31" s="31">
        <f t="shared" si="0"/>
        <v>0</v>
      </c>
      <c r="I31" s="32"/>
      <c r="J31" s="33" t="e">
        <f t="shared" si="1"/>
        <v>#DIV/0!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1"/>
      <c r="B32" s="25"/>
      <c r="C32" s="26" t="s">
        <v>47</v>
      </c>
      <c r="D32" s="27" t="str">
        <f>'A. DE PRECIOS CIVIL'!D565</f>
        <v>Extracción de chapa (incluye elementos de fijación)</v>
      </c>
      <c r="E32" s="28" t="s">
        <v>25</v>
      </c>
      <c r="F32" s="29"/>
      <c r="G32" s="30"/>
      <c r="H32" s="31">
        <f t="shared" si="0"/>
        <v>0</v>
      </c>
      <c r="I32" s="32"/>
      <c r="J32" s="33" t="e">
        <f t="shared" si="1"/>
        <v>#DIV/0!</v>
      </c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1"/>
      <c r="B33" s="25"/>
      <c r="C33" s="26" t="s">
        <v>48</v>
      </c>
      <c r="D33" s="27" t="str">
        <f>'A. DE PRECIOS CIVIL'!D596</f>
        <v>Extracción de tejas/pizarras (incluye elementos de fijación)</v>
      </c>
      <c r="E33" s="28" t="s">
        <v>25</v>
      </c>
      <c r="F33" s="29"/>
      <c r="G33" s="30"/>
      <c r="H33" s="31">
        <f t="shared" si="0"/>
        <v>0</v>
      </c>
      <c r="I33" s="32"/>
      <c r="J33" s="33" t="e">
        <f t="shared" si="1"/>
        <v>#DIV/0!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>
      <c r="A34" s="1"/>
      <c r="B34" s="25"/>
      <c r="C34" s="26" t="s">
        <v>49</v>
      </c>
      <c r="D34" s="27" t="str">
        <f>'A. DE PRECIOS CIVIL'!D627</f>
        <v>Extracción de membrana</v>
      </c>
      <c r="E34" s="28" t="s">
        <v>25</v>
      </c>
      <c r="F34" s="29"/>
      <c r="G34" s="30"/>
      <c r="H34" s="31">
        <f t="shared" si="0"/>
        <v>0</v>
      </c>
      <c r="I34" s="32"/>
      <c r="J34" s="33" t="e">
        <f t="shared" si="1"/>
        <v>#DIV/0!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>
      <c r="A35" s="1"/>
      <c r="B35" s="25"/>
      <c r="C35" s="26" t="s">
        <v>50</v>
      </c>
      <c r="D35" s="27" t="str">
        <f>'A. DE PRECIOS CIVIL'!D658</f>
        <v>Extracción de placas yeso existentes en cielorraso.</v>
      </c>
      <c r="E35" s="28" t="s">
        <v>25</v>
      </c>
      <c r="F35" s="29"/>
      <c r="G35" s="30"/>
      <c r="H35" s="31">
        <f t="shared" si="0"/>
        <v>0</v>
      </c>
      <c r="I35" s="32"/>
      <c r="J35" s="33" t="e">
        <f t="shared" si="1"/>
        <v>#DIV/0!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1"/>
      <c r="B36" s="25"/>
      <c r="C36" s="26" t="s">
        <v>51</v>
      </c>
      <c r="D36" s="27" t="str">
        <f>'A. DE PRECIOS CIVIL'!D689</f>
        <v>Picado de cielorraso de yeso/cal aplicado bajo losa</v>
      </c>
      <c r="E36" s="28" t="s">
        <v>25</v>
      </c>
      <c r="F36" s="29"/>
      <c r="G36" s="30"/>
      <c r="H36" s="31">
        <f t="shared" si="0"/>
        <v>0</v>
      </c>
      <c r="I36" s="32"/>
      <c r="J36" s="33" t="e">
        <f t="shared" si="1"/>
        <v>#DIV/0!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1"/>
      <c r="B37" s="25"/>
      <c r="C37" s="26" t="s">
        <v>52</v>
      </c>
      <c r="D37" s="27" t="str">
        <f>'A. DE PRECIOS CIVIL'!D720</f>
        <v>Extracción de Cielorraso suspendido completo a la cal y/o yeso.</v>
      </c>
      <c r="E37" s="28" t="s">
        <v>25</v>
      </c>
      <c r="F37" s="29"/>
      <c r="G37" s="30"/>
      <c r="H37" s="31">
        <f t="shared" si="0"/>
        <v>0</v>
      </c>
      <c r="I37" s="32"/>
      <c r="J37" s="33" t="e">
        <f t="shared" si="1"/>
        <v>#DIV/0!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1"/>
      <c r="B38" s="25"/>
      <c r="C38" s="26" t="s">
        <v>53</v>
      </c>
      <c r="D38" s="27" t="str">
        <f>'A. DE PRECIOS CIVIL'!D751</f>
        <v>Desmonte aulas modulares (con recupero)</v>
      </c>
      <c r="E38" s="28" t="s">
        <v>25</v>
      </c>
      <c r="F38" s="29"/>
      <c r="G38" s="30"/>
      <c r="H38" s="31">
        <f t="shared" si="0"/>
        <v>0</v>
      </c>
      <c r="I38" s="32"/>
      <c r="J38" s="33" t="e">
        <f t="shared" si="1"/>
        <v>#DIV/0!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>
      <c r="A39" s="1"/>
      <c r="B39" s="25"/>
      <c r="C39" s="26" t="s">
        <v>54</v>
      </c>
      <c r="D39" s="27" t="str">
        <f>'A. DE PRECIOS CIVIL'!D782</f>
        <v>Extracción cerco de alambre</v>
      </c>
      <c r="E39" s="28" t="s">
        <v>25</v>
      </c>
      <c r="F39" s="29"/>
      <c r="G39" s="30"/>
      <c r="H39" s="31">
        <f t="shared" si="0"/>
        <v>0</v>
      </c>
      <c r="I39" s="32"/>
      <c r="J39" s="33" t="e">
        <f t="shared" si="1"/>
        <v>#DIV/0!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24.75" customHeight="1">
      <c r="A40" s="1"/>
      <c r="B40" s="25" t="s">
        <v>55</v>
      </c>
      <c r="C40" s="26" t="s">
        <v>21</v>
      </c>
      <c r="D40" s="27" t="str">
        <f>'A. DE PRECIOS CIVIL'!D813</f>
        <v>Cerco de obra - Panel fenólico de 15 mm y estructura Tirantes de madera 3"x3"</v>
      </c>
      <c r="E40" s="28" t="s">
        <v>25</v>
      </c>
      <c r="F40" s="29"/>
      <c r="G40" s="30"/>
      <c r="H40" s="31">
        <f t="shared" si="0"/>
        <v>0</v>
      </c>
      <c r="I40" s="32"/>
      <c r="J40" s="33" t="e">
        <f t="shared" si="1"/>
        <v>#DIV/0!</v>
      </c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1"/>
      <c r="B41" s="25"/>
      <c r="C41" s="26" t="s">
        <v>31</v>
      </c>
      <c r="D41" s="27" t="str">
        <f>'A. DE PRECIOS CIVIL'!D844</f>
        <v>Obrador</v>
      </c>
      <c r="E41" s="28" t="s">
        <v>43</v>
      </c>
      <c r="F41" s="29"/>
      <c r="G41" s="30"/>
      <c r="H41" s="31">
        <f t="shared" si="0"/>
        <v>0</v>
      </c>
      <c r="I41" s="32"/>
      <c r="J41" s="33" t="e">
        <f t="shared" si="1"/>
        <v>#DIV/0!</v>
      </c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1"/>
      <c r="B42" s="25"/>
      <c r="C42" s="26" t="s">
        <v>32</v>
      </c>
      <c r="D42" s="27" t="str">
        <f>'A. DE PRECIOS CIVIL'!D875</f>
        <v>Alquiler de andamios x 6 cuerpos (Flete incorporado)</v>
      </c>
      <c r="E42" s="28" t="s">
        <v>56</v>
      </c>
      <c r="F42" s="29"/>
      <c r="G42" s="30"/>
      <c r="H42" s="31">
        <f t="shared" si="0"/>
        <v>0</v>
      </c>
      <c r="I42" s="32"/>
      <c r="J42" s="33" t="e">
        <f t="shared" si="1"/>
        <v>#DIV/0!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>
      <c r="A43" s="1"/>
      <c r="B43" s="25" t="s">
        <v>57</v>
      </c>
      <c r="C43" s="26" t="s">
        <v>21</v>
      </c>
      <c r="D43" s="27" t="str">
        <f>'A. DE PRECIOS CIVIL'!D906</f>
        <v>Retiro de árbol en forma manual</v>
      </c>
      <c r="E43" s="28" t="s">
        <v>43</v>
      </c>
      <c r="F43" s="29"/>
      <c r="G43" s="30"/>
      <c r="H43" s="31">
        <f t="shared" si="0"/>
        <v>0</v>
      </c>
      <c r="I43" s="32"/>
      <c r="J43" s="33" t="e">
        <f t="shared" si="1"/>
        <v>#DIV/0!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1"/>
      <c r="B44" s="25"/>
      <c r="C44" s="26" t="s">
        <v>31</v>
      </c>
      <c r="D44" s="27" t="str">
        <f>'A. DE PRECIOS CIVIL'!D937</f>
        <v>Retiro de árbol en forma mecánica</v>
      </c>
      <c r="E44" s="28" t="s">
        <v>43</v>
      </c>
      <c r="F44" s="29"/>
      <c r="G44" s="30"/>
      <c r="H44" s="31">
        <f t="shared" si="0"/>
        <v>0</v>
      </c>
      <c r="I44" s="32"/>
      <c r="J44" s="33" t="e">
        <f t="shared" si="1"/>
        <v>#DIV/0!</v>
      </c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>
      <c r="A45" s="1"/>
      <c r="B45" s="25" t="s">
        <v>58</v>
      </c>
      <c r="C45" s="26" t="s">
        <v>21</v>
      </c>
      <c r="D45" s="27" t="str">
        <f>'A. DE PRECIOS CIVIL'!D968</f>
        <v>Estudio de suelos (3 perforaciones)</v>
      </c>
      <c r="E45" s="28" t="s">
        <v>43</v>
      </c>
      <c r="F45" s="29"/>
      <c r="G45" s="30"/>
      <c r="H45" s="31">
        <f t="shared" si="0"/>
        <v>0</v>
      </c>
      <c r="I45" s="32"/>
      <c r="J45" s="33" t="e">
        <f t="shared" si="1"/>
        <v>#DIV/0!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>
      <c r="A46" s="1"/>
      <c r="B46" s="25"/>
      <c r="C46" s="26"/>
      <c r="D46" s="27"/>
      <c r="E46" s="28"/>
      <c r="F46" s="29"/>
      <c r="G46" s="30"/>
      <c r="H46" s="31"/>
      <c r="I46" s="32"/>
      <c r="J46" s="33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1"/>
      <c r="B47" s="6"/>
      <c r="C47" s="6"/>
      <c r="D47" s="7"/>
      <c r="E47" s="8"/>
      <c r="F47" s="9"/>
      <c r="G47" s="10"/>
      <c r="H47" s="10"/>
      <c r="I47" s="10"/>
      <c r="J47" s="1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1"/>
      <c r="B48" s="12" t="s">
        <v>31</v>
      </c>
      <c r="C48" s="13"/>
      <c r="D48" s="710" t="s">
        <v>4273</v>
      </c>
      <c r="E48" s="686"/>
      <c r="F48" s="686"/>
      <c r="G48" s="686"/>
      <c r="H48" s="687"/>
      <c r="I48" s="14">
        <f>SUM(H49:H58)</f>
        <v>0</v>
      </c>
      <c r="J48" s="15" t="e">
        <f>I48/$I$1036</f>
        <v>#DIV/0!</v>
      </c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1"/>
      <c r="B49" s="16" t="s">
        <v>62</v>
      </c>
      <c r="C49" s="35" t="s">
        <v>21</v>
      </c>
      <c r="D49" s="36" t="str">
        <f>'A. DE PRECIOS CIVIL'!D1094</f>
        <v>Relleno, nivelación y compactación con suelo seleccionado (compactación mecánica y terminación con vibrador)</v>
      </c>
      <c r="E49" s="37" t="s">
        <v>34</v>
      </c>
      <c r="F49" s="38"/>
      <c r="G49" s="21"/>
      <c r="H49" s="39">
        <f t="shared" ref="H49:H58" si="2">F49*G49</f>
        <v>0</v>
      </c>
      <c r="I49" s="40"/>
      <c r="J49" s="41" t="e">
        <f t="shared" ref="J49:J58" si="3">H49/$I$1036</f>
        <v>#DIV/0!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24" customHeight="1">
      <c r="A50" s="1"/>
      <c r="B50" s="42"/>
      <c r="C50" s="26" t="s">
        <v>31</v>
      </c>
      <c r="D50" s="43" t="str">
        <f>'A. DE PRECIOS CIVIL'!D1123</f>
        <v>Relleno, nivelación y compactación con suelo seleccionado en forma manual</v>
      </c>
      <c r="E50" s="44" t="s">
        <v>34</v>
      </c>
      <c r="F50" s="45"/>
      <c r="G50" s="46"/>
      <c r="H50" s="47">
        <f t="shared" si="2"/>
        <v>0</v>
      </c>
      <c r="I50" s="48"/>
      <c r="J50" s="49" t="e">
        <f t="shared" si="3"/>
        <v>#DIV/0!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1"/>
      <c r="B51" s="42"/>
      <c r="C51" s="26" t="s">
        <v>32</v>
      </c>
      <c r="D51" s="43" t="str">
        <f>'A. DE PRECIOS CIVIL'!D1151</f>
        <v>Suelo cemento (compactación mecánica y terminación con vibrador)</v>
      </c>
      <c r="E51" s="44" t="s">
        <v>34</v>
      </c>
      <c r="F51" s="45"/>
      <c r="G51" s="46"/>
      <c r="H51" s="47">
        <f t="shared" si="2"/>
        <v>0</v>
      </c>
      <c r="I51" s="48"/>
      <c r="J51" s="49" t="e">
        <f t="shared" si="3"/>
        <v>#DIV/0!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>
      <c r="A52" s="1"/>
      <c r="B52" s="25" t="s">
        <v>64</v>
      </c>
      <c r="C52" s="26" t="s">
        <v>21</v>
      </c>
      <c r="D52" s="43" t="str">
        <f>'A. DE PRECIOS CIVIL'!D1180</f>
        <v>Relleno y nivelación c/ tierra negra en forma mecánica</v>
      </c>
      <c r="E52" s="44" t="s">
        <v>34</v>
      </c>
      <c r="F52" s="45"/>
      <c r="G52" s="46"/>
      <c r="H52" s="47">
        <f t="shared" si="2"/>
        <v>0</v>
      </c>
      <c r="I52" s="48"/>
      <c r="J52" s="49" t="e">
        <f t="shared" si="3"/>
        <v>#DIV/0!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1"/>
      <c r="B53" s="25" t="s">
        <v>65</v>
      </c>
      <c r="C53" s="26" t="s">
        <v>21</v>
      </c>
      <c r="D53" s="43" t="str">
        <f>'A. DE PRECIOS CIVIL'!D1209</f>
        <v>Excavación manual</v>
      </c>
      <c r="E53" s="44" t="s">
        <v>34</v>
      </c>
      <c r="F53" s="45"/>
      <c r="G53" s="46"/>
      <c r="H53" s="47">
        <f t="shared" si="2"/>
        <v>0</v>
      </c>
      <c r="I53" s="48"/>
      <c r="J53" s="49" t="e">
        <f t="shared" si="3"/>
        <v>#DIV/0!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1"/>
      <c r="B54" s="42"/>
      <c r="C54" s="26" t="s">
        <v>31</v>
      </c>
      <c r="D54" s="43" t="str">
        <f>'A. DE PRECIOS CIVIL'!D1238</f>
        <v>Excavación mecánica</v>
      </c>
      <c r="E54" s="44" t="s">
        <v>34</v>
      </c>
      <c r="F54" s="45"/>
      <c r="G54" s="46"/>
      <c r="H54" s="47">
        <f t="shared" si="2"/>
        <v>0</v>
      </c>
      <c r="I54" s="48"/>
      <c r="J54" s="49" t="e">
        <f t="shared" si="3"/>
        <v>#DIV/0!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1"/>
      <c r="B55" s="42"/>
      <c r="C55" s="26" t="s">
        <v>32</v>
      </c>
      <c r="D55" s="43" t="str">
        <f>'A. DE PRECIOS CIVIL'!D1267</f>
        <v xml:space="preserve">Excavacion manual para pilotines diam 0,20 /0,30 </v>
      </c>
      <c r="E55" s="44" t="s">
        <v>43</v>
      </c>
      <c r="F55" s="45"/>
      <c r="G55" s="46"/>
      <c r="H55" s="47">
        <f t="shared" si="2"/>
        <v>0</v>
      </c>
      <c r="I55" s="48"/>
      <c r="J55" s="49" t="e">
        <f t="shared" si="3"/>
        <v>#DIV/0!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1"/>
      <c r="B56" s="42"/>
      <c r="C56" s="26" t="s">
        <v>33</v>
      </c>
      <c r="D56" s="43" t="str">
        <f>'A. DE PRECIOS CIVIL'!D1296</f>
        <v>Excavacion mecánica para pilotines diam 0,20 /0,30</v>
      </c>
      <c r="E56" s="44" t="s">
        <v>43</v>
      </c>
      <c r="F56" s="45"/>
      <c r="G56" s="46"/>
      <c r="H56" s="47">
        <f t="shared" si="2"/>
        <v>0</v>
      </c>
      <c r="I56" s="48"/>
      <c r="J56" s="49" t="e">
        <f t="shared" si="3"/>
        <v>#DIV/0!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1"/>
      <c r="B57" s="25" t="s">
        <v>66</v>
      </c>
      <c r="C57" s="26" t="s">
        <v>21</v>
      </c>
      <c r="D57" s="43" t="str">
        <f>'A. DE PRECIOS CIVIL'!D1325</f>
        <v>Desmonte manual y retiro</v>
      </c>
      <c r="E57" s="44" t="s">
        <v>34</v>
      </c>
      <c r="F57" s="45"/>
      <c r="G57" s="46"/>
      <c r="H57" s="47">
        <f t="shared" si="2"/>
        <v>0</v>
      </c>
      <c r="I57" s="48"/>
      <c r="J57" s="49" t="e">
        <f t="shared" si="3"/>
        <v>#DIV/0!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>
      <c r="A58" s="1"/>
      <c r="B58" s="42"/>
      <c r="C58" s="26" t="s">
        <v>31</v>
      </c>
      <c r="D58" s="43" t="str">
        <f>'A. DE PRECIOS CIVIL'!D1354</f>
        <v>Desmonte mecánico</v>
      </c>
      <c r="E58" s="44" t="s">
        <v>34</v>
      </c>
      <c r="F58" s="45"/>
      <c r="G58" s="46"/>
      <c r="H58" s="47">
        <f t="shared" si="2"/>
        <v>0</v>
      </c>
      <c r="I58" s="48"/>
      <c r="J58" s="49" t="e">
        <f t="shared" si="3"/>
        <v>#DIV/0!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1"/>
      <c r="B59" s="6"/>
      <c r="C59" s="6"/>
      <c r="D59" s="7"/>
      <c r="E59" s="8"/>
      <c r="F59" s="9"/>
      <c r="G59" s="10"/>
      <c r="H59" s="10"/>
      <c r="I59" s="10"/>
      <c r="J59" s="1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1"/>
      <c r="B60" s="12" t="s">
        <v>32</v>
      </c>
      <c r="C60" s="13"/>
      <c r="D60" s="685" t="s">
        <v>67</v>
      </c>
      <c r="E60" s="686"/>
      <c r="F60" s="686"/>
      <c r="G60" s="686"/>
      <c r="H60" s="687"/>
      <c r="I60" s="14">
        <f>SUM(H62:H109)</f>
        <v>0</v>
      </c>
      <c r="J60" s="15" t="e">
        <f>I60/$I$1036</f>
        <v>#DIV/0!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>
      <c r="A61" s="1"/>
      <c r="B61" s="50" t="s">
        <v>68</v>
      </c>
      <c r="C61" s="51"/>
      <c r="D61" s="717" t="s">
        <v>69</v>
      </c>
      <c r="E61" s="718"/>
      <c r="F61" s="718"/>
      <c r="G61" s="719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1"/>
      <c r="B62" s="52"/>
      <c r="C62" s="53" t="s">
        <v>21</v>
      </c>
      <c r="D62" s="27" t="str">
        <f>'A. DE PRECIOS CIVIL'!D1386</f>
        <v xml:space="preserve">Cimientos de Hº pobre de cascote </v>
      </c>
      <c r="E62" s="54" t="s">
        <v>34</v>
      </c>
      <c r="F62" s="55"/>
      <c r="G62" s="30"/>
      <c r="H62" s="56">
        <f t="shared" ref="H62:H84" si="4">F62*G62</f>
        <v>0</v>
      </c>
      <c r="I62" s="48"/>
      <c r="J62" s="49" t="e">
        <f t="shared" ref="J62:J84" si="5">H62/$I$1036</f>
        <v>#DIV/0!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1"/>
      <c r="B63" s="52"/>
      <c r="C63" s="53" t="s">
        <v>31</v>
      </c>
      <c r="D63" s="27" t="str">
        <f>'A. DE PRECIOS CIVIL'!D1415</f>
        <v>Contrapiso bajo plano asiento bases</v>
      </c>
      <c r="E63" s="54" t="s">
        <v>34</v>
      </c>
      <c r="F63" s="55"/>
      <c r="G63" s="30"/>
      <c r="H63" s="56">
        <f t="shared" si="4"/>
        <v>0</v>
      </c>
      <c r="I63" s="48"/>
      <c r="J63" s="49" t="e">
        <f t="shared" si="5"/>
        <v>#DIV/0!</v>
      </c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>
      <c r="A64" s="1"/>
      <c r="B64" s="52"/>
      <c r="C64" s="53" t="s">
        <v>32</v>
      </c>
      <c r="D64" s="27" t="str">
        <f>'A. DE PRECIOS CIVIL'!D1444</f>
        <v xml:space="preserve">Platea de fundación </v>
      </c>
      <c r="E64" s="54" t="s">
        <v>34</v>
      </c>
      <c r="F64" s="55"/>
      <c r="G64" s="30"/>
      <c r="H64" s="56">
        <f t="shared" si="4"/>
        <v>0</v>
      </c>
      <c r="I64" s="48"/>
      <c r="J64" s="49" t="e">
        <f t="shared" si="5"/>
        <v>#DIV/0!</v>
      </c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>
      <c r="A65" s="1"/>
      <c r="B65" s="52"/>
      <c r="C65" s="53" t="s">
        <v>33</v>
      </c>
      <c r="D65" s="27" t="str">
        <f>'A. DE PRECIOS CIVIL'!D1475</f>
        <v>Pilotines</v>
      </c>
      <c r="E65" s="54" t="s">
        <v>34</v>
      </c>
      <c r="F65" s="55"/>
      <c r="G65" s="30"/>
      <c r="H65" s="56">
        <f t="shared" si="4"/>
        <v>0</v>
      </c>
      <c r="I65" s="48"/>
      <c r="J65" s="49" t="e">
        <f t="shared" si="5"/>
        <v>#DIV/0!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"/>
      <c r="B66" s="52"/>
      <c r="C66" s="53" t="s">
        <v>35</v>
      </c>
      <c r="D66" s="27" t="str">
        <f>'A. DE PRECIOS CIVIL'!D1506</f>
        <v>Viga de Fundación</v>
      </c>
      <c r="E66" s="54" t="s">
        <v>34</v>
      </c>
      <c r="F66" s="55"/>
      <c r="G66" s="30"/>
      <c r="H66" s="56">
        <f t="shared" si="4"/>
        <v>0</v>
      </c>
      <c r="I66" s="48"/>
      <c r="J66" s="49" t="e">
        <f t="shared" si="5"/>
        <v>#DIV/0!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>
      <c r="A67" s="1"/>
      <c r="B67" s="52"/>
      <c r="C67" s="53" t="s">
        <v>36</v>
      </c>
      <c r="D67" s="27" t="str">
        <f>'A. DE PRECIOS CIVIL'!D1537</f>
        <v>Zapatas</v>
      </c>
      <c r="E67" s="54" t="s">
        <v>34</v>
      </c>
      <c r="F67" s="55"/>
      <c r="G67" s="30"/>
      <c r="H67" s="56">
        <f t="shared" si="4"/>
        <v>0</v>
      </c>
      <c r="I67" s="48"/>
      <c r="J67" s="49" t="e">
        <f t="shared" si="5"/>
        <v>#DIV/0!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1"/>
      <c r="B68" s="52"/>
      <c r="C68" s="53" t="s">
        <v>37</v>
      </c>
      <c r="D68" s="27" t="str">
        <f>'A. DE PRECIOS CIVIL'!D1568</f>
        <v>Bases Aisladas</v>
      </c>
      <c r="E68" s="54" t="s">
        <v>34</v>
      </c>
      <c r="F68" s="55"/>
      <c r="G68" s="30"/>
      <c r="H68" s="56">
        <f t="shared" si="4"/>
        <v>0</v>
      </c>
      <c r="I68" s="48"/>
      <c r="J68" s="49" t="e">
        <f t="shared" si="5"/>
        <v>#DIV/0!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1"/>
      <c r="B69" s="52"/>
      <c r="C69" s="53" t="s">
        <v>38</v>
      </c>
      <c r="D69" s="27" t="str">
        <f>'A. DE PRECIOS CIVIL'!D1599</f>
        <v>Tronco de columnas</v>
      </c>
      <c r="E69" s="54" t="s">
        <v>34</v>
      </c>
      <c r="F69" s="55"/>
      <c r="G69" s="30"/>
      <c r="H69" s="56">
        <f t="shared" si="4"/>
        <v>0</v>
      </c>
      <c r="I69" s="48"/>
      <c r="J69" s="49" t="e">
        <f t="shared" si="5"/>
        <v>#DIV/0!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1"/>
      <c r="B70" s="52"/>
      <c r="C70" s="53" t="s">
        <v>39</v>
      </c>
      <c r="D70" s="27" t="str">
        <f>'A. DE PRECIOS CIVIL'!D1630</f>
        <v>Columnas</v>
      </c>
      <c r="E70" s="54" t="s">
        <v>34</v>
      </c>
      <c r="F70" s="55"/>
      <c r="G70" s="30"/>
      <c r="H70" s="56">
        <f t="shared" si="4"/>
        <v>0</v>
      </c>
      <c r="I70" s="48"/>
      <c r="J70" s="49" t="e">
        <f t="shared" si="5"/>
        <v>#DIV/0!</v>
      </c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1"/>
      <c r="B71" s="52"/>
      <c r="C71" s="53" t="s">
        <v>40</v>
      </c>
      <c r="D71" s="27" t="str">
        <f>'A. DE PRECIOS CIVIL'!D1662</f>
        <v>Tabiques</v>
      </c>
      <c r="E71" s="54" t="s">
        <v>34</v>
      </c>
      <c r="F71" s="55"/>
      <c r="G71" s="30"/>
      <c r="H71" s="56">
        <f t="shared" si="4"/>
        <v>0</v>
      </c>
      <c r="I71" s="48"/>
      <c r="J71" s="49" t="e">
        <f t="shared" si="5"/>
        <v>#DIV/0!</v>
      </c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1"/>
      <c r="B72" s="52"/>
      <c r="C72" s="53" t="s">
        <v>41</v>
      </c>
      <c r="D72" s="27" t="str">
        <f>'A. DE PRECIOS CIVIL'!D1694</f>
        <v>Vigas</v>
      </c>
      <c r="E72" s="54" t="s">
        <v>34</v>
      </c>
      <c r="F72" s="55"/>
      <c r="G72" s="30"/>
      <c r="H72" s="56">
        <f t="shared" si="4"/>
        <v>0</v>
      </c>
      <c r="I72" s="48"/>
      <c r="J72" s="49" t="e">
        <f t="shared" si="5"/>
        <v>#DIV/0!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1"/>
      <c r="B73" s="52"/>
      <c r="C73" s="53" t="s">
        <v>42</v>
      </c>
      <c r="D73" s="27" t="str">
        <f>'A. DE PRECIOS CIVIL'!D1726</f>
        <v>Losa llena H°A°</v>
      </c>
      <c r="E73" s="54" t="s">
        <v>34</v>
      </c>
      <c r="F73" s="55"/>
      <c r="G73" s="30"/>
      <c r="H73" s="56">
        <f t="shared" si="4"/>
        <v>0</v>
      </c>
      <c r="I73" s="48"/>
      <c r="J73" s="49" t="e">
        <f t="shared" si="5"/>
        <v>#DIV/0!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52"/>
      <c r="C74" s="53" t="s">
        <v>44</v>
      </c>
      <c r="D74" s="27" t="str">
        <f>'A. DE PRECIOS CIVIL'!D1759</f>
        <v>Losa cerámica (incluye capa compresión)- Vigueta Simple</v>
      </c>
      <c r="E74" s="54" t="s">
        <v>25</v>
      </c>
      <c r="F74" s="55"/>
      <c r="G74" s="30"/>
      <c r="H74" s="56">
        <f t="shared" si="4"/>
        <v>0</v>
      </c>
      <c r="I74" s="48"/>
      <c r="J74" s="49" t="e">
        <f t="shared" si="5"/>
        <v>#DIV/0!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1"/>
      <c r="B75" s="52"/>
      <c r="C75" s="53" t="s">
        <v>45</v>
      </c>
      <c r="D75" s="27" t="str">
        <f>'A. DE PRECIOS CIVIL'!D1792</f>
        <v>Losa premold.  p/entrep. Shap 30 (esp. 0,09 m)</v>
      </c>
      <c r="E75" s="54" t="s">
        <v>25</v>
      </c>
      <c r="F75" s="55"/>
      <c r="G75" s="30"/>
      <c r="H75" s="56">
        <f t="shared" si="4"/>
        <v>0</v>
      </c>
      <c r="I75" s="48"/>
      <c r="J75" s="49" t="e">
        <f t="shared" si="5"/>
        <v>#DIV/0!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1"/>
      <c r="B76" s="52"/>
      <c r="C76" s="53" t="s">
        <v>46</v>
      </c>
      <c r="D76" s="27" t="str">
        <f>'A. DE PRECIOS CIVIL'!D1825</f>
        <v>Losa premold.  p/entrep. Shap 60 (esp. 0,12 m)</v>
      </c>
      <c r="E76" s="54" t="s">
        <v>25</v>
      </c>
      <c r="F76" s="55"/>
      <c r="G76" s="30"/>
      <c r="H76" s="56">
        <f t="shared" si="4"/>
        <v>0</v>
      </c>
      <c r="I76" s="48"/>
      <c r="J76" s="49" t="e">
        <f t="shared" si="5"/>
        <v>#DIV/0!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1"/>
      <c r="B77" s="52"/>
      <c r="C77" s="53" t="s">
        <v>47</v>
      </c>
      <c r="D77" s="27" t="str">
        <f>'A. DE PRECIOS CIVIL'!D1858</f>
        <v>Losa premold.  p/entrep. Shap 60 (esp. 0,16 m)</v>
      </c>
      <c r="E77" s="54" t="s">
        <v>25</v>
      </c>
      <c r="F77" s="55"/>
      <c r="G77" s="30"/>
      <c r="H77" s="56">
        <f t="shared" si="4"/>
        <v>0</v>
      </c>
      <c r="I77" s="48"/>
      <c r="J77" s="49" t="e">
        <f t="shared" si="5"/>
        <v>#DIV/0!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1"/>
      <c r="B78" s="52"/>
      <c r="C78" s="53" t="s">
        <v>48</v>
      </c>
      <c r="D78" s="27" t="str">
        <f>'A. DE PRECIOS CIVIL'!D1891</f>
        <v>Escalera</v>
      </c>
      <c r="E78" s="54" t="s">
        <v>34</v>
      </c>
      <c r="F78" s="55"/>
      <c r="G78" s="30"/>
      <c r="H78" s="56">
        <f t="shared" si="4"/>
        <v>0</v>
      </c>
      <c r="I78" s="48"/>
      <c r="J78" s="49" t="e">
        <f t="shared" si="5"/>
        <v>#DIV/0!</v>
      </c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1"/>
      <c r="B79" s="52"/>
      <c r="C79" s="53" t="s">
        <v>49</v>
      </c>
      <c r="D79" s="27" t="str">
        <f>'A. DE PRECIOS CIVIL'!D1924</f>
        <v>Tanque reserva de agua y/o cisterna</v>
      </c>
      <c r="E79" s="54" t="s">
        <v>34</v>
      </c>
      <c r="F79" s="55"/>
      <c r="G79" s="30"/>
      <c r="H79" s="56">
        <f t="shared" si="4"/>
        <v>0</v>
      </c>
      <c r="I79" s="48"/>
      <c r="J79" s="49" t="e">
        <f t="shared" si="5"/>
        <v>#DIV/0!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52"/>
      <c r="C80" s="57" t="s">
        <v>50</v>
      </c>
      <c r="D80" s="58" t="str">
        <f>'A. DE PRECIOS CIVIL'!D1957</f>
        <v>Encadenados y dinteles</v>
      </c>
      <c r="E80" s="54" t="s">
        <v>34</v>
      </c>
      <c r="F80" s="55"/>
      <c r="G80" s="30"/>
      <c r="H80" s="56">
        <f t="shared" si="4"/>
        <v>0</v>
      </c>
      <c r="I80" s="48"/>
      <c r="J80" s="49" t="e">
        <f t="shared" si="5"/>
        <v>#DIV/0!</v>
      </c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52"/>
      <c r="C81" s="57" t="s">
        <v>51</v>
      </c>
      <c r="D81" s="58" t="str">
        <f>'A. DE PRECIOS CIVIL'!D1990</f>
        <v>Viga canaleta H°A° visto</v>
      </c>
      <c r="E81" s="54" t="s">
        <v>34</v>
      </c>
      <c r="F81" s="55"/>
      <c r="G81" s="30"/>
      <c r="H81" s="56">
        <f t="shared" si="4"/>
        <v>0</v>
      </c>
      <c r="I81" s="48"/>
      <c r="J81" s="49" t="e">
        <f t="shared" si="5"/>
        <v>#DIV/0!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52"/>
      <c r="C82" s="57" t="s">
        <v>52</v>
      </c>
      <c r="D82" s="58" t="str">
        <f>'A. DE PRECIOS CIVIL'!D2025</f>
        <v>Refuerzos verticales</v>
      </c>
      <c r="E82" s="54" t="s">
        <v>34</v>
      </c>
      <c r="F82" s="55"/>
      <c r="G82" s="30"/>
      <c r="H82" s="56">
        <f t="shared" si="4"/>
        <v>0</v>
      </c>
      <c r="I82" s="48"/>
      <c r="J82" s="49" t="e">
        <f t="shared" si="5"/>
        <v>#DIV/0!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52"/>
      <c r="C83" s="57" t="s">
        <v>53</v>
      </c>
      <c r="D83" s="58" t="str">
        <f>'A. DE PRECIOS CIVIL'!D2060</f>
        <v>Puente adherente (metal/hormigón)</v>
      </c>
      <c r="E83" s="54" t="s">
        <v>34</v>
      </c>
      <c r="F83" s="55"/>
      <c r="G83" s="30"/>
      <c r="H83" s="56">
        <f t="shared" si="4"/>
        <v>0</v>
      </c>
      <c r="I83" s="48"/>
      <c r="J83" s="49" t="e">
        <f t="shared" si="5"/>
        <v>#DIV/0!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52"/>
      <c r="C84" s="57" t="s">
        <v>54</v>
      </c>
      <c r="D84" s="58" t="str">
        <f>'A. DE PRECIOS CIVIL'!D2095</f>
        <v>Junta de dilatación losa-losa s/detalle</v>
      </c>
      <c r="E84" s="54" t="s">
        <v>29</v>
      </c>
      <c r="F84" s="55"/>
      <c r="G84" s="30"/>
      <c r="H84" s="56">
        <f t="shared" si="4"/>
        <v>0</v>
      </c>
      <c r="I84" s="48"/>
      <c r="J84" s="49" t="e">
        <f t="shared" si="5"/>
        <v>#DIV/0!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52"/>
      <c r="C85" s="53"/>
      <c r="D85" s="59"/>
      <c r="E85" s="60"/>
      <c r="F85" s="61"/>
      <c r="G85" s="62"/>
      <c r="H85" s="56"/>
      <c r="I85" s="48"/>
      <c r="J85" s="49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63" t="s">
        <v>71</v>
      </c>
      <c r="C86" s="64"/>
      <c r="D86" s="688" t="s">
        <v>72</v>
      </c>
      <c r="E86" s="689"/>
      <c r="F86" s="689"/>
      <c r="G86" s="690"/>
      <c r="H86" s="65"/>
      <c r="I86" s="66"/>
      <c r="J86" s="67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27.75" customHeight="1">
      <c r="A87" s="1"/>
      <c r="B87" s="52"/>
      <c r="C87" s="53" t="s">
        <v>21</v>
      </c>
      <c r="D87" s="27" t="str">
        <f>'A. DE PRECIOS CIVIL'!D2133</f>
        <v xml:space="preserve">Viga reticulada 20 x 30cm - Cordones 12 mm - diagonales 8 mm </v>
      </c>
      <c r="E87" s="54" t="s">
        <v>29</v>
      </c>
      <c r="F87" s="55"/>
      <c r="G87" s="30"/>
      <c r="H87" s="56">
        <f t="shared" ref="H87:H99" si="6">F87*G87</f>
        <v>0</v>
      </c>
      <c r="I87" s="48"/>
      <c r="J87" s="49" t="e">
        <f t="shared" ref="J87:J99" si="7">H87/$I$1036</f>
        <v>#DIV/0!</v>
      </c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27" customHeight="1">
      <c r="A88" s="1"/>
      <c r="B88" s="52"/>
      <c r="C88" s="53" t="s">
        <v>31</v>
      </c>
      <c r="D88" s="27" t="str">
        <f>'A. DE PRECIOS CIVIL'!D2168</f>
        <v xml:space="preserve">Viga reticulada 20 x 30cm - Hierro "L" 1"x3/16"- Cordones laterales y superior " L" 3/4"x1/8" </v>
      </c>
      <c r="E88" s="54" t="s">
        <v>29</v>
      </c>
      <c r="F88" s="55"/>
      <c r="G88" s="30"/>
      <c r="H88" s="56">
        <f t="shared" si="6"/>
        <v>0</v>
      </c>
      <c r="I88" s="48"/>
      <c r="J88" s="49" t="e">
        <f t="shared" si="7"/>
        <v>#DIV/0!</v>
      </c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27" customHeight="1">
      <c r="A89" s="1"/>
      <c r="B89" s="52"/>
      <c r="C89" s="53" t="s">
        <v>32</v>
      </c>
      <c r="D89" s="27" t="str">
        <f>'A. DE PRECIOS CIVIL'!D2203</f>
        <v xml:space="preserve">Viga reticulada 20 x 45 cm - Cordones 16 mm - diagonales 10 mm  </v>
      </c>
      <c r="E89" s="54" t="s">
        <v>29</v>
      </c>
      <c r="F89" s="55"/>
      <c r="G89" s="30"/>
      <c r="H89" s="56">
        <f t="shared" si="6"/>
        <v>0</v>
      </c>
      <c r="I89" s="48"/>
      <c r="J89" s="49" t="e">
        <f t="shared" si="7"/>
        <v>#DIV/0!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23.25" customHeight="1">
      <c r="A90" s="1"/>
      <c r="B90" s="52"/>
      <c r="C90" s="53" t="s">
        <v>33</v>
      </c>
      <c r="D90" s="27" t="str">
        <f>'A. DE PRECIOS CIVIL'!D2238</f>
        <v>Viga reticulada 20 x 45 cm - Hierro "L" 1 1/4"x3/16" - cordones "L" 1"x1/8"</v>
      </c>
      <c r="E90" s="54" t="s">
        <v>29</v>
      </c>
      <c r="F90" s="55"/>
      <c r="G90" s="30"/>
      <c r="H90" s="56">
        <f t="shared" si="6"/>
        <v>0</v>
      </c>
      <c r="I90" s="48"/>
      <c r="J90" s="49" t="e">
        <f t="shared" si="7"/>
        <v>#DIV/0!</v>
      </c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1"/>
      <c r="B91" s="52"/>
      <c r="C91" s="53" t="s">
        <v>35</v>
      </c>
      <c r="D91" s="27" t="str">
        <f>'A. DE PRECIOS CIVIL'!D2273</f>
        <v>Cabriada de acero Luz: 5.00 a 6.00 m</v>
      </c>
      <c r="E91" s="54" t="s">
        <v>29</v>
      </c>
      <c r="F91" s="55"/>
      <c r="G91" s="30"/>
      <c r="H91" s="56">
        <f t="shared" si="6"/>
        <v>0</v>
      </c>
      <c r="I91" s="48"/>
      <c r="J91" s="49" t="e">
        <f t="shared" si="7"/>
        <v>#DIV/0!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1"/>
      <c r="B92" s="52"/>
      <c r="C92" s="53" t="s">
        <v>36</v>
      </c>
      <c r="D92" s="27" t="str">
        <f>'A. DE PRECIOS CIVIL'!D2308</f>
        <v xml:space="preserve">Columna reticulada 20x20. Cordones 12 mm diag. 8 mm  </v>
      </c>
      <c r="E92" s="54" t="s">
        <v>29</v>
      </c>
      <c r="F92" s="55"/>
      <c r="G92" s="30"/>
      <c r="H92" s="56">
        <f t="shared" si="6"/>
        <v>0</v>
      </c>
      <c r="I92" s="48"/>
      <c r="J92" s="49" t="e">
        <f t="shared" si="7"/>
        <v>#DIV/0!</v>
      </c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26.25" customHeight="1">
      <c r="A93" s="1"/>
      <c r="B93" s="52"/>
      <c r="C93" s="53" t="s">
        <v>37</v>
      </c>
      <c r="D93" s="27" t="str">
        <f>'A. DE PRECIOS CIVIL'!D2343</f>
        <v xml:space="preserve">Columna reticulada 25x40 para parabólico. Luz de arco hasta 10 m. Cordones 16 mm, secund. 10 mm  </v>
      </c>
      <c r="E93" s="54" t="s">
        <v>29</v>
      </c>
      <c r="F93" s="55"/>
      <c r="G93" s="30"/>
      <c r="H93" s="56">
        <f t="shared" si="6"/>
        <v>0</v>
      </c>
      <c r="I93" s="48"/>
      <c r="J93" s="49" t="e">
        <f t="shared" si="7"/>
        <v>#DIV/0!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28.5" customHeight="1">
      <c r="A94" s="1"/>
      <c r="B94" s="52"/>
      <c r="C94" s="53" t="s">
        <v>38</v>
      </c>
      <c r="D94" s="27" t="str">
        <f>'A. DE PRECIOS CIVIL'!D2378</f>
        <v xml:space="preserve">Columna reticulada 25x40 para parabólico. Luz de arco entre 10 y 20 m. Cordones 20 mm, secund. 12 mm  </v>
      </c>
      <c r="E94" s="54" t="s">
        <v>29</v>
      </c>
      <c r="F94" s="55"/>
      <c r="G94" s="30"/>
      <c r="H94" s="56">
        <f t="shared" si="6"/>
        <v>0</v>
      </c>
      <c r="I94" s="48"/>
      <c r="J94" s="49" t="e">
        <f t="shared" si="7"/>
        <v>#DIV/0!</v>
      </c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1"/>
      <c r="B95" s="52"/>
      <c r="C95" s="53" t="s">
        <v>39</v>
      </c>
      <c r="D95" s="27" t="str">
        <f>'A. DE PRECIOS CIVIL'!D2413</f>
        <v xml:space="preserve">Perfil Normal Doble T Nº 24  </v>
      </c>
      <c r="E95" s="54" t="s">
        <v>29</v>
      </c>
      <c r="F95" s="55"/>
      <c r="G95" s="30"/>
      <c r="H95" s="56">
        <f t="shared" si="6"/>
        <v>0</v>
      </c>
      <c r="I95" s="48"/>
      <c r="J95" s="49" t="e">
        <f t="shared" si="7"/>
        <v>#DIV/0!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1"/>
      <c r="B96" s="52"/>
      <c r="C96" s="53" t="s">
        <v>40</v>
      </c>
      <c r="D96" s="27" t="str">
        <f>'A. DE PRECIOS CIVIL'!D2444</f>
        <v>Perfil Normal Doble T Nº 20</v>
      </c>
      <c r="E96" s="54" t="s">
        <v>29</v>
      </c>
      <c r="F96" s="55"/>
      <c r="G96" s="30"/>
      <c r="H96" s="56">
        <f t="shared" si="6"/>
        <v>0</v>
      </c>
      <c r="I96" s="48"/>
      <c r="J96" s="49" t="e">
        <f t="shared" si="7"/>
        <v>#DIV/0!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1"/>
      <c r="B97" s="52"/>
      <c r="C97" s="53" t="s">
        <v>41</v>
      </c>
      <c r="D97" s="27" t="str">
        <f>'A. DE PRECIOS CIVIL'!D2475</f>
        <v>Perfil Normal Doble T Nº 16</v>
      </c>
      <c r="E97" s="54" t="s">
        <v>29</v>
      </c>
      <c r="F97" s="55"/>
      <c r="G97" s="30"/>
      <c r="H97" s="56">
        <f t="shared" si="6"/>
        <v>0</v>
      </c>
      <c r="I97" s="48"/>
      <c r="J97" s="49" t="e">
        <f t="shared" si="7"/>
        <v>#DIV/0!</v>
      </c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1"/>
      <c r="B98" s="52"/>
      <c r="C98" s="53" t="s">
        <v>42</v>
      </c>
      <c r="D98" s="27" t="str">
        <f>'A. DE PRECIOS CIVIL'!D2506</f>
        <v>Perfil Normal Doble T Nº 14</v>
      </c>
      <c r="E98" s="54" t="s">
        <v>29</v>
      </c>
      <c r="F98" s="55"/>
      <c r="G98" s="30"/>
      <c r="H98" s="56">
        <f t="shared" si="6"/>
        <v>0</v>
      </c>
      <c r="I98" s="48"/>
      <c r="J98" s="49" t="e">
        <f t="shared" si="7"/>
        <v>#DIV/0!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1"/>
      <c r="B99" s="52"/>
      <c r="C99" s="53" t="s">
        <v>44</v>
      </c>
      <c r="D99" s="27" t="str">
        <f>'A. DE PRECIOS CIVIL'!D2537</f>
        <v>Perfil Normal Doble T Nº 12</v>
      </c>
      <c r="E99" s="54" t="s">
        <v>29</v>
      </c>
      <c r="F99" s="55"/>
      <c r="G99" s="30"/>
      <c r="H99" s="56">
        <f t="shared" si="6"/>
        <v>0</v>
      </c>
      <c r="I99" s="48"/>
      <c r="J99" s="49" t="e">
        <f t="shared" si="7"/>
        <v>#DIV/0!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1"/>
      <c r="B100" s="52"/>
      <c r="C100" s="53"/>
      <c r="D100" s="27"/>
      <c r="E100" s="54"/>
      <c r="F100" s="55"/>
      <c r="G100" s="30"/>
      <c r="H100" s="56"/>
      <c r="I100" s="48"/>
      <c r="J100" s="49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1"/>
      <c r="B101" s="63" t="s">
        <v>74</v>
      </c>
      <c r="C101" s="53"/>
      <c r="D101" s="688" t="s">
        <v>75</v>
      </c>
      <c r="E101" s="689"/>
      <c r="F101" s="689"/>
      <c r="G101" s="690"/>
      <c r="H101" s="65"/>
      <c r="I101" s="66"/>
      <c r="J101" s="67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1"/>
      <c r="B102" s="52"/>
      <c r="C102" s="53" t="s">
        <v>21</v>
      </c>
      <c r="D102" s="27" t="str">
        <f>'A. DE PRECIOS CIVIL'!D2570</f>
        <v>Viga madera laminada 3" x 9"</v>
      </c>
      <c r="E102" s="54" t="s">
        <v>29</v>
      </c>
      <c r="F102" s="55"/>
      <c r="G102" s="30"/>
      <c r="H102" s="56">
        <f t="shared" ref="H102:H107" si="8">F102*G102</f>
        <v>0</v>
      </c>
      <c r="I102" s="48"/>
      <c r="J102" s="49" t="e">
        <f t="shared" ref="J102:J107" si="9">H102/$I$1036</f>
        <v>#DIV/0!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1"/>
      <c r="B103" s="52"/>
      <c r="C103" s="53" t="s">
        <v>31</v>
      </c>
      <c r="D103" s="27" t="str">
        <f>'A. DE PRECIOS CIVIL'!D2601</f>
        <v>Viga madera laminada 3" x 10"</v>
      </c>
      <c r="E103" s="54" t="s">
        <v>29</v>
      </c>
      <c r="F103" s="55"/>
      <c r="G103" s="30"/>
      <c r="H103" s="56">
        <f t="shared" si="8"/>
        <v>0</v>
      </c>
      <c r="I103" s="48"/>
      <c r="J103" s="49" t="e">
        <f t="shared" si="9"/>
        <v>#DIV/0!</v>
      </c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1"/>
      <c r="B104" s="52"/>
      <c r="C104" s="53" t="s">
        <v>32</v>
      </c>
      <c r="D104" s="27" t="str">
        <f>'A. DE PRECIOS CIVIL'!D2632</f>
        <v>Viga madera laminada 3" x 12"</v>
      </c>
      <c r="E104" s="54" t="s">
        <v>29</v>
      </c>
      <c r="F104" s="55"/>
      <c r="G104" s="30"/>
      <c r="H104" s="56">
        <f t="shared" si="8"/>
        <v>0</v>
      </c>
      <c r="I104" s="48"/>
      <c r="J104" s="49" t="e">
        <f t="shared" si="9"/>
        <v>#DIV/0!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1"/>
      <c r="B105" s="52"/>
      <c r="C105" s="53" t="s">
        <v>33</v>
      </c>
      <c r="D105" s="27" t="str">
        <f>'A. DE PRECIOS CIVIL'!D2663</f>
        <v>Viga madera laminada 4" x 10"</v>
      </c>
      <c r="E105" s="54" t="s">
        <v>29</v>
      </c>
      <c r="F105" s="55"/>
      <c r="G105" s="30"/>
      <c r="H105" s="56">
        <f t="shared" si="8"/>
        <v>0</v>
      </c>
      <c r="I105" s="48"/>
      <c r="J105" s="49" t="e">
        <f t="shared" si="9"/>
        <v>#DIV/0!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1"/>
      <c r="B106" s="52"/>
      <c r="C106" s="53" t="s">
        <v>35</v>
      </c>
      <c r="D106" s="27" t="str">
        <f>'A. DE PRECIOS CIVIL'!D2694</f>
        <v>Viga madera laminada 4" x 12"</v>
      </c>
      <c r="E106" s="54" t="s">
        <v>29</v>
      </c>
      <c r="F106" s="55"/>
      <c r="G106" s="30"/>
      <c r="H106" s="56">
        <f t="shared" si="8"/>
        <v>0</v>
      </c>
      <c r="I106" s="48"/>
      <c r="J106" s="49" t="e">
        <f t="shared" si="9"/>
        <v>#DIV/0!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1"/>
      <c r="B107" s="52"/>
      <c r="C107" s="53" t="s">
        <v>36</v>
      </c>
      <c r="D107" s="27" t="str">
        <f>'A. DE PRECIOS CIVIL'!D2725</f>
        <v>Viga madera laminada 4" x 15"</v>
      </c>
      <c r="E107" s="54" t="s">
        <v>29</v>
      </c>
      <c r="F107" s="55"/>
      <c r="G107" s="30"/>
      <c r="H107" s="56">
        <f t="shared" si="8"/>
        <v>0</v>
      </c>
      <c r="I107" s="48"/>
      <c r="J107" s="49" t="e">
        <f t="shared" si="9"/>
        <v>#DIV/0!</v>
      </c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1"/>
      <c r="B108" s="52"/>
      <c r="C108" s="53"/>
      <c r="D108" s="27"/>
      <c r="E108" s="54"/>
      <c r="F108" s="55"/>
      <c r="G108" s="30"/>
      <c r="H108" s="56"/>
      <c r="I108" s="48"/>
      <c r="J108" s="49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1"/>
      <c r="B109" s="52"/>
      <c r="C109" s="53"/>
      <c r="D109" s="27"/>
      <c r="E109" s="54"/>
      <c r="F109" s="55"/>
      <c r="G109" s="30"/>
      <c r="H109" s="56"/>
      <c r="I109" s="48"/>
      <c r="J109" s="49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68"/>
      <c r="C110" s="69"/>
      <c r="D110" s="70"/>
      <c r="E110" s="655"/>
      <c r="F110" s="72"/>
      <c r="G110" s="73"/>
      <c r="H110" s="74"/>
      <c r="I110" s="75"/>
      <c r="J110" s="76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2" t="s">
        <v>33</v>
      </c>
      <c r="C111" s="77"/>
      <c r="D111" s="685" t="s">
        <v>77</v>
      </c>
      <c r="E111" s="686"/>
      <c r="F111" s="686"/>
      <c r="G111" s="686"/>
      <c r="H111" s="687"/>
      <c r="I111" s="14">
        <f>SUM(H113:H169)</f>
        <v>0</v>
      </c>
      <c r="J111" s="15" t="e">
        <f>I111/$I$1036</f>
        <v>#DIV/0!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50" t="s">
        <v>78</v>
      </c>
      <c r="C112" s="51"/>
      <c r="D112" s="688" t="s">
        <v>79</v>
      </c>
      <c r="E112" s="689"/>
      <c r="F112" s="689"/>
      <c r="G112" s="690"/>
      <c r="H112" s="78"/>
      <c r="I112" s="79"/>
      <c r="J112" s="80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52"/>
      <c r="C113" s="53" t="s">
        <v>21</v>
      </c>
      <c r="D113" s="58" t="str">
        <f>'A. DE PRECIOS CIVIL'!D2759</f>
        <v>Ladrillo común</v>
      </c>
      <c r="E113" s="656" t="s">
        <v>34</v>
      </c>
      <c r="F113" s="55"/>
      <c r="G113" s="30"/>
      <c r="H113" s="56">
        <f t="shared" ref="H113:H127" si="10">F113*G113</f>
        <v>0</v>
      </c>
      <c r="I113" s="48"/>
      <c r="J113" s="49" t="e">
        <f t="shared" ref="J113:J127" si="11">H113/$I$1036</f>
        <v>#DIV/0!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52"/>
      <c r="C114" s="53" t="s">
        <v>31</v>
      </c>
      <c r="D114" s="58" t="str">
        <f>'A. DE PRECIOS CIVIL'!D2792</f>
        <v>Ladrillos cerámicos portante 18x18x33</v>
      </c>
      <c r="E114" s="656" t="s">
        <v>25</v>
      </c>
      <c r="F114" s="55"/>
      <c r="G114" s="30"/>
      <c r="H114" s="56">
        <f t="shared" si="10"/>
        <v>0</v>
      </c>
      <c r="I114" s="48"/>
      <c r="J114" s="49" t="e">
        <f t="shared" si="11"/>
        <v>#DIV/0!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52"/>
      <c r="C115" s="53" t="s">
        <v>32</v>
      </c>
      <c r="D115" s="58" t="str">
        <f>'A. DE PRECIOS CIVIL'!D2825</f>
        <v>Ladrillos cerámicos portante 12x18x33</v>
      </c>
      <c r="E115" s="656" t="s">
        <v>25</v>
      </c>
      <c r="F115" s="55"/>
      <c r="G115" s="30"/>
      <c r="H115" s="56">
        <f t="shared" si="10"/>
        <v>0</v>
      </c>
      <c r="I115" s="48"/>
      <c r="J115" s="49" t="e">
        <f t="shared" si="11"/>
        <v>#DIV/0!</v>
      </c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52"/>
      <c r="C116" s="53" t="s">
        <v>33</v>
      </c>
      <c r="D116" s="58" t="str">
        <f>'A. DE PRECIOS CIVIL'!D2858</f>
        <v>Ladrillos cerámicos 18x18x33</v>
      </c>
      <c r="E116" s="656" t="s">
        <v>25</v>
      </c>
      <c r="F116" s="55"/>
      <c r="G116" s="30"/>
      <c r="H116" s="56">
        <f t="shared" si="10"/>
        <v>0</v>
      </c>
      <c r="I116" s="48"/>
      <c r="J116" s="49" t="e">
        <f t="shared" si="11"/>
        <v>#DIV/0!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52"/>
      <c r="C117" s="53" t="s">
        <v>35</v>
      </c>
      <c r="D117" s="58" t="str">
        <f>'A. DE PRECIOS CIVIL'!D2891</f>
        <v>Ladrillos cerámicos 12x18x33</v>
      </c>
      <c r="E117" s="656" t="s">
        <v>25</v>
      </c>
      <c r="F117" s="55"/>
      <c r="G117" s="30"/>
      <c r="H117" s="56">
        <f t="shared" si="10"/>
        <v>0</v>
      </c>
      <c r="I117" s="48"/>
      <c r="J117" s="49" t="e">
        <f t="shared" si="11"/>
        <v>#DIV/0!</v>
      </c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52"/>
      <c r="C118" s="53" t="s">
        <v>36</v>
      </c>
      <c r="D118" s="58" t="str">
        <f>'A. DE PRECIOS CIVIL'!D2924</f>
        <v>Ladrillos cerámicos 8x18x33</v>
      </c>
      <c r="E118" s="656" t="s">
        <v>25</v>
      </c>
      <c r="F118" s="55"/>
      <c r="G118" s="30"/>
      <c r="H118" s="56">
        <f t="shared" si="10"/>
        <v>0</v>
      </c>
      <c r="I118" s="48"/>
      <c r="J118" s="49" t="e">
        <f t="shared" si="11"/>
        <v>#DIV/0!</v>
      </c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52"/>
      <c r="C119" s="53" t="s">
        <v>37</v>
      </c>
      <c r="D119" s="58" t="str">
        <f>'A. DE PRECIOS CIVIL'!D2957</f>
        <v>Bloques de hormigón simil piedra 20x20x40</v>
      </c>
      <c r="E119" s="656" t="s">
        <v>25</v>
      </c>
      <c r="F119" s="55"/>
      <c r="G119" s="30"/>
      <c r="H119" s="56">
        <f t="shared" si="10"/>
        <v>0</v>
      </c>
      <c r="I119" s="48"/>
      <c r="J119" s="49" t="e">
        <f t="shared" si="11"/>
        <v>#DIV/0!</v>
      </c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52"/>
      <c r="C120" s="53" t="s">
        <v>38</v>
      </c>
      <c r="D120" s="58" t="str">
        <f>'A. DE PRECIOS CIVIL'!D2989</f>
        <v>Mampostería Bloque Std. de Hº Liso 19x19x39</v>
      </c>
      <c r="E120" s="656" t="s">
        <v>25</v>
      </c>
      <c r="F120" s="55"/>
      <c r="G120" s="30"/>
      <c r="H120" s="56">
        <f t="shared" si="10"/>
        <v>0</v>
      </c>
      <c r="I120" s="48"/>
      <c r="J120" s="49" t="e">
        <f t="shared" si="11"/>
        <v>#DIV/0!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52"/>
      <c r="C121" s="53" t="s">
        <v>39</v>
      </c>
      <c r="D121" s="58" t="str">
        <f>'A. DE PRECIOS CIVIL'!D3021</f>
        <v>Mampostería Bloque Std. de Hº Liso 14x19x39</v>
      </c>
      <c r="E121" s="656" t="s">
        <v>25</v>
      </c>
      <c r="F121" s="55"/>
      <c r="G121" s="30"/>
      <c r="H121" s="56">
        <f t="shared" si="10"/>
        <v>0</v>
      </c>
      <c r="I121" s="48"/>
      <c r="J121" s="49" t="e">
        <f t="shared" si="11"/>
        <v>#DIV/0!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52"/>
      <c r="C122" s="53" t="s">
        <v>40</v>
      </c>
      <c r="D122" s="58" t="str">
        <f>'A. DE PRECIOS CIVIL'!D3053</f>
        <v>Mampostería Bloque Std. de Hº Liso 9x19x39</v>
      </c>
      <c r="E122" s="656" t="s">
        <v>25</v>
      </c>
      <c r="F122" s="55"/>
      <c r="G122" s="30"/>
      <c r="H122" s="56">
        <f t="shared" si="10"/>
        <v>0</v>
      </c>
      <c r="I122" s="48"/>
      <c r="J122" s="49" t="e">
        <f t="shared" si="11"/>
        <v>#DIV/0!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52"/>
      <c r="C123" s="53" t="s">
        <v>41</v>
      </c>
      <c r="D123" s="58" t="str">
        <f>'A. DE PRECIOS CIVIL'!D3085</f>
        <v>Ladrillos vistos 0,15 (selección)</v>
      </c>
      <c r="E123" s="656" t="s">
        <v>25</v>
      </c>
      <c r="F123" s="55"/>
      <c r="G123" s="30"/>
      <c r="H123" s="56">
        <f t="shared" si="10"/>
        <v>0</v>
      </c>
      <c r="I123" s="48"/>
      <c r="J123" s="49" t="e">
        <f t="shared" si="11"/>
        <v>#DIV/0!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26.25" customHeight="1">
      <c r="A124" s="1"/>
      <c r="B124" s="52"/>
      <c r="C124" s="53" t="s">
        <v>42</v>
      </c>
      <c r="D124" s="58" t="str">
        <f>'A. DE PRECIOS CIVIL'!D3117</f>
        <v>Ladrillo hueco 12 /hueco 8 c/ cam. Aire y aislación vertical impermeable</v>
      </c>
      <c r="E124" s="656" t="s">
        <v>25</v>
      </c>
      <c r="F124" s="55"/>
      <c r="G124" s="30"/>
      <c r="H124" s="56">
        <f t="shared" si="10"/>
        <v>0</v>
      </c>
      <c r="I124" s="48"/>
      <c r="J124" s="49" t="e">
        <f t="shared" si="11"/>
        <v>#DIV/0!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25.5" customHeight="1">
      <c r="A125" s="1"/>
      <c r="B125" s="52"/>
      <c r="C125" s="53" t="s">
        <v>44</v>
      </c>
      <c r="D125" s="58" t="str">
        <f>'A. DE PRECIOS CIVIL'!D3153</f>
        <v xml:space="preserve">Ladrillo visto selec 15 / hueco 18 c/ cam.  Aire y aislación vertical impermeable </v>
      </c>
      <c r="E125" s="656" t="s">
        <v>25</v>
      </c>
      <c r="F125" s="55"/>
      <c r="G125" s="30"/>
      <c r="H125" s="56">
        <f t="shared" si="10"/>
        <v>0</v>
      </c>
      <c r="I125" s="48"/>
      <c r="J125" s="49" t="e">
        <f t="shared" si="11"/>
        <v>#DIV/0!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24.75" customHeight="1">
      <c r="A126" s="1"/>
      <c r="B126" s="52"/>
      <c r="C126" s="53" t="s">
        <v>45</v>
      </c>
      <c r="D126" s="58" t="str">
        <f>'A. DE PRECIOS CIVIL'!D3189</f>
        <v>Ladrillo visto selec 15 / hueco 12 c/ cam. Aire y aislación vertical impermeable</v>
      </c>
      <c r="E126" s="656" t="s">
        <v>25</v>
      </c>
      <c r="F126" s="55"/>
      <c r="G126" s="30"/>
      <c r="H126" s="56">
        <f t="shared" si="10"/>
        <v>0</v>
      </c>
      <c r="I126" s="48"/>
      <c r="J126" s="49" t="e">
        <f t="shared" si="11"/>
        <v>#DIV/0!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24.75" customHeight="1">
      <c r="A127" s="1"/>
      <c r="B127" s="52"/>
      <c r="C127" s="53" t="s">
        <v>46</v>
      </c>
      <c r="D127" s="58" t="str">
        <f>'A. DE PRECIOS CIVIL'!D3225</f>
        <v>Ladrillo visto selec 15 / hueco 8 c/ cam. Aire y aislación vertical impermeable</v>
      </c>
      <c r="E127" s="656" t="s">
        <v>25</v>
      </c>
      <c r="F127" s="55"/>
      <c r="G127" s="30"/>
      <c r="H127" s="56">
        <f t="shared" si="10"/>
        <v>0</v>
      </c>
      <c r="I127" s="48"/>
      <c r="J127" s="49" t="e">
        <f t="shared" si="11"/>
        <v>#DIV/0!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52"/>
      <c r="C128" s="53"/>
      <c r="D128" s="58"/>
      <c r="E128" s="656"/>
      <c r="F128" s="55"/>
      <c r="G128" s="30"/>
      <c r="H128" s="56"/>
      <c r="I128" s="48"/>
      <c r="J128" s="49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63" t="s">
        <v>81</v>
      </c>
      <c r="C129" s="81"/>
      <c r="D129" s="688" t="s">
        <v>82</v>
      </c>
      <c r="E129" s="689"/>
      <c r="F129" s="689"/>
      <c r="G129" s="690"/>
      <c r="H129" s="65"/>
      <c r="I129" s="66"/>
      <c r="J129" s="67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52"/>
      <c r="C130" s="53" t="s">
        <v>21</v>
      </c>
      <c r="D130" s="58" t="str">
        <f>'A. DE PRECIOS CIVIL'!D3263</f>
        <v>Tabique Simple - Tipo Durlock placa de yeso de 12,5 mm</v>
      </c>
      <c r="E130" s="656" t="s">
        <v>25</v>
      </c>
      <c r="F130" s="55"/>
      <c r="G130" s="30"/>
      <c r="H130" s="56">
        <f t="shared" ref="H130:H134" si="12">F130*G130</f>
        <v>0</v>
      </c>
      <c r="I130" s="48"/>
      <c r="J130" s="49" t="e">
        <f t="shared" ref="J130:J134" si="13">H130/$I$1036</f>
        <v>#DIV/0!</v>
      </c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25.5" customHeight="1">
      <c r="A131" s="1"/>
      <c r="B131" s="52"/>
      <c r="C131" s="53" t="s">
        <v>31</v>
      </c>
      <c r="D131" s="58" t="str">
        <f>'A. DE PRECIOS CIVIL'!D3299</f>
        <v>Tabique Simple - Tipo Durlock placa resist humedad (placa verde)</v>
      </c>
      <c r="E131" s="656" t="s">
        <v>25</v>
      </c>
      <c r="F131" s="55"/>
      <c r="G131" s="30"/>
      <c r="H131" s="56">
        <f t="shared" si="12"/>
        <v>0</v>
      </c>
      <c r="I131" s="48"/>
      <c r="J131" s="49" t="e">
        <f t="shared" si="13"/>
        <v>#DIV/0!</v>
      </c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28.5" customHeight="1">
      <c r="A132" s="1"/>
      <c r="B132" s="52"/>
      <c r="C132" s="53" t="s">
        <v>32</v>
      </c>
      <c r="D132" s="58" t="str">
        <f>'A. DE PRECIOS CIVIL'!D3335</f>
        <v xml:space="preserve">Tabique Simple - Tipo Durlock con aislación de lana de vidrio Acustiver R -70 mm </v>
      </c>
      <c r="E132" s="656" t="s">
        <v>25</v>
      </c>
      <c r="F132" s="55"/>
      <c r="G132" s="30"/>
      <c r="H132" s="56">
        <f t="shared" si="12"/>
        <v>0</v>
      </c>
      <c r="I132" s="48"/>
      <c r="J132" s="49" t="e">
        <f t="shared" si="13"/>
        <v>#DIV/0!</v>
      </c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52"/>
      <c r="C133" s="53" t="s">
        <v>33</v>
      </c>
      <c r="D133" s="58" t="str">
        <f>'A. DE PRECIOS CIVIL'!D3371</f>
        <v>Ladrillo de vidrio incoloro (ondulado/bastón/cruz) 19x19x8</v>
      </c>
      <c r="E133" s="656" t="s">
        <v>25</v>
      </c>
      <c r="F133" s="55"/>
      <c r="G133" s="30"/>
      <c r="H133" s="56">
        <f t="shared" si="12"/>
        <v>0</v>
      </c>
      <c r="I133" s="48"/>
      <c r="J133" s="49" t="e">
        <f t="shared" si="13"/>
        <v>#DIV/0!</v>
      </c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52"/>
      <c r="C134" s="53" t="s">
        <v>35</v>
      </c>
      <c r="D134" s="58" t="str">
        <f>'A. DE PRECIOS CIVIL'!D3407</f>
        <v>Perfil profilit U-GLASS (tabique simple)</v>
      </c>
      <c r="E134" s="656" t="s">
        <v>25</v>
      </c>
      <c r="F134" s="55"/>
      <c r="G134" s="30"/>
      <c r="H134" s="56">
        <f t="shared" si="12"/>
        <v>0</v>
      </c>
      <c r="I134" s="48"/>
      <c r="J134" s="49" t="e">
        <f t="shared" si="13"/>
        <v>#DIV/0!</v>
      </c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52"/>
      <c r="C135" s="53"/>
      <c r="D135" s="58"/>
      <c r="E135" s="656"/>
      <c r="F135" s="55"/>
      <c r="G135" s="30"/>
      <c r="H135" s="56"/>
      <c r="I135" s="48"/>
      <c r="J135" s="49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63" t="s">
        <v>84</v>
      </c>
      <c r="C136" s="81"/>
      <c r="D136" s="688" t="s">
        <v>85</v>
      </c>
      <c r="E136" s="689"/>
      <c r="F136" s="689"/>
      <c r="G136" s="690"/>
      <c r="H136" s="65"/>
      <c r="I136" s="66"/>
      <c r="J136" s="67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63"/>
      <c r="C137" s="53" t="s">
        <v>21</v>
      </c>
      <c r="D137" s="82" t="str">
        <f>'A. DE PRECIOS CIVIL'!D3445</f>
        <v>Cajón hidrófugo para muro de 0,30 (incluye 2 hiladas de ladrillo común)</v>
      </c>
      <c r="E137" s="657" t="s">
        <v>29</v>
      </c>
      <c r="F137" s="55"/>
      <c r="G137" s="30"/>
      <c r="H137" s="47">
        <f t="shared" ref="H137:H141" si="14">F137*G137</f>
        <v>0</v>
      </c>
      <c r="I137" s="48"/>
      <c r="J137" s="49" t="e">
        <f t="shared" ref="J137:J141" si="15">H137/$I$1036</f>
        <v>#DIV/0!</v>
      </c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24.75" customHeight="1">
      <c r="A138" s="1"/>
      <c r="B138" s="63"/>
      <c r="C138" s="53" t="s">
        <v>24</v>
      </c>
      <c r="D138" s="82" t="str">
        <f>'A. DE PRECIOS CIVIL'!D3478</f>
        <v>Cajón hidrófugo para muro de 0,20 (incluye 2 hiladas de ladrillo común)</v>
      </c>
      <c r="E138" s="657" t="s">
        <v>29</v>
      </c>
      <c r="F138" s="55"/>
      <c r="G138" s="30"/>
      <c r="H138" s="47">
        <f t="shared" si="14"/>
        <v>0</v>
      </c>
      <c r="I138" s="48"/>
      <c r="J138" s="49" t="e">
        <f t="shared" si="15"/>
        <v>#DIV/0!</v>
      </c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25.5" customHeight="1">
      <c r="A139" s="1"/>
      <c r="B139" s="63"/>
      <c r="C139" s="53" t="s">
        <v>27</v>
      </c>
      <c r="D139" s="82" t="str">
        <f>'A. DE PRECIOS CIVIL'!D3511</f>
        <v>Cajón hidrófugo para muro de 0,15 y 0,10 (incluye 2 hiladas de ladrillo común)</v>
      </c>
      <c r="E139" s="657" t="s">
        <v>29</v>
      </c>
      <c r="F139" s="55"/>
      <c r="G139" s="30"/>
      <c r="H139" s="47">
        <f t="shared" si="14"/>
        <v>0</v>
      </c>
      <c r="I139" s="48"/>
      <c r="J139" s="49" t="e">
        <f t="shared" si="15"/>
        <v>#DIV/0!</v>
      </c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63"/>
      <c r="C140" s="53" t="s">
        <v>31</v>
      </c>
      <c r="D140" s="82" t="str">
        <f>'A. DE PRECIOS CIVIL'!D3544</f>
        <v>Capa aisladora vertical con hidrófugo incorporado</v>
      </c>
      <c r="E140" s="657" t="s">
        <v>25</v>
      </c>
      <c r="F140" s="55"/>
      <c r="G140" s="30"/>
      <c r="H140" s="47">
        <f t="shared" si="14"/>
        <v>0</v>
      </c>
      <c r="I140" s="48"/>
      <c r="J140" s="49" t="e">
        <f t="shared" si="15"/>
        <v>#DIV/0!</v>
      </c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63"/>
      <c r="C141" s="84">
        <v>3</v>
      </c>
      <c r="D141" s="82" t="str">
        <f>'A. DE PRECIOS CIVIL'!D3577</f>
        <v>Infiltracion de bloqueador hidrostatico en muros macizos con humedad de cimientos. (Incluye picado de revoque y reparacion final de los mismos)</v>
      </c>
      <c r="E141" s="657" t="s">
        <v>25</v>
      </c>
      <c r="F141" s="55"/>
      <c r="G141" s="30"/>
      <c r="H141" s="47">
        <f t="shared" si="14"/>
        <v>0</v>
      </c>
      <c r="I141" s="48"/>
      <c r="J141" s="49" t="e">
        <f t="shared" si="15"/>
        <v>#DIV/0!</v>
      </c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63"/>
      <c r="C142" s="84"/>
      <c r="D142" s="59"/>
      <c r="E142" s="658"/>
      <c r="F142" s="61"/>
      <c r="G142" s="62"/>
      <c r="H142" s="47"/>
      <c r="I142" s="48"/>
      <c r="J142" s="49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63" t="s">
        <v>87</v>
      </c>
      <c r="C143" s="81"/>
      <c r="D143" s="688" t="s">
        <v>88</v>
      </c>
      <c r="E143" s="689"/>
      <c r="F143" s="689"/>
      <c r="G143" s="690"/>
      <c r="H143" s="65"/>
      <c r="I143" s="66"/>
      <c r="J143" s="67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63"/>
      <c r="C144" s="53" t="s">
        <v>21</v>
      </c>
      <c r="D144" s="58" t="str">
        <f>'A. DE PRECIOS CIVIL'!D3613</f>
        <v>Azotado de concreto con hidrófugo incorporado</v>
      </c>
      <c r="E144" s="656" t="s">
        <v>25</v>
      </c>
      <c r="F144" s="55"/>
      <c r="G144" s="30"/>
      <c r="H144" s="56">
        <f t="shared" ref="H144:H158" si="16">F144*G144</f>
        <v>0</v>
      </c>
      <c r="I144" s="48"/>
      <c r="J144" s="49" t="e">
        <f t="shared" ref="J144:J158" si="17">H144/$I$1036</f>
        <v>#DIV/0!</v>
      </c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63"/>
      <c r="C145" s="53" t="s">
        <v>31</v>
      </c>
      <c r="D145" s="58" t="str">
        <f>'A. DE PRECIOS CIVIL'!D3646</f>
        <v>Grueso a la cal bajo fino interior</v>
      </c>
      <c r="E145" s="656" t="s">
        <v>25</v>
      </c>
      <c r="F145" s="55"/>
      <c r="G145" s="30"/>
      <c r="H145" s="56">
        <f t="shared" si="16"/>
        <v>0</v>
      </c>
      <c r="I145" s="48"/>
      <c r="J145" s="49" t="e">
        <f t="shared" si="17"/>
        <v>#DIV/0!</v>
      </c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63"/>
      <c r="C146" s="53" t="s">
        <v>32</v>
      </c>
      <c r="D146" s="58" t="str">
        <f>'A. DE PRECIOS CIVIL'!D3679</f>
        <v>Grueso a la cal bajo fino exterior</v>
      </c>
      <c r="E146" s="656" t="s">
        <v>25</v>
      </c>
      <c r="F146" s="55"/>
      <c r="G146" s="30"/>
      <c r="H146" s="56">
        <f t="shared" si="16"/>
        <v>0</v>
      </c>
      <c r="I146" s="48"/>
      <c r="J146" s="49" t="e">
        <f t="shared" si="17"/>
        <v>#DIV/0!</v>
      </c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63"/>
      <c r="C147" s="53" t="s">
        <v>33</v>
      </c>
      <c r="D147" s="58" t="str">
        <f>'A. DE PRECIOS CIVIL'!D3712</f>
        <v xml:space="preserve">Gruesos a la cal bajo fino tipo Iggam/revestimiento plástico </v>
      </c>
      <c r="E147" s="656" t="s">
        <v>25</v>
      </c>
      <c r="F147" s="55"/>
      <c r="G147" s="30"/>
      <c r="H147" s="56">
        <f t="shared" si="16"/>
        <v>0</v>
      </c>
      <c r="I147" s="48"/>
      <c r="J147" s="49" t="e">
        <f t="shared" si="17"/>
        <v>#DIV/0!</v>
      </c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63"/>
      <c r="C148" s="53" t="s">
        <v>35</v>
      </c>
      <c r="D148" s="58" t="str">
        <f>'A. DE PRECIOS CIVIL'!D3745</f>
        <v xml:space="preserve">Grueso reforzado bajo revestimiento cerámico  </v>
      </c>
      <c r="E148" s="656" t="s">
        <v>25</v>
      </c>
      <c r="F148" s="55"/>
      <c r="G148" s="30"/>
      <c r="H148" s="56">
        <f t="shared" si="16"/>
        <v>0</v>
      </c>
      <c r="I148" s="48"/>
      <c r="J148" s="49" t="e">
        <f t="shared" si="17"/>
        <v>#DIV/0!</v>
      </c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63"/>
      <c r="C149" s="53" t="s">
        <v>36</v>
      </c>
      <c r="D149" s="58" t="str">
        <f>'A. DE PRECIOS CIVIL'!D3778</f>
        <v xml:space="preserve">Fino al fieltro interior  </v>
      </c>
      <c r="E149" s="656" t="s">
        <v>25</v>
      </c>
      <c r="F149" s="55"/>
      <c r="G149" s="30"/>
      <c r="H149" s="56">
        <f t="shared" si="16"/>
        <v>0</v>
      </c>
      <c r="I149" s="48"/>
      <c r="J149" s="49" t="e">
        <f t="shared" si="17"/>
        <v>#DIV/0!</v>
      </c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63"/>
      <c r="C150" s="53" t="s">
        <v>37</v>
      </c>
      <c r="D150" s="58" t="str">
        <f>'A. DE PRECIOS CIVIL'!D3811</f>
        <v xml:space="preserve">Fino al fieltro exterior </v>
      </c>
      <c r="E150" s="656" t="s">
        <v>25</v>
      </c>
      <c r="F150" s="55"/>
      <c r="G150" s="30"/>
      <c r="H150" s="56">
        <f t="shared" si="16"/>
        <v>0</v>
      </c>
      <c r="I150" s="48"/>
      <c r="J150" s="49" t="e">
        <f t="shared" si="17"/>
        <v>#DIV/0!</v>
      </c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63"/>
      <c r="C151" s="53" t="s">
        <v>38</v>
      </c>
      <c r="D151" s="58" t="str">
        <f>'A. DE PRECIOS CIVIL'!D3844</f>
        <v>Revoque interior completo a la cal</v>
      </c>
      <c r="E151" s="656" t="s">
        <v>25</v>
      </c>
      <c r="F151" s="55"/>
      <c r="G151" s="30"/>
      <c r="H151" s="56">
        <f t="shared" si="16"/>
        <v>0</v>
      </c>
      <c r="I151" s="48"/>
      <c r="J151" s="49" t="e">
        <f t="shared" si="17"/>
        <v>#DIV/0!</v>
      </c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63"/>
      <c r="C152" s="53" t="s">
        <v>39</v>
      </c>
      <c r="D152" s="58" t="str">
        <f>'A. DE PRECIOS CIVIL'!D3878</f>
        <v>Revoque exterior completo a la cal</v>
      </c>
      <c r="E152" s="656" t="s">
        <v>25</v>
      </c>
      <c r="F152" s="55"/>
      <c r="G152" s="30"/>
      <c r="H152" s="56">
        <f t="shared" si="16"/>
        <v>0</v>
      </c>
      <c r="I152" s="48"/>
      <c r="J152" s="49" t="e">
        <f t="shared" si="17"/>
        <v>#DIV/0!</v>
      </c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63"/>
      <c r="C153" s="53" t="s">
        <v>40</v>
      </c>
      <c r="D153" s="58" t="str">
        <f>'A. DE PRECIOS CIVIL'!D3911</f>
        <v xml:space="preserve">Fino simil piedra peinado tipo Iggam </v>
      </c>
      <c r="E153" s="656" t="s">
        <v>25</v>
      </c>
      <c r="F153" s="55"/>
      <c r="G153" s="30"/>
      <c r="H153" s="56">
        <f t="shared" si="16"/>
        <v>0</v>
      </c>
      <c r="I153" s="48"/>
      <c r="J153" s="49" t="e">
        <f t="shared" si="17"/>
        <v>#DIV/0!</v>
      </c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52"/>
      <c r="C154" s="53" t="s">
        <v>41</v>
      </c>
      <c r="D154" s="58" t="str">
        <f>'A. DE PRECIOS CIVIL'!D3944</f>
        <v>Revoque monocapa (hidrófugo, grueso, fino, color y textura). Tipo Parex Trio Stilo Color.</v>
      </c>
      <c r="E154" s="656" t="s">
        <v>25</v>
      </c>
      <c r="F154" s="55"/>
      <c r="G154" s="30"/>
      <c r="H154" s="56">
        <f t="shared" si="16"/>
        <v>0</v>
      </c>
      <c r="I154" s="48"/>
      <c r="J154" s="49" t="e">
        <f t="shared" si="17"/>
        <v>#DIV/0!</v>
      </c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52"/>
      <c r="C155" s="53" t="s">
        <v>42</v>
      </c>
      <c r="D155" s="27" t="str">
        <f>'A. DE PRECIOS CIVIL'!D3977</f>
        <v>Tomado de junta " ladrillo visto "</v>
      </c>
      <c r="E155" s="656" t="s">
        <v>25</v>
      </c>
      <c r="F155" s="55"/>
      <c r="G155" s="30"/>
      <c r="H155" s="56">
        <f t="shared" si="16"/>
        <v>0</v>
      </c>
      <c r="I155" s="48"/>
      <c r="J155" s="49" t="e">
        <f t="shared" si="17"/>
        <v>#DIV/0!</v>
      </c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52"/>
      <c r="C156" s="53" t="s">
        <v>44</v>
      </c>
      <c r="D156" s="27" t="str">
        <f>'A. DE PRECIOS CIVIL'!D4010</f>
        <v>Cemento alisado a la llana (friso)</v>
      </c>
      <c r="E156" s="656" t="s">
        <v>25</v>
      </c>
      <c r="F156" s="55"/>
      <c r="G156" s="30"/>
      <c r="H156" s="56">
        <f t="shared" si="16"/>
        <v>0</v>
      </c>
      <c r="I156" s="48"/>
      <c r="J156" s="49" t="e">
        <f t="shared" si="17"/>
        <v>#DIV/0!</v>
      </c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52"/>
      <c r="C157" s="53" t="s">
        <v>45</v>
      </c>
      <c r="D157" s="27" t="str">
        <f>'A. DE PRECIOS CIVIL'!D4043</f>
        <v xml:space="preserve">Reparación de Revoques Interiores Completo. </v>
      </c>
      <c r="E157" s="656" t="s">
        <v>25</v>
      </c>
      <c r="F157" s="55"/>
      <c r="G157" s="30"/>
      <c r="H157" s="56">
        <f t="shared" si="16"/>
        <v>0</v>
      </c>
      <c r="I157" s="48"/>
      <c r="J157" s="49" t="e">
        <f t="shared" si="17"/>
        <v>#DIV/0!</v>
      </c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52"/>
      <c r="C158" s="53" t="s">
        <v>46</v>
      </c>
      <c r="D158" s="27" t="str">
        <f>'A. DE PRECIOS CIVIL'!D4078</f>
        <v xml:space="preserve">Reparación de Revoques Exteriores Completo. </v>
      </c>
      <c r="E158" s="656" t="s">
        <v>25</v>
      </c>
      <c r="F158" s="55"/>
      <c r="G158" s="30"/>
      <c r="H158" s="56">
        <f t="shared" si="16"/>
        <v>0</v>
      </c>
      <c r="I158" s="48"/>
      <c r="J158" s="49" t="e">
        <f t="shared" si="17"/>
        <v>#DIV/0!</v>
      </c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52"/>
      <c r="C159" s="53"/>
      <c r="D159" s="27"/>
      <c r="E159" s="656"/>
      <c r="F159" s="55"/>
      <c r="G159" s="30"/>
      <c r="H159" s="56"/>
      <c r="I159" s="48"/>
      <c r="J159" s="49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63" t="s">
        <v>90</v>
      </c>
      <c r="C160" s="81"/>
      <c r="D160" s="688" t="s">
        <v>91</v>
      </c>
      <c r="E160" s="689"/>
      <c r="F160" s="689"/>
      <c r="G160" s="690"/>
      <c r="H160" s="86"/>
      <c r="I160" s="87"/>
      <c r="J160" s="67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63"/>
      <c r="C161" s="53" t="s">
        <v>21</v>
      </c>
      <c r="D161" s="27" t="str">
        <f>'A. DE PRECIOS CIVIL'!D4115</f>
        <v>Contrapiso s/ terreno natural espesor: 12 cm</v>
      </c>
      <c r="E161" s="657" t="s">
        <v>25</v>
      </c>
      <c r="F161" s="55"/>
      <c r="G161" s="30"/>
      <c r="H161" s="56">
        <f t="shared" ref="H161:H167" si="18">F161*G161</f>
        <v>0</v>
      </c>
      <c r="I161" s="48"/>
      <c r="J161" s="49" t="e">
        <f t="shared" ref="J161:J167" si="19">H161/$I$1036</f>
        <v>#DIV/0!</v>
      </c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27.75" customHeight="1">
      <c r="A162" s="1"/>
      <c r="B162" s="63"/>
      <c r="C162" s="53" t="s">
        <v>31</v>
      </c>
      <c r="D162" s="27" t="str">
        <f>'A. DE PRECIOS CIVIL'!D4149</f>
        <v>Contrap.s/T.N esp: 12 cm (con barrera de vapor: film de polietileno-200 micrones)</v>
      </c>
      <c r="E162" s="657" t="s">
        <v>25</v>
      </c>
      <c r="F162" s="55"/>
      <c r="G162" s="30"/>
      <c r="H162" s="56">
        <f t="shared" si="18"/>
        <v>0</v>
      </c>
      <c r="I162" s="48"/>
      <c r="J162" s="49" t="e">
        <f t="shared" si="19"/>
        <v>#DIV/0!</v>
      </c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63"/>
      <c r="C163" s="53" t="s">
        <v>32</v>
      </c>
      <c r="D163" s="27" t="str">
        <f>'A. DE PRECIOS CIVIL'!D4183</f>
        <v>Contrapiso armado sobre  terreno natural -  esp: 15 cm</v>
      </c>
      <c r="E163" s="657" t="s">
        <v>25</v>
      </c>
      <c r="F163" s="55"/>
      <c r="G163" s="30"/>
      <c r="H163" s="56">
        <f t="shared" si="18"/>
        <v>0</v>
      </c>
      <c r="I163" s="48"/>
      <c r="J163" s="49" t="e">
        <f t="shared" si="19"/>
        <v>#DIV/0!</v>
      </c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63"/>
      <c r="C164" s="53" t="s">
        <v>33</v>
      </c>
      <c r="D164" s="27" t="str">
        <f>'A. DE PRECIOS CIVIL'!D4217</f>
        <v xml:space="preserve">Contrapiso alivianado s/ losa - Arcilla expandida </v>
      </c>
      <c r="E164" s="657" t="s">
        <v>25</v>
      </c>
      <c r="F164" s="55"/>
      <c r="G164" s="30"/>
      <c r="H164" s="56">
        <f t="shared" si="18"/>
        <v>0</v>
      </c>
      <c r="I164" s="48"/>
      <c r="J164" s="49" t="e">
        <f t="shared" si="19"/>
        <v>#DIV/0!</v>
      </c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63"/>
      <c r="C165" s="53" t="s">
        <v>35</v>
      </c>
      <c r="D165" s="27" t="str">
        <f>'A. DE PRECIOS CIVIL'!D4250</f>
        <v>Carpeta de concreto de 2,00 cm bajo piso</v>
      </c>
      <c r="E165" s="657" t="s">
        <v>25</v>
      </c>
      <c r="F165" s="55"/>
      <c r="G165" s="30"/>
      <c r="H165" s="56">
        <f t="shared" si="18"/>
        <v>0</v>
      </c>
      <c r="I165" s="48"/>
      <c r="J165" s="49" t="e">
        <f t="shared" si="19"/>
        <v>#DIV/0!</v>
      </c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63"/>
      <c r="C166" s="53" t="s">
        <v>36</v>
      </c>
      <c r="D166" s="27" t="str">
        <f>'A. DE PRECIOS CIVIL'!D4283</f>
        <v>Carpeta de concreto de 3,00 cm sobre losa de cubierta</v>
      </c>
      <c r="E166" s="657" t="s">
        <v>25</v>
      </c>
      <c r="F166" s="55"/>
      <c r="G166" s="30"/>
      <c r="H166" s="56">
        <f t="shared" si="18"/>
        <v>0</v>
      </c>
      <c r="I166" s="48"/>
      <c r="J166" s="49" t="e">
        <f t="shared" si="19"/>
        <v>#DIV/0!</v>
      </c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63"/>
      <c r="C167" s="53" t="s">
        <v>37</v>
      </c>
      <c r="D167" s="27" t="str">
        <f>'A. DE PRECIOS CIVIL'!D4316</f>
        <v>Junta de dilatación (contrapisos y pisos deportivos)</v>
      </c>
      <c r="E167" s="657" t="s">
        <v>29</v>
      </c>
      <c r="F167" s="55"/>
      <c r="G167" s="30"/>
      <c r="H167" s="56">
        <f t="shared" si="18"/>
        <v>0</v>
      </c>
      <c r="I167" s="48"/>
      <c r="J167" s="49" t="e">
        <f t="shared" si="19"/>
        <v>#DIV/0!</v>
      </c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52"/>
      <c r="C168" s="53"/>
      <c r="D168" s="27"/>
      <c r="E168" s="656"/>
      <c r="F168" s="55"/>
      <c r="G168" s="30"/>
      <c r="H168" s="56"/>
      <c r="I168" s="48"/>
      <c r="J168" s="49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52"/>
      <c r="C169" s="53"/>
      <c r="D169" s="27"/>
      <c r="E169" s="656"/>
      <c r="F169" s="55"/>
      <c r="G169" s="30"/>
      <c r="H169" s="56"/>
      <c r="I169" s="48"/>
      <c r="J169" s="49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68"/>
      <c r="C170" s="69"/>
      <c r="D170" s="70"/>
      <c r="E170" s="655"/>
      <c r="F170" s="72"/>
      <c r="G170" s="73"/>
      <c r="H170" s="88"/>
      <c r="I170" s="75"/>
      <c r="J170" s="76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2" t="s">
        <v>35</v>
      </c>
      <c r="C171" s="13"/>
      <c r="D171" s="685" t="s">
        <v>93</v>
      </c>
      <c r="E171" s="686"/>
      <c r="F171" s="686"/>
      <c r="G171" s="686"/>
      <c r="H171" s="687"/>
      <c r="I171" s="14">
        <f>SUM(H172:H185)</f>
        <v>0</v>
      </c>
      <c r="J171" s="15" t="e">
        <f>I171/$I$1036</f>
        <v>#DIV/0!</v>
      </c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20.25" customHeight="1">
      <c r="A172" s="1"/>
      <c r="B172" s="16" t="s">
        <v>94</v>
      </c>
      <c r="C172" s="26" t="s">
        <v>21</v>
      </c>
      <c r="D172" s="27" t="str">
        <f>'A. DE PRECIOS CIVIL'!D4351</f>
        <v>Azulejos 15x15 - Tipo San Lorenzo</v>
      </c>
      <c r="E172" s="656" t="s">
        <v>25</v>
      </c>
      <c r="F172" s="55"/>
      <c r="G172" s="30"/>
      <c r="H172" s="89">
        <f t="shared" ref="H172:H183" si="20">F172*G172</f>
        <v>0</v>
      </c>
      <c r="I172" s="90"/>
      <c r="J172" s="91" t="e">
        <f t="shared" ref="J172:J183" si="21">H172/$I$1036</f>
        <v>#DIV/0!</v>
      </c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25"/>
      <c r="C173" s="26" t="s">
        <v>31</v>
      </c>
      <c r="D173" s="27" t="str">
        <f>'A. DE PRECIOS CIVIL'!D4384</f>
        <v>Revestimiento cerámico esmaltado. Tipo San Lorenzo Bco 30 x 30</v>
      </c>
      <c r="E173" s="656" t="s">
        <v>25</v>
      </c>
      <c r="F173" s="55"/>
      <c r="G173" s="30"/>
      <c r="H173" s="47">
        <f t="shared" si="20"/>
        <v>0</v>
      </c>
      <c r="I173" s="48"/>
      <c r="J173" s="49" t="e">
        <f t="shared" si="21"/>
        <v>#DIV/0!</v>
      </c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92"/>
      <c r="C174" s="26" t="s">
        <v>32</v>
      </c>
      <c r="D174" s="27" t="str">
        <f>'A. DE PRECIOS CIVIL'!D4417</f>
        <v>Madera machimbrada de cedro 1/2"x4" (incluye listón de terminación L)</v>
      </c>
      <c r="E174" s="656" t="s">
        <v>25</v>
      </c>
      <c r="F174" s="55"/>
      <c r="G174" s="30"/>
      <c r="H174" s="47">
        <f t="shared" si="20"/>
        <v>0</v>
      </c>
      <c r="I174" s="48"/>
      <c r="J174" s="49" t="e">
        <f t="shared" si="21"/>
        <v>#DIV/0!</v>
      </c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36" customHeight="1">
      <c r="A175" s="1"/>
      <c r="B175" s="25" t="s">
        <v>96</v>
      </c>
      <c r="C175" s="26" t="s">
        <v>21</v>
      </c>
      <c r="D175" s="27" t="str">
        <f>'A. DE PRECIOS CIVIL'!D4450</f>
        <v>Revestimiento de escalones en granito reconstituido, incluye Canto vivo pulido y doble ranurado antideslizante en borde libre</v>
      </c>
      <c r="E175" s="656" t="s">
        <v>25</v>
      </c>
      <c r="F175" s="55"/>
      <c r="G175" s="30"/>
      <c r="H175" s="47">
        <f t="shared" si="20"/>
        <v>0</v>
      </c>
      <c r="I175" s="48"/>
      <c r="J175" s="49" t="e">
        <f t="shared" si="21"/>
        <v>#DIV/0!</v>
      </c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25"/>
      <c r="C176" s="26" t="s">
        <v>31</v>
      </c>
      <c r="D176" s="27" t="str">
        <f>'A. DE PRECIOS CIVIL'!D4483</f>
        <v>Revestimiento de contrahuella en granito reconstituido.</v>
      </c>
      <c r="E176" s="656" t="s">
        <v>25</v>
      </c>
      <c r="F176" s="55"/>
      <c r="G176" s="30"/>
      <c r="H176" s="47">
        <f t="shared" si="20"/>
        <v>0</v>
      </c>
      <c r="I176" s="48"/>
      <c r="J176" s="49" t="e">
        <f t="shared" si="21"/>
        <v>#DIV/0!</v>
      </c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25" t="s">
        <v>97</v>
      </c>
      <c r="C177" s="26" t="s">
        <v>21</v>
      </c>
      <c r="D177" s="27" t="str">
        <f>'A. DE PRECIOS CIVIL'!D4516</f>
        <v>Revestimiento tipo Durlock, sobre perfil Omega</v>
      </c>
      <c r="E177" s="656" t="s">
        <v>25</v>
      </c>
      <c r="F177" s="55"/>
      <c r="G177" s="30"/>
      <c r="H177" s="47">
        <f t="shared" si="20"/>
        <v>0</v>
      </c>
      <c r="I177" s="48"/>
      <c r="J177" s="49" t="e">
        <f t="shared" si="21"/>
        <v>#DIV/0!</v>
      </c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27.75" customHeight="1">
      <c r="A178" s="1"/>
      <c r="B178" s="25" t="s">
        <v>98</v>
      </c>
      <c r="C178" s="26" t="s">
        <v>21</v>
      </c>
      <c r="D178" s="27" t="str">
        <f>'A. DE PRECIOS CIVIL'!D4549</f>
        <v>Revestimiento Acústico en fibra de vidrio , sobre estructura metálica</v>
      </c>
      <c r="E178" s="656" t="s">
        <v>25</v>
      </c>
      <c r="F178" s="55"/>
      <c r="G178" s="30"/>
      <c r="H178" s="47">
        <f t="shared" si="20"/>
        <v>0</v>
      </c>
      <c r="I178" s="48"/>
      <c r="J178" s="49" t="e">
        <f t="shared" si="21"/>
        <v>#DIV/0!</v>
      </c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25"/>
      <c r="C179" s="26" t="s">
        <v>31</v>
      </c>
      <c r="D179" s="27" t="str">
        <f>'A. DE PRECIOS CIVIL'!D4582</f>
        <v xml:space="preserve">Revestimiento Acústico en tableros MDF 15mm espesor </v>
      </c>
      <c r="E179" s="656" t="s">
        <v>25</v>
      </c>
      <c r="F179" s="55"/>
      <c r="G179" s="30"/>
      <c r="H179" s="47">
        <f t="shared" si="20"/>
        <v>0</v>
      </c>
      <c r="I179" s="48"/>
      <c r="J179" s="49" t="e">
        <f t="shared" si="21"/>
        <v>#DIV/0!</v>
      </c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25" t="s">
        <v>99</v>
      </c>
      <c r="C180" s="26" t="s">
        <v>21</v>
      </c>
      <c r="D180" s="27" t="str">
        <f>'A. DE PRECIOS CIVIL'!D4615</f>
        <v>Perfil protección ángulo 3/4"x3/4"x1/8"</v>
      </c>
      <c r="E180" s="656" t="s">
        <v>29</v>
      </c>
      <c r="F180" s="55"/>
      <c r="G180" s="30"/>
      <c r="H180" s="47">
        <f t="shared" si="20"/>
        <v>0</v>
      </c>
      <c r="I180" s="48"/>
      <c r="J180" s="49" t="e">
        <f t="shared" si="21"/>
        <v>#DIV/0!</v>
      </c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25"/>
      <c r="C181" s="26" t="s">
        <v>31</v>
      </c>
      <c r="D181" s="27" t="str">
        <f>'A. DE PRECIOS CIVIL'!D4648</f>
        <v>Varilla guardacanto en revestimiento de PVC Tipo A-TRIM</v>
      </c>
      <c r="E181" s="656" t="s">
        <v>29</v>
      </c>
      <c r="F181" s="55"/>
      <c r="G181" s="30"/>
      <c r="H181" s="47">
        <f t="shared" si="20"/>
        <v>0</v>
      </c>
      <c r="I181" s="48"/>
      <c r="J181" s="49" t="e">
        <f t="shared" si="21"/>
        <v>#DIV/0!</v>
      </c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25"/>
      <c r="C182" s="26" t="s">
        <v>32</v>
      </c>
      <c r="D182" s="27" t="str">
        <f>'A. DE PRECIOS CIVIL'!D4681</f>
        <v>Varilla guardacanto en revestimiento de Aluminio Tipo A-TRIM</v>
      </c>
      <c r="E182" s="656" t="s">
        <v>29</v>
      </c>
      <c r="F182" s="55"/>
      <c r="G182" s="30"/>
      <c r="H182" s="47">
        <f t="shared" si="20"/>
        <v>0</v>
      </c>
      <c r="I182" s="48"/>
      <c r="J182" s="49" t="e">
        <f t="shared" si="21"/>
        <v>#DIV/0!</v>
      </c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25"/>
      <c r="C183" s="26" t="s">
        <v>33</v>
      </c>
      <c r="D183" s="27" t="str">
        <f>'A. DE PRECIOS CIVIL'!D4714</f>
        <v>Terminación Listón de cedro 1/2"x3"</v>
      </c>
      <c r="E183" s="656" t="s">
        <v>29</v>
      </c>
      <c r="F183" s="55"/>
      <c r="G183" s="30"/>
      <c r="H183" s="47">
        <f t="shared" si="20"/>
        <v>0</v>
      </c>
      <c r="I183" s="48"/>
      <c r="J183" s="49" t="e">
        <f t="shared" si="21"/>
        <v>#DIV/0!</v>
      </c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25"/>
      <c r="C184" s="26"/>
      <c r="D184" s="27"/>
      <c r="E184" s="656"/>
      <c r="F184" s="55"/>
      <c r="G184" s="30"/>
      <c r="H184" s="47"/>
      <c r="I184" s="48"/>
      <c r="J184" s="49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25"/>
      <c r="C185" s="26"/>
      <c r="D185" s="27"/>
      <c r="E185" s="656"/>
      <c r="F185" s="55"/>
      <c r="G185" s="30"/>
      <c r="H185" s="47"/>
      <c r="I185" s="48"/>
      <c r="J185" s="49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68"/>
      <c r="C186" s="69"/>
      <c r="D186" s="70"/>
      <c r="E186" s="655"/>
      <c r="F186" s="72"/>
      <c r="G186" s="73"/>
      <c r="H186" s="74"/>
      <c r="I186" s="75"/>
      <c r="J186" s="76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2" t="s">
        <v>36</v>
      </c>
      <c r="C187" s="13"/>
      <c r="D187" s="685" t="s">
        <v>100</v>
      </c>
      <c r="E187" s="686"/>
      <c r="F187" s="686"/>
      <c r="G187" s="686"/>
      <c r="H187" s="687"/>
      <c r="I187" s="14">
        <f>SUM(H189:H236)</f>
        <v>0</v>
      </c>
      <c r="J187" s="15" t="e">
        <f>I187/$I$1036</f>
        <v>#DIV/0!</v>
      </c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63" t="s">
        <v>101</v>
      </c>
      <c r="C188" s="93"/>
      <c r="D188" s="688" t="s">
        <v>102</v>
      </c>
      <c r="E188" s="689"/>
      <c r="F188" s="689"/>
      <c r="G188" s="690"/>
      <c r="H188" s="94"/>
      <c r="I188" s="95"/>
      <c r="J188" s="95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52"/>
      <c r="C189" s="26" t="s">
        <v>21</v>
      </c>
      <c r="D189" s="27" t="str">
        <f>'A. DE PRECIOS CIVIL'!D4750</f>
        <v>Mosaico granitico 40x40 fondo gris</v>
      </c>
      <c r="E189" s="656" t="s">
        <v>25</v>
      </c>
      <c r="F189" s="55"/>
      <c r="G189" s="30"/>
      <c r="H189" s="56">
        <f t="shared" ref="H189:H207" si="22">F189*G189</f>
        <v>0</v>
      </c>
      <c r="I189" s="48"/>
      <c r="J189" s="49" t="e">
        <f t="shared" ref="J189:J207" si="23">H189/$I$1036</f>
        <v>#DIV/0!</v>
      </c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52"/>
      <c r="C190" s="26" t="s">
        <v>31</v>
      </c>
      <c r="D190" s="27" t="str">
        <f>'A. DE PRECIOS CIVIL'!D4783</f>
        <v>Mosaico granitico 30x30 fondo gris</v>
      </c>
      <c r="E190" s="656" t="s">
        <v>25</v>
      </c>
      <c r="F190" s="55"/>
      <c r="G190" s="30"/>
      <c r="H190" s="56">
        <f t="shared" si="22"/>
        <v>0</v>
      </c>
      <c r="I190" s="48"/>
      <c r="J190" s="49" t="e">
        <f t="shared" si="23"/>
        <v>#DIV/0!</v>
      </c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52"/>
      <c r="C191" s="26" t="s">
        <v>32</v>
      </c>
      <c r="D191" s="27" t="str">
        <f>'A. DE PRECIOS CIVIL'!D4816</f>
        <v>Mosaico granitico 20x20/15x15 fondo gris</v>
      </c>
      <c r="E191" s="656" t="s">
        <v>25</v>
      </c>
      <c r="F191" s="55"/>
      <c r="G191" s="30"/>
      <c r="H191" s="56">
        <f t="shared" si="22"/>
        <v>0</v>
      </c>
      <c r="I191" s="48"/>
      <c r="J191" s="49" t="e">
        <f t="shared" si="23"/>
        <v>#DIV/0!</v>
      </c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52"/>
      <c r="C192" s="26" t="s">
        <v>33</v>
      </c>
      <c r="D192" s="27" t="str">
        <f>'A. DE PRECIOS CIVIL'!D4849</f>
        <v>Mosaico granitico 40x40 fondo color</v>
      </c>
      <c r="E192" s="656" t="s">
        <v>25</v>
      </c>
      <c r="F192" s="55"/>
      <c r="G192" s="30"/>
      <c r="H192" s="56">
        <f t="shared" si="22"/>
        <v>0</v>
      </c>
      <c r="I192" s="48"/>
      <c r="J192" s="49" t="e">
        <f t="shared" si="23"/>
        <v>#DIV/0!</v>
      </c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52"/>
      <c r="C193" s="26" t="s">
        <v>35</v>
      </c>
      <c r="D193" s="27" t="str">
        <f>'A. DE PRECIOS CIVIL'!D4882</f>
        <v>Mosaico granitico 30x30 fondo color</v>
      </c>
      <c r="E193" s="656" t="s">
        <v>25</v>
      </c>
      <c r="F193" s="55"/>
      <c r="G193" s="30"/>
      <c r="H193" s="56">
        <f t="shared" si="22"/>
        <v>0</v>
      </c>
      <c r="I193" s="48"/>
      <c r="J193" s="49" t="e">
        <f t="shared" si="23"/>
        <v>#DIV/0!</v>
      </c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52"/>
      <c r="C194" s="26" t="s">
        <v>36</v>
      </c>
      <c r="D194" s="27" t="str">
        <f>'A. DE PRECIOS CIVIL'!D4915</f>
        <v>Mosaico granitico 20x20/15x15 fondo color</v>
      </c>
      <c r="E194" s="656" t="s">
        <v>25</v>
      </c>
      <c r="F194" s="55"/>
      <c r="G194" s="30"/>
      <c r="H194" s="56">
        <f t="shared" si="22"/>
        <v>0</v>
      </c>
      <c r="I194" s="48"/>
      <c r="J194" s="49" t="e">
        <f t="shared" si="23"/>
        <v>#DIV/0!</v>
      </c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52"/>
      <c r="C195" s="26" t="s">
        <v>37</v>
      </c>
      <c r="D195" s="27" t="str">
        <f>'A. DE PRECIOS CIVIL'!D4948</f>
        <v>Mosaico granitico 40x40 fondo blanco</v>
      </c>
      <c r="E195" s="656" t="s">
        <v>25</v>
      </c>
      <c r="F195" s="55"/>
      <c r="G195" s="30"/>
      <c r="H195" s="56">
        <f t="shared" si="22"/>
        <v>0</v>
      </c>
      <c r="I195" s="48"/>
      <c r="J195" s="49" t="e">
        <f t="shared" si="23"/>
        <v>#DIV/0!</v>
      </c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52"/>
      <c r="C196" s="26" t="s">
        <v>38</v>
      </c>
      <c r="D196" s="27" t="str">
        <f>'A. DE PRECIOS CIVIL'!D4981</f>
        <v>Mosaico granitico 30x30 fondo blanco</v>
      </c>
      <c r="E196" s="656" t="s">
        <v>25</v>
      </c>
      <c r="F196" s="55"/>
      <c r="G196" s="30"/>
      <c r="H196" s="56">
        <f t="shared" si="22"/>
        <v>0</v>
      </c>
      <c r="I196" s="48"/>
      <c r="J196" s="49" t="e">
        <f t="shared" si="23"/>
        <v>#DIV/0!</v>
      </c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52"/>
      <c r="C197" s="26" t="s">
        <v>39</v>
      </c>
      <c r="D197" s="27" t="str">
        <f>'A. DE PRECIOS CIVIL'!D5014</f>
        <v>Mosaico granitico 20x20/15x15 fondo blanco</v>
      </c>
      <c r="E197" s="656" t="s">
        <v>25</v>
      </c>
      <c r="F197" s="55"/>
      <c r="G197" s="30"/>
      <c r="H197" s="56">
        <f t="shared" si="22"/>
        <v>0</v>
      </c>
      <c r="I197" s="48"/>
      <c r="J197" s="49" t="e">
        <f t="shared" si="23"/>
        <v>#DIV/0!</v>
      </c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52"/>
      <c r="C198" s="26" t="s">
        <v>40</v>
      </c>
      <c r="D198" s="27" t="str">
        <f>'A. DE PRECIOS CIVIL'!D5047</f>
        <v>Cerámico esmaltado" Alto transito" Dureza IV - incluye carpeta</v>
      </c>
      <c r="E198" s="656" t="s">
        <v>25</v>
      </c>
      <c r="F198" s="55"/>
      <c r="G198" s="30"/>
      <c r="H198" s="56">
        <f t="shared" si="22"/>
        <v>0</v>
      </c>
      <c r="I198" s="48"/>
      <c r="J198" s="49" t="e">
        <f t="shared" si="23"/>
        <v>#DIV/0!</v>
      </c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52"/>
      <c r="C199" s="26" t="s">
        <v>41</v>
      </c>
      <c r="D199" s="27" t="str">
        <f>'A. DE PRECIOS CIVIL'!D5080</f>
        <v>Piso de Goma ranurado esp: 3 mm</v>
      </c>
      <c r="E199" s="656" t="s">
        <v>25</v>
      </c>
      <c r="F199" s="55"/>
      <c r="G199" s="30"/>
      <c r="H199" s="56">
        <f t="shared" si="22"/>
        <v>0</v>
      </c>
      <c r="I199" s="48"/>
      <c r="J199" s="49" t="e">
        <f t="shared" si="23"/>
        <v>#DIV/0!</v>
      </c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52"/>
      <c r="C200" s="26" t="s">
        <v>42</v>
      </c>
      <c r="D200" s="27" t="str">
        <f>'A. DE PRECIOS CIVIL'!D5113</f>
        <v>Entablonado de madera dura - Viraro 1"</v>
      </c>
      <c r="E200" s="656" t="s">
        <v>25</v>
      </c>
      <c r="F200" s="55"/>
      <c r="G200" s="30"/>
      <c r="H200" s="56">
        <f t="shared" si="22"/>
        <v>0</v>
      </c>
      <c r="I200" s="48"/>
      <c r="J200" s="49" t="e">
        <f t="shared" si="23"/>
        <v>#DIV/0!</v>
      </c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52"/>
      <c r="C201" s="26" t="s">
        <v>44</v>
      </c>
      <c r="D201" s="27" t="str">
        <f>'A. DE PRECIOS CIVIL'!D5146</f>
        <v>Entablonado de Eucaliptus Rosado 3/4"</v>
      </c>
      <c r="E201" s="656" t="s">
        <v>25</v>
      </c>
      <c r="F201" s="55"/>
      <c r="G201" s="30"/>
      <c r="H201" s="56">
        <f t="shared" si="22"/>
        <v>0</v>
      </c>
      <c r="I201" s="48"/>
      <c r="J201" s="49" t="e">
        <f t="shared" si="23"/>
        <v>#DIV/0!</v>
      </c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52"/>
      <c r="C202" s="26" t="s">
        <v>45</v>
      </c>
      <c r="D202" s="27" t="str">
        <f>'A. DE PRECIOS CIVIL'!D5179</f>
        <v>Parquet Eucalipto secado en horno- esp: 14 mm</v>
      </c>
      <c r="E202" s="656" t="s">
        <v>25</v>
      </c>
      <c r="F202" s="55"/>
      <c r="G202" s="30"/>
      <c r="H202" s="56">
        <f t="shared" si="22"/>
        <v>0</v>
      </c>
      <c r="I202" s="48"/>
      <c r="J202" s="49" t="e">
        <f t="shared" si="23"/>
        <v>#DIV/0!</v>
      </c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52"/>
      <c r="C203" s="26" t="s">
        <v>46</v>
      </c>
      <c r="D203" s="27" t="str">
        <f>'A. DE PRECIOS CIVIL'!D5210</f>
        <v>Piso flotante esp:8mm</v>
      </c>
      <c r="E203" s="656" t="s">
        <v>25</v>
      </c>
      <c r="F203" s="55"/>
      <c r="G203" s="30"/>
      <c r="H203" s="56">
        <f t="shared" si="22"/>
        <v>0</v>
      </c>
      <c r="I203" s="48"/>
      <c r="J203" s="49" t="e">
        <f t="shared" si="23"/>
        <v>#DIV/0!</v>
      </c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52"/>
      <c r="C204" s="26" t="s">
        <v>47</v>
      </c>
      <c r="D204" s="27" t="str">
        <f>'A. DE PRECIOS CIVIL'!D5240</f>
        <v xml:space="preserve">Porcelanato pulido incluido carpeta </v>
      </c>
      <c r="E204" s="656" t="s">
        <v>25</v>
      </c>
      <c r="F204" s="55"/>
      <c r="G204" s="30"/>
      <c r="H204" s="56">
        <f t="shared" si="22"/>
        <v>0</v>
      </c>
      <c r="I204" s="48"/>
      <c r="J204" s="49" t="e">
        <f t="shared" si="23"/>
        <v>#DIV/0!</v>
      </c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52"/>
      <c r="C205" s="26" t="s">
        <v>48</v>
      </c>
      <c r="D205" s="27" t="str">
        <f>'A. DE PRECIOS CIVIL'!D5272</f>
        <v>Pulido de piso granítico ( a piedra fina y lustrado a plomo)</v>
      </c>
      <c r="E205" s="656" t="s">
        <v>25</v>
      </c>
      <c r="F205" s="55"/>
      <c r="G205" s="30"/>
      <c r="H205" s="56">
        <f t="shared" si="22"/>
        <v>0</v>
      </c>
      <c r="I205" s="48"/>
      <c r="J205" s="49" t="e">
        <f t="shared" si="23"/>
        <v>#DIV/0!</v>
      </c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52"/>
      <c r="C206" s="26" t="s">
        <v>49</v>
      </c>
      <c r="D206" s="27" t="str">
        <f>'A. DE PRECIOS CIVIL'!D5304</f>
        <v>Pulido de piso de madera y encerado</v>
      </c>
      <c r="E206" s="656" t="s">
        <v>25</v>
      </c>
      <c r="F206" s="55"/>
      <c r="G206" s="30"/>
      <c r="H206" s="56">
        <f t="shared" si="22"/>
        <v>0</v>
      </c>
      <c r="I206" s="48"/>
      <c r="J206" s="49" t="e">
        <f t="shared" si="23"/>
        <v>#DIV/0!</v>
      </c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52"/>
      <c r="C207" s="26" t="s">
        <v>50</v>
      </c>
      <c r="D207" s="27" t="str">
        <f>'A. DE PRECIOS CIVIL'!D5336</f>
        <v>Pulido de mosaico granitico (a p/fina)</v>
      </c>
      <c r="E207" s="656" t="s">
        <v>25</v>
      </c>
      <c r="F207" s="55"/>
      <c r="G207" s="30"/>
      <c r="H207" s="56">
        <f t="shared" si="22"/>
        <v>0</v>
      </c>
      <c r="I207" s="48"/>
      <c r="J207" s="49" t="e">
        <f t="shared" si="23"/>
        <v>#DIV/0!</v>
      </c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96"/>
      <c r="C208" s="97"/>
      <c r="D208" s="98"/>
      <c r="E208" s="658"/>
      <c r="F208" s="61"/>
      <c r="G208" s="62"/>
      <c r="H208" s="89"/>
      <c r="I208" s="90"/>
      <c r="J208" s="9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63" t="s">
        <v>104</v>
      </c>
      <c r="C209" s="81"/>
      <c r="D209" s="688" t="s">
        <v>105</v>
      </c>
      <c r="E209" s="689"/>
      <c r="F209" s="689"/>
      <c r="G209" s="690"/>
      <c r="H209" s="65"/>
      <c r="I209" s="66"/>
      <c r="J209" s="67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63"/>
      <c r="C210" s="53" t="s">
        <v>21</v>
      </c>
      <c r="D210" s="27" t="str">
        <f>'A. DE PRECIOS CIVIL'!D5370</f>
        <v>Mosaico de vereda 20x20cm</v>
      </c>
      <c r="E210" s="656" t="s">
        <v>25</v>
      </c>
      <c r="F210" s="55"/>
      <c r="G210" s="30"/>
      <c r="H210" s="47">
        <f t="shared" ref="H210:H220" si="24">F210*G210</f>
        <v>0</v>
      </c>
      <c r="I210" s="48"/>
      <c r="J210" s="49" t="e">
        <f t="shared" ref="J210:J220" si="25">H210/$I$1036</f>
        <v>#DIV/0!</v>
      </c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63"/>
      <c r="C211" s="53" t="s">
        <v>31</v>
      </c>
      <c r="D211" s="27" t="str">
        <f>'A. DE PRECIOS CIVIL'!D5403</f>
        <v>Baldosas graníticas para exterior 40x40cm</v>
      </c>
      <c r="E211" s="656" t="s">
        <v>25</v>
      </c>
      <c r="F211" s="55"/>
      <c r="G211" s="30"/>
      <c r="H211" s="47">
        <f t="shared" si="24"/>
        <v>0</v>
      </c>
      <c r="I211" s="48"/>
      <c r="J211" s="49" t="e">
        <f t="shared" si="25"/>
        <v>#DIV/0!</v>
      </c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63"/>
      <c r="C212" s="53" t="s">
        <v>32</v>
      </c>
      <c r="D212" s="27" t="str">
        <f>'A. DE PRECIOS CIVIL'!D5436</f>
        <v>Piso deportivo completo s/especificaciones</v>
      </c>
      <c r="E212" s="656" t="s">
        <v>25</v>
      </c>
      <c r="F212" s="55"/>
      <c r="G212" s="30"/>
      <c r="H212" s="47">
        <f t="shared" si="24"/>
        <v>0</v>
      </c>
      <c r="I212" s="48"/>
      <c r="J212" s="49" t="e">
        <f t="shared" si="25"/>
        <v>#DIV/0!</v>
      </c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89.25" customHeight="1">
      <c r="A213" s="1"/>
      <c r="B213" s="63"/>
      <c r="C213" s="53" t="s">
        <v>33</v>
      </c>
      <c r="D213" s="27" t="str">
        <f>'A. DE PRECIOS CIVIL'!D5469</f>
        <v>Piso cemento color c/endurecedor no metalico (2 Kg/m2), incluye contrapiso de H° Aº elaborado (H-21) con aditivo Sikafloor 3 Quartz Top y fibras de polipropileno -espesor minimo 10 cm (Carpeta alisada a llana mecanica, las juntas se tomaran con Siflaex 1 A Plus, terminado con un sellador de base acuosa y encerada). Previa colocación inferior de un film de polietileno de 200 micrones.</v>
      </c>
      <c r="E213" s="656" t="s">
        <v>25</v>
      </c>
      <c r="F213" s="55"/>
      <c r="G213" s="30"/>
      <c r="H213" s="47">
        <f t="shared" si="24"/>
        <v>0</v>
      </c>
      <c r="I213" s="48"/>
      <c r="J213" s="49" t="e">
        <f t="shared" si="25"/>
        <v>#DIV/0!</v>
      </c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63"/>
      <c r="C214" s="53" t="s">
        <v>35</v>
      </c>
      <c r="D214" s="27" t="str">
        <f>'A. DE PRECIOS CIVIL'!D5506</f>
        <v>Bloques articulados tipo "Blokret/Cespekret" o similar</v>
      </c>
      <c r="E214" s="656" t="s">
        <v>25</v>
      </c>
      <c r="F214" s="55"/>
      <c r="G214" s="30"/>
      <c r="H214" s="47">
        <f t="shared" si="24"/>
        <v>0</v>
      </c>
      <c r="I214" s="48"/>
      <c r="J214" s="49" t="e">
        <f t="shared" si="25"/>
        <v>#DIV/0!</v>
      </c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63"/>
      <c r="C215" s="53" t="s">
        <v>36</v>
      </c>
      <c r="D215" s="27" t="str">
        <f>'A. DE PRECIOS CIVIL'!D5539</f>
        <v>Lajas cemento comprimido 40x40cm</v>
      </c>
      <c r="E215" s="656" t="s">
        <v>25</v>
      </c>
      <c r="F215" s="55"/>
      <c r="G215" s="30"/>
      <c r="H215" s="47">
        <f t="shared" si="24"/>
        <v>0</v>
      </c>
      <c r="I215" s="48"/>
      <c r="J215" s="49" t="e">
        <f t="shared" si="25"/>
        <v>#DIV/0!</v>
      </c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63"/>
      <c r="C216" s="53" t="s">
        <v>37</v>
      </c>
      <c r="D216" s="27" t="str">
        <f>'A. DE PRECIOS CIVIL'!D5572</f>
        <v>Ladrillo común plano</v>
      </c>
      <c r="E216" s="656" t="s">
        <v>25</v>
      </c>
      <c r="F216" s="55"/>
      <c r="G216" s="30"/>
      <c r="H216" s="47">
        <f t="shared" si="24"/>
        <v>0</v>
      </c>
      <c r="I216" s="48"/>
      <c r="J216" s="49" t="e">
        <f t="shared" si="25"/>
        <v>#DIV/0!</v>
      </c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26.25" customHeight="1">
      <c r="A217" s="1"/>
      <c r="B217" s="63"/>
      <c r="C217" s="53" t="s">
        <v>38</v>
      </c>
      <c r="D217" s="27" t="str">
        <f>'A. DE PRECIOS CIVIL'!D5605</f>
        <v>Cemento alisado/rodillado (llaneado o rodillado mecanicamente)</v>
      </c>
      <c r="E217" s="656" t="s">
        <v>25</v>
      </c>
      <c r="F217" s="55"/>
      <c r="G217" s="30"/>
      <c r="H217" s="47">
        <f t="shared" si="24"/>
        <v>0</v>
      </c>
      <c r="I217" s="48"/>
      <c r="J217" s="49" t="e">
        <f t="shared" si="25"/>
        <v>#DIV/0!</v>
      </c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63"/>
      <c r="C218" s="53" t="s">
        <v>39</v>
      </c>
      <c r="D218" s="27" t="str">
        <f>'A. DE PRECIOS CIVIL'!D5637</f>
        <v>Pavimento intertrabado de adoquines de hormigón</v>
      </c>
      <c r="E218" s="656" t="s">
        <v>25</v>
      </c>
      <c r="F218" s="55"/>
      <c r="G218" s="30"/>
      <c r="H218" s="47">
        <f t="shared" si="24"/>
        <v>0</v>
      </c>
      <c r="I218" s="48"/>
      <c r="J218" s="49" t="e">
        <f t="shared" si="25"/>
        <v>#DIV/0!</v>
      </c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63"/>
      <c r="C219" s="53" t="s">
        <v>40</v>
      </c>
      <c r="D219" s="27" t="str">
        <f>'A. DE PRECIOS CIVIL'!D5670</f>
        <v>Baldosas canto rodado lavado</v>
      </c>
      <c r="E219" s="656" t="s">
        <v>25</v>
      </c>
      <c r="F219" s="55"/>
      <c r="G219" s="30"/>
      <c r="H219" s="47">
        <f t="shared" si="24"/>
        <v>0</v>
      </c>
      <c r="I219" s="48"/>
      <c r="J219" s="49" t="e">
        <f t="shared" si="25"/>
        <v>#DIV/0!</v>
      </c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63"/>
      <c r="C220" s="53" t="s">
        <v>41</v>
      </c>
      <c r="D220" s="27" t="str">
        <f>'A. DE PRECIOS CIVIL'!D5703</f>
        <v>Cordon H° Aº 7x15</v>
      </c>
      <c r="E220" s="656" t="s">
        <v>29</v>
      </c>
      <c r="F220" s="55"/>
      <c r="G220" s="30"/>
      <c r="H220" s="47">
        <f t="shared" si="24"/>
        <v>0</v>
      </c>
      <c r="I220" s="48"/>
      <c r="J220" s="49" t="e">
        <f t="shared" si="25"/>
        <v>#DIV/0!</v>
      </c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52"/>
      <c r="C221" s="53"/>
      <c r="D221" s="27"/>
      <c r="E221" s="656"/>
      <c r="F221" s="55"/>
      <c r="G221" s="30"/>
      <c r="H221" s="56"/>
      <c r="I221" s="48"/>
      <c r="J221" s="49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63" t="s">
        <v>107</v>
      </c>
      <c r="C222" s="81"/>
      <c r="D222" s="688" t="s">
        <v>108</v>
      </c>
      <c r="E222" s="689"/>
      <c r="F222" s="689"/>
      <c r="G222" s="690"/>
      <c r="H222" s="65"/>
      <c r="I222" s="66"/>
      <c r="J222" s="67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52"/>
      <c r="C223" s="53" t="s">
        <v>21</v>
      </c>
      <c r="D223" s="27" t="str">
        <f>'A. DE PRECIOS CIVIL'!D5738</f>
        <v>Umbrales y solias granito natural</v>
      </c>
      <c r="E223" s="656" t="s">
        <v>25</v>
      </c>
      <c r="F223" s="55"/>
      <c r="G223" s="30"/>
      <c r="H223" s="56">
        <f t="shared" ref="H223:H234" si="26">F223*G223</f>
        <v>0</v>
      </c>
      <c r="I223" s="48"/>
      <c r="J223" s="49" t="e">
        <f t="shared" ref="J223:J234" si="27">H223/$I$1036</f>
        <v>#DIV/0!</v>
      </c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52"/>
      <c r="C224" s="53" t="s">
        <v>24</v>
      </c>
      <c r="D224" s="27" t="str">
        <f>'A. DE PRECIOS CIVIL'!D5771</f>
        <v>Umbrales y solias granito reconstituido</v>
      </c>
      <c r="E224" s="656" t="s">
        <v>25</v>
      </c>
      <c r="F224" s="55"/>
      <c r="G224" s="30"/>
      <c r="H224" s="56">
        <f t="shared" si="26"/>
        <v>0</v>
      </c>
      <c r="I224" s="48"/>
      <c r="J224" s="49" t="e">
        <f t="shared" si="27"/>
        <v>#DIV/0!</v>
      </c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52"/>
      <c r="C225" s="53" t="s">
        <v>27</v>
      </c>
      <c r="D225" s="27" t="str">
        <f>'A. DE PRECIOS CIVIL'!D5804</f>
        <v xml:space="preserve">Alfeizar de cemento alisado </v>
      </c>
      <c r="E225" s="656" t="s">
        <v>29</v>
      </c>
      <c r="F225" s="55"/>
      <c r="G225" s="30"/>
      <c r="H225" s="56">
        <f t="shared" si="26"/>
        <v>0</v>
      </c>
      <c r="I225" s="48"/>
      <c r="J225" s="49" t="e">
        <f t="shared" si="27"/>
        <v>#DIV/0!</v>
      </c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52"/>
      <c r="C226" s="53" t="s">
        <v>28</v>
      </c>
      <c r="D226" s="27" t="str">
        <f>'A. DE PRECIOS CIVIL'!D5835</f>
        <v xml:space="preserve">Alfeizar de Hº Aº </v>
      </c>
      <c r="E226" s="656" t="s">
        <v>29</v>
      </c>
      <c r="F226" s="55"/>
      <c r="G226" s="30"/>
      <c r="H226" s="56">
        <f t="shared" si="26"/>
        <v>0</v>
      </c>
      <c r="I226" s="48"/>
      <c r="J226" s="49" t="e">
        <f t="shared" si="27"/>
        <v>#DIV/0!</v>
      </c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52"/>
      <c r="C227" s="53" t="s">
        <v>31</v>
      </c>
      <c r="D227" s="27" t="str">
        <f>'A. DE PRECIOS CIVIL'!D5868</f>
        <v>Zócalo granítico fondo gris</v>
      </c>
      <c r="E227" s="656" t="s">
        <v>29</v>
      </c>
      <c r="F227" s="55"/>
      <c r="G227" s="30"/>
      <c r="H227" s="56">
        <f t="shared" si="26"/>
        <v>0</v>
      </c>
      <c r="I227" s="48"/>
      <c r="J227" s="49" t="e">
        <f t="shared" si="27"/>
        <v>#DIV/0!</v>
      </c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52"/>
      <c r="C228" s="53" t="s">
        <v>62</v>
      </c>
      <c r="D228" s="27" t="str">
        <f>'A. DE PRECIOS CIVIL'!D5901</f>
        <v>Zócalo granítico fondo color</v>
      </c>
      <c r="E228" s="656" t="s">
        <v>29</v>
      </c>
      <c r="F228" s="55"/>
      <c r="G228" s="30"/>
      <c r="H228" s="56">
        <f t="shared" si="26"/>
        <v>0</v>
      </c>
      <c r="I228" s="48"/>
      <c r="J228" s="49" t="e">
        <f t="shared" si="27"/>
        <v>#DIV/0!</v>
      </c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52"/>
      <c r="C229" s="53" t="s">
        <v>64</v>
      </c>
      <c r="D229" s="27" t="str">
        <f>'A. DE PRECIOS CIVIL'!D5934</f>
        <v>Zócalo granítico fondo blanco</v>
      </c>
      <c r="E229" s="656" t="s">
        <v>29</v>
      </c>
      <c r="F229" s="55"/>
      <c r="G229" s="30"/>
      <c r="H229" s="56">
        <f t="shared" si="26"/>
        <v>0</v>
      </c>
      <c r="I229" s="48"/>
      <c r="J229" s="49" t="e">
        <f t="shared" si="27"/>
        <v>#DIV/0!</v>
      </c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52"/>
      <c r="C230" s="53" t="s">
        <v>32</v>
      </c>
      <c r="D230" s="27" t="str">
        <f>'A. DE PRECIOS CIVIL'!D5967</f>
        <v>Zócalo de cedro 3" x 3/4"</v>
      </c>
      <c r="E230" s="656" t="s">
        <v>29</v>
      </c>
      <c r="F230" s="55"/>
      <c r="G230" s="30"/>
      <c r="H230" s="56">
        <f t="shared" si="26"/>
        <v>0</v>
      </c>
      <c r="I230" s="48"/>
      <c r="J230" s="49" t="e">
        <f t="shared" si="27"/>
        <v>#DIV/0!</v>
      </c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52"/>
      <c r="C231" s="53" t="s">
        <v>33</v>
      </c>
      <c r="D231" s="27" t="str">
        <f>'A. DE PRECIOS CIVIL'!D6000</f>
        <v>Zócalo acero inoxidable</v>
      </c>
      <c r="E231" s="656" t="s">
        <v>29</v>
      </c>
      <c r="F231" s="55"/>
      <c r="G231" s="30"/>
      <c r="H231" s="56">
        <f t="shared" si="26"/>
        <v>0</v>
      </c>
      <c r="I231" s="48"/>
      <c r="J231" s="49" t="e">
        <f t="shared" si="27"/>
        <v>#DIV/0!</v>
      </c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52"/>
      <c r="C232" s="53" t="s">
        <v>35</v>
      </c>
      <c r="D232" s="27" t="str">
        <f>'A. DE PRECIOS CIVIL'!D6033</f>
        <v>Zócalo cerámico esmaltado</v>
      </c>
      <c r="E232" s="656" t="s">
        <v>29</v>
      </c>
      <c r="F232" s="55"/>
      <c r="G232" s="30"/>
      <c r="H232" s="56">
        <f t="shared" si="26"/>
        <v>0</v>
      </c>
      <c r="I232" s="48"/>
      <c r="J232" s="49" t="e">
        <f t="shared" si="27"/>
        <v>#DIV/0!</v>
      </c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52"/>
      <c r="C233" s="53" t="s">
        <v>36</v>
      </c>
      <c r="D233" s="27" t="str">
        <f>'A. DE PRECIOS CIVIL'!D6066</f>
        <v>Zócalo porcelanato</v>
      </c>
      <c r="E233" s="656" t="s">
        <v>29</v>
      </c>
      <c r="F233" s="55"/>
      <c r="G233" s="30"/>
      <c r="H233" s="56">
        <f t="shared" si="26"/>
        <v>0</v>
      </c>
      <c r="I233" s="48"/>
      <c r="J233" s="49" t="e">
        <f t="shared" si="27"/>
        <v>#DIV/0!</v>
      </c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52"/>
      <c r="C234" s="53" t="s">
        <v>37</v>
      </c>
      <c r="D234" s="27" t="str">
        <f>'A. DE PRECIOS CIVIL'!D6099</f>
        <v>Zócalo Cemento Alisado h:0,15m</v>
      </c>
      <c r="E234" s="656" t="s">
        <v>29</v>
      </c>
      <c r="F234" s="55"/>
      <c r="G234" s="30"/>
      <c r="H234" s="56">
        <f t="shared" si="26"/>
        <v>0</v>
      </c>
      <c r="I234" s="48"/>
      <c r="J234" s="49" t="e">
        <f t="shared" si="27"/>
        <v>#DIV/0!</v>
      </c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52"/>
      <c r="C235" s="53"/>
      <c r="D235" s="27"/>
      <c r="E235" s="656"/>
      <c r="F235" s="55"/>
      <c r="G235" s="30"/>
      <c r="H235" s="56"/>
      <c r="I235" s="48"/>
      <c r="J235" s="49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52"/>
      <c r="C236" s="53"/>
      <c r="D236" s="27"/>
      <c r="E236" s="656"/>
      <c r="F236" s="55"/>
      <c r="G236" s="30"/>
      <c r="H236" s="56"/>
      <c r="I236" s="48"/>
      <c r="J236" s="49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68"/>
      <c r="C237" s="69"/>
      <c r="D237" s="70"/>
      <c r="E237" s="655"/>
      <c r="F237" s="72"/>
      <c r="G237" s="73"/>
      <c r="H237" s="74"/>
      <c r="I237" s="75"/>
      <c r="J237" s="76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2" t="s">
        <v>37</v>
      </c>
      <c r="C238" s="13"/>
      <c r="D238" s="685" t="s">
        <v>110</v>
      </c>
      <c r="E238" s="686"/>
      <c r="F238" s="686"/>
      <c r="G238" s="686"/>
      <c r="H238" s="687"/>
      <c r="I238" s="14">
        <f>SUM(H239:H248)</f>
        <v>0</v>
      </c>
      <c r="J238" s="15" t="e">
        <f>I238/$I$1036</f>
        <v>#DIV/0!</v>
      </c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99"/>
      <c r="C239" s="100" t="s">
        <v>21</v>
      </c>
      <c r="D239" s="18" t="str">
        <f>'A. DE PRECIOS CIVIL'!D6133</f>
        <v xml:space="preserve">Mesada de granito natural  </v>
      </c>
      <c r="E239" s="659" t="s">
        <v>25</v>
      </c>
      <c r="F239" s="38"/>
      <c r="G239" s="21"/>
      <c r="H239" s="56">
        <f t="shared" ref="H239:H246" si="28">F239*G239</f>
        <v>0</v>
      </c>
      <c r="I239" s="48"/>
      <c r="J239" s="49" t="e">
        <f t="shared" ref="J239:J246" si="29">H239/$I$1036</f>
        <v>#DIV/0!</v>
      </c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23.25" customHeight="1">
      <c r="A240" s="1"/>
      <c r="B240" s="101"/>
      <c r="C240" s="57" t="s">
        <v>31</v>
      </c>
      <c r="D240" s="102" t="str">
        <f>'A. DE PRECIOS CIVIL'!D6166</f>
        <v>Mesada de granito natural sobre estructura de Acero inoxidable</v>
      </c>
      <c r="E240" s="657" t="s">
        <v>25</v>
      </c>
      <c r="F240" s="45"/>
      <c r="G240" s="46"/>
      <c r="H240" s="56">
        <f t="shared" si="28"/>
        <v>0</v>
      </c>
      <c r="I240" s="48"/>
      <c r="J240" s="49" t="e">
        <f t="shared" si="29"/>
        <v>#DIV/0!</v>
      </c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01"/>
      <c r="C241" s="57" t="s">
        <v>32</v>
      </c>
      <c r="D241" s="102" t="str">
        <f>'A. DE PRECIOS CIVIL'!D6199</f>
        <v>Zocalo de granito natural sobre mesada. H: 7 cm</v>
      </c>
      <c r="E241" s="657" t="s">
        <v>29</v>
      </c>
      <c r="F241" s="45"/>
      <c r="G241" s="46"/>
      <c r="H241" s="56">
        <f t="shared" si="28"/>
        <v>0</v>
      </c>
      <c r="I241" s="48"/>
      <c r="J241" s="49" t="e">
        <f t="shared" si="29"/>
        <v>#DIV/0!</v>
      </c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01"/>
      <c r="C242" s="57" t="s">
        <v>33</v>
      </c>
      <c r="D242" s="102" t="str">
        <f>'A. DE PRECIOS CIVIL'!D6232</f>
        <v>Frentin de granito natural bajo mesada. H: 12,5 cm</v>
      </c>
      <c r="E242" s="657" t="s">
        <v>29</v>
      </c>
      <c r="F242" s="45"/>
      <c r="G242" s="46"/>
      <c r="H242" s="56">
        <f t="shared" si="28"/>
        <v>0</v>
      </c>
      <c r="I242" s="48"/>
      <c r="J242" s="49" t="e">
        <f t="shared" si="29"/>
        <v>#DIV/0!</v>
      </c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26.25" customHeight="1">
      <c r="A243" s="1"/>
      <c r="B243" s="101"/>
      <c r="C243" s="57" t="s">
        <v>35</v>
      </c>
      <c r="D243" s="102" t="str">
        <f>'A. DE PRECIOS CIVIL'!D6265</f>
        <v>Separador de mingitorio granito natural 2 cm pulido ambas caras</v>
      </c>
      <c r="E243" s="657" t="s">
        <v>25</v>
      </c>
      <c r="F243" s="45"/>
      <c r="G243" s="46"/>
      <c r="H243" s="56">
        <f t="shared" si="28"/>
        <v>0</v>
      </c>
      <c r="I243" s="48"/>
      <c r="J243" s="49" t="e">
        <f t="shared" si="29"/>
        <v>#DIV/0!</v>
      </c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01"/>
      <c r="C244" s="57" t="s">
        <v>36</v>
      </c>
      <c r="D244" s="102" t="str">
        <f>'A. DE PRECIOS CIVIL'!D6298</f>
        <v>Revestimiento de escalones en Granito Natural</v>
      </c>
      <c r="E244" s="657" t="s">
        <v>25</v>
      </c>
      <c r="F244" s="45"/>
      <c r="G244" s="46"/>
      <c r="H244" s="56">
        <f t="shared" si="28"/>
        <v>0</v>
      </c>
      <c r="I244" s="48"/>
      <c r="J244" s="49" t="e">
        <f t="shared" si="29"/>
        <v>#DIV/0!</v>
      </c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01"/>
      <c r="C245" s="57" t="s">
        <v>37</v>
      </c>
      <c r="D245" s="102" t="str">
        <f>'A. DE PRECIOS CIVIL'!D6331</f>
        <v>Revestimiento de contrahuella en Granito Natural</v>
      </c>
      <c r="E245" s="657" t="s">
        <v>25</v>
      </c>
      <c r="F245" s="45"/>
      <c r="G245" s="46"/>
      <c r="H245" s="56">
        <f t="shared" si="28"/>
        <v>0</v>
      </c>
      <c r="I245" s="48"/>
      <c r="J245" s="49" t="e">
        <f t="shared" si="29"/>
        <v>#DIV/0!</v>
      </c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23.25" customHeight="1">
      <c r="A246" s="1"/>
      <c r="B246" s="101"/>
      <c r="C246" s="57" t="s">
        <v>38</v>
      </c>
      <c r="D246" s="102" t="str">
        <f>'A. DE PRECIOS CIVIL'!D6364</f>
        <v>Revestimiento de zocalo en escalera rampante en granito natural</v>
      </c>
      <c r="E246" s="657" t="s">
        <v>29</v>
      </c>
      <c r="F246" s="45"/>
      <c r="G246" s="46"/>
      <c r="H246" s="56">
        <f t="shared" si="28"/>
        <v>0</v>
      </c>
      <c r="I246" s="48"/>
      <c r="J246" s="49" t="e">
        <f t="shared" si="29"/>
        <v>#DIV/0!</v>
      </c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52"/>
      <c r="C247" s="53"/>
      <c r="D247" s="27"/>
      <c r="E247" s="656"/>
      <c r="F247" s="55"/>
      <c r="G247" s="30"/>
      <c r="H247" s="56"/>
      <c r="I247" s="48"/>
      <c r="J247" s="49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52"/>
      <c r="C248" s="53"/>
      <c r="D248" s="27"/>
      <c r="E248" s="656"/>
      <c r="F248" s="55"/>
      <c r="G248" s="30"/>
      <c r="H248" s="56"/>
      <c r="I248" s="48"/>
      <c r="J248" s="49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68"/>
      <c r="C249" s="69"/>
      <c r="D249" s="70"/>
      <c r="E249" s="655"/>
      <c r="F249" s="72"/>
      <c r="G249" s="73"/>
      <c r="H249" s="74"/>
      <c r="I249" s="75"/>
      <c r="J249" s="76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2" t="s">
        <v>38</v>
      </c>
      <c r="C250" s="13"/>
      <c r="D250" s="685" t="s">
        <v>112</v>
      </c>
      <c r="E250" s="686"/>
      <c r="F250" s="686"/>
      <c r="G250" s="686"/>
      <c r="H250" s="687"/>
      <c r="I250" s="14">
        <f>SUM(H252:H303)</f>
        <v>0</v>
      </c>
      <c r="J250" s="15" t="e">
        <f>I250/$I$1036</f>
        <v>#DIV/0!</v>
      </c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03" t="s">
        <v>113</v>
      </c>
      <c r="C251" s="53"/>
      <c r="D251" s="688" t="s">
        <v>114</v>
      </c>
      <c r="E251" s="689"/>
      <c r="F251" s="689"/>
      <c r="G251" s="690"/>
      <c r="H251" s="78"/>
      <c r="I251" s="79"/>
      <c r="J251" s="80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28.5" customHeight="1">
      <c r="A252" s="1"/>
      <c r="B252" s="104"/>
      <c r="C252" s="53" t="s">
        <v>21</v>
      </c>
      <c r="D252" s="43" t="str">
        <f>'A. DE PRECIOS CIVIL'!D6400</f>
        <v>Chapa aluminizada Cincalum Nº 25 sobre estructura de madera vista completa</v>
      </c>
      <c r="E252" s="657" t="s">
        <v>25</v>
      </c>
      <c r="F252" s="45"/>
      <c r="G252" s="46"/>
      <c r="H252" s="105">
        <f t="shared" ref="H252:H269" si="30">F252*G252</f>
        <v>0</v>
      </c>
      <c r="I252" s="106"/>
      <c r="J252" s="107" t="e">
        <f t="shared" ref="J252:J269" si="31">H252/$I$1036</f>
        <v>#DIV/0!</v>
      </c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27" customHeight="1">
      <c r="A253" s="1"/>
      <c r="B253" s="53"/>
      <c r="C253" s="53" t="s">
        <v>31</v>
      </c>
      <c r="D253" s="43" t="str">
        <f>'A. DE PRECIOS CIVIL'!D6436</f>
        <v>Chapa aluminizada Cincalum Nº 25 sobre estructura de madera s/cepillar</v>
      </c>
      <c r="E253" s="657" t="s">
        <v>25</v>
      </c>
      <c r="F253" s="45"/>
      <c r="G253" s="46"/>
      <c r="H253" s="105">
        <f t="shared" si="30"/>
        <v>0</v>
      </c>
      <c r="I253" s="106"/>
      <c r="J253" s="107" t="e">
        <f t="shared" si="31"/>
        <v>#DIV/0!</v>
      </c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39" customHeight="1">
      <c r="A254" s="1"/>
      <c r="B254" s="53"/>
      <c r="C254" s="53" t="s">
        <v>32</v>
      </c>
      <c r="D254" s="43" t="str">
        <f>'A. DE PRECIOS CIVIL'!D6472</f>
        <v>Chapa aluminizada Cincalum Nº 25 s/estruct.metálica Perfil C 100x50x15x2 mm (luces hasta 4 m), lana de vidrio con foil de aluminio</v>
      </c>
      <c r="E254" s="657" t="s">
        <v>25</v>
      </c>
      <c r="F254" s="45"/>
      <c r="G254" s="46"/>
      <c r="H254" s="105">
        <f t="shared" si="30"/>
        <v>0</v>
      </c>
      <c r="I254" s="106"/>
      <c r="J254" s="107" t="e">
        <f t="shared" si="31"/>
        <v>#DIV/0!</v>
      </c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37.5" customHeight="1">
      <c r="A255" s="1"/>
      <c r="B255" s="53"/>
      <c r="C255" s="53" t="s">
        <v>33</v>
      </c>
      <c r="D255" s="43" t="str">
        <f>'A. DE PRECIOS CIVIL'!D6508</f>
        <v>Chapa aluminizada Cincalum Nº 25 s/estruct.metálica Perfil C 160x60x20x2 mm (luces hasta 6,20 m), lana de vidrio con foil de aluminio</v>
      </c>
      <c r="E255" s="657" t="s">
        <v>25</v>
      </c>
      <c r="F255" s="45"/>
      <c r="G255" s="46"/>
      <c r="H255" s="105">
        <f t="shared" si="30"/>
        <v>0</v>
      </c>
      <c r="I255" s="106"/>
      <c r="J255" s="107" t="e">
        <f t="shared" si="31"/>
        <v>#DIV/0!</v>
      </c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25.5" customHeight="1">
      <c r="A256" s="1"/>
      <c r="B256" s="53"/>
      <c r="C256" s="53" t="s">
        <v>35</v>
      </c>
      <c r="D256" s="43" t="str">
        <f>'A. DE PRECIOS CIVIL'!D6544</f>
        <v>Chapa Autoportante Trapezoidal de H°G° - no incluye estructura de apoyo -</v>
      </c>
      <c r="E256" s="657" t="s">
        <v>25</v>
      </c>
      <c r="F256" s="45"/>
      <c r="G256" s="46"/>
      <c r="H256" s="105">
        <f t="shared" si="30"/>
        <v>0</v>
      </c>
      <c r="I256" s="106"/>
      <c r="J256" s="107" t="e">
        <f t="shared" si="31"/>
        <v>#DIV/0!</v>
      </c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53"/>
      <c r="C257" s="53" t="s">
        <v>36</v>
      </c>
      <c r="D257" s="43" t="str">
        <f>'A. DE PRECIOS CIVIL'!D6576</f>
        <v>Teja francesa esmaltada s/estructura de madera vista completa</v>
      </c>
      <c r="E257" s="657" t="s">
        <v>25</v>
      </c>
      <c r="F257" s="45"/>
      <c r="G257" s="46"/>
      <c r="H257" s="105">
        <f t="shared" si="30"/>
        <v>0</v>
      </c>
      <c r="I257" s="106"/>
      <c r="J257" s="107" t="e">
        <f t="shared" si="31"/>
        <v>#DIV/0!</v>
      </c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53"/>
      <c r="C258" s="53" t="s">
        <v>37</v>
      </c>
      <c r="D258" s="43" t="str">
        <f>'A. DE PRECIOS CIVIL'!D6612</f>
        <v>Teja francesa esmaltada s/estructura de madera sin cepillar</v>
      </c>
      <c r="E258" s="657" t="s">
        <v>25</v>
      </c>
      <c r="F258" s="45"/>
      <c r="G258" s="46"/>
      <c r="H258" s="105">
        <f t="shared" si="30"/>
        <v>0</v>
      </c>
      <c r="I258" s="106"/>
      <c r="J258" s="107" t="e">
        <f t="shared" si="31"/>
        <v>#DIV/0!</v>
      </c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53"/>
      <c r="C259" s="53" t="s">
        <v>38</v>
      </c>
      <c r="D259" s="43" t="str">
        <f>'A. DE PRECIOS CIVIL'!D6648</f>
        <v>Teja colonial sobre estructura de madera vista completa</v>
      </c>
      <c r="E259" s="657" t="s">
        <v>25</v>
      </c>
      <c r="F259" s="45"/>
      <c r="G259" s="46"/>
      <c r="H259" s="105">
        <f t="shared" si="30"/>
        <v>0</v>
      </c>
      <c r="I259" s="106"/>
      <c r="J259" s="107" t="e">
        <f t="shared" si="31"/>
        <v>#DIV/0!</v>
      </c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53"/>
      <c r="C260" s="53" t="s">
        <v>39</v>
      </c>
      <c r="D260" s="43" t="str">
        <f>'A. DE PRECIOS CIVIL'!D6685</f>
        <v xml:space="preserve">Teja colonial sobre estructura de madera sin cepillar </v>
      </c>
      <c r="E260" s="657" t="s">
        <v>25</v>
      </c>
      <c r="F260" s="45"/>
      <c r="G260" s="46"/>
      <c r="H260" s="105">
        <f t="shared" si="30"/>
        <v>0</v>
      </c>
      <c r="I260" s="106"/>
      <c r="J260" s="107" t="e">
        <f t="shared" si="31"/>
        <v>#DIV/0!</v>
      </c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53"/>
      <c r="C261" s="53" t="s">
        <v>40</v>
      </c>
      <c r="D261" s="43" t="str">
        <f>'A. DE PRECIOS CIVIL'!D6722</f>
        <v>Cumbrera teja</v>
      </c>
      <c r="E261" s="657" t="s">
        <v>29</v>
      </c>
      <c r="F261" s="45"/>
      <c r="G261" s="46"/>
      <c r="H261" s="105">
        <f t="shared" si="30"/>
        <v>0</v>
      </c>
      <c r="I261" s="106"/>
      <c r="J261" s="107" t="e">
        <f t="shared" si="31"/>
        <v>#DIV/0!</v>
      </c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24" customHeight="1">
      <c r="A262" s="1"/>
      <c r="B262" s="53"/>
      <c r="C262" s="53" t="s">
        <v>41</v>
      </c>
      <c r="D262" s="43" t="str">
        <f>'A. DE PRECIOS CIVIL'!D6754</f>
        <v>Rep. de cubierta (reemplazo solo de chapa  aluminizada nº 25)</v>
      </c>
      <c r="E262" s="657" t="s">
        <v>25</v>
      </c>
      <c r="F262" s="45"/>
      <c r="G262" s="46"/>
      <c r="H262" s="105">
        <f t="shared" si="30"/>
        <v>0</v>
      </c>
      <c r="I262" s="106"/>
      <c r="J262" s="107" t="e">
        <f t="shared" si="31"/>
        <v>#DIV/0!</v>
      </c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25.5" customHeight="1">
      <c r="A263" s="1"/>
      <c r="B263" s="53"/>
      <c r="C263" s="53" t="s">
        <v>42</v>
      </c>
      <c r="D263" s="43" t="str">
        <f>'A. DE PRECIOS CIVIL'!D6786</f>
        <v>Rep. de cubierta (reemplazo de chapas de aluminizadas nº 25 y clavaderas)</v>
      </c>
      <c r="E263" s="657" t="s">
        <v>25</v>
      </c>
      <c r="F263" s="45"/>
      <c r="G263" s="46"/>
      <c r="H263" s="105">
        <f t="shared" si="30"/>
        <v>0</v>
      </c>
      <c r="I263" s="106"/>
      <c r="J263" s="107" t="e">
        <f t="shared" si="31"/>
        <v>#DIV/0!</v>
      </c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26.25" customHeight="1">
      <c r="A264" s="1"/>
      <c r="B264" s="53"/>
      <c r="C264" s="53" t="s">
        <v>44</v>
      </c>
      <c r="D264" s="43" t="str">
        <f>'A. DE PRECIOS CIVIL'!D6818</f>
        <v>Rep. de cubierta (reemplazo de chapas aluminizadas nº 25, clavaderas y aislación termica e hidrofuga)</v>
      </c>
      <c r="E264" s="657" t="s">
        <v>25</v>
      </c>
      <c r="F264" s="45"/>
      <c r="G264" s="46"/>
      <c r="H264" s="105">
        <f t="shared" si="30"/>
        <v>0</v>
      </c>
      <c r="I264" s="106"/>
      <c r="J264" s="107" t="e">
        <f t="shared" si="31"/>
        <v>#DIV/0!</v>
      </c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53"/>
      <c r="C265" s="53" t="s">
        <v>45</v>
      </c>
      <c r="D265" s="43" t="str">
        <f>'A. DE PRECIOS CIVIL'!D6853</f>
        <v>Rep. de cubierta (reemplazo de tejas francesas y clavaderas)</v>
      </c>
      <c r="E265" s="657" t="s">
        <v>25</v>
      </c>
      <c r="F265" s="45"/>
      <c r="G265" s="46"/>
      <c r="H265" s="105">
        <f t="shared" si="30"/>
        <v>0</v>
      </c>
      <c r="I265" s="106"/>
      <c r="J265" s="107" t="e">
        <f t="shared" si="31"/>
        <v>#DIV/0!</v>
      </c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25.5" customHeight="1">
      <c r="A266" s="1"/>
      <c r="B266" s="53"/>
      <c r="C266" s="53" t="s">
        <v>46</v>
      </c>
      <c r="D266" s="43" t="str">
        <f>'A. DE PRECIOS CIVIL'!D6885</f>
        <v>Rep. de cubierta (reemplazo de tejas francesas, clavaderas y aislacion termica e hidrofuga)</v>
      </c>
      <c r="E266" s="657" t="s">
        <v>25</v>
      </c>
      <c r="F266" s="45"/>
      <c r="G266" s="46"/>
      <c r="H266" s="105">
        <f t="shared" si="30"/>
        <v>0</v>
      </c>
      <c r="I266" s="106"/>
      <c r="J266" s="107" t="e">
        <f t="shared" si="31"/>
        <v>#DIV/0!</v>
      </c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27" customHeight="1">
      <c r="A267" s="1"/>
      <c r="B267" s="53"/>
      <c r="C267" s="53" t="s">
        <v>47</v>
      </c>
      <c r="D267" s="43" t="str">
        <f>'A. DE PRECIOS CIVIL'!D6919</f>
        <v>Rep. de cubierta (reemplazo de tejas coloniales, clavaderas y aislacion termica e hidrofuga)</v>
      </c>
      <c r="E267" s="657" t="s">
        <v>25</v>
      </c>
      <c r="F267" s="45"/>
      <c r="G267" s="46"/>
      <c r="H267" s="105">
        <f t="shared" si="30"/>
        <v>0</v>
      </c>
      <c r="I267" s="106"/>
      <c r="J267" s="107" t="e">
        <f t="shared" si="31"/>
        <v>#DIV/0!</v>
      </c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90.75" customHeight="1">
      <c r="A268" s="1"/>
      <c r="B268" s="53"/>
      <c r="C268" s="53" t="s">
        <v>48</v>
      </c>
      <c r="D268" s="43" t="str">
        <f>'A. DE PRECIOS CIVIL'!D6954</f>
        <v xml:space="preserve">Cubierta de parabolico completo según plano  - Chapa aluminizada Cincalum N° 25- s/ estructura Metálica "Perfil C 120x50x18x2,0mm con presilla de rigidización da ala cada 1,00 m" y aislación termica "Membrana TBA 10 mm " ISOLANT " Doble aluminizada" (Para Luces con apoyo de correas hasta 5,00 m). Maxima separación entre correas 1,00 m.Verific. S/Calculo (Incluye vigas reticuladas y tensores). </v>
      </c>
      <c r="E268" s="657" t="s">
        <v>25</v>
      </c>
      <c r="F268" s="45"/>
      <c r="G268" s="46"/>
      <c r="H268" s="105">
        <f t="shared" si="30"/>
        <v>0</v>
      </c>
      <c r="I268" s="106"/>
      <c r="J268" s="107" t="e">
        <f t="shared" si="31"/>
        <v>#DIV/0!</v>
      </c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43.5" customHeight="1">
      <c r="A269" s="1"/>
      <c r="B269" s="53"/>
      <c r="C269" s="53" t="s">
        <v>49</v>
      </c>
      <c r="D269" s="43" t="str">
        <f>'A. DE PRECIOS CIVIL'!D6989</f>
        <v>Sistema PG400, Chapa Galvanizada espesor 0,7mm. Termopanel bajo chapa inyectado en poliuretano de 50mm de espesor, 38kg/m3densidad</v>
      </c>
      <c r="E269" s="657" t="s">
        <v>25</v>
      </c>
      <c r="F269" s="45"/>
      <c r="G269" s="46"/>
      <c r="H269" s="105">
        <f t="shared" si="30"/>
        <v>0</v>
      </c>
      <c r="I269" s="106"/>
      <c r="J269" s="107" t="e">
        <f t="shared" si="31"/>
        <v>#DIV/0!</v>
      </c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53"/>
      <c r="C270" s="53"/>
      <c r="D270" s="43"/>
      <c r="E270" s="657"/>
      <c r="F270" s="45"/>
      <c r="G270" s="46"/>
      <c r="H270" s="105"/>
      <c r="I270" s="106"/>
      <c r="J270" s="107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53"/>
      <c r="C271" s="53"/>
      <c r="D271" s="43"/>
      <c r="E271" s="657"/>
      <c r="F271" s="45"/>
      <c r="G271" s="46"/>
      <c r="H271" s="105"/>
      <c r="I271" s="106"/>
      <c r="J271" s="107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4.25" customHeight="1">
      <c r="A272" s="1"/>
      <c r="B272" s="63" t="s">
        <v>116</v>
      </c>
      <c r="C272" s="53"/>
      <c r="D272" s="688" t="s">
        <v>85</v>
      </c>
      <c r="E272" s="689"/>
      <c r="F272" s="689"/>
      <c r="G272" s="690"/>
      <c r="H272" s="108"/>
      <c r="I272" s="66"/>
      <c r="J272" s="67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25.5" customHeight="1">
      <c r="A273" s="1"/>
      <c r="B273" s="52"/>
      <c r="C273" s="53" t="s">
        <v>21</v>
      </c>
      <c r="D273" s="43" t="str">
        <f>'A. DE PRECIOS CIVIL'!D7022</f>
        <v>Aislación sobre entablonado b/teja TBA 5 mm (incluye listones de fijación)</v>
      </c>
      <c r="E273" s="657" t="s">
        <v>25</v>
      </c>
      <c r="F273" s="45"/>
      <c r="G273" s="46"/>
      <c r="H273" s="47">
        <f t="shared" ref="H273:H275" si="32">F273*G273</f>
        <v>0</v>
      </c>
      <c r="I273" s="48"/>
      <c r="J273" s="49" t="e">
        <f t="shared" ref="J273:J275" si="33">H273/$I$1036</f>
        <v>#DIV/0!</v>
      </c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26.25" customHeight="1">
      <c r="A274" s="1"/>
      <c r="B274" s="52"/>
      <c r="C274" s="53" t="s">
        <v>31</v>
      </c>
      <c r="D274" s="43" t="str">
        <f>'A. DE PRECIOS CIVIL'!D7053</f>
        <v>Aislación sobre entablonado con ruberoide (incluye listones de fijación)</v>
      </c>
      <c r="E274" s="657" t="s">
        <v>25</v>
      </c>
      <c r="F274" s="45"/>
      <c r="G274" s="46"/>
      <c r="H274" s="47">
        <f t="shared" si="32"/>
        <v>0</v>
      </c>
      <c r="I274" s="48"/>
      <c r="J274" s="49" t="e">
        <f t="shared" si="33"/>
        <v>#DIV/0!</v>
      </c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38.25" customHeight="1">
      <c r="A275" s="1"/>
      <c r="B275" s="52"/>
      <c r="C275" s="53" t="s">
        <v>32</v>
      </c>
      <c r="D275" s="43" t="str">
        <f>'A. DE PRECIOS CIVIL'!D7084</f>
        <v>Aislación de cubierta de losa bajo contrapiso - barrera de vapor de emulsión asfáltica y planchas de poliestireno expandido de alta densidad - 50mm esp. -</v>
      </c>
      <c r="E275" s="657" t="s">
        <v>25</v>
      </c>
      <c r="F275" s="45"/>
      <c r="G275" s="46"/>
      <c r="H275" s="47">
        <f t="shared" si="32"/>
        <v>0</v>
      </c>
      <c r="I275" s="48"/>
      <c r="J275" s="49" t="e">
        <f t="shared" si="33"/>
        <v>#DIV/0!</v>
      </c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4.25" customHeight="1">
      <c r="A276" s="1"/>
      <c r="B276" s="52"/>
      <c r="C276" s="53"/>
      <c r="D276" s="43"/>
      <c r="E276" s="657"/>
      <c r="F276" s="45"/>
      <c r="G276" s="46"/>
      <c r="H276" s="47"/>
      <c r="I276" s="48"/>
      <c r="J276" s="49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25" t="s">
        <v>118</v>
      </c>
      <c r="C277" s="26"/>
      <c r="D277" s="694" t="s">
        <v>119</v>
      </c>
      <c r="E277" s="689"/>
      <c r="F277" s="689"/>
      <c r="G277" s="690"/>
      <c r="H277" s="47"/>
      <c r="I277" s="48"/>
      <c r="J277" s="49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29.25" customHeight="1">
      <c r="A278" s="1"/>
      <c r="B278" s="52"/>
      <c r="C278" s="53" t="s">
        <v>21</v>
      </c>
      <c r="D278" s="43" t="str">
        <f>'A. DE PRECIOS CIVIL'!D7117</f>
        <v xml:space="preserve">Membrana asfáltica 4 mm con foil de aluminio pegada en toda la sup (se considera una mano de imprimación)  </v>
      </c>
      <c r="E278" s="657" t="s">
        <v>25</v>
      </c>
      <c r="F278" s="45"/>
      <c r="G278" s="46"/>
      <c r="H278" s="47">
        <f t="shared" ref="H278:H282" si="34">F278*G278</f>
        <v>0</v>
      </c>
      <c r="I278" s="48"/>
      <c r="J278" s="49" t="e">
        <f t="shared" ref="J278:J282" si="35">H278/$I$1036</f>
        <v>#DIV/0!</v>
      </c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29.25" customHeight="1">
      <c r="A279" s="1"/>
      <c r="B279" s="52"/>
      <c r="C279" s="53" t="s">
        <v>31</v>
      </c>
      <c r="D279" s="43" t="str">
        <f>'A. DE PRECIOS CIVIL'!D7148</f>
        <v>Membrana geotextil transitable pegada en toda la superficie (se considera una mano de imprimación)</v>
      </c>
      <c r="E279" s="657" t="s">
        <v>25</v>
      </c>
      <c r="F279" s="45"/>
      <c r="G279" s="46"/>
      <c r="H279" s="47">
        <f t="shared" si="34"/>
        <v>0</v>
      </c>
      <c r="I279" s="48"/>
      <c r="J279" s="49" t="e">
        <f t="shared" si="35"/>
        <v>#DIV/0!</v>
      </c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27" customHeight="1">
      <c r="A280" s="1"/>
      <c r="B280" s="52"/>
      <c r="C280" s="53" t="s">
        <v>32</v>
      </c>
      <c r="D280" s="43" t="str">
        <f>'A. DE PRECIOS CIVIL'!D7179</f>
        <v>Techado impermeable multicapa tipo Rubber Fields (no transitable)</v>
      </c>
      <c r="E280" s="657" t="s">
        <v>25</v>
      </c>
      <c r="F280" s="45"/>
      <c r="G280" s="46"/>
      <c r="H280" s="47">
        <f t="shared" si="34"/>
        <v>0</v>
      </c>
      <c r="I280" s="48"/>
      <c r="J280" s="49" t="e">
        <f t="shared" si="35"/>
        <v>#DIV/0!</v>
      </c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40.5" customHeight="1">
      <c r="A281" s="1"/>
      <c r="B281" s="52"/>
      <c r="C281" s="53" t="s">
        <v>33</v>
      </c>
      <c r="D281" s="43" t="str">
        <f>'A. DE PRECIOS CIVIL'!D7210</f>
        <v>Techado acrílico (Se considera 2 manos de imprimación con asfalto líquido y 3 manos de impermeabilizante plástico con fibras, caucho y filtro UV)</v>
      </c>
      <c r="E281" s="657" t="s">
        <v>25</v>
      </c>
      <c r="F281" s="45"/>
      <c r="G281" s="46"/>
      <c r="H281" s="47">
        <f t="shared" si="34"/>
        <v>0</v>
      </c>
      <c r="I281" s="48"/>
      <c r="J281" s="49" t="e">
        <f t="shared" si="35"/>
        <v>#DIV/0!</v>
      </c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27.75" customHeight="1">
      <c r="A282" s="1"/>
      <c r="B282" s="52"/>
      <c r="C282" s="53" t="s">
        <v>35</v>
      </c>
      <c r="D282" s="43" t="str">
        <f>'A. DE PRECIOS CIVIL'!D7241</f>
        <v>Membrana flotante 4 mm (folil de aluminio). Se considera una mano de imprimación</v>
      </c>
      <c r="E282" s="657" t="s">
        <v>25</v>
      </c>
      <c r="F282" s="45"/>
      <c r="G282" s="46"/>
      <c r="H282" s="47">
        <f t="shared" si="34"/>
        <v>0</v>
      </c>
      <c r="I282" s="48"/>
      <c r="J282" s="49" t="e">
        <f t="shared" si="35"/>
        <v>#DIV/0!</v>
      </c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1"/>
      <c r="B283" s="52"/>
      <c r="C283" s="53"/>
      <c r="D283" s="43"/>
      <c r="E283" s="657"/>
      <c r="F283" s="45"/>
      <c r="G283" s="46"/>
      <c r="H283" s="47"/>
      <c r="I283" s="48"/>
      <c r="J283" s="49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63" t="s">
        <v>121</v>
      </c>
      <c r="C284" s="57"/>
      <c r="D284" s="688" t="s">
        <v>122</v>
      </c>
      <c r="E284" s="689"/>
      <c r="F284" s="689"/>
      <c r="G284" s="690"/>
      <c r="H284" s="65"/>
      <c r="I284" s="66"/>
      <c r="J284" s="67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52"/>
      <c r="C285" s="53" t="s">
        <v>21</v>
      </c>
      <c r="D285" s="27" t="str">
        <f>'A. DE PRECIOS CIVIL'!D7274</f>
        <v>Canaleta estándar H°G° Nº 25 (desarrollo 0,33 m)</v>
      </c>
      <c r="E285" s="656" t="s">
        <v>29</v>
      </c>
      <c r="F285" s="55"/>
      <c r="G285" s="30"/>
      <c r="H285" s="56">
        <f t="shared" ref="H285:H301" si="36">F285*G285</f>
        <v>0</v>
      </c>
      <c r="I285" s="48"/>
      <c r="J285" s="49" t="e">
        <f t="shared" ref="J285:J301" si="37">H285/$I$1036</f>
        <v>#DIV/0!</v>
      </c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52"/>
      <c r="C286" s="53" t="s">
        <v>31</v>
      </c>
      <c r="D286" s="27" t="str">
        <f>'A. DE PRECIOS CIVIL'!D7305</f>
        <v>Canaleta tipo cenefa Hº Gº Nº 25 (desarrollo 0,50m)</v>
      </c>
      <c r="E286" s="656" t="s">
        <v>29</v>
      </c>
      <c r="F286" s="55"/>
      <c r="G286" s="30"/>
      <c r="H286" s="56">
        <f t="shared" si="36"/>
        <v>0</v>
      </c>
      <c r="I286" s="48"/>
      <c r="J286" s="49" t="e">
        <f t="shared" si="37"/>
        <v>#DIV/0!</v>
      </c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52"/>
      <c r="C287" s="53" t="s">
        <v>32</v>
      </c>
      <c r="D287" s="27" t="str">
        <f>'A. DE PRECIOS CIVIL'!D7336</f>
        <v>Canaleta embutida H°G° Nº 25 (desarrollo 0,50 m)</v>
      </c>
      <c r="E287" s="656" t="s">
        <v>29</v>
      </c>
      <c r="F287" s="55"/>
      <c r="G287" s="30"/>
      <c r="H287" s="56">
        <f t="shared" si="36"/>
        <v>0</v>
      </c>
      <c r="I287" s="48"/>
      <c r="J287" s="49" t="e">
        <f t="shared" si="37"/>
        <v>#DIV/0!</v>
      </c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52"/>
      <c r="C288" s="53" t="s">
        <v>33</v>
      </c>
      <c r="D288" s="27" t="str">
        <f>'A. DE PRECIOS CIVIL'!D7367</f>
        <v>Cenefa H°G° Nº 25 (desarrollo 0,35 m)</v>
      </c>
      <c r="E288" s="656" t="s">
        <v>29</v>
      </c>
      <c r="F288" s="55"/>
      <c r="G288" s="30"/>
      <c r="H288" s="56">
        <f t="shared" si="36"/>
        <v>0</v>
      </c>
      <c r="I288" s="48"/>
      <c r="J288" s="49" t="e">
        <f t="shared" si="37"/>
        <v>#DIV/0!</v>
      </c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52"/>
      <c r="C289" s="53" t="s">
        <v>35</v>
      </c>
      <c r="D289" s="27" t="str">
        <f>'A. DE PRECIOS CIVIL'!D7398</f>
        <v>Caballete Cumbrera Hº Gº Nº 25 (desarrollo 0,40 m)</v>
      </c>
      <c r="E289" s="656" t="s">
        <v>29</v>
      </c>
      <c r="F289" s="55"/>
      <c r="G289" s="30"/>
      <c r="H289" s="56">
        <f t="shared" si="36"/>
        <v>0</v>
      </c>
      <c r="I289" s="48"/>
      <c r="J289" s="49" t="e">
        <f t="shared" si="37"/>
        <v>#DIV/0!</v>
      </c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52"/>
      <c r="C290" s="53" t="s">
        <v>36</v>
      </c>
      <c r="D290" s="27" t="str">
        <f>'A. DE PRECIOS CIVIL'!D7429</f>
        <v>Babeta de dilatación Hº Gº chapa Nº 25 (desarrollo 0,16)</v>
      </c>
      <c r="E290" s="656" t="s">
        <v>29</v>
      </c>
      <c r="F290" s="55"/>
      <c r="G290" s="30"/>
      <c r="H290" s="56">
        <f t="shared" si="36"/>
        <v>0</v>
      </c>
      <c r="I290" s="48"/>
      <c r="J290" s="49" t="e">
        <f t="shared" si="37"/>
        <v>#DIV/0!</v>
      </c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52"/>
      <c r="C291" s="53" t="s">
        <v>37</v>
      </c>
      <c r="D291" s="27" t="str">
        <f>'A. DE PRECIOS CIVIL'!D7459</f>
        <v>Chapa Claraboya 7 pies</v>
      </c>
      <c r="E291" s="656" t="s">
        <v>43</v>
      </c>
      <c r="F291" s="55"/>
      <c r="G291" s="30"/>
      <c r="H291" s="56">
        <f t="shared" si="36"/>
        <v>0</v>
      </c>
      <c r="I291" s="48"/>
      <c r="J291" s="49" t="e">
        <f t="shared" si="37"/>
        <v>#DIV/0!</v>
      </c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27" customHeight="1">
      <c r="A292" s="1"/>
      <c r="B292" s="52"/>
      <c r="C292" s="53" t="s">
        <v>38</v>
      </c>
      <c r="D292" s="27" t="str">
        <f>'A. DE PRECIOS CIVIL'!D7489</f>
        <v>Claraboya p/losa 1m x 1m con vidrio armado y malla de seguridad</v>
      </c>
      <c r="E292" s="656" t="s">
        <v>43</v>
      </c>
      <c r="F292" s="55"/>
      <c r="G292" s="30"/>
      <c r="H292" s="56">
        <f t="shared" si="36"/>
        <v>0</v>
      </c>
      <c r="I292" s="48"/>
      <c r="J292" s="49" t="e">
        <f t="shared" si="37"/>
        <v>#DIV/0!</v>
      </c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52"/>
      <c r="C293" s="53" t="s">
        <v>39</v>
      </c>
      <c r="D293" s="27" t="str">
        <f>'A. DE PRECIOS CIVIL'!D7520</f>
        <v>Limatesa chapa Hº Gº  Nº 25 (desarrollo 0,50 m)</v>
      </c>
      <c r="E293" s="656" t="s">
        <v>29</v>
      </c>
      <c r="F293" s="55"/>
      <c r="G293" s="30"/>
      <c r="H293" s="56">
        <f t="shared" si="36"/>
        <v>0</v>
      </c>
      <c r="I293" s="48"/>
      <c r="J293" s="49" t="e">
        <f t="shared" si="37"/>
        <v>#DIV/0!</v>
      </c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52"/>
      <c r="C294" s="53" t="s">
        <v>40</v>
      </c>
      <c r="D294" s="27" t="str">
        <f>'A. DE PRECIOS CIVIL'!D7551</f>
        <v>Limahoya chapa  Hº Gº  Nº 25 (desarrollo 0,50 m)</v>
      </c>
      <c r="E294" s="656" t="s">
        <v>29</v>
      </c>
      <c r="F294" s="55"/>
      <c r="G294" s="30"/>
      <c r="H294" s="56">
        <f t="shared" si="36"/>
        <v>0</v>
      </c>
      <c r="I294" s="48"/>
      <c r="J294" s="49" t="e">
        <f t="shared" si="37"/>
        <v>#DIV/0!</v>
      </c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52"/>
      <c r="C295" s="53" t="s">
        <v>41</v>
      </c>
      <c r="D295" s="27" t="str">
        <f>'A. DE PRECIOS CIVIL'!D7582</f>
        <v>Cupertina chapa HºGº Nº 25 (desarrollo 0,75)</v>
      </c>
      <c r="E295" s="656" t="s">
        <v>29</v>
      </c>
      <c r="F295" s="55"/>
      <c r="G295" s="30"/>
      <c r="H295" s="56">
        <f t="shared" si="36"/>
        <v>0</v>
      </c>
      <c r="I295" s="48"/>
      <c r="J295" s="49" t="e">
        <f t="shared" si="37"/>
        <v>#DIV/0!</v>
      </c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52"/>
      <c r="C296" s="53" t="s">
        <v>42</v>
      </c>
      <c r="D296" s="27" t="str">
        <f>'A. DE PRECIOS CIVIL'!D7612</f>
        <v>Canaletin lateral para teja Hº Gº N° 25</v>
      </c>
      <c r="E296" s="656" t="s">
        <v>29</v>
      </c>
      <c r="F296" s="55"/>
      <c r="G296" s="30"/>
      <c r="H296" s="56">
        <f t="shared" si="36"/>
        <v>0</v>
      </c>
      <c r="I296" s="48"/>
      <c r="J296" s="49" t="e">
        <f t="shared" si="37"/>
        <v>#DIV/0!</v>
      </c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52"/>
      <c r="C297" s="53" t="s">
        <v>44</v>
      </c>
      <c r="D297" s="27" t="str">
        <f>'A. DE PRECIOS CIVIL'!D7642</f>
        <v xml:space="preserve">Capitel con moldura, para desague exterior. Chapa Hº Gº </v>
      </c>
      <c r="E297" s="656" t="s">
        <v>43</v>
      </c>
      <c r="F297" s="55"/>
      <c r="G297" s="30"/>
      <c r="H297" s="56">
        <f t="shared" si="36"/>
        <v>0</v>
      </c>
      <c r="I297" s="48"/>
      <c r="J297" s="49" t="e">
        <f t="shared" si="37"/>
        <v>#DIV/0!</v>
      </c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52"/>
      <c r="C298" s="53" t="s">
        <v>45</v>
      </c>
      <c r="D298" s="27" t="str">
        <f>'A. DE PRECIOS CIVIL'!D7672</f>
        <v>Extractor de aire eolico -  Ø caño 4"- Renov/Aire 795 m3/h</v>
      </c>
      <c r="E298" s="656" t="s">
        <v>43</v>
      </c>
      <c r="F298" s="55"/>
      <c r="G298" s="30"/>
      <c r="H298" s="56">
        <f t="shared" si="36"/>
        <v>0</v>
      </c>
      <c r="I298" s="48"/>
      <c r="J298" s="49" t="e">
        <f t="shared" si="37"/>
        <v>#DIV/0!</v>
      </c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52"/>
      <c r="C299" s="53" t="s">
        <v>46</v>
      </c>
      <c r="D299" s="27" t="str">
        <f>'A. DE PRECIOS CIVIL'!D7702</f>
        <v>Extractor de aire eolico - Ø caño 8"- Renov/Aire 1999 m3/h</v>
      </c>
      <c r="E299" s="656" t="s">
        <v>43</v>
      </c>
      <c r="F299" s="55"/>
      <c r="G299" s="30"/>
      <c r="H299" s="56">
        <f t="shared" si="36"/>
        <v>0</v>
      </c>
      <c r="I299" s="48"/>
      <c r="J299" s="49" t="e">
        <f t="shared" si="37"/>
        <v>#DIV/0!</v>
      </c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52"/>
      <c r="C300" s="53" t="s">
        <v>47</v>
      </c>
      <c r="D300" s="27" t="str">
        <f>'A. DE PRECIOS CIVIL'!D7732</f>
        <v>Extractor de aire eolico - Ø caño 16"- Renov/Aire 5026 m3/h</v>
      </c>
      <c r="E300" s="656" t="s">
        <v>43</v>
      </c>
      <c r="F300" s="55"/>
      <c r="G300" s="30"/>
      <c r="H300" s="56">
        <f t="shared" si="36"/>
        <v>0</v>
      </c>
      <c r="I300" s="48"/>
      <c r="J300" s="49" t="e">
        <f t="shared" si="37"/>
        <v>#DIV/0!</v>
      </c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52"/>
      <c r="C301" s="53" t="s">
        <v>48</v>
      </c>
      <c r="D301" s="27" t="str">
        <f>'A. DE PRECIOS CIVIL'!D7762</f>
        <v>Extractor de aire eolico - Ø caño 24"- Renov/Aire 8620 m3/h</v>
      </c>
      <c r="E301" s="656" t="s">
        <v>43</v>
      </c>
      <c r="F301" s="55"/>
      <c r="G301" s="30"/>
      <c r="H301" s="56">
        <f t="shared" si="36"/>
        <v>0</v>
      </c>
      <c r="I301" s="48"/>
      <c r="J301" s="49" t="e">
        <f t="shared" si="37"/>
        <v>#DIV/0!</v>
      </c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52"/>
      <c r="C302" s="53"/>
      <c r="D302" s="27"/>
      <c r="E302" s="656"/>
      <c r="F302" s="55"/>
      <c r="G302" s="30"/>
      <c r="H302" s="56"/>
      <c r="I302" s="48"/>
      <c r="J302" s="49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52"/>
      <c r="C303" s="53"/>
      <c r="D303" s="27"/>
      <c r="E303" s="656"/>
      <c r="F303" s="55"/>
      <c r="G303" s="30"/>
      <c r="H303" s="56"/>
      <c r="I303" s="48"/>
      <c r="J303" s="49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68"/>
      <c r="C304" s="69"/>
      <c r="D304" s="70"/>
      <c r="E304" s="655"/>
      <c r="F304" s="72"/>
      <c r="G304" s="73"/>
      <c r="H304" s="74"/>
      <c r="I304" s="75"/>
      <c r="J304" s="76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8.75" customHeight="1">
      <c r="A305" s="1"/>
      <c r="B305" s="12" t="s">
        <v>39</v>
      </c>
      <c r="C305" s="13"/>
      <c r="D305" s="685" t="s">
        <v>124</v>
      </c>
      <c r="E305" s="686"/>
      <c r="F305" s="686"/>
      <c r="G305" s="686"/>
      <c r="H305" s="687"/>
      <c r="I305" s="14">
        <f>SUM(H307:H322)</f>
        <v>0</v>
      </c>
      <c r="J305" s="15" t="e">
        <f>I305/$I$1036</f>
        <v>#DIV/0!</v>
      </c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63" t="s">
        <v>125</v>
      </c>
      <c r="C306" s="81"/>
      <c r="D306" s="688" t="s">
        <v>126</v>
      </c>
      <c r="E306" s="689"/>
      <c r="F306" s="689"/>
      <c r="G306" s="690"/>
      <c r="H306" s="78"/>
      <c r="I306" s="79"/>
      <c r="J306" s="80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63"/>
      <c r="C307" s="53" t="s">
        <v>21</v>
      </c>
      <c r="D307" s="27" t="str">
        <f>'A. DE PRECIOS CIVIL'!D7795</f>
        <v xml:space="preserve">Yeso aplicado bajo losa </v>
      </c>
      <c r="E307" s="656" t="s">
        <v>25</v>
      </c>
      <c r="F307" s="55"/>
      <c r="G307" s="30"/>
      <c r="H307" s="56">
        <f t="shared" ref="H307:H308" si="38">F307*G307</f>
        <v>0</v>
      </c>
      <c r="I307" s="48"/>
      <c r="J307" s="49" t="e">
        <f t="shared" ref="J307:J308" si="39">H307/$I$1036</f>
        <v>#DIV/0!</v>
      </c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63"/>
      <c r="C308" s="53" t="s">
        <v>31</v>
      </c>
      <c r="D308" s="27" t="str">
        <f>'A. DE PRECIOS CIVIL'!D7826</f>
        <v>A la cal aplicado bajo Losa</v>
      </c>
      <c r="E308" s="656" t="s">
        <v>25</v>
      </c>
      <c r="F308" s="55"/>
      <c r="G308" s="30"/>
      <c r="H308" s="56">
        <f t="shared" si="38"/>
        <v>0</v>
      </c>
      <c r="I308" s="48"/>
      <c r="J308" s="49" t="e">
        <f t="shared" si="39"/>
        <v>#DIV/0!</v>
      </c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63"/>
      <c r="C309" s="53"/>
      <c r="D309" s="27"/>
      <c r="E309" s="656"/>
      <c r="F309" s="55"/>
      <c r="G309" s="30"/>
      <c r="H309" s="56"/>
      <c r="I309" s="48"/>
      <c r="J309" s="49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63" t="s">
        <v>128</v>
      </c>
      <c r="C310" s="81"/>
      <c r="D310" s="688" t="s">
        <v>129</v>
      </c>
      <c r="E310" s="689"/>
      <c r="F310" s="689"/>
      <c r="G310" s="690"/>
      <c r="H310" s="65"/>
      <c r="I310" s="66"/>
      <c r="J310" s="67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52"/>
      <c r="C311" s="53" t="s">
        <v>21</v>
      </c>
      <c r="D311" s="58" t="str">
        <f>'A. DE PRECIOS CIVIL'!D7859</f>
        <v>Yeso suspendido</v>
      </c>
      <c r="E311" s="656" t="s">
        <v>25</v>
      </c>
      <c r="F311" s="55"/>
      <c r="G311" s="30"/>
      <c r="H311" s="56">
        <f t="shared" ref="H311:H320" si="40">F311*G311</f>
        <v>0</v>
      </c>
      <c r="I311" s="48"/>
      <c r="J311" s="49" t="e">
        <f t="shared" ref="J311:J320" si="41">H311/$I$1036</f>
        <v>#DIV/0!</v>
      </c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09"/>
      <c r="C312" s="53" t="s">
        <v>31</v>
      </c>
      <c r="D312" s="58" t="str">
        <f>'A. DE PRECIOS CIVIL'!D7897</f>
        <v>A la cal suspendido</v>
      </c>
      <c r="E312" s="656" t="s">
        <v>25</v>
      </c>
      <c r="F312" s="55"/>
      <c r="G312" s="30"/>
      <c r="H312" s="56">
        <f t="shared" si="40"/>
        <v>0</v>
      </c>
      <c r="I312" s="48"/>
      <c r="J312" s="49" t="e">
        <f t="shared" si="41"/>
        <v>#DIV/0!</v>
      </c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09"/>
      <c r="C313" s="53" t="s">
        <v>32</v>
      </c>
      <c r="D313" s="58" t="str">
        <f>'A. DE PRECIOS CIVIL'!D7935</f>
        <v>Madera machimbrada</v>
      </c>
      <c r="E313" s="656" t="s">
        <v>25</v>
      </c>
      <c r="F313" s="55"/>
      <c r="G313" s="30"/>
      <c r="H313" s="56">
        <f t="shared" si="40"/>
        <v>0</v>
      </c>
      <c r="I313" s="48"/>
      <c r="J313" s="49" t="e">
        <f t="shared" si="41"/>
        <v>#DIV/0!</v>
      </c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26.25" customHeight="1">
      <c r="A314" s="1"/>
      <c r="B314" s="109"/>
      <c r="C314" s="53" t="s">
        <v>33</v>
      </c>
      <c r="D314" s="58" t="str">
        <f>'A. DE PRECIOS CIVIL'!D7968</f>
        <v xml:space="preserve">Placas desmontables aislantes sobre estructura de perfiles galvanizados </v>
      </c>
      <c r="E314" s="656" t="s">
        <v>25</v>
      </c>
      <c r="F314" s="55"/>
      <c r="G314" s="30"/>
      <c r="H314" s="56">
        <f t="shared" si="40"/>
        <v>0</v>
      </c>
      <c r="I314" s="48"/>
      <c r="J314" s="49" t="e">
        <f t="shared" si="41"/>
        <v>#DIV/0!</v>
      </c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09"/>
      <c r="C315" s="53" t="s">
        <v>35</v>
      </c>
      <c r="D315" s="58" t="str">
        <f>'A. DE PRECIOS CIVIL'!D8001</f>
        <v>Tipo Durlock con placa de roca de yeso junta tomada</v>
      </c>
      <c r="E315" s="656" t="s">
        <v>25</v>
      </c>
      <c r="F315" s="55"/>
      <c r="G315" s="30"/>
      <c r="H315" s="56">
        <f t="shared" si="40"/>
        <v>0</v>
      </c>
      <c r="I315" s="48"/>
      <c r="J315" s="49" t="e">
        <f t="shared" si="41"/>
        <v>#DIV/0!</v>
      </c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26.25" customHeight="1">
      <c r="A316" s="1"/>
      <c r="B316" s="109"/>
      <c r="C316" s="53" t="s">
        <v>36</v>
      </c>
      <c r="D316" s="58" t="str">
        <f>'A. DE PRECIOS CIVIL'!D8037</f>
        <v xml:space="preserve">Tipo Durlock con placa de roca de yeso resistente a la humedad </v>
      </c>
      <c r="E316" s="656" t="s">
        <v>25</v>
      </c>
      <c r="F316" s="55"/>
      <c r="G316" s="30"/>
      <c r="H316" s="56">
        <f t="shared" si="40"/>
        <v>0</v>
      </c>
      <c r="I316" s="48"/>
      <c r="J316" s="49" t="e">
        <f t="shared" si="41"/>
        <v>#DIV/0!</v>
      </c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09"/>
      <c r="C317" s="53" t="s">
        <v>37</v>
      </c>
      <c r="D317" s="58" t="str">
        <f>'A. DE PRECIOS CIVIL'!D8073</f>
        <v>Tipo Durlock desmontable placa texturada 606x606</v>
      </c>
      <c r="E317" s="656" t="s">
        <v>25</v>
      </c>
      <c r="F317" s="55"/>
      <c r="G317" s="30"/>
      <c r="H317" s="56">
        <f t="shared" si="40"/>
        <v>0</v>
      </c>
      <c r="I317" s="48"/>
      <c r="J317" s="49" t="e">
        <f t="shared" si="41"/>
        <v>#DIV/0!</v>
      </c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24" customHeight="1">
      <c r="A318" s="1"/>
      <c r="B318" s="109"/>
      <c r="C318" s="53" t="s">
        <v>38</v>
      </c>
      <c r="D318" s="58" t="str">
        <f>'A. DE PRECIOS CIVIL'!D8107</f>
        <v>Vainilla de aluminio tipo Phonex c/aislación de lana de vidrio. 38 mm</v>
      </c>
      <c r="E318" s="656" t="s">
        <v>25</v>
      </c>
      <c r="F318" s="55"/>
      <c r="G318" s="30"/>
      <c r="H318" s="56">
        <f t="shared" si="40"/>
        <v>0</v>
      </c>
      <c r="I318" s="48"/>
      <c r="J318" s="49" t="e">
        <f t="shared" si="41"/>
        <v>#DIV/0!</v>
      </c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09"/>
      <c r="C319" s="53" t="s">
        <v>39</v>
      </c>
      <c r="D319" s="58" t="str">
        <f>'A. DE PRECIOS CIVIL'!D8139</f>
        <v>Vainilla de PVC 20 cm</v>
      </c>
      <c r="E319" s="656" t="s">
        <v>25</v>
      </c>
      <c r="F319" s="55"/>
      <c r="G319" s="30"/>
      <c r="H319" s="56">
        <f t="shared" si="40"/>
        <v>0</v>
      </c>
      <c r="I319" s="48"/>
      <c r="J319" s="49" t="e">
        <f t="shared" si="41"/>
        <v>#DIV/0!</v>
      </c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09"/>
      <c r="C320" s="53" t="s">
        <v>40</v>
      </c>
      <c r="D320" s="58" t="str">
        <f>'A. DE PRECIOS CIVIL'!D8171</f>
        <v>M.D.F (12mm espesor) sobre estrctura de madera</v>
      </c>
      <c r="E320" s="656" t="s">
        <v>25</v>
      </c>
      <c r="F320" s="55"/>
      <c r="G320" s="30"/>
      <c r="H320" s="56">
        <f t="shared" si="40"/>
        <v>0</v>
      </c>
      <c r="I320" s="48"/>
      <c r="J320" s="49" t="e">
        <f t="shared" si="41"/>
        <v>#DIV/0!</v>
      </c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09"/>
      <c r="C321" s="53"/>
      <c r="D321" s="58"/>
      <c r="E321" s="656"/>
      <c r="F321" s="55"/>
      <c r="G321" s="30"/>
      <c r="H321" s="56"/>
      <c r="I321" s="48"/>
      <c r="J321" s="49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09"/>
      <c r="C322" s="53"/>
      <c r="D322" s="58"/>
      <c r="E322" s="656"/>
      <c r="F322" s="55"/>
      <c r="G322" s="30"/>
      <c r="H322" s="56"/>
      <c r="I322" s="48"/>
      <c r="J322" s="49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68"/>
      <c r="C323" s="69"/>
      <c r="D323" s="70"/>
      <c r="E323" s="655"/>
      <c r="F323" s="72"/>
      <c r="G323" s="73"/>
      <c r="H323" s="74"/>
      <c r="I323" s="75"/>
      <c r="J323" s="76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2" t="s">
        <v>40</v>
      </c>
      <c r="C324" s="13"/>
      <c r="D324" s="685" t="s">
        <v>131</v>
      </c>
      <c r="E324" s="686"/>
      <c r="F324" s="686"/>
      <c r="G324" s="686"/>
      <c r="H324" s="687"/>
      <c r="I324" s="14">
        <f>SUM(H326:H458)</f>
        <v>0</v>
      </c>
      <c r="J324" s="15" t="e">
        <f>I324/$I$1036</f>
        <v>#DIV/0!</v>
      </c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63" t="s">
        <v>132</v>
      </c>
      <c r="C325" s="81"/>
      <c r="D325" s="688" t="s">
        <v>133</v>
      </c>
      <c r="E325" s="689"/>
      <c r="F325" s="689"/>
      <c r="G325" s="690"/>
      <c r="H325" s="78"/>
      <c r="I325" s="79"/>
      <c r="J325" s="80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52"/>
      <c r="C326" s="53" t="s">
        <v>21</v>
      </c>
      <c r="D326" s="58" t="str">
        <f>'A. DE PRECIOS CIVIL'!D8206</f>
        <v>Reja de hierro red-cuad 1/2" c/12 cm- planchuela de 11/4"x 3/16"</v>
      </c>
      <c r="E326" s="656" t="s">
        <v>25</v>
      </c>
      <c r="F326" s="55"/>
      <c r="G326" s="30"/>
      <c r="H326" s="56">
        <f t="shared" ref="H326:H331" si="42">F326*G326</f>
        <v>0</v>
      </c>
      <c r="I326" s="48"/>
      <c r="J326" s="49" t="e">
        <f t="shared" ref="J326:J331" si="43">H326/$I$1036</f>
        <v>#DIV/0!</v>
      </c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28.5" customHeight="1">
      <c r="A327" s="1"/>
      <c r="B327" s="52"/>
      <c r="C327" s="53" t="s">
        <v>31</v>
      </c>
      <c r="D327" s="58" t="str">
        <f>'A. DE PRECIOS CIVIL'!D8238</f>
        <v>Protector c/malla A° G° electrosoldada "Q 216" y marco de perfiles L, T y planchuela</v>
      </c>
      <c r="E327" s="656" t="s">
        <v>25</v>
      </c>
      <c r="F327" s="55"/>
      <c r="G327" s="30"/>
      <c r="H327" s="56">
        <f t="shared" si="42"/>
        <v>0</v>
      </c>
      <c r="I327" s="48"/>
      <c r="J327" s="49" t="e">
        <f t="shared" si="43"/>
        <v>#DIV/0!</v>
      </c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27" customHeight="1">
      <c r="A328" s="1"/>
      <c r="B328" s="52"/>
      <c r="C328" s="53" t="s">
        <v>32</v>
      </c>
      <c r="D328" s="58" t="str">
        <f>'A. DE PRECIOS CIVIL'!D8270</f>
        <v>Protector c/malla de metal desplegado industrial y marco de perfiles L, T y planchuela</v>
      </c>
      <c r="E328" s="656" t="s">
        <v>25</v>
      </c>
      <c r="F328" s="55"/>
      <c r="G328" s="30"/>
      <c r="H328" s="56">
        <f t="shared" si="42"/>
        <v>0</v>
      </c>
      <c r="I328" s="48"/>
      <c r="J328" s="49" t="e">
        <f t="shared" si="43"/>
        <v>#DIV/0!</v>
      </c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26.25" customHeight="1">
      <c r="A329" s="1"/>
      <c r="B329" s="52"/>
      <c r="C329" s="53" t="s">
        <v>33</v>
      </c>
      <c r="D329" s="58" t="str">
        <f>'A. DE PRECIOS CIVIL'!D8302</f>
        <v>Reja fija de protección  planchuelas galvanizadas 60x132mm tipo TDL vision</v>
      </c>
      <c r="E329" s="656" t="s">
        <v>25</v>
      </c>
      <c r="F329" s="55"/>
      <c r="G329" s="30"/>
      <c r="H329" s="56">
        <f t="shared" si="42"/>
        <v>0</v>
      </c>
      <c r="I329" s="48"/>
      <c r="J329" s="49" t="e">
        <f t="shared" si="43"/>
        <v>#DIV/0!</v>
      </c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26.25" customHeight="1">
      <c r="A330" s="1"/>
      <c r="B330" s="52"/>
      <c r="C330" s="53" t="s">
        <v>35</v>
      </c>
      <c r="D330" s="58" t="str">
        <f>'A. DE PRECIOS CIVIL'!D8334</f>
        <v>Porton de 2 Hoja con metal desplegado industrial (Estructura perfil L 2" x1/4" y T 2"x1/4")</v>
      </c>
      <c r="E330" s="656" t="s">
        <v>25</v>
      </c>
      <c r="F330" s="55"/>
      <c r="G330" s="30"/>
      <c r="H330" s="56">
        <f t="shared" si="42"/>
        <v>0</v>
      </c>
      <c r="I330" s="48"/>
      <c r="J330" s="49" t="e">
        <f t="shared" si="43"/>
        <v>#DIV/0!</v>
      </c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27" customHeight="1">
      <c r="A331" s="1"/>
      <c r="B331" s="52"/>
      <c r="C331" s="53" t="s">
        <v>36</v>
      </c>
      <c r="D331" s="58" t="str">
        <f>'A. DE PRECIOS CIVIL'!D8367</f>
        <v>Porton de 2 Hoja con paños ciegos de chapa Nº 18 - Marco perfil L 2x1/4" - Bastidor de hoja caño estructural 50x50 mm</v>
      </c>
      <c r="E331" s="656" t="s">
        <v>25</v>
      </c>
      <c r="F331" s="55"/>
      <c r="G331" s="30"/>
      <c r="H331" s="56">
        <f t="shared" si="42"/>
        <v>0</v>
      </c>
      <c r="I331" s="48"/>
      <c r="J331" s="49" t="e">
        <f t="shared" si="43"/>
        <v>#DIV/0!</v>
      </c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52"/>
      <c r="C332" s="53"/>
      <c r="D332" s="58"/>
      <c r="E332" s="656"/>
      <c r="F332" s="55"/>
      <c r="G332" s="30"/>
      <c r="H332" s="56"/>
      <c r="I332" s="48"/>
      <c r="J332" s="49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52"/>
      <c r="C333" s="53"/>
      <c r="D333" s="110" t="s">
        <v>135</v>
      </c>
      <c r="E333" s="656"/>
      <c r="F333" s="55"/>
      <c r="G333" s="30"/>
      <c r="H333" s="56"/>
      <c r="I333" s="48"/>
      <c r="J333" s="49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52"/>
      <c r="C334" s="53" t="s">
        <v>37</v>
      </c>
      <c r="D334" s="58" t="str">
        <f>'A. DE PRECIOS CIVIL'!D8401</f>
        <v>Tipo PH Puerta ciega.</v>
      </c>
      <c r="E334" s="656" t="s">
        <v>25</v>
      </c>
      <c r="F334" s="55"/>
      <c r="G334" s="30"/>
      <c r="H334" s="56">
        <f t="shared" ref="H334:H337" si="44">F334*G334</f>
        <v>0</v>
      </c>
      <c r="I334" s="48"/>
      <c r="J334" s="49" t="e">
        <f t="shared" ref="J334:J337" si="45">H334/$I$1036</f>
        <v>#DIV/0!</v>
      </c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52"/>
      <c r="C335" s="53" t="s">
        <v>38</v>
      </c>
      <c r="D335" s="58" t="str">
        <f>'A. DE PRECIOS CIVIL'!D8433</f>
        <v>Tipo PH puerta c/visor</v>
      </c>
      <c r="E335" s="656" t="s">
        <v>25</v>
      </c>
      <c r="F335" s="55"/>
      <c r="G335" s="30"/>
      <c r="H335" s="56">
        <f t="shared" si="44"/>
        <v>0</v>
      </c>
      <c r="I335" s="48"/>
      <c r="J335" s="49" t="e">
        <f t="shared" si="45"/>
        <v>#DIV/0!</v>
      </c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52"/>
      <c r="C336" s="53" t="s">
        <v>39</v>
      </c>
      <c r="D336" s="58" t="str">
        <f>'A. DE PRECIOS CIVIL'!D8465</f>
        <v xml:space="preserve">Tipo PH puerta con visor y paño fijo </v>
      </c>
      <c r="E336" s="656" t="s">
        <v>25</v>
      </c>
      <c r="F336" s="55"/>
      <c r="G336" s="30"/>
      <c r="H336" s="56">
        <f t="shared" si="44"/>
        <v>0</v>
      </c>
      <c r="I336" s="48"/>
      <c r="J336" s="49" t="e">
        <f t="shared" si="45"/>
        <v>#DIV/0!</v>
      </c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52"/>
      <c r="C337" s="53" t="s">
        <v>40</v>
      </c>
      <c r="D337" s="58" t="str">
        <f>'A. DE PRECIOS CIVIL'!D8497</f>
        <v>Tipo PH puerta c/ vidrio repartido</v>
      </c>
      <c r="E337" s="656" t="s">
        <v>25</v>
      </c>
      <c r="F337" s="55"/>
      <c r="G337" s="30"/>
      <c r="H337" s="56">
        <f t="shared" si="44"/>
        <v>0</v>
      </c>
      <c r="I337" s="48"/>
      <c r="J337" s="49" t="e">
        <f t="shared" si="45"/>
        <v>#DIV/0!</v>
      </c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52"/>
      <c r="C338" s="53"/>
      <c r="D338" s="58"/>
      <c r="E338" s="656"/>
      <c r="F338" s="55"/>
      <c r="G338" s="30"/>
      <c r="H338" s="56"/>
      <c r="I338" s="48"/>
      <c r="J338" s="49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52"/>
      <c r="C339" s="53"/>
      <c r="D339" s="111" t="s">
        <v>136</v>
      </c>
      <c r="E339" s="656"/>
      <c r="F339" s="55"/>
      <c r="G339" s="30"/>
      <c r="H339" s="56"/>
      <c r="I339" s="48"/>
      <c r="J339" s="49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52"/>
      <c r="C340" s="53" t="s">
        <v>41</v>
      </c>
      <c r="D340" s="58" t="str">
        <f>'A. DE PRECIOS CIVIL'!D8529</f>
        <v>Tipo VH 2 hojas de abrir o corredizas</v>
      </c>
      <c r="E340" s="656" t="s">
        <v>25</v>
      </c>
      <c r="F340" s="55"/>
      <c r="G340" s="30"/>
      <c r="H340" s="56">
        <f t="shared" ref="H340:H345" si="46">F340*G340</f>
        <v>0</v>
      </c>
      <c r="I340" s="48"/>
      <c r="J340" s="49" t="e">
        <f t="shared" ref="J340:J345" si="47">H340/$I$1036</f>
        <v>#DIV/0!</v>
      </c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52"/>
      <c r="C341" s="53" t="s">
        <v>42</v>
      </c>
      <c r="D341" s="58" t="str">
        <f>'A. DE PRECIOS CIVIL'!D8560</f>
        <v>Tipo VH 2 hojas de abrir/corredizas y paño fijo</v>
      </c>
      <c r="E341" s="656" t="s">
        <v>25</v>
      </c>
      <c r="F341" s="55"/>
      <c r="G341" s="30"/>
      <c r="H341" s="56">
        <f t="shared" si="46"/>
        <v>0</v>
      </c>
      <c r="I341" s="48"/>
      <c r="J341" s="49" t="e">
        <f t="shared" si="47"/>
        <v>#DIV/0!</v>
      </c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52"/>
      <c r="C342" s="53" t="s">
        <v>44</v>
      </c>
      <c r="D342" s="58" t="str">
        <f>'A. DE PRECIOS CIVIL'!D8591</f>
        <v>Tipo VH 2 hojas abrir/corredizas con vidrio repartido</v>
      </c>
      <c r="E342" s="656" t="s">
        <v>25</v>
      </c>
      <c r="F342" s="55"/>
      <c r="G342" s="30"/>
      <c r="H342" s="56">
        <f t="shared" si="46"/>
        <v>0</v>
      </c>
      <c r="I342" s="48"/>
      <c r="J342" s="49" t="e">
        <f t="shared" si="47"/>
        <v>#DIV/0!</v>
      </c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52"/>
      <c r="C343" s="53" t="s">
        <v>45</v>
      </c>
      <c r="D343" s="58" t="str">
        <f>'A. DE PRECIOS CIVIL'!D8622</f>
        <v>Tipo VH banderola a simplón</v>
      </c>
      <c r="E343" s="656" t="s">
        <v>25</v>
      </c>
      <c r="F343" s="55"/>
      <c r="G343" s="30"/>
      <c r="H343" s="56">
        <f t="shared" si="46"/>
        <v>0</v>
      </c>
      <c r="I343" s="48"/>
      <c r="J343" s="49" t="e">
        <f t="shared" si="47"/>
        <v>#DIV/0!</v>
      </c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52"/>
      <c r="C344" s="53" t="s">
        <v>46</v>
      </c>
      <c r="D344" s="58" t="str">
        <f>'A. DE PRECIOS CIVIL'!D8653</f>
        <v>Tipo VH banderola con brazo de empuje</v>
      </c>
      <c r="E344" s="656" t="s">
        <v>25</v>
      </c>
      <c r="F344" s="55"/>
      <c r="G344" s="30"/>
      <c r="H344" s="56">
        <f t="shared" si="46"/>
        <v>0</v>
      </c>
      <c r="I344" s="48"/>
      <c r="J344" s="49" t="e">
        <f t="shared" si="47"/>
        <v>#DIV/0!</v>
      </c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52"/>
      <c r="C345" s="53" t="s">
        <v>47</v>
      </c>
      <c r="D345" s="58" t="str">
        <f>'A. DE PRECIOS CIVIL'!D8684</f>
        <v>Tipo VH paños fijos</v>
      </c>
      <c r="E345" s="656" t="s">
        <v>25</v>
      </c>
      <c r="F345" s="55"/>
      <c r="G345" s="30"/>
      <c r="H345" s="56">
        <f t="shared" si="46"/>
        <v>0</v>
      </c>
      <c r="I345" s="48"/>
      <c r="J345" s="49" t="e">
        <f t="shared" si="47"/>
        <v>#DIV/0!</v>
      </c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52"/>
      <c r="C346" s="53"/>
      <c r="D346" s="58"/>
      <c r="E346" s="656"/>
      <c r="F346" s="55"/>
      <c r="G346" s="30"/>
      <c r="H346" s="56"/>
      <c r="I346" s="48"/>
      <c r="J346" s="49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52"/>
      <c r="C347" s="53"/>
      <c r="D347" s="111" t="s">
        <v>137</v>
      </c>
      <c r="E347" s="656"/>
      <c r="F347" s="55"/>
      <c r="G347" s="30"/>
      <c r="H347" s="56"/>
      <c r="I347" s="48"/>
      <c r="J347" s="49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52"/>
      <c r="C348" s="53" t="s">
        <v>48</v>
      </c>
      <c r="D348" s="58" t="str">
        <f>'A. DE PRECIOS CIVIL'!D8715</f>
        <v>Tipo VHº 2 hojas de abrir</v>
      </c>
      <c r="E348" s="656" t="s">
        <v>25</v>
      </c>
      <c r="F348" s="55"/>
      <c r="G348" s="30"/>
      <c r="H348" s="56">
        <f t="shared" ref="H348:H353" si="48">F348*G348</f>
        <v>0</v>
      </c>
      <c r="I348" s="48"/>
      <c r="J348" s="49" t="e">
        <f t="shared" ref="J348:J353" si="49">H348/$I$1036</f>
        <v>#DIV/0!</v>
      </c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52"/>
      <c r="C349" s="53" t="s">
        <v>49</v>
      </c>
      <c r="D349" s="58" t="str">
        <f>'A. DE PRECIOS CIVIL'!D8746</f>
        <v xml:space="preserve">Tipo VHº 2 hojas de abrir y paño fijo </v>
      </c>
      <c r="E349" s="656" t="s">
        <v>25</v>
      </c>
      <c r="F349" s="55"/>
      <c r="G349" s="30"/>
      <c r="H349" s="56">
        <f t="shared" si="48"/>
        <v>0</v>
      </c>
      <c r="I349" s="48"/>
      <c r="J349" s="49" t="e">
        <f t="shared" si="49"/>
        <v>#DIV/0!</v>
      </c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52"/>
      <c r="C350" s="53" t="s">
        <v>50</v>
      </c>
      <c r="D350" s="58" t="str">
        <f>'A. DE PRECIOS CIVIL'!D8777</f>
        <v>Tipo VHº 2 hojas abrir con vidrio repartido</v>
      </c>
      <c r="E350" s="656" t="s">
        <v>25</v>
      </c>
      <c r="F350" s="55"/>
      <c r="G350" s="30"/>
      <c r="H350" s="56">
        <f t="shared" si="48"/>
        <v>0</v>
      </c>
      <c r="I350" s="48"/>
      <c r="J350" s="49" t="e">
        <f t="shared" si="49"/>
        <v>#DIV/0!</v>
      </c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52"/>
      <c r="C351" s="53" t="s">
        <v>51</v>
      </c>
      <c r="D351" s="58" t="str">
        <f>'A. DE PRECIOS CIVIL'!D8808</f>
        <v>Tipo VHº banderola a simplón</v>
      </c>
      <c r="E351" s="656" t="s">
        <v>25</v>
      </c>
      <c r="F351" s="55"/>
      <c r="G351" s="30"/>
      <c r="H351" s="56">
        <f t="shared" si="48"/>
        <v>0</v>
      </c>
      <c r="I351" s="48"/>
      <c r="J351" s="49" t="e">
        <f t="shared" si="49"/>
        <v>#DIV/0!</v>
      </c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52"/>
      <c r="C352" s="53" t="s">
        <v>52</v>
      </c>
      <c r="D352" s="58" t="str">
        <f>'A. DE PRECIOS CIVIL'!D8839</f>
        <v>Tipo VHº banderola con brazo de empuje</v>
      </c>
      <c r="E352" s="656" t="s">
        <v>25</v>
      </c>
      <c r="F352" s="55"/>
      <c r="G352" s="30"/>
      <c r="H352" s="56">
        <f t="shared" si="48"/>
        <v>0</v>
      </c>
      <c r="I352" s="48"/>
      <c r="J352" s="49" t="e">
        <f t="shared" si="49"/>
        <v>#DIV/0!</v>
      </c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52"/>
      <c r="C353" s="53" t="s">
        <v>53</v>
      </c>
      <c r="D353" s="58" t="str">
        <f>'A. DE PRECIOS CIVIL'!D8870</f>
        <v>Tipo VHº paños fijos</v>
      </c>
      <c r="E353" s="656" t="s">
        <v>25</v>
      </c>
      <c r="F353" s="55"/>
      <c r="G353" s="30"/>
      <c r="H353" s="56">
        <f t="shared" si="48"/>
        <v>0</v>
      </c>
      <c r="I353" s="48"/>
      <c r="J353" s="49" t="e">
        <f t="shared" si="49"/>
        <v>#DIV/0!</v>
      </c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52"/>
      <c r="C354" s="53"/>
      <c r="D354" s="58"/>
      <c r="E354" s="656"/>
      <c r="F354" s="55"/>
      <c r="G354" s="30"/>
      <c r="H354" s="56"/>
      <c r="I354" s="48"/>
      <c r="J354" s="49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52"/>
      <c r="C355" s="53"/>
      <c r="D355" s="58"/>
      <c r="E355" s="656"/>
      <c r="F355" s="55"/>
      <c r="G355" s="30"/>
      <c r="H355" s="56"/>
      <c r="I355" s="48"/>
      <c r="J355" s="49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63" t="s">
        <v>138</v>
      </c>
      <c r="C356" s="112"/>
      <c r="D356" s="688" t="s">
        <v>139</v>
      </c>
      <c r="E356" s="689"/>
      <c r="F356" s="689"/>
      <c r="G356" s="690"/>
      <c r="H356" s="65"/>
      <c r="I356" s="66"/>
      <c r="J356" s="67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52"/>
      <c r="C357" s="53"/>
      <c r="D357" s="113" t="s">
        <v>141</v>
      </c>
      <c r="E357" s="656"/>
      <c r="F357" s="55"/>
      <c r="G357" s="30"/>
      <c r="H357" s="56"/>
      <c r="I357" s="48"/>
      <c r="J357" s="49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52"/>
      <c r="C358" s="53" t="s">
        <v>21</v>
      </c>
      <c r="D358" s="43" t="str">
        <f>'A. DE PRECIOS CIVIL'!D8903</f>
        <v>Tipo PA puerta ciega</v>
      </c>
      <c r="E358" s="656" t="s">
        <v>25</v>
      </c>
      <c r="F358" s="55"/>
      <c r="G358" s="30"/>
      <c r="H358" s="56">
        <f t="shared" ref="H358:H361" si="50">F358*G358</f>
        <v>0</v>
      </c>
      <c r="I358" s="48"/>
      <c r="J358" s="49" t="e">
        <f t="shared" ref="J358:J361" si="51">H358/$I$1036</f>
        <v>#DIV/0!</v>
      </c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52"/>
      <c r="C359" s="53" t="s">
        <v>31</v>
      </c>
      <c r="D359" s="43" t="str">
        <f>'A. DE PRECIOS CIVIL'!D8935</f>
        <v>Tipo PA puerta c/visor</v>
      </c>
      <c r="E359" s="656" t="s">
        <v>25</v>
      </c>
      <c r="F359" s="55"/>
      <c r="G359" s="30"/>
      <c r="H359" s="56">
        <f t="shared" si="50"/>
        <v>0</v>
      </c>
      <c r="I359" s="48"/>
      <c r="J359" s="49" t="e">
        <f t="shared" si="51"/>
        <v>#DIV/0!</v>
      </c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52"/>
      <c r="C360" s="53" t="s">
        <v>32</v>
      </c>
      <c r="D360" s="43" t="str">
        <f>'A. DE PRECIOS CIVIL'!D8967</f>
        <v xml:space="preserve">Tipo PA puerta ciega con paño fijo  </v>
      </c>
      <c r="E360" s="656" t="s">
        <v>25</v>
      </c>
      <c r="F360" s="55"/>
      <c r="G360" s="30"/>
      <c r="H360" s="56">
        <f t="shared" si="50"/>
        <v>0</v>
      </c>
      <c r="I360" s="48"/>
      <c r="J360" s="49" t="e">
        <f t="shared" si="51"/>
        <v>#DIV/0!</v>
      </c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52"/>
      <c r="C361" s="53" t="s">
        <v>33</v>
      </c>
      <c r="D361" s="43" t="str">
        <f>'A. DE PRECIOS CIVIL'!D8999</f>
        <v>Tipo PA puerta c/vidrio repartido</v>
      </c>
      <c r="E361" s="656" t="s">
        <v>25</v>
      </c>
      <c r="F361" s="55"/>
      <c r="G361" s="30"/>
      <c r="H361" s="56">
        <f t="shared" si="50"/>
        <v>0</v>
      </c>
      <c r="I361" s="48"/>
      <c r="J361" s="49" t="e">
        <f t="shared" si="51"/>
        <v>#DIV/0!</v>
      </c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52"/>
      <c r="C362" s="53"/>
      <c r="D362" s="43"/>
      <c r="E362" s="656"/>
      <c r="F362" s="55"/>
      <c r="G362" s="30"/>
      <c r="H362" s="56"/>
      <c r="I362" s="48"/>
      <c r="J362" s="49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52"/>
      <c r="C363" s="53"/>
      <c r="D363" s="114" t="s">
        <v>142</v>
      </c>
      <c r="E363" s="656"/>
      <c r="F363" s="55"/>
      <c r="G363" s="30"/>
      <c r="H363" s="56"/>
      <c r="I363" s="48"/>
      <c r="J363" s="49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52"/>
      <c r="C364" s="53" t="s">
        <v>35</v>
      </c>
      <c r="D364" s="43" t="str">
        <f>'A. DE PRECIOS CIVIL'!D9031</f>
        <v>Tipo VA 2 hojas de abrir/corredizas</v>
      </c>
      <c r="E364" s="656" t="s">
        <v>25</v>
      </c>
      <c r="F364" s="55"/>
      <c r="G364" s="30"/>
      <c r="H364" s="56">
        <f t="shared" ref="H364:H370" si="52">F364*G364</f>
        <v>0</v>
      </c>
      <c r="I364" s="48"/>
      <c r="J364" s="49" t="e">
        <f t="shared" ref="J364:J370" si="53">H364/$I$1036</f>
        <v>#DIV/0!</v>
      </c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52"/>
      <c r="C365" s="53" t="s">
        <v>36</v>
      </c>
      <c r="D365" s="43" t="str">
        <f>'A. DE PRECIOS CIVIL'!D9062</f>
        <v>Tipo VA 2 hojas de abrir/corredizas y paño fijo</v>
      </c>
      <c r="E365" s="656" t="s">
        <v>25</v>
      </c>
      <c r="F365" s="55"/>
      <c r="G365" s="30"/>
      <c r="H365" s="56">
        <f t="shared" si="52"/>
        <v>0</v>
      </c>
      <c r="I365" s="48"/>
      <c r="J365" s="49" t="e">
        <f t="shared" si="53"/>
        <v>#DIV/0!</v>
      </c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52"/>
      <c r="C366" s="53" t="s">
        <v>37</v>
      </c>
      <c r="D366" s="43" t="str">
        <f>'A. DE PRECIOS CIVIL'!D9093</f>
        <v xml:space="preserve">Tipo VA 2 hojas de abrir/corredizas y vidrio repartido </v>
      </c>
      <c r="E366" s="656" t="s">
        <v>25</v>
      </c>
      <c r="F366" s="55"/>
      <c r="G366" s="30"/>
      <c r="H366" s="56">
        <f t="shared" si="52"/>
        <v>0</v>
      </c>
      <c r="I366" s="48"/>
      <c r="J366" s="49" t="e">
        <f t="shared" si="53"/>
        <v>#DIV/0!</v>
      </c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52"/>
      <c r="C367" s="53" t="s">
        <v>38</v>
      </c>
      <c r="D367" s="43" t="str">
        <f>'A. DE PRECIOS CIVIL'!D9124</f>
        <v>Tipo VA banderola a simplón</v>
      </c>
      <c r="E367" s="656" t="s">
        <v>25</v>
      </c>
      <c r="F367" s="55"/>
      <c r="G367" s="30"/>
      <c r="H367" s="56">
        <f t="shared" si="52"/>
        <v>0</v>
      </c>
      <c r="I367" s="48"/>
      <c r="J367" s="49" t="e">
        <f t="shared" si="53"/>
        <v>#DIV/0!</v>
      </c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52"/>
      <c r="C368" s="53" t="s">
        <v>39</v>
      </c>
      <c r="D368" s="43" t="str">
        <f>'A. DE PRECIOS CIVIL'!D9156</f>
        <v>Tipo VA banderola con brazo de empuje</v>
      </c>
      <c r="E368" s="656" t="s">
        <v>25</v>
      </c>
      <c r="F368" s="55"/>
      <c r="G368" s="30"/>
      <c r="H368" s="56">
        <f t="shared" si="52"/>
        <v>0</v>
      </c>
      <c r="I368" s="48"/>
      <c r="J368" s="49" t="e">
        <f t="shared" si="53"/>
        <v>#DIV/0!</v>
      </c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52"/>
      <c r="C369" s="53" t="s">
        <v>40</v>
      </c>
      <c r="D369" s="43" t="str">
        <f>'A. DE PRECIOS CIVIL'!D9187</f>
        <v>Tipo VA paños fijos</v>
      </c>
      <c r="E369" s="656" t="s">
        <v>25</v>
      </c>
      <c r="F369" s="55"/>
      <c r="G369" s="30"/>
      <c r="H369" s="56">
        <f t="shared" si="52"/>
        <v>0</v>
      </c>
      <c r="I369" s="48"/>
      <c r="J369" s="49" t="e">
        <f t="shared" si="53"/>
        <v>#DIV/0!</v>
      </c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52"/>
      <c r="C370" s="53" t="s">
        <v>41</v>
      </c>
      <c r="D370" s="43" t="str">
        <f>'A. DE PRECIOS CIVIL'!D9218</f>
        <v>Tipo VA hoja tipo guillotina</v>
      </c>
      <c r="E370" s="656" t="s">
        <v>25</v>
      </c>
      <c r="F370" s="55"/>
      <c r="G370" s="30"/>
      <c r="H370" s="56">
        <f t="shared" si="52"/>
        <v>0</v>
      </c>
      <c r="I370" s="48"/>
      <c r="J370" s="49" t="e">
        <f t="shared" si="53"/>
        <v>#DIV/0!</v>
      </c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52"/>
      <c r="C371" s="53"/>
      <c r="D371" s="43"/>
      <c r="E371" s="656"/>
      <c r="F371" s="55"/>
      <c r="G371" s="30"/>
      <c r="H371" s="56"/>
      <c r="I371" s="48"/>
      <c r="J371" s="49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52"/>
      <c r="C372" s="53"/>
      <c r="D372" s="43"/>
      <c r="E372" s="656"/>
      <c r="F372" s="55"/>
      <c r="G372" s="30"/>
      <c r="H372" s="56"/>
      <c r="I372" s="48"/>
      <c r="J372" s="49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63" t="s">
        <v>143</v>
      </c>
      <c r="C373" s="81"/>
      <c r="D373" s="688" t="s">
        <v>144</v>
      </c>
      <c r="E373" s="689"/>
      <c r="F373" s="689"/>
      <c r="G373" s="690"/>
      <c r="H373" s="65"/>
      <c r="I373" s="66"/>
      <c r="J373" s="67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63"/>
      <c r="C374" s="81"/>
      <c r="D374" s="115" t="s">
        <v>146</v>
      </c>
      <c r="E374" s="116"/>
      <c r="F374" s="116"/>
      <c r="G374" s="116"/>
      <c r="H374" s="56"/>
      <c r="I374" s="48"/>
      <c r="J374" s="49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52"/>
      <c r="C375" s="53" t="s">
        <v>21</v>
      </c>
      <c r="D375" s="43" t="str">
        <f>'A. DE PRECIOS CIVIL'!D9251</f>
        <v>Tipo PP puerta ciega</v>
      </c>
      <c r="E375" s="656" t="s">
        <v>25</v>
      </c>
      <c r="F375" s="55"/>
      <c r="G375" s="30"/>
      <c r="H375" s="56">
        <f t="shared" ref="H375:H377" si="54">F375*G375</f>
        <v>0</v>
      </c>
      <c r="I375" s="48"/>
      <c r="J375" s="49" t="e">
        <f t="shared" ref="J375:J377" si="55">H375/$I$1036</f>
        <v>#DIV/0!</v>
      </c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52"/>
      <c r="C376" s="53" t="s">
        <v>31</v>
      </c>
      <c r="D376" s="43" t="str">
        <f>'A. DE PRECIOS CIVIL'!D9283</f>
        <v>Tipo PP puerta c/visor</v>
      </c>
      <c r="E376" s="656" t="s">
        <v>25</v>
      </c>
      <c r="F376" s="55"/>
      <c r="G376" s="30"/>
      <c r="H376" s="56">
        <f t="shared" si="54"/>
        <v>0</v>
      </c>
      <c r="I376" s="48"/>
      <c r="J376" s="49" t="e">
        <f t="shared" si="55"/>
        <v>#DIV/0!</v>
      </c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52"/>
      <c r="C377" s="53" t="s">
        <v>32</v>
      </c>
      <c r="D377" s="43" t="str">
        <f>'A. DE PRECIOS CIVIL'!D9315</f>
        <v xml:space="preserve">Tipo PP puerta ciega con paño fijo  </v>
      </c>
      <c r="E377" s="656" t="s">
        <v>25</v>
      </c>
      <c r="F377" s="55"/>
      <c r="G377" s="30"/>
      <c r="H377" s="56">
        <f t="shared" si="54"/>
        <v>0</v>
      </c>
      <c r="I377" s="48"/>
      <c r="J377" s="49" t="e">
        <f t="shared" si="55"/>
        <v>#DIV/0!</v>
      </c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52"/>
      <c r="C378" s="53"/>
      <c r="D378" s="43"/>
      <c r="E378" s="656"/>
      <c r="F378" s="55"/>
      <c r="G378" s="30"/>
      <c r="H378" s="56"/>
      <c r="I378" s="48"/>
      <c r="J378" s="49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52"/>
      <c r="C379" s="53"/>
      <c r="D379" s="114" t="s">
        <v>147</v>
      </c>
      <c r="E379" s="656"/>
      <c r="F379" s="55"/>
      <c r="G379" s="30"/>
      <c r="H379" s="56"/>
      <c r="I379" s="48"/>
      <c r="J379" s="49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52"/>
      <c r="C380" s="53" t="s">
        <v>33</v>
      </c>
      <c r="D380" s="43" t="str">
        <f>'A. DE PRECIOS CIVIL'!D9347</f>
        <v>Tipo VP 2 hojas de abrir/corredizas</v>
      </c>
      <c r="E380" s="656" t="s">
        <v>25</v>
      </c>
      <c r="F380" s="55"/>
      <c r="G380" s="30"/>
      <c r="H380" s="56">
        <f t="shared" ref="H380:H383" si="56">F380*G380</f>
        <v>0</v>
      </c>
      <c r="I380" s="48"/>
      <c r="J380" s="49" t="e">
        <f t="shared" ref="J380:J383" si="57">H380/$I$1036</f>
        <v>#DIV/0!</v>
      </c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52"/>
      <c r="C381" s="53" t="s">
        <v>35</v>
      </c>
      <c r="D381" s="43" t="str">
        <f>'A. DE PRECIOS CIVIL'!D9378</f>
        <v>Tipo VP 2 hojas de abrir/corredizas y paño fijo</v>
      </c>
      <c r="E381" s="656" t="s">
        <v>25</v>
      </c>
      <c r="F381" s="55"/>
      <c r="G381" s="30"/>
      <c r="H381" s="56">
        <f t="shared" si="56"/>
        <v>0</v>
      </c>
      <c r="I381" s="48"/>
      <c r="J381" s="49" t="e">
        <f t="shared" si="57"/>
        <v>#DIV/0!</v>
      </c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52"/>
      <c r="C382" s="53" t="s">
        <v>36</v>
      </c>
      <c r="D382" s="43" t="str">
        <f>'A. DE PRECIOS CIVIL'!D9409</f>
        <v>Tipo VP banderola con brazo de empuje</v>
      </c>
      <c r="E382" s="656" t="s">
        <v>25</v>
      </c>
      <c r="F382" s="55"/>
      <c r="G382" s="30"/>
      <c r="H382" s="56">
        <f t="shared" si="56"/>
        <v>0</v>
      </c>
      <c r="I382" s="48"/>
      <c r="J382" s="49" t="e">
        <f t="shared" si="57"/>
        <v>#DIV/0!</v>
      </c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52"/>
      <c r="C383" s="53" t="s">
        <v>37</v>
      </c>
      <c r="D383" s="43" t="str">
        <f>'A. DE PRECIOS CIVIL'!D9440</f>
        <v>Tipo VP paños fijos</v>
      </c>
      <c r="E383" s="656" t="s">
        <v>25</v>
      </c>
      <c r="F383" s="55"/>
      <c r="G383" s="30"/>
      <c r="H383" s="56">
        <f t="shared" si="56"/>
        <v>0</v>
      </c>
      <c r="I383" s="48"/>
      <c r="J383" s="49" t="e">
        <f t="shared" si="57"/>
        <v>#DIV/0!</v>
      </c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52"/>
      <c r="C384" s="53"/>
      <c r="D384" s="43"/>
      <c r="E384" s="656"/>
      <c r="F384" s="55"/>
      <c r="G384" s="30"/>
      <c r="H384" s="56"/>
      <c r="I384" s="48"/>
      <c r="J384" s="49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52"/>
      <c r="C385" s="53"/>
      <c r="D385" s="43"/>
      <c r="E385" s="656"/>
      <c r="F385" s="55"/>
      <c r="G385" s="30"/>
      <c r="H385" s="89"/>
      <c r="I385" s="90"/>
      <c r="J385" s="9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63" t="s">
        <v>148</v>
      </c>
      <c r="C386" s="81"/>
      <c r="D386" s="688" t="s">
        <v>149</v>
      </c>
      <c r="E386" s="689"/>
      <c r="F386" s="689"/>
      <c r="G386" s="690"/>
      <c r="H386" s="65"/>
      <c r="I386" s="66"/>
      <c r="J386" s="67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52"/>
      <c r="C387" s="53"/>
      <c r="D387" s="113" t="s">
        <v>151</v>
      </c>
      <c r="E387" s="656"/>
      <c r="F387" s="55"/>
      <c r="G387" s="30"/>
      <c r="H387" s="56"/>
      <c r="I387" s="48"/>
      <c r="J387" s="49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52"/>
      <c r="C388" s="53" t="s">
        <v>21</v>
      </c>
      <c r="D388" s="43" t="str">
        <f>'A. DE PRECIOS CIVIL'!D9473</f>
        <v>Tipo PM puerta placa ciega</v>
      </c>
      <c r="E388" s="656" t="s">
        <v>25</v>
      </c>
      <c r="F388" s="55"/>
      <c r="G388" s="30"/>
      <c r="H388" s="56">
        <f t="shared" ref="H388:H392" si="58">F388*G388</f>
        <v>0</v>
      </c>
      <c r="I388" s="48"/>
      <c r="J388" s="49" t="e">
        <f t="shared" ref="J388:J392" si="59">H388/$I$1036</f>
        <v>#DIV/0!</v>
      </c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52"/>
      <c r="C389" s="53" t="s">
        <v>31</v>
      </c>
      <c r="D389" s="43" t="str">
        <f>'A. DE PRECIOS CIVIL'!D9505</f>
        <v xml:space="preserve">Tipo PM puerta placa c/visor </v>
      </c>
      <c r="E389" s="656" t="s">
        <v>25</v>
      </c>
      <c r="F389" s="55"/>
      <c r="G389" s="30"/>
      <c r="H389" s="56">
        <f t="shared" si="58"/>
        <v>0</v>
      </c>
      <c r="I389" s="48"/>
      <c r="J389" s="49" t="e">
        <f t="shared" si="59"/>
        <v>#DIV/0!</v>
      </c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52"/>
      <c r="C390" s="53" t="s">
        <v>32</v>
      </c>
      <c r="D390" s="43" t="str">
        <f>'A. DE PRECIOS CIVIL'!D9537</f>
        <v>Tipo PM puerta placa con visor y paño fijo</v>
      </c>
      <c r="E390" s="656" t="s">
        <v>25</v>
      </c>
      <c r="F390" s="55"/>
      <c r="G390" s="30"/>
      <c r="H390" s="56">
        <f t="shared" si="58"/>
        <v>0</v>
      </c>
      <c r="I390" s="48"/>
      <c r="J390" s="49" t="e">
        <f t="shared" si="59"/>
        <v>#DIV/0!</v>
      </c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52"/>
      <c r="C391" s="53" t="s">
        <v>33</v>
      </c>
      <c r="D391" s="43" t="str">
        <f>'A. DE PRECIOS CIVIL'!D9569</f>
        <v>Tipo PM puerta c/vidrio repartido</v>
      </c>
      <c r="E391" s="656" t="s">
        <v>25</v>
      </c>
      <c r="F391" s="55"/>
      <c r="G391" s="30"/>
      <c r="H391" s="56">
        <f t="shared" si="58"/>
        <v>0</v>
      </c>
      <c r="I391" s="48"/>
      <c r="J391" s="49" t="e">
        <f t="shared" si="59"/>
        <v>#DIV/0!</v>
      </c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52"/>
      <c r="C392" s="53" t="s">
        <v>35</v>
      </c>
      <c r="D392" s="43" t="str">
        <f>'A. DE PRECIOS CIVIL'!D9601</f>
        <v>Tipo PB puerta sanitarios - madera machimbrada</v>
      </c>
      <c r="E392" s="656" t="s">
        <v>25</v>
      </c>
      <c r="F392" s="55"/>
      <c r="G392" s="30"/>
      <c r="H392" s="56">
        <f t="shared" si="58"/>
        <v>0</v>
      </c>
      <c r="I392" s="48"/>
      <c r="J392" s="49" t="e">
        <f t="shared" si="59"/>
        <v>#DIV/0!</v>
      </c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52"/>
      <c r="C393" s="53"/>
      <c r="D393" s="117"/>
      <c r="E393" s="656"/>
      <c r="F393" s="55"/>
      <c r="G393" s="30"/>
      <c r="H393" s="56"/>
      <c r="I393" s="48"/>
      <c r="J393" s="49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52"/>
      <c r="C394" s="53"/>
      <c r="D394" s="114" t="s">
        <v>152</v>
      </c>
      <c r="E394" s="656"/>
      <c r="F394" s="55"/>
      <c r="G394" s="30"/>
      <c r="H394" s="56"/>
      <c r="I394" s="48"/>
      <c r="J394" s="49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52"/>
      <c r="C395" s="53" t="s">
        <v>36</v>
      </c>
      <c r="D395" s="43" t="str">
        <f>'A. DE PRECIOS CIVIL'!D9633</f>
        <v xml:space="preserve">Tipo VM 2 hojas de abrir /corredizas </v>
      </c>
      <c r="E395" s="656" t="s">
        <v>25</v>
      </c>
      <c r="F395" s="55"/>
      <c r="G395" s="30"/>
      <c r="H395" s="56">
        <f t="shared" ref="H395:H400" si="60">F395*G395</f>
        <v>0</v>
      </c>
      <c r="I395" s="48"/>
      <c r="J395" s="49" t="e">
        <f t="shared" ref="J395:J400" si="61">H395/$I$1036</f>
        <v>#DIV/0!</v>
      </c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52"/>
      <c r="C396" s="53" t="s">
        <v>37</v>
      </c>
      <c r="D396" s="43" t="str">
        <f>'A. DE PRECIOS CIVIL'!D9664</f>
        <v xml:space="preserve">Tipo VM 2 hojas de abrir/corredizas paño fijo </v>
      </c>
      <c r="E396" s="656" t="s">
        <v>25</v>
      </c>
      <c r="F396" s="55"/>
      <c r="G396" s="30"/>
      <c r="H396" s="56">
        <f t="shared" si="60"/>
        <v>0</v>
      </c>
      <c r="I396" s="48"/>
      <c r="J396" s="49" t="e">
        <f t="shared" si="61"/>
        <v>#DIV/0!</v>
      </c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52"/>
      <c r="C397" s="53" t="s">
        <v>38</v>
      </c>
      <c r="D397" s="43" t="str">
        <f>'A. DE PRECIOS CIVIL'!D9695</f>
        <v xml:space="preserve">Tipo VM 2 hojas de abrir/corredizas y vidrio repartido </v>
      </c>
      <c r="E397" s="656" t="s">
        <v>25</v>
      </c>
      <c r="F397" s="55"/>
      <c r="G397" s="30"/>
      <c r="H397" s="56">
        <f t="shared" si="60"/>
        <v>0</v>
      </c>
      <c r="I397" s="48"/>
      <c r="J397" s="49" t="e">
        <f t="shared" si="61"/>
        <v>#DIV/0!</v>
      </c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52"/>
      <c r="C398" s="53" t="s">
        <v>39</v>
      </c>
      <c r="D398" s="43" t="str">
        <f>'A. DE PRECIOS CIVIL'!D9726</f>
        <v>Tipo VM banderola a simplon</v>
      </c>
      <c r="E398" s="656" t="s">
        <v>25</v>
      </c>
      <c r="F398" s="55"/>
      <c r="G398" s="30"/>
      <c r="H398" s="56">
        <f t="shared" si="60"/>
        <v>0</v>
      </c>
      <c r="I398" s="48"/>
      <c r="J398" s="49" t="e">
        <f t="shared" si="61"/>
        <v>#DIV/0!</v>
      </c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52"/>
      <c r="C399" s="53" t="s">
        <v>40</v>
      </c>
      <c r="D399" s="43" t="str">
        <f>'A. DE PRECIOS CIVIL'!D9757</f>
        <v>Tipo VM banderola con brazo de empuje</v>
      </c>
      <c r="E399" s="656" t="s">
        <v>25</v>
      </c>
      <c r="F399" s="55"/>
      <c r="G399" s="30"/>
      <c r="H399" s="56">
        <f t="shared" si="60"/>
        <v>0</v>
      </c>
      <c r="I399" s="48"/>
      <c r="J399" s="49" t="e">
        <f t="shared" si="61"/>
        <v>#DIV/0!</v>
      </c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52"/>
      <c r="C400" s="53" t="s">
        <v>41</v>
      </c>
      <c r="D400" s="43" t="str">
        <f>'A. DE PRECIOS CIVIL'!D9788</f>
        <v>Tipo VM paños fijos</v>
      </c>
      <c r="E400" s="656" t="s">
        <v>25</v>
      </c>
      <c r="F400" s="55"/>
      <c r="G400" s="30"/>
      <c r="H400" s="56">
        <f t="shared" si="60"/>
        <v>0</v>
      </c>
      <c r="I400" s="48"/>
      <c r="J400" s="49" t="e">
        <f t="shared" si="61"/>
        <v>#DIV/0!</v>
      </c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52"/>
      <c r="C401" s="53"/>
      <c r="D401" s="43"/>
      <c r="E401" s="656"/>
      <c r="F401" s="55"/>
      <c r="G401" s="30"/>
      <c r="H401" s="56"/>
      <c r="I401" s="48"/>
      <c r="J401" s="49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52"/>
      <c r="C402" s="53"/>
      <c r="D402" s="43"/>
      <c r="E402" s="656"/>
      <c r="F402" s="55"/>
      <c r="G402" s="30"/>
      <c r="H402" s="56"/>
      <c r="I402" s="48"/>
      <c r="J402" s="49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63" t="s">
        <v>153</v>
      </c>
      <c r="C403" s="81"/>
      <c r="D403" s="688" t="s">
        <v>154</v>
      </c>
      <c r="E403" s="689"/>
      <c r="F403" s="689"/>
      <c r="G403" s="690"/>
      <c r="H403" s="65"/>
      <c r="I403" s="66"/>
      <c r="J403" s="67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63"/>
      <c r="C404" s="81"/>
      <c r="D404" s="117" t="s">
        <v>156</v>
      </c>
      <c r="E404" s="116"/>
      <c r="F404" s="116"/>
      <c r="G404" s="116"/>
      <c r="H404" s="56"/>
      <c r="I404" s="48"/>
      <c r="J404" s="49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52"/>
      <c r="C405" s="53" t="s">
        <v>21</v>
      </c>
      <c r="D405" s="43" t="str">
        <f>'A. DE PRECIOS CIVIL'!D9820</f>
        <v>Tipo PC puerta placa ciega</v>
      </c>
      <c r="E405" s="656" t="s">
        <v>25</v>
      </c>
      <c r="F405" s="55"/>
      <c r="G405" s="30"/>
      <c r="H405" s="56">
        <f t="shared" ref="H405:H408" si="62">F405*G405</f>
        <v>0</v>
      </c>
      <c r="I405" s="48"/>
      <c r="J405" s="49" t="e">
        <f t="shared" ref="J405:J408" si="63">H405/$I$1036</f>
        <v>#DIV/0!</v>
      </c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52"/>
      <c r="C406" s="53" t="s">
        <v>31</v>
      </c>
      <c r="D406" s="43" t="str">
        <f>'A. DE PRECIOS CIVIL'!D9852</f>
        <v>Tipo PC puerta placa c/visor</v>
      </c>
      <c r="E406" s="656" t="s">
        <v>25</v>
      </c>
      <c r="F406" s="55"/>
      <c r="G406" s="30"/>
      <c r="H406" s="56">
        <f t="shared" si="62"/>
        <v>0</v>
      </c>
      <c r="I406" s="48"/>
      <c r="J406" s="49" t="e">
        <f t="shared" si="63"/>
        <v>#DIV/0!</v>
      </c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52"/>
      <c r="C407" s="53" t="s">
        <v>32</v>
      </c>
      <c r="D407" s="43" t="str">
        <f>'A. DE PRECIOS CIVIL'!D9884</f>
        <v xml:space="preserve">Tipo PC puerta placa con visor y paño fijo </v>
      </c>
      <c r="E407" s="656" t="s">
        <v>25</v>
      </c>
      <c r="F407" s="55"/>
      <c r="G407" s="30"/>
      <c r="H407" s="56">
        <f t="shared" si="62"/>
        <v>0</v>
      </c>
      <c r="I407" s="48"/>
      <c r="J407" s="49" t="e">
        <f t="shared" si="63"/>
        <v>#DIV/0!</v>
      </c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52"/>
      <c r="C408" s="53" t="s">
        <v>33</v>
      </c>
      <c r="D408" s="43" t="str">
        <f>'A. DE PRECIOS CIVIL'!D9916</f>
        <v>Tipo PC puerta ciega corrediza (embutir)</v>
      </c>
      <c r="E408" s="656" t="s">
        <v>25</v>
      </c>
      <c r="F408" s="55"/>
      <c r="G408" s="30"/>
      <c r="H408" s="56">
        <f t="shared" si="62"/>
        <v>0</v>
      </c>
      <c r="I408" s="48"/>
      <c r="J408" s="49" t="e">
        <f t="shared" si="63"/>
        <v>#DIV/0!</v>
      </c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52"/>
      <c r="C409" s="53"/>
      <c r="D409" s="43"/>
      <c r="E409" s="656"/>
      <c r="F409" s="55"/>
      <c r="G409" s="30"/>
      <c r="H409" s="56"/>
      <c r="I409" s="48"/>
      <c r="J409" s="49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52"/>
      <c r="C410" s="53"/>
      <c r="D410" s="114" t="s">
        <v>157</v>
      </c>
      <c r="E410" s="656"/>
      <c r="F410" s="55"/>
      <c r="G410" s="30"/>
      <c r="H410" s="56"/>
      <c r="I410" s="48"/>
      <c r="J410" s="49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52"/>
      <c r="C411" s="53" t="s">
        <v>35</v>
      </c>
      <c r="D411" s="43" t="str">
        <f>'A. DE PRECIOS CIVIL'!D9947</f>
        <v xml:space="preserve">Tipo VC 2 hojas de abrir/corredizas </v>
      </c>
      <c r="E411" s="656" t="s">
        <v>25</v>
      </c>
      <c r="F411" s="55"/>
      <c r="G411" s="30"/>
      <c r="H411" s="56">
        <f t="shared" ref="H411:H416" si="64">F411*G411</f>
        <v>0</v>
      </c>
      <c r="I411" s="48"/>
      <c r="J411" s="49" t="e">
        <f t="shared" ref="J411:J416" si="65">H411/$I$1036</f>
        <v>#DIV/0!</v>
      </c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52"/>
      <c r="C412" s="53" t="s">
        <v>36</v>
      </c>
      <c r="D412" s="43" t="str">
        <f>'A. DE PRECIOS CIVIL'!D9978</f>
        <v xml:space="preserve">Tipo VC 2 hojas de abrir/corredizas y paño fijo </v>
      </c>
      <c r="E412" s="656" t="s">
        <v>25</v>
      </c>
      <c r="F412" s="55"/>
      <c r="G412" s="30"/>
      <c r="H412" s="56">
        <f t="shared" si="64"/>
        <v>0</v>
      </c>
      <c r="I412" s="48"/>
      <c r="J412" s="49" t="e">
        <f t="shared" si="65"/>
        <v>#DIV/0!</v>
      </c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52"/>
      <c r="C413" s="53" t="s">
        <v>37</v>
      </c>
      <c r="D413" s="43" t="str">
        <f>'A. DE PRECIOS CIVIL'!D10009</f>
        <v xml:space="preserve">Tipo VC 2 hojas de abrir/corredizas y vidrio repartido </v>
      </c>
      <c r="E413" s="656" t="s">
        <v>25</v>
      </c>
      <c r="F413" s="55"/>
      <c r="G413" s="30"/>
      <c r="H413" s="56">
        <f t="shared" si="64"/>
        <v>0</v>
      </c>
      <c r="I413" s="48"/>
      <c r="J413" s="49" t="e">
        <f t="shared" si="65"/>
        <v>#DIV/0!</v>
      </c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52"/>
      <c r="C414" s="53" t="s">
        <v>38</v>
      </c>
      <c r="D414" s="43" t="str">
        <f>'A. DE PRECIOS CIVIL'!D10040</f>
        <v>Tipo VC banderola a simplon</v>
      </c>
      <c r="E414" s="656" t="s">
        <v>25</v>
      </c>
      <c r="F414" s="55"/>
      <c r="G414" s="30"/>
      <c r="H414" s="56">
        <f t="shared" si="64"/>
        <v>0</v>
      </c>
      <c r="I414" s="48"/>
      <c r="J414" s="49" t="e">
        <f t="shared" si="65"/>
        <v>#DIV/0!</v>
      </c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52"/>
      <c r="C415" s="53" t="s">
        <v>39</v>
      </c>
      <c r="D415" s="43" t="str">
        <f>'A. DE PRECIOS CIVIL'!D10071</f>
        <v>Tipo VC banderola con brazo de empuje</v>
      </c>
      <c r="E415" s="656" t="s">
        <v>25</v>
      </c>
      <c r="F415" s="55"/>
      <c r="G415" s="30"/>
      <c r="H415" s="56">
        <f t="shared" si="64"/>
        <v>0</v>
      </c>
      <c r="I415" s="48"/>
      <c r="J415" s="49" t="e">
        <f t="shared" si="65"/>
        <v>#DIV/0!</v>
      </c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52"/>
      <c r="C416" s="53" t="s">
        <v>40</v>
      </c>
      <c r="D416" s="43" t="str">
        <f>'A. DE PRECIOS CIVIL'!D10102</f>
        <v>Tipo VC paños fijos</v>
      </c>
      <c r="E416" s="656" t="s">
        <v>25</v>
      </c>
      <c r="F416" s="55"/>
      <c r="G416" s="30"/>
      <c r="H416" s="56">
        <f t="shared" si="64"/>
        <v>0</v>
      </c>
      <c r="I416" s="48"/>
      <c r="J416" s="49" t="e">
        <f t="shared" si="65"/>
        <v>#DIV/0!</v>
      </c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52"/>
      <c r="C417" s="53"/>
      <c r="D417" s="43"/>
      <c r="E417" s="656"/>
      <c r="F417" s="55"/>
      <c r="G417" s="30"/>
      <c r="H417" s="56"/>
      <c r="I417" s="48"/>
      <c r="J417" s="49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52"/>
      <c r="C418" s="53"/>
      <c r="D418" s="117" t="s">
        <v>158</v>
      </c>
      <c r="E418" s="656"/>
      <c r="F418" s="55"/>
      <c r="G418" s="30"/>
      <c r="H418" s="56"/>
      <c r="I418" s="48"/>
      <c r="J418" s="49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52"/>
      <c r="C419" s="53" t="s">
        <v>41</v>
      </c>
      <c r="D419" s="43" t="str">
        <f>'A. DE PRECIOS CIVIL'!D10132</f>
        <v>Tipo PCP puerta placa ciega</v>
      </c>
      <c r="E419" s="656" t="s">
        <v>25</v>
      </c>
      <c r="F419" s="55"/>
      <c r="G419" s="30"/>
      <c r="H419" s="56">
        <f t="shared" ref="H419:H422" si="66">F419*G419</f>
        <v>0</v>
      </c>
      <c r="I419" s="48"/>
      <c r="J419" s="49" t="e">
        <f t="shared" ref="J419:J422" si="67">H419/$I$1036</f>
        <v>#DIV/0!</v>
      </c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52"/>
      <c r="C420" s="53" t="s">
        <v>42</v>
      </c>
      <c r="D420" s="43" t="str">
        <f>'A. DE PRECIOS CIVIL'!D10164</f>
        <v>Tipo PCP puerta placa c/visor</v>
      </c>
      <c r="E420" s="656" t="s">
        <v>25</v>
      </c>
      <c r="F420" s="55"/>
      <c r="G420" s="30"/>
      <c r="H420" s="56">
        <f t="shared" si="66"/>
        <v>0</v>
      </c>
      <c r="I420" s="48"/>
      <c r="J420" s="49" t="e">
        <f t="shared" si="67"/>
        <v>#DIV/0!</v>
      </c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52"/>
      <c r="C421" s="53" t="s">
        <v>44</v>
      </c>
      <c r="D421" s="43" t="str">
        <f>'A. DE PRECIOS CIVIL'!D10196</f>
        <v xml:space="preserve">Tipo PCP puerta placa c/visor y paño fijo </v>
      </c>
      <c r="E421" s="656" t="s">
        <v>25</v>
      </c>
      <c r="F421" s="55"/>
      <c r="G421" s="30"/>
      <c r="H421" s="56">
        <f t="shared" si="66"/>
        <v>0</v>
      </c>
      <c r="I421" s="48"/>
      <c r="J421" s="49" t="e">
        <f t="shared" si="67"/>
        <v>#DIV/0!</v>
      </c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52"/>
      <c r="C422" s="53" t="s">
        <v>45</v>
      </c>
      <c r="D422" s="43" t="str">
        <f>'A. DE PRECIOS CIVIL'!D10228</f>
        <v>Tipo PCP puerta ciega corrediza (embutir)</v>
      </c>
      <c r="E422" s="656" t="s">
        <v>25</v>
      </c>
      <c r="F422" s="55"/>
      <c r="G422" s="30"/>
      <c r="H422" s="56">
        <f t="shared" si="66"/>
        <v>0</v>
      </c>
      <c r="I422" s="48"/>
      <c r="J422" s="49" t="e">
        <f t="shared" si="67"/>
        <v>#DIV/0!</v>
      </c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52"/>
      <c r="C423" s="53"/>
      <c r="D423" s="43"/>
      <c r="E423" s="656"/>
      <c r="F423" s="55"/>
      <c r="G423" s="30"/>
      <c r="H423" s="56"/>
      <c r="I423" s="48"/>
      <c r="J423" s="49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52"/>
      <c r="C424" s="53"/>
      <c r="D424" s="114" t="s">
        <v>159</v>
      </c>
      <c r="E424" s="656"/>
      <c r="F424" s="55"/>
      <c r="G424" s="30"/>
      <c r="H424" s="56"/>
      <c r="I424" s="48"/>
      <c r="J424" s="49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27" customHeight="1">
      <c r="A425" s="1"/>
      <c r="B425" s="52"/>
      <c r="C425" s="53" t="s">
        <v>46</v>
      </c>
      <c r="D425" s="43" t="str">
        <f>'A. DE PRECIOS CIVIL'!D10260</f>
        <v>Tabique módulo sanitario base MDF 25mm enchapada en laminado melamínico</v>
      </c>
      <c r="E425" s="656" t="s">
        <v>25</v>
      </c>
      <c r="F425" s="55"/>
      <c r="G425" s="30"/>
      <c r="H425" s="56">
        <f t="shared" ref="H425:H426" si="68">F425*G425</f>
        <v>0</v>
      </c>
      <c r="I425" s="48"/>
      <c r="J425" s="49" t="e">
        <f t="shared" ref="J425:J426" si="69">H425/$I$1036</f>
        <v>#DIV/0!</v>
      </c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26.25" customHeight="1">
      <c r="A426" s="1"/>
      <c r="B426" s="52"/>
      <c r="C426" s="53" t="s">
        <v>47</v>
      </c>
      <c r="D426" s="43" t="str">
        <f>'A. DE PRECIOS CIVIL'!D10292</f>
        <v>Puerta módulo sanitario base MDF 25mm enchapada en laminado melamínico</v>
      </c>
      <c r="E426" s="656" t="s">
        <v>25</v>
      </c>
      <c r="F426" s="55"/>
      <c r="G426" s="30"/>
      <c r="H426" s="56">
        <f t="shared" si="68"/>
        <v>0</v>
      </c>
      <c r="I426" s="48"/>
      <c r="J426" s="49" t="e">
        <f t="shared" si="69"/>
        <v>#DIV/0!</v>
      </c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52"/>
      <c r="C427" s="53"/>
      <c r="D427" s="117"/>
      <c r="E427" s="656"/>
      <c r="F427" s="55"/>
      <c r="G427" s="30"/>
      <c r="H427" s="56"/>
      <c r="I427" s="48"/>
      <c r="J427" s="49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63" t="s">
        <v>160</v>
      </c>
      <c r="C428" s="118"/>
      <c r="D428" s="688" t="s">
        <v>161</v>
      </c>
      <c r="E428" s="689"/>
      <c r="F428" s="689"/>
      <c r="G428" s="690"/>
      <c r="H428" s="65"/>
      <c r="I428" s="66"/>
      <c r="J428" s="67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52"/>
      <c r="C429" s="53" t="s">
        <v>21</v>
      </c>
      <c r="D429" s="58" t="str">
        <f>'A. DE PRECIOS CIVIL'!D10326</f>
        <v>Sistema de cerradura antipánico p/hoja simple</v>
      </c>
      <c r="E429" s="656" t="s">
        <v>163</v>
      </c>
      <c r="F429" s="55"/>
      <c r="G429" s="30"/>
      <c r="H429" s="56">
        <f t="shared" ref="H429:H431" si="70">F429*G429</f>
        <v>0</v>
      </c>
      <c r="I429" s="48"/>
      <c r="J429" s="49" t="e">
        <f t="shared" ref="J429:J431" si="71">H429/$I$1036</f>
        <v>#DIV/0!</v>
      </c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01"/>
      <c r="C430" s="53" t="s">
        <v>31</v>
      </c>
      <c r="D430" s="58" t="str">
        <f>'A. DE PRECIOS CIVIL'!D10358</f>
        <v>Sistema de cerradura antipánico p/hoja doble</v>
      </c>
      <c r="E430" s="656" t="s">
        <v>163</v>
      </c>
      <c r="F430" s="55"/>
      <c r="G430" s="30"/>
      <c r="H430" s="56">
        <f t="shared" si="70"/>
        <v>0</v>
      </c>
      <c r="I430" s="48"/>
      <c r="J430" s="49" t="e">
        <f t="shared" si="71"/>
        <v>#DIV/0!</v>
      </c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01"/>
      <c r="C431" s="53" t="s">
        <v>32</v>
      </c>
      <c r="D431" s="58" t="str">
        <f>'A. DE PRECIOS CIVIL'!D10390</f>
        <v>Cerradura c/indicador libre- ocupado (para reposición)</v>
      </c>
      <c r="E431" s="656" t="s">
        <v>163</v>
      </c>
      <c r="F431" s="55"/>
      <c r="G431" s="30"/>
      <c r="H431" s="56">
        <f t="shared" si="70"/>
        <v>0</v>
      </c>
      <c r="I431" s="48"/>
      <c r="J431" s="49" t="e">
        <f t="shared" si="71"/>
        <v>#DIV/0!</v>
      </c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01"/>
      <c r="C432" s="53"/>
      <c r="D432" s="58"/>
      <c r="E432" s="656"/>
      <c r="F432" s="55"/>
      <c r="G432" s="30"/>
      <c r="H432" s="56"/>
      <c r="I432" s="48"/>
      <c r="J432" s="49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19" t="s">
        <v>164</v>
      </c>
      <c r="C433" s="112"/>
      <c r="D433" s="688" t="s">
        <v>165</v>
      </c>
      <c r="E433" s="689"/>
      <c r="F433" s="689"/>
      <c r="G433" s="690"/>
      <c r="H433" s="65"/>
      <c r="I433" s="66"/>
      <c r="J433" s="67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52"/>
      <c r="C434" s="53" t="s">
        <v>21</v>
      </c>
      <c r="D434" s="120" t="str">
        <f>'A. DE PRECIOS CIVIL'!D10421</f>
        <v>Perchero de madera de cedro 1"x 1,20 m cep. Y barnizado c/ 6 perchas dobles Bce Platil</v>
      </c>
      <c r="E434" s="656" t="s">
        <v>167</v>
      </c>
      <c r="F434" s="55"/>
      <c r="G434" s="30"/>
      <c r="H434" s="56">
        <f t="shared" ref="H434:H456" si="72">F434*G434</f>
        <v>0</v>
      </c>
      <c r="I434" s="48"/>
      <c r="J434" s="49" t="e">
        <f t="shared" ref="J434:J456" si="73">H434/$I$1036</f>
        <v>#DIV/0!</v>
      </c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52"/>
      <c r="C435" s="53" t="s">
        <v>31</v>
      </c>
      <c r="D435" s="121" t="str">
        <f>'A. DE PRECIOS CIVIL'!D10453</f>
        <v xml:space="preserve">Pizarron 1,22 x 2,75 m </v>
      </c>
      <c r="E435" s="656" t="s">
        <v>167</v>
      </c>
      <c r="F435" s="55"/>
      <c r="G435" s="30"/>
      <c r="H435" s="56">
        <f t="shared" si="72"/>
        <v>0</v>
      </c>
      <c r="I435" s="48"/>
      <c r="J435" s="49" t="e">
        <f t="shared" si="73"/>
        <v>#DIV/0!</v>
      </c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52"/>
      <c r="C436" s="53" t="s">
        <v>32</v>
      </c>
      <c r="D436" s="122" t="str">
        <f>'A. DE PRECIOS CIVIL'!D10485</f>
        <v>Guardasilla de madera semi dura H:10 cm x 3/4"</v>
      </c>
      <c r="E436" s="656" t="s">
        <v>29</v>
      </c>
      <c r="F436" s="55"/>
      <c r="G436" s="30"/>
      <c r="H436" s="56">
        <f t="shared" si="72"/>
        <v>0</v>
      </c>
      <c r="I436" s="48"/>
      <c r="J436" s="49" t="e">
        <f t="shared" si="73"/>
        <v>#DIV/0!</v>
      </c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26.25" customHeight="1">
      <c r="A437" s="1"/>
      <c r="B437" s="52"/>
      <c r="C437" s="53" t="s">
        <v>33</v>
      </c>
      <c r="D437" s="122" t="str">
        <f>'A. DE PRECIOS CIVIL'!D10517</f>
        <v>Frente de placard enchapado en pino (incluye estantes y cajoneras)</v>
      </c>
      <c r="E437" s="656" t="s">
        <v>25</v>
      </c>
      <c r="F437" s="55"/>
      <c r="G437" s="30"/>
      <c r="H437" s="56">
        <f t="shared" si="72"/>
        <v>0</v>
      </c>
      <c r="I437" s="48"/>
      <c r="J437" s="49" t="e">
        <f t="shared" si="73"/>
        <v>#DIV/0!</v>
      </c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52"/>
      <c r="C438" s="53" t="s">
        <v>35</v>
      </c>
      <c r="D438" s="121" t="str">
        <f>'A. DE PRECIOS CIVIL'!D10549</f>
        <v>Frente de placard enchapado en cedro (incluye estantes y cajoneras)</v>
      </c>
      <c r="E438" s="656" t="s">
        <v>25</v>
      </c>
      <c r="F438" s="55"/>
      <c r="G438" s="30"/>
      <c r="H438" s="56">
        <f t="shared" si="72"/>
        <v>0</v>
      </c>
      <c r="I438" s="48"/>
      <c r="J438" s="49" t="e">
        <f t="shared" si="73"/>
        <v>#DIV/0!</v>
      </c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26.25" customHeight="1">
      <c r="A439" s="1"/>
      <c r="B439" s="52"/>
      <c r="C439" s="53" t="s">
        <v>36</v>
      </c>
      <c r="D439" s="122" t="str">
        <f>'A. DE PRECIOS CIVIL'!D10581</f>
        <v xml:space="preserve">Frente bajo mesada con estantes y puertas en aglomerado enchapado en melamina. </v>
      </c>
      <c r="E439" s="656" t="s">
        <v>29</v>
      </c>
      <c r="F439" s="55"/>
      <c r="G439" s="30"/>
      <c r="H439" s="56">
        <f t="shared" si="72"/>
        <v>0</v>
      </c>
      <c r="I439" s="48"/>
      <c r="J439" s="49" t="e">
        <f t="shared" si="73"/>
        <v>#DIV/0!</v>
      </c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24.75" customHeight="1">
      <c r="A440" s="1"/>
      <c r="B440" s="52"/>
      <c r="C440" s="53" t="s">
        <v>37</v>
      </c>
      <c r="D440" s="122" t="str">
        <f>'A. DE PRECIOS CIVIL'!D10613</f>
        <v>Alacena con estantes y puertas en aglomerado enchapado en melamina</v>
      </c>
      <c r="E440" s="656" t="s">
        <v>29</v>
      </c>
      <c r="F440" s="55"/>
      <c r="G440" s="30"/>
      <c r="H440" s="56">
        <f t="shared" si="72"/>
        <v>0</v>
      </c>
      <c r="I440" s="48"/>
      <c r="J440" s="49" t="e">
        <f t="shared" si="73"/>
        <v>#DIV/0!</v>
      </c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25.5" customHeight="1">
      <c r="A441" s="1"/>
      <c r="B441" s="52"/>
      <c r="C441" s="53" t="s">
        <v>38</v>
      </c>
      <c r="D441" s="121" t="str">
        <f>'A. DE PRECIOS CIVIL'!D10645</f>
        <v xml:space="preserve">Frente bajo mesada/ventana: puertas ciegas y estantes de aglomerado enchapados en cedro </v>
      </c>
      <c r="E441" s="656" t="s">
        <v>29</v>
      </c>
      <c r="F441" s="55"/>
      <c r="G441" s="30"/>
      <c r="H441" s="56">
        <f t="shared" si="72"/>
        <v>0</v>
      </c>
      <c r="I441" s="48"/>
      <c r="J441" s="49" t="e">
        <f t="shared" si="73"/>
        <v>#DIV/0!</v>
      </c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27" customHeight="1">
      <c r="A442" s="1"/>
      <c r="B442" s="52"/>
      <c r="C442" s="53" t="s">
        <v>39</v>
      </c>
      <c r="D442" s="121" t="str">
        <f>'A. DE PRECIOS CIVIL'!D10677</f>
        <v>Alacena con estantes y puertas en aglomerado enchapado en cedro</v>
      </c>
      <c r="E442" s="656" t="s">
        <v>29</v>
      </c>
      <c r="F442" s="55"/>
      <c r="G442" s="30"/>
      <c r="H442" s="56">
        <f t="shared" si="72"/>
        <v>0</v>
      </c>
      <c r="I442" s="48"/>
      <c r="J442" s="49" t="e">
        <f t="shared" si="73"/>
        <v>#DIV/0!</v>
      </c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26.25" customHeight="1">
      <c r="A443" s="1"/>
      <c r="B443" s="52"/>
      <c r="C443" s="53" t="s">
        <v>40</v>
      </c>
      <c r="D443" s="121" t="str">
        <f>'A. DE PRECIOS CIVIL'!D10709</f>
        <v>Estantes de aglomerado enchapado en melamina, montados sobre ménsulas ml/estante de 0,40</v>
      </c>
      <c r="E443" s="656" t="s">
        <v>29</v>
      </c>
      <c r="F443" s="55"/>
      <c r="G443" s="30"/>
      <c r="H443" s="56">
        <f t="shared" si="72"/>
        <v>0</v>
      </c>
      <c r="I443" s="48"/>
      <c r="J443" s="49" t="e">
        <f t="shared" si="73"/>
        <v>#DIV/0!</v>
      </c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52"/>
      <c r="C444" s="53" t="s">
        <v>41</v>
      </c>
      <c r="D444" s="122" t="str">
        <f>'A. DE PRECIOS CIVIL'!D10741</f>
        <v>Tabla de madera dura esp. 2" (incluye barniz)</v>
      </c>
      <c r="E444" s="656" t="s">
        <v>25</v>
      </c>
      <c r="F444" s="55"/>
      <c r="G444" s="30"/>
      <c r="H444" s="56">
        <f t="shared" si="72"/>
        <v>0</v>
      </c>
      <c r="I444" s="48"/>
      <c r="J444" s="49" t="e">
        <f t="shared" si="73"/>
        <v>#DIV/0!</v>
      </c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39" customHeight="1">
      <c r="A445" s="1"/>
      <c r="B445" s="52"/>
      <c r="C445" s="53" t="s">
        <v>42</v>
      </c>
      <c r="D445" s="122" t="str">
        <f>'A. DE PRECIOS CIVIL'!D10773</f>
        <v>Estantes de Acero inoxidable con estructura de tubo cuadrado 40x40x1,25mm y cuerpo de tubo sección circular 25x25x1,25mm</v>
      </c>
      <c r="E445" s="656" t="s">
        <v>25</v>
      </c>
      <c r="F445" s="55"/>
      <c r="G445" s="30"/>
      <c r="H445" s="56">
        <f t="shared" si="72"/>
        <v>0</v>
      </c>
      <c r="I445" s="48"/>
      <c r="J445" s="49" t="e">
        <f t="shared" si="73"/>
        <v>#DIV/0!</v>
      </c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37.5" customHeight="1">
      <c r="A446" s="1"/>
      <c r="B446" s="52"/>
      <c r="C446" s="53" t="s">
        <v>44</v>
      </c>
      <c r="D446" s="122" t="str">
        <f>'A. DE PRECIOS CIVIL'!D10805</f>
        <v>Mueble de guardado de Acero inoxidable con estructura de tubo cuadrado 40x40x1,25mm y cuerpo de tubo sección circular 25x25x1,25mm</v>
      </c>
      <c r="E446" s="656" t="s">
        <v>25</v>
      </c>
      <c r="F446" s="55"/>
      <c r="G446" s="30"/>
      <c r="H446" s="56">
        <f t="shared" si="72"/>
        <v>0</v>
      </c>
      <c r="I446" s="48"/>
      <c r="J446" s="49" t="e">
        <f t="shared" si="73"/>
        <v>#DIV/0!</v>
      </c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52"/>
      <c r="C447" s="53" t="s">
        <v>45</v>
      </c>
      <c r="D447" s="122" t="str">
        <f>'A. DE PRECIOS CIVIL'!D10837</f>
        <v>Equipamiento móvil 1 Aula Primaria</v>
      </c>
      <c r="E447" s="656" t="s">
        <v>43</v>
      </c>
      <c r="F447" s="55"/>
      <c r="G447" s="30"/>
      <c r="H447" s="56">
        <f t="shared" si="72"/>
        <v>0</v>
      </c>
      <c r="I447" s="48"/>
      <c r="J447" s="49" t="e">
        <f t="shared" si="73"/>
        <v>#DIV/0!</v>
      </c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26.25" customHeight="1">
      <c r="A448" s="1"/>
      <c r="B448" s="52"/>
      <c r="C448" s="53" t="s">
        <v>46</v>
      </c>
      <c r="D448" s="122" t="str">
        <f>'A. DE PRECIOS CIVIL'!D10869</f>
        <v>Equipamiento móvil 1 Aula Secundaria (con pupitre bipersonal)</v>
      </c>
      <c r="E448" s="656" t="s">
        <v>43</v>
      </c>
      <c r="F448" s="55"/>
      <c r="G448" s="30"/>
      <c r="H448" s="56">
        <f t="shared" si="72"/>
        <v>0</v>
      </c>
      <c r="I448" s="48"/>
      <c r="J448" s="49" t="e">
        <f t="shared" si="73"/>
        <v>#DIV/0!</v>
      </c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26.25" customHeight="1">
      <c r="A449" s="1"/>
      <c r="B449" s="52"/>
      <c r="C449" s="53" t="s">
        <v>47</v>
      </c>
      <c r="D449" s="122" t="str">
        <f>'A. DE PRECIOS CIVIL'!D10901</f>
        <v>Equipamiento móvil 1 Aula Taller y laboratorios de diseño/proyecto</v>
      </c>
      <c r="E449" s="656" t="s">
        <v>43</v>
      </c>
      <c r="F449" s="55"/>
      <c r="G449" s="30"/>
      <c r="H449" s="56">
        <f t="shared" si="72"/>
        <v>0</v>
      </c>
      <c r="I449" s="48"/>
      <c r="J449" s="49" t="e">
        <f t="shared" si="73"/>
        <v>#DIV/0!</v>
      </c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52"/>
      <c r="C450" s="53" t="s">
        <v>48</v>
      </c>
      <c r="D450" s="122" t="str">
        <f>'A. DE PRECIOS CIVIL'!D10929</f>
        <v>Equipamiento móvil Sector Administrativo y Pañol</v>
      </c>
      <c r="E450" s="656" t="s">
        <v>43</v>
      </c>
      <c r="F450" s="55"/>
      <c r="G450" s="30"/>
      <c r="H450" s="56">
        <f t="shared" si="72"/>
        <v>0</v>
      </c>
      <c r="I450" s="48"/>
      <c r="J450" s="49" t="e">
        <f t="shared" si="73"/>
        <v>#DIV/0!</v>
      </c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52"/>
      <c r="C451" s="53" t="s">
        <v>49</v>
      </c>
      <c r="D451" s="122" t="str">
        <f>'A. DE PRECIOS CIVIL'!D10960</f>
        <v>Equipamiento móvil Comedor (8 comensales)</v>
      </c>
      <c r="E451" s="656" t="s">
        <v>43</v>
      </c>
      <c r="F451" s="55"/>
      <c r="G451" s="30"/>
      <c r="H451" s="56">
        <f t="shared" si="72"/>
        <v>0</v>
      </c>
      <c r="I451" s="48"/>
      <c r="J451" s="49" t="e">
        <f t="shared" si="73"/>
        <v>#DIV/0!</v>
      </c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52"/>
      <c r="C452" s="53" t="s">
        <v>50</v>
      </c>
      <c r="D452" s="27" t="str">
        <f>'A. DE PRECIOS CIVIL'!D10991</f>
        <v>Equipamiento móvil Sala Docentes y Preceptoría</v>
      </c>
      <c r="E452" s="656" t="s">
        <v>43</v>
      </c>
      <c r="F452" s="55"/>
      <c r="G452" s="30"/>
      <c r="H452" s="56">
        <f t="shared" si="72"/>
        <v>0</v>
      </c>
      <c r="I452" s="48"/>
      <c r="J452" s="49" t="e">
        <f t="shared" si="73"/>
        <v>#DIV/0!</v>
      </c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52"/>
      <c r="C453" s="53" t="s">
        <v>51</v>
      </c>
      <c r="D453" s="123" t="str">
        <f>'A. DE PRECIOS CIVIL'!D11022</f>
        <v>Equipamiento móvil Biblioteca (10 alumnos)</v>
      </c>
      <c r="E453" s="656" t="s">
        <v>43</v>
      </c>
      <c r="F453" s="55"/>
      <c r="G453" s="30"/>
      <c r="H453" s="56">
        <f t="shared" si="72"/>
        <v>0</v>
      </c>
      <c r="I453" s="48"/>
      <c r="J453" s="49" t="e">
        <f t="shared" si="73"/>
        <v>#DIV/0!</v>
      </c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52"/>
      <c r="C454" s="53" t="s">
        <v>52</v>
      </c>
      <c r="D454" s="27" t="str">
        <f>'A. DE PRECIOS CIVIL'!D11053</f>
        <v>Equipamiento móvil 1 Sala Maternal para Escuela Secundaria</v>
      </c>
      <c r="E454" s="656" t="s">
        <v>43</v>
      </c>
      <c r="F454" s="55"/>
      <c r="G454" s="30"/>
      <c r="H454" s="56">
        <f t="shared" si="72"/>
        <v>0</v>
      </c>
      <c r="I454" s="48"/>
      <c r="J454" s="49" t="e">
        <f t="shared" si="73"/>
        <v>#DIV/0!</v>
      </c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52"/>
      <c r="C455" s="53" t="s">
        <v>53</v>
      </c>
      <c r="D455" s="27" t="str">
        <f>'A. DE PRECIOS CIVIL'!D11088</f>
        <v>Equipamiento móvil laboratorio (silla tipo taburete y mesadas)</v>
      </c>
      <c r="E455" s="656" t="s">
        <v>43</v>
      </c>
      <c r="F455" s="55"/>
      <c r="G455" s="30"/>
      <c r="H455" s="56">
        <f t="shared" si="72"/>
        <v>0</v>
      </c>
      <c r="I455" s="48"/>
      <c r="J455" s="49" t="e">
        <f t="shared" si="73"/>
        <v>#DIV/0!</v>
      </c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52"/>
      <c r="C456" s="53" t="s">
        <v>54</v>
      </c>
      <c r="D456" s="27" t="str">
        <f>'A. DE PRECIOS CIVIL'!D11123</f>
        <v>Equipamiento móvil sala de jardin de infantes</v>
      </c>
      <c r="E456" s="656" t="s">
        <v>43</v>
      </c>
      <c r="F456" s="55"/>
      <c r="G456" s="30"/>
      <c r="H456" s="56">
        <f t="shared" si="72"/>
        <v>0</v>
      </c>
      <c r="I456" s="48"/>
      <c r="J456" s="49" t="e">
        <f t="shared" si="73"/>
        <v>#DIV/0!</v>
      </c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52"/>
      <c r="C457" s="53"/>
      <c r="D457" s="27"/>
      <c r="E457" s="656"/>
      <c r="F457" s="55"/>
      <c r="G457" s="30"/>
      <c r="H457" s="56"/>
      <c r="I457" s="48"/>
      <c r="J457" s="49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52"/>
      <c r="C458" s="53"/>
      <c r="D458" s="27"/>
      <c r="E458" s="656"/>
      <c r="F458" s="55"/>
      <c r="G458" s="30"/>
      <c r="H458" s="56"/>
      <c r="I458" s="48"/>
      <c r="J458" s="49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68"/>
      <c r="C459" s="69"/>
      <c r="D459" s="70"/>
      <c r="E459" s="655"/>
      <c r="F459" s="72"/>
      <c r="G459" s="73"/>
      <c r="H459" s="74"/>
      <c r="I459" s="75"/>
      <c r="J459" s="76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8" customHeight="1">
      <c r="A460" s="1"/>
      <c r="B460" s="12" t="s">
        <v>41</v>
      </c>
      <c r="C460" s="13"/>
      <c r="D460" s="685" t="s">
        <v>168</v>
      </c>
      <c r="E460" s="686"/>
      <c r="F460" s="686"/>
      <c r="G460" s="686"/>
      <c r="H460" s="687"/>
      <c r="I460" s="14">
        <f>SUM(H462:H606)</f>
        <v>0</v>
      </c>
      <c r="J460" s="15" t="e">
        <f>I460/$I$1036</f>
        <v>#DIV/0!</v>
      </c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19" t="s">
        <v>169</v>
      </c>
      <c r="C461" s="112"/>
      <c r="D461" s="688" t="s">
        <v>170</v>
      </c>
      <c r="E461" s="689"/>
      <c r="F461" s="689"/>
      <c r="G461" s="690"/>
      <c r="H461" s="124"/>
      <c r="I461" s="125"/>
      <c r="J461" s="126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27"/>
      <c r="C462" s="97" t="s">
        <v>21</v>
      </c>
      <c r="D462" s="98" t="str">
        <f>'A.P. ELECTRICIDAD'!D6</f>
        <v>Medidor monofásico con pilar de mampostería reglamentario completo</v>
      </c>
      <c r="E462" s="128" t="s">
        <v>167</v>
      </c>
      <c r="F462" s="61"/>
      <c r="G462" s="62"/>
      <c r="H462" s="89">
        <f t="shared" ref="H462:H463" si="74">+F462*G462</f>
        <v>0</v>
      </c>
      <c r="I462" s="90"/>
      <c r="J462" s="91" t="e">
        <f t="shared" ref="J462:J463" si="75">H462/$I$1036</f>
        <v>#DIV/0!</v>
      </c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27" customHeight="1">
      <c r="A463" s="1"/>
      <c r="B463" s="129"/>
      <c r="C463" s="97" t="s">
        <v>31</v>
      </c>
      <c r="D463" s="98" t="str">
        <f>'A.P. ELECTRICIDAD'!D44</f>
        <v>Medidor trifásico con pilar de mampostería reglamentario completo c/ seccionador bajo carga</v>
      </c>
      <c r="E463" s="128" t="s">
        <v>167</v>
      </c>
      <c r="F463" s="61"/>
      <c r="G463" s="62"/>
      <c r="H463" s="89">
        <f t="shared" si="74"/>
        <v>0</v>
      </c>
      <c r="I463" s="90"/>
      <c r="J463" s="91" t="e">
        <f t="shared" si="75"/>
        <v>#DIV/0!</v>
      </c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19" t="s">
        <v>172</v>
      </c>
      <c r="C464" s="53"/>
      <c r="D464" s="688" t="s">
        <v>173</v>
      </c>
      <c r="E464" s="689"/>
      <c r="F464" s="689"/>
      <c r="G464" s="690"/>
      <c r="H464" s="65"/>
      <c r="I464" s="66"/>
      <c r="J464" s="67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52"/>
      <c r="C465" s="53" t="s">
        <v>21</v>
      </c>
      <c r="D465" s="58" t="str">
        <f>'A.P. ELECTRICIDAD'!D86</f>
        <v>Tablero cisterna completo con automático de tanque</v>
      </c>
      <c r="E465" s="656" t="s">
        <v>163</v>
      </c>
      <c r="F465" s="55"/>
      <c r="G465" s="30"/>
      <c r="H465" s="47">
        <f t="shared" ref="H465:H469" si="76">+F465*G465</f>
        <v>0</v>
      </c>
      <c r="I465" s="48"/>
      <c r="J465" s="49" t="e">
        <f t="shared" ref="J465:J469" si="77">H465/$I$1036</f>
        <v>#DIV/0!</v>
      </c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52"/>
      <c r="C466" s="53" t="s">
        <v>31</v>
      </c>
      <c r="D466" s="58" t="str">
        <f>'A.P. ELECTRICIDAD'!D126</f>
        <v>Tablero de bomberos</v>
      </c>
      <c r="E466" s="656" t="s">
        <v>163</v>
      </c>
      <c r="F466" s="55"/>
      <c r="G466" s="30"/>
      <c r="H466" s="47">
        <f t="shared" si="76"/>
        <v>0</v>
      </c>
      <c r="I466" s="48"/>
      <c r="J466" s="49" t="e">
        <f t="shared" si="77"/>
        <v>#DIV/0!</v>
      </c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52"/>
      <c r="C467" s="53" t="s">
        <v>32</v>
      </c>
      <c r="D467" s="58" t="str">
        <f>'A.P. ELECTRICIDAD'!D158</f>
        <v>Tablero planta de tratamiento de efluentes cloacales</v>
      </c>
      <c r="E467" s="656" t="s">
        <v>163</v>
      </c>
      <c r="F467" s="55"/>
      <c r="G467" s="30"/>
      <c r="H467" s="47">
        <f t="shared" si="76"/>
        <v>0</v>
      </c>
      <c r="I467" s="48"/>
      <c r="J467" s="49" t="e">
        <f t="shared" si="77"/>
        <v>#DIV/0!</v>
      </c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52"/>
      <c r="C468" s="53" t="s">
        <v>33</v>
      </c>
      <c r="D468" s="58" t="str">
        <f>'A.P. ELECTRICIDAD'!D198</f>
        <v>Tablero pozo de bombeo cloacal</v>
      </c>
      <c r="E468" s="656" t="s">
        <v>163</v>
      </c>
      <c r="F468" s="55"/>
      <c r="G468" s="30"/>
      <c r="H468" s="47">
        <f t="shared" si="76"/>
        <v>0</v>
      </c>
      <c r="I468" s="48"/>
      <c r="J468" s="49" t="e">
        <f t="shared" si="77"/>
        <v>#DIV/0!</v>
      </c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52"/>
      <c r="C469" s="53" t="s">
        <v>35</v>
      </c>
      <c r="D469" s="58" t="str">
        <f>'A.P. ELECTRICIDAD'!D238</f>
        <v>Tablero bomba sumergible de pozo de explotación</v>
      </c>
      <c r="E469" s="656" t="s">
        <v>163</v>
      </c>
      <c r="F469" s="55"/>
      <c r="G469" s="30"/>
      <c r="H469" s="47">
        <f t="shared" si="76"/>
        <v>0</v>
      </c>
      <c r="I469" s="48"/>
      <c r="J469" s="49" t="e">
        <f t="shared" si="77"/>
        <v>#DIV/0!</v>
      </c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52"/>
      <c r="C470" s="53"/>
      <c r="D470" s="58"/>
      <c r="E470" s="656"/>
      <c r="F470" s="55"/>
      <c r="G470" s="30"/>
      <c r="H470" s="47"/>
      <c r="I470" s="48"/>
      <c r="J470" s="49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63" t="s">
        <v>175</v>
      </c>
      <c r="C471" s="81"/>
      <c r="D471" s="688" t="s">
        <v>176</v>
      </c>
      <c r="E471" s="689"/>
      <c r="F471" s="689"/>
      <c r="G471" s="690"/>
      <c r="H471" s="65"/>
      <c r="I471" s="66"/>
      <c r="J471" s="67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52"/>
      <c r="C472" s="53" t="s">
        <v>21</v>
      </c>
      <c r="D472" s="27" t="str">
        <f>'A.P. ELECTRICIDAD'!D280</f>
        <v>Tablero Metalico 10 Bocas P/embutir. IP 20</v>
      </c>
      <c r="E472" s="656" t="s">
        <v>163</v>
      </c>
      <c r="F472" s="55"/>
      <c r="G472" s="30"/>
      <c r="H472" s="56">
        <f t="shared" ref="H472:H538" si="78">+F472*G472</f>
        <v>0</v>
      </c>
      <c r="I472" s="48"/>
      <c r="J472" s="49" t="e">
        <f t="shared" ref="J472:J538" si="79">H472/$I$1036</f>
        <v>#DIV/0!</v>
      </c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52"/>
      <c r="C473" s="53" t="s">
        <v>31</v>
      </c>
      <c r="D473" s="27" t="str">
        <f>'A.P. ELECTRICIDAD'!D320</f>
        <v>Tablero Metalico 20 Bocas P/embutir. IP 20</v>
      </c>
      <c r="E473" s="656" t="s">
        <v>163</v>
      </c>
      <c r="F473" s="55"/>
      <c r="G473" s="30"/>
      <c r="H473" s="56">
        <f t="shared" si="78"/>
        <v>0</v>
      </c>
      <c r="I473" s="48"/>
      <c r="J473" s="49" t="e">
        <f t="shared" si="79"/>
        <v>#DIV/0!</v>
      </c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52"/>
      <c r="C474" s="53" t="s">
        <v>32</v>
      </c>
      <c r="D474" s="27" t="str">
        <f>'A.P. ELECTRICIDAD'!D360</f>
        <v>Tablero Metalico 40 Bocas P/embutir. IP 20</v>
      </c>
      <c r="E474" s="656" t="s">
        <v>163</v>
      </c>
      <c r="F474" s="55"/>
      <c r="G474" s="30"/>
      <c r="H474" s="56">
        <f t="shared" si="78"/>
        <v>0</v>
      </c>
      <c r="I474" s="48"/>
      <c r="J474" s="49" t="e">
        <f t="shared" si="79"/>
        <v>#DIV/0!</v>
      </c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52"/>
      <c r="C475" s="53" t="s">
        <v>33</v>
      </c>
      <c r="D475" s="27" t="str">
        <f>'A.P. ELECTRICIDAD'!D400</f>
        <v>Tablero Metalico 80 Bocas P/embutir. IP 20</v>
      </c>
      <c r="E475" s="656" t="s">
        <v>163</v>
      </c>
      <c r="F475" s="55"/>
      <c r="G475" s="30"/>
      <c r="H475" s="56">
        <f t="shared" si="78"/>
        <v>0</v>
      </c>
      <c r="I475" s="48"/>
      <c r="J475" s="49" t="e">
        <f t="shared" si="79"/>
        <v>#DIV/0!</v>
      </c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52"/>
      <c r="C476" s="53" t="s">
        <v>35</v>
      </c>
      <c r="D476" s="27" t="str">
        <f>'A.P. ELECTRICIDAD'!D440</f>
        <v>Tablero Metalico 10 Bocas Estanco. - IP 54</v>
      </c>
      <c r="E476" s="656" t="s">
        <v>163</v>
      </c>
      <c r="F476" s="55"/>
      <c r="G476" s="30"/>
      <c r="H476" s="56">
        <f t="shared" si="78"/>
        <v>0</v>
      </c>
      <c r="I476" s="48"/>
      <c r="J476" s="49" t="e">
        <f t="shared" si="79"/>
        <v>#DIV/0!</v>
      </c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52"/>
      <c r="C477" s="53" t="s">
        <v>36</v>
      </c>
      <c r="D477" s="27" t="str">
        <f>'A.P. ELECTRICIDAD'!D480</f>
        <v>Tablero Metalico 20 Bocas Estanco - IP 54</v>
      </c>
      <c r="E477" s="656" t="s">
        <v>163</v>
      </c>
      <c r="F477" s="55"/>
      <c r="G477" s="30"/>
      <c r="H477" s="56">
        <f t="shared" si="78"/>
        <v>0</v>
      </c>
      <c r="I477" s="48"/>
      <c r="J477" s="49" t="e">
        <f t="shared" si="79"/>
        <v>#DIV/0!</v>
      </c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52"/>
      <c r="C478" s="53" t="s">
        <v>37</v>
      </c>
      <c r="D478" s="27" t="str">
        <f>'A.P. ELECTRICIDAD'!D520</f>
        <v>Tablero Metalico 36 Bocas  Estanco - IP 54</v>
      </c>
      <c r="E478" s="656" t="s">
        <v>163</v>
      </c>
      <c r="F478" s="55"/>
      <c r="G478" s="30"/>
      <c r="H478" s="56">
        <f t="shared" si="78"/>
        <v>0</v>
      </c>
      <c r="I478" s="48"/>
      <c r="J478" s="49" t="e">
        <f t="shared" si="79"/>
        <v>#DIV/0!</v>
      </c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52"/>
      <c r="C479" s="53" t="s">
        <v>38</v>
      </c>
      <c r="D479" s="27" t="str">
        <f>'A.P. ELECTRICIDAD'!D560</f>
        <v>Tablero Metalico 72 Bocas  Estanco - IP 54</v>
      </c>
      <c r="E479" s="656" t="s">
        <v>163</v>
      </c>
      <c r="F479" s="55"/>
      <c r="G479" s="30"/>
      <c r="H479" s="56">
        <f t="shared" si="78"/>
        <v>0</v>
      </c>
      <c r="I479" s="48"/>
      <c r="J479" s="49" t="e">
        <f t="shared" si="79"/>
        <v>#DIV/0!</v>
      </c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52"/>
      <c r="C480" s="53" t="s">
        <v>39</v>
      </c>
      <c r="D480" s="27" t="str">
        <f>'A.P. ELECTRICIDAD'!D600</f>
        <v>Tablero Metalico 108 Bocas  Estanco - IP 54</v>
      </c>
      <c r="E480" s="656" t="s">
        <v>163</v>
      </c>
      <c r="F480" s="55"/>
      <c r="G480" s="30"/>
      <c r="H480" s="56">
        <f t="shared" si="78"/>
        <v>0</v>
      </c>
      <c r="I480" s="48"/>
      <c r="J480" s="49" t="e">
        <f t="shared" si="79"/>
        <v>#DIV/0!</v>
      </c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52"/>
      <c r="C481" s="53" t="s">
        <v>40</v>
      </c>
      <c r="D481" s="27" t="str">
        <f>'A.P. ELECTRICIDAD'!D640</f>
        <v>Instrumentos de medición</v>
      </c>
      <c r="E481" s="656" t="s">
        <v>178</v>
      </c>
      <c r="F481" s="55"/>
      <c r="G481" s="30"/>
      <c r="H481" s="56">
        <f t="shared" si="78"/>
        <v>0</v>
      </c>
      <c r="I481" s="48"/>
      <c r="J481" s="49" t="e">
        <f t="shared" si="79"/>
        <v>#DIV/0!</v>
      </c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52"/>
      <c r="C482" s="53" t="s">
        <v>41</v>
      </c>
      <c r="D482" s="27" t="str">
        <f>'A.P. ELECTRICIDAD'!D673</f>
        <v>Interruptor a tecla 6A unipolar</v>
      </c>
      <c r="E482" s="656" t="s">
        <v>163</v>
      </c>
      <c r="F482" s="55"/>
      <c r="G482" s="30"/>
      <c r="H482" s="56">
        <f t="shared" si="78"/>
        <v>0</v>
      </c>
      <c r="I482" s="48"/>
      <c r="J482" s="49" t="e">
        <f t="shared" si="79"/>
        <v>#DIV/0!</v>
      </c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52"/>
      <c r="C483" s="53" t="s">
        <v>42</v>
      </c>
      <c r="D483" s="27" t="str">
        <f>'A.P. ELECTRICIDAD'!D706</f>
        <v>Interruptor Termomagnético 1X6/10/16A</v>
      </c>
      <c r="E483" s="656" t="s">
        <v>163</v>
      </c>
      <c r="F483" s="55"/>
      <c r="G483" s="30"/>
      <c r="H483" s="56">
        <f t="shared" si="78"/>
        <v>0</v>
      </c>
      <c r="I483" s="48"/>
      <c r="J483" s="49" t="e">
        <f t="shared" si="79"/>
        <v>#DIV/0!</v>
      </c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52"/>
      <c r="C484" s="53" t="s">
        <v>44</v>
      </c>
      <c r="D484" s="27" t="str">
        <f>'A.P. ELECTRICIDAD'!D739</f>
        <v>Interruptor Termomagnético 2X6A</v>
      </c>
      <c r="E484" s="656" t="s">
        <v>163</v>
      </c>
      <c r="F484" s="55"/>
      <c r="G484" s="30"/>
      <c r="H484" s="56">
        <f t="shared" si="78"/>
        <v>0</v>
      </c>
      <c r="I484" s="48"/>
      <c r="J484" s="49" t="e">
        <f t="shared" si="79"/>
        <v>#DIV/0!</v>
      </c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52"/>
      <c r="C485" s="53" t="s">
        <v>45</v>
      </c>
      <c r="D485" s="27" t="str">
        <f>'A.P. ELECTRICIDAD'!D772</f>
        <v>Interruptor Termomagnético 2X10/25 A</v>
      </c>
      <c r="E485" s="656" t="s">
        <v>163</v>
      </c>
      <c r="F485" s="55"/>
      <c r="G485" s="30"/>
      <c r="H485" s="56">
        <f t="shared" si="78"/>
        <v>0</v>
      </c>
      <c r="I485" s="48"/>
      <c r="J485" s="49" t="e">
        <f t="shared" si="79"/>
        <v>#DIV/0!</v>
      </c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52"/>
      <c r="C486" s="53" t="s">
        <v>46</v>
      </c>
      <c r="D486" s="27" t="str">
        <f>'A.P. ELECTRICIDAD'!D805</f>
        <v>Interruptor Termomagnético 2X32 A</v>
      </c>
      <c r="E486" s="656" t="s">
        <v>163</v>
      </c>
      <c r="F486" s="55"/>
      <c r="G486" s="30"/>
      <c r="H486" s="56">
        <f t="shared" si="78"/>
        <v>0</v>
      </c>
      <c r="I486" s="48"/>
      <c r="J486" s="49" t="e">
        <f t="shared" si="79"/>
        <v>#DIV/0!</v>
      </c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52"/>
      <c r="C487" s="53" t="s">
        <v>47</v>
      </c>
      <c r="D487" s="27" t="str">
        <f>'A.P. ELECTRICIDAD'!D838</f>
        <v>Interruptor Termomagnético 4X16/25A</v>
      </c>
      <c r="E487" s="656" t="s">
        <v>163</v>
      </c>
      <c r="F487" s="55"/>
      <c r="G487" s="30"/>
      <c r="H487" s="56">
        <f t="shared" si="78"/>
        <v>0</v>
      </c>
      <c r="I487" s="48"/>
      <c r="J487" s="49" t="e">
        <f t="shared" si="79"/>
        <v>#DIV/0!</v>
      </c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52"/>
      <c r="C488" s="53" t="s">
        <v>48</v>
      </c>
      <c r="D488" s="27" t="str">
        <f>'A.P. ELECTRICIDAD'!D871</f>
        <v>Interruptor Termomagnético 4X32/40A</v>
      </c>
      <c r="E488" s="656" t="s">
        <v>163</v>
      </c>
      <c r="F488" s="55"/>
      <c r="G488" s="30"/>
      <c r="H488" s="56">
        <f t="shared" si="78"/>
        <v>0</v>
      </c>
      <c r="I488" s="48"/>
      <c r="J488" s="49" t="e">
        <f t="shared" si="79"/>
        <v>#DIV/0!</v>
      </c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52"/>
      <c r="C489" s="53" t="s">
        <v>49</v>
      </c>
      <c r="D489" s="27" t="str">
        <f>'A.P. ELECTRICIDAD'!D904</f>
        <v>Interruptor Termomagnético 4X63A</v>
      </c>
      <c r="E489" s="656" t="s">
        <v>163</v>
      </c>
      <c r="F489" s="55"/>
      <c r="G489" s="30"/>
      <c r="H489" s="56">
        <f t="shared" si="78"/>
        <v>0</v>
      </c>
      <c r="I489" s="48"/>
      <c r="J489" s="49" t="e">
        <f t="shared" si="79"/>
        <v>#DIV/0!</v>
      </c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52"/>
      <c r="C490" s="53" t="s">
        <v>50</v>
      </c>
      <c r="D490" s="27" t="str">
        <f>'A.P. ELECTRICIDAD'!D937</f>
        <v>Interruptor Termomagnético 4X80A</v>
      </c>
      <c r="E490" s="656" t="s">
        <v>163</v>
      </c>
      <c r="F490" s="55"/>
      <c r="G490" s="30"/>
      <c r="H490" s="56">
        <f t="shared" si="78"/>
        <v>0</v>
      </c>
      <c r="I490" s="48"/>
      <c r="J490" s="49" t="e">
        <f t="shared" si="79"/>
        <v>#DIV/0!</v>
      </c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52"/>
      <c r="C491" s="53" t="s">
        <v>51</v>
      </c>
      <c r="D491" s="58" t="str">
        <f>'A.P. ELECTRICIDAD'!D970</f>
        <v>Interruptor Termomagnético 4X100A</v>
      </c>
      <c r="E491" s="656" t="s">
        <v>163</v>
      </c>
      <c r="F491" s="55"/>
      <c r="G491" s="30"/>
      <c r="H491" s="56">
        <f t="shared" si="78"/>
        <v>0</v>
      </c>
      <c r="I491" s="48"/>
      <c r="J491" s="49" t="e">
        <f t="shared" si="79"/>
        <v>#DIV/0!</v>
      </c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52"/>
      <c r="C492" s="53" t="s">
        <v>52</v>
      </c>
      <c r="D492" s="27" t="str">
        <f>'A.P. ELECTRICIDAD'!D1003</f>
        <v>Interruptor Termomagnético 4X160A NS 160 N</v>
      </c>
      <c r="E492" s="656" t="s">
        <v>163</v>
      </c>
      <c r="F492" s="55"/>
      <c r="G492" s="30"/>
      <c r="H492" s="56">
        <f t="shared" si="78"/>
        <v>0</v>
      </c>
      <c r="I492" s="48"/>
      <c r="J492" s="49" t="e">
        <f t="shared" si="79"/>
        <v>#DIV/0!</v>
      </c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24" customHeight="1">
      <c r="A493" s="1"/>
      <c r="B493" s="52"/>
      <c r="C493" s="53" t="s">
        <v>53</v>
      </c>
      <c r="D493" s="58" t="str">
        <f>'A.P. ELECTRICIDAD'!D1036</f>
        <v>Interruptor Termomagnético 4X200A NS 200 N c/ regule térmico</v>
      </c>
      <c r="E493" s="656" t="s">
        <v>163</v>
      </c>
      <c r="F493" s="55"/>
      <c r="G493" s="30"/>
      <c r="H493" s="56">
        <f t="shared" si="78"/>
        <v>0</v>
      </c>
      <c r="I493" s="48"/>
      <c r="J493" s="49" t="e">
        <f t="shared" si="79"/>
        <v>#DIV/0!</v>
      </c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25.5" customHeight="1">
      <c r="A494" s="1"/>
      <c r="B494" s="52"/>
      <c r="C494" s="53" t="s">
        <v>54</v>
      </c>
      <c r="D494" s="58" t="str">
        <f>'A.P. ELECTRICIDAD'!D1069</f>
        <v>Interruptor Termomagnético 4X250A NS 250 N c/ regule térmico</v>
      </c>
      <c r="E494" s="656" t="s">
        <v>163</v>
      </c>
      <c r="F494" s="55"/>
      <c r="G494" s="30"/>
      <c r="H494" s="56">
        <f t="shared" si="78"/>
        <v>0</v>
      </c>
      <c r="I494" s="48"/>
      <c r="J494" s="49" t="e">
        <f t="shared" si="79"/>
        <v>#DIV/0!</v>
      </c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52"/>
      <c r="C495" s="53" t="s">
        <v>179</v>
      </c>
      <c r="D495" s="58" t="str">
        <f>'A.P. ELECTRICIDAD'!D1102</f>
        <v>Interruptor automático diferencial bipolar 2x25 A 30 mA</v>
      </c>
      <c r="E495" s="656" t="s">
        <v>163</v>
      </c>
      <c r="F495" s="55"/>
      <c r="G495" s="30"/>
      <c r="H495" s="56">
        <f t="shared" si="78"/>
        <v>0</v>
      </c>
      <c r="I495" s="48"/>
      <c r="J495" s="49" t="e">
        <f t="shared" si="79"/>
        <v>#DIV/0!</v>
      </c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52"/>
      <c r="C496" s="53" t="s">
        <v>180</v>
      </c>
      <c r="D496" s="58" t="str">
        <f>'A.P. ELECTRICIDAD'!D1135</f>
        <v>Interruptor automático diferencial bipolar 2x40 A 30 mA</v>
      </c>
      <c r="E496" s="656" t="s">
        <v>163</v>
      </c>
      <c r="F496" s="55"/>
      <c r="G496" s="30"/>
      <c r="H496" s="56">
        <f t="shared" si="78"/>
        <v>0</v>
      </c>
      <c r="I496" s="48"/>
      <c r="J496" s="49" t="e">
        <f t="shared" si="79"/>
        <v>#DIV/0!</v>
      </c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52"/>
      <c r="C497" s="53" t="s">
        <v>181</v>
      </c>
      <c r="D497" s="58" t="str">
        <f>'A.P. ELECTRICIDAD'!D1168</f>
        <v>Interruptor automático diferencial bipolar 2x32 A 300 mA</v>
      </c>
      <c r="E497" s="656" t="s">
        <v>163</v>
      </c>
      <c r="F497" s="55"/>
      <c r="G497" s="30"/>
      <c r="H497" s="56">
        <f t="shared" si="78"/>
        <v>0</v>
      </c>
      <c r="I497" s="48"/>
      <c r="J497" s="49" t="e">
        <f t="shared" si="79"/>
        <v>#DIV/0!</v>
      </c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26.25" customHeight="1">
      <c r="A498" s="1"/>
      <c r="B498" s="52"/>
      <c r="C498" s="53" t="s">
        <v>182</v>
      </c>
      <c r="D498" s="58" t="str">
        <f>'A.P. ELECTRICIDAD'!D1201</f>
        <v>Interruptor automático diferencial bipolar superinmunizado 2x25 A 30 mA</v>
      </c>
      <c r="E498" s="656" t="s">
        <v>163</v>
      </c>
      <c r="F498" s="55"/>
      <c r="G498" s="30"/>
      <c r="H498" s="56">
        <f t="shared" si="78"/>
        <v>0</v>
      </c>
      <c r="I498" s="48"/>
      <c r="J498" s="49" t="e">
        <f t="shared" si="79"/>
        <v>#DIV/0!</v>
      </c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26.25" customHeight="1">
      <c r="A499" s="1"/>
      <c r="B499" s="52"/>
      <c r="C499" s="53" t="s">
        <v>183</v>
      </c>
      <c r="D499" s="58" t="str">
        <f>'A.P. ELECTRICIDAD'!D1234</f>
        <v>Interruptor automático diferencial bipolar superinmunizado 2x40 A 30 mA</v>
      </c>
      <c r="E499" s="656" t="s">
        <v>163</v>
      </c>
      <c r="F499" s="55"/>
      <c r="G499" s="30"/>
      <c r="H499" s="56">
        <f t="shared" si="78"/>
        <v>0</v>
      </c>
      <c r="I499" s="48"/>
      <c r="J499" s="49" t="e">
        <f t="shared" si="79"/>
        <v>#DIV/0!</v>
      </c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6.5" customHeight="1">
      <c r="A500" s="1"/>
      <c r="B500" s="52"/>
      <c r="C500" s="53" t="s">
        <v>184</v>
      </c>
      <c r="D500" s="58" t="str">
        <f>'A.P. ELECTRICIDAD'!D1267</f>
        <v>Interruptor automático diferencial tetrapolar 4x25 A 30 mA</v>
      </c>
      <c r="E500" s="656" t="s">
        <v>163</v>
      </c>
      <c r="F500" s="55"/>
      <c r="G500" s="30"/>
      <c r="H500" s="56">
        <f t="shared" si="78"/>
        <v>0</v>
      </c>
      <c r="I500" s="48"/>
      <c r="J500" s="49" t="e">
        <f t="shared" si="79"/>
        <v>#DIV/0!</v>
      </c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4.25" customHeight="1">
      <c r="A501" s="1"/>
      <c r="B501" s="52"/>
      <c r="C501" s="53" t="s">
        <v>185</v>
      </c>
      <c r="D501" s="58" t="str">
        <f>'A.P. ELECTRICIDAD'!D1300</f>
        <v>Interruptor automático diferencial tetrapolar 4x40/63 A 30 mA</v>
      </c>
      <c r="E501" s="656" t="s">
        <v>163</v>
      </c>
      <c r="F501" s="55"/>
      <c r="G501" s="30"/>
      <c r="H501" s="56">
        <f t="shared" si="78"/>
        <v>0</v>
      </c>
      <c r="I501" s="48"/>
      <c r="J501" s="49" t="e">
        <f t="shared" si="79"/>
        <v>#DIV/0!</v>
      </c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1"/>
      <c r="B502" s="52"/>
      <c r="C502" s="53" t="s">
        <v>186</v>
      </c>
      <c r="D502" s="58" t="str">
        <f>'A.P. ELECTRICIDAD'!D1333</f>
        <v>Interruptor automático diferencial tetrapolar 4x16 A 300 mA</v>
      </c>
      <c r="E502" s="656" t="s">
        <v>163</v>
      </c>
      <c r="F502" s="55"/>
      <c r="G502" s="30"/>
      <c r="H502" s="56">
        <f t="shared" si="78"/>
        <v>0</v>
      </c>
      <c r="I502" s="48"/>
      <c r="J502" s="49" t="e">
        <f t="shared" si="79"/>
        <v>#DIV/0!</v>
      </c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52"/>
      <c r="C503" s="53" t="s">
        <v>187</v>
      </c>
      <c r="D503" s="58" t="str">
        <f>'A.P. ELECTRICIDAD'!D1366</f>
        <v>Interruptor automático diferencial tetrapolar 4x25 A 300 mA</v>
      </c>
      <c r="E503" s="656" t="s">
        <v>163</v>
      </c>
      <c r="F503" s="55"/>
      <c r="G503" s="30"/>
      <c r="H503" s="56">
        <f t="shared" si="78"/>
        <v>0</v>
      </c>
      <c r="I503" s="48"/>
      <c r="J503" s="49" t="e">
        <f t="shared" si="79"/>
        <v>#DIV/0!</v>
      </c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52"/>
      <c r="C504" s="53" t="s">
        <v>188</v>
      </c>
      <c r="D504" s="58" t="str">
        <f>'A.P. ELECTRICIDAD'!D1399</f>
        <v>Interruptor automático diferencial tetrapolar 4x40 A 300 mA</v>
      </c>
      <c r="E504" s="656" t="s">
        <v>163</v>
      </c>
      <c r="F504" s="55"/>
      <c r="G504" s="30"/>
      <c r="H504" s="56">
        <f t="shared" si="78"/>
        <v>0</v>
      </c>
      <c r="I504" s="48"/>
      <c r="J504" s="49" t="e">
        <f t="shared" si="79"/>
        <v>#DIV/0!</v>
      </c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52"/>
      <c r="C505" s="53" t="s">
        <v>189</v>
      </c>
      <c r="D505" s="58" t="str">
        <f>'A.P. ELECTRICIDAD'!D1432</f>
        <v>Interruptor automático diferencial tetrapolar 4x63 A 300 mA</v>
      </c>
      <c r="E505" s="656" t="s">
        <v>163</v>
      </c>
      <c r="F505" s="55"/>
      <c r="G505" s="30"/>
      <c r="H505" s="56">
        <f t="shared" si="78"/>
        <v>0</v>
      </c>
      <c r="I505" s="48"/>
      <c r="J505" s="49" t="e">
        <f t="shared" si="79"/>
        <v>#DIV/0!</v>
      </c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52"/>
      <c r="C506" s="53" t="s">
        <v>190</v>
      </c>
      <c r="D506" s="58" t="str">
        <f>'A.P. ELECTRICIDAD'!D1465</f>
        <v>Interruptor automático diferencial tetrapolar 4x80 A 300 mA</v>
      </c>
      <c r="E506" s="656" t="s">
        <v>163</v>
      </c>
      <c r="F506" s="55"/>
      <c r="G506" s="30"/>
      <c r="H506" s="56">
        <f t="shared" si="78"/>
        <v>0</v>
      </c>
      <c r="I506" s="48"/>
      <c r="J506" s="49" t="e">
        <f t="shared" si="79"/>
        <v>#DIV/0!</v>
      </c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52"/>
      <c r="C507" s="53" t="s">
        <v>191</v>
      </c>
      <c r="D507" s="58" t="str">
        <f>'A.P. ELECTRICIDAD'!D1498</f>
        <v>Interruptor automático diferencial tetrapolar 4x100 A 300 mA</v>
      </c>
      <c r="E507" s="656" t="s">
        <v>163</v>
      </c>
      <c r="F507" s="55"/>
      <c r="G507" s="30"/>
      <c r="H507" s="56">
        <f t="shared" si="78"/>
        <v>0</v>
      </c>
      <c r="I507" s="48"/>
      <c r="J507" s="49" t="e">
        <f t="shared" si="79"/>
        <v>#DIV/0!</v>
      </c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52"/>
      <c r="C508" s="53" t="s">
        <v>192</v>
      </c>
      <c r="D508" s="58" t="str">
        <f>'A.P. ELECTRICIDAD'!D1531</f>
        <v>Guardamotor hasta 15 A 3 polos</v>
      </c>
      <c r="E508" s="656" t="s">
        <v>163</v>
      </c>
      <c r="F508" s="55"/>
      <c r="G508" s="30"/>
      <c r="H508" s="56">
        <f t="shared" si="78"/>
        <v>0</v>
      </c>
      <c r="I508" s="48"/>
      <c r="J508" s="49" t="e">
        <f t="shared" si="79"/>
        <v>#DIV/0!</v>
      </c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25.5" customHeight="1">
      <c r="A509" s="1"/>
      <c r="B509" s="52"/>
      <c r="C509" s="53" t="s">
        <v>193</v>
      </c>
      <c r="D509" s="58" t="str">
        <f>'A.P. ELECTRICIDAD'!D1564</f>
        <v xml:space="preserve">Conductor envainado 2 x 0,5 mm2 con caño de PVC 3,2 Ø 40 mm </v>
      </c>
      <c r="E509" s="656" t="s">
        <v>29</v>
      </c>
      <c r="F509" s="55"/>
      <c r="G509" s="30"/>
      <c r="H509" s="56">
        <f t="shared" si="78"/>
        <v>0</v>
      </c>
      <c r="I509" s="48"/>
      <c r="J509" s="49" t="e">
        <f t="shared" si="79"/>
        <v>#DIV/0!</v>
      </c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24.75" customHeight="1">
      <c r="A510" s="1"/>
      <c r="B510" s="52"/>
      <c r="C510" s="53" t="s">
        <v>194</v>
      </c>
      <c r="D510" s="58" t="str">
        <f>'A.P. ELECTRICIDAD'!D1597</f>
        <v xml:space="preserve">Conductor envainado 2 x 4 mm2 con caño de PVC 3,2 Ø 40 mm </v>
      </c>
      <c r="E510" s="656" t="s">
        <v>29</v>
      </c>
      <c r="F510" s="55"/>
      <c r="G510" s="30"/>
      <c r="H510" s="56">
        <f t="shared" si="78"/>
        <v>0</v>
      </c>
      <c r="I510" s="48"/>
      <c r="J510" s="49" t="e">
        <f t="shared" si="79"/>
        <v>#DIV/0!</v>
      </c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24" customHeight="1">
      <c r="A511" s="1"/>
      <c r="B511" s="52"/>
      <c r="C511" s="53" t="s">
        <v>195</v>
      </c>
      <c r="D511" s="58" t="str">
        <f>'A.P. ELECTRICIDAD'!D1630</f>
        <v xml:space="preserve">Conductor subterráneo 2 x 2,5 mm2 con caño de PVC 3,2 Ø 40 mm </v>
      </c>
      <c r="E511" s="656" t="s">
        <v>29</v>
      </c>
      <c r="F511" s="55"/>
      <c r="G511" s="30"/>
      <c r="H511" s="56">
        <f t="shared" si="78"/>
        <v>0</v>
      </c>
      <c r="I511" s="48"/>
      <c r="J511" s="49" t="e">
        <f t="shared" si="79"/>
        <v>#DIV/0!</v>
      </c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24.75" customHeight="1">
      <c r="A512" s="1"/>
      <c r="B512" s="52"/>
      <c r="C512" s="53" t="s">
        <v>196</v>
      </c>
      <c r="D512" s="58" t="str">
        <f>'A.P. ELECTRICIDAD'!D1663</f>
        <v xml:space="preserve">Conductor subterráneo 2 x 6 mm2 con caño de PVC 3,2 Ø 40 mm </v>
      </c>
      <c r="E512" s="656" t="s">
        <v>29</v>
      </c>
      <c r="F512" s="55"/>
      <c r="G512" s="30"/>
      <c r="H512" s="56">
        <f t="shared" si="78"/>
        <v>0</v>
      </c>
      <c r="I512" s="48"/>
      <c r="J512" s="49" t="e">
        <f t="shared" si="79"/>
        <v>#DIV/0!</v>
      </c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24.75" customHeight="1">
      <c r="A513" s="1"/>
      <c r="B513" s="52"/>
      <c r="C513" s="53" t="s">
        <v>197</v>
      </c>
      <c r="D513" s="58" t="str">
        <f>'A.P. ELECTRICIDAD'!D1696</f>
        <v xml:space="preserve">Conductor subterráneo 3 x 2,5 mm2 con caño de PVC 3,2 Ø 40 mm </v>
      </c>
      <c r="E513" s="656" t="s">
        <v>29</v>
      </c>
      <c r="F513" s="55"/>
      <c r="G513" s="30"/>
      <c r="H513" s="56">
        <f t="shared" si="78"/>
        <v>0</v>
      </c>
      <c r="I513" s="48"/>
      <c r="J513" s="49" t="e">
        <f t="shared" si="79"/>
        <v>#DIV/0!</v>
      </c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26.25" customHeight="1">
      <c r="A514" s="1"/>
      <c r="B514" s="52"/>
      <c r="C514" s="53" t="s">
        <v>198</v>
      </c>
      <c r="D514" s="58" t="str">
        <f>'A.P. ELECTRICIDAD'!D1729</f>
        <v xml:space="preserve">Conductor subterráneo 3 x 4 mm2 con caño de PVC 3,2 Ø 40 mm </v>
      </c>
      <c r="E514" s="656" t="s">
        <v>29</v>
      </c>
      <c r="F514" s="55"/>
      <c r="G514" s="30"/>
      <c r="H514" s="56">
        <f t="shared" si="78"/>
        <v>0</v>
      </c>
      <c r="I514" s="48"/>
      <c r="J514" s="49" t="e">
        <f t="shared" si="79"/>
        <v>#DIV/0!</v>
      </c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27" customHeight="1">
      <c r="A515" s="1"/>
      <c r="B515" s="52"/>
      <c r="C515" s="53" t="s">
        <v>199</v>
      </c>
      <c r="D515" s="58" t="str">
        <f>'A.P. ELECTRICIDAD'!D1762</f>
        <v xml:space="preserve">Conductor subterráneo 3 x 25 + 1 x 16 mm2 con caño de PVC 3,2 Ø 40 mm </v>
      </c>
      <c r="E515" s="656" t="s">
        <v>29</v>
      </c>
      <c r="F515" s="55"/>
      <c r="G515" s="30"/>
      <c r="H515" s="56">
        <f t="shared" si="78"/>
        <v>0</v>
      </c>
      <c r="I515" s="48"/>
      <c r="J515" s="49" t="e">
        <f t="shared" si="79"/>
        <v>#DIV/0!</v>
      </c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25.5" customHeight="1">
      <c r="A516" s="1"/>
      <c r="B516" s="52"/>
      <c r="C516" s="53" t="s">
        <v>200</v>
      </c>
      <c r="D516" s="58" t="str">
        <f>'A.P. ELECTRICIDAD'!D1795</f>
        <v xml:space="preserve">Conductor subterráneo tetrafilar 3 x 35+1 x 16 mm2con caño de PVC 3,2 Ø 63 mm </v>
      </c>
      <c r="E516" s="656" t="s">
        <v>29</v>
      </c>
      <c r="F516" s="55"/>
      <c r="G516" s="30"/>
      <c r="H516" s="56">
        <f t="shared" si="78"/>
        <v>0</v>
      </c>
      <c r="I516" s="48"/>
      <c r="J516" s="49" t="e">
        <f t="shared" si="79"/>
        <v>#DIV/0!</v>
      </c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27" customHeight="1">
      <c r="A517" s="1"/>
      <c r="B517" s="52"/>
      <c r="C517" s="53" t="s">
        <v>201</v>
      </c>
      <c r="D517" s="58" t="str">
        <f>'A.P. ELECTRICIDAD'!D1828</f>
        <v xml:space="preserve">Conductor subterráneo tetrafilar 3 x 50+1 x 25 mm2con caño de PVC 3,2 Ø 63 mm </v>
      </c>
      <c r="E517" s="656" t="s">
        <v>29</v>
      </c>
      <c r="F517" s="55"/>
      <c r="G517" s="30"/>
      <c r="H517" s="56">
        <f t="shared" si="78"/>
        <v>0</v>
      </c>
      <c r="I517" s="48"/>
      <c r="J517" s="49" t="e">
        <f t="shared" si="79"/>
        <v>#DIV/0!</v>
      </c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24.75" customHeight="1">
      <c r="A518" s="1"/>
      <c r="B518" s="52"/>
      <c r="C518" s="53" t="s">
        <v>202</v>
      </c>
      <c r="D518" s="58" t="str">
        <f>'A.P. ELECTRICIDAD'!D1861</f>
        <v xml:space="preserve">Conductor subterráneo tetrafilar 4 x 2,5 mm2 con caño de PVC 3,2 Ø 40 mm </v>
      </c>
      <c r="E518" s="656" t="s">
        <v>29</v>
      </c>
      <c r="F518" s="55"/>
      <c r="G518" s="30"/>
      <c r="H518" s="56">
        <f t="shared" si="78"/>
        <v>0</v>
      </c>
      <c r="I518" s="48"/>
      <c r="J518" s="49" t="e">
        <f t="shared" si="79"/>
        <v>#DIV/0!</v>
      </c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24.75" customHeight="1">
      <c r="A519" s="1"/>
      <c r="B519" s="52"/>
      <c r="C519" s="53" t="s">
        <v>203</v>
      </c>
      <c r="D519" s="58" t="str">
        <f>'A.P. ELECTRICIDAD'!D1894</f>
        <v xml:space="preserve">Conductor subterráneo tetrafilar 4 x 4 mm2 con caño de PVC 3,2 Ø 40 mm </v>
      </c>
      <c r="E519" s="656" t="s">
        <v>29</v>
      </c>
      <c r="F519" s="55"/>
      <c r="G519" s="30"/>
      <c r="H519" s="56">
        <f t="shared" si="78"/>
        <v>0</v>
      </c>
      <c r="I519" s="48"/>
      <c r="J519" s="49" t="e">
        <f t="shared" si="79"/>
        <v>#DIV/0!</v>
      </c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27" customHeight="1">
      <c r="A520" s="1"/>
      <c r="B520" s="52"/>
      <c r="C520" s="53" t="s">
        <v>204</v>
      </c>
      <c r="D520" s="58" t="str">
        <f>'A.P. ELECTRICIDAD'!D1927</f>
        <v xml:space="preserve">Conductor subterráneo tetrafilar 4 x 6 mm2 con caño de PVC 3,2 Ø 40 mm </v>
      </c>
      <c r="E520" s="656" t="s">
        <v>29</v>
      </c>
      <c r="F520" s="55"/>
      <c r="G520" s="30"/>
      <c r="H520" s="56">
        <f t="shared" si="78"/>
        <v>0</v>
      </c>
      <c r="I520" s="48"/>
      <c r="J520" s="49" t="e">
        <f t="shared" si="79"/>
        <v>#DIV/0!</v>
      </c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27.75" customHeight="1">
      <c r="A521" s="1"/>
      <c r="B521" s="52"/>
      <c r="C521" s="53" t="s">
        <v>205</v>
      </c>
      <c r="D521" s="58" t="str">
        <f>'A.P. ELECTRICIDAD'!D1960</f>
        <v xml:space="preserve">Conductor subterráneo tetrafilar 4 x 10 mm2 con caño de PVC 3,2 Ø 63 mm </v>
      </c>
      <c r="E521" s="656" t="s">
        <v>29</v>
      </c>
      <c r="F521" s="55"/>
      <c r="G521" s="30"/>
      <c r="H521" s="56">
        <f t="shared" si="78"/>
        <v>0</v>
      </c>
      <c r="I521" s="48"/>
      <c r="J521" s="49" t="e">
        <f t="shared" si="79"/>
        <v>#DIV/0!</v>
      </c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26.25" customHeight="1">
      <c r="A522" s="1"/>
      <c r="B522" s="52"/>
      <c r="C522" s="53" t="s">
        <v>206</v>
      </c>
      <c r="D522" s="58" t="str">
        <f>'A.P. ELECTRICIDAD'!D1993</f>
        <v xml:space="preserve">Conductor subterraneo tetrafilar 4 x 16 mm2 con caño de PVC 3,2 Ø 63 mm </v>
      </c>
      <c r="E522" s="656" t="s">
        <v>29</v>
      </c>
      <c r="F522" s="55"/>
      <c r="G522" s="30"/>
      <c r="H522" s="56">
        <f t="shared" si="78"/>
        <v>0</v>
      </c>
      <c r="I522" s="48"/>
      <c r="J522" s="49" t="e">
        <f t="shared" si="79"/>
        <v>#DIV/0!</v>
      </c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25.5" customHeight="1">
      <c r="A523" s="1"/>
      <c r="B523" s="52"/>
      <c r="C523" s="53" t="s">
        <v>207</v>
      </c>
      <c r="D523" s="58" t="str">
        <f>'A.P. ELECTRICIDAD'!D2026</f>
        <v>Bocas - luminación nuevos a instalar (incluye línea de alimentación)</v>
      </c>
      <c r="E523" s="656" t="s">
        <v>163</v>
      </c>
      <c r="F523" s="55"/>
      <c r="G523" s="30"/>
      <c r="H523" s="56">
        <f t="shared" si="78"/>
        <v>0</v>
      </c>
      <c r="I523" s="48"/>
      <c r="J523" s="49" t="e">
        <f t="shared" si="79"/>
        <v>#DIV/0!</v>
      </c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24.75" customHeight="1">
      <c r="A524" s="1"/>
      <c r="B524" s="52"/>
      <c r="C524" s="53" t="s">
        <v>208</v>
      </c>
      <c r="D524" s="58" t="str">
        <f>'A.P. ELECTRICIDAD'!D2074</f>
        <v>Bocas - Tomas nuevos a instalar (incluye línea de alimentación)</v>
      </c>
      <c r="E524" s="656" t="s">
        <v>163</v>
      </c>
      <c r="F524" s="55"/>
      <c r="G524" s="30"/>
      <c r="H524" s="56">
        <f t="shared" si="78"/>
        <v>0</v>
      </c>
      <c r="I524" s="48"/>
      <c r="J524" s="49" t="e">
        <f t="shared" si="79"/>
        <v>#DIV/0!</v>
      </c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52"/>
      <c r="C525" s="53" t="s">
        <v>209</v>
      </c>
      <c r="D525" s="58" t="str">
        <f>'A.P. ELECTRICIDAD'!D2116</f>
        <v>Bocas - Iluminación/Tomas a recablear</v>
      </c>
      <c r="E525" s="656" t="s">
        <v>163</v>
      </c>
      <c r="F525" s="55"/>
      <c r="G525" s="30"/>
      <c r="H525" s="56">
        <f t="shared" si="78"/>
        <v>0</v>
      </c>
      <c r="I525" s="48"/>
      <c r="J525" s="49" t="e">
        <f t="shared" si="79"/>
        <v>#DIV/0!</v>
      </c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52"/>
      <c r="C526" s="53" t="s">
        <v>210</v>
      </c>
      <c r="D526" s="58" t="str">
        <f>'A.P. ELECTRICIDAD'!D2149</f>
        <v>Bocas - Tomas nuevos a instalar p/ servicio contra incendio</v>
      </c>
      <c r="E526" s="656" t="s">
        <v>163</v>
      </c>
      <c r="F526" s="55"/>
      <c r="G526" s="30"/>
      <c r="H526" s="56">
        <f t="shared" si="78"/>
        <v>0</v>
      </c>
      <c r="I526" s="48"/>
      <c r="J526" s="49" t="e">
        <f t="shared" si="79"/>
        <v>#DIV/0!</v>
      </c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52"/>
      <c r="C527" s="53" t="s">
        <v>211</v>
      </c>
      <c r="D527" s="58" t="str">
        <f>'A.P. ELECTRICIDAD'!D2184</f>
        <v>Linea de alimentación de Fe - Conductor 2x2,5+PE</v>
      </c>
      <c r="E527" s="656" t="s">
        <v>29</v>
      </c>
      <c r="F527" s="55"/>
      <c r="G527" s="30"/>
      <c r="H527" s="56">
        <f t="shared" si="78"/>
        <v>0</v>
      </c>
      <c r="I527" s="48"/>
      <c r="J527" s="49" t="e">
        <f t="shared" si="79"/>
        <v>#DIV/0!</v>
      </c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52"/>
      <c r="C528" s="53" t="s">
        <v>212</v>
      </c>
      <c r="D528" s="58" t="str">
        <f>'A.P. ELECTRICIDAD'!D2219</f>
        <v>Linea de alimentación de Fe - Conductor 2x4+PE</v>
      </c>
      <c r="E528" s="656" t="s">
        <v>29</v>
      </c>
      <c r="F528" s="55"/>
      <c r="G528" s="30"/>
      <c r="H528" s="56">
        <f t="shared" si="78"/>
        <v>0</v>
      </c>
      <c r="I528" s="48"/>
      <c r="J528" s="49" t="e">
        <f t="shared" si="79"/>
        <v>#DIV/0!</v>
      </c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52"/>
      <c r="C529" s="53" t="s">
        <v>213</v>
      </c>
      <c r="D529" s="58" t="str">
        <f>'A.P. ELECTRICIDAD'!D2254</f>
        <v>Linea de alimentación de Fe - Conductor 2x6+PE</v>
      </c>
      <c r="E529" s="656" t="s">
        <v>29</v>
      </c>
      <c r="F529" s="55"/>
      <c r="G529" s="30"/>
      <c r="H529" s="56">
        <f t="shared" si="78"/>
        <v>0</v>
      </c>
      <c r="I529" s="48"/>
      <c r="J529" s="49" t="e">
        <f t="shared" si="79"/>
        <v>#DIV/0!</v>
      </c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52"/>
      <c r="C530" s="53" t="s">
        <v>214</v>
      </c>
      <c r="D530" s="58" t="str">
        <f>'A.P. ELECTRICIDAD'!D2289</f>
        <v>Linea de alimentación de Fe - Conductor 3x25+1x16+PE</v>
      </c>
      <c r="E530" s="656" t="s">
        <v>29</v>
      </c>
      <c r="F530" s="55"/>
      <c r="G530" s="30"/>
      <c r="H530" s="56">
        <f t="shared" si="78"/>
        <v>0</v>
      </c>
      <c r="I530" s="48"/>
      <c r="J530" s="49" t="e">
        <f t="shared" si="79"/>
        <v>#DIV/0!</v>
      </c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52"/>
      <c r="C531" s="53" t="s">
        <v>215</v>
      </c>
      <c r="D531" s="58" t="str">
        <f>'A.P. ELECTRICIDAD'!D2325</f>
        <v>Linea de alimentación de Fe - Conductor 4x4+PE</v>
      </c>
      <c r="E531" s="656" t="s">
        <v>29</v>
      </c>
      <c r="F531" s="55"/>
      <c r="G531" s="30"/>
      <c r="H531" s="56">
        <f t="shared" si="78"/>
        <v>0</v>
      </c>
      <c r="I531" s="48"/>
      <c r="J531" s="49" t="e">
        <f t="shared" si="79"/>
        <v>#DIV/0!</v>
      </c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52"/>
      <c r="C532" s="53" t="s">
        <v>216</v>
      </c>
      <c r="D532" s="58" t="str">
        <f>'A.P. ELECTRICIDAD'!D2360</f>
        <v>Linea de alimentación de Fe - Conductor 4x6+PE</v>
      </c>
      <c r="E532" s="656" t="s">
        <v>29</v>
      </c>
      <c r="F532" s="55"/>
      <c r="G532" s="30"/>
      <c r="H532" s="56">
        <f t="shared" si="78"/>
        <v>0</v>
      </c>
      <c r="I532" s="48"/>
      <c r="J532" s="49" t="e">
        <f t="shared" si="79"/>
        <v>#DIV/0!</v>
      </c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52"/>
      <c r="C533" s="53" t="s">
        <v>217</v>
      </c>
      <c r="D533" s="58" t="str">
        <f>'A.P. ELECTRICIDAD'!D2395</f>
        <v>Linea de alimentación de Fe - Conductor 4x10+PE</v>
      </c>
      <c r="E533" s="656" t="s">
        <v>29</v>
      </c>
      <c r="F533" s="55"/>
      <c r="G533" s="30"/>
      <c r="H533" s="56">
        <f t="shared" si="78"/>
        <v>0</v>
      </c>
      <c r="I533" s="48"/>
      <c r="J533" s="49" t="e">
        <f t="shared" si="79"/>
        <v>#DIV/0!</v>
      </c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52"/>
      <c r="C534" s="53" t="s">
        <v>218</v>
      </c>
      <c r="D534" s="58" t="str">
        <f>'A.P. ELECTRICIDAD'!D2430</f>
        <v>Linea de alimentación de Fe - Conductor 4x16+PE</v>
      </c>
      <c r="E534" s="656" t="s">
        <v>29</v>
      </c>
      <c r="F534" s="55"/>
      <c r="G534" s="30"/>
      <c r="H534" s="56">
        <f t="shared" si="78"/>
        <v>0</v>
      </c>
      <c r="I534" s="48"/>
      <c r="J534" s="49" t="e">
        <f t="shared" si="79"/>
        <v>#DIV/0!</v>
      </c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52"/>
      <c r="C535" s="53" t="s">
        <v>219</v>
      </c>
      <c r="D535" s="58" t="str">
        <f>'A.P. ELECTRICIDAD'!D2465</f>
        <v>Linea de alimentación de Fe - Conductor 4x25+PE</v>
      </c>
      <c r="E535" s="656" t="s">
        <v>29</v>
      </c>
      <c r="F535" s="55"/>
      <c r="G535" s="30"/>
      <c r="H535" s="56">
        <f t="shared" si="78"/>
        <v>0</v>
      </c>
      <c r="I535" s="48"/>
      <c r="J535" s="49" t="e">
        <f t="shared" si="79"/>
        <v>#DIV/0!</v>
      </c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27" customHeight="1">
      <c r="A536" s="1"/>
      <c r="B536" s="52"/>
      <c r="C536" s="53" t="s">
        <v>220</v>
      </c>
      <c r="D536" s="58" t="str">
        <f>'A.P. ELECTRICIDAD'!D2500</f>
        <v>Bandeja Portacables 300mm (incluye accesorios, piezas y fijaciones)</v>
      </c>
      <c r="E536" s="656" t="s">
        <v>29</v>
      </c>
      <c r="F536" s="55"/>
      <c r="G536" s="30"/>
      <c r="H536" s="56">
        <f t="shared" si="78"/>
        <v>0</v>
      </c>
      <c r="I536" s="48"/>
      <c r="J536" s="49" t="e">
        <f t="shared" si="79"/>
        <v>#DIV/0!</v>
      </c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26.25" customHeight="1">
      <c r="A537" s="1"/>
      <c r="B537" s="52"/>
      <c r="C537" s="53" t="s">
        <v>221</v>
      </c>
      <c r="D537" s="58" t="str">
        <f>'A.P. ELECTRICIDAD'!D2535</f>
        <v>Bandeja Portacables 200mm (incluye accesorios, piezas y fijaciones)</v>
      </c>
      <c r="E537" s="656" t="s">
        <v>29</v>
      </c>
      <c r="F537" s="55"/>
      <c r="G537" s="30"/>
      <c r="H537" s="56">
        <f t="shared" si="78"/>
        <v>0</v>
      </c>
      <c r="I537" s="48"/>
      <c r="J537" s="49" t="e">
        <f t="shared" si="79"/>
        <v>#DIV/0!</v>
      </c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52"/>
      <c r="C538" s="53" t="s">
        <v>222</v>
      </c>
      <c r="D538" s="58" t="str">
        <f>'A.P. ELECTRICIDAD'!D2570</f>
        <v>Puesta a tierra completa</v>
      </c>
      <c r="E538" s="656" t="s">
        <v>163</v>
      </c>
      <c r="F538" s="55"/>
      <c r="G538" s="30"/>
      <c r="H538" s="56">
        <f t="shared" si="78"/>
        <v>0</v>
      </c>
      <c r="I538" s="48"/>
      <c r="J538" s="49" t="e">
        <f t="shared" si="79"/>
        <v>#DIV/0!</v>
      </c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52"/>
      <c r="C539" s="53"/>
      <c r="D539" s="58"/>
      <c r="E539" s="656"/>
      <c r="F539" s="55"/>
      <c r="G539" s="30"/>
      <c r="H539" s="56"/>
      <c r="I539" s="48"/>
      <c r="J539" s="49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52"/>
      <c r="C540" s="53"/>
      <c r="D540" s="58"/>
      <c r="E540" s="656"/>
      <c r="F540" s="55"/>
      <c r="G540" s="30"/>
      <c r="H540" s="56"/>
      <c r="I540" s="48"/>
      <c r="J540" s="49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63" t="s">
        <v>223</v>
      </c>
      <c r="C541" s="81"/>
      <c r="D541" s="688" t="s">
        <v>224</v>
      </c>
      <c r="E541" s="689"/>
      <c r="F541" s="689"/>
      <c r="G541" s="690"/>
      <c r="H541" s="65"/>
      <c r="I541" s="66"/>
      <c r="J541" s="67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52"/>
      <c r="C542" s="53" t="s">
        <v>21</v>
      </c>
      <c r="D542" s="58" t="str">
        <f>'A.P. ELECTRICIDAD'!D2611</f>
        <v>Puesto de informática</v>
      </c>
      <c r="E542" s="656" t="s">
        <v>167</v>
      </c>
      <c r="F542" s="55"/>
      <c r="G542" s="30"/>
      <c r="H542" s="56">
        <f t="shared" ref="H542:H548" si="80">+F542*G542</f>
        <v>0</v>
      </c>
      <c r="I542" s="48"/>
      <c r="J542" s="49" t="e">
        <f t="shared" ref="J542:J548" si="81">H542/$I$1036</f>
        <v>#DIV/0!</v>
      </c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52"/>
      <c r="C543" s="53" t="s">
        <v>31</v>
      </c>
      <c r="D543" s="58" t="str">
        <f>'A.P. ELECTRICIDAD'!D2649</f>
        <v>Rack 6 módulos con puerta de vidrio y cerradura</v>
      </c>
      <c r="E543" s="656" t="s">
        <v>167</v>
      </c>
      <c r="F543" s="55"/>
      <c r="G543" s="30"/>
      <c r="H543" s="56">
        <f t="shared" si="80"/>
        <v>0</v>
      </c>
      <c r="I543" s="48"/>
      <c r="J543" s="49" t="e">
        <f t="shared" si="81"/>
        <v>#DIV/0!</v>
      </c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52"/>
      <c r="C544" s="53" t="s">
        <v>32</v>
      </c>
      <c r="D544" s="58" t="str">
        <f>'A.P. ELECTRICIDAD'!D2683</f>
        <v>Boca para telefonía</v>
      </c>
      <c r="E544" s="656" t="s">
        <v>167</v>
      </c>
      <c r="F544" s="55"/>
      <c r="G544" s="30"/>
      <c r="H544" s="56">
        <f t="shared" si="80"/>
        <v>0</v>
      </c>
      <c r="I544" s="48"/>
      <c r="J544" s="49" t="e">
        <f t="shared" si="81"/>
        <v>#DIV/0!</v>
      </c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52"/>
      <c r="C545" s="53" t="s">
        <v>33</v>
      </c>
      <c r="D545" s="58" t="str">
        <f>'A.P. ELECTRICIDAD'!D2717</f>
        <v>Central telefónica 2 entradas 12 internos</v>
      </c>
      <c r="E545" s="656" t="s">
        <v>167</v>
      </c>
      <c r="F545" s="55"/>
      <c r="G545" s="30"/>
      <c r="H545" s="56">
        <f t="shared" si="80"/>
        <v>0</v>
      </c>
      <c r="I545" s="48"/>
      <c r="J545" s="49" t="e">
        <f t="shared" si="81"/>
        <v>#DIV/0!</v>
      </c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52"/>
      <c r="C546" s="53" t="s">
        <v>35</v>
      </c>
      <c r="D546" s="58" t="str">
        <f>'A.P. ELECTRICIDAD'!D2751</f>
        <v>Teléfono terminal</v>
      </c>
      <c r="E546" s="656" t="s">
        <v>167</v>
      </c>
      <c r="F546" s="55"/>
      <c r="G546" s="30"/>
      <c r="H546" s="56">
        <f t="shared" si="80"/>
        <v>0</v>
      </c>
      <c r="I546" s="48"/>
      <c r="J546" s="49" t="e">
        <f t="shared" si="81"/>
        <v>#DIV/0!</v>
      </c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52"/>
      <c r="C547" s="53" t="s">
        <v>36</v>
      </c>
      <c r="D547" s="58" t="str">
        <f>'A.P. ELECTRICIDAD'!D2785</f>
        <v>Parlante 4" con gabinete</v>
      </c>
      <c r="E547" s="656" t="s">
        <v>167</v>
      </c>
      <c r="F547" s="55"/>
      <c r="G547" s="30"/>
      <c r="H547" s="56">
        <f t="shared" si="80"/>
        <v>0</v>
      </c>
      <c r="I547" s="48"/>
      <c r="J547" s="49" t="e">
        <f t="shared" si="81"/>
        <v>#DIV/0!</v>
      </c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52"/>
      <c r="C548" s="53" t="s">
        <v>37</v>
      </c>
      <c r="D548" s="58" t="str">
        <f>'A.P. ELECTRICIDAD'!D2819</f>
        <v>Portero eléctrico con un teléfono</v>
      </c>
      <c r="E548" s="656" t="s">
        <v>167</v>
      </c>
      <c r="F548" s="55"/>
      <c r="G548" s="30"/>
      <c r="H548" s="56">
        <f t="shared" si="80"/>
        <v>0</v>
      </c>
      <c r="I548" s="48"/>
      <c r="J548" s="49" t="e">
        <f t="shared" si="81"/>
        <v>#DIV/0!</v>
      </c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52"/>
      <c r="C549" s="53"/>
      <c r="D549" s="58"/>
      <c r="E549" s="656"/>
      <c r="F549" s="55"/>
      <c r="G549" s="30"/>
      <c r="H549" s="56"/>
      <c r="I549" s="48"/>
      <c r="J549" s="49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52"/>
      <c r="C550" s="53"/>
      <c r="D550" s="58"/>
      <c r="E550" s="656"/>
      <c r="F550" s="55"/>
      <c r="G550" s="30"/>
      <c r="H550" s="56"/>
      <c r="I550" s="48"/>
      <c r="J550" s="49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63" t="s">
        <v>226</v>
      </c>
      <c r="C551" s="81"/>
      <c r="D551" s="688" t="s">
        <v>227</v>
      </c>
      <c r="E551" s="689"/>
      <c r="F551" s="689"/>
      <c r="G551" s="690"/>
      <c r="H551" s="65"/>
      <c r="I551" s="66"/>
      <c r="J551" s="67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28.5" customHeight="1">
      <c r="A552" s="1"/>
      <c r="B552" s="52"/>
      <c r="C552" s="53" t="s">
        <v>21</v>
      </c>
      <c r="D552" s="58" t="str">
        <f>'A.P. ELECTRICIDAD'!D2855</f>
        <v>Equipo Fluorescente armado completo 1x36W c/louver p/ embutir.Tipo F1</v>
      </c>
      <c r="E552" s="656" t="s">
        <v>163</v>
      </c>
      <c r="F552" s="55"/>
      <c r="G552" s="30"/>
      <c r="H552" s="56">
        <f t="shared" ref="H552:H604" si="82">+F552*G552</f>
        <v>0</v>
      </c>
      <c r="I552" s="48"/>
      <c r="J552" s="49" t="e">
        <f t="shared" ref="J552:J604" si="83">H552/$I$1036</f>
        <v>#DIV/0!</v>
      </c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25.5" customHeight="1">
      <c r="A553" s="1"/>
      <c r="B553" s="52"/>
      <c r="C553" s="53" t="s">
        <v>31</v>
      </c>
      <c r="D553" s="58" t="str">
        <f>'A.P. ELECTRICIDAD'!D2889</f>
        <v>Equipo Fluorescente armado completo 2x36W c/louver p/ embutir. Tipo F2</v>
      </c>
      <c r="E553" s="656" t="s">
        <v>163</v>
      </c>
      <c r="F553" s="55"/>
      <c r="G553" s="30"/>
      <c r="H553" s="56">
        <f t="shared" si="82"/>
        <v>0</v>
      </c>
      <c r="I553" s="48"/>
      <c r="J553" s="49" t="e">
        <f t="shared" si="83"/>
        <v>#DIV/0!</v>
      </c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26.25" customHeight="1">
      <c r="A554" s="1"/>
      <c r="B554" s="52"/>
      <c r="C554" s="53" t="s">
        <v>32</v>
      </c>
      <c r="D554" s="58" t="str">
        <f>'A.P. ELECTRICIDAD'!D2923</f>
        <v>Equipo Fluorescente armado completo 3x36W c/louver p/ embutir. Tipo F3</v>
      </c>
      <c r="E554" s="656" t="s">
        <v>163</v>
      </c>
      <c r="F554" s="55"/>
      <c r="G554" s="30"/>
      <c r="H554" s="56">
        <f t="shared" si="82"/>
        <v>0</v>
      </c>
      <c r="I554" s="48"/>
      <c r="J554" s="49" t="e">
        <f t="shared" si="83"/>
        <v>#DIV/0!</v>
      </c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25.5" customHeight="1">
      <c r="A555" s="1"/>
      <c r="B555" s="52"/>
      <c r="C555" s="53" t="s">
        <v>33</v>
      </c>
      <c r="D555" s="58" t="str">
        <f>'A.P. ELECTRICIDAD'!D2957</f>
        <v>Equipo Fluorescente armado completo 1x36W c/louver de aplicar a cielorraso. Tipo F4</v>
      </c>
      <c r="E555" s="656" t="s">
        <v>163</v>
      </c>
      <c r="F555" s="55"/>
      <c r="G555" s="30"/>
      <c r="H555" s="56">
        <f t="shared" si="82"/>
        <v>0</v>
      </c>
      <c r="I555" s="48"/>
      <c r="J555" s="49" t="e">
        <f t="shared" si="83"/>
        <v>#DIV/0!</v>
      </c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25.5" customHeight="1">
      <c r="A556" s="1"/>
      <c r="B556" s="52"/>
      <c r="C556" s="53" t="s">
        <v>35</v>
      </c>
      <c r="D556" s="58" t="str">
        <f>'A.P. ELECTRICIDAD'!D2991</f>
        <v>Equipo Fluorescente armado completo 2x36W c/louver de aplicar en cielorraso. Tipo F5</v>
      </c>
      <c r="E556" s="656" t="s">
        <v>163</v>
      </c>
      <c r="F556" s="55"/>
      <c r="G556" s="30"/>
      <c r="H556" s="56">
        <f t="shared" si="82"/>
        <v>0</v>
      </c>
      <c r="I556" s="48"/>
      <c r="J556" s="49" t="e">
        <f t="shared" si="83"/>
        <v>#DIV/0!</v>
      </c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27" customHeight="1">
      <c r="A557" s="1"/>
      <c r="B557" s="52"/>
      <c r="C557" s="53" t="s">
        <v>36</v>
      </c>
      <c r="D557" s="58" t="str">
        <f>'A.P. ELECTRICIDAD'!D3025</f>
        <v>Equipo fluorescente armado completo 3x36 W c/louver de aplicar a cielorraso Tipo F6</v>
      </c>
      <c r="E557" s="656" t="s">
        <v>163</v>
      </c>
      <c r="F557" s="55"/>
      <c r="G557" s="30"/>
      <c r="H557" s="56">
        <f t="shared" si="82"/>
        <v>0</v>
      </c>
      <c r="I557" s="48"/>
      <c r="J557" s="49" t="e">
        <f t="shared" si="83"/>
        <v>#DIV/0!</v>
      </c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26.25" customHeight="1">
      <c r="A558" s="1"/>
      <c r="B558" s="52"/>
      <c r="C558" s="53" t="s">
        <v>37</v>
      </c>
      <c r="D558" s="58" t="str">
        <f>'A.P. ELECTRICIDAD'!D3059</f>
        <v>Equipo Fluorescente armado completo 2x36W con louver y doble barral. Tipo F7</v>
      </c>
      <c r="E558" s="656" t="s">
        <v>163</v>
      </c>
      <c r="F558" s="55"/>
      <c r="G558" s="30"/>
      <c r="H558" s="56">
        <f t="shared" si="82"/>
        <v>0</v>
      </c>
      <c r="I558" s="48"/>
      <c r="J558" s="49" t="e">
        <f t="shared" si="83"/>
        <v>#DIV/0!</v>
      </c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26.25" customHeight="1">
      <c r="A559" s="1"/>
      <c r="B559" s="52"/>
      <c r="C559" s="53" t="s">
        <v>38</v>
      </c>
      <c r="D559" s="58" t="str">
        <f>'A.P. ELECTRICIDAD'!D3093</f>
        <v>Equipo Fluorescente armado completo 3x36W con louver y doble barral. Tipo F8</v>
      </c>
      <c r="E559" s="656" t="s">
        <v>163</v>
      </c>
      <c r="F559" s="55"/>
      <c r="G559" s="30"/>
      <c r="H559" s="56">
        <f t="shared" si="82"/>
        <v>0</v>
      </c>
      <c r="I559" s="48"/>
      <c r="J559" s="49" t="e">
        <f t="shared" si="83"/>
        <v>#DIV/0!</v>
      </c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26.25" customHeight="1">
      <c r="A560" s="1"/>
      <c r="B560" s="52"/>
      <c r="C560" s="53" t="s">
        <v>39</v>
      </c>
      <c r="D560" s="58" t="str">
        <f>'A.P. ELECTRICIDAD'!D3127</f>
        <v>Equipo Fluorescente armado completo 3x36W con louver de embutir parabolico p/ computación. Tipo F9</v>
      </c>
      <c r="E560" s="656" t="s">
        <v>163</v>
      </c>
      <c r="F560" s="55"/>
      <c r="G560" s="30"/>
      <c r="H560" s="56">
        <f t="shared" si="82"/>
        <v>0</v>
      </c>
      <c r="I560" s="48"/>
      <c r="J560" s="49" t="e">
        <f t="shared" si="83"/>
        <v>#DIV/0!</v>
      </c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24.75" customHeight="1">
      <c r="A561" s="1"/>
      <c r="B561" s="52"/>
      <c r="C561" s="53" t="s">
        <v>40</v>
      </c>
      <c r="D561" s="58" t="str">
        <f>'A.P. ELECTRICIDAD'!D3159</f>
        <v>Equipo Fluorescente armado completo 3x36W con louver de aplicar parabolico p/ computación Tipo F10</v>
      </c>
      <c r="E561" s="656" t="s">
        <v>163</v>
      </c>
      <c r="F561" s="55"/>
      <c r="G561" s="30"/>
      <c r="H561" s="56">
        <f t="shared" si="82"/>
        <v>0</v>
      </c>
      <c r="I561" s="48"/>
      <c r="J561" s="49" t="e">
        <f t="shared" si="83"/>
        <v>#DIV/0!</v>
      </c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52"/>
      <c r="C562" s="53" t="s">
        <v>41</v>
      </c>
      <c r="D562" s="58" t="str">
        <f>'A.P. ELECTRICIDAD'!D3191</f>
        <v>Equipo Fluorescente armado completo 1x36W estanco IP65 Tipo E1</v>
      </c>
      <c r="E562" s="656" t="s">
        <v>163</v>
      </c>
      <c r="F562" s="55"/>
      <c r="G562" s="30"/>
      <c r="H562" s="56">
        <f t="shared" si="82"/>
        <v>0</v>
      </c>
      <c r="I562" s="48"/>
      <c r="J562" s="49" t="e">
        <f t="shared" si="83"/>
        <v>#DIV/0!</v>
      </c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25.5" customHeight="1">
      <c r="A563" s="1"/>
      <c r="B563" s="52"/>
      <c r="C563" s="53" t="s">
        <v>42</v>
      </c>
      <c r="D563" s="58" t="str">
        <f>'A.P. ELECTRICIDAD'!D3223</f>
        <v>Equipo Fluorescente armado completo 2x36W estanco IP65 Tipo E2</v>
      </c>
      <c r="E563" s="656" t="s">
        <v>163</v>
      </c>
      <c r="F563" s="55"/>
      <c r="G563" s="30"/>
      <c r="H563" s="56">
        <f t="shared" si="82"/>
        <v>0</v>
      </c>
      <c r="I563" s="48"/>
      <c r="J563" s="49" t="e">
        <f t="shared" si="83"/>
        <v>#DIV/0!</v>
      </c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26.25" customHeight="1">
      <c r="A564" s="1"/>
      <c r="B564" s="52"/>
      <c r="C564" s="53" t="s">
        <v>44</v>
      </c>
      <c r="D564" s="58" t="str">
        <f>'A.P. ELECTRICIDAD'!D3255</f>
        <v>Pantalla industrial c/ equipo y rejilla y lámpara MH 250 W Tipo I1</v>
      </c>
      <c r="E564" s="656" t="s">
        <v>163</v>
      </c>
      <c r="F564" s="55"/>
      <c r="G564" s="30"/>
      <c r="H564" s="56">
        <f t="shared" si="82"/>
        <v>0</v>
      </c>
      <c r="I564" s="48"/>
      <c r="J564" s="49" t="e">
        <f t="shared" si="83"/>
        <v>#DIV/0!</v>
      </c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27" customHeight="1">
      <c r="A565" s="1"/>
      <c r="B565" s="52"/>
      <c r="C565" s="53" t="s">
        <v>45</v>
      </c>
      <c r="D565" s="58" t="str">
        <f>'A.P. ELECTRICIDAD'!D3286</f>
        <v>Luminaria para embutir en cielorraso con vidrio templado resistente y serigrafiado. Lampara MH 150W. Tipo I2</v>
      </c>
      <c r="E565" s="656" t="s">
        <v>163</v>
      </c>
      <c r="F565" s="55"/>
      <c r="G565" s="30"/>
      <c r="H565" s="56">
        <f t="shared" si="82"/>
        <v>0</v>
      </c>
      <c r="I565" s="48"/>
      <c r="J565" s="49" t="e">
        <f t="shared" si="83"/>
        <v>#DIV/0!</v>
      </c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52"/>
      <c r="C566" s="53" t="s">
        <v>46</v>
      </c>
      <c r="D566" s="58" t="str">
        <f>'A.P. ELECTRICIDAD'!D3317</f>
        <v>Artefacto para exterior con MHº 250W Tipo B</v>
      </c>
      <c r="E566" s="656" t="s">
        <v>163</v>
      </c>
      <c r="F566" s="55"/>
      <c r="G566" s="30"/>
      <c r="H566" s="56">
        <f t="shared" si="82"/>
        <v>0</v>
      </c>
      <c r="I566" s="48"/>
      <c r="J566" s="49" t="e">
        <f t="shared" si="83"/>
        <v>#DIV/0!</v>
      </c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52"/>
      <c r="C567" s="53" t="s">
        <v>47</v>
      </c>
      <c r="D567" s="58" t="str">
        <f>'A.P. ELECTRICIDAD'!D3349</f>
        <v>Aplique tortuga ovalada 280 mm fundic. Al  1x13 W tipo O</v>
      </c>
      <c r="E567" s="656" t="s">
        <v>163</v>
      </c>
      <c r="F567" s="55"/>
      <c r="G567" s="30"/>
      <c r="H567" s="56">
        <f t="shared" si="82"/>
        <v>0</v>
      </c>
      <c r="I567" s="48"/>
      <c r="J567" s="49" t="e">
        <f t="shared" si="83"/>
        <v>#DIV/0!</v>
      </c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52"/>
      <c r="C568" s="53" t="s">
        <v>48</v>
      </c>
      <c r="D568" s="58" t="str">
        <f>'A.P. ELECTRICIDAD'!D3381</f>
        <v>Aplique tortuga diam 300 mm fundic. Al  2x18 W tipo T</v>
      </c>
      <c r="E568" s="656" t="s">
        <v>163</v>
      </c>
      <c r="F568" s="55"/>
      <c r="G568" s="30"/>
      <c r="H568" s="56">
        <f t="shared" si="82"/>
        <v>0</v>
      </c>
      <c r="I568" s="48"/>
      <c r="J568" s="49" t="e">
        <f t="shared" si="83"/>
        <v>#DIV/0!</v>
      </c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25.5" customHeight="1">
      <c r="A569" s="1"/>
      <c r="B569" s="52"/>
      <c r="C569" s="53" t="s">
        <v>49</v>
      </c>
      <c r="D569" s="58" t="str">
        <f>'A.P. ELECTRICIDAD'!D3413</f>
        <v>Aplique haz sup. concentrado e inf. difuso, lámpara MH 150 W Tipo H</v>
      </c>
      <c r="E569" s="656" t="s">
        <v>163</v>
      </c>
      <c r="F569" s="55"/>
      <c r="G569" s="30"/>
      <c r="H569" s="56">
        <f t="shared" si="82"/>
        <v>0</v>
      </c>
      <c r="I569" s="48"/>
      <c r="J569" s="49" t="e">
        <f t="shared" si="83"/>
        <v>#DIV/0!</v>
      </c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24.75" customHeight="1">
      <c r="A570" s="1"/>
      <c r="B570" s="52"/>
      <c r="C570" s="53" t="s">
        <v>50</v>
      </c>
      <c r="D570" s="58" t="str">
        <f>'A.P. ELECTRICIDAD'!D3445</f>
        <v>Aplique Tubo Fluorecente compacto de 1x11W C/instal. Tipo A1</v>
      </c>
      <c r="E570" s="656" t="s">
        <v>163</v>
      </c>
      <c r="F570" s="55"/>
      <c r="G570" s="30"/>
      <c r="H570" s="56">
        <f t="shared" si="82"/>
        <v>0</v>
      </c>
      <c r="I570" s="48"/>
      <c r="J570" s="49" t="e">
        <f t="shared" si="83"/>
        <v>#DIV/0!</v>
      </c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24.75" customHeight="1">
      <c r="A571" s="1"/>
      <c r="B571" s="52"/>
      <c r="C571" s="53" t="s">
        <v>51</v>
      </c>
      <c r="D571" s="58" t="str">
        <f>'A.P. ELECTRICIDAD'!D3478</f>
        <v>Aplique Tubo Fluorecente compacto de 2x11W C/instal. Tipo A2</v>
      </c>
      <c r="E571" s="656" t="s">
        <v>163</v>
      </c>
      <c r="F571" s="55"/>
      <c r="G571" s="30"/>
      <c r="H571" s="56">
        <f t="shared" si="82"/>
        <v>0</v>
      </c>
      <c r="I571" s="48"/>
      <c r="J571" s="49" t="e">
        <f t="shared" si="83"/>
        <v>#DIV/0!</v>
      </c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26.25" customHeight="1">
      <c r="A572" s="1"/>
      <c r="B572" s="52"/>
      <c r="C572" s="53" t="s">
        <v>52</v>
      </c>
      <c r="D572" s="58" t="str">
        <f>'A.P. ELECTRICIDAD'!D3511</f>
        <v>Proyector P1 con equipo con lamp. 150W (Lumenac Max 1150 EL)</v>
      </c>
      <c r="E572" s="656" t="s">
        <v>163</v>
      </c>
      <c r="F572" s="55"/>
      <c r="G572" s="30"/>
      <c r="H572" s="56">
        <f t="shared" si="82"/>
        <v>0</v>
      </c>
      <c r="I572" s="48"/>
      <c r="J572" s="49" t="e">
        <f t="shared" si="83"/>
        <v>#DIV/0!</v>
      </c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25.5" customHeight="1">
      <c r="A573" s="1"/>
      <c r="B573" s="52"/>
      <c r="C573" s="53" t="s">
        <v>53</v>
      </c>
      <c r="D573" s="58" t="str">
        <f>'A.P. ELECTRICIDAD'!D3543</f>
        <v>Proyector P2 con equipo con lamp. 250W (Lumenac Max 2250 EL)</v>
      </c>
      <c r="E573" s="656" t="s">
        <v>163</v>
      </c>
      <c r="F573" s="55"/>
      <c r="G573" s="30"/>
      <c r="H573" s="56">
        <f t="shared" si="82"/>
        <v>0</v>
      </c>
      <c r="I573" s="48"/>
      <c r="J573" s="49" t="e">
        <f t="shared" si="83"/>
        <v>#DIV/0!</v>
      </c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26.25" customHeight="1">
      <c r="A574" s="1"/>
      <c r="B574" s="52"/>
      <c r="C574" s="53" t="s">
        <v>54</v>
      </c>
      <c r="D574" s="58" t="str">
        <f>'A.P. ELECTRICIDAD'!D3575</f>
        <v>Proyector P3 con equipo con lamp. 400W (Lumenac Max 2400 EL)</v>
      </c>
      <c r="E574" s="656" t="s">
        <v>163</v>
      </c>
      <c r="F574" s="55"/>
      <c r="G574" s="30"/>
      <c r="H574" s="56">
        <f t="shared" si="82"/>
        <v>0</v>
      </c>
      <c r="I574" s="48"/>
      <c r="J574" s="49" t="e">
        <f t="shared" si="83"/>
        <v>#DIV/0!</v>
      </c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7.25" customHeight="1">
      <c r="A575" s="1"/>
      <c r="B575" s="52"/>
      <c r="C575" s="53" t="s">
        <v>179</v>
      </c>
      <c r="D575" s="58" t="str">
        <f>'A.P. ELECTRICIDAD'!D3607</f>
        <v>Artefacto LED cua/red de aplicar 200mm 18W 800lm. Tipo L1</v>
      </c>
      <c r="E575" s="656" t="s">
        <v>163</v>
      </c>
      <c r="F575" s="55"/>
      <c r="G575" s="30"/>
      <c r="H575" s="56">
        <f t="shared" si="82"/>
        <v>0</v>
      </c>
      <c r="I575" s="48"/>
      <c r="J575" s="49" t="e">
        <f t="shared" si="83"/>
        <v>#DIV/0!</v>
      </c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6.5" customHeight="1">
      <c r="A576" s="1"/>
      <c r="B576" s="52"/>
      <c r="C576" s="53" t="s">
        <v>180</v>
      </c>
      <c r="D576" s="58" t="str">
        <f>'A.P. ELECTRICIDAD'!D3639</f>
        <v>Artefacto LED cua/red de aplicar 600mm 48W 2000lm. Tipo L2</v>
      </c>
      <c r="E576" s="656" t="s">
        <v>163</v>
      </c>
      <c r="F576" s="55"/>
      <c r="G576" s="30"/>
      <c r="H576" s="56">
        <f t="shared" si="82"/>
        <v>0</v>
      </c>
      <c r="I576" s="48"/>
      <c r="J576" s="49" t="e">
        <f t="shared" si="83"/>
        <v>#DIV/0!</v>
      </c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26.25" customHeight="1">
      <c r="A577" s="1"/>
      <c r="B577" s="52"/>
      <c r="C577" s="53" t="s">
        <v>181</v>
      </c>
      <c r="D577" s="58" t="str">
        <f>'A.P. ELECTRICIDAD'!D3671</f>
        <v>Artefacto LED rectangular de aplicar 300x600mm 36W 3000lm. Tipo L3</v>
      </c>
      <c r="E577" s="656" t="s">
        <v>163</v>
      </c>
      <c r="F577" s="55"/>
      <c r="G577" s="30"/>
      <c r="H577" s="56">
        <f t="shared" si="82"/>
        <v>0</v>
      </c>
      <c r="I577" s="48"/>
      <c r="J577" s="49" t="e">
        <f t="shared" si="83"/>
        <v>#DIV/0!</v>
      </c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52"/>
      <c r="C578" s="53" t="s">
        <v>182</v>
      </c>
      <c r="D578" s="58" t="str">
        <f>'A.P. ELECTRICIDAD'!D3703</f>
        <v>Artefacto LED cua/red de aplicar 300mm 24W. Tipo L4</v>
      </c>
      <c r="E578" s="656" t="s">
        <v>163</v>
      </c>
      <c r="F578" s="55"/>
      <c r="G578" s="30"/>
      <c r="H578" s="56">
        <f t="shared" si="82"/>
        <v>0</v>
      </c>
      <c r="I578" s="48"/>
      <c r="J578" s="49" t="e">
        <f t="shared" si="83"/>
        <v>#DIV/0!</v>
      </c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52"/>
      <c r="C579" s="53" t="s">
        <v>183</v>
      </c>
      <c r="D579" s="58" t="str">
        <f>'A.P. ELECTRICIDAD'!D3735</f>
        <v>Artefacto LED cua/red 600mm 56W 5000lm. Tipo L5</v>
      </c>
      <c r="E579" s="656" t="s">
        <v>163</v>
      </c>
      <c r="F579" s="55"/>
      <c r="G579" s="30"/>
      <c r="H579" s="56">
        <f t="shared" si="82"/>
        <v>0</v>
      </c>
      <c r="I579" s="48"/>
      <c r="J579" s="49" t="e">
        <f t="shared" si="83"/>
        <v>#DIV/0!</v>
      </c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52"/>
      <c r="C580" s="53" t="s">
        <v>184</v>
      </c>
      <c r="D580" s="58" t="str">
        <f>'A.P. ELECTRICIDAD'!D3767</f>
        <v>Kit de emergencia para artefacto tipo panel LED (12 a 60W)</v>
      </c>
      <c r="E580" s="656" t="s">
        <v>163</v>
      </c>
      <c r="F580" s="55"/>
      <c r="G580" s="30"/>
      <c r="H580" s="56">
        <f t="shared" si="82"/>
        <v>0</v>
      </c>
      <c r="I580" s="48"/>
      <c r="J580" s="49" t="e">
        <f t="shared" si="83"/>
        <v>#DIV/0!</v>
      </c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52"/>
      <c r="C581" s="53" t="s">
        <v>185</v>
      </c>
      <c r="D581" s="58" t="str">
        <f>'A.P. ELECTRICIDAD'!D3799</f>
        <v>Reflector LED 30W 250lm. Tipo R3</v>
      </c>
      <c r="E581" s="656" t="s">
        <v>163</v>
      </c>
      <c r="F581" s="55"/>
      <c r="G581" s="30"/>
      <c r="H581" s="56">
        <f t="shared" si="82"/>
        <v>0</v>
      </c>
      <c r="I581" s="48"/>
      <c r="J581" s="49" t="e">
        <f t="shared" si="83"/>
        <v>#DIV/0!</v>
      </c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52"/>
      <c r="C582" s="53" t="s">
        <v>186</v>
      </c>
      <c r="D582" s="58" t="str">
        <f>'A.P. ELECTRICIDAD'!D3831</f>
        <v>Reflector LED 50W 450lm. Tipo R5</v>
      </c>
      <c r="E582" s="656" t="s">
        <v>163</v>
      </c>
      <c r="F582" s="55"/>
      <c r="G582" s="30"/>
      <c r="H582" s="56">
        <f t="shared" si="82"/>
        <v>0</v>
      </c>
      <c r="I582" s="48"/>
      <c r="J582" s="49" t="e">
        <f t="shared" si="83"/>
        <v>#DIV/0!</v>
      </c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25.5" customHeight="1">
      <c r="A583" s="1"/>
      <c r="B583" s="52"/>
      <c r="C583" s="53" t="s">
        <v>187</v>
      </c>
      <c r="D583" s="58" t="str">
        <f>'A.P. ELECTRICIDAD'!D3863</f>
        <v>Reflector LED 240W 20000lm. Tipo R20 (tipo alumbrado público)</v>
      </c>
      <c r="E583" s="656" t="s">
        <v>163</v>
      </c>
      <c r="F583" s="55"/>
      <c r="G583" s="30"/>
      <c r="H583" s="56">
        <f t="shared" si="82"/>
        <v>0</v>
      </c>
      <c r="I583" s="48"/>
      <c r="J583" s="49" t="e">
        <f t="shared" si="83"/>
        <v>#DIV/0!</v>
      </c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24.75" customHeight="1">
      <c r="A584" s="1"/>
      <c r="B584" s="52"/>
      <c r="C584" s="53" t="s">
        <v>188</v>
      </c>
      <c r="D584" s="58" t="str">
        <f>'A.P. ELECTRICIDAD'!D3895</f>
        <v>Ventilador de pared de tres palas diam. 0,45, motor reforzado c/ rejilla de protección</v>
      </c>
      <c r="E584" s="656" t="s">
        <v>163</v>
      </c>
      <c r="F584" s="55"/>
      <c r="G584" s="30"/>
      <c r="H584" s="56">
        <f t="shared" si="82"/>
        <v>0</v>
      </c>
      <c r="I584" s="48"/>
      <c r="J584" s="49" t="e">
        <f t="shared" si="83"/>
        <v>#DIV/0!</v>
      </c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24.75" customHeight="1">
      <c r="A585" s="1"/>
      <c r="B585" s="52"/>
      <c r="C585" s="53" t="s">
        <v>189</v>
      </c>
      <c r="D585" s="58" t="str">
        <f>'A.P. ELECTRICIDAD'!D3927</f>
        <v>Ventilador de pared de tres palas diam. 0,80, motor reforzado c/ rejilla de protección</v>
      </c>
      <c r="E585" s="656" t="s">
        <v>163</v>
      </c>
      <c r="F585" s="55"/>
      <c r="G585" s="30"/>
      <c r="H585" s="56">
        <f t="shared" si="82"/>
        <v>0</v>
      </c>
      <c r="I585" s="48"/>
      <c r="J585" s="49" t="e">
        <f t="shared" si="83"/>
        <v>#DIV/0!</v>
      </c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52"/>
      <c r="C586" s="53" t="s">
        <v>190</v>
      </c>
      <c r="D586" s="58" t="str">
        <f>'A.P. ELECTRICIDAD'!D3959</f>
        <v>Campana de recreo 12 V Ø 0,15</v>
      </c>
      <c r="E586" s="656" t="s">
        <v>163</v>
      </c>
      <c r="F586" s="55"/>
      <c r="G586" s="30"/>
      <c r="H586" s="56">
        <f t="shared" si="82"/>
        <v>0</v>
      </c>
      <c r="I586" s="48"/>
      <c r="J586" s="49" t="e">
        <f t="shared" si="83"/>
        <v>#DIV/0!</v>
      </c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52"/>
      <c r="C587" s="53" t="s">
        <v>191</v>
      </c>
      <c r="D587" s="58" t="str">
        <f>'A.P. ELECTRICIDAD'!D3993</f>
        <v>Timbre</v>
      </c>
      <c r="E587" s="656" t="s">
        <v>163</v>
      </c>
      <c r="F587" s="55"/>
      <c r="G587" s="30"/>
      <c r="H587" s="56">
        <f t="shared" si="82"/>
        <v>0</v>
      </c>
      <c r="I587" s="48"/>
      <c r="J587" s="49" t="e">
        <f t="shared" si="83"/>
        <v>#DIV/0!</v>
      </c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52"/>
      <c r="C588" s="53" t="s">
        <v>192</v>
      </c>
      <c r="D588" s="58" t="str">
        <f>'A.P. ELECTRICIDAD'!D4027</f>
        <v>Porta cable tipo periscopio de chapa</v>
      </c>
      <c r="E588" s="656" t="s">
        <v>163</v>
      </c>
      <c r="F588" s="55"/>
      <c r="G588" s="30"/>
      <c r="H588" s="56">
        <f t="shared" si="82"/>
        <v>0</v>
      </c>
      <c r="I588" s="48"/>
      <c r="J588" s="49" t="e">
        <f t="shared" si="83"/>
        <v>#DIV/0!</v>
      </c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52"/>
      <c r="C589" s="53" t="s">
        <v>193</v>
      </c>
      <c r="D589" s="58" t="str">
        <f>'A.P. ELECTRICIDAD'!D4061</f>
        <v>Luz de emergencia 20 W autonomia 5 hs</v>
      </c>
      <c r="E589" s="656" t="s">
        <v>163</v>
      </c>
      <c r="F589" s="55"/>
      <c r="G589" s="30"/>
      <c r="H589" s="56">
        <f t="shared" si="82"/>
        <v>0</v>
      </c>
      <c r="I589" s="48"/>
      <c r="J589" s="49" t="e">
        <f t="shared" si="83"/>
        <v>#DIV/0!</v>
      </c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26.25" customHeight="1">
      <c r="A590" s="1"/>
      <c r="B590" s="52"/>
      <c r="C590" s="53" t="s">
        <v>194</v>
      </c>
      <c r="D590" s="58" t="str">
        <f>'A.P. ELECTRICIDAD'!D4095</f>
        <v>Luz de emergencia 20 W autonomia 5 hs indicador de salida / salida emergencia</v>
      </c>
      <c r="E590" s="656" t="s">
        <v>163</v>
      </c>
      <c r="F590" s="55"/>
      <c r="G590" s="30"/>
      <c r="H590" s="56">
        <f t="shared" si="82"/>
        <v>0</v>
      </c>
      <c r="I590" s="48"/>
      <c r="J590" s="49" t="e">
        <f t="shared" si="83"/>
        <v>#DIV/0!</v>
      </c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52"/>
      <c r="C591" s="53" t="s">
        <v>195</v>
      </c>
      <c r="D591" s="58" t="str">
        <f>'A.P. ELECTRICIDAD'!D4129</f>
        <v>Extractor de aire caudal 700m3/h, de pared. Tipo EC</v>
      </c>
      <c r="E591" s="656" t="s">
        <v>163</v>
      </c>
      <c r="F591" s="55"/>
      <c r="G591" s="30"/>
      <c r="H591" s="56">
        <f t="shared" si="82"/>
        <v>0</v>
      </c>
      <c r="I591" s="48"/>
      <c r="J591" s="49" t="e">
        <f t="shared" si="83"/>
        <v>#DIV/0!</v>
      </c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25.5" customHeight="1">
      <c r="A592" s="1"/>
      <c r="B592" s="52"/>
      <c r="C592" s="53" t="s">
        <v>196</v>
      </c>
      <c r="D592" s="58" t="str">
        <f>'A.P. ELECTRICIDAD'!D4163</f>
        <v>Extractor de aire caudal 1600m3/h tipo industrial 1/2 HP. Tipo ET</v>
      </c>
      <c r="E592" s="656" t="s">
        <v>163</v>
      </c>
      <c r="F592" s="55"/>
      <c r="G592" s="30"/>
      <c r="H592" s="56">
        <f t="shared" si="82"/>
        <v>0</v>
      </c>
      <c r="I592" s="48"/>
      <c r="J592" s="49" t="e">
        <f t="shared" si="83"/>
        <v>#DIV/0!</v>
      </c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52"/>
      <c r="C593" s="53" t="s">
        <v>197</v>
      </c>
      <c r="D593" s="58" t="str">
        <f>'A.P. ELECTRICIDAD'!D4197</f>
        <v>Extractor de aire caudal 190m3/h, para baño. Tipo EB</v>
      </c>
      <c r="E593" s="656" t="s">
        <v>163</v>
      </c>
      <c r="F593" s="55"/>
      <c r="G593" s="30"/>
      <c r="H593" s="56">
        <f t="shared" si="82"/>
        <v>0</v>
      </c>
      <c r="I593" s="48"/>
      <c r="J593" s="49" t="e">
        <f t="shared" si="83"/>
        <v>#DIV/0!</v>
      </c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52"/>
      <c r="C594" s="53" t="s">
        <v>198</v>
      </c>
      <c r="D594" s="58" t="str">
        <f>'A.P. ELECTRICIDAD'!D4231</f>
        <v>Artefacto lumínico acústico para baño discapacitados. Tipo LA</v>
      </c>
      <c r="E594" s="656" t="s">
        <v>163</v>
      </c>
      <c r="F594" s="55"/>
      <c r="G594" s="30"/>
      <c r="H594" s="56">
        <f t="shared" si="82"/>
        <v>0</v>
      </c>
      <c r="I594" s="48"/>
      <c r="J594" s="49" t="e">
        <f t="shared" si="83"/>
        <v>#DIV/0!</v>
      </c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52"/>
      <c r="C595" s="53" t="s">
        <v>199</v>
      </c>
      <c r="D595" s="58" t="str">
        <f>'A.P. ELECTRICIDAD'!D4265</f>
        <v>Célula fotoeléctrica 10A. Tipo CE</v>
      </c>
      <c r="E595" s="656" t="s">
        <v>163</v>
      </c>
      <c r="F595" s="55"/>
      <c r="G595" s="30"/>
      <c r="H595" s="56">
        <f t="shared" si="82"/>
        <v>0</v>
      </c>
      <c r="I595" s="48"/>
      <c r="J595" s="49" t="e">
        <f t="shared" si="83"/>
        <v>#DIV/0!</v>
      </c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52"/>
      <c r="C596" s="53" t="s">
        <v>200</v>
      </c>
      <c r="D596" s="58" t="str">
        <f>'A.P. ELECTRICIDAD'!D4299</f>
        <v>Heladera con Freezer - 347lts</v>
      </c>
      <c r="E596" s="656" t="s">
        <v>163</v>
      </c>
      <c r="F596" s="55"/>
      <c r="G596" s="30"/>
      <c r="H596" s="56">
        <f t="shared" si="82"/>
        <v>0</v>
      </c>
      <c r="I596" s="48"/>
      <c r="J596" s="49" t="e">
        <f t="shared" si="83"/>
        <v>#DIV/0!</v>
      </c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52"/>
      <c r="C597" s="53" t="s">
        <v>201</v>
      </c>
      <c r="D597" s="58" t="str">
        <f>'A.P. ELECTRICIDAD'!D4333</f>
        <v>Heladera 470lts con Freezer 156 lts  en A°I° 2 puertas</v>
      </c>
      <c r="E597" s="656" t="s">
        <v>163</v>
      </c>
      <c r="F597" s="55"/>
      <c r="G597" s="30"/>
      <c r="H597" s="56">
        <f t="shared" si="82"/>
        <v>0</v>
      </c>
      <c r="I597" s="48"/>
      <c r="J597" s="49" t="e">
        <f t="shared" si="83"/>
        <v>#DIV/0!</v>
      </c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52"/>
      <c r="C598" s="53" t="s">
        <v>202</v>
      </c>
      <c r="D598" s="58" t="str">
        <f>'A.P. ELECTRICIDAD'!D4367</f>
        <v>Freezer 202 lts</v>
      </c>
      <c r="E598" s="656" t="s">
        <v>163</v>
      </c>
      <c r="F598" s="55"/>
      <c r="G598" s="30"/>
      <c r="H598" s="56">
        <f t="shared" si="82"/>
        <v>0</v>
      </c>
      <c r="I598" s="48"/>
      <c r="J598" s="49" t="e">
        <f t="shared" si="83"/>
        <v>#DIV/0!</v>
      </c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52"/>
      <c r="C599" s="53" t="s">
        <v>203</v>
      </c>
      <c r="D599" s="58" t="str">
        <f>'A.P. ELECTRICIDAD'!D4401</f>
        <v>Heladera A°I° 4 puertas</v>
      </c>
      <c r="E599" s="656" t="s">
        <v>163</v>
      </c>
      <c r="F599" s="55"/>
      <c r="G599" s="30"/>
      <c r="H599" s="56">
        <f t="shared" si="82"/>
        <v>0</v>
      </c>
      <c r="I599" s="48"/>
      <c r="J599" s="49" t="e">
        <f t="shared" si="83"/>
        <v>#DIV/0!</v>
      </c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52"/>
      <c r="C600" s="53" t="s">
        <v>204</v>
      </c>
      <c r="D600" s="58" t="str">
        <f>'A.P. ELECTRICIDAD'!D4435</f>
        <v>Anafe eléctrico A°I° 4 hornallas (60cmx60cmx12cm)  6kw/h</v>
      </c>
      <c r="E600" s="656" t="s">
        <v>163</v>
      </c>
      <c r="F600" s="55"/>
      <c r="G600" s="30"/>
      <c r="H600" s="56">
        <f t="shared" si="82"/>
        <v>0</v>
      </c>
      <c r="I600" s="48"/>
      <c r="J600" s="49" t="e">
        <f t="shared" si="83"/>
        <v>#DIV/0!</v>
      </c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52"/>
      <c r="C601" s="53" t="s">
        <v>205</v>
      </c>
      <c r="D601" s="58" t="str">
        <f>'A.P. ELECTRICIDAD'!D4469</f>
        <v>Cocina industrial A°I° eléctrica trifásica 4 discos (75x75x86cm)</v>
      </c>
      <c r="E601" s="656" t="s">
        <v>163</v>
      </c>
      <c r="F601" s="55"/>
      <c r="G601" s="30"/>
      <c r="H601" s="56">
        <f t="shared" si="82"/>
        <v>0</v>
      </c>
      <c r="I601" s="48"/>
      <c r="J601" s="49" t="e">
        <f t="shared" si="83"/>
        <v>#DIV/0!</v>
      </c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52"/>
      <c r="C602" s="53" t="s">
        <v>206</v>
      </c>
      <c r="D602" s="58" t="str">
        <f>'A.P. ELECTRICIDAD'!D4503</f>
        <v>Cocina industrial A°I° eléctrica trifásica 6 discos (110x75x86cm)</v>
      </c>
      <c r="E602" s="656" t="s">
        <v>163</v>
      </c>
      <c r="F602" s="55"/>
      <c r="G602" s="30"/>
      <c r="H602" s="56">
        <f t="shared" si="82"/>
        <v>0</v>
      </c>
      <c r="I602" s="48"/>
      <c r="J602" s="49" t="e">
        <f t="shared" si="83"/>
        <v>#DIV/0!</v>
      </c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52"/>
      <c r="C603" s="53" t="s">
        <v>207</v>
      </c>
      <c r="D603" s="58" t="str">
        <f>'A.P. ELECTRICIDAD'!D4537</f>
        <v>Generador eléctrico a gas</v>
      </c>
      <c r="E603" s="656" t="s">
        <v>163</v>
      </c>
      <c r="F603" s="55"/>
      <c r="G603" s="30"/>
      <c r="H603" s="56">
        <f t="shared" si="82"/>
        <v>0</v>
      </c>
      <c r="I603" s="48"/>
      <c r="J603" s="49" t="e">
        <f t="shared" si="83"/>
        <v>#DIV/0!</v>
      </c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52"/>
      <c r="C604" s="53" t="s">
        <v>208</v>
      </c>
      <c r="D604" s="58" t="str">
        <f>'A.P. ELECTRICIDAD'!D4571</f>
        <v>Colocación de artefactos</v>
      </c>
      <c r="E604" s="656" t="s">
        <v>163</v>
      </c>
      <c r="F604" s="55"/>
      <c r="G604" s="30"/>
      <c r="H604" s="56">
        <f t="shared" si="82"/>
        <v>0</v>
      </c>
      <c r="I604" s="48"/>
      <c r="J604" s="49" t="e">
        <f t="shared" si="83"/>
        <v>#DIV/0!</v>
      </c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52"/>
      <c r="C605" s="53"/>
      <c r="D605" s="58"/>
      <c r="E605" s="656"/>
      <c r="F605" s="55"/>
      <c r="G605" s="30"/>
      <c r="H605" s="56"/>
      <c r="I605" s="48"/>
      <c r="J605" s="49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52"/>
      <c r="C606" s="53"/>
      <c r="D606" s="58"/>
      <c r="E606" s="656"/>
      <c r="F606" s="55"/>
      <c r="G606" s="30"/>
      <c r="H606" s="56"/>
      <c r="I606" s="48"/>
      <c r="J606" s="49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68"/>
      <c r="C607" s="69"/>
      <c r="D607" s="130"/>
      <c r="E607" s="655"/>
      <c r="F607" s="72"/>
      <c r="G607" s="73"/>
      <c r="H607" s="74"/>
      <c r="I607" s="75"/>
      <c r="J607" s="76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2" t="s">
        <v>42</v>
      </c>
      <c r="C608" s="13"/>
      <c r="D608" s="685" t="s">
        <v>229</v>
      </c>
      <c r="E608" s="686"/>
      <c r="F608" s="686"/>
      <c r="G608" s="686"/>
      <c r="H608" s="687"/>
      <c r="I608" s="14">
        <f>SUM(H610:H742)</f>
        <v>0</v>
      </c>
      <c r="J608" s="15" t="e">
        <f>I608/$I$1036</f>
        <v>#DIV/0!</v>
      </c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63" t="s">
        <v>230</v>
      </c>
      <c r="C609" s="53"/>
      <c r="D609" s="688" t="s">
        <v>231</v>
      </c>
      <c r="E609" s="689"/>
      <c r="F609" s="689"/>
      <c r="G609" s="690"/>
      <c r="H609" s="78"/>
      <c r="I609" s="79"/>
      <c r="J609" s="80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63"/>
      <c r="C610" s="53" t="s">
        <v>21</v>
      </c>
      <c r="D610" s="27" t="str">
        <f>'A.P. SANITARIAS'!D6</f>
        <v>Pozo absorbente 13 m3</v>
      </c>
      <c r="E610" s="656" t="s">
        <v>167</v>
      </c>
      <c r="F610" s="55"/>
      <c r="G610" s="30"/>
      <c r="H610" s="47">
        <f t="shared" ref="H610:H629" si="84">+F610*G610</f>
        <v>0</v>
      </c>
      <c r="I610" s="48"/>
      <c r="J610" s="49" t="e">
        <f t="shared" ref="J610:J629" si="85">H610/$I$1036</f>
        <v>#DIV/0!</v>
      </c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63"/>
      <c r="C611" s="53" t="s">
        <v>31</v>
      </c>
      <c r="D611" s="27" t="str">
        <f>'A.P. SANITARIAS'!D44</f>
        <v>Lecho Nitrificante</v>
      </c>
      <c r="E611" s="656" t="s">
        <v>29</v>
      </c>
      <c r="F611" s="55"/>
      <c r="G611" s="30"/>
      <c r="H611" s="47">
        <f t="shared" si="84"/>
        <v>0</v>
      </c>
      <c r="I611" s="48"/>
      <c r="J611" s="49" t="e">
        <f t="shared" si="85"/>
        <v>#DIV/0!</v>
      </c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63"/>
      <c r="C612" s="53" t="s">
        <v>32</v>
      </c>
      <c r="D612" s="27" t="str">
        <f>'A.P. SANITARIAS'!D80</f>
        <v>Extensión de red cloacal</v>
      </c>
      <c r="E612" s="656" t="s">
        <v>178</v>
      </c>
      <c r="F612" s="55"/>
      <c r="G612" s="30"/>
      <c r="H612" s="47">
        <f t="shared" si="84"/>
        <v>0</v>
      </c>
      <c r="I612" s="48"/>
      <c r="J612" s="49" t="e">
        <f t="shared" si="85"/>
        <v>#DIV/0!</v>
      </c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63"/>
      <c r="C613" s="53" t="s">
        <v>33</v>
      </c>
      <c r="D613" s="27" t="str">
        <f>'A.P. SANITARIAS'!D116</f>
        <v>Cañería cloacal PVC 3,2 Ø 0,040</v>
      </c>
      <c r="E613" s="656" t="s">
        <v>29</v>
      </c>
      <c r="F613" s="55"/>
      <c r="G613" s="30"/>
      <c r="H613" s="47">
        <f t="shared" si="84"/>
        <v>0</v>
      </c>
      <c r="I613" s="48"/>
      <c r="J613" s="49" t="e">
        <f t="shared" si="85"/>
        <v>#DIV/0!</v>
      </c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63"/>
      <c r="C614" s="53" t="s">
        <v>35</v>
      </c>
      <c r="D614" s="27" t="str">
        <f>'A.P. SANITARIAS'!D151</f>
        <v>Cañería cloacal PVC 3,2 Ø 0,050</v>
      </c>
      <c r="E614" s="656" t="s">
        <v>29</v>
      </c>
      <c r="F614" s="55"/>
      <c r="G614" s="30"/>
      <c r="H614" s="47">
        <f t="shared" si="84"/>
        <v>0</v>
      </c>
      <c r="I614" s="48"/>
      <c r="J614" s="49" t="e">
        <f t="shared" si="85"/>
        <v>#DIV/0!</v>
      </c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63"/>
      <c r="C615" s="53" t="s">
        <v>36</v>
      </c>
      <c r="D615" s="27" t="str">
        <f>'A.P. SANITARIAS'!D186</f>
        <v>Cañería cloacal PVC 3,2 Ø 0,063</v>
      </c>
      <c r="E615" s="656" t="s">
        <v>29</v>
      </c>
      <c r="F615" s="55"/>
      <c r="G615" s="30"/>
      <c r="H615" s="47">
        <f t="shared" si="84"/>
        <v>0</v>
      </c>
      <c r="I615" s="48"/>
      <c r="J615" s="49" t="e">
        <f t="shared" si="85"/>
        <v>#DIV/0!</v>
      </c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63"/>
      <c r="C616" s="53" t="s">
        <v>37</v>
      </c>
      <c r="D616" s="27" t="str">
        <f>'A.P. SANITARIAS'!D221</f>
        <v xml:space="preserve">Cañería cloacal PVC 3,2 Ø 0,110 </v>
      </c>
      <c r="E616" s="656" t="s">
        <v>29</v>
      </c>
      <c r="F616" s="55"/>
      <c r="G616" s="30"/>
      <c r="H616" s="47">
        <f t="shared" si="84"/>
        <v>0</v>
      </c>
      <c r="I616" s="48"/>
      <c r="J616" s="49" t="e">
        <f t="shared" si="85"/>
        <v>#DIV/0!</v>
      </c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63"/>
      <c r="C617" s="53" t="s">
        <v>38</v>
      </c>
      <c r="D617" s="27" t="str">
        <f>'A.P. SANITARIAS'!D256</f>
        <v>Cañería cloacal PVC 3,2 Ø 0,160</v>
      </c>
      <c r="E617" s="656" t="s">
        <v>29</v>
      </c>
      <c r="F617" s="55"/>
      <c r="G617" s="30"/>
      <c r="H617" s="47">
        <f t="shared" si="84"/>
        <v>0</v>
      </c>
      <c r="I617" s="48"/>
      <c r="J617" s="49" t="e">
        <f t="shared" si="85"/>
        <v>#DIV/0!</v>
      </c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63"/>
      <c r="C618" s="53" t="s">
        <v>39</v>
      </c>
      <c r="D618" s="27" t="str">
        <f>'A.P. SANITARIAS'!D291</f>
        <v>Piezas y accesorios PVC 3,2</v>
      </c>
      <c r="E618" s="656" t="s">
        <v>178</v>
      </c>
      <c r="F618" s="55"/>
      <c r="G618" s="30"/>
      <c r="H618" s="47">
        <f t="shared" si="84"/>
        <v>0</v>
      </c>
      <c r="I618" s="48"/>
      <c r="J618" s="49" t="e">
        <f t="shared" si="85"/>
        <v>#DIV/0!</v>
      </c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63"/>
      <c r="C619" s="53" t="s">
        <v>40</v>
      </c>
      <c r="D619" s="27" t="str">
        <f>'A.P. SANITARIAS'!D322</f>
        <v>Cámara de inspección 0,60 x 0,60 doble cierre hermético</v>
      </c>
      <c r="E619" s="656" t="s">
        <v>43</v>
      </c>
      <c r="F619" s="55"/>
      <c r="G619" s="30"/>
      <c r="H619" s="47">
        <f t="shared" si="84"/>
        <v>0</v>
      </c>
      <c r="I619" s="48"/>
      <c r="J619" s="49" t="e">
        <f t="shared" si="85"/>
        <v>#DIV/0!</v>
      </c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63"/>
      <c r="C620" s="53" t="s">
        <v>41</v>
      </c>
      <c r="D620" s="27" t="str">
        <f>'A.P. SANITARIAS'!D362</f>
        <v>Cámara de inspección 1,00 x 0,60 doble cierre hermético</v>
      </c>
      <c r="E620" s="656" t="s">
        <v>43</v>
      </c>
      <c r="F620" s="55"/>
      <c r="G620" s="30"/>
      <c r="H620" s="47">
        <f t="shared" si="84"/>
        <v>0</v>
      </c>
      <c r="I620" s="48"/>
      <c r="J620" s="49" t="e">
        <f t="shared" si="85"/>
        <v>#DIV/0!</v>
      </c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63"/>
      <c r="C621" s="53" t="s">
        <v>42</v>
      </c>
      <c r="D621" s="27" t="str">
        <f>'A.P. SANITARIAS'!D403</f>
        <v>Cañería de evacuación con protección mecánica</v>
      </c>
      <c r="E621" s="656" t="s">
        <v>29</v>
      </c>
      <c r="F621" s="55"/>
      <c r="G621" s="30"/>
      <c r="H621" s="47">
        <f t="shared" si="84"/>
        <v>0</v>
      </c>
      <c r="I621" s="48"/>
      <c r="J621" s="49" t="e">
        <f t="shared" si="85"/>
        <v>#DIV/0!</v>
      </c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63"/>
      <c r="C622" s="53" t="s">
        <v>44</v>
      </c>
      <c r="D622" s="27" t="str">
        <f>'A.P. SANITARIAS'!D444</f>
        <v>Interceptor de grasa</v>
      </c>
      <c r="E622" s="656" t="s">
        <v>43</v>
      </c>
      <c r="F622" s="55"/>
      <c r="G622" s="30"/>
      <c r="H622" s="47">
        <f t="shared" si="84"/>
        <v>0</v>
      </c>
      <c r="I622" s="48"/>
      <c r="J622" s="49" t="e">
        <f t="shared" si="85"/>
        <v>#DIV/0!</v>
      </c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63"/>
      <c r="C623" s="53" t="s">
        <v>45</v>
      </c>
      <c r="D623" s="27" t="str">
        <f>'A.P. SANITARIAS'!D485</f>
        <v>Cámara séptica 5 m3</v>
      </c>
      <c r="E623" s="656" t="s">
        <v>43</v>
      </c>
      <c r="F623" s="55"/>
      <c r="G623" s="30"/>
      <c r="H623" s="47">
        <f t="shared" si="84"/>
        <v>0</v>
      </c>
      <c r="I623" s="48"/>
      <c r="J623" s="49" t="e">
        <f t="shared" si="85"/>
        <v>#DIV/0!</v>
      </c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63"/>
      <c r="C624" s="53" t="s">
        <v>46</v>
      </c>
      <c r="D624" s="27" t="str">
        <f>'A.P. SANITARIAS'!D524</f>
        <v>Cámara séptica 10 m3</v>
      </c>
      <c r="E624" s="656" t="s">
        <v>43</v>
      </c>
      <c r="F624" s="55"/>
      <c r="G624" s="30"/>
      <c r="H624" s="47">
        <f t="shared" si="84"/>
        <v>0</v>
      </c>
      <c r="I624" s="48"/>
      <c r="J624" s="49" t="e">
        <f t="shared" si="85"/>
        <v>#DIV/0!</v>
      </c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63"/>
      <c r="C625" s="53" t="s">
        <v>47</v>
      </c>
      <c r="D625" s="27" t="str">
        <f>'A.P. SANITARIAS'!D563</f>
        <v>Cámara séptica 25 m3</v>
      </c>
      <c r="E625" s="656" t="s">
        <v>43</v>
      </c>
      <c r="F625" s="55"/>
      <c r="G625" s="30"/>
      <c r="H625" s="47">
        <f t="shared" si="84"/>
        <v>0</v>
      </c>
      <c r="I625" s="48"/>
      <c r="J625" s="49" t="e">
        <f t="shared" si="85"/>
        <v>#DIV/0!</v>
      </c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63"/>
      <c r="C626" s="53" t="s">
        <v>48</v>
      </c>
      <c r="D626" s="27" t="str">
        <f>'A.P. SANITARIAS'!D602</f>
        <v>Biodigestor Rotoplast 3000lts</v>
      </c>
      <c r="E626" s="656" t="s">
        <v>43</v>
      </c>
      <c r="F626" s="55"/>
      <c r="G626" s="30"/>
      <c r="H626" s="47">
        <f t="shared" si="84"/>
        <v>0</v>
      </c>
      <c r="I626" s="48"/>
      <c r="J626" s="49" t="e">
        <f t="shared" si="85"/>
        <v>#DIV/0!</v>
      </c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63"/>
      <c r="C627" s="53" t="s">
        <v>49</v>
      </c>
      <c r="D627" s="27" t="str">
        <f>'A.P. SANITARIAS'!D641</f>
        <v>Pozo de bombeo cloacal (incluye bomba sumergible cloacal 1,5hp)</v>
      </c>
      <c r="E627" s="656" t="s">
        <v>43</v>
      </c>
      <c r="F627" s="55"/>
      <c r="G627" s="30"/>
      <c r="H627" s="47">
        <f t="shared" si="84"/>
        <v>0</v>
      </c>
      <c r="I627" s="48"/>
      <c r="J627" s="49" t="e">
        <f t="shared" si="85"/>
        <v>#DIV/0!</v>
      </c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63"/>
      <c r="C628" s="53" t="s">
        <v>50</v>
      </c>
      <c r="D628" s="27" t="str">
        <f>'A.P. SANITARIAS'!D680</f>
        <v>Centrifuga 15m3/h/12m</v>
      </c>
      <c r="E628" s="656" t="s">
        <v>43</v>
      </c>
      <c r="F628" s="55"/>
      <c r="G628" s="30"/>
      <c r="H628" s="47">
        <f t="shared" si="84"/>
        <v>0</v>
      </c>
      <c r="I628" s="48"/>
      <c r="J628" s="49" t="e">
        <f t="shared" si="85"/>
        <v>#DIV/0!</v>
      </c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63"/>
      <c r="C629" s="53" t="s">
        <v>51</v>
      </c>
      <c r="D629" s="27" t="str">
        <f>'A.P. SANITARIAS'!D719</f>
        <v>Cañería cloacal PVC p/boca</v>
      </c>
      <c r="E629" s="656" t="s">
        <v>167</v>
      </c>
      <c r="F629" s="55"/>
      <c r="G629" s="30"/>
      <c r="H629" s="47">
        <f t="shared" si="84"/>
        <v>0</v>
      </c>
      <c r="I629" s="48"/>
      <c r="J629" s="49" t="e">
        <f t="shared" si="85"/>
        <v>#DIV/0!</v>
      </c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63"/>
      <c r="C630" s="53"/>
      <c r="D630" s="27"/>
      <c r="E630" s="656"/>
      <c r="F630" s="55"/>
      <c r="G630" s="30"/>
      <c r="H630" s="47"/>
      <c r="I630" s="48"/>
      <c r="J630" s="49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63" t="s">
        <v>233</v>
      </c>
      <c r="C631" s="53"/>
      <c r="D631" s="688" t="s">
        <v>234</v>
      </c>
      <c r="E631" s="689"/>
      <c r="F631" s="689"/>
      <c r="G631" s="690"/>
      <c r="H631" s="65"/>
      <c r="I631" s="66"/>
      <c r="J631" s="67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4.25" customHeight="1">
      <c r="A632" s="1"/>
      <c r="B632" s="52"/>
      <c r="C632" s="53" t="s">
        <v>21</v>
      </c>
      <c r="D632" s="27" t="str">
        <f>'A.P. SANITARIAS'!D764</f>
        <v>Extensión de red agua corriente</v>
      </c>
      <c r="E632" s="656" t="s">
        <v>178</v>
      </c>
      <c r="F632" s="55"/>
      <c r="G632" s="30"/>
      <c r="H632" s="56">
        <f t="shared" ref="H632:H639" si="86">+F632*G632</f>
        <v>0</v>
      </c>
      <c r="I632" s="48"/>
      <c r="J632" s="49" t="e">
        <f t="shared" ref="J632:J639" si="87">H632/$I$1036</f>
        <v>#DIV/0!</v>
      </c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25.5" customHeight="1">
      <c r="A633" s="1"/>
      <c r="B633" s="52"/>
      <c r="C633" s="53" t="s">
        <v>31</v>
      </c>
      <c r="D633" s="27" t="str">
        <f>'A.P. SANITARIAS'!D806</f>
        <v>Conducción agua fria y caliente, PPTF copolim. random (tipo III) y HºGº</v>
      </c>
      <c r="E633" s="656" t="s">
        <v>178</v>
      </c>
      <c r="F633" s="55"/>
      <c r="G633" s="30"/>
      <c r="H633" s="56">
        <f t="shared" si="86"/>
        <v>0</v>
      </c>
      <c r="I633" s="48"/>
      <c r="J633" s="49" t="e">
        <f t="shared" si="87"/>
        <v>#DIV/0!</v>
      </c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25.5" customHeight="1">
      <c r="A634" s="1"/>
      <c r="B634" s="52"/>
      <c r="C634" s="53" t="s">
        <v>32</v>
      </c>
      <c r="D634" s="27" t="str">
        <f>'A.P. SANITARIAS'!D835</f>
        <v>Bomba Recirculadora de Agua Caliente Sanitaria tipo Rowa 7/1S</v>
      </c>
      <c r="E634" s="656" t="s">
        <v>167</v>
      </c>
      <c r="F634" s="55"/>
      <c r="G634" s="30"/>
      <c r="H634" s="56">
        <f t="shared" si="86"/>
        <v>0</v>
      </c>
      <c r="I634" s="48"/>
      <c r="J634" s="49" t="e">
        <f t="shared" si="87"/>
        <v>#DIV/0!</v>
      </c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4.25" customHeight="1">
      <c r="A635" s="1"/>
      <c r="B635" s="52"/>
      <c r="C635" s="53" t="s">
        <v>33</v>
      </c>
      <c r="D635" s="27" t="str">
        <f>'A.P. SANITARIAS'!D869</f>
        <v>Termotanque electrico 50lts. Tipo TTE1</v>
      </c>
      <c r="E635" s="656" t="s">
        <v>167</v>
      </c>
      <c r="F635" s="55"/>
      <c r="G635" s="30"/>
      <c r="H635" s="56">
        <f t="shared" si="86"/>
        <v>0</v>
      </c>
      <c r="I635" s="48"/>
      <c r="J635" s="49" t="e">
        <f t="shared" si="87"/>
        <v>#DIV/0!</v>
      </c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27" customHeight="1">
      <c r="A636" s="1"/>
      <c r="B636" s="52"/>
      <c r="C636" s="53" t="s">
        <v>35</v>
      </c>
      <c r="D636" s="27" t="str">
        <f>'A.P. SANITARIAS'!D903</f>
        <v>Termotanque por bomba de calor Tipo BGH Heat-Pump x 190lts - TipoTTE2</v>
      </c>
      <c r="E636" s="656" t="s">
        <v>167</v>
      </c>
      <c r="F636" s="55"/>
      <c r="G636" s="30"/>
      <c r="H636" s="56">
        <f t="shared" si="86"/>
        <v>0</v>
      </c>
      <c r="I636" s="48"/>
      <c r="J636" s="49" t="e">
        <f t="shared" si="87"/>
        <v>#DIV/0!</v>
      </c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4.25" customHeight="1">
      <c r="A637" s="1"/>
      <c r="B637" s="52"/>
      <c r="C637" s="53" t="s">
        <v>36</v>
      </c>
      <c r="D637" s="27" t="str">
        <f>'A.P. SANITARIAS'!D937</f>
        <v>Colector tanque de reserva s/proyecto</v>
      </c>
      <c r="E637" s="656" t="s">
        <v>178</v>
      </c>
      <c r="F637" s="55"/>
      <c r="G637" s="30"/>
      <c r="H637" s="56">
        <f t="shared" si="86"/>
        <v>0</v>
      </c>
      <c r="I637" s="48"/>
      <c r="J637" s="49" t="e">
        <f t="shared" si="87"/>
        <v>#DIV/0!</v>
      </c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4.25" customHeight="1">
      <c r="A638" s="1"/>
      <c r="B638" s="52"/>
      <c r="C638" s="53" t="s">
        <v>37</v>
      </c>
      <c r="D638" s="27" t="str">
        <f>'A.P. SANITARIAS'!D966</f>
        <v xml:space="preserve">Boca agua fria o caliente, PPTF copolim. random (tipo III) </v>
      </c>
      <c r="E638" s="656" t="s">
        <v>167</v>
      </c>
      <c r="F638" s="55"/>
      <c r="G638" s="30"/>
      <c r="H638" s="56">
        <f t="shared" si="86"/>
        <v>0</v>
      </c>
      <c r="I638" s="48"/>
      <c r="J638" s="49" t="e">
        <f t="shared" si="87"/>
        <v>#DIV/0!</v>
      </c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23.25" customHeight="1">
      <c r="A639" s="1"/>
      <c r="B639" s="52"/>
      <c r="C639" s="53" t="s">
        <v>38</v>
      </c>
      <c r="D639" s="27" t="str">
        <f>'A.P. SANITARIAS'!D1012</f>
        <v>Boca agua fria, PPTF copolim. random (tipo III) (para Valvula Pressmatic FV 368.01)</v>
      </c>
      <c r="E639" s="656" t="s">
        <v>167</v>
      </c>
      <c r="F639" s="55"/>
      <c r="G639" s="30"/>
      <c r="H639" s="56">
        <f t="shared" si="86"/>
        <v>0</v>
      </c>
      <c r="I639" s="48"/>
      <c r="J639" s="49" t="e">
        <f t="shared" si="87"/>
        <v>#DIV/0!</v>
      </c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4.25" customHeight="1">
      <c r="A640" s="1"/>
      <c r="B640" s="52"/>
      <c r="C640" s="53"/>
      <c r="D640" s="27"/>
      <c r="E640" s="656"/>
      <c r="F640" s="55"/>
      <c r="G640" s="30"/>
      <c r="H640" s="56"/>
      <c r="I640" s="48"/>
      <c r="J640" s="49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63" t="s">
        <v>236</v>
      </c>
      <c r="C641" s="53"/>
      <c r="D641" s="688" t="s">
        <v>227</v>
      </c>
      <c r="E641" s="689"/>
      <c r="F641" s="689"/>
      <c r="G641" s="690"/>
      <c r="H641" s="65"/>
      <c r="I641" s="66"/>
      <c r="J641" s="67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52"/>
      <c r="C642" s="53" t="s">
        <v>21</v>
      </c>
      <c r="D642" s="27" t="str">
        <f>'A.P. SANITARIAS'!D1060</f>
        <v>Inodoro corto con asiento y tapa- A1</v>
      </c>
      <c r="E642" s="656" t="s">
        <v>163</v>
      </c>
      <c r="F642" s="55"/>
      <c r="G642" s="30"/>
      <c r="H642" s="56">
        <f t="shared" ref="H642:H668" si="88">+F642*G642</f>
        <v>0</v>
      </c>
      <c r="I642" s="48"/>
      <c r="J642" s="49" t="e">
        <f t="shared" ref="J642:J668" si="89">H642/$I$1036</f>
        <v>#DIV/0!</v>
      </c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52"/>
      <c r="C643" s="53" t="s">
        <v>31</v>
      </c>
      <c r="D643" s="27" t="str">
        <f>'A.P. SANITARIAS'!D1095</f>
        <v>Inodoro c/ mochila, asiento y tapa - A2</v>
      </c>
      <c r="E643" s="656" t="s">
        <v>163</v>
      </c>
      <c r="F643" s="55"/>
      <c r="G643" s="30"/>
      <c r="H643" s="56">
        <f t="shared" si="88"/>
        <v>0</v>
      </c>
      <c r="I643" s="48"/>
      <c r="J643" s="49" t="e">
        <f t="shared" si="89"/>
        <v>#DIV/0!</v>
      </c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52"/>
      <c r="C644" s="53" t="s">
        <v>32</v>
      </c>
      <c r="D644" s="27" t="str">
        <f>'A.P. SANITARIAS'!D1132</f>
        <v>Bacha Aº Iº ø 30 cm, incluye sopapa y descarga cromada. A3</v>
      </c>
      <c r="E644" s="656" t="s">
        <v>163</v>
      </c>
      <c r="F644" s="55"/>
      <c r="G644" s="30"/>
      <c r="H644" s="56">
        <f t="shared" si="88"/>
        <v>0</v>
      </c>
      <c r="I644" s="48"/>
      <c r="J644" s="49" t="e">
        <f t="shared" si="89"/>
        <v>#DIV/0!</v>
      </c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52"/>
      <c r="C645" s="53" t="s">
        <v>33</v>
      </c>
      <c r="D645" s="27" t="str">
        <f>'A.P. SANITARIAS'!D1168</f>
        <v>Mingitorio oval - A4</v>
      </c>
      <c r="E645" s="656" t="s">
        <v>163</v>
      </c>
      <c r="F645" s="55"/>
      <c r="G645" s="30"/>
      <c r="H645" s="56">
        <f t="shared" si="88"/>
        <v>0</v>
      </c>
      <c r="I645" s="48"/>
      <c r="J645" s="49" t="e">
        <f t="shared" si="89"/>
        <v>#DIV/0!</v>
      </c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52"/>
      <c r="C646" s="53" t="s">
        <v>35</v>
      </c>
      <c r="D646" s="27" t="str">
        <f>'A.P. SANITARIAS'!D1204</f>
        <v>Bidet - A5</v>
      </c>
      <c r="E646" s="656" t="s">
        <v>163</v>
      </c>
      <c r="F646" s="55"/>
      <c r="G646" s="30"/>
      <c r="H646" s="56">
        <f t="shared" si="88"/>
        <v>0</v>
      </c>
      <c r="I646" s="48"/>
      <c r="J646" s="49" t="e">
        <f t="shared" si="89"/>
        <v>#DIV/0!</v>
      </c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52"/>
      <c r="C647" s="53" t="s">
        <v>36</v>
      </c>
      <c r="D647" s="27" t="str">
        <f>'A.P. SANITARIAS'!D1240</f>
        <v>Pileta de cocina Aº Iº doble bacha 59x34 - A6</v>
      </c>
      <c r="E647" s="656" t="s">
        <v>163</v>
      </c>
      <c r="F647" s="55"/>
      <c r="G647" s="30"/>
      <c r="H647" s="56">
        <f t="shared" si="88"/>
        <v>0</v>
      </c>
      <c r="I647" s="48"/>
      <c r="J647" s="49" t="e">
        <f t="shared" si="89"/>
        <v>#DIV/0!</v>
      </c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52"/>
      <c r="C648" s="53" t="s">
        <v>37</v>
      </c>
      <c r="D648" s="27" t="str">
        <f>'A.P. SANITARIAS'!D1276</f>
        <v>Pileta de cocina Aº Iº doble bacha profunda 78x37 - A7</v>
      </c>
      <c r="E648" s="656" t="s">
        <v>163</v>
      </c>
      <c r="F648" s="55"/>
      <c r="G648" s="30"/>
      <c r="H648" s="56">
        <f t="shared" si="88"/>
        <v>0</v>
      </c>
      <c r="I648" s="48"/>
      <c r="J648" s="49" t="e">
        <f t="shared" si="89"/>
        <v>#DIV/0!</v>
      </c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52"/>
      <c r="C649" s="53" t="s">
        <v>38</v>
      </c>
      <c r="D649" s="27" t="str">
        <f>'A.P. SANITARIAS'!D1312</f>
        <v>Pileton de cocina AºIº 100x50x50 - A8</v>
      </c>
      <c r="E649" s="656" t="s">
        <v>163</v>
      </c>
      <c r="F649" s="55"/>
      <c r="G649" s="30"/>
      <c r="H649" s="56">
        <f t="shared" si="88"/>
        <v>0</v>
      </c>
      <c r="I649" s="48"/>
      <c r="J649" s="49" t="e">
        <f t="shared" si="89"/>
        <v>#DIV/0!</v>
      </c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52"/>
      <c r="C650" s="53" t="s">
        <v>39</v>
      </c>
      <c r="D650" s="27" t="str">
        <f>'A.P. SANITARIAS'!D1348</f>
        <v>Inodoro con depósito para discapacitado, asiento y tapa- A9</v>
      </c>
      <c r="E650" s="656" t="s">
        <v>163</v>
      </c>
      <c r="F650" s="55"/>
      <c r="G650" s="30"/>
      <c r="H650" s="56">
        <f t="shared" si="88"/>
        <v>0</v>
      </c>
      <c r="I650" s="48"/>
      <c r="J650" s="49" t="e">
        <f t="shared" si="89"/>
        <v>#DIV/0!</v>
      </c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52"/>
      <c r="C651" s="53" t="s">
        <v>40</v>
      </c>
      <c r="D651" s="27" t="str">
        <f>'A.P. SANITARIAS'!D1384</f>
        <v>Lavatorio para discapacitado soporte fijo- A10</v>
      </c>
      <c r="E651" s="656" t="s">
        <v>163</v>
      </c>
      <c r="F651" s="55"/>
      <c r="G651" s="30"/>
      <c r="H651" s="56">
        <f t="shared" si="88"/>
        <v>0</v>
      </c>
      <c r="I651" s="48"/>
      <c r="J651" s="49" t="e">
        <f t="shared" si="89"/>
        <v>#DIV/0!</v>
      </c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52"/>
      <c r="C652" s="53" t="s">
        <v>41</v>
      </c>
      <c r="D652" s="27" t="str">
        <f>'A.P. SANITARIAS'!D1420</f>
        <v>Lavatorio para discapacitado soporte móvil- A10 "</v>
      </c>
      <c r="E652" s="656" t="s">
        <v>163</v>
      </c>
      <c r="F652" s="55"/>
      <c r="G652" s="30"/>
      <c r="H652" s="56">
        <f t="shared" si="88"/>
        <v>0</v>
      </c>
      <c r="I652" s="48"/>
      <c r="J652" s="49" t="e">
        <f t="shared" si="89"/>
        <v>#DIV/0!</v>
      </c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52"/>
      <c r="C653" s="53" t="s">
        <v>42</v>
      </c>
      <c r="D653" s="27" t="str">
        <f>'A.P. SANITARIAS'!D1456</f>
        <v>Silla rebatible (Ducha discapacitado) - A11</v>
      </c>
      <c r="E653" s="656" t="s">
        <v>163</v>
      </c>
      <c r="F653" s="55"/>
      <c r="G653" s="30"/>
      <c r="H653" s="56">
        <f t="shared" si="88"/>
        <v>0</v>
      </c>
      <c r="I653" s="48"/>
      <c r="J653" s="49" t="e">
        <f t="shared" si="89"/>
        <v>#DIV/0!</v>
      </c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52"/>
      <c r="C654" s="53" t="s">
        <v>44</v>
      </c>
      <c r="D654" s="27" t="str">
        <f>'A.P. SANITARIAS'!D1492</f>
        <v>Pileta de cocina Aº Iº bacha simple 52x32x14 - A12</v>
      </c>
      <c r="E654" s="656" t="s">
        <v>163</v>
      </c>
      <c r="F654" s="55"/>
      <c r="G654" s="30"/>
      <c r="H654" s="56">
        <f t="shared" si="88"/>
        <v>0</v>
      </c>
      <c r="I654" s="48"/>
      <c r="J654" s="49" t="e">
        <f t="shared" si="89"/>
        <v>#DIV/0!</v>
      </c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24" customHeight="1">
      <c r="A655" s="1"/>
      <c r="B655" s="52"/>
      <c r="C655" s="53" t="s">
        <v>45</v>
      </c>
      <c r="D655" s="27" t="str">
        <f>'A.P. SANITARIAS'!D1528</f>
        <v>Barra de seguridad rebatible  80 cm -Ferrum VTEPA (inodoro para discapacitado) - A13</v>
      </c>
      <c r="E655" s="656" t="s">
        <v>163</v>
      </c>
      <c r="F655" s="55"/>
      <c r="G655" s="30"/>
      <c r="H655" s="56">
        <f t="shared" si="88"/>
        <v>0</v>
      </c>
      <c r="I655" s="48"/>
      <c r="J655" s="49" t="e">
        <f t="shared" si="89"/>
        <v>#DIV/0!</v>
      </c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26.25" customHeight="1">
      <c r="A656" s="1"/>
      <c r="B656" s="52"/>
      <c r="C656" s="53" t="s">
        <v>46</v>
      </c>
      <c r="D656" s="27" t="str">
        <f>'A.P. SANITARIAS'!D1564</f>
        <v>Barra de seguridad rebatible  80 cm - con Portarrollo Ferrum VTEPA-B (inodoro para discapacitado) - A14</v>
      </c>
      <c r="E656" s="656" t="s">
        <v>163</v>
      </c>
      <c r="F656" s="55"/>
      <c r="G656" s="30"/>
      <c r="H656" s="56">
        <f t="shared" si="88"/>
        <v>0</v>
      </c>
      <c r="I656" s="48"/>
      <c r="J656" s="49" t="e">
        <f t="shared" si="89"/>
        <v>#DIV/0!</v>
      </c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26.25" customHeight="1">
      <c r="A657" s="1"/>
      <c r="B657" s="52"/>
      <c r="C657" s="53" t="s">
        <v>47</v>
      </c>
      <c r="D657" s="27" t="str">
        <f>'A.P. SANITARIAS'!D1600</f>
        <v>Barra de seguridad fija 67 x 36,5 - Ferrum VTEP (inodoro para discapacitado) - A15</v>
      </c>
      <c r="E657" s="656" t="s">
        <v>163</v>
      </c>
      <c r="F657" s="55"/>
      <c r="G657" s="30"/>
      <c r="H657" s="56">
        <f t="shared" si="88"/>
        <v>0</v>
      </c>
      <c r="I657" s="48"/>
      <c r="J657" s="49" t="e">
        <f t="shared" si="89"/>
        <v>#DIV/0!</v>
      </c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52"/>
      <c r="C658" s="53" t="s">
        <v>48</v>
      </c>
      <c r="D658" s="27" t="str">
        <f>'A.P. SANITARIAS'!D1636</f>
        <v>Inodoro con deposito de embutir, asiento y tapa - A16</v>
      </c>
      <c r="E658" s="656" t="s">
        <v>163</v>
      </c>
      <c r="F658" s="55"/>
      <c r="G658" s="30"/>
      <c r="H658" s="56">
        <f t="shared" si="88"/>
        <v>0</v>
      </c>
      <c r="I658" s="48"/>
      <c r="J658" s="49" t="e">
        <f t="shared" si="89"/>
        <v>#DIV/0!</v>
      </c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52"/>
      <c r="C659" s="53" t="s">
        <v>49</v>
      </c>
      <c r="D659" s="131" t="str">
        <f>'A.P. SANITARIAS'!D1672</f>
        <v>Accesorios ceràmicos: jabonera, portarrollo, etc. - A17</v>
      </c>
      <c r="E659" s="656" t="s">
        <v>163</v>
      </c>
      <c r="F659" s="55"/>
      <c r="G659" s="30"/>
      <c r="H659" s="56">
        <f t="shared" si="88"/>
        <v>0</v>
      </c>
      <c r="I659" s="48"/>
      <c r="J659" s="49" t="e">
        <f t="shared" si="89"/>
        <v>#DIV/0!</v>
      </c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52"/>
      <c r="C660" s="53" t="s">
        <v>50</v>
      </c>
      <c r="D660" s="27" t="str">
        <f>'A.P. SANITARIAS'!D1708</f>
        <v>Lavatorio con columna - A18</v>
      </c>
      <c r="E660" s="656" t="s">
        <v>163</v>
      </c>
      <c r="F660" s="55"/>
      <c r="G660" s="30"/>
      <c r="H660" s="56">
        <f t="shared" si="88"/>
        <v>0</v>
      </c>
      <c r="I660" s="48"/>
      <c r="J660" s="49" t="e">
        <f t="shared" si="89"/>
        <v>#DIV/0!</v>
      </c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52"/>
      <c r="C661" s="53" t="s">
        <v>51</v>
      </c>
      <c r="D661" s="27" t="str">
        <f>'A.P. SANITARIAS'!D1744</f>
        <v>Inodoro Baby c/ mochila de colgar blanco, asiento y tapa - A19</v>
      </c>
      <c r="E661" s="656" t="s">
        <v>163</v>
      </c>
      <c r="F661" s="55"/>
      <c r="G661" s="30"/>
      <c r="H661" s="56">
        <f t="shared" si="88"/>
        <v>0</v>
      </c>
      <c r="I661" s="48"/>
      <c r="J661" s="49" t="e">
        <f t="shared" si="89"/>
        <v>#DIV/0!</v>
      </c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52"/>
      <c r="C662" s="53" t="s">
        <v>52</v>
      </c>
      <c r="D662" s="27" t="str">
        <f>'A.P. SANITARIAS'!D1780</f>
        <v>Inodoro Baby  - A20</v>
      </c>
      <c r="E662" s="656" t="s">
        <v>163</v>
      </c>
      <c r="F662" s="55"/>
      <c r="G662" s="30"/>
      <c r="H662" s="56">
        <f t="shared" si="88"/>
        <v>0</v>
      </c>
      <c r="I662" s="48"/>
      <c r="J662" s="49" t="e">
        <f t="shared" si="89"/>
        <v>#DIV/0!</v>
      </c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26.25" customHeight="1">
      <c r="A663" s="1"/>
      <c r="B663" s="52"/>
      <c r="C663" s="53" t="s">
        <v>53</v>
      </c>
      <c r="D663" s="27" t="str">
        <f>'A.P. SANITARIAS'!D1815</f>
        <v>Receptaculo para ducha Acrilico 76 x 76 x 12 - Ferrum RA76-B - A21</v>
      </c>
      <c r="E663" s="656" t="s">
        <v>163</v>
      </c>
      <c r="F663" s="55"/>
      <c r="G663" s="30"/>
      <c r="H663" s="56">
        <f t="shared" si="88"/>
        <v>0</v>
      </c>
      <c r="I663" s="48"/>
      <c r="J663" s="49" t="e">
        <f t="shared" si="89"/>
        <v>#DIV/0!</v>
      </c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4.25" customHeight="1">
      <c r="A664" s="1"/>
      <c r="B664" s="52"/>
      <c r="C664" s="53" t="s">
        <v>54</v>
      </c>
      <c r="D664" s="27" t="str">
        <f>'A.P. SANITARIAS'!D1850</f>
        <v>Bañera 1,70x0,70 - A22</v>
      </c>
      <c r="E664" s="656" t="s">
        <v>163</v>
      </c>
      <c r="F664" s="55"/>
      <c r="G664" s="30"/>
      <c r="H664" s="56">
        <f t="shared" si="88"/>
        <v>0</v>
      </c>
      <c r="I664" s="48"/>
      <c r="J664" s="49" t="e">
        <f t="shared" si="89"/>
        <v>#DIV/0!</v>
      </c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" customHeight="1">
      <c r="A665" s="1"/>
      <c r="B665" s="52"/>
      <c r="C665" s="53" t="s">
        <v>179</v>
      </c>
      <c r="D665" s="27" t="str">
        <f>'A.P. SANITARIAS'!D1885</f>
        <v>Fuente de beber  completa - Ferrum  (FVS) - A 23</v>
      </c>
      <c r="E665" s="656" t="s">
        <v>163</v>
      </c>
      <c r="F665" s="55"/>
      <c r="G665" s="30"/>
      <c r="H665" s="56">
        <f t="shared" si="88"/>
        <v>0</v>
      </c>
      <c r="I665" s="48"/>
      <c r="J665" s="49" t="e">
        <f t="shared" si="89"/>
        <v>#DIV/0!</v>
      </c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25.5" customHeight="1">
      <c r="A666" s="1"/>
      <c r="B666" s="52"/>
      <c r="C666" s="53" t="s">
        <v>180</v>
      </c>
      <c r="D666" s="27" t="str">
        <f>'A.P. SANITARIAS'!D1920</f>
        <v>Espejo basculante inclinable 60 x 80 - (P/sanitario Discapacitado) - Ferrum VTEE1 - A 24</v>
      </c>
      <c r="E666" s="656" t="s">
        <v>163</v>
      </c>
      <c r="F666" s="55"/>
      <c r="G666" s="30"/>
      <c r="H666" s="56">
        <f t="shared" si="88"/>
        <v>0</v>
      </c>
      <c r="I666" s="48"/>
      <c r="J666" s="49" t="e">
        <f t="shared" si="89"/>
        <v>#DIV/0!</v>
      </c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4.25" customHeight="1">
      <c r="A667" s="1"/>
      <c r="B667" s="52"/>
      <c r="C667" s="53" t="s">
        <v>181</v>
      </c>
      <c r="D667" s="27" t="str">
        <f>'A.P. SANITARIAS'!D1955</f>
        <v>Inodoro largo con asiento y tapa  - A25</v>
      </c>
      <c r="E667" s="656" t="s">
        <v>163</v>
      </c>
      <c r="F667" s="55"/>
      <c r="G667" s="30"/>
      <c r="H667" s="56">
        <f t="shared" si="88"/>
        <v>0</v>
      </c>
      <c r="I667" s="48"/>
      <c r="J667" s="49" t="e">
        <f t="shared" si="89"/>
        <v>#DIV/0!</v>
      </c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52"/>
      <c r="C668" s="53" t="s">
        <v>182</v>
      </c>
      <c r="D668" s="27" t="str">
        <f>'A.P. SANITARIAS'!D1989</f>
        <v>Bacha Piletón con estructura en A°I° - A26</v>
      </c>
      <c r="E668" s="656" t="s">
        <v>163</v>
      </c>
      <c r="F668" s="55"/>
      <c r="G668" s="30"/>
      <c r="H668" s="56">
        <f t="shared" si="88"/>
        <v>0</v>
      </c>
      <c r="I668" s="48"/>
      <c r="J668" s="49" t="e">
        <f t="shared" si="89"/>
        <v>#DIV/0!</v>
      </c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52"/>
      <c r="C669" s="53"/>
      <c r="D669" s="132"/>
      <c r="E669" s="656"/>
      <c r="F669" s="55"/>
      <c r="G669" s="30"/>
      <c r="H669" s="56"/>
      <c r="I669" s="48"/>
      <c r="J669" s="49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52"/>
      <c r="C670" s="53"/>
      <c r="D670" s="688" t="s">
        <v>238</v>
      </c>
      <c r="E670" s="689"/>
      <c r="F670" s="689"/>
      <c r="G670" s="690"/>
      <c r="H670" s="65"/>
      <c r="I670" s="66"/>
      <c r="J670" s="67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24" customHeight="1">
      <c r="A671" s="1"/>
      <c r="B671" s="52"/>
      <c r="C671" s="53" t="s">
        <v>183</v>
      </c>
      <c r="D671" s="27" t="str">
        <f>'A.P. SANITARIAS'!D2025</f>
        <v>Grifería automática (Press-matic) lavatorio s/ mesada - Tipo FV 361 - G1</v>
      </c>
      <c r="E671" s="657" t="s">
        <v>163</v>
      </c>
      <c r="F671" s="55"/>
      <c r="G671" s="46"/>
      <c r="H671" s="56">
        <f t="shared" ref="H671:H692" si="90">+F671*G671</f>
        <v>0</v>
      </c>
      <c r="I671" s="48"/>
      <c r="J671" s="49" t="e">
        <f t="shared" ref="J671:J692" si="91">H671/$I$1036</f>
        <v>#DIV/0!</v>
      </c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24" customHeight="1">
      <c r="A672" s="1"/>
      <c r="B672" s="52"/>
      <c r="C672" s="53" t="s">
        <v>184</v>
      </c>
      <c r="D672" s="27" t="str">
        <f>'A.P. SANITARIAS'!D2059</f>
        <v>Grifería automática (Press-mátic) p/ mingitorio - Tipo FV 362 - G2</v>
      </c>
      <c r="E672" s="657" t="s">
        <v>163</v>
      </c>
      <c r="F672" s="55"/>
      <c r="G672" s="46"/>
      <c r="H672" s="56">
        <f t="shared" si="90"/>
        <v>0</v>
      </c>
      <c r="I672" s="48"/>
      <c r="J672" s="49" t="e">
        <f t="shared" si="91"/>
        <v>#DIV/0!</v>
      </c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" customHeight="1">
      <c r="A673" s="1"/>
      <c r="B673" s="52"/>
      <c r="C673" s="53" t="s">
        <v>185</v>
      </c>
      <c r="D673" s="27" t="str">
        <f>'A.P. SANITARIAS'!D2092</f>
        <v>Descarga a válvula p/ inodoro -Tipo FV 368.02 - G3</v>
      </c>
      <c r="E673" s="657" t="s">
        <v>163</v>
      </c>
      <c r="F673" s="55"/>
      <c r="G673" s="46"/>
      <c r="H673" s="56">
        <f t="shared" si="90"/>
        <v>0</v>
      </c>
      <c r="I673" s="48"/>
      <c r="J673" s="49" t="e">
        <f t="shared" si="91"/>
        <v>#DIV/0!</v>
      </c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24" customHeight="1">
      <c r="A674" s="1"/>
      <c r="B674" s="52"/>
      <c r="C674" s="53" t="s">
        <v>186</v>
      </c>
      <c r="D674" s="27" t="str">
        <f>'A.P. SANITARIAS'!D2125</f>
        <v>Canilla de servicio 1/2" c/ gabinete de Aº Iº de embutir c/ cerradura - G4</v>
      </c>
      <c r="E674" s="657" t="s">
        <v>163</v>
      </c>
      <c r="F674" s="55"/>
      <c r="G674" s="46"/>
      <c r="H674" s="56">
        <f t="shared" si="90"/>
        <v>0</v>
      </c>
      <c r="I674" s="48"/>
      <c r="J674" s="49" t="e">
        <f t="shared" si="91"/>
        <v>#DIV/0!</v>
      </c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24" customHeight="1">
      <c r="A675" s="1"/>
      <c r="B675" s="52"/>
      <c r="C675" s="53" t="s">
        <v>187</v>
      </c>
      <c r="D675" s="27" t="str">
        <f>'A.P. SANITARIAS'!D2158</f>
        <v>Canilla de servicio 3/4" c/ gabinete de Aº Iº de embutir c/ cerradura - G5</v>
      </c>
      <c r="E675" s="657" t="s">
        <v>163</v>
      </c>
      <c r="F675" s="55"/>
      <c r="G675" s="46"/>
      <c r="H675" s="56">
        <f t="shared" si="90"/>
        <v>0</v>
      </c>
      <c r="I675" s="48"/>
      <c r="J675" s="49" t="e">
        <f t="shared" si="91"/>
        <v>#DIV/0!</v>
      </c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24" customHeight="1">
      <c r="A676" s="1"/>
      <c r="B676" s="52"/>
      <c r="C676" s="53" t="s">
        <v>188</v>
      </c>
      <c r="D676" s="27" t="str">
        <f>'A.P. SANITARIAS'!D2191</f>
        <v>Griferia lavatorio s/mesada ambas aguas - Tipo FV Allegro Art. 207/15 - G6</v>
      </c>
      <c r="E676" s="657" t="s">
        <v>163</v>
      </c>
      <c r="F676" s="55"/>
      <c r="G676" s="46"/>
      <c r="H676" s="56">
        <f t="shared" si="90"/>
        <v>0</v>
      </c>
      <c r="I676" s="48"/>
      <c r="J676" s="49" t="e">
        <f t="shared" si="91"/>
        <v>#DIV/0!</v>
      </c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" customHeight="1">
      <c r="A677" s="1"/>
      <c r="B677" s="52"/>
      <c r="C677" s="53" t="s">
        <v>189</v>
      </c>
      <c r="D677" s="27" t="str">
        <f>'A.P. SANITARIAS'!D2224</f>
        <v>Grifería p/ bidet ambas aguas - Tipo FV Allegro Art 295/15 - G7</v>
      </c>
      <c r="E677" s="657" t="s">
        <v>163</v>
      </c>
      <c r="F677" s="55"/>
      <c r="G677" s="46"/>
      <c r="H677" s="56">
        <f t="shared" si="90"/>
        <v>0</v>
      </c>
      <c r="I677" s="48"/>
      <c r="J677" s="49" t="e">
        <f t="shared" si="91"/>
        <v>#DIV/0!</v>
      </c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24" customHeight="1">
      <c r="A678" s="1"/>
      <c r="B678" s="52"/>
      <c r="C678" s="53" t="s">
        <v>190</v>
      </c>
      <c r="D678" s="27" t="str">
        <f>'A.P. SANITARIAS'!D2257</f>
        <v>Grifería cocina pico movil ambas aguas s/ pared exterior - Tipo FV Allegro Art. 409/15 - G8</v>
      </c>
      <c r="E678" s="657" t="s">
        <v>163</v>
      </c>
      <c r="F678" s="55"/>
      <c r="G678" s="46"/>
      <c r="H678" s="56">
        <f t="shared" si="90"/>
        <v>0</v>
      </c>
      <c r="I678" s="48"/>
      <c r="J678" s="49" t="e">
        <f t="shared" si="91"/>
        <v>#DIV/0!</v>
      </c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26.25" customHeight="1">
      <c r="A679" s="1"/>
      <c r="B679" s="52"/>
      <c r="C679" s="53" t="s">
        <v>191</v>
      </c>
      <c r="D679" s="27" t="str">
        <f>'A.P. SANITARIAS'!D2289</f>
        <v>Grifería pico movil ambas aguas s/ mesada p/cocina - Tipo FV Allegro Art. 416/15 - G9</v>
      </c>
      <c r="E679" s="657" t="s">
        <v>163</v>
      </c>
      <c r="F679" s="55"/>
      <c r="G679" s="46"/>
      <c r="H679" s="56">
        <f t="shared" si="90"/>
        <v>0</v>
      </c>
      <c r="I679" s="48"/>
      <c r="J679" s="49" t="e">
        <f t="shared" si="91"/>
        <v>#DIV/0!</v>
      </c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25.5" customHeight="1">
      <c r="A680" s="1"/>
      <c r="B680" s="52"/>
      <c r="C680" s="53" t="s">
        <v>192</v>
      </c>
      <c r="D680" s="27" t="str">
        <f>'A.P. SANITARIAS'!D2322</f>
        <v>Grifería lavatorio discapacitado s/ mesada ambas aguas - Tipo Fv Vivace Art. 181/93 - G10</v>
      </c>
      <c r="E680" s="657" t="s">
        <v>163</v>
      </c>
      <c r="F680" s="55"/>
      <c r="G680" s="46"/>
      <c r="H680" s="56">
        <f t="shared" si="90"/>
        <v>0</v>
      </c>
      <c r="I680" s="48"/>
      <c r="J680" s="49" t="e">
        <f t="shared" si="91"/>
        <v>#DIV/0!</v>
      </c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24" customHeight="1">
      <c r="A681" s="1"/>
      <c r="B681" s="52"/>
      <c r="C681" s="53" t="s">
        <v>193</v>
      </c>
      <c r="D681" s="27" t="str">
        <f>'A.P. SANITARIAS'!D2355</f>
        <v>Grifería ducha ambas aguas exterior c/ transferencia - Tipo FV Allegro Art. 103/15 - G11</v>
      </c>
      <c r="E681" s="657" t="s">
        <v>163</v>
      </c>
      <c r="F681" s="55"/>
      <c r="G681" s="46"/>
      <c r="H681" s="56">
        <f t="shared" si="90"/>
        <v>0</v>
      </c>
      <c r="I681" s="48"/>
      <c r="J681" s="49" t="e">
        <f t="shared" si="91"/>
        <v>#DIV/0!</v>
      </c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25.5" customHeight="1">
      <c r="A682" s="1"/>
      <c r="B682" s="52"/>
      <c r="C682" s="53" t="s">
        <v>194</v>
      </c>
      <c r="D682" s="27" t="str">
        <f>'A.P. SANITARIAS'!D2387</f>
        <v>Grifería ducha discapacitado c/ barral - Tipo Fv Vivace Art. 310/93 - G12</v>
      </c>
      <c r="E682" s="657" t="s">
        <v>163</v>
      </c>
      <c r="F682" s="55"/>
      <c r="G682" s="46"/>
      <c r="H682" s="56">
        <f t="shared" si="90"/>
        <v>0</v>
      </c>
      <c r="I682" s="48"/>
      <c r="J682" s="49" t="e">
        <f t="shared" si="91"/>
        <v>#DIV/0!</v>
      </c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24" customHeight="1">
      <c r="A683" s="1"/>
      <c r="B683" s="52"/>
      <c r="C683" s="53" t="s">
        <v>195</v>
      </c>
      <c r="D683" s="27" t="str">
        <f>'A.P. SANITARIAS'!D2419</f>
        <v>Grifería lavadero s/ pared ext. ambas aguas c/pico manguera - Tipo Fv Allegro Art. 401/15 - G13</v>
      </c>
      <c r="E683" s="657" t="s">
        <v>163</v>
      </c>
      <c r="F683" s="55"/>
      <c r="G683" s="46"/>
      <c r="H683" s="56">
        <f t="shared" si="90"/>
        <v>0</v>
      </c>
      <c r="I683" s="48"/>
      <c r="J683" s="49" t="e">
        <f t="shared" si="91"/>
        <v>#DIV/0!</v>
      </c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7.25" customHeight="1">
      <c r="A684" s="1"/>
      <c r="B684" s="52"/>
      <c r="C684" s="53" t="s">
        <v>196</v>
      </c>
      <c r="D684" s="27" t="str">
        <f>'A.P. SANITARIAS'!D2451</f>
        <v>Grifería laboratorio s/ mesada ambas aguas - G14</v>
      </c>
      <c r="E684" s="657" t="s">
        <v>163</v>
      </c>
      <c r="F684" s="55"/>
      <c r="G684" s="46"/>
      <c r="H684" s="56">
        <f t="shared" si="90"/>
        <v>0</v>
      </c>
      <c r="I684" s="48"/>
      <c r="J684" s="49" t="e">
        <f t="shared" si="91"/>
        <v>#DIV/0!</v>
      </c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24" customHeight="1">
      <c r="A685" s="1"/>
      <c r="B685" s="52"/>
      <c r="C685" s="53" t="s">
        <v>197</v>
      </c>
      <c r="D685" s="27" t="str">
        <f>'A.P. SANITARIAS'!D2484</f>
        <v>Grifería pico movil un agua sobre mesada - Tipo Fv Allegro Art. 425/15 - G15</v>
      </c>
      <c r="E685" s="657" t="s">
        <v>163</v>
      </c>
      <c r="F685" s="55"/>
      <c r="G685" s="46"/>
      <c r="H685" s="56">
        <f t="shared" si="90"/>
        <v>0</v>
      </c>
      <c r="I685" s="48"/>
      <c r="J685" s="49" t="e">
        <f t="shared" si="91"/>
        <v>#DIV/0!</v>
      </c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24" customHeight="1">
      <c r="A686" s="1"/>
      <c r="B686" s="52"/>
      <c r="C686" s="53" t="s">
        <v>198</v>
      </c>
      <c r="D686" s="27" t="str">
        <f>'A.P. SANITARIAS'!D2517</f>
        <v>Descarga a válvula p/ inodoro - Antivandalica  -Tipo FV 368  con tecla antivand. Art. 0349CR - G16</v>
      </c>
      <c r="E686" s="657" t="s">
        <v>163</v>
      </c>
      <c r="F686" s="55"/>
      <c r="G686" s="46"/>
      <c r="H686" s="56">
        <f t="shared" si="90"/>
        <v>0</v>
      </c>
      <c r="I686" s="48"/>
      <c r="J686" s="49" t="e">
        <f t="shared" si="91"/>
        <v>#DIV/0!</v>
      </c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24" customHeight="1">
      <c r="A687" s="1"/>
      <c r="B687" s="52"/>
      <c r="C687" s="53" t="s">
        <v>199</v>
      </c>
      <c r="D687" s="27" t="str">
        <f>'A.P. SANITARIAS'!D2549</f>
        <v>Grifería automática (press-mátic) p/ mingitorio - Antivandalica - Tipo FV 0344 - G17</v>
      </c>
      <c r="E687" s="657" t="s">
        <v>163</v>
      </c>
      <c r="F687" s="55"/>
      <c r="G687" s="46"/>
      <c r="H687" s="56">
        <f t="shared" si="90"/>
        <v>0</v>
      </c>
      <c r="I687" s="48"/>
      <c r="J687" s="49" t="e">
        <f t="shared" si="91"/>
        <v>#DIV/0!</v>
      </c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24" customHeight="1">
      <c r="A688" s="1"/>
      <c r="B688" s="52"/>
      <c r="C688" s="53" t="s">
        <v>200</v>
      </c>
      <c r="D688" s="27" t="str">
        <f>'A.P. SANITARIAS'!D2581</f>
        <v>Grifería para bebedero - Tipo FV Art. 0245 - Modelo Venus - G18</v>
      </c>
      <c r="E688" s="657" t="s">
        <v>163</v>
      </c>
      <c r="F688" s="55"/>
      <c r="G688" s="46"/>
      <c r="H688" s="56">
        <f t="shared" si="90"/>
        <v>0</v>
      </c>
      <c r="I688" s="48"/>
      <c r="J688" s="49" t="e">
        <f t="shared" si="91"/>
        <v>#DIV/0!</v>
      </c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24" customHeight="1">
      <c r="A689" s="1"/>
      <c r="B689" s="52"/>
      <c r="C689" s="53" t="s">
        <v>201</v>
      </c>
      <c r="D689" s="27" t="str">
        <f>'A.P. SANITARIAS'!D2614</f>
        <v>Grifería para inodoro discapacitado - Juego Bidesystem ambas aguas. - Tipo FV Art. 301 - G19</v>
      </c>
      <c r="E689" s="657" t="s">
        <v>163</v>
      </c>
      <c r="F689" s="55"/>
      <c r="G689" s="46"/>
      <c r="H689" s="56">
        <f t="shared" si="90"/>
        <v>0</v>
      </c>
      <c r="I689" s="48"/>
      <c r="J689" s="49" t="e">
        <f t="shared" si="91"/>
        <v>#DIV/0!</v>
      </c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24" customHeight="1">
      <c r="A690" s="1"/>
      <c r="B690" s="52"/>
      <c r="C690" s="53" t="s">
        <v>202</v>
      </c>
      <c r="D690" s="27" t="str">
        <f>'A.P. SANITARIAS'!D2647</f>
        <v>Grifería exterior de pared, con duchador de mano - Tipo FV Allegro Art. 112/15 - G20</v>
      </c>
      <c r="E690" s="657" t="s">
        <v>163</v>
      </c>
      <c r="F690" s="55"/>
      <c r="G690" s="46"/>
      <c r="H690" s="56">
        <f t="shared" si="90"/>
        <v>0</v>
      </c>
      <c r="I690" s="48"/>
      <c r="J690" s="49" t="e">
        <f t="shared" si="91"/>
        <v>#DIV/0!</v>
      </c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24" customHeight="1">
      <c r="A691" s="1"/>
      <c r="B691" s="52"/>
      <c r="C691" s="53" t="s">
        <v>203</v>
      </c>
      <c r="D691" s="27" t="str">
        <f>'A.P. SANITARIAS'!D2679</f>
        <v>Canilla para lavatorio s/mesada un agua - pico levantado - Tipo FV Art. 221/15 - G 21</v>
      </c>
      <c r="E691" s="657" t="s">
        <v>163</v>
      </c>
      <c r="F691" s="55"/>
      <c r="G691" s="46"/>
      <c r="H691" s="56">
        <f t="shared" si="90"/>
        <v>0</v>
      </c>
      <c r="I691" s="48"/>
      <c r="J691" s="49" t="e">
        <f t="shared" si="91"/>
        <v>#DIV/0!</v>
      </c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24.75" customHeight="1">
      <c r="A692" s="1"/>
      <c r="B692" s="52"/>
      <c r="C692" s="53" t="s">
        <v>204</v>
      </c>
      <c r="D692" s="27" t="str">
        <f>'A.P. SANITARIAS'!D2712</f>
        <v>Grifería ambas aguas s/ mesada p/cocina - monocomando con pico extensible - Tipo FV Swing Plus - Art. 412-01/90 - G 22</v>
      </c>
      <c r="E692" s="657" t="s">
        <v>163</v>
      </c>
      <c r="F692" s="55"/>
      <c r="G692" s="46"/>
      <c r="H692" s="56">
        <f t="shared" si="90"/>
        <v>0</v>
      </c>
      <c r="I692" s="48"/>
      <c r="J692" s="49" t="e">
        <f t="shared" si="91"/>
        <v>#DIV/0!</v>
      </c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" customHeight="1">
      <c r="A693" s="1"/>
      <c r="B693" s="52"/>
      <c r="C693" s="53"/>
      <c r="D693" s="27"/>
      <c r="E693" s="657"/>
      <c r="F693" s="55"/>
      <c r="G693" s="46"/>
      <c r="H693" s="56"/>
      <c r="I693" s="48"/>
      <c r="J693" s="49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1"/>
      <c r="B694" s="52"/>
      <c r="C694" s="53"/>
      <c r="D694" s="688" t="s">
        <v>240</v>
      </c>
      <c r="E694" s="689"/>
      <c r="F694" s="689"/>
      <c r="G694" s="690"/>
      <c r="H694" s="65"/>
      <c r="I694" s="66"/>
      <c r="J694" s="67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1"/>
      <c r="B695" s="52"/>
      <c r="C695" s="53" t="s">
        <v>205</v>
      </c>
      <c r="D695" s="27" t="str">
        <f>'A.P. SANITARIAS'!D2747</f>
        <v>Depósito Mingitorio Acero Inoxidable - 8 lts</v>
      </c>
      <c r="E695" s="657" t="s">
        <v>163</v>
      </c>
      <c r="F695" s="55"/>
      <c r="G695" s="46"/>
      <c r="H695" s="56">
        <f t="shared" ref="H695:H700" si="92">+F695*G695</f>
        <v>0</v>
      </c>
      <c r="I695" s="48"/>
      <c r="J695" s="49" t="e">
        <f t="shared" ref="J695:J700" si="93">H695/$I$1036</f>
        <v>#DIV/0!</v>
      </c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1"/>
      <c r="B696" s="52"/>
      <c r="C696" s="53" t="s">
        <v>206</v>
      </c>
      <c r="D696" s="27" t="str">
        <f>'A.P. SANITARIAS'!D2780</f>
        <v>Depósito inodoro a mochila de apoyar</v>
      </c>
      <c r="E696" s="657" t="s">
        <v>163</v>
      </c>
      <c r="F696" s="55"/>
      <c r="G696" s="46"/>
      <c r="H696" s="56">
        <f t="shared" si="92"/>
        <v>0</v>
      </c>
      <c r="I696" s="48"/>
      <c r="J696" s="49" t="e">
        <f t="shared" si="93"/>
        <v>#DIV/0!</v>
      </c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1"/>
      <c r="B697" s="52"/>
      <c r="C697" s="53" t="s">
        <v>207</v>
      </c>
      <c r="D697" s="27" t="str">
        <f>'A.P. SANITARIAS'!D2813</f>
        <v>Depósito inodoro exterior a cadena F°F°</v>
      </c>
      <c r="E697" s="657" t="s">
        <v>163</v>
      </c>
      <c r="F697" s="55"/>
      <c r="G697" s="46"/>
      <c r="H697" s="56">
        <f t="shared" si="92"/>
        <v>0</v>
      </c>
      <c r="I697" s="48"/>
      <c r="J697" s="49" t="e">
        <f t="shared" si="93"/>
        <v>#DIV/0!</v>
      </c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4.25" customHeight="1">
      <c r="A698" s="1"/>
      <c r="B698" s="52"/>
      <c r="C698" s="53" t="s">
        <v>208</v>
      </c>
      <c r="D698" s="27" t="str">
        <f>'A.P. SANITARIAS'!D2846</f>
        <v>Deposito inodoro embutir PVC</v>
      </c>
      <c r="E698" s="657" t="s">
        <v>163</v>
      </c>
      <c r="F698" s="55"/>
      <c r="G698" s="46"/>
      <c r="H698" s="56">
        <f t="shared" si="92"/>
        <v>0</v>
      </c>
      <c r="I698" s="48"/>
      <c r="J698" s="49" t="e">
        <f t="shared" si="93"/>
        <v>#DIV/0!</v>
      </c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" customHeight="1">
      <c r="A699" s="1"/>
      <c r="B699" s="52"/>
      <c r="C699" s="53" t="s">
        <v>209</v>
      </c>
      <c r="D699" s="27" t="str">
        <f>'A.P. SANITARIAS'!D2879</f>
        <v>Piletón tipo mampostería (1,00x0,60)</v>
      </c>
      <c r="E699" s="657" t="s">
        <v>163</v>
      </c>
      <c r="F699" s="55"/>
      <c r="G699" s="46"/>
      <c r="H699" s="56">
        <f t="shared" si="92"/>
        <v>0</v>
      </c>
      <c r="I699" s="48"/>
      <c r="J699" s="49" t="e">
        <f t="shared" si="93"/>
        <v>#DIV/0!</v>
      </c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1"/>
      <c r="B700" s="52"/>
      <c r="C700" s="53" t="s">
        <v>210</v>
      </c>
      <c r="D700" s="27" t="str">
        <f>'A.P. SANITARIAS'!D2912</f>
        <v>Colocación de artefactos</v>
      </c>
      <c r="E700" s="657" t="s">
        <v>163</v>
      </c>
      <c r="F700" s="55"/>
      <c r="G700" s="46"/>
      <c r="H700" s="56">
        <f t="shared" si="92"/>
        <v>0</v>
      </c>
      <c r="I700" s="48"/>
      <c r="J700" s="49" t="e">
        <f t="shared" si="93"/>
        <v>#DIV/0!</v>
      </c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4.25" customHeight="1">
      <c r="A701" s="1"/>
      <c r="B701" s="52"/>
      <c r="C701" s="53"/>
      <c r="D701" s="27"/>
      <c r="E701" s="657"/>
      <c r="F701" s="55"/>
      <c r="G701" s="46"/>
      <c r="H701" s="56"/>
      <c r="I701" s="48"/>
      <c r="J701" s="49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63" t="s">
        <v>242</v>
      </c>
      <c r="C702" s="53"/>
      <c r="D702" s="688" t="s">
        <v>243</v>
      </c>
      <c r="E702" s="689"/>
      <c r="F702" s="689"/>
      <c r="G702" s="690"/>
      <c r="H702" s="65"/>
      <c r="I702" s="66"/>
      <c r="J702" s="67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6.5" customHeight="1">
      <c r="A703" s="1"/>
      <c r="B703" s="52"/>
      <c r="C703" s="53" t="s">
        <v>21</v>
      </c>
      <c r="D703" s="27" t="str">
        <f>'A.P. SANITARIAS'!D2947</f>
        <v>Colector pluvial de Hº Aº con loseta s/ memoria</v>
      </c>
      <c r="E703" s="656" t="s">
        <v>29</v>
      </c>
      <c r="F703" s="55"/>
      <c r="G703" s="30"/>
      <c r="H703" s="56">
        <f t="shared" ref="H703:H718" si="94">+F703*G703</f>
        <v>0</v>
      </c>
      <c r="I703" s="48"/>
      <c r="J703" s="49" t="e">
        <f t="shared" ref="J703:J718" si="95">H703/$I$1036</f>
        <v>#DIV/0!</v>
      </c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27.75" customHeight="1">
      <c r="A704" s="1"/>
      <c r="B704" s="52"/>
      <c r="C704" s="53" t="s">
        <v>24</v>
      </c>
      <c r="D704" s="27" t="str">
        <f>'A.P. SANITARIAS'!D2980</f>
        <v>Colector pluvial de Hº Aº con rejilla de malla electrogalvanizada 250-30-12 (ancho 21 cm)</v>
      </c>
      <c r="E704" s="656" t="s">
        <v>29</v>
      </c>
      <c r="F704" s="55"/>
      <c r="G704" s="30"/>
      <c r="H704" s="56">
        <f t="shared" si="94"/>
        <v>0</v>
      </c>
      <c r="I704" s="48"/>
      <c r="J704" s="49" t="e">
        <f t="shared" si="95"/>
        <v>#DIV/0!</v>
      </c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52"/>
      <c r="C705" s="53" t="s">
        <v>27</v>
      </c>
      <c r="D705" s="27" t="str">
        <f>'A.P. SANITARIAS'!D3013</f>
        <v>Conducto pluvial Ø 0,600 cemento comprimido</v>
      </c>
      <c r="E705" s="656" t="s">
        <v>29</v>
      </c>
      <c r="F705" s="55"/>
      <c r="G705" s="30"/>
      <c r="H705" s="56">
        <f t="shared" si="94"/>
        <v>0</v>
      </c>
      <c r="I705" s="48"/>
      <c r="J705" s="49" t="e">
        <f t="shared" si="95"/>
        <v>#DIV/0!</v>
      </c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52"/>
      <c r="C706" s="53" t="s">
        <v>31</v>
      </c>
      <c r="D706" s="27" t="str">
        <f>'A.P. SANITARIAS'!D3046</f>
        <v>Cañería vertical Fº Fº Ø0,100</v>
      </c>
      <c r="E706" s="656" t="s">
        <v>29</v>
      </c>
      <c r="F706" s="55"/>
      <c r="G706" s="30"/>
      <c r="H706" s="56">
        <f t="shared" si="94"/>
        <v>0</v>
      </c>
      <c r="I706" s="48"/>
      <c r="J706" s="49" t="e">
        <f t="shared" si="95"/>
        <v>#DIV/0!</v>
      </c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52"/>
      <c r="C707" s="53" t="s">
        <v>62</v>
      </c>
      <c r="D707" s="27" t="str">
        <f>'A.P. SANITARIAS'!D3079</f>
        <v>Curva Fº Fº Ø0,100</v>
      </c>
      <c r="E707" s="656" t="s">
        <v>43</v>
      </c>
      <c r="F707" s="55"/>
      <c r="G707" s="30"/>
      <c r="H707" s="56">
        <f t="shared" si="94"/>
        <v>0</v>
      </c>
      <c r="I707" s="48"/>
      <c r="J707" s="49" t="e">
        <f t="shared" si="95"/>
        <v>#DIV/0!</v>
      </c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52"/>
      <c r="C708" s="53" t="s">
        <v>64</v>
      </c>
      <c r="D708" s="27" t="str">
        <f>'A.P. SANITARIAS'!D3112</f>
        <v>Cañería vertical PVC  Ø0,100</v>
      </c>
      <c r="E708" s="656" t="s">
        <v>29</v>
      </c>
      <c r="F708" s="55"/>
      <c r="G708" s="30"/>
      <c r="H708" s="56">
        <f t="shared" si="94"/>
        <v>0</v>
      </c>
      <c r="I708" s="48"/>
      <c r="J708" s="49" t="e">
        <f t="shared" si="95"/>
        <v>#DIV/0!</v>
      </c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52"/>
      <c r="C709" s="53" t="s">
        <v>65</v>
      </c>
      <c r="D709" s="27" t="str">
        <f>'A.P. SANITARIAS'!D3145</f>
        <v>Curva PVC Ø0,100</v>
      </c>
      <c r="E709" s="656" t="s">
        <v>43</v>
      </c>
      <c r="F709" s="55"/>
      <c r="G709" s="30"/>
      <c r="H709" s="56">
        <f t="shared" si="94"/>
        <v>0</v>
      </c>
      <c r="I709" s="48"/>
      <c r="J709" s="49" t="e">
        <f t="shared" si="95"/>
        <v>#DIV/0!</v>
      </c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52"/>
      <c r="C710" s="53" t="s">
        <v>32</v>
      </c>
      <c r="D710" s="27" t="str">
        <f>'A.P. SANITARIAS'!D3178</f>
        <v>Cañería horizontal PVC Ø 0,160</v>
      </c>
      <c r="E710" s="656" t="s">
        <v>29</v>
      </c>
      <c r="F710" s="55"/>
      <c r="G710" s="30"/>
      <c r="H710" s="56">
        <f t="shared" si="94"/>
        <v>0</v>
      </c>
      <c r="I710" s="48"/>
      <c r="J710" s="49" t="e">
        <f t="shared" si="95"/>
        <v>#DIV/0!</v>
      </c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52"/>
      <c r="C711" s="53" t="s">
        <v>68</v>
      </c>
      <c r="D711" s="27" t="str">
        <f>'A.P. SANITARIAS'!D3211</f>
        <v>Cañería horizontal PVC Ø 0,110</v>
      </c>
      <c r="E711" s="656" t="s">
        <v>29</v>
      </c>
      <c r="F711" s="55"/>
      <c r="G711" s="30"/>
      <c r="H711" s="56">
        <f t="shared" si="94"/>
        <v>0</v>
      </c>
      <c r="I711" s="48"/>
      <c r="J711" s="49" t="e">
        <f t="shared" si="95"/>
        <v>#DIV/0!</v>
      </c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52"/>
      <c r="C712" s="53" t="s">
        <v>33</v>
      </c>
      <c r="D712" s="27" t="str">
        <f>'A.P. SANITARIAS'!D3244</f>
        <v>BDA 0,40 x  0,40</v>
      </c>
      <c r="E712" s="656" t="s">
        <v>43</v>
      </c>
      <c r="F712" s="55"/>
      <c r="G712" s="30"/>
      <c r="H712" s="56">
        <f t="shared" si="94"/>
        <v>0</v>
      </c>
      <c r="I712" s="48"/>
      <c r="J712" s="49" t="e">
        <f t="shared" si="95"/>
        <v>#DIV/0!</v>
      </c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52"/>
      <c r="C713" s="53" t="s">
        <v>78</v>
      </c>
      <c r="D713" s="27" t="str">
        <f>'A.P. SANITARIAS'!D3277</f>
        <v>BDA 0,50 x  0,50</v>
      </c>
      <c r="E713" s="656" t="s">
        <v>43</v>
      </c>
      <c r="F713" s="55"/>
      <c r="G713" s="30"/>
      <c r="H713" s="56">
        <f t="shared" si="94"/>
        <v>0</v>
      </c>
      <c r="I713" s="48"/>
      <c r="J713" s="49" t="e">
        <f t="shared" si="95"/>
        <v>#DIV/0!</v>
      </c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52"/>
      <c r="C714" s="53" t="s">
        <v>81</v>
      </c>
      <c r="D714" s="27" t="str">
        <f>'A.P. SANITARIAS'!D3310</f>
        <v>Boca de registro Ø 0,100</v>
      </c>
      <c r="E714" s="656" t="s">
        <v>43</v>
      </c>
      <c r="F714" s="55"/>
      <c r="G714" s="30"/>
      <c r="H714" s="56">
        <f t="shared" si="94"/>
        <v>0</v>
      </c>
      <c r="I714" s="48"/>
      <c r="J714" s="49" t="e">
        <f t="shared" si="95"/>
        <v>#DIV/0!</v>
      </c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52"/>
      <c r="C715" s="53" t="s">
        <v>84</v>
      </c>
      <c r="D715" s="27" t="str">
        <f>'A.P. SANITARIAS'!D3343</f>
        <v>Boquilla Hº Gº Ø  0,100</v>
      </c>
      <c r="E715" s="656" t="s">
        <v>43</v>
      </c>
      <c r="F715" s="55"/>
      <c r="G715" s="30"/>
      <c r="H715" s="56">
        <f t="shared" si="94"/>
        <v>0</v>
      </c>
      <c r="I715" s="48"/>
      <c r="J715" s="49" t="e">
        <f t="shared" si="95"/>
        <v>#DIV/0!</v>
      </c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52"/>
      <c r="C716" s="53" t="s">
        <v>35</v>
      </c>
      <c r="D716" s="27" t="str">
        <f>'A.P. SANITARIAS'!D3376</f>
        <v>Embudos s/ losa Fº Fº Ø  0,110</v>
      </c>
      <c r="E716" s="656" t="s">
        <v>43</v>
      </c>
      <c r="F716" s="55"/>
      <c r="G716" s="30"/>
      <c r="H716" s="56">
        <f t="shared" si="94"/>
        <v>0</v>
      </c>
      <c r="I716" s="48"/>
      <c r="J716" s="49" t="e">
        <f t="shared" si="95"/>
        <v>#DIV/0!</v>
      </c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52"/>
      <c r="C717" s="53" t="s">
        <v>94</v>
      </c>
      <c r="D717" s="27" t="str">
        <f>'A.P. SANITARIAS'!D3409</f>
        <v>Embudos desague lateral de losa Ø  0,110 con rejilla 20 x 20</v>
      </c>
      <c r="E717" s="656" t="s">
        <v>43</v>
      </c>
      <c r="F717" s="55"/>
      <c r="G717" s="30"/>
      <c r="H717" s="56">
        <f t="shared" si="94"/>
        <v>0</v>
      </c>
      <c r="I717" s="48"/>
      <c r="J717" s="49" t="e">
        <f t="shared" si="95"/>
        <v>#DIV/0!</v>
      </c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52"/>
      <c r="C718" s="53" t="s">
        <v>36</v>
      </c>
      <c r="D718" s="27" t="str">
        <f>'A.P. SANITARIAS'!D3442</f>
        <v>Limpieza desagües pluviales</v>
      </c>
      <c r="E718" s="656" t="s">
        <v>29</v>
      </c>
      <c r="F718" s="55"/>
      <c r="G718" s="30"/>
      <c r="H718" s="56">
        <f t="shared" si="94"/>
        <v>0</v>
      </c>
      <c r="I718" s="48"/>
      <c r="J718" s="49" t="e">
        <f t="shared" si="95"/>
        <v>#DIV/0!</v>
      </c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52"/>
      <c r="C719" s="53"/>
      <c r="D719" s="27"/>
      <c r="E719" s="656"/>
      <c r="F719" s="55"/>
      <c r="G719" s="30"/>
      <c r="H719" s="56"/>
      <c r="I719" s="48"/>
      <c r="J719" s="49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63" t="s">
        <v>245</v>
      </c>
      <c r="C720" s="53"/>
      <c r="D720" s="688" t="s">
        <v>246</v>
      </c>
      <c r="E720" s="689"/>
      <c r="F720" s="689"/>
      <c r="G720" s="690"/>
      <c r="H720" s="65"/>
      <c r="I720" s="66"/>
      <c r="J720" s="67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4.25" customHeight="1">
      <c r="A721" s="1"/>
      <c r="B721" s="52"/>
      <c r="C721" s="53" t="s">
        <v>21</v>
      </c>
      <c r="D721" s="131" t="str">
        <f>'A.P. SANITARIAS'!D3477</f>
        <v>Tanque de reserva tricapa 1100 lts.</v>
      </c>
      <c r="E721" s="656" t="s">
        <v>163</v>
      </c>
      <c r="F721" s="55"/>
      <c r="G721" s="30"/>
      <c r="H721" s="56">
        <f t="shared" ref="H721:H727" si="96">+F721*G721</f>
        <v>0</v>
      </c>
      <c r="I721" s="48"/>
      <c r="J721" s="49" t="e">
        <f t="shared" ref="J721:J727" si="97">H721/$I$1036</f>
        <v>#DIV/0!</v>
      </c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27.75" customHeight="1">
      <c r="A722" s="1"/>
      <c r="B722" s="52"/>
      <c r="C722" s="53" t="s">
        <v>31</v>
      </c>
      <c r="D722" s="131" t="str">
        <f>'A.P. SANITARIAS'!D3510</f>
        <v>TR  Affinity Sin Base - Aº Iº 1000 lts - Medida:  97x141.- Cod. 2-10 - Peso 24 Kg - Esp. 0,5 mm</v>
      </c>
      <c r="E722" s="656" t="s">
        <v>163</v>
      </c>
      <c r="F722" s="55"/>
      <c r="G722" s="30"/>
      <c r="H722" s="56">
        <f t="shared" si="96"/>
        <v>0</v>
      </c>
      <c r="I722" s="48"/>
      <c r="J722" s="49" t="e">
        <f t="shared" si="97"/>
        <v>#DIV/0!</v>
      </c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27.75" customHeight="1">
      <c r="A723" s="1"/>
      <c r="B723" s="52"/>
      <c r="C723" s="53" t="s">
        <v>32</v>
      </c>
      <c r="D723" s="131" t="str">
        <f>'A.P. SANITARIAS'!D3543</f>
        <v>TR  Affinity Sin Base - Aº Iº 2000 lts Medida:  122x187 - Cod. 2-20 - Peso 42 Kg - Esp. 0,7 mm</v>
      </c>
      <c r="E723" s="656" t="s">
        <v>163</v>
      </c>
      <c r="F723" s="55"/>
      <c r="G723" s="30"/>
      <c r="H723" s="56">
        <f t="shared" si="96"/>
        <v>0</v>
      </c>
      <c r="I723" s="48"/>
      <c r="J723" s="49" t="e">
        <f t="shared" si="97"/>
        <v>#DIV/0!</v>
      </c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27.75" customHeight="1">
      <c r="A724" s="1"/>
      <c r="B724" s="52"/>
      <c r="C724" s="53" t="s">
        <v>33</v>
      </c>
      <c r="D724" s="131" t="str">
        <f>'A.P. SANITARIAS'!D3576</f>
        <v>TR  Affinity Sin Base - Aº Iº 3130 lts Medida:  142x198 - Cod. 2-30 - Peso 87 Kg - esp. 0,8 mm</v>
      </c>
      <c r="E724" s="656" t="s">
        <v>163</v>
      </c>
      <c r="F724" s="55"/>
      <c r="G724" s="30"/>
      <c r="H724" s="56">
        <f t="shared" si="96"/>
        <v>0</v>
      </c>
      <c r="I724" s="48"/>
      <c r="J724" s="49" t="e">
        <f t="shared" si="97"/>
        <v>#DIV/0!</v>
      </c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27.75" customHeight="1">
      <c r="A725" s="1"/>
      <c r="B725" s="52"/>
      <c r="C725" s="53" t="s">
        <v>35</v>
      </c>
      <c r="D725" s="131" t="str">
        <f>'A.P. SANITARIAS'!D3609</f>
        <v>TR  Affinity Sin Base - Aº Iº 4000 lts Medida:  161x197 - Cod. 2-40 - Peso 105 Kg - esp. 0,8 mm</v>
      </c>
      <c r="E725" s="656" t="s">
        <v>163</v>
      </c>
      <c r="F725" s="55"/>
      <c r="G725" s="30"/>
      <c r="H725" s="56">
        <f t="shared" si="96"/>
        <v>0</v>
      </c>
      <c r="I725" s="48"/>
      <c r="J725" s="49" t="e">
        <f t="shared" si="97"/>
        <v>#DIV/0!</v>
      </c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" customHeight="1">
      <c r="A726" s="1"/>
      <c r="B726" s="52"/>
      <c r="C726" s="53" t="s">
        <v>36</v>
      </c>
      <c r="D726" s="131" t="str">
        <f>'A.P. SANITARIAS'!D3642</f>
        <v>TR  Affinity Aº Iº 3000 lts 122x180 horizontal con base</v>
      </c>
      <c r="E726" s="656" t="s">
        <v>163</v>
      </c>
      <c r="F726" s="55"/>
      <c r="G726" s="30"/>
      <c r="H726" s="56">
        <f t="shared" si="96"/>
        <v>0</v>
      </c>
      <c r="I726" s="48"/>
      <c r="J726" s="49" t="e">
        <f t="shared" si="97"/>
        <v>#DIV/0!</v>
      </c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7.25" customHeight="1">
      <c r="A727" s="1"/>
      <c r="B727" s="52"/>
      <c r="C727" s="53" t="s">
        <v>37</v>
      </c>
      <c r="D727" s="131" t="str">
        <f>'A.P. SANITARIAS'!D3675</f>
        <v>TR  Affinity Aº Iº 6000 lts  160x300 horizontal con base</v>
      </c>
      <c r="E727" s="656" t="s">
        <v>163</v>
      </c>
      <c r="F727" s="55"/>
      <c r="G727" s="30"/>
      <c r="H727" s="56">
        <f t="shared" si="96"/>
        <v>0</v>
      </c>
      <c r="I727" s="48"/>
      <c r="J727" s="49" t="e">
        <f t="shared" si="97"/>
        <v>#DIV/0!</v>
      </c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1"/>
      <c r="B728" s="52"/>
      <c r="C728" s="53"/>
      <c r="D728" s="131"/>
      <c r="E728" s="656"/>
      <c r="F728" s="55"/>
      <c r="G728" s="30"/>
      <c r="H728" s="56"/>
      <c r="I728" s="48"/>
      <c r="J728" s="49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63" t="s">
        <v>248</v>
      </c>
      <c r="C729" s="53"/>
      <c r="D729" s="688" t="s">
        <v>249</v>
      </c>
      <c r="E729" s="689"/>
      <c r="F729" s="689"/>
      <c r="G729" s="690"/>
      <c r="H729" s="65"/>
      <c r="I729" s="66"/>
      <c r="J729" s="67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27.75" customHeight="1">
      <c r="A730" s="1"/>
      <c r="B730" s="52"/>
      <c r="C730" s="53" t="s">
        <v>21</v>
      </c>
      <c r="D730" s="131" t="str">
        <f>'A.P. SANITARIAS'!D3710</f>
        <v>Pozo semisurgente de explotación de agua (incluye bomba sumergible 7000 lts/h 1 HP)</v>
      </c>
      <c r="E730" s="656" t="s">
        <v>163</v>
      </c>
      <c r="F730" s="55"/>
      <c r="G730" s="30"/>
      <c r="H730" s="47">
        <f>+F730*G730</f>
        <v>0</v>
      </c>
      <c r="I730" s="48"/>
      <c r="J730" s="49" t="e">
        <f>H730/$I$1036</f>
        <v>#DIV/0!</v>
      </c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52"/>
      <c r="C731" s="53"/>
      <c r="D731" s="133"/>
      <c r="E731" s="658"/>
      <c r="F731" s="61"/>
      <c r="G731" s="62"/>
      <c r="H731" s="47"/>
      <c r="I731" s="48"/>
      <c r="J731" s="49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4.25" customHeight="1">
      <c r="A732" s="1"/>
      <c r="B732" s="63" t="s">
        <v>251</v>
      </c>
      <c r="C732" s="53"/>
      <c r="D732" s="688" t="s">
        <v>252</v>
      </c>
      <c r="E732" s="689"/>
      <c r="F732" s="689"/>
      <c r="G732" s="690"/>
      <c r="H732" s="134"/>
      <c r="I732" s="1"/>
      <c r="J732" s="135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6.5" customHeight="1">
      <c r="A733" s="1"/>
      <c r="B733" s="52"/>
      <c r="C733" s="53" t="s">
        <v>21</v>
      </c>
      <c r="D733" s="131" t="str">
        <f>'A.P. SANITARIAS'!D3765</f>
        <v>Planta depuradora de efluentes cloacales</v>
      </c>
      <c r="E733" s="656" t="s">
        <v>163</v>
      </c>
      <c r="F733" s="55"/>
      <c r="G733" s="30"/>
      <c r="H733" s="47">
        <f t="shared" ref="H733:H734" si="98">+F733*G733</f>
        <v>0</v>
      </c>
      <c r="I733" s="48"/>
      <c r="J733" s="49" t="e">
        <f t="shared" ref="J733:J734" si="99">H733/$I$1036</f>
        <v>#DIV/0!</v>
      </c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" customHeight="1">
      <c r="A734" s="1"/>
      <c r="B734" s="52"/>
      <c r="C734" s="53" t="s">
        <v>31</v>
      </c>
      <c r="D734" s="133" t="str">
        <f>'A.P. PLANTA DEPURADORA'!D282</f>
        <v>Mantenimiento de PDLC (1 año)</v>
      </c>
      <c r="E734" s="656" t="s">
        <v>163</v>
      </c>
      <c r="F734" s="61"/>
      <c r="G734" s="62"/>
      <c r="H734" s="47">
        <f t="shared" si="98"/>
        <v>0</v>
      </c>
      <c r="I734" s="48"/>
      <c r="J734" s="49" t="e">
        <f t="shared" si="99"/>
        <v>#DIV/0!</v>
      </c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1"/>
      <c r="B735" s="52"/>
      <c r="C735" s="53"/>
      <c r="D735" s="133"/>
      <c r="E735" s="658"/>
      <c r="F735" s="61"/>
      <c r="G735" s="62"/>
      <c r="H735" s="47"/>
      <c r="I735" s="48"/>
      <c r="J735" s="49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1"/>
      <c r="B736" s="63" t="s">
        <v>256</v>
      </c>
      <c r="C736" s="53"/>
      <c r="D736" s="688" t="s">
        <v>257</v>
      </c>
      <c r="E736" s="689"/>
      <c r="F736" s="689"/>
      <c r="G736" s="690"/>
      <c r="H736" s="134"/>
      <c r="I736" s="1"/>
      <c r="J736" s="135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52"/>
      <c r="C737" s="53" t="s">
        <v>21</v>
      </c>
      <c r="D737" s="131" t="str">
        <f>'A.P. SANITARIAS'!D3806</f>
        <v>Cegado de pozo absorbente (no incluye losa)</v>
      </c>
      <c r="E737" s="656" t="s">
        <v>163</v>
      </c>
      <c r="F737" s="55"/>
      <c r="G737" s="30"/>
      <c r="H737" s="47">
        <f t="shared" ref="H737:H738" si="100">+F737*G737</f>
        <v>0</v>
      </c>
      <c r="I737" s="48"/>
      <c r="J737" s="49" t="e">
        <f t="shared" ref="J737:J738" si="101">H737/$I$1036</f>
        <v>#DIV/0!</v>
      </c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4.25" customHeight="1">
      <c r="A738" s="1"/>
      <c r="B738" s="52"/>
      <c r="C738" s="53" t="s">
        <v>31</v>
      </c>
      <c r="D738" s="131" t="str">
        <f>'A.P. SANITARIAS'!D3840</f>
        <v>Cegado de pozo de extracción de agua</v>
      </c>
      <c r="E738" s="656" t="s">
        <v>163</v>
      </c>
      <c r="F738" s="55"/>
      <c r="G738" s="30"/>
      <c r="H738" s="47">
        <f t="shared" si="100"/>
        <v>0</v>
      </c>
      <c r="I738" s="48"/>
      <c r="J738" s="49" t="e">
        <f t="shared" si="101"/>
        <v>#DIV/0!</v>
      </c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1"/>
      <c r="B739" s="52"/>
      <c r="C739" s="53"/>
      <c r="D739" s="133"/>
      <c r="E739" s="658"/>
      <c r="F739" s="61"/>
      <c r="G739" s="62"/>
      <c r="H739" s="47"/>
      <c r="I739" s="48"/>
      <c r="J739" s="49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" customHeight="1">
      <c r="A740" s="1"/>
      <c r="B740" s="63" t="s">
        <v>259</v>
      </c>
      <c r="C740" s="53"/>
      <c r="D740" s="688" t="s">
        <v>260</v>
      </c>
      <c r="E740" s="689"/>
      <c r="F740" s="689"/>
      <c r="G740" s="690"/>
      <c r="H740" s="134"/>
      <c r="I740" s="1"/>
      <c r="J740" s="135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4.25" customHeight="1">
      <c r="A741" s="1"/>
      <c r="B741" s="52"/>
      <c r="C741" s="53" t="s">
        <v>21</v>
      </c>
      <c r="D741" s="131" t="str">
        <f>'A.P. SANITARIAS'!D3876</f>
        <v>Planta por Osmosis inversa</v>
      </c>
      <c r="E741" s="656" t="s">
        <v>163</v>
      </c>
      <c r="F741" s="55"/>
      <c r="G741" s="30"/>
      <c r="H741" s="47">
        <f>+F741*G741</f>
        <v>0</v>
      </c>
      <c r="I741" s="48"/>
      <c r="J741" s="49" t="e">
        <f>H741/$I$1036</f>
        <v>#DIV/0!</v>
      </c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4.25" customHeight="1">
      <c r="A742" s="1"/>
      <c r="B742" s="52"/>
      <c r="C742" s="53"/>
      <c r="D742" s="131"/>
      <c r="E742" s="656"/>
      <c r="F742" s="55"/>
      <c r="G742" s="30"/>
      <c r="H742" s="47"/>
      <c r="I742" s="48"/>
      <c r="J742" s="49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720"/>
      <c r="C743" s="703"/>
      <c r="D743" s="703"/>
      <c r="E743" s="703"/>
      <c r="F743" s="703"/>
      <c r="G743" s="703"/>
      <c r="H743" s="703"/>
      <c r="I743" s="703"/>
      <c r="J743" s="703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2" t="s">
        <v>44</v>
      </c>
      <c r="C744" s="13"/>
      <c r="D744" s="685" t="s">
        <v>262</v>
      </c>
      <c r="E744" s="686"/>
      <c r="F744" s="686"/>
      <c r="G744" s="686"/>
      <c r="H744" s="687"/>
      <c r="I744" s="14">
        <f>SUM(H745:H841)</f>
        <v>0</v>
      </c>
      <c r="J744" s="15" t="e">
        <f>I744/$I$1036</f>
        <v>#DIV/0!</v>
      </c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63" t="s">
        <v>263</v>
      </c>
      <c r="C745" s="53"/>
      <c r="D745" s="688" t="s">
        <v>264</v>
      </c>
      <c r="E745" s="689"/>
      <c r="F745" s="689"/>
      <c r="G745" s="690"/>
      <c r="H745" s="78"/>
      <c r="I745" s="79"/>
      <c r="J745" s="80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63"/>
      <c r="C746" s="53" t="s">
        <v>21</v>
      </c>
      <c r="D746" s="27" t="str">
        <f>'A.P. GAS'!D6</f>
        <v>Solicud de Servicio (Incluye rotura de vereda)</v>
      </c>
      <c r="E746" s="656" t="s">
        <v>178</v>
      </c>
      <c r="F746" s="55"/>
      <c r="G746" s="30"/>
      <c r="H746" s="56">
        <f t="shared" ref="H746:H749" si="102">F746*G746</f>
        <v>0</v>
      </c>
      <c r="I746" s="48"/>
      <c r="J746" s="107" t="e">
        <f t="shared" ref="J746:J749" si="103">H746/$I$1036</f>
        <v>#DIV/0!</v>
      </c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63"/>
      <c r="C747" s="53" t="s">
        <v>31</v>
      </c>
      <c r="D747" s="27" t="str">
        <f>'A.P. GAS'!D44</f>
        <v>Tramitaciones de matriculado y planos</v>
      </c>
      <c r="E747" s="656" t="s">
        <v>178</v>
      </c>
      <c r="F747" s="55"/>
      <c r="G747" s="30"/>
      <c r="H747" s="56">
        <f t="shared" si="102"/>
        <v>0</v>
      </c>
      <c r="I747" s="48"/>
      <c r="J747" s="107" t="e">
        <f t="shared" si="103"/>
        <v>#DIV/0!</v>
      </c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63"/>
      <c r="C748" s="53" t="s">
        <v>32</v>
      </c>
      <c r="D748" s="27" t="str">
        <f>'A.P. GAS'!D82</f>
        <v>Informe Final y Prueba de Hermeticidad (hasta 25 bocas)</v>
      </c>
      <c r="E748" s="656" t="s">
        <v>178</v>
      </c>
      <c r="F748" s="55"/>
      <c r="G748" s="30"/>
      <c r="H748" s="56">
        <f t="shared" si="102"/>
        <v>0</v>
      </c>
      <c r="I748" s="48"/>
      <c r="J748" s="107" t="e">
        <f t="shared" si="103"/>
        <v>#DIV/0!</v>
      </c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63"/>
      <c r="C749" s="53" t="s">
        <v>33</v>
      </c>
      <c r="D749" s="27" t="str">
        <f>'A.P. GAS'!D120</f>
        <v>Informe Final y Prueba de Hermeticidad (mas de 25 bocas)</v>
      </c>
      <c r="E749" s="656" t="s">
        <v>178</v>
      </c>
      <c r="F749" s="55"/>
      <c r="G749" s="30"/>
      <c r="H749" s="56">
        <f t="shared" si="102"/>
        <v>0</v>
      </c>
      <c r="I749" s="48"/>
      <c r="J749" s="107" t="e">
        <f t="shared" si="103"/>
        <v>#DIV/0!</v>
      </c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63"/>
      <c r="C750" s="53"/>
      <c r="D750" s="27"/>
      <c r="E750" s="656"/>
      <c r="F750" s="55"/>
      <c r="G750" s="30"/>
      <c r="H750" s="56"/>
      <c r="I750" s="48"/>
      <c r="J750" s="107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19" t="s">
        <v>266</v>
      </c>
      <c r="C751" s="112"/>
      <c r="D751" s="688" t="s">
        <v>267</v>
      </c>
      <c r="E751" s="689"/>
      <c r="F751" s="689"/>
      <c r="G751" s="690"/>
      <c r="H751" s="65"/>
      <c r="I751" s="66"/>
      <c r="J751" s="67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52"/>
      <c r="C752" s="53" t="s">
        <v>21</v>
      </c>
      <c r="D752" s="27" t="str">
        <f>'A.P. GAS'!D160</f>
        <v>Nicho medidor completo 6 m3/h. Incluye gabinete de mamposteria, doble regulador y bay-pass</v>
      </c>
      <c r="E752" s="656" t="s">
        <v>178</v>
      </c>
      <c r="F752" s="55"/>
      <c r="G752" s="30"/>
      <c r="H752" s="56">
        <f t="shared" ref="H752:H756" si="104">F752*G752</f>
        <v>0</v>
      </c>
      <c r="I752" s="48"/>
      <c r="J752" s="107" t="e">
        <f t="shared" ref="J752:J756" si="105">H752/$I$1036</f>
        <v>#DIV/0!</v>
      </c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24.75" customHeight="1">
      <c r="A753" s="1"/>
      <c r="B753" s="101"/>
      <c r="C753" s="53" t="s">
        <v>31</v>
      </c>
      <c r="D753" s="27" t="str">
        <f>'A.P. GAS'!D217</f>
        <v>Nicho medidor completo 12 m3/h. Incluye gabinete de mamposteria, doble regulador y bay-pass</v>
      </c>
      <c r="E753" s="656" t="s">
        <v>178</v>
      </c>
      <c r="F753" s="55"/>
      <c r="G753" s="30"/>
      <c r="H753" s="56">
        <f t="shared" si="104"/>
        <v>0</v>
      </c>
      <c r="I753" s="48"/>
      <c r="J753" s="107" t="e">
        <f t="shared" si="105"/>
        <v>#DIV/0!</v>
      </c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26.25" customHeight="1">
      <c r="A754" s="1"/>
      <c r="B754" s="101"/>
      <c r="C754" s="53" t="s">
        <v>32</v>
      </c>
      <c r="D754" s="27" t="str">
        <f>'A.P. GAS'!D274</f>
        <v>Nicho medidor completo 25 m3/h. Incluye gabinete de mamposteria, doble regulador y bay-pass</v>
      </c>
      <c r="E754" s="656" t="s">
        <v>178</v>
      </c>
      <c r="F754" s="55"/>
      <c r="G754" s="30"/>
      <c r="H754" s="56">
        <f t="shared" si="104"/>
        <v>0</v>
      </c>
      <c r="I754" s="48"/>
      <c r="J754" s="107" t="e">
        <f t="shared" si="105"/>
        <v>#DIV/0!</v>
      </c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26.25" customHeight="1">
      <c r="A755" s="1"/>
      <c r="B755" s="101"/>
      <c r="C755" s="53" t="s">
        <v>33</v>
      </c>
      <c r="D755" s="27" t="str">
        <f>'A.P. GAS'!D332</f>
        <v>Nicho medidor completo 50 m3/h. Incluye gabinete de mamposteria, doble regulador y bay-pass</v>
      </c>
      <c r="E755" s="656" t="s">
        <v>178</v>
      </c>
      <c r="F755" s="55"/>
      <c r="G755" s="30"/>
      <c r="H755" s="56">
        <f t="shared" si="104"/>
        <v>0</v>
      </c>
      <c r="I755" s="48"/>
      <c r="J755" s="107" t="e">
        <f t="shared" si="105"/>
        <v>#DIV/0!</v>
      </c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26.25" customHeight="1">
      <c r="A756" s="1"/>
      <c r="B756" s="101"/>
      <c r="C756" s="53" t="s">
        <v>35</v>
      </c>
      <c r="D756" s="27" t="str">
        <f>'A.P. GAS'!D389</f>
        <v>Nicho medidor completo 100 m3/h. Incluye gabinete de mamposteria, doble regulador y bay-pass</v>
      </c>
      <c r="E756" s="656" t="s">
        <v>178</v>
      </c>
      <c r="F756" s="55"/>
      <c r="G756" s="30"/>
      <c r="H756" s="56">
        <f t="shared" si="104"/>
        <v>0</v>
      </c>
      <c r="I756" s="48"/>
      <c r="J756" s="107" t="e">
        <f t="shared" si="105"/>
        <v>#DIV/0!</v>
      </c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19" t="s">
        <v>269</v>
      </c>
      <c r="C757" s="112"/>
      <c r="D757" s="688" t="s">
        <v>270</v>
      </c>
      <c r="E757" s="689"/>
      <c r="F757" s="689"/>
      <c r="G757" s="690"/>
      <c r="H757" s="56"/>
      <c r="I757" s="48"/>
      <c r="J757" s="107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52"/>
      <c r="C758" s="53" t="s">
        <v>21</v>
      </c>
      <c r="D758" s="27" t="str">
        <f>'A.P. GAS'!D456</f>
        <v>C. epoxi Ø 0,013</v>
      </c>
      <c r="E758" s="656" t="s">
        <v>29</v>
      </c>
      <c r="F758" s="55"/>
      <c r="G758" s="30"/>
      <c r="H758" s="56">
        <f t="shared" ref="H758:H797" si="106">F758*G758</f>
        <v>0</v>
      </c>
      <c r="I758" s="48"/>
      <c r="J758" s="107" t="e">
        <f t="shared" ref="J758:J797" si="107">H758/$I$1036</f>
        <v>#DIV/0!</v>
      </c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52"/>
      <c r="C759" s="53" t="s">
        <v>31</v>
      </c>
      <c r="D759" s="27" t="str">
        <f>'A.P. GAS'!D491</f>
        <v>C. epoxi Ø 0,019</v>
      </c>
      <c r="E759" s="656" t="s">
        <v>29</v>
      </c>
      <c r="F759" s="55"/>
      <c r="G759" s="30"/>
      <c r="H759" s="56">
        <f t="shared" si="106"/>
        <v>0</v>
      </c>
      <c r="I759" s="48"/>
      <c r="J759" s="107" t="e">
        <f t="shared" si="107"/>
        <v>#DIV/0!</v>
      </c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52"/>
      <c r="C760" s="53" t="s">
        <v>32</v>
      </c>
      <c r="D760" s="27" t="str">
        <f>'A.P. GAS'!D526</f>
        <v>C. epoxi Ø 0,025</v>
      </c>
      <c r="E760" s="656" t="s">
        <v>29</v>
      </c>
      <c r="F760" s="55"/>
      <c r="G760" s="30"/>
      <c r="H760" s="56">
        <f t="shared" si="106"/>
        <v>0</v>
      </c>
      <c r="I760" s="48"/>
      <c r="J760" s="107" t="e">
        <f t="shared" si="107"/>
        <v>#DIV/0!</v>
      </c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52"/>
      <c r="C761" s="53" t="s">
        <v>33</v>
      </c>
      <c r="D761" s="27" t="str">
        <f>'A.P. GAS'!D561</f>
        <v>C. epoxi Ø 0,032</v>
      </c>
      <c r="E761" s="656" t="s">
        <v>29</v>
      </c>
      <c r="F761" s="55"/>
      <c r="G761" s="30"/>
      <c r="H761" s="56">
        <f t="shared" si="106"/>
        <v>0</v>
      </c>
      <c r="I761" s="48"/>
      <c r="J761" s="107" t="e">
        <f t="shared" si="107"/>
        <v>#DIV/0!</v>
      </c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52"/>
      <c r="C762" s="53" t="s">
        <v>35</v>
      </c>
      <c r="D762" s="27" t="str">
        <f>'A.P. GAS'!D596</f>
        <v>C. epoxi Ø 0,038</v>
      </c>
      <c r="E762" s="656" t="s">
        <v>29</v>
      </c>
      <c r="F762" s="55"/>
      <c r="G762" s="30"/>
      <c r="H762" s="56">
        <f t="shared" si="106"/>
        <v>0</v>
      </c>
      <c r="I762" s="48"/>
      <c r="J762" s="107" t="e">
        <f t="shared" si="107"/>
        <v>#DIV/0!</v>
      </c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52"/>
      <c r="C763" s="53" t="s">
        <v>36</v>
      </c>
      <c r="D763" s="27" t="str">
        <f>'A.P. GAS'!D631</f>
        <v>C. epoxi Ø 0,051</v>
      </c>
      <c r="E763" s="656" t="s">
        <v>29</v>
      </c>
      <c r="F763" s="55"/>
      <c r="G763" s="30"/>
      <c r="H763" s="56">
        <f t="shared" si="106"/>
        <v>0</v>
      </c>
      <c r="I763" s="48"/>
      <c r="J763" s="107" t="e">
        <f t="shared" si="107"/>
        <v>#DIV/0!</v>
      </c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52"/>
      <c r="C764" s="53" t="s">
        <v>37</v>
      </c>
      <c r="D764" s="27" t="str">
        <f>'A.P. GAS'!D666</f>
        <v>C. epoxi Ø 0,063</v>
      </c>
      <c r="E764" s="656" t="s">
        <v>29</v>
      </c>
      <c r="F764" s="55"/>
      <c r="G764" s="30"/>
      <c r="H764" s="56">
        <f t="shared" si="106"/>
        <v>0</v>
      </c>
      <c r="I764" s="48"/>
      <c r="J764" s="107" t="e">
        <f t="shared" si="107"/>
        <v>#DIV/0!</v>
      </c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52"/>
      <c r="C765" s="53" t="s">
        <v>38</v>
      </c>
      <c r="D765" s="27" t="str">
        <f>'A.P. GAS'!D701</f>
        <v>C. epoxi Ø 0,076</v>
      </c>
      <c r="E765" s="656" t="s">
        <v>29</v>
      </c>
      <c r="F765" s="55"/>
      <c r="G765" s="30"/>
      <c r="H765" s="56">
        <f t="shared" si="106"/>
        <v>0</v>
      </c>
      <c r="I765" s="48"/>
      <c r="J765" s="107" t="e">
        <f t="shared" si="107"/>
        <v>#DIV/0!</v>
      </c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52"/>
      <c r="C766" s="53" t="s">
        <v>39</v>
      </c>
      <c r="D766" s="27" t="str">
        <f>'A.P. GAS'!D736</f>
        <v>C. epoxi Ø 0,101</v>
      </c>
      <c r="E766" s="656" t="s">
        <v>29</v>
      </c>
      <c r="F766" s="55"/>
      <c r="G766" s="30"/>
      <c r="H766" s="56">
        <f t="shared" si="106"/>
        <v>0</v>
      </c>
      <c r="I766" s="48"/>
      <c r="J766" s="107" t="e">
        <f t="shared" si="107"/>
        <v>#DIV/0!</v>
      </c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52"/>
      <c r="C767" s="53" t="s">
        <v>40</v>
      </c>
      <c r="D767" s="27" t="str">
        <f>'A.P. GAS'!D771</f>
        <v>Ll de paso Ø 0,013</v>
      </c>
      <c r="E767" s="656" t="s">
        <v>43</v>
      </c>
      <c r="F767" s="55"/>
      <c r="G767" s="30"/>
      <c r="H767" s="56">
        <f t="shared" si="106"/>
        <v>0</v>
      </c>
      <c r="I767" s="48"/>
      <c r="J767" s="107" t="e">
        <f t="shared" si="107"/>
        <v>#DIV/0!</v>
      </c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52"/>
      <c r="C768" s="53" t="s">
        <v>41</v>
      </c>
      <c r="D768" s="27" t="str">
        <f>'A.P. GAS'!D806</f>
        <v>Ll de paso Ø 0,019</v>
      </c>
      <c r="E768" s="656" t="s">
        <v>43</v>
      </c>
      <c r="F768" s="55"/>
      <c r="G768" s="30"/>
      <c r="H768" s="56">
        <f t="shared" si="106"/>
        <v>0</v>
      </c>
      <c r="I768" s="48"/>
      <c r="J768" s="107" t="e">
        <f t="shared" si="107"/>
        <v>#DIV/0!</v>
      </c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52"/>
      <c r="C769" s="53" t="s">
        <v>42</v>
      </c>
      <c r="D769" s="27" t="str">
        <f>'A.P. GAS'!D841</f>
        <v>Ll de paso Ø 0,025</v>
      </c>
      <c r="E769" s="656" t="s">
        <v>43</v>
      </c>
      <c r="F769" s="55"/>
      <c r="G769" s="30"/>
      <c r="H769" s="56">
        <f t="shared" si="106"/>
        <v>0</v>
      </c>
      <c r="I769" s="48"/>
      <c r="J769" s="107" t="e">
        <f t="shared" si="107"/>
        <v>#DIV/0!</v>
      </c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52"/>
      <c r="C770" s="53" t="s">
        <v>44</v>
      </c>
      <c r="D770" s="27" t="str">
        <f>'A.P. GAS'!D876</f>
        <v>Ll. esferica Ø 0,032</v>
      </c>
      <c r="E770" s="656" t="s">
        <v>43</v>
      </c>
      <c r="F770" s="55"/>
      <c r="G770" s="30"/>
      <c r="H770" s="56">
        <f t="shared" si="106"/>
        <v>0</v>
      </c>
      <c r="I770" s="48"/>
      <c r="J770" s="107" t="e">
        <f t="shared" si="107"/>
        <v>#DIV/0!</v>
      </c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52"/>
      <c r="C771" s="53" t="s">
        <v>45</v>
      </c>
      <c r="D771" s="27" t="str">
        <f>'A.P. GAS'!D911</f>
        <v>Ll. esferica Ø 0,038</v>
      </c>
      <c r="E771" s="656" t="s">
        <v>43</v>
      </c>
      <c r="F771" s="55"/>
      <c r="G771" s="30"/>
      <c r="H771" s="56">
        <f t="shared" si="106"/>
        <v>0</v>
      </c>
      <c r="I771" s="48"/>
      <c r="J771" s="107" t="e">
        <f t="shared" si="107"/>
        <v>#DIV/0!</v>
      </c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52"/>
      <c r="C772" s="53" t="s">
        <v>46</v>
      </c>
      <c r="D772" s="27" t="str">
        <f>'A.P. GAS'!D946</f>
        <v>Ll. esferica Ø 0,051</v>
      </c>
      <c r="E772" s="656" t="s">
        <v>43</v>
      </c>
      <c r="F772" s="55"/>
      <c r="G772" s="30"/>
      <c r="H772" s="56">
        <f t="shared" si="106"/>
        <v>0</v>
      </c>
      <c r="I772" s="48"/>
      <c r="J772" s="107" t="e">
        <f t="shared" si="107"/>
        <v>#DIV/0!</v>
      </c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52"/>
      <c r="C773" s="53" t="s">
        <v>47</v>
      </c>
      <c r="D773" s="27" t="str">
        <f>'A.P. GAS'!D981</f>
        <v>Ll. esferica Ø 0,063</v>
      </c>
      <c r="E773" s="656" t="s">
        <v>43</v>
      </c>
      <c r="F773" s="55"/>
      <c r="G773" s="30"/>
      <c r="H773" s="56">
        <f t="shared" si="106"/>
        <v>0</v>
      </c>
      <c r="I773" s="48"/>
      <c r="J773" s="107" t="e">
        <f t="shared" si="107"/>
        <v>#DIV/0!</v>
      </c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52"/>
      <c r="C774" s="53" t="s">
        <v>48</v>
      </c>
      <c r="D774" s="27" t="str">
        <f>'A.P. GAS'!D1016</f>
        <v>Ll. esferica Ø 0,076</v>
      </c>
      <c r="E774" s="656" t="s">
        <v>43</v>
      </c>
      <c r="F774" s="55"/>
      <c r="G774" s="30"/>
      <c r="H774" s="56">
        <f t="shared" si="106"/>
        <v>0</v>
      </c>
      <c r="I774" s="48"/>
      <c r="J774" s="107" t="e">
        <f t="shared" si="107"/>
        <v>#DIV/0!</v>
      </c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52"/>
      <c r="C775" s="53" t="s">
        <v>49</v>
      </c>
      <c r="D775" s="27" t="str">
        <f>'A.P. GAS'!D1051</f>
        <v>Ll. esferica Ø 0,101</v>
      </c>
      <c r="E775" s="656" t="s">
        <v>43</v>
      </c>
      <c r="F775" s="55"/>
      <c r="G775" s="30"/>
      <c r="H775" s="56">
        <f t="shared" si="106"/>
        <v>0</v>
      </c>
      <c r="I775" s="48"/>
      <c r="J775" s="107" t="e">
        <f t="shared" si="107"/>
        <v>#DIV/0!</v>
      </c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52"/>
      <c r="C776" s="53" t="s">
        <v>50</v>
      </c>
      <c r="D776" s="27" t="str">
        <f>'A.P. GAS'!D1086</f>
        <v>Piezas y accesorios epoxi</v>
      </c>
      <c r="E776" s="656" t="s">
        <v>178</v>
      </c>
      <c r="F776" s="55"/>
      <c r="G776" s="30"/>
      <c r="H776" s="56">
        <f t="shared" si="106"/>
        <v>0</v>
      </c>
      <c r="I776" s="48"/>
      <c r="J776" s="107" t="e">
        <f t="shared" si="107"/>
        <v>#DIV/0!</v>
      </c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52"/>
      <c r="C777" s="53" t="s">
        <v>51</v>
      </c>
      <c r="D777" s="27" t="str">
        <f>'A.P. GAS'!D1116</f>
        <v>C. PPTF Ø 0,013</v>
      </c>
      <c r="E777" s="656" t="s">
        <v>29</v>
      </c>
      <c r="F777" s="55"/>
      <c r="G777" s="30"/>
      <c r="H777" s="56">
        <f t="shared" si="106"/>
        <v>0</v>
      </c>
      <c r="I777" s="48"/>
      <c r="J777" s="107" t="e">
        <f t="shared" si="107"/>
        <v>#DIV/0!</v>
      </c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52"/>
      <c r="C778" s="53" t="s">
        <v>52</v>
      </c>
      <c r="D778" s="27" t="str">
        <f>'A.P. GAS'!D1151</f>
        <v>C. PPTF Ø 0,019</v>
      </c>
      <c r="E778" s="656" t="s">
        <v>29</v>
      </c>
      <c r="F778" s="55"/>
      <c r="G778" s="30"/>
      <c r="H778" s="56">
        <f t="shared" si="106"/>
        <v>0</v>
      </c>
      <c r="I778" s="48"/>
      <c r="J778" s="107" t="e">
        <f t="shared" si="107"/>
        <v>#DIV/0!</v>
      </c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52"/>
      <c r="C779" s="53" t="s">
        <v>53</v>
      </c>
      <c r="D779" s="27" t="str">
        <f>'A.P. GAS'!D1186</f>
        <v>C. PPTF Ø 0,025</v>
      </c>
      <c r="E779" s="656" t="s">
        <v>29</v>
      </c>
      <c r="F779" s="55"/>
      <c r="G779" s="30"/>
      <c r="H779" s="56">
        <f t="shared" si="106"/>
        <v>0</v>
      </c>
      <c r="I779" s="48"/>
      <c r="J779" s="107" t="e">
        <f t="shared" si="107"/>
        <v>#DIV/0!</v>
      </c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52"/>
      <c r="C780" s="53" t="s">
        <v>54</v>
      </c>
      <c r="D780" s="27" t="str">
        <f>'A.P. GAS'!D1221</f>
        <v>C. PPTF Ø 0,032</v>
      </c>
      <c r="E780" s="656" t="s">
        <v>29</v>
      </c>
      <c r="F780" s="55"/>
      <c r="G780" s="30"/>
      <c r="H780" s="56">
        <f t="shared" si="106"/>
        <v>0</v>
      </c>
      <c r="I780" s="48"/>
      <c r="J780" s="107" t="e">
        <f t="shared" si="107"/>
        <v>#DIV/0!</v>
      </c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52"/>
      <c r="C781" s="53" t="s">
        <v>179</v>
      </c>
      <c r="D781" s="27" t="str">
        <f>'A.P. GAS'!D1256</f>
        <v>C. PPTF Ø 0,038</v>
      </c>
      <c r="E781" s="656" t="s">
        <v>29</v>
      </c>
      <c r="F781" s="55"/>
      <c r="G781" s="30"/>
      <c r="H781" s="56">
        <f t="shared" si="106"/>
        <v>0</v>
      </c>
      <c r="I781" s="48"/>
      <c r="J781" s="107" t="e">
        <f t="shared" si="107"/>
        <v>#DIV/0!</v>
      </c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52"/>
      <c r="C782" s="53" t="s">
        <v>180</v>
      </c>
      <c r="D782" s="27" t="str">
        <f>'A.P. GAS'!D1291</f>
        <v>C. PPTF Ø 0,051</v>
      </c>
      <c r="E782" s="656" t="s">
        <v>29</v>
      </c>
      <c r="F782" s="55"/>
      <c r="G782" s="30"/>
      <c r="H782" s="56">
        <f t="shared" si="106"/>
        <v>0</v>
      </c>
      <c r="I782" s="48"/>
      <c r="J782" s="107" t="e">
        <f t="shared" si="107"/>
        <v>#DIV/0!</v>
      </c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52"/>
      <c r="C783" s="53" t="s">
        <v>181</v>
      </c>
      <c r="D783" s="27" t="str">
        <f>'A.P. GAS'!D1326</f>
        <v>C. PPTF Ø 0,063</v>
      </c>
      <c r="E783" s="656" t="s">
        <v>29</v>
      </c>
      <c r="F783" s="55"/>
      <c r="G783" s="30"/>
      <c r="H783" s="56">
        <f t="shared" si="106"/>
        <v>0</v>
      </c>
      <c r="I783" s="48"/>
      <c r="J783" s="107" t="e">
        <f t="shared" si="107"/>
        <v>#DIV/0!</v>
      </c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52"/>
      <c r="C784" s="53" t="s">
        <v>182</v>
      </c>
      <c r="D784" s="27" t="str">
        <f>'A.P. GAS'!D1361</f>
        <v>C. PPTF Ø 0,076</v>
      </c>
      <c r="E784" s="656" t="s">
        <v>29</v>
      </c>
      <c r="F784" s="55"/>
      <c r="G784" s="30"/>
      <c r="H784" s="56">
        <f t="shared" si="106"/>
        <v>0</v>
      </c>
      <c r="I784" s="48"/>
      <c r="J784" s="107" t="e">
        <f t="shared" si="107"/>
        <v>#DIV/0!</v>
      </c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52"/>
      <c r="C785" s="53" t="s">
        <v>183</v>
      </c>
      <c r="D785" s="27" t="str">
        <f>'A.P. GAS'!D1396</f>
        <v>C. PPTF Ø 0,101</v>
      </c>
      <c r="E785" s="656" t="s">
        <v>29</v>
      </c>
      <c r="F785" s="55"/>
      <c r="G785" s="30"/>
      <c r="H785" s="56">
        <f t="shared" si="106"/>
        <v>0</v>
      </c>
      <c r="I785" s="48"/>
      <c r="J785" s="107" t="e">
        <f t="shared" si="107"/>
        <v>#DIV/0!</v>
      </c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52"/>
      <c r="C786" s="53" t="s">
        <v>184</v>
      </c>
      <c r="D786" s="27" t="str">
        <f>'A.P. GAS'!D1431</f>
        <v>Ll de paso PPTF Ø 0,013</v>
      </c>
      <c r="E786" s="656" t="s">
        <v>43</v>
      </c>
      <c r="F786" s="55"/>
      <c r="G786" s="30"/>
      <c r="H786" s="56">
        <f t="shared" si="106"/>
        <v>0</v>
      </c>
      <c r="I786" s="48"/>
      <c r="J786" s="107" t="e">
        <f t="shared" si="107"/>
        <v>#DIV/0!</v>
      </c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52"/>
      <c r="C787" s="53" t="s">
        <v>185</v>
      </c>
      <c r="D787" s="27" t="str">
        <f>'A.P. GAS'!D1466</f>
        <v>Ll de paso PPTF Ø 0,019</v>
      </c>
      <c r="E787" s="656" t="s">
        <v>43</v>
      </c>
      <c r="F787" s="55"/>
      <c r="G787" s="30"/>
      <c r="H787" s="56">
        <f t="shared" si="106"/>
        <v>0</v>
      </c>
      <c r="I787" s="48"/>
      <c r="J787" s="107" t="e">
        <f t="shared" si="107"/>
        <v>#DIV/0!</v>
      </c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52"/>
      <c r="C788" s="53" t="s">
        <v>186</v>
      </c>
      <c r="D788" s="27" t="str">
        <f>'A.P. GAS'!D1501</f>
        <v>Ll de paso PPTF Ø 0,025</v>
      </c>
      <c r="E788" s="656" t="s">
        <v>43</v>
      </c>
      <c r="F788" s="55"/>
      <c r="G788" s="30"/>
      <c r="H788" s="56">
        <f t="shared" si="106"/>
        <v>0</v>
      </c>
      <c r="I788" s="48"/>
      <c r="J788" s="107" t="e">
        <f t="shared" si="107"/>
        <v>#DIV/0!</v>
      </c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52"/>
      <c r="C789" s="53" t="s">
        <v>187</v>
      </c>
      <c r="D789" s="27" t="str">
        <f>'A.P. GAS'!D1536</f>
        <v>Ll. esferica PPTF Ø 0,032</v>
      </c>
      <c r="E789" s="656" t="s">
        <v>43</v>
      </c>
      <c r="F789" s="55"/>
      <c r="G789" s="30"/>
      <c r="H789" s="56">
        <f t="shared" si="106"/>
        <v>0</v>
      </c>
      <c r="I789" s="48"/>
      <c r="J789" s="107" t="e">
        <f t="shared" si="107"/>
        <v>#DIV/0!</v>
      </c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52"/>
      <c r="C790" s="53" t="s">
        <v>188</v>
      </c>
      <c r="D790" s="27" t="str">
        <f>'A.P. GAS'!D1571</f>
        <v>Ll. esferica PPTF Ø 0,038</v>
      </c>
      <c r="E790" s="656" t="s">
        <v>43</v>
      </c>
      <c r="F790" s="55"/>
      <c r="G790" s="30"/>
      <c r="H790" s="56">
        <f t="shared" si="106"/>
        <v>0</v>
      </c>
      <c r="I790" s="48"/>
      <c r="J790" s="107" t="e">
        <f t="shared" si="107"/>
        <v>#DIV/0!</v>
      </c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52"/>
      <c r="C791" s="53" t="s">
        <v>189</v>
      </c>
      <c r="D791" s="27" t="str">
        <f>'A.P. GAS'!D1606</f>
        <v>Ll. esferica PPTF Ø 0,051</v>
      </c>
      <c r="E791" s="656" t="s">
        <v>43</v>
      </c>
      <c r="F791" s="55"/>
      <c r="G791" s="30"/>
      <c r="H791" s="56">
        <f t="shared" si="106"/>
        <v>0</v>
      </c>
      <c r="I791" s="48"/>
      <c r="J791" s="107" t="e">
        <f t="shared" si="107"/>
        <v>#DIV/0!</v>
      </c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52"/>
      <c r="C792" s="53" t="s">
        <v>190</v>
      </c>
      <c r="D792" s="27" t="str">
        <f>'A.P. GAS'!D1641</f>
        <v>Ll. esferica PPTF Ø 0,063</v>
      </c>
      <c r="E792" s="656" t="s">
        <v>43</v>
      </c>
      <c r="F792" s="55"/>
      <c r="G792" s="30"/>
      <c r="H792" s="56">
        <f t="shared" si="106"/>
        <v>0</v>
      </c>
      <c r="I792" s="48"/>
      <c r="J792" s="107" t="e">
        <f t="shared" si="107"/>
        <v>#DIV/0!</v>
      </c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52"/>
      <c r="C793" s="53" t="s">
        <v>191</v>
      </c>
      <c r="D793" s="27" t="str">
        <f>'A.P. GAS'!D1676</f>
        <v>Ll. esferica PPTF Ø 0,076</v>
      </c>
      <c r="E793" s="656" t="s">
        <v>43</v>
      </c>
      <c r="F793" s="55"/>
      <c r="G793" s="30"/>
      <c r="H793" s="56">
        <f t="shared" si="106"/>
        <v>0</v>
      </c>
      <c r="I793" s="48"/>
      <c r="J793" s="107" t="e">
        <f t="shared" si="107"/>
        <v>#DIV/0!</v>
      </c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52"/>
      <c r="C794" s="53" t="s">
        <v>192</v>
      </c>
      <c r="D794" s="27" t="str">
        <f>'A.P. GAS'!D1711</f>
        <v>Ll. esferica PPTF Ø 0,101</v>
      </c>
      <c r="E794" s="656" t="s">
        <v>43</v>
      </c>
      <c r="F794" s="55"/>
      <c r="G794" s="30"/>
      <c r="H794" s="56">
        <f t="shared" si="106"/>
        <v>0</v>
      </c>
      <c r="I794" s="48"/>
      <c r="J794" s="107" t="e">
        <f t="shared" si="107"/>
        <v>#DIV/0!</v>
      </c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52"/>
      <c r="C795" s="53" t="s">
        <v>193</v>
      </c>
      <c r="D795" s="27" t="str">
        <f>'A.P. GAS'!D1746</f>
        <v>Piezas y accesorios PPTF</v>
      </c>
      <c r="E795" s="656" t="s">
        <v>178</v>
      </c>
      <c r="F795" s="55"/>
      <c r="G795" s="30"/>
      <c r="H795" s="56">
        <f t="shared" si="106"/>
        <v>0</v>
      </c>
      <c r="I795" s="48"/>
      <c r="J795" s="107" t="e">
        <f t="shared" si="107"/>
        <v>#DIV/0!</v>
      </c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52"/>
      <c r="C796" s="53" t="s">
        <v>194</v>
      </c>
      <c r="D796" s="27" t="str">
        <f>'A.P. GAS'!D1839</f>
        <v>Cañería epoxi por boca</v>
      </c>
      <c r="E796" s="656" t="s">
        <v>167</v>
      </c>
      <c r="F796" s="55"/>
      <c r="G796" s="30"/>
      <c r="H796" s="56">
        <f t="shared" si="106"/>
        <v>0</v>
      </c>
      <c r="I796" s="48"/>
      <c r="J796" s="107" t="e">
        <f t="shared" si="107"/>
        <v>#DIV/0!</v>
      </c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52"/>
      <c r="C797" s="53" t="s">
        <v>195</v>
      </c>
      <c r="D797" s="27" t="str">
        <f>'A.P. GAS'!D1908</f>
        <v>Cañería PPTF por boca</v>
      </c>
      <c r="E797" s="656" t="s">
        <v>167</v>
      </c>
      <c r="F797" s="55"/>
      <c r="G797" s="30"/>
      <c r="H797" s="56">
        <f t="shared" si="106"/>
        <v>0</v>
      </c>
      <c r="I797" s="48"/>
      <c r="J797" s="107" t="e">
        <f t="shared" si="107"/>
        <v>#DIV/0!</v>
      </c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52"/>
      <c r="C798" s="53"/>
      <c r="D798" s="27"/>
      <c r="E798" s="656"/>
      <c r="F798" s="55"/>
      <c r="G798" s="30"/>
      <c r="H798" s="56"/>
      <c r="I798" s="48"/>
      <c r="J798" s="107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19" t="s">
        <v>272</v>
      </c>
      <c r="C799" s="112"/>
      <c r="D799" s="688" t="s">
        <v>273</v>
      </c>
      <c r="E799" s="689"/>
      <c r="F799" s="689"/>
      <c r="G799" s="690"/>
      <c r="H799" s="65"/>
      <c r="I799" s="66"/>
      <c r="J799" s="67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52"/>
      <c r="C800" s="53" t="s">
        <v>21</v>
      </c>
      <c r="D800" s="27" t="str">
        <f>'A.P. GAS'!D1975</f>
        <v>GLP Tanque vertical; cap: 225 kg. (0,50 m3)</v>
      </c>
      <c r="E800" s="656" t="s">
        <v>178</v>
      </c>
      <c r="F800" s="55"/>
      <c r="G800" s="30"/>
      <c r="H800" s="56">
        <f t="shared" ref="H800:H804" si="108">F800*G800</f>
        <v>0</v>
      </c>
      <c r="I800" s="48"/>
      <c r="J800" s="107" t="e">
        <f t="shared" ref="J800:J804" si="109">H800/$I$1036</f>
        <v>#DIV/0!</v>
      </c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41.25" customHeight="1">
      <c r="A801" s="1"/>
      <c r="B801" s="52"/>
      <c r="C801" s="53" t="s">
        <v>31</v>
      </c>
      <c r="D801" s="27" t="str">
        <f>'A.P. GAS'!D2006</f>
        <v xml:space="preserve">GLP Tanque horiz.; cap:420 kg.(1,00 m3) ,incluye contrapiso de Hº Aº (4,60 x 3,20 x 0,12 m) y cerco perimetral h:2,00 mts( 4,20 x3,00 m ),con 2 puertas de acceso </v>
      </c>
      <c r="E801" s="656" t="s">
        <v>178</v>
      </c>
      <c r="F801" s="55"/>
      <c r="G801" s="30"/>
      <c r="H801" s="56">
        <f t="shared" si="108"/>
        <v>0</v>
      </c>
      <c r="I801" s="48"/>
      <c r="J801" s="107" t="e">
        <f t="shared" si="109"/>
        <v>#DIV/0!</v>
      </c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39" customHeight="1">
      <c r="A802" s="1"/>
      <c r="B802" s="52"/>
      <c r="C802" s="53" t="s">
        <v>32</v>
      </c>
      <c r="D802" s="27" t="str">
        <f>'A.P. GAS'!D2040</f>
        <v>GLP Tanque horiz.; cap: 800 kg.(2,00 m3), incluye contrapiso de Hº Aº ( 5,20 x 3,80 x 0,12 m) y cerco perimetral h:2,00 mts( 4,60 x 3,25 m),con 2 puertas de acceso</v>
      </c>
      <c r="E802" s="656" t="s">
        <v>178</v>
      </c>
      <c r="F802" s="55"/>
      <c r="G802" s="30"/>
      <c r="H802" s="56">
        <f t="shared" si="108"/>
        <v>0</v>
      </c>
      <c r="I802" s="48"/>
      <c r="J802" s="107" t="e">
        <f t="shared" si="109"/>
        <v>#DIV/0!</v>
      </c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38.25" customHeight="1">
      <c r="A803" s="1"/>
      <c r="B803" s="52"/>
      <c r="C803" s="53" t="s">
        <v>33</v>
      </c>
      <c r="D803" s="27" t="str">
        <f>'A.P. GAS'!D2074</f>
        <v>GLP Tanque horiz.; cap: 1734 kg.(4,00 m3), incluye contrapiso de Hº Aº (6,70 x 4,32 x 0,12 m) y cerco perimetral h:2,00 mts(4,80x3,54m),con 2 puertas de acceso</v>
      </c>
      <c r="E803" s="656" t="s">
        <v>178</v>
      </c>
      <c r="F803" s="55"/>
      <c r="G803" s="30"/>
      <c r="H803" s="56">
        <f t="shared" si="108"/>
        <v>0</v>
      </c>
      <c r="I803" s="48"/>
      <c r="J803" s="107" t="e">
        <f t="shared" si="109"/>
        <v>#DIV/0!</v>
      </c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52"/>
      <c r="C804" s="53" t="s">
        <v>35</v>
      </c>
      <c r="D804" s="27" t="str">
        <f>'A.P. GAS'!D2108</f>
        <v>Cuadro de regulación GLP con gabinete</v>
      </c>
      <c r="E804" s="656" t="s">
        <v>178</v>
      </c>
      <c r="F804" s="55"/>
      <c r="G804" s="30"/>
      <c r="H804" s="56">
        <f t="shared" si="108"/>
        <v>0</v>
      </c>
      <c r="I804" s="48"/>
      <c r="J804" s="107" t="e">
        <f t="shared" si="109"/>
        <v>#DIV/0!</v>
      </c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52"/>
      <c r="C805" s="53"/>
      <c r="D805" s="27"/>
      <c r="E805" s="656"/>
      <c r="F805" s="55"/>
      <c r="G805" s="30"/>
      <c r="H805" s="56"/>
      <c r="I805" s="48"/>
      <c r="J805" s="107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19" t="s">
        <v>275</v>
      </c>
      <c r="C806" s="112"/>
      <c r="D806" s="688" t="s">
        <v>227</v>
      </c>
      <c r="E806" s="689"/>
      <c r="F806" s="689"/>
      <c r="G806" s="690"/>
      <c r="H806" s="137"/>
      <c r="I806" s="138"/>
      <c r="J806" s="139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1"/>
      <c r="B807" s="52"/>
      <c r="C807" s="53"/>
      <c r="D807" s="688" t="s">
        <v>276</v>
      </c>
      <c r="E807" s="689"/>
      <c r="F807" s="689"/>
      <c r="G807" s="690"/>
      <c r="H807" s="65"/>
      <c r="I807" s="66"/>
      <c r="J807" s="67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52"/>
      <c r="C808" s="53" t="s">
        <v>21</v>
      </c>
      <c r="D808" s="27" t="str">
        <f>'A.P. GAS'!D2151</f>
        <v>Calefactor tiro balanceado  tipo "CTZ" 2500 Kcal/h</v>
      </c>
      <c r="E808" s="656" t="s">
        <v>167</v>
      </c>
      <c r="F808" s="55"/>
      <c r="G808" s="30"/>
      <c r="H808" s="56">
        <f t="shared" ref="H808:H813" si="110">+F808*G808</f>
        <v>0</v>
      </c>
      <c r="I808" s="48"/>
      <c r="J808" s="107" t="e">
        <f t="shared" ref="J808:J813" si="111">H808/$I$1036</f>
        <v>#DIV/0!</v>
      </c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52"/>
      <c r="C809" s="53" t="s">
        <v>24</v>
      </c>
      <c r="D809" s="27" t="str">
        <f>'A.P. GAS'!D2185</f>
        <v>Calefactor tiro balanceado  tipo "CTZ" 4000 Kcal/h</v>
      </c>
      <c r="E809" s="656" t="s">
        <v>167</v>
      </c>
      <c r="F809" s="55"/>
      <c r="G809" s="30"/>
      <c r="H809" s="56">
        <f t="shared" si="110"/>
        <v>0</v>
      </c>
      <c r="I809" s="48"/>
      <c r="J809" s="107" t="e">
        <f t="shared" si="111"/>
        <v>#DIV/0!</v>
      </c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52"/>
      <c r="C810" s="53" t="s">
        <v>27</v>
      </c>
      <c r="D810" s="27" t="str">
        <f>'A.P. GAS'!D2219</f>
        <v>Calefactor tiro balanceado  tipo "CTZ" 6000 Kcal/h</v>
      </c>
      <c r="E810" s="656" t="s">
        <v>167</v>
      </c>
      <c r="F810" s="55"/>
      <c r="G810" s="30"/>
      <c r="H810" s="56">
        <f t="shared" si="110"/>
        <v>0</v>
      </c>
      <c r="I810" s="48"/>
      <c r="J810" s="107" t="e">
        <f t="shared" si="111"/>
        <v>#DIV/0!</v>
      </c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52"/>
      <c r="C811" s="53" t="s">
        <v>28</v>
      </c>
      <c r="D811" s="27" t="str">
        <f>'A.P. GAS'!D2253</f>
        <v>Calefactor tiro balanceado  tipo "CTZ" 9000 Kcal/h</v>
      </c>
      <c r="E811" s="656" t="s">
        <v>167</v>
      </c>
      <c r="F811" s="55"/>
      <c r="G811" s="30"/>
      <c r="H811" s="56">
        <f t="shared" si="110"/>
        <v>0</v>
      </c>
      <c r="I811" s="48"/>
      <c r="J811" s="107" t="e">
        <f t="shared" si="111"/>
        <v>#DIV/0!</v>
      </c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52"/>
      <c r="C812" s="53" t="s">
        <v>30</v>
      </c>
      <c r="D812" s="27" t="str">
        <f>'A.P. GAS'!D2287</f>
        <v>Protector metálico para calefactores</v>
      </c>
      <c r="E812" s="656" t="s">
        <v>167</v>
      </c>
      <c r="F812" s="55"/>
      <c r="G812" s="30"/>
      <c r="H812" s="56">
        <f t="shared" si="110"/>
        <v>0</v>
      </c>
      <c r="I812" s="48"/>
      <c r="J812" s="107" t="e">
        <f t="shared" si="111"/>
        <v>#DIV/0!</v>
      </c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52"/>
      <c r="C813" s="53" t="s">
        <v>55</v>
      </c>
      <c r="D813" s="27" t="str">
        <f>'A.P. GAS'!D2321</f>
        <v>Protector metalico  p/ hongo de ventilación</v>
      </c>
      <c r="E813" s="656" t="s">
        <v>167</v>
      </c>
      <c r="F813" s="55"/>
      <c r="G813" s="30"/>
      <c r="H813" s="56">
        <f t="shared" si="110"/>
        <v>0</v>
      </c>
      <c r="I813" s="48"/>
      <c r="J813" s="107" t="e">
        <f t="shared" si="111"/>
        <v>#DIV/0!</v>
      </c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52"/>
      <c r="C814" s="53"/>
      <c r="D814" s="27"/>
      <c r="E814" s="656"/>
      <c r="F814" s="55"/>
      <c r="G814" s="30"/>
      <c r="H814" s="56"/>
      <c r="I814" s="48"/>
      <c r="J814" s="107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52"/>
      <c r="C815" s="53"/>
      <c r="D815" s="688" t="s">
        <v>278</v>
      </c>
      <c r="E815" s="689"/>
      <c r="F815" s="689"/>
      <c r="G815" s="690"/>
      <c r="H815" s="65"/>
      <c r="I815" s="66"/>
      <c r="J815" s="67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52"/>
      <c r="C816" s="53" t="s">
        <v>31</v>
      </c>
      <c r="D816" s="27" t="str">
        <f>'A.P. GAS'!D2358</f>
        <v>Horno Pizzero 6 moldes A°I°</v>
      </c>
      <c r="E816" s="656" t="s">
        <v>167</v>
      </c>
      <c r="F816" s="55"/>
      <c r="G816" s="30"/>
      <c r="H816" s="56">
        <f t="shared" ref="H816:H832" si="112">+F816*G816</f>
        <v>0</v>
      </c>
      <c r="I816" s="48"/>
      <c r="J816" s="107" t="e">
        <f t="shared" ref="J816:J832" si="113">H816/$I$1036</f>
        <v>#DIV/0!</v>
      </c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52"/>
      <c r="C817" s="53" t="s">
        <v>62</v>
      </c>
      <c r="D817" s="27" t="str">
        <f>'A.P. GAS'!D2392</f>
        <v>Horno Pizzero 12 moldes A°I°</v>
      </c>
      <c r="E817" s="656" t="s">
        <v>167</v>
      </c>
      <c r="F817" s="55"/>
      <c r="G817" s="30"/>
      <c r="H817" s="56">
        <f t="shared" si="112"/>
        <v>0</v>
      </c>
      <c r="I817" s="48"/>
      <c r="J817" s="107" t="e">
        <f t="shared" si="113"/>
        <v>#DIV/0!</v>
      </c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52"/>
      <c r="C818" s="53" t="s">
        <v>64</v>
      </c>
      <c r="D818" s="27" t="str">
        <f>'A.P. GAS'!D2426</f>
        <v>Horno Pizzero 18 moldes A°I°</v>
      </c>
      <c r="E818" s="656" t="s">
        <v>167</v>
      </c>
      <c r="F818" s="55"/>
      <c r="G818" s="30"/>
      <c r="H818" s="56">
        <f t="shared" si="112"/>
        <v>0</v>
      </c>
      <c r="I818" s="48"/>
      <c r="J818" s="107" t="e">
        <f t="shared" si="113"/>
        <v>#DIV/0!</v>
      </c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52"/>
      <c r="C819" s="53" t="s">
        <v>65</v>
      </c>
      <c r="D819" s="27" t="str">
        <f>'A.P. GAS'!D2460</f>
        <v>Horno Pizzero 24 moldes A°I°</v>
      </c>
      <c r="E819" s="656" t="s">
        <v>167</v>
      </c>
      <c r="F819" s="55"/>
      <c r="G819" s="30"/>
      <c r="H819" s="56">
        <f t="shared" si="112"/>
        <v>0</v>
      </c>
      <c r="I819" s="48"/>
      <c r="J819" s="107" t="e">
        <f t="shared" si="113"/>
        <v>#DIV/0!</v>
      </c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52"/>
      <c r="C820" s="53" t="s">
        <v>66</v>
      </c>
      <c r="D820" s="27" t="str">
        <f>'A.P. GAS'!D2494</f>
        <v xml:space="preserve">Freidora industrial 27 lts </v>
      </c>
      <c r="E820" s="656" t="s">
        <v>167</v>
      </c>
      <c r="F820" s="55"/>
      <c r="G820" s="30"/>
      <c r="H820" s="56">
        <f t="shared" si="112"/>
        <v>0</v>
      </c>
      <c r="I820" s="48"/>
      <c r="J820" s="107" t="e">
        <f t="shared" si="113"/>
        <v>#DIV/0!</v>
      </c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26.25" customHeight="1">
      <c r="A821" s="1"/>
      <c r="B821" s="52"/>
      <c r="C821" s="53" t="s">
        <v>280</v>
      </c>
      <c r="D821" s="27" t="str">
        <f>'A.P. GAS'!D2528</f>
        <v>Cocina industrial A°I° 4 hornallas, bifera y horno 31.500 kcal/h (0,82m de frente)</v>
      </c>
      <c r="E821" s="656" t="s">
        <v>167</v>
      </c>
      <c r="F821" s="55"/>
      <c r="G821" s="30"/>
      <c r="H821" s="56">
        <f t="shared" si="112"/>
        <v>0</v>
      </c>
      <c r="I821" s="48"/>
      <c r="J821" s="107" t="e">
        <f t="shared" si="113"/>
        <v>#DIV/0!</v>
      </c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27.75" customHeight="1">
      <c r="A822" s="1"/>
      <c r="B822" s="52"/>
      <c r="C822" s="53" t="s">
        <v>281</v>
      </c>
      <c r="D822" s="27" t="str">
        <f>'A.P. GAS'!D2562</f>
        <v>Cocina industrial A°I° 6 hornallas, bifera y horno 39.500 kcal/h (1,12m de frente)</v>
      </c>
      <c r="E822" s="656" t="s">
        <v>167</v>
      </c>
      <c r="F822" s="55"/>
      <c r="G822" s="30"/>
      <c r="H822" s="56">
        <f t="shared" si="112"/>
        <v>0</v>
      </c>
      <c r="I822" s="48"/>
      <c r="J822" s="107" t="e">
        <f t="shared" si="113"/>
        <v>#DIV/0!</v>
      </c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27" customHeight="1">
      <c r="A823" s="1"/>
      <c r="B823" s="52"/>
      <c r="C823" s="53" t="s">
        <v>282</v>
      </c>
      <c r="D823" s="27" t="str">
        <f>'A.P. GAS'!D2596</f>
        <v>Cocina industrial A°I° 8 hornallas, bifera y horno  (1,64m de frente)</v>
      </c>
      <c r="E823" s="656" t="s">
        <v>167</v>
      </c>
      <c r="F823" s="55"/>
      <c r="G823" s="30"/>
      <c r="H823" s="56">
        <f t="shared" si="112"/>
        <v>0</v>
      </c>
      <c r="I823" s="48"/>
      <c r="J823" s="107" t="e">
        <f t="shared" si="113"/>
        <v>#DIV/0!</v>
      </c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52"/>
      <c r="C824" s="53" t="s">
        <v>283</v>
      </c>
      <c r="D824" s="27" t="str">
        <f>'A.P. GAS'!D2630</f>
        <v xml:space="preserve">Cocina 4 hornallas y horno 10,000 kcal/h </v>
      </c>
      <c r="E824" s="656" t="s">
        <v>167</v>
      </c>
      <c r="F824" s="55"/>
      <c r="G824" s="30"/>
      <c r="H824" s="56">
        <f t="shared" si="112"/>
        <v>0</v>
      </c>
      <c r="I824" s="48"/>
      <c r="J824" s="107" t="e">
        <f t="shared" si="113"/>
        <v>#DIV/0!</v>
      </c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52"/>
      <c r="C825" s="53" t="s">
        <v>284</v>
      </c>
      <c r="D825" s="27" t="str">
        <f>'A.P. GAS'!D2664</f>
        <v>Anafe industrial para apoyar s/ piso 20000Kcal/h</v>
      </c>
      <c r="E825" s="656" t="s">
        <v>167</v>
      </c>
      <c r="F825" s="55"/>
      <c r="G825" s="30"/>
      <c r="H825" s="56">
        <f t="shared" si="112"/>
        <v>0</v>
      </c>
      <c r="I825" s="48"/>
      <c r="J825" s="107" t="e">
        <f t="shared" si="113"/>
        <v>#DIV/0!</v>
      </c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52"/>
      <c r="C826" s="53" t="s">
        <v>285</v>
      </c>
      <c r="D826" s="27" t="str">
        <f>'A.P. GAS'!D2698</f>
        <v>Anafe A°I° 4 hornallas (0,84 frente x 0,72 fondo)</v>
      </c>
      <c r="E826" s="656" t="s">
        <v>167</v>
      </c>
      <c r="F826" s="55"/>
      <c r="G826" s="30"/>
      <c r="H826" s="56">
        <f t="shared" si="112"/>
        <v>0</v>
      </c>
      <c r="I826" s="48"/>
      <c r="J826" s="107" t="e">
        <f t="shared" si="113"/>
        <v>#DIV/0!</v>
      </c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52"/>
      <c r="C827" s="53" t="s">
        <v>286</v>
      </c>
      <c r="D827" s="27" t="str">
        <f>'A.P. GAS'!D2732</f>
        <v>Anafe A°I° 6 hornallas (1,20 de frente)</v>
      </c>
      <c r="E827" s="656" t="s">
        <v>167</v>
      </c>
      <c r="F827" s="55"/>
      <c r="G827" s="30"/>
      <c r="H827" s="56">
        <f t="shared" si="112"/>
        <v>0</v>
      </c>
      <c r="I827" s="48"/>
      <c r="J827" s="107" t="e">
        <f t="shared" si="113"/>
        <v>#DIV/0!</v>
      </c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52"/>
      <c r="C828" s="53" t="s">
        <v>287</v>
      </c>
      <c r="D828" s="27" t="str">
        <f>'A.P. GAS'!D2766</f>
        <v>Anafe A°I° 8 hornallas (1,60 frente x 0,72 fondo)</v>
      </c>
      <c r="E828" s="656" t="s">
        <v>167</v>
      </c>
      <c r="F828" s="55"/>
      <c r="G828" s="30"/>
      <c r="H828" s="56">
        <f t="shared" si="112"/>
        <v>0</v>
      </c>
      <c r="I828" s="48"/>
      <c r="J828" s="107" t="e">
        <f t="shared" si="113"/>
        <v>#DIV/0!</v>
      </c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52"/>
      <c r="C829" s="53" t="s">
        <v>288</v>
      </c>
      <c r="D829" s="27" t="str">
        <f>'A.P. GAS'!D2800</f>
        <v>Anafe  industrial 4 hornallas c/ bifera desmont. 21,000 Kcal/h</v>
      </c>
      <c r="E829" s="656" t="s">
        <v>167</v>
      </c>
      <c r="F829" s="55"/>
      <c r="G829" s="30"/>
      <c r="H829" s="56">
        <f t="shared" si="112"/>
        <v>0</v>
      </c>
      <c r="I829" s="48"/>
      <c r="J829" s="107" t="e">
        <f t="shared" si="113"/>
        <v>#DIV/0!</v>
      </c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4.25" customHeight="1">
      <c r="A830" s="1"/>
      <c r="B830" s="52"/>
      <c r="C830" s="53" t="s">
        <v>289</v>
      </c>
      <c r="D830" s="27" t="str">
        <f>'A.P. GAS'!D2834</f>
        <v xml:space="preserve">Termotanque 52 Lts alta recup. 800 Lts xH.- G.N. / G.E. </v>
      </c>
      <c r="E830" s="656" t="s">
        <v>167</v>
      </c>
      <c r="F830" s="55"/>
      <c r="G830" s="30"/>
      <c r="H830" s="56">
        <f t="shared" si="112"/>
        <v>0</v>
      </c>
      <c r="I830" s="48"/>
      <c r="J830" s="107" t="e">
        <f t="shared" si="113"/>
        <v>#DIV/0!</v>
      </c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26.25" customHeight="1">
      <c r="A831" s="1"/>
      <c r="B831" s="52"/>
      <c r="C831" s="53" t="s">
        <v>290</v>
      </c>
      <c r="D831" s="27" t="str">
        <f>'A.P. GAS'!D2869</f>
        <v>Termotanque 300 lts.- GN / GE - Recupera 1800 Lts/H - 15 duchas simultaneas.</v>
      </c>
      <c r="E831" s="656" t="s">
        <v>167</v>
      </c>
      <c r="F831" s="55"/>
      <c r="G831" s="30"/>
      <c r="H831" s="56">
        <f t="shared" si="112"/>
        <v>0</v>
      </c>
      <c r="I831" s="48"/>
      <c r="J831" s="107" t="e">
        <f t="shared" si="113"/>
        <v>#DIV/0!</v>
      </c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52"/>
      <c r="C832" s="53" t="s">
        <v>291</v>
      </c>
      <c r="D832" s="27" t="str">
        <f>'A.P. GAS'!D2904</f>
        <v>Calefon 20 Lts  22000 Kcal/h</v>
      </c>
      <c r="E832" s="656" t="s">
        <v>167</v>
      </c>
      <c r="F832" s="55"/>
      <c r="G832" s="30"/>
      <c r="H832" s="56">
        <f t="shared" si="112"/>
        <v>0</v>
      </c>
      <c r="I832" s="48"/>
      <c r="J832" s="107" t="e">
        <f t="shared" si="113"/>
        <v>#DIV/0!</v>
      </c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52"/>
      <c r="C833" s="53"/>
      <c r="D833" s="27"/>
      <c r="E833" s="656"/>
      <c r="F833" s="55"/>
      <c r="G833" s="30"/>
      <c r="H833" s="56"/>
      <c r="I833" s="48"/>
      <c r="J833" s="107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52"/>
      <c r="C834" s="53"/>
      <c r="D834" s="688" t="s">
        <v>292</v>
      </c>
      <c r="E834" s="689"/>
      <c r="F834" s="689"/>
      <c r="G834" s="690"/>
      <c r="H834" s="65"/>
      <c r="I834" s="66"/>
      <c r="J834" s="67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52"/>
      <c r="C835" s="53" t="s">
        <v>32</v>
      </c>
      <c r="D835" s="27" t="str">
        <f>'A.P. GAS'!D2943</f>
        <v xml:space="preserve">Mechero Bunsen </v>
      </c>
      <c r="E835" s="656" t="s">
        <v>167</v>
      </c>
      <c r="F835" s="55"/>
      <c r="G835" s="30"/>
      <c r="H835" s="56">
        <f>+F835*G835</f>
        <v>0</v>
      </c>
      <c r="I835" s="48"/>
      <c r="J835" s="107" t="e">
        <f>H835/$I$1036</f>
        <v>#DIV/0!</v>
      </c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52"/>
      <c r="C836" s="53"/>
      <c r="D836" s="27"/>
      <c r="E836" s="656"/>
      <c r="F836" s="55"/>
      <c r="G836" s="30"/>
      <c r="H836" s="56"/>
      <c r="I836" s="48"/>
      <c r="J836" s="107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19" t="s">
        <v>294</v>
      </c>
      <c r="C837" s="112"/>
      <c r="D837" s="688" t="s">
        <v>240</v>
      </c>
      <c r="E837" s="689"/>
      <c r="F837" s="689"/>
      <c r="G837" s="690"/>
      <c r="H837" s="140"/>
      <c r="I837" s="141"/>
      <c r="J837" s="142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43"/>
      <c r="C838" s="26" t="s">
        <v>21</v>
      </c>
      <c r="D838" s="27" t="str">
        <f>'A.P. GAS'!D2982</f>
        <v>Rejilla de ventilación 20x20</v>
      </c>
      <c r="E838" s="656" t="s">
        <v>167</v>
      </c>
      <c r="F838" s="29"/>
      <c r="G838" s="30"/>
      <c r="H838" s="31">
        <f t="shared" ref="H838:H839" si="114">+F838*G838</f>
        <v>0</v>
      </c>
      <c r="I838" s="32"/>
      <c r="J838" s="144" t="e">
        <f t="shared" ref="J838:J839" si="115">H838/$I$1036</f>
        <v>#DIV/0!</v>
      </c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43"/>
      <c r="C839" s="26" t="s">
        <v>31</v>
      </c>
      <c r="D839" s="27" t="str">
        <f>'A.P. GAS'!D3012</f>
        <v>Colocación de artefactos</v>
      </c>
      <c r="E839" s="656" t="s">
        <v>167</v>
      </c>
      <c r="F839" s="29"/>
      <c r="G839" s="30"/>
      <c r="H839" s="31">
        <f t="shared" si="114"/>
        <v>0</v>
      </c>
      <c r="I839" s="32"/>
      <c r="J839" s="144" t="e">
        <f t="shared" si="115"/>
        <v>#DIV/0!</v>
      </c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43"/>
      <c r="C840" s="26"/>
      <c r="D840" s="27"/>
      <c r="E840" s="656"/>
      <c r="F840" s="29"/>
      <c r="G840" s="30"/>
      <c r="H840" s="31"/>
      <c r="I840" s="32"/>
      <c r="J840" s="144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43"/>
      <c r="C841" s="26"/>
      <c r="D841" s="27"/>
      <c r="E841" s="656"/>
      <c r="F841" s="29"/>
      <c r="G841" s="30"/>
      <c r="H841" s="31"/>
      <c r="I841" s="32"/>
      <c r="J841" s="144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720"/>
      <c r="C842" s="703"/>
      <c r="D842" s="703"/>
      <c r="E842" s="703"/>
      <c r="F842" s="703"/>
      <c r="G842" s="703"/>
      <c r="H842" s="703"/>
      <c r="I842" s="703"/>
      <c r="J842" s="703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2" t="s">
        <v>45</v>
      </c>
      <c r="C843" s="13"/>
      <c r="D843" s="685" t="s">
        <v>296</v>
      </c>
      <c r="E843" s="686"/>
      <c r="F843" s="686"/>
      <c r="G843" s="686"/>
      <c r="H843" s="687"/>
      <c r="I843" s="14">
        <f>SUM(H845:H848)</f>
        <v>0</v>
      </c>
      <c r="J843" s="15" t="e">
        <f>I843/$I$1036</f>
        <v>#DIV/0!</v>
      </c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63" t="s">
        <v>297</v>
      </c>
      <c r="C844" s="145"/>
      <c r="D844" s="747" t="s">
        <v>298</v>
      </c>
      <c r="E844" s="748"/>
      <c r="F844" s="748"/>
      <c r="G844" s="749"/>
      <c r="H844" s="124"/>
      <c r="I844" s="125"/>
      <c r="J844" s="146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41.25" customHeight="1">
      <c r="A845" s="1"/>
      <c r="B845" s="52"/>
      <c r="C845" s="53" t="s">
        <v>21</v>
      </c>
      <c r="D845" s="27" t="str">
        <f>'A.P. ELECTRICIDAD'!D4607</f>
        <v>Ascensor tracción hidráulica con pistón - 2 paradas - Botonera tipo micromovimiento con registro de llamadas - cap. 680 kg - velocidad 0,64 m/seg.Puertas automáticas en cabina y pisos</v>
      </c>
      <c r="E845" s="656" t="s">
        <v>178</v>
      </c>
      <c r="F845" s="55"/>
      <c r="G845" s="30"/>
      <c r="H845" s="56">
        <f>+F845*G845</f>
        <v>0</v>
      </c>
      <c r="I845" s="48"/>
      <c r="J845" s="107" t="e">
        <f>H845/$I$1036</f>
        <v>#DIV/0!</v>
      </c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52"/>
      <c r="C846" s="53"/>
      <c r="D846" s="27"/>
      <c r="E846" s="656"/>
      <c r="F846" s="55"/>
      <c r="G846" s="30"/>
      <c r="H846" s="147"/>
      <c r="I846" s="48"/>
      <c r="J846" s="107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63" t="s">
        <v>300</v>
      </c>
      <c r="C847" s="145"/>
      <c r="D847" s="750" t="s">
        <v>301</v>
      </c>
      <c r="E847" s="689"/>
      <c r="F847" s="689"/>
      <c r="G847" s="690"/>
      <c r="H847" s="148"/>
      <c r="I847" s="149"/>
      <c r="J847" s="150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52"/>
      <c r="C848" s="53" t="s">
        <v>21</v>
      </c>
      <c r="D848" s="27" t="str">
        <f>'A.P. SANITARIAS'!D3912</f>
        <v>Impulsión desde cisterna</v>
      </c>
      <c r="E848" s="656" t="s">
        <v>178</v>
      </c>
      <c r="F848" s="55"/>
      <c r="G848" s="30"/>
      <c r="H848" s="105">
        <f>+F848*G848</f>
        <v>0</v>
      </c>
      <c r="I848" s="48"/>
      <c r="J848" s="107" t="e">
        <f>H848/$I$1036</f>
        <v>#DIV/0!</v>
      </c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36"/>
      <c r="C849" s="136"/>
      <c r="D849" s="136"/>
      <c r="E849" s="136"/>
      <c r="F849" s="136"/>
      <c r="G849" s="136"/>
      <c r="H849" s="136"/>
      <c r="I849" s="136"/>
      <c r="J849" s="136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2" t="s">
        <v>46</v>
      </c>
      <c r="C850" s="13"/>
      <c r="D850" s="685" t="s">
        <v>303</v>
      </c>
      <c r="E850" s="686"/>
      <c r="F850" s="686"/>
      <c r="G850" s="686"/>
      <c r="H850" s="687"/>
      <c r="I850" s="14">
        <f>SUM(H851:H911)</f>
        <v>0</v>
      </c>
      <c r="J850" s="15" t="e">
        <f>I850/$I$1036</f>
        <v>#DIV/0!</v>
      </c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4.25" customHeight="1">
      <c r="A851" s="1"/>
      <c r="B851" s="63" t="s">
        <v>304</v>
      </c>
      <c r="C851" s="151"/>
      <c r="D851" s="747" t="s">
        <v>305</v>
      </c>
      <c r="E851" s="748"/>
      <c r="F851" s="748"/>
      <c r="G851" s="749"/>
      <c r="H851" s="124"/>
      <c r="I851" s="79"/>
      <c r="J851" s="80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25.5" customHeight="1">
      <c r="A852" s="1"/>
      <c r="B852" s="63"/>
      <c r="C852" s="53" t="s">
        <v>21</v>
      </c>
      <c r="D852" s="131" t="str">
        <f>'A.P. A.TERMICO'!D6</f>
        <v>Calefactor Multiposición - 18750 KCAL GOODMAN GMP 075 USA .Medid: 35,6x99,1x71,2. Para 130 m2 aprox</v>
      </c>
      <c r="E852" s="656" t="s">
        <v>167</v>
      </c>
      <c r="F852" s="55"/>
      <c r="G852" s="30"/>
      <c r="H852" s="105">
        <f t="shared" ref="H852:H855" si="116">+F852*G852</f>
        <v>0</v>
      </c>
      <c r="I852" s="48"/>
      <c r="J852" s="107" t="e">
        <f t="shared" ref="J852:J855" si="117">H852/$I$1036</f>
        <v>#DIV/0!</v>
      </c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25.5" customHeight="1">
      <c r="A853" s="1"/>
      <c r="B853" s="63"/>
      <c r="C853" s="53" t="s">
        <v>31</v>
      </c>
      <c r="D853" s="131" t="str">
        <f>'A.P. A.TERMICO'!D44</f>
        <v>Calefactor Multiposición - 25000 KCAL GOODMAN GMP 100 USA. Medida: 44,5x99,1x71,2. Para 170 m2 aprox</v>
      </c>
      <c r="E853" s="656" t="s">
        <v>167</v>
      </c>
      <c r="F853" s="55"/>
      <c r="G853" s="30"/>
      <c r="H853" s="105">
        <f t="shared" si="116"/>
        <v>0</v>
      </c>
      <c r="I853" s="48"/>
      <c r="J853" s="107" t="e">
        <f t="shared" si="117"/>
        <v>#DIV/0!</v>
      </c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27" customHeight="1">
      <c r="A854" s="1"/>
      <c r="B854" s="63"/>
      <c r="C854" s="53" t="s">
        <v>32</v>
      </c>
      <c r="D854" s="131" t="str">
        <f>'A.P. A.TERMICO'!D82</f>
        <v>Calefactor Multiposición - 31250  KCAL GOODMAN GMP 125 USA. Medida: 53,4x99,1x71,2. Para 220 m2 aprox</v>
      </c>
      <c r="E854" s="656" t="s">
        <v>167</v>
      </c>
      <c r="F854" s="55"/>
      <c r="G854" s="30"/>
      <c r="H854" s="105">
        <f t="shared" si="116"/>
        <v>0</v>
      </c>
      <c r="I854" s="48"/>
      <c r="J854" s="107" t="e">
        <f t="shared" si="117"/>
        <v>#DIV/0!</v>
      </c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27.75" customHeight="1">
      <c r="A855" s="1"/>
      <c r="B855" s="63"/>
      <c r="C855" s="53" t="s">
        <v>33</v>
      </c>
      <c r="D855" s="131" t="str">
        <f>'A.P. A.TERMICO'!D120</f>
        <v>Calefactor Multiposición - 37500 KCAL GOODMAN GMP 150 USA. Medida: 62,3x99,1x71,2. Para 260 m2 aprox.</v>
      </c>
      <c r="E855" s="656" t="s">
        <v>167</v>
      </c>
      <c r="F855" s="55"/>
      <c r="G855" s="30"/>
      <c r="H855" s="105">
        <f t="shared" si="116"/>
        <v>0</v>
      </c>
      <c r="I855" s="48"/>
      <c r="J855" s="107" t="e">
        <f t="shared" si="117"/>
        <v>#DIV/0!</v>
      </c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63"/>
      <c r="C856" s="53"/>
      <c r="D856" s="133"/>
      <c r="E856" s="658"/>
      <c r="F856" s="61"/>
      <c r="G856" s="62"/>
      <c r="H856" s="105"/>
      <c r="I856" s="48"/>
      <c r="J856" s="107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4.25" customHeight="1">
      <c r="A857" s="1"/>
      <c r="B857" s="63" t="s">
        <v>307</v>
      </c>
      <c r="C857" s="151"/>
      <c r="D857" s="750" t="s">
        <v>308</v>
      </c>
      <c r="E857" s="689"/>
      <c r="F857" s="689"/>
      <c r="G857" s="690"/>
      <c r="H857" s="65"/>
      <c r="I857" s="66"/>
      <c r="J857" s="152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28.5" customHeight="1">
      <c r="A858" s="1"/>
      <c r="B858" s="63"/>
      <c r="C858" s="53" t="s">
        <v>21</v>
      </c>
      <c r="D858" s="131" t="str">
        <f>'A.P. A.TERMICO'!D161</f>
        <v>Equipo de Aire Acondicionado Split tipo Inverter 2200 frig/h tipo LG Mega Inverter 09KC mod.US-W096W563</v>
      </c>
      <c r="E858" s="656" t="s">
        <v>167</v>
      </c>
      <c r="F858" s="55"/>
      <c r="G858" s="30"/>
      <c r="H858" s="105">
        <f t="shared" ref="H858:H869" si="118">+F858*G858</f>
        <v>0</v>
      </c>
      <c r="I858" s="48"/>
      <c r="J858" s="107" t="e">
        <f t="shared" ref="J858:J869" si="119">H858/$I$1036</f>
        <v>#DIV/0!</v>
      </c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27" customHeight="1">
      <c r="A859" s="1"/>
      <c r="B859" s="63"/>
      <c r="C859" s="53" t="s">
        <v>31</v>
      </c>
      <c r="D859" s="131" t="str">
        <f>'A.P. A.TERMICO'!D199</f>
        <v>Equipo de Aire Acondicionado Split tipo Inverter 4500 frig/h tipo LG Mega Inverter 018KC mod.US-W168CSG3</v>
      </c>
      <c r="E859" s="656" t="s">
        <v>167</v>
      </c>
      <c r="F859" s="55"/>
      <c r="G859" s="30"/>
      <c r="H859" s="105">
        <f t="shared" si="118"/>
        <v>0</v>
      </c>
      <c r="I859" s="48"/>
      <c r="J859" s="107" t="e">
        <f t="shared" si="119"/>
        <v>#DIV/0!</v>
      </c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27" customHeight="1">
      <c r="A860" s="1"/>
      <c r="B860" s="63"/>
      <c r="C860" s="53" t="s">
        <v>32</v>
      </c>
      <c r="D860" s="131" t="str">
        <f>'A.P. A.TERMICO'!D237</f>
        <v>Equipo de Aire Acondicionado Split tipo Inverter 5500 frig/h tipo LG Mega Inverter 22KC mod.US-W246CSG3</v>
      </c>
      <c r="E860" s="656" t="s">
        <v>167</v>
      </c>
      <c r="F860" s="55"/>
      <c r="G860" s="30"/>
      <c r="H860" s="105">
        <f t="shared" si="118"/>
        <v>0</v>
      </c>
      <c r="I860" s="48"/>
      <c r="J860" s="107" t="e">
        <f t="shared" si="119"/>
        <v>#DIV/0!</v>
      </c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6.5" customHeight="1">
      <c r="A861" s="1"/>
      <c r="B861" s="63"/>
      <c r="C861" s="53" t="s">
        <v>33</v>
      </c>
      <c r="D861" s="131" t="str">
        <f>'A.P. A.TERMICO'!D275</f>
        <v>Aire Acondicionado Bgh Piso Techo 15000f Frio/calor R410 5tn</v>
      </c>
      <c r="E861" s="656" t="s">
        <v>167</v>
      </c>
      <c r="F861" s="55"/>
      <c r="G861" s="30"/>
      <c r="H861" s="105">
        <f t="shared" si="118"/>
        <v>0</v>
      </c>
      <c r="I861" s="48"/>
      <c r="J861" s="107" t="e">
        <f t="shared" si="119"/>
        <v>#DIV/0!</v>
      </c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63"/>
      <c r="C862" s="53" t="s">
        <v>35</v>
      </c>
      <c r="D862" s="131" t="str">
        <f>'A.P. A.TERMICO'!D313</f>
        <v>Equipo Bajo Perfil 3 TR - Inverter</v>
      </c>
      <c r="E862" s="656" t="s">
        <v>167</v>
      </c>
      <c r="F862" s="55"/>
      <c r="G862" s="30"/>
      <c r="H862" s="105">
        <f t="shared" si="118"/>
        <v>0</v>
      </c>
      <c r="I862" s="48"/>
      <c r="J862" s="107" t="e">
        <f t="shared" si="119"/>
        <v>#DIV/0!</v>
      </c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63"/>
      <c r="C863" s="53" t="s">
        <v>36</v>
      </c>
      <c r="D863" s="131" t="str">
        <f>'A.P. A.TERMICO'!D351</f>
        <v>Equipo Bajo Perfil 6 TR - Inverter</v>
      </c>
      <c r="E863" s="656" t="s">
        <v>167</v>
      </c>
      <c r="F863" s="55"/>
      <c r="G863" s="30"/>
      <c r="H863" s="105">
        <f t="shared" si="118"/>
        <v>0</v>
      </c>
      <c r="I863" s="48"/>
      <c r="J863" s="107" t="e">
        <f t="shared" si="119"/>
        <v>#DIV/0!</v>
      </c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63"/>
      <c r="C864" s="53" t="s">
        <v>37</v>
      </c>
      <c r="D864" s="131" t="str">
        <f>'A.P. A.TERMICO'!D389</f>
        <v>Equipo Bajo Perfil 7,5 TR - Inverter</v>
      </c>
      <c r="E864" s="656" t="s">
        <v>167</v>
      </c>
      <c r="F864" s="55"/>
      <c r="G864" s="30"/>
      <c r="H864" s="105">
        <f t="shared" si="118"/>
        <v>0</v>
      </c>
      <c r="I864" s="48"/>
      <c r="J864" s="107" t="e">
        <f t="shared" si="119"/>
        <v>#DIV/0!</v>
      </c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63"/>
      <c r="C865" s="53" t="s">
        <v>38</v>
      </c>
      <c r="D865" s="131" t="str">
        <f>'A.P. A.TERMICO'!D427</f>
        <v>Equipo Bajo Perfil 10 TR - Inverter</v>
      </c>
      <c r="E865" s="656" t="s">
        <v>167</v>
      </c>
      <c r="F865" s="55"/>
      <c r="G865" s="30"/>
      <c r="H865" s="105">
        <f t="shared" si="118"/>
        <v>0</v>
      </c>
      <c r="I865" s="48"/>
      <c r="J865" s="107" t="e">
        <f t="shared" si="119"/>
        <v>#DIV/0!</v>
      </c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25.5" customHeight="1">
      <c r="A866" s="1"/>
      <c r="B866" s="63"/>
      <c r="C866" s="53" t="s">
        <v>39</v>
      </c>
      <c r="D866" s="131" t="str">
        <f>'A.P. A.TERMICO'!D465</f>
        <v>Equipo de Aire Acondicionado SPLIT CASSETTE inverter de embutir frio-calor por bomba 6000 frigorias/hora</v>
      </c>
      <c r="E866" s="656" t="s">
        <v>167</v>
      </c>
      <c r="F866" s="55"/>
      <c r="G866" s="30"/>
      <c r="H866" s="105">
        <f t="shared" si="118"/>
        <v>0</v>
      </c>
      <c r="I866" s="48"/>
      <c r="J866" s="107" t="e">
        <f t="shared" si="119"/>
        <v>#DIV/0!</v>
      </c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26.25" customHeight="1">
      <c r="A867" s="1"/>
      <c r="B867" s="63"/>
      <c r="C867" s="53" t="s">
        <v>40</v>
      </c>
      <c r="D867" s="131" t="str">
        <f>'A.P. A.TERMICO'!D503</f>
        <v>Equipo de Aire Acondicionado SPLIT CASSETTE inverter de embutir frio-calor por bomba 9000 frigorias/hora</v>
      </c>
      <c r="E867" s="656" t="s">
        <v>167</v>
      </c>
      <c r="F867" s="55"/>
      <c r="G867" s="30"/>
      <c r="H867" s="105">
        <f t="shared" si="118"/>
        <v>0</v>
      </c>
      <c r="I867" s="48"/>
      <c r="J867" s="107" t="e">
        <f t="shared" si="119"/>
        <v>#DIV/0!</v>
      </c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27" customHeight="1">
      <c r="A868" s="1"/>
      <c r="B868" s="63"/>
      <c r="C868" s="53" t="s">
        <v>41</v>
      </c>
      <c r="D868" s="131" t="str">
        <f>'A.P. A.TERMICO'!D541</f>
        <v>Equipo de Aire Acondicionado SPLIT CASSETTE inverter de embutir frio-calor por bomba 12000 frigorias/hora</v>
      </c>
      <c r="E868" s="656" t="s">
        <v>167</v>
      </c>
      <c r="F868" s="55"/>
      <c r="G868" s="30"/>
      <c r="H868" s="105">
        <f t="shared" si="118"/>
        <v>0</v>
      </c>
      <c r="I868" s="48"/>
      <c r="J868" s="107" t="e">
        <f t="shared" si="119"/>
        <v>#DIV/0!</v>
      </c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63"/>
      <c r="C869" s="53" t="s">
        <v>42</v>
      </c>
      <c r="D869" s="131" t="str">
        <f>'A.P. A.TERMICO'!D579</f>
        <v>Desagüe de condensado</v>
      </c>
      <c r="E869" s="656" t="s">
        <v>178</v>
      </c>
      <c r="F869" s="55"/>
      <c r="G869" s="30"/>
      <c r="H869" s="105">
        <f t="shared" si="118"/>
        <v>0</v>
      </c>
      <c r="I869" s="48"/>
      <c r="J869" s="107" t="e">
        <f t="shared" si="119"/>
        <v>#DIV/0!</v>
      </c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63"/>
      <c r="C870" s="53"/>
      <c r="D870" s="131"/>
      <c r="E870" s="656"/>
      <c r="F870" s="55"/>
      <c r="G870" s="30"/>
      <c r="H870" s="105"/>
      <c r="I870" s="48"/>
      <c r="J870" s="107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63" t="s">
        <v>310</v>
      </c>
      <c r="C871" s="151"/>
      <c r="D871" s="750" t="s">
        <v>311</v>
      </c>
      <c r="E871" s="689"/>
      <c r="F871" s="689"/>
      <c r="G871" s="690"/>
      <c r="H871" s="65"/>
      <c r="I871" s="66"/>
      <c r="J871" s="152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27" customHeight="1">
      <c r="A872" s="1"/>
      <c r="B872" s="63"/>
      <c r="C872" s="53" t="s">
        <v>21</v>
      </c>
      <c r="D872" s="131" t="str">
        <f>'A.P. A.TERMICO'!D619</f>
        <v>Conducción de aire  (incluye conductos, difusores y aislamiento)</v>
      </c>
      <c r="E872" s="656" t="s">
        <v>178</v>
      </c>
      <c r="F872" s="55"/>
      <c r="G872" s="30"/>
      <c r="H872" s="105">
        <f>+F872*G872</f>
        <v>0</v>
      </c>
      <c r="I872" s="48"/>
      <c r="J872" s="107" t="e">
        <f>H872/$I$1036</f>
        <v>#DIV/0!</v>
      </c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63"/>
      <c r="C873" s="53"/>
      <c r="D873" s="131"/>
      <c r="E873" s="656"/>
      <c r="F873" s="55"/>
      <c r="G873" s="30"/>
      <c r="H873" s="105"/>
      <c r="I873" s="48"/>
      <c r="J873" s="107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63" t="s">
        <v>313</v>
      </c>
      <c r="C874" s="151"/>
      <c r="D874" s="750" t="s">
        <v>314</v>
      </c>
      <c r="E874" s="689"/>
      <c r="F874" s="689"/>
      <c r="G874" s="690"/>
      <c r="H874" s="65"/>
      <c r="I874" s="66"/>
      <c r="J874" s="152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26.25" customHeight="1">
      <c r="A875" s="1"/>
      <c r="B875" s="63"/>
      <c r="C875" s="53" t="s">
        <v>21</v>
      </c>
      <c r="D875" s="131" t="str">
        <f>'A.P. A.TERMICO'!D660</f>
        <v>Caldera individual para calef. c/ cuerpo CH Aº 15.000 Kcal/h - Bajo mesada tipo JIT - C-15</v>
      </c>
      <c r="E875" s="656" t="s">
        <v>178</v>
      </c>
      <c r="F875" s="55"/>
      <c r="G875" s="30"/>
      <c r="H875" s="105">
        <f t="shared" ref="H875:H909" si="120">+F875*G875</f>
        <v>0</v>
      </c>
      <c r="I875" s="48"/>
      <c r="J875" s="107" t="e">
        <f t="shared" ref="J875:J909" si="121">H875/$I$1036</f>
        <v>#DIV/0!</v>
      </c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26.25" customHeight="1">
      <c r="A876" s="1"/>
      <c r="B876" s="63"/>
      <c r="C876" s="53" t="s">
        <v>31</v>
      </c>
      <c r="D876" s="131" t="str">
        <f>'A.P. A.TERMICO'!D703</f>
        <v>Caldera individual para calef. c/ cuerpo CH Aº 30.000 Kcal/h - Bajo mesada tipo JIT - C-30</v>
      </c>
      <c r="E876" s="656" t="s">
        <v>178</v>
      </c>
      <c r="F876" s="55"/>
      <c r="G876" s="30"/>
      <c r="H876" s="105">
        <f t="shared" si="120"/>
        <v>0</v>
      </c>
      <c r="I876" s="48"/>
      <c r="J876" s="107" t="e">
        <f t="shared" si="121"/>
        <v>#DIV/0!</v>
      </c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25.5" customHeight="1">
      <c r="A877" s="1"/>
      <c r="B877" s="63"/>
      <c r="C877" s="53" t="s">
        <v>32</v>
      </c>
      <c r="D877" s="131" t="str">
        <f>'A.P. A.TERMICO'!D747</f>
        <v>Caldera individual para calef. c/ cuerpo CH Aº 40.000 Kcal/h - Bajo mesada tipo JIT - C-40</v>
      </c>
      <c r="E877" s="656" t="s">
        <v>178</v>
      </c>
      <c r="F877" s="55"/>
      <c r="G877" s="30"/>
      <c r="H877" s="105">
        <f t="shared" si="120"/>
        <v>0</v>
      </c>
      <c r="I877" s="48"/>
      <c r="J877" s="107" t="e">
        <f t="shared" si="121"/>
        <v>#DIV/0!</v>
      </c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26.25" customHeight="1">
      <c r="A878" s="1"/>
      <c r="B878" s="63"/>
      <c r="C878" s="53" t="s">
        <v>33</v>
      </c>
      <c r="D878" s="131" t="str">
        <f>'A.P. A.TERMICO'!D791</f>
        <v>Caldera individual para calef. c/ cuerpo CH Aº 50.000 Kcal/h - Bajo mesada tipo JIT - C-50</v>
      </c>
      <c r="E878" s="656" t="s">
        <v>178</v>
      </c>
      <c r="F878" s="55"/>
      <c r="G878" s="30"/>
      <c r="H878" s="105">
        <f t="shared" si="120"/>
        <v>0</v>
      </c>
      <c r="I878" s="48"/>
      <c r="J878" s="107" t="e">
        <f t="shared" si="121"/>
        <v>#DIV/0!</v>
      </c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26.25" customHeight="1">
      <c r="A879" s="1"/>
      <c r="B879" s="63"/>
      <c r="C879" s="53" t="s">
        <v>35</v>
      </c>
      <c r="D879" s="131" t="str">
        <f>'A.P. A.TERMICO'!D835</f>
        <v>Caldera individual para calef. c/ cuerpo Hº Fº 21.000 Kcal/h  - Bajo mesada Tipo JIT - F-21</v>
      </c>
      <c r="E879" s="656" t="s">
        <v>178</v>
      </c>
      <c r="F879" s="55"/>
      <c r="G879" s="30"/>
      <c r="H879" s="105">
        <f t="shared" si="120"/>
        <v>0</v>
      </c>
      <c r="I879" s="48"/>
      <c r="J879" s="107" t="e">
        <f t="shared" si="121"/>
        <v>#DIV/0!</v>
      </c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25.5" customHeight="1">
      <c r="A880" s="1"/>
      <c r="B880" s="63"/>
      <c r="C880" s="53" t="s">
        <v>36</v>
      </c>
      <c r="D880" s="131" t="str">
        <f>'A.P. A.TERMICO'!D880</f>
        <v>Caldera individual para calef. c/ cuerpo Hº Fº 31.000 Kcal/h  - Bajo mesada Tipo JIT - F-31</v>
      </c>
      <c r="E880" s="656" t="s">
        <v>178</v>
      </c>
      <c r="F880" s="55"/>
      <c r="G880" s="30"/>
      <c r="H880" s="105">
        <f t="shared" si="120"/>
        <v>0</v>
      </c>
      <c r="I880" s="48"/>
      <c r="J880" s="107" t="e">
        <f t="shared" si="121"/>
        <v>#DIV/0!</v>
      </c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27.75" customHeight="1">
      <c r="A881" s="1"/>
      <c r="B881" s="63"/>
      <c r="C881" s="53" t="s">
        <v>37</v>
      </c>
      <c r="D881" s="131" t="str">
        <f>'A.P. A.TERMICO'!D925</f>
        <v>Caldera individual para calef. c/ cuerpo Hº Fº 41.000 Kcal/h  - Bajo mesada Tipo JIT - F-41</v>
      </c>
      <c r="E881" s="656" t="s">
        <v>178</v>
      </c>
      <c r="F881" s="55"/>
      <c r="G881" s="30"/>
      <c r="H881" s="105">
        <f t="shared" si="120"/>
        <v>0</v>
      </c>
      <c r="I881" s="48"/>
      <c r="J881" s="107" t="e">
        <f t="shared" si="121"/>
        <v>#DIV/0!</v>
      </c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27" customHeight="1">
      <c r="A882" s="1"/>
      <c r="B882" s="63"/>
      <c r="C882" s="53" t="s">
        <v>38</v>
      </c>
      <c r="D882" s="131" t="str">
        <f>'A.P. A.TERMICO'!D970</f>
        <v>Caldera individual para calef. c/ cuerpo Hº Fº 51.000 Kcal/h  - Bajo mesada Tipo JIT - F-51</v>
      </c>
      <c r="E882" s="656" t="s">
        <v>178</v>
      </c>
      <c r="F882" s="55"/>
      <c r="G882" s="30"/>
      <c r="H882" s="105">
        <f t="shared" si="120"/>
        <v>0</v>
      </c>
      <c r="I882" s="48"/>
      <c r="J882" s="107" t="e">
        <f t="shared" si="121"/>
        <v>#DIV/0!</v>
      </c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25.5" customHeight="1">
      <c r="A883" s="1"/>
      <c r="B883" s="63"/>
      <c r="C883" s="53" t="s">
        <v>39</v>
      </c>
      <c r="D883" s="131" t="str">
        <f>'A.P. A.TERMICO'!D1015</f>
        <v>Caldera individual para calef. C/ cuerpo Hº Fº 62.000 Kcal/h  - Bajo mesada Tipo JIT - F-62</v>
      </c>
      <c r="E883" s="656" t="s">
        <v>178</v>
      </c>
      <c r="F883" s="55"/>
      <c r="G883" s="30"/>
      <c r="H883" s="105">
        <f t="shared" si="120"/>
        <v>0</v>
      </c>
      <c r="I883" s="48"/>
      <c r="J883" s="107" t="e">
        <f t="shared" si="121"/>
        <v>#DIV/0!</v>
      </c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26.25" customHeight="1">
      <c r="A884" s="1"/>
      <c r="B884" s="63"/>
      <c r="C884" s="53" t="s">
        <v>40</v>
      </c>
      <c r="D884" s="131" t="str">
        <f>'A.P. A.TERMICO'!D1060</f>
        <v>Caldera individual para calef. C/ cuerpo Hº Fº 72.000 Kcal/h  - Bajo mesada Tipo JIT - F-72</v>
      </c>
      <c r="E884" s="656" t="s">
        <v>178</v>
      </c>
      <c r="F884" s="55"/>
      <c r="G884" s="30"/>
      <c r="H884" s="105">
        <f t="shared" si="120"/>
        <v>0</v>
      </c>
      <c r="I884" s="48"/>
      <c r="J884" s="107" t="e">
        <f t="shared" si="121"/>
        <v>#DIV/0!</v>
      </c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27.75" customHeight="1">
      <c r="A885" s="1"/>
      <c r="B885" s="63"/>
      <c r="C885" s="53" t="s">
        <v>41</v>
      </c>
      <c r="D885" s="131" t="str">
        <f>'A.P. A.TERMICO'!D1105</f>
        <v>Caldera individual para calef. C/ cuerpo Hº Fº 82.000 Kcal/h - Bajo mesada Tipo JIT - F-82</v>
      </c>
      <c r="E885" s="656" t="s">
        <v>178</v>
      </c>
      <c r="F885" s="55"/>
      <c r="G885" s="30"/>
      <c r="H885" s="105">
        <f t="shared" si="120"/>
        <v>0</v>
      </c>
      <c r="I885" s="48"/>
      <c r="J885" s="107" t="e">
        <f t="shared" si="121"/>
        <v>#DIV/0!</v>
      </c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27" customHeight="1">
      <c r="A886" s="1"/>
      <c r="B886" s="63"/>
      <c r="C886" s="53" t="s">
        <v>42</v>
      </c>
      <c r="D886" s="131" t="str">
        <f>'A.P. A.TERMICO'!D1151</f>
        <v>Caldera individual para calef. C/ cuerpo Hº Fº 92.000 Kcal/h - Bajo mesada Tipo JIT - F-92</v>
      </c>
      <c r="E886" s="656" t="s">
        <v>178</v>
      </c>
      <c r="F886" s="55"/>
      <c r="G886" s="30"/>
      <c r="H886" s="105">
        <f t="shared" si="120"/>
        <v>0</v>
      </c>
      <c r="I886" s="48"/>
      <c r="J886" s="107" t="e">
        <f t="shared" si="121"/>
        <v>#DIV/0!</v>
      </c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27" customHeight="1">
      <c r="A887" s="1"/>
      <c r="B887" s="63"/>
      <c r="C887" s="53" t="s">
        <v>44</v>
      </c>
      <c r="D887" s="131" t="str">
        <f>'A.P. A.TERMICO'!D1197</f>
        <v>Caldera individual para calef. C/ cuerpo Hº Fº 100.000 Kcal/h - Bajo mesada Tipo JIT - F-100</v>
      </c>
      <c r="E887" s="656" t="s">
        <v>178</v>
      </c>
      <c r="F887" s="55"/>
      <c r="G887" s="30"/>
      <c r="H887" s="105">
        <f t="shared" si="120"/>
        <v>0</v>
      </c>
      <c r="I887" s="48"/>
      <c r="J887" s="107" t="e">
        <f t="shared" si="121"/>
        <v>#DIV/0!</v>
      </c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63"/>
      <c r="C888" s="53" t="s">
        <v>45</v>
      </c>
      <c r="D888" s="131" t="str">
        <f>'A.P. A.TERMICO'!D1243</f>
        <v>Termostato de ambiente digital</v>
      </c>
      <c r="E888" s="656" t="s">
        <v>43</v>
      </c>
      <c r="F888" s="55"/>
      <c r="G888" s="30"/>
      <c r="H888" s="105">
        <f t="shared" si="120"/>
        <v>0</v>
      </c>
      <c r="I888" s="48"/>
      <c r="J888" s="107" t="e">
        <f t="shared" si="121"/>
        <v>#DIV/0!</v>
      </c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63"/>
      <c r="C889" s="53" t="s">
        <v>46</v>
      </c>
      <c r="D889" s="131" t="str">
        <f>'A.P. A.TERMICO'!D1276</f>
        <v>Caño PPTF ALU 1/2"</v>
      </c>
      <c r="E889" s="656" t="s">
        <v>29</v>
      </c>
      <c r="F889" s="55"/>
      <c r="G889" s="30"/>
      <c r="H889" s="105">
        <f t="shared" si="120"/>
        <v>0</v>
      </c>
      <c r="I889" s="48"/>
      <c r="J889" s="107" t="e">
        <f t="shared" si="121"/>
        <v>#DIV/0!</v>
      </c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63"/>
      <c r="C890" s="53" t="s">
        <v>47</v>
      </c>
      <c r="D890" s="131" t="str">
        <f>'A.P. A.TERMICO'!D1309</f>
        <v>Caño PPTF ALU 3/4"</v>
      </c>
      <c r="E890" s="656" t="s">
        <v>29</v>
      </c>
      <c r="F890" s="55"/>
      <c r="G890" s="30"/>
      <c r="H890" s="105">
        <f t="shared" si="120"/>
        <v>0</v>
      </c>
      <c r="I890" s="48"/>
      <c r="J890" s="107" t="e">
        <f t="shared" si="121"/>
        <v>#DIV/0!</v>
      </c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63"/>
      <c r="C891" s="53" t="s">
        <v>48</v>
      </c>
      <c r="D891" s="131" t="str">
        <f>'A.P. A.TERMICO'!D1342</f>
        <v>Caño PPTF ALU 1"</v>
      </c>
      <c r="E891" s="656" t="s">
        <v>29</v>
      </c>
      <c r="F891" s="55"/>
      <c r="G891" s="30"/>
      <c r="H891" s="105">
        <f t="shared" si="120"/>
        <v>0</v>
      </c>
      <c r="I891" s="48"/>
      <c r="J891" s="107" t="e">
        <f t="shared" si="121"/>
        <v>#DIV/0!</v>
      </c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63"/>
      <c r="C892" s="53" t="s">
        <v>49</v>
      </c>
      <c r="D892" s="131" t="str">
        <f>'A.P. A.TERMICO'!D1375</f>
        <v>Caño PPTF ALU 11/4"</v>
      </c>
      <c r="E892" s="656" t="s">
        <v>29</v>
      </c>
      <c r="F892" s="55"/>
      <c r="G892" s="30"/>
      <c r="H892" s="105">
        <f t="shared" si="120"/>
        <v>0</v>
      </c>
      <c r="I892" s="48"/>
      <c r="J892" s="107" t="e">
        <f t="shared" si="121"/>
        <v>#DIV/0!</v>
      </c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63"/>
      <c r="C893" s="53" t="s">
        <v>50</v>
      </c>
      <c r="D893" s="131" t="str">
        <f>'A.P. A.TERMICO'!D1408</f>
        <v>Caño PPTF ALU 11/2"</v>
      </c>
      <c r="E893" s="656" t="s">
        <v>29</v>
      </c>
      <c r="F893" s="55"/>
      <c r="G893" s="30"/>
      <c r="H893" s="105">
        <f t="shared" si="120"/>
        <v>0</v>
      </c>
      <c r="I893" s="48"/>
      <c r="J893" s="107" t="e">
        <f t="shared" si="121"/>
        <v>#DIV/0!</v>
      </c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63"/>
      <c r="C894" s="53" t="s">
        <v>51</v>
      </c>
      <c r="D894" s="131" t="str">
        <f>'A.P. A.TERMICO'!D1441</f>
        <v>Caño PPTF ALU 2"</v>
      </c>
      <c r="E894" s="656" t="s">
        <v>29</v>
      </c>
      <c r="F894" s="55"/>
      <c r="G894" s="30"/>
      <c r="H894" s="105">
        <f t="shared" si="120"/>
        <v>0</v>
      </c>
      <c r="I894" s="48"/>
      <c r="J894" s="107" t="e">
        <f t="shared" si="121"/>
        <v>#DIV/0!</v>
      </c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63"/>
      <c r="C895" s="53" t="s">
        <v>52</v>
      </c>
      <c r="D895" s="131" t="str">
        <f>'A.P. A.TERMICO'!D1474</f>
        <v>Caño HIDROFLEX radiante 18 x 2 x 120</v>
      </c>
      <c r="E895" s="656" t="s">
        <v>316</v>
      </c>
      <c r="F895" s="55"/>
      <c r="G895" s="30"/>
      <c r="H895" s="105">
        <f t="shared" si="120"/>
        <v>0</v>
      </c>
      <c r="I895" s="48"/>
      <c r="J895" s="107" t="e">
        <f t="shared" si="121"/>
        <v>#DIV/0!</v>
      </c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63"/>
      <c r="C896" s="53" t="s">
        <v>53</v>
      </c>
      <c r="D896" s="131" t="str">
        <f>'A.P. A.TERMICO'!D1507</f>
        <v>Caño HIDROFLEX radiante 18 x 2 x 200</v>
      </c>
      <c r="E896" s="656" t="s">
        <v>316</v>
      </c>
      <c r="F896" s="55"/>
      <c r="G896" s="30"/>
      <c r="H896" s="105">
        <f t="shared" si="120"/>
        <v>0</v>
      </c>
      <c r="I896" s="48"/>
      <c r="J896" s="107" t="e">
        <f t="shared" si="121"/>
        <v>#DIV/0!</v>
      </c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63"/>
      <c r="C897" s="53" t="s">
        <v>54</v>
      </c>
      <c r="D897" s="131" t="str">
        <f>'A.P. A.TERMICO'!D1540</f>
        <v>Caño HIDROFLEX radiante 18 x 2 x 240</v>
      </c>
      <c r="E897" s="656" t="s">
        <v>316</v>
      </c>
      <c r="F897" s="55"/>
      <c r="G897" s="30"/>
      <c r="H897" s="105">
        <f t="shared" si="120"/>
        <v>0</v>
      </c>
      <c r="I897" s="48"/>
      <c r="J897" s="107" t="e">
        <f t="shared" si="121"/>
        <v>#DIV/0!</v>
      </c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63"/>
      <c r="C898" s="53" t="s">
        <v>179</v>
      </c>
      <c r="D898" s="131" t="str">
        <f>'A.P. A.TERMICO'!D1573</f>
        <v>Caño HIDROFLEX radiante 18 x 2 x 400</v>
      </c>
      <c r="E898" s="656" t="s">
        <v>316</v>
      </c>
      <c r="F898" s="55"/>
      <c r="G898" s="30"/>
      <c r="H898" s="105">
        <f t="shared" si="120"/>
        <v>0</v>
      </c>
      <c r="I898" s="48"/>
      <c r="J898" s="107" t="e">
        <f t="shared" si="121"/>
        <v>#DIV/0!</v>
      </c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63"/>
      <c r="C899" s="53" t="s">
        <v>180</v>
      </c>
      <c r="D899" s="131" t="str">
        <f>'A.P. A.TERMICO'!D1606</f>
        <v>Hidroflex kit colector con termostato 2 salidas</v>
      </c>
      <c r="E899" s="656" t="s">
        <v>167</v>
      </c>
      <c r="F899" s="55"/>
      <c r="G899" s="30"/>
      <c r="H899" s="105">
        <f t="shared" si="120"/>
        <v>0</v>
      </c>
      <c r="I899" s="48"/>
      <c r="J899" s="107" t="e">
        <f t="shared" si="121"/>
        <v>#DIV/0!</v>
      </c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63"/>
      <c r="C900" s="53" t="s">
        <v>181</v>
      </c>
      <c r="D900" s="131" t="str">
        <f>'A.P. A.TERMICO'!D1642</f>
        <v>Hidroflex kit colector con termostato 3 salidas</v>
      </c>
      <c r="E900" s="656" t="s">
        <v>167</v>
      </c>
      <c r="F900" s="55"/>
      <c r="G900" s="30"/>
      <c r="H900" s="105">
        <f t="shared" si="120"/>
        <v>0</v>
      </c>
      <c r="I900" s="48"/>
      <c r="J900" s="107" t="e">
        <f t="shared" si="121"/>
        <v>#DIV/0!</v>
      </c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63"/>
      <c r="C901" s="53" t="s">
        <v>182</v>
      </c>
      <c r="D901" s="131" t="str">
        <f>'A.P. A.TERMICO'!D1678</f>
        <v>Hidroflex kit colector con termostato 4 salidas</v>
      </c>
      <c r="E901" s="656" t="s">
        <v>167</v>
      </c>
      <c r="F901" s="55"/>
      <c r="G901" s="30"/>
      <c r="H901" s="105">
        <f t="shared" si="120"/>
        <v>0</v>
      </c>
      <c r="I901" s="48"/>
      <c r="J901" s="107" t="e">
        <f t="shared" si="121"/>
        <v>#DIV/0!</v>
      </c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63"/>
      <c r="C902" s="53" t="s">
        <v>183</v>
      </c>
      <c r="D902" s="131" t="str">
        <f>'A.P. A.TERMICO'!D1714</f>
        <v>Hidroflex kit colector con termostato 5 salidas</v>
      </c>
      <c r="E902" s="656" t="s">
        <v>167</v>
      </c>
      <c r="F902" s="55"/>
      <c r="G902" s="30"/>
      <c r="H902" s="105">
        <f t="shared" si="120"/>
        <v>0</v>
      </c>
      <c r="I902" s="48"/>
      <c r="J902" s="107" t="e">
        <f t="shared" si="121"/>
        <v>#DIV/0!</v>
      </c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63"/>
      <c r="C903" s="53" t="s">
        <v>184</v>
      </c>
      <c r="D903" s="131" t="str">
        <f>'A.P. A.TERMICO'!D1750</f>
        <v>Hidroflex kit colector con termostato 6 salidas</v>
      </c>
      <c r="E903" s="656" t="s">
        <v>167</v>
      </c>
      <c r="F903" s="55"/>
      <c r="G903" s="30"/>
      <c r="H903" s="105">
        <f t="shared" si="120"/>
        <v>0</v>
      </c>
      <c r="I903" s="48"/>
      <c r="J903" s="107" t="e">
        <f t="shared" si="121"/>
        <v>#DIV/0!</v>
      </c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39" customHeight="1">
      <c r="A904" s="1"/>
      <c r="B904" s="63"/>
      <c r="C904" s="53" t="s">
        <v>185</v>
      </c>
      <c r="D904" s="131" t="str">
        <f>'A.P. A.TERMICO'!D1786</f>
        <v>Materiales aislamiento y fijación de suelo radiante (poliestireno expandido 20 mm (20 Kg/m3) y malla cima 15x15 (4,2mm)</v>
      </c>
      <c r="E904" s="656" t="s">
        <v>25</v>
      </c>
      <c r="F904" s="55"/>
      <c r="G904" s="30"/>
      <c r="H904" s="105">
        <f t="shared" si="120"/>
        <v>0</v>
      </c>
      <c r="I904" s="48"/>
      <c r="J904" s="107" t="e">
        <f t="shared" si="121"/>
        <v>#DIV/0!</v>
      </c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38.25" customHeight="1">
      <c r="A905" s="1"/>
      <c r="B905" s="63"/>
      <c r="C905" s="53" t="s">
        <v>186</v>
      </c>
      <c r="D905" s="131" t="str">
        <f>'A.P. A.TERMICO'!D1822</f>
        <v>Terminación s/suelo radiante - Mortero de asiento - Carpeta de concreto -50/60 mm - Mortero: 1:3:3 -Cemento-arena-canto rodado)</v>
      </c>
      <c r="E905" s="656" t="s">
        <v>25</v>
      </c>
      <c r="F905" s="55"/>
      <c r="G905" s="30"/>
      <c r="H905" s="105">
        <f t="shared" si="120"/>
        <v>0</v>
      </c>
      <c r="I905" s="48"/>
      <c r="J905" s="107" t="e">
        <f t="shared" si="121"/>
        <v>#DIV/0!</v>
      </c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63"/>
      <c r="C906" s="53" t="s">
        <v>187</v>
      </c>
      <c r="D906" s="131" t="str">
        <f>'A.P. A.TERMICO'!D1858</f>
        <v>Gabinetes para caldera</v>
      </c>
      <c r="E906" s="656" t="s">
        <v>167</v>
      </c>
      <c r="F906" s="55"/>
      <c r="G906" s="30"/>
      <c r="H906" s="105">
        <f t="shared" si="120"/>
        <v>0</v>
      </c>
      <c r="I906" s="48"/>
      <c r="J906" s="107" t="e">
        <f t="shared" si="121"/>
        <v>#DIV/0!</v>
      </c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63"/>
      <c r="C907" s="53" t="s">
        <v>188</v>
      </c>
      <c r="D907" s="131" t="str">
        <f>'A.P. A.TERMICO'!D1894</f>
        <v xml:space="preserve">Piezas y accesorios PPTF </v>
      </c>
      <c r="E907" s="656" t="s">
        <v>178</v>
      </c>
      <c r="F907" s="55"/>
      <c r="G907" s="30"/>
      <c r="H907" s="105">
        <f t="shared" si="120"/>
        <v>0</v>
      </c>
      <c r="I907" s="48"/>
      <c r="J907" s="107" t="e">
        <f t="shared" si="121"/>
        <v>#DIV/0!</v>
      </c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63"/>
      <c r="C908" s="53" t="s">
        <v>189</v>
      </c>
      <c r="D908" s="131" t="str">
        <f>'A.P. A.TERMICO'!D1942</f>
        <v>Elemento radiador 500/80 - 245 calorías</v>
      </c>
      <c r="E908" s="656" t="s">
        <v>167</v>
      </c>
      <c r="F908" s="55"/>
      <c r="G908" s="30"/>
      <c r="H908" s="105">
        <f t="shared" si="120"/>
        <v>0</v>
      </c>
      <c r="I908" s="48"/>
      <c r="J908" s="107" t="e">
        <f t="shared" si="121"/>
        <v>#DIV/0!</v>
      </c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63"/>
      <c r="C909" s="53" t="s">
        <v>190</v>
      </c>
      <c r="D909" s="131" t="str">
        <f>'A.P. A.TERMICO'!D1974</f>
        <v>Elementos para armado y conexión de radiadores</v>
      </c>
      <c r="E909" s="656" t="s">
        <v>167</v>
      </c>
      <c r="F909" s="55"/>
      <c r="G909" s="30"/>
      <c r="H909" s="105">
        <f t="shared" si="120"/>
        <v>0</v>
      </c>
      <c r="I909" s="48"/>
      <c r="J909" s="107" t="e">
        <f t="shared" si="121"/>
        <v>#DIV/0!</v>
      </c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63"/>
      <c r="C910" s="53"/>
      <c r="D910" s="131"/>
      <c r="E910" s="656"/>
      <c r="F910" s="55"/>
      <c r="G910" s="30"/>
      <c r="H910" s="105"/>
      <c r="I910" s="48"/>
      <c r="J910" s="107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63"/>
      <c r="C911" s="53"/>
      <c r="D911" s="131"/>
      <c r="E911" s="656"/>
      <c r="F911" s="55"/>
      <c r="G911" s="30"/>
      <c r="H911" s="105"/>
      <c r="I911" s="48"/>
      <c r="J911" s="107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720"/>
      <c r="C912" s="703"/>
      <c r="D912" s="703"/>
      <c r="E912" s="703"/>
      <c r="F912" s="703"/>
      <c r="G912" s="703"/>
      <c r="H912" s="703"/>
      <c r="I912" s="703"/>
      <c r="J912" s="703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2" t="s">
        <v>47</v>
      </c>
      <c r="C913" s="13"/>
      <c r="D913" s="685" t="s">
        <v>317</v>
      </c>
      <c r="E913" s="686"/>
      <c r="F913" s="686"/>
      <c r="G913" s="686"/>
      <c r="H913" s="687"/>
      <c r="I913" s="14">
        <f>SUM(H915:H942)</f>
        <v>0</v>
      </c>
      <c r="J913" s="15" t="e">
        <f>I913/$I$1036</f>
        <v>#DIV/0!</v>
      </c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63" t="s">
        <v>318</v>
      </c>
      <c r="C914" s="153"/>
      <c r="D914" s="747" t="s">
        <v>319</v>
      </c>
      <c r="E914" s="748"/>
      <c r="F914" s="748"/>
      <c r="G914" s="749"/>
      <c r="H914" s="154"/>
      <c r="I914" s="125"/>
      <c r="J914" s="155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52"/>
      <c r="C915" s="53" t="s">
        <v>21</v>
      </c>
      <c r="D915" s="27" t="str">
        <f>'A.P. SEGURIDAD'!D6</f>
        <v>Boca de incendio</v>
      </c>
      <c r="E915" s="656" t="s">
        <v>163</v>
      </c>
      <c r="F915" s="55"/>
      <c r="G915" s="30"/>
      <c r="H915" s="56">
        <f t="shared" ref="H915:H927" si="122">+F915*G915</f>
        <v>0</v>
      </c>
      <c r="I915" s="48"/>
      <c r="J915" s="107" t="e">
        <f t="shared" ref="J915:J927" si="123">H915/$I$1036</f>
        <v>#DIV/0!</v>
      </c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52"/>
      <c r="C916" s="53" t="s">
        <v>31</v>
      </c>
      <c r="D916" s="27" t="str">
        <f>'A.P. SEGURIDAD'!D44</f>
        <v>Boca de impulsión</v>
      </c>
      <c r="E916" s="656" t="s">
        <v>163</v>
      </c>
      <c r="F916" s="55"/>
      <c r="G916" s="30"/>
      <c r="H916" s="56">
        <f t="shared" si="122"/>
        <v>0</v>
      </c>
      <c r="I916" s="48"/>
      <c r="J916" s="107" t="e">
        <f t="shared" si="123"/>
        <v>#DIV/0!</v>
      </c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52"/>
      <c r="C917" s="53" t="s">
        <v>32</v>
      </c>
      <c r="D917" s="27" t="str">
        <f>'A.P. SEGURIDAD'!D76</f>
        <v>Balizado de sistema de bocas de impulsión</v>
      </c>
      <c r="E917" s="656" t="s">
        <v>163</v>
      </c>
      <c r="F917" s="55"/>
      <c r="G917" s="30"/>
      <c r="H917" s="56">
        <f t="shared" si="122"/>
        <v>0</v>
      </c>
      <c r="I917" s="48"/>
      <c r="J917" s="107" t="e">
        <f t="shared" si="123"/>
        <v>#DIV/0!</v>
      </c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52"/>
      <c r="C918" s="53" t="s">
        <v>33</v>
      </c>
      <c r="D918" s="27" t="str">
        <f>'A.P. SEGURIDAD'!D107</f>
        <v>Balizado sistema extintores</v>
      </c>
      <c r="E918" s="656" t="s">
        <v>163</v>
      </c>
      <c r="F918" s="55"/>
      <c r="G918" s="30"/>
      <c r="H918" s="56">
        <f t="shared" si="122"/>
        <v>0</v>
      </c>
      <c r="I918" s="48"/>
      <c r="J918" s="107" t="e">
        <f t="shared" si="123"/>
        <v>#DIV/0!</v>
      </c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52"/>
      <c r="C919" s="53" t="s">
        <v>35</v>
      </c>
      <c r="D919" s="27" t="str">
        <f>'A.P. SEGURIDAD'!D138</f>
        <v>Equipo de bombas Jockey según memoria</v>
      </c>
      <c r="E919" s="656" t="s">
        <v>163</v>
      </c>
      <c r="F919" s="55"/>
      <c r="G919" s="30"/>
      <c r="H919" s="56">
        <f t="shared" si="122"/>
        <v>0</v>
      </c>
      <c r="I919" s="48"/>
      <c r="J919" s="107" t="e">
        <f t="shared" si="123"/>
        <v>#DIV/0!</v>
      </c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52"/>
      <c r="C920" s="53" t="s">
        <v>36</v>
      </c>
      <c r="D920" s="27" t="str">
        <f>'A.P. SEGURIDAD'!D169</f>
        <v>Cañería red de incendio Hº Gº</v>
      </c>
      <c r="E920" s="656" t="s">
        <v>178</v>
      </c>
      <c r="F920" s="55"/>
      <c r="G920" s="30"/>
      <c r="H920" s="56">
        <f t="shared" si="122"/>
        <v>0</v>
      </c>
      <c r="I920" s="48"/>
      <c r="J920" s="107" t="e">
        <f t="shared" si="123"/>
        <v>#DIV/0!</v>
      </c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52"/>
      <c r="C921" s="53" t="s">
        <v>37</v>
      </c>
      <c r="D921" s="27" t="str">
        <f>'A.P. SEGURIDAD'!D198</f>
        <v>Extintor CO2 3,5 kg</v>
      </c>
      <c r="E921" s="656" t="s">
        <v>163</v>
      </c>
      <c r="F921" s="55"/>
      <c r="G921" s="30"/>
      <c r="H921" s="56">
        <f t="shared" si="122"/>
        <v>0</v>
      </c>
      <c r="I921" s="48"/>
      <c r="J921" s="107" t="e">
        <f t="shared" si="123"/>
        <v>#DIV/0!</v>
      </c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52"/>
      <c r="C922" s="53" t="s">
        <v>38</v>
      </c>
      <c r="D922" s="27" t="str">
        <f>'A.P. SEGURIDAD'!D229</f>
        <v>Extintor CO2 10 kg con carro y gabinete</v>
      </c>
      <c r="E922" s="656" t="s">
        <v>163</v>
      </c>
      <c r="F922" s="55"/>
      <c r="G922" s="30"/>
      <c r="H922" s="56">
        <f t="shared" si="122"/>
        <v>0</v>
      </c>
      <c r="I922" s="48"/>
      <c r="J922" s="107" t="e">
        <f t="shared" si="123"/>
        <v>#DIV/0!</v>
      </c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52"/>
      <c r="C923" s="53" t="s">
        <v>39</v>
      </c>
      <c r="D923" s="27" t="str">
        <f>'A.P. SEGURIDAD'!D260</f>
        <v>Extintor ABC 5 kg</v>
      </c>
      <c r="E923" s="656" t="s">
        <v>163</v>
      </c>
      <c r="F923" s="55"/>
      <c r="G923" s="30"/>
      <c r="H923" s="56">
        <f t="shared" si="122"/>
        <v>0</v>
      </c>
      <c r="I923" s="48"/>
      <c r="J923" s="107" t="e">
        <f t="shared" si="123"/>
        <v>#DIV/0!</v>
      </c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52"/>
      <c r="C924" s="53" t="s">
        <v>40</v>
      </c>
      <c r="D924" s="27" t="str">
        <f>'A.P. SEGURIDAD'!D291</f>
        <v>Extintor HCFC 5 kg</v>
      </c>
      <c r="E924" s="656" t="s">
        <v>163</v>
      </c>
      <c r="F924" s="55"/>
      <c r="G924" s="30"/>
      <c r="H924" s="56">
        <f t="shared" si="122"/>
        <v>0</v>
      </c>
      <c r="I924" s="48"/>
      <c r="J924" s="107" t="e">
        <f t="shared" si="123"/>
        <v>#DIV/0!</v>
      </c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52"/>
      <c r="C925" s="53" t="s">
        <v>41</v>
      </c>
      <c r="D925" s="27" t="str">
        <f>'A.P. SEGURIDAD'!D322</f>
        <v>Extintor clase K  2,5 Kgr.</v>
      </c>
      <c r="E925" s="656" t="s">
        <v>163</v>
      </c>
      <c r="F925" s="55"/>
      <c r="G925" s="30"/>
      <c r="H925" s="56">
        <f t="shared" si="122"/>
        <v>0</v>
      </c>
      <c r="I925" s="48"/>
      <c r="J925" s="107" t="e">
        <f t="shared" si="123"/>
        <v>#DIV/0!</v>
      </c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52"/>
      <c r="C926" s="53" t="s">
        <v>42</v>
      </c>
      <c r="D926" s="27" t="str">
        <f>'A.P. SEGURIDAD'!D353</f>
        <v>Extintor clase K  5 Kgr.</v>
      </c>
      <c r="E926" s="656" t="s">
        <v>163</v>
      </c>
      <c r="F926" s="55"/>
      <c r="G926" s="30"/>
      <c r="H926" s="56">
        <f t="shared" si="122"/>
        <v>0</v>
      </c>
      <c r="I926" s="48"/>
      <c r="J926" s="107" t="e">
        <f t="shared" si="123"/>
        <v>#DIV/0!</v>
      </c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52"/>
      <c r="C927" s="53" t="s">
        <v>44</v>
      </c>
      <c r="D927" s="27" t="str">
        <f>'A.P. SEGURIDAD'!D384</f>
        <v>Gabinete para matafuego de 3,5 a 5 Kg</v>
      </c>
      <c r="E927" s="656" t="s">
        <v>163</v>
      </c>
      <c r="F927" s="55"/>
      <c r="G927" s="30"/>
      <c r="H927" s="56">
        <f t="shared" si="122"/>
        <v>0</v>
      </c>
      <c r="I927" s="48"/>
      <c r="J927" s="107" t="e">
        <f t="shared" si="123"/>
        <v>#DIV/0!</v>
      </c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52"/>
      <c r="C928" s="53"/>
      <c r="D928" s="131"/>
      <c r="E928" s="656"/>
      <c r="F928" s="55"/>
      <c r="G928" s="30"/>
      <c r="H928" s="89"/>
      <c r="I928" s="48"/>
      <c r="J928" s="107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63" t="s">
        <v>321</v>
      </c>
      <c r="C929" s="145"/>
      <c r="D929" s="750" t="s">
        <v>322</v>
      </c>
      <c r="E929" s="689"/>
      <c r="F929" s="689"/>
      <c r="G929" s="690"/>
      <c r="H929" s="156"/>
      <c r="I929" s="149"/>
      <c r="J929" s="157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52"/>
      <c r="C930" s="53" t="s">
        <v>21</v>
      </c>
      <c r="D930" s="58" t="str">
        <f>'A.P. SEGURIDAD'!D418</f>
        <v>Central de control y alarma de incendio</v>
      </c>
      <c r="E930" s="656" t="s">
        <v>167</v>
      </c>
      <c r="F930" s="55"/>
      <c r="G930" s="30"/>
      <c r="H930" s="105">
        <f t="shared" ref="H930:H939" si="124">+F930*G930</f>
        <v>0</v>
      </c>
      <c r="I930" s="48"/>
      <c r="J930" s="107" t="e">
        <f t="shared" ref="J930:J939" si="125">H930/$I$1036</f>
        <v>#DIV/0!</v>
      </c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52"/>
      <c r="C931" s="53" t="s">
        <v>31</v>
      </c>
      <c r="D931" s="58" t="str">
        <f>'A.P. SEGURIDAD'!D453</f>
        <v>Detectores de humo y temperatura</v>
      </c>
      <c r="E931" s="656" t="s">
        <v>167</v>
      </c>
      <c r="F931" s="55"/>
      <c r="G931" s="30"/>
      <c r="H931" s="56">
        <f t="shared" si="124"/>
        <v>0</v>
      </c>
      <c r="I931" s="48"/>
      <c r="J931" s="107" t="e">
        <f t="shared" si="125"/>
        <v>#DIV/0!</v>
      </c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52"/>
      <c r="C932" s="53" t="s">
        <v>32</v>
      </c>
      <c r="D932" s="58" t="str">
        <f>'A.P. SEGURIDAD'!D488</f>
        <v>Detectores de gas (natural o licuado) y CO</v>
      </c>
      <c r="E932" s="656" t="s">
        <v>167</v>
      </c>
      <c r="F932" s="55"/>
      <c r="G932" s="30"/>
      <c r="H932" s="56">
        <f t="shared" si="124"/>
        <v>0</v>
      </c>
      <c r="I932" s="48"/>
      <c r="J932" s="107" t="e">
        <f t="shared" si="125"/>
        <v>#DIV/0!</v>
      </c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52"/>
      <c r="C933" s="53" t="s">
        <v>33</v>
      </c>
      <c r="D933" s="58" t="str">
        <f>'A.P. SEGURIDAD'!D523</f>
        <v>Sirena tipo "Notifier NS/BS"</v>
      </c>
      <c r="E933" s="656" t="s">
        <v>167</v>
      </c>
      <c r="F933" s="55"/>
      <c r="G933" s="30"/>
      <c r="H933" s="56">
        <f t="shared" si="124"/>
        <v>0</v>
      </c>
      <c r="I933" s="48"/>
      <c r="J933" s="107" t="e">
        <f t="shared" si="125"/>
        <v>#DIV/0!</v>
      </c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1"/>
      <c r="B934" s="52"/>
      <c r="C934" s="53" t="s">
        <v>35</v>
      </c>
      <c r="D934" s="131" t="str">
        <f>'A.P. SEGURIDAD'!D558</f>
        <v>Pulsador tipo "Notifier AC"</v>
      </c>
      <c r="E934" s="656" t="s">
        <v>167</v>
      </c>
      <c r="F934" s="55"/>
      <c r="G934" s="30"/>
      <c r="H934" s="56">
        <f t="shared" si="124"/>
        <v>0</v>
      </c>
      <c r="I934" s="48"/>
      <c r="J934" s="107" t="e">
        <f t="shared" si="125"/>
        <v>#DIV/0!</v>
      </c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66" customHeight="1">
      <c r="A935" s="1"/>
      <c r="B935" s="52"/>
      <c r="C935" s="53" t="s">
        <v>36</v>
      </c>
      <c r="D935" s="58" t="str">
        <f>'A.P. SEGURIDAD'!D593</f>
        <v>Central de Alarma 4 Zonas (Tipo X-28 "9004-MPX"), Panel de control Independiente con Teclado (PCS4-MPX), Llamador/Controlador Telefonico X-28 - Para Control Total Via telefonica - Modelo 2028-MPX, Detector de Corte de Linea Telefonica (DCL TEL-MPX),  Rece</v>
      </c>
      <c r="E935" s="656" t="s">
        <v>167</v>
      </c>
      <c r="F935" s="55"/>
      <c r="G935" s="30"/>
      <c r="H935" s="56">
        <f t="shared" si="124"/>
        <v>0</v>
      </c>
      <c r="I935" s="48"/>
      <c r="J935" s="107" t="e">
        <f t="shared" si="125"/>
        <v>#DIV/0!</v>
      </c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52"/>
      <c r="C936" s="53" t="s">
        <v>37</v>
      </c>
      <c r="D936" s="58" t="str">
        <f>'A.P. SEGURIDAD'!D628</f>
        <v>Sirena externa anti-desarme LQH</v>
      </c>
      <c r="E936" s="656" t="s">
        <v>167</v>
      </c>
      <c r="F936" s="55"/>
      <c r="G936" s="30"/>
      <c r="H936" s="56">
        <f t="shared" si="124"/>
        <v>0</v>
      </c>
      <c r="I936" s="48"/>
      <c r="J936" s="107" t="e">
        <f t="shared" si="125"/>
        <v>#DIV/0!</v>
      </c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52"/>
      <c r="C937" s="53" t="s">
        <v>38</v>
      </c>
      <c r="D937" s="58" t="str">
        <f>'A.P. SEGURIDAD'!D663</f>
        <v>Sirena interna S 22 M</v>
      </c>
      <c r="E937" s="656" t="s">
        <v>167</v>
      </c>
      <c r="F937" s="55"/>
      <c r="G937" s="30"/>
      <c r="H937" s="56">
        <f t="shared" si="124"/>
        <v>0</v>
      </c>
      <c r="I937" s="48"/>
      <c r="J937" s="107" t="e">
        <f t="shared" si="125"/>
        <v>#DIV/0!</v>
      </c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52"/>
      <c r="C938" s="53" t="s">
        <v>39</v>
      </c>
      <c r="D938" s="58" t="str">
        <f>'A.P. SEGURIDAD'!D698</f>
        <v>Sensor infrarrojo MD-70R</v>
      </c>
      <c r="E938" s="656" t="s">
        <v>167</v>
      </c>
      <c r="F938" s="55"/>
      <c r="G938" s="30"/>
      <c r="H938" s="56">
        <f t="shared" si="124"/>
        <v>0</v>
      </c>
      <c r="I938" s="48"/>
      <c r="J938" s="107" t="e">
        <f t="shared" si="125"/>
        <v>#DIV/0!</v>
      </c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52"/>
      <c r="C939" s="53" t="s">
        <v>40</v>
      </c>
      <c r="D939" s="58" t="str">
        <f>'A.P. SEGURIDAD'!D733</f>
        <v>Sensor micromagnético</v>
      </c>
      <c r="E939" s="656" t="s">
        <v>167</v>
      </c>
      <c r="F939" s="55"/>
      <c r="G939" s="30"/>
      <c r="H939" s="56">
        <f t="shared" si="124"/>
        <v>0</v>
      </c>
      <c r="I939" s="48"/>
      <c r="J939" s="107" t="e">
        <f t="shared" si="125"/>
        <v>#DIV/0!</v>
      </c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52"/>
      <c r="C940" s="53"/>
      <c r="D940" s="58"/>
      <c r="E940" s="656"/>
      <c r="F940" s="55"/>
      <c r="G940" s="30"/>
      <c r="H940" s="56"/>
      <c r="I940" s="48"/>
      <c r="J940" s="107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63" t="s">
        <v>324</v>
      </c>
      <c r="C941" s="145"/>
      <c r="D941" s="750" t="s">
        <v>325</v>
      </c>
      <c r="E941" s="689"/>
      <c r="F941" s="689"/>
      <c r="G941" s="689"/>
      <c r="H941" s="148"/>
      <c r="I941" s="149"/>
      <c r="J941" s="67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52"/>
      <c r="C942" s="53" t="s">
        <v>21</v>
      </c>
      <c r="D942" s="58" t="str">
        <f>'A.P. SEGURIDAD'!D771</f>
        <v>Pararrayo de 5 puntas tipo Franklin con descarga a tierra</v>
      </c>
      <c r="E942" s="656" t="s">
        <v>163</v>
      </c>
      <c r="F942" s="55"/>
      <c r="G942" s="30"/>
      <c r="H942" s="105">
        <f>+F942*G942</f>
        <v>0</v>
      </c>
      <c r="I942" s="106"/>
      <c r="J942" s="107" t="e">
        <f>H942/$I$1036</f>
        <v>#DIV/0!</v>
      </c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36"/>
      <c r="C943" s="136"/>
      <c r="D943" s="136"/>
      <c r="E943" s="136"/>
      <c r="F943" s="136"/>
      <c r="G943" s="136"/>
      <c r="H943" s="136"/>
      <c r="I943" s="136"/>
      <c r="J943" s="136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2" t="s">
        <v>48</v>
      </c>
      <c r="C944" s="13"/>
      <c r="D944" s="685" t="s">
        <v>326</v>
      </c>
      <c r="E944" s="686"/>
      <c r="F944" s="686"/>
      <c r="G944" s="686"/>
      <c r="H944" s="687"/>
      <c r="I944" s="14">
        <f>SUM(H945:H955)</f>
        <v>0</v>
      </c>
      <c r="J944" s="15" t="e">
        <f>I944/$I$1036</f>
        <v>#DIV/0!</v>
      </c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99"/>
      <c r="C945" s="99">
        <v>1</v>
      </c>
      <c r="D945" s="18" t="str">
        <f>'A. DE PRECIOS CIVIL'!D11158</f>
        <v>Cristal Laminado de seguridad 3+3 mm - incoloro</v>
      </c>
      <c r="E945" s="659" t="s">
        <v>25</v>
      </c>
      <c r="F945" s="38"/>
      <c r="G945" s="21"/>
      <c r="H945" s="39">
        <f t="shared" ref="H945:H953" si="126">F945*G945</f>
        <v>0</v>
      </c>
      <c r="I945" s="40"/>
      <c r="J945" s="41" t="e">
        <f t="shared" ref="J945:J953" si="127">H945/$I$1036</f>
        <v>#DIV/0!</v>
      </c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01"/>
      <c r="C946" s="101">
        <f t="shared" ref="C946:C953" si="128">C945+1</f>
        <v>2</v>
      </c>
      <c r="D946" s="102" t="str">
        <f>'A. DE PRECIOS CIVIL'!D11191</f>
        <v>Doble vidriado hermetico 3+3/9/3+3 - incoloro</v>
      </c>
      <c r="E946" s="657" t="s">
        <v>25</v>
      </c>
      <c r="F946" s="45"/>
      <c r="G946" s="46"/>
      <c r="H946" s="56">
        <f t="shared" si="126"/>
        <v>0</v>
      </c>
      <c r="I946" s="48"/>
      <c r="J946" s="49" t="e">
        <f t="shared" si="127"/>
        <v>#DIV/0!</v>
      </c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01"/>
      <c r="C947" s="101">
        <f t="shared" si="128"/>
        <v>3</v>
      </c>
      <c r="D947" s="102" t="str">
        <f>'A. DE PRECIOS CIVIL'!D11224</f>
        <v xml:space="preserve">Triples transparentes Float  4mm </v>
      </c>
      <c r="E947" s="657" t="s">
        <v>25</v>
      </c>
      <c r="F947" s="45"/>
      <c r="G947" s="46"/>
      <c r="H947" s="56">
        <f t="shared" si="126"/>
        <v>0</v>
      </c>
      <c r="I947" s="48"/>
      <c r="J947" s="49" t="e">
        <f t="shared" si="127"/>
        <v>#DIV/0!</v>
      </c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01"/>
      <c r="C948" s="101">
        <f t="shared" si="128"/>
        <v>4</v>
      </c>
      <c r="D948" s="102" t="str">
        <f>'A. DE PRECIOS CIVIL'!D11257</f>
        <v>Espejos 6mm</v>
      </c>
      <c r="E948" s="657" t="s">
        <v>25</v>
      </c>
      <c r="F948" s="45"/>
      <c r="G948" s="46"/>
      <c r="H948" s="56">
        <f t="shared" si="126"/>
        <v>0</v>
      </c>
      <c r="I948" s="48"/>
      <c r="J948" s="49" t="e">
        <f t="shared" si="127"/>
        <v>#DIV/0!</v>
      </c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01"/>
      <c r="C949" s="101">
        <f t="shared" si="128"/>
        <v>5</v>
      </c>
      <c r="D949" s="102" t="str">
        <f>'A. DE PRECIOS CIVIL'!D11290</f>
        <v xml:space="preserve">Vidrio Armado 6mm </v>
      </c>
      <c r="E949" s="657" t="s">
        <v>25</v>
      </c>
      <c r="F949" s="45"/>
      <c r="G949" s="46"/>
      <c r="H949" s="56">
        <f t="shared" si="126"/>
        <v>0</v>
      </c>
      <c r="I949" s="48"/>
      <c r="J949" s="49" t="e">
        <f t="shared" si="127"/>
        <v>#DIV/0!</v>
      </c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01"/>
      <c r="C950" s="101">
        <f t="shared" si="128"/>
        <v>6</v>
      </c>
      <c r="D950" s="102" t="str">
        <f>'A. DE PRECIOS CIVIL'!D11323</f>
        <v>Policarbonato 4mm alveolar - Incoloro</v>
      </c>
      <c r="E950" s="657" t="s">
        <v>25</v>
      </c>
      <c r="F950" s="45"/>
      <c r="G950" s="46"/>
      <c r="H950" s="56">
        <f t="shared" si="126"/>
        <v>0</v>
      </c>
      <c r="I950" s="48"/>
      <c r="J950" s="49" t="e">
        <f t="shared" si="127"/>
        <v>#DIV/0!</v>
      </c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01"/>
      <c r="C951" s="101">
        <f t="shared" si="128"/>
        <v>7</v>
      </c>
      <c r="D951" s="102" t="str">
        <f>'A. DE PRECIOS CIVIL'!D11356</f>
        <v>Policarbonato 6mm alveolar - Incoloro</v>
      </c>
      <c r="E951" s="657" t="s">
        <v>25</v>
      </c>
      <c r="F951" s="45"/>
      <c r="G951" s="46"/>
      <c r="H951" s="56">
        <f t="shared" si="126"/>
        <v>0</v>
      </c>
      <c r="I951" s="48"/>
      <c r="J951" s="49" t="e">
        <f t="shared" si="127"/>
        <v>#DIV/0!</v>
      </c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01"/>
      <c r="C952" s="101">
        <f t="shared" si="128"/>
        <v>8</v>
      </c>
      <c r="D952" s="102" t="str">
        <f>'A. DE PRECIOS CIVIL'!D11389</f>
        <v>Policarbonato 8mm alveolar - Incoloro</v>
      </c>
      <c r="E952" s="657" t="s">
        <v>25</v>
      </c>
      <c r="F952" s="45"/>
      <c r="G952" s="46"/>
      <c r="H952" s="56">
        <f t="shared" si="126"/>
        <v>0</v>
      </c>
      <c r="I952" s="48"/>
      <c r="J952" s="49" t="e">
        <f t="shared" si="127"/>
        <v>#DIV/0!</v>
      </c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01"/>
      <c r="C953" s="101">
        <f t="shared" si="128"/>
        <v>9</v>
      </c>
      <c r="D953" s="102" t="str">
        <f>'A. DE PRECIOS CIVIL'!D11422</f>
        <v>Policarbonato 10mm alveolar - Incoloro</v>
      </c>
      <c r="E953" s="657" t="s">
        <v>25</v>
      </c>
      <c r="F953" s="45"/>
      <c r="G953" s="46"/>
      <c r="H953" s="56">
        <f t="shared" si="126"/>
        <v>0</v>
      </c>
      <c r="I953" s="48"/>
      <c r="J953" s="49" t="e">
        <f t="shared" si="127"/>
        <v>#DIV/0!</v>
      </c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01"/>
      <c r="C954" s="101"/>
      <c r="D954" s="102"/>
      <c r="E954" s="657"/>
      <c r="F954" s="45"/>
      <c r="G954" s="46"/>
      <c r="H954" s="56"/>
      <c r="I954" s="48"/>
      <c r="J954" s="49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01"/>
      <c r="C955" s="101"/>
      <c r="D955" s="102"/>
      <c r="E955" s="657"/>
      <c r="F955" s="45"/>
      <c r="G955" s="46"/>
      <c r="H955" s="56"/>
      <c r="I955" s="48"/>
      <c r="J955" s="49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36"/>
      <c r="C956" s="136"/>
      <c r="D956" s="136"/>
      <c r="E956" s="136"/>
      <c r="F956" s="136"/>
      <c r="G956" s="136"/>
      <c r="H956" s="136"/>
      <c r="I956" s="136"/>
      <c r="J956" s="136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2" t="s">
        <v>49</v>
      </c>
      <c r="C957" s="13"/>
      <c r="D957" s="685" t="s">
        <v>328</v>
      </c>
      <c r="E957" s="686"/>
      <c r="F957" s="686"/>
      <c r="G957" s="686"/>
      <c r="H957" s="687"/>
      <c r="I957" s="14">
        <f>SUM(H958:H979)</f>
        <v>0</v>
      </c>
      <c r="J957" s="15" t="e">
        <f>I957/$I$1036</f>
        <v>#DIV/0!</v>
      </c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99"/>
      <c r="C958" s="99">
        <v>1</v>
      </c>
      <c r="D958" s="158" t="str">
        <f>'A. DE PRECIOS CIVIL'!D11457</f>
        <v>Muros interiores con Latex</v>
      </c>
      <c r="E958" s="659" t="s">
        <v>25</v>
      </c>
      <c r="F958" s="38"/>
      <c r="G958" s="21"/>
      <c r="H958" s="159">
        <f t="shared" ref="H958:H977" si="129">F958*G958</f>
        <v>0</v>
      </c>
      <c r="I958" s="160"/>
      <c r="J958" s="161" t="e">
        <f t="shared" ref="J958:J977" si="130">H958/$I$1036</f>
        <v>#DIV/0!</v>
      </c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01"/>
      <c r="C959" s="52">
        <v>2</v>
      </c>
      <c r="D959" s="48" t="str">
        <f>'A. DE PRECIOS CIVIL'!D11490</f>
        <v>Muros exteriores con Latex</v>
      </c>
      <c r="E959" s="656" t="s">
        <v>25</v>
      </c>
      <c r="F959" s="55"/>
      <c r="G959" s="30"/>
      <c r="H959" s="56">
        <f t="shared" si="129"/>
        <v>0</v>
      </c>
      <c r="I959" s="48"/>
      <c r="J959" s="49" t="e">
        <f t="shared" si="130"/>
        <v>#DIV/0!</v>
      </c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01"/>
      <c r="C960" s="52">
        <f t="shared" ref="C960:C977" si="131">C959+1</f>
        <v>3</v>
      </c>
      <c r="D960" s="48" t="str">
        <f>'A. DE PRECIOS CIVIL'!D11523</f>
        <v>Cielorrasos con Latex</v>
      </c>
      <c r="E960" s="656" t="s">
        <v>25</v>
      </c>
      <c r="F960" s="55"/>
      <c r="G960" s="30"/>
      <c r="H960" s="56">
        <f t="shared" si="129"/>
        <v>0</v>
      </c>
      <c r="I960" s="48"/>
      <c r="J960" s="49" t="e">
        <f t="shared" si="130"/>
        <v>#DIV/0!</v>
      </c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01"/>
      <c r="C961" s="52">
        <f t="shared" si="131"/>
        <v>4</v>
      </c>
      <c r="D961" s="48" t="str">
        <f>'A. DE PRECIOS CIVIL'!D11556</f>
        <v>Impregnante protector insecticida p/madera (ambas caras)</v>
      </c>
      <c r="E961" s="656" t="s">
        <v>25</v>
      </c>
      <c r="F961" s="55"/>
      <c r="G961" s="30"/>
      <c r="H961" s="56">
        <f t="shared" si="129"/>
        <v>0</v>
      </c>
      <c r="I961" s="48"/>
      <c r="J961" s="49" t="e">
        <f t="shared" si="130"/>
        <v>#DIV/0!</v>
      </c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01"/>
      <c r="C962" s="52">
        <f t="shared" si="131"/>
        <v>5</v>
      </c>
      <c r="D962" s="48" t="str">
        <f>'A. DE PRECIOS CIVIL'!D11589</f>
        <v>Cielorrasos de madera con barniz ignifugo</v>
      </c>
      <c r="E962" s="656" t="s">
        <v>25</v>
      </c>
      <c r="F962" s="55"/>
      <c r="G962" s="30"/>
      <c r="H962" s="56">
        <f t="shared" si="129"/>
        <v>0</v>
      </c>
      <c r="I962" s="48"/>
      <c r="J962" s="49" t="e">
        <f t="shared" si="130"/>
        <v>#DIV/0!</v>
      </c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01"/>
      <c r="C963" s="52">
        <f t="shared" si="131"/>
        <v>6</v>
      </c>
      <c r="D963" s="48" t="str">
        <f>'A. DE PRECIOS CIVIL'!D11622</f>
        <v>Carpintería de madera con barniz marino</v>
      </c>
      <c r="E963" s="656" t="s">
        <v>25</v>
      </c>
      <c r="F963" s="55"/>
      <c r="G963" s="30"/>
      <c r="H963" s="56">
        <f t="shared" si="129"/>
        <v>0</v>
      </c>
      <c r="I963" s="48"/>
      <c r="J963" s="49" t="e">
        <f t="shared" si="130"/>
        <v>#DIV/0!</v>
      </c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01"/>
      <c r="C964" s="52">
        <f t="shared" si="131"/>
        <v>7</v>
      </c>
      <c r="D964" s="162" t="str">
        <f>'A. DE PRECIOS CIVIL'!D11655</f>
        <v>Carpintería de madera al esmalte sintetico (se considera una mano de fondo, una de imprimación y tres de esmalte)</v>
      </c>
      <c r="E964" s="656" t="s">
        <v>25</v>
      </c>
      <c r="F964" s="55"/>
      <c r="G964" s="30"/>
      <c r="H964" s="56">
        <f t="shared" si="129"/>
        <v>0</v>
      </c>
      <c r="I964" s="48"/>
      <c r="J964" s="49" t="e">
        <f t="shared" si="130"/>
        <v>#DIV/0!</v>
      </c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01"/>
      <c r="C965" s="52">
        <f t="shared" si="131"/>
        <v>8</v>
      </c>
      <c r="D965" s="48" t="str">
        <f>'A. DE PRECIOS CIVIL'!D11688</f>
        <v>Carpintería metálica con esmalte sintético y antióxido</v>
      </c>
      <c r="E965" s="656" t="s">
        <v>25</v>
      </c>
      <c r="F965" s="55"/>
      <c r="G965" s="30"/>
      <c r="H965" s="56">
        <f t="shared" si="129"/>
        <v>0</v>
      </c>
      <c r="I965" s="48"/>
      <c r="J965" s="49" t="e">
        <f t="shared" si="130"/>
        <v>#DIV/0!</v>
      </c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01"/>
      <c r="C966" s="52">
        <f t="shared" si="131"/>
        <v>9</v>
      </c>
      <c r="D966" s="48" t="str">
        <f>'A. DE PRECIOS CIVIL'!D11721</f>
        <v xml:space="preserve">Pintura asfáltica impermeabilizante  </v>
      </c>
      <c r="E966" s="656" t="s">
        <v>25</v>
      </c>
      <c r="F966" s="55"/>
      <c r="G966" s="30"/>
      <c r="H966" s="56">
        <f t="shared" si="129"/>
        <v>0</v>
      </c>
      <c r="I966" s="48"/>
      <c r="J966" s="49" t="e">
        <f t="shared" si="130"/>
        <v>#DIV/0!</v>
      </c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01"/>
      <c r="C967" s="52">
        <f t="shared" si="131"/>
        <v>10</v>
      </c>
      <c r="D967" s="48" t="str">
        <f>'A. DE PRECIOS CIVIL'!D11751</f>
        <v xml:space="preserve">Frisos al esmalte sintético en muros </v>
      </c>
      <c r="E967" s="656" t="s">
        <v>25</v>
      </c>
      <c r="F967" s="55"/>
      <c r="G967" s="30"/>
      <c r="H967" s="56">
        <f t="shared" si="129"/>
        <v>0</v>
      </c>
      <c r="I967" s="48"/>
      <c r="J967" s="49" t="e">
        <f t="shared" si="130"/>
        <v>#DIV/0!</v>
      </c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01"/>
      <c r="C968" s="52">
        <f t="shared" si="131"/>
        <v>11</v>
      </c>
      <c r="D968" s="48" t="str">
        <f>'A. DE PRECIOS CIVIL'!D11784</f>
        <v>Pintura Siliconada en Ladrillo Visto / Hormigón Visto</v>
      </c>
      <c r="E968" s="656" t="s">
        <v>25</v>
      </c>
      <c r="F968" s="55"/>
      <c r="G968" s="30"/>
      <c r="H968" s="56">
        <f t="shared" si="129"/>
        <v>0</v>
      </c>
      <c r="I968" s="48"/>
      <c r="J968" s="49" t="e">
        <f t="shared" si="130"/>
        <v>#DIV/0!</v>
      </c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01"/>
      <c r="C969" s="52">
        <f t="shared" si="131"/>
        <v>12</v>
      </c>
      <c r="D969" s="162" t="str">
        <f>'A. DE PRECIOS CIVIL'!D11817</f>
        <v>Impermeabilización de Revestimiento tipo S.Iggam, con Siliston en base Solvente</v>
      </c>
      <c r="E969" s="656" t="s">
        <v>25</v>
      </c>
      <c r="F969" s="55"/>
      <c r="G969" s="30"/>
      <c r="H969" s="56">
        <f t="shared" si="129"/>
        <v>0</v>
      </c>
      <c r="I969" s="48"/>
      <c r="J969" s="49" t="e">
        <f t="shared" si="130"/>
        <v>#DIV/0!</v>
      </c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01"/>
      <c r="C970" s="52">
        <f t="shared" si="131"/>
        <v>13</v>
      </c>
      <c r="D970" s="48" t="str">
        <f>'A. DE PRECIOS CIVIL'!D11850</f>
        <v xml:space="preserve">Pintura acrílica para pisos deportivos </v>
      </c>
      <c r="E970" s="656" t="s">
        <v>25</v>
      </c>
      <c r="F970" s="55"/>
      <c r="G970" s="30"/>
      <c r="H970" s="56">
        <f t="shared" si="129"/>
        <v>0</v>
      </c>
      <c r="I970" s="48"/>
      <c r="J970" s="49" t="e">
        <f t="shared" si="130"/>
        <v>#DIV/0!</v>
      </c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01"/>
      <c r="C971" s="52">
        <f t="shared" si="131"/>
        <v>14</v>
      </c>
      <c r="D971" s="48" t="str">
        <f>'A. DE PRECIOS CIVIL'!D11883</f>
        <v xml:space="preserve">Pintura impermeable tipo fibrado </v>
      </c>
      <c r="E971" s="656" t="s">
        <v>25</v>
      </c>
      <c r="F971" s="55"/>
      <c r="G971" s="30"/>
      <c r="H971" s="56">
        <f t="shared" si="129"/>
        <v>0</v>
      </c>
      <c r="I971" s="48"/>
      <c r="J971" s="49" t="e">
        <f t="shared" si="130"/>
        <v>#DIV/0!</v>
      </c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01"/>
      <c r="C972" s="52">
        <f t="shared" si="131"/>
        <v>15</v>
      </c>
      <c r="D972" s="48" t="str">
        <f>'A. DE PRECIOS CIVIL'!D11916</f>
        <v>Pintura cementicia friso exterior</v>
      </c>
      <c r="E972" s="656" t="s">
        <v>25</v>
      </c>
      <c r="F972" s="55"/>
      <c r="G972" s="30"/>
      <c r="H972" s="56">
        <f t="shared" si="129"/>
        <v>0</v>
      </c>
      <c r="I972" s="48"/>
      <c r="J972" s="49" t="e">
        <f t="shared" si="130"/>
        <v>#DIV/0!</v>
      </c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01"/>
      <c r="C973" s="52">
        <f t="shared" si="131"/>
        <v>16</v>
      </c>
      <c r="D973" s="48" t="str">
        <f>'A. DE PRECIOS CIVIL'!D11949</f>
        <v>Pintura anticondensante bajo chapa</v>
      </c>
      <c r="E973" s="656" t="s">
        <v>25</v>
      </c>
      <c r="F973" s="55"/>
      <c r="G973" s="30"/>
      <c r="H973" s="56">
        <f t="shared" si="129"/>
        <v>0</v>
      </c>
      <c r="I973" s="48"/>
      <c r="J973" s="49" t="e">
        <f t="shared" si="130"/>
        <v>#DIV/0!</v>
      </c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01"/>
      <c r="C974" s="52">
        <f t="shared" si="131"/>
        <v>17</v>
      </c>
      <c r="D974" s="48" t="str">
        <f>'A. DE PRECIOS CIVIL'!D11982</f>
        <v>Pintura con barniz retardante e intumescente (carpinterías)</v>
      </c>
      <c r="E974" s="656" t="s">
        <v>25</v>
      </c>
      <c r="F974" s="55"/>
      <c r="G974" s="30"/>
      <c r="H974" s="56">
        <f t="shared" si="129"/>
        <v>0</v>
      </c>
      <c r="I974" s="48"/>
      <c r="J974" s="49" t="e">
        <f t="shared" si="130"/>
        <v>#DIV/0!</v>
      </c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01"/>
      <c r="C975" s="52">
        <f t="shared" si="131"/>
        <v>18</v>
      </c>
      <c r="D975" s="48" t="str">
        <f>'A. DE PRECIOS CIVIL'!D12015</f>
        <v>Limpieza de muros a repintar (lijado y retiro de polvo)</v>
      </c>
      <c r="E975" s="656" t="s">
        <v>25</v>
      </c>
      <c r="F975" s="55"/>
      <c r="G975" s="30"/>
      <c r="H975" s="56">
        <f t="shared" si="129"/>
        <v>0</v>
      </c>
      <c r="I975" s="48"/>
      <c r="J975" s="49" t="e">
        <f t="shared" si="130"/>
        <v>#DIV/0!</v>
      </c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01"/>
      <c r="C976" s="52">
        <f t="shared" si="131"/>
        <v>19</v>
      </c>
      <c r="D976" s="48" t="str">
        <f>'A. DE PRECIOS CIVIL'!D12044</f>
        <v>Limpieza de cielorrasos a repintar (lijado y retiro de polvo)</v>
      </c>
      <c r="E976" s="656" t="s">
        <v>25</v>
      </c>
      <c r="F976" s="55"/>
      <c r="G976" s="30"/>
      <c r="H976" s="56">
        <f t="shared" si="129"/>
        <v>0</v>
      </c>
      <c r="I976" s="48"/>
      <c r="J976" s="49" t="e">
        <f t="shared" si="130"/>
        <v>#DIV/0!</v>
      </c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01"/>
      <c r="C977" s="52">
        <f t="shared" si="131"/>
        <v>20</v>
      </c>
      <c r="D977" s="48" t="str">
        <f>'A. DE PRECIOS CIVIL'!D12073</f>
        <v xml:space="preserve">Limpieza de superficies esmaltadas/barnizadas  </v>
      </c>
      <c r="E977" s="656" t="s">
        <v>25</v>
      </c>
      <c r="F977" s="55"/>
      <c r="G977" s="30"/>
      <c r="H977" s="56">
        <f t="shared" si="129"/>
        <v>0</v>
      </c>
      <c r="I977" s="48"/>
      <c r="J977" s="49" t="e">
        <f t="shared" si="130"/>
        <v>#DIV/0!</v>
      </c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01"/>
      <c r="C978" s="52"/>
      <c r="D978" s="48"/>
      <c r="E978" s="656"/>
      <c r="F978" s="55"/>
      <c r="G978" s="30"/>
      <c r="H978" s="56"/>
      <c r="I978" s="48"/>
      <c r="J978" s="49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01"/>
      <c r="C979" s="52"/>
      <c r="D979" s="48"/>
      <c r="E979" s="656"/>
      <c r="F979" s="55"/>
      <c r="G979" s="30"/>
      <c r="H979" s="56"/>
      <c r="I979" s="48"/>
      <c r="J979" s="49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36"/>
      <c r="C980" s="136"/>
      <c r="D980" s="136"/>
      <c r="E980" s="136"/>
      <c r="F980" s="136"/>
      <c r="G980" s="136"/>
      <c r="H980" s="136"/>
      <c r="I980" s="136"/>
      <c r="J980" s="136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2" t="s">
        <v>50</v>
      </c>
      <c r="C981" s="13"/>
      <c r="D981" s="685" t="s">
        <v>330</v>
      </c>
      <c r="E981" s="686"/>
      <c r="F981" s="686"/>
      <c r="G981" s="686"/>
      <c r="H981" s="687"/>
      <c r="I981" s="14">
        <f>SUM(H983:H990)</f>
        <v>0</v>
      </c>
      <c r="J981" s="15" t="e">
        <f>I981/$I$1036</f>
        <v>#DIV/0!</v>
      </c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63" t="s">
        <v>331</v>
      </c>
      <c r="C982" s="153"/>
      <c r="D982" s="747" t="s">
        <v>332</v>
      </c>
      <c r="E982" s="748"/>
      <c r="F982" s="748"/>
      <c r="G982" s="749"/>
      <c r="H982" s="163"/>
      <c r="I982" s="125"/>
      <c r="J982" s="155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52"/>
      <c r="C983" s="52">
        <v>1</v>
      </c>
      <c r="D983" s="82" t="str">
        <f>'A. DE PRECIOS CIVIL'!D12105</f>
        <v>Placa de inauguración</v>
      </c>
      <c r="E983" s="164" t="s">
        <v>43</v>
      </c>
      <c r="F983" s="55"/>
      <c r="G983" s="30"/>
      <c r="H983" s="105">
        <f t="shared" ref="H983:H985" si="132">F983*G983</f>
        <v>0</v>
      </c>
      <c r="I983" s="48"/>
      <c r="J983" s="107" t="e">
        <f t="shared" ref="J983:J985" si="133">H983/$I$1036</f>
        <v>#DIV/0!</v>
      </c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52"/>
      <c r="C984" s="52">
        <v>2</v>
      </c>
      <c r="D984" s="165" t="str">
        <f>'A. DE PRECIOS CIVIL'!D12138</f>
        <v>Placa identificación local</v>
      </c>
      <c r="E984" s="164" t="s">
        <v>43</v>
      </c>
      <c r="F984" s="55"/>
      <c r="G984" s="30"/>
      <c r="H984" s="56">
        <f t="shared" si="132"/>
        <v>0</v>
      </c>
      <c r="I984" s="48"/>
      <c r="J984" s="107" t="e">
        <f t="shared" si="133"/>
        <v>#DIV/0!</v>
      </c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52"/>
      <c r="C985" s="52">
        <v>3</v>
      </c>
      <c r="D985" s="165" t="str">
        <f>'A. DE PRECIOS CIVIL'!D12169</f>
        <v>Placa identificación de establecimiento</v>
      </c>
      <c r="E985" s="164" t="s">
        <v>43</v>
      </c>
      <c r="F985" s="55"/>
      <c r="G985" s="30"/>
      <c r="H985" s="56">
        <f t="shared" si="132"/>
        <v>0</v>
      </c>
      <c r="I985" s="48"/>
      <c r="J985" s="107" t="e">
        <f t="shared" si="133"/>
        <v>#DIV/0!</v>
      </c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52"/>
      <c r="C986" s="52"/>
      <c r="D986" s="165"/>
      <c r="E986" s="166"/>
      <c r="F986" s="55"/>
      <c r="G986" s="30"/>
      <c r="H986" s="56"/>
      <c r="I986" s="48"/>
      <c r="J986" s="107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52"/>
      <c r="C987" s="52"/>
      <c r="D987" s="165"/>
      <c r="E987" s="167"/>
      <c r="F987" s="55"/>
      <c r="G987" s="55"/>
      <c r="H987" s="56"/>
      <c r="I987" s="48"/>
      <c r="J987" s="107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63" t="s">
        <v>334</v>
      </c>
      <c r="C988" s="52"/>
      <c r="D988" s="750" t="s">
        <v>335</v>
      </c>
      <c r="E988" s="689"/>
      <c r="F988" s="689"/>
      <c r="G988" s="690"/>
      <c r="H988" s="56"/>
      <c r="I988" s="48"/>
      <c r="J988" s="107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52"/>
      <c r="C989" s="52">
        <v>1</v>
      </c>
      <c r="D989" s="168" t="str">
        <f>'A. DE PRECIOS CIVIL'!D12200</f>
        <v>Totem</v>
      </c>
      <c r="E989" s="52" t="s">
        <v>43</v>
      </c>
      <c r="F989" s="52"/>
      <c r="G989" s="30"/>
      <c r="H989" s="56">
        <f>F989*G989</f>
        <v>0</v>
      </c>
      <c r="I989" s="48"/>
      <c r="J989" s="107" t="e">
        <f>H989/$I$1036</f>
        <v>#DIV/0!</v>
      </c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52"/>
      <c r="C990" s="52"/>
      <c r="D990" s="43"/>
      <c r="E990" s="44"/>
      <c r="F990" s="45"/>
      <c r="G990" s="30"/>
      <c r="H990" s="56"/>
      <c r="I990" s="48"/>
      <c r="J990" s="107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36"/>
      <c r="C991" s="136"/>
      <c r="D991" s="136"/>
      <c r="E991" s="136"/>
      <c r="F991" s="136"/>
      <c r="G991" s="136"/>
      <c r="H991" s="56"/>
      <c r="I991" s="48"/>
      <c r="J991" s="107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2" t="s">
        <v>51</v>
      </c>
      <c r="C992" s="13"/>
      <c r="D992" s="685" t="s">
        <v>336</v>
      </c>
      <c r="E992" s="686"/>
      <c r="F992" s="686"/>
      <c r="G992" s="686"/>
      <c r="H992" s="687"/>
      <c r="I992" s="14">
        <f>SUM(H994:H1004)</f>
        <v>0</v>
      </c>
      <c r="J992" s="15" t="e">
        <f>I992/$I$1036</f>
        <v>#DIV/0!</v>
      </c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63" t="s">
        <v>337</v>
      </c>
      <c r="C993" s="153"/>
      <c r="D993" s="747" t="s">
        <v>338</v>
      </c>
      <c r="E993" s="748"/>
      <c r="F993" s="748"/>
      <c r="G993" s="749"/>
      <c r="H993" s="169"/>
      <c r="I993" s="79"/>
      <c r="J993" s="80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52"/>
      <c r="C994" s="170" t="s">
        <v>21</v>
      </c>
      <c r="D994" s="98" t="str">
        <f>'A. DE PRECIOS CIVIL'!D12234</f>
        <v>Cerco olímpico h: 2,40 m</v>
      </c>
      <c r="E994" s="658" t="s">
        <v>29</v>
      </c>
      <c r="F994" s="61"/>
      <c r="G994" s="62"/>
      <c r="H994" s="171">
        <f t="shared" ref="H994:H998" si="134">F994*G994</f>
        <v>0</v>
      </c>
      <c r="I994" s="106"/>
      <c r="J994" s="107" t="e">
        <f t="shared" ref="J994:J998" si="135">H994/$I$1036</f>
        <v>#DIV/0!</v>
      </c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52"/>
      <c r="C995" s="170" t="s">
        <v>31</v>
      </c>
      <c r="D995" s="168" t="str">
        <f>'A. DE PRECIOS CIVIL'!D12265</f>
        <v>Cerco Hº premoldeado H = 2,00 m  c/poste y placas</v>
      </c>
      <c r="E995" s="658" t="s">
        <v>29</v>
      </c>
      <c r="F995" s="52"/>
      <c r="G995" s="62"/>
      <c r="H995" s="172">
        <f t="shared" si="134"/>
        <v>0</v>
      </c>
      <c r="I995" s="48"/>
      <c r="J995" s="107" t="e">
        <f t="shared" si="135"/>
        <v>#DIV/0!</v>
      </c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52"/>
      <c r="C996" s="170" t="s">
        <v>32</v>
      </c>
      <c r="D996" s="168" t="str">
        <f>'A. DE PRECIOS CIVIL'!D12301</f>
        <v>Cerco Hº premoldeado H = 2,50 m  c/poste y placas</v>
      </c>
      <c r="E996" s="658" t="s">
        <v>29</v>
      </c>
      <c r="F996" s="118"/>
      <c r="G996" s="62"/>
      <c r="H996" s="172">
        <f t="shared" si="134"/>
        <v>0</v>
      </c>
      <c r="I996" s="48"/>
      <c r="J996" s="107" t="e">
        <f t="shared" si="135"/>
        <v>#DIV/0!</v>
      </c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52"/>
      <c r="C997" s="170" t="s">
        <v>33</v>
      </c>
      <c r="D997" s="168" t="str">
        <f>'A. DE PRECIOS CIVIL'!D12337</f>
        <v>Cerco Hº premoldeado H = 3,00 m  c/poste y placas</v>
      </c>
      <c r="E997" s="658" t="s">
        <v>29</v>
      </c>
      <c r="F997" s="118"/>
      <c r="G997" s="62"/>
      <c r="H997" s="172">
        <f t="shared" si="134"/>
        <v>0</v>
      </c>
      <c r="I997" s="48"/>
      <c r="J997" s="107" t="e">
        <f t="shared" si="135"/>
        <v>#DIV/0!</v>
      </c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52"/>
      <c r="C998" s="170" t="s">
        <v>35</v>
      </c>
      <c r="D998" s="168" t="str">
        <f>'A. DE PRECIOS CIVIL'!D12373</f>
        <v>Cerco muro y metal desplegado H: Total 2 m (incluye pintura)</v>
      </c>
      <c r="E998" s="658" t="s">
        <v>29</v>
      </c>
      <c r="F998" s="118"/>
      <c r="G998" s="62"/>
      <c r="H998" s="172">
        <f t="shared" si="134"/>
        <v>0</v>
      </c>
      <c r="I998" s="48"/>
      <c r="J998" s="107" t="e">
        <f t="shared" si="135"/>
        <v>#DIV/0!</v>
      </c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52"/>
      <c r="C999" s="170"/>
      <c r="D999" s="168"/>
      <c r="E999" s="658"/>
      <c r="F999" s="118"/>
      <c r="G999" s="62"/>
      <c r="H999" s="172"/>
      <c r="I999" s="48"/>
      <c r="J999" s="107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>
      <c r="A1000" s="1"/>
      <c r="B1000" s="52"/>
      <c r="C1000" s="118"/>
      <c r="D1000" s="173"/>
      <c r="E1000" s="118"/>
      <c r="F1000" s="118"/>
      <c r="G1000" s="62"/>
      <c r="H1000" s="172"/>
      <c r="I1000" s="90"/>
      <c r="J1000" s="174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2.75" customHeight="1">
      <c r="A1001" s="1"/>
      <c r="B1001" s="63" t="s">
        <v>340</v>
      </c>
      <c r="C1001" s="145"/>
      <c r="D1001" s="750" t="s">
        <v>341</v>
      </c>
      <c r="E1001" s="689"/>
      <c r="F1001" s="689"/>
      <c r="G1001" s="689"/>
      <c r="H1001" s="156"/>
      <c r="I1001" s="149"/>
      <c r="J1001" s="67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2.75" customHeight="1">
      <c r="A1002" s="1"/>
      <c r="B1002" s="52"/>
      <c r="C1002" s="175" t="s">
        <v>21</v>
      </c>
      <c r="D1002" s="27" t="str">
        <f>'A. DE PRECIOS CIVIL'!D12411</f>
        <v>Mastil (plataforma,rampa y dos astas) s/plano</v>
      </c>
      <c r="E1002" s="656" t="s">
        <v>43</v>
      </c>
      <c r="F1002" s="55"/>
      <c r="G1002" s="30"/>
      <c r="H1002" s="105">
        <f t="shared" ref="H1002:H1004" si="136">F1002*G1002</f>
        <v>0</v>
      </c>
      <c r="I1002" s="106"/>
      <c r="J1002" s="107" t="e">
        <f t="shared" ref="J1002:J1004" si="137">H1002/$I$1036</f>
        <v>#DIV/0!</v>
      </c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 ht="12.75" customHeight="1">
      <c r="A1003" s="1"/>
      <c r="B1003" s="52"/>
      <c r="C1003" s="53">
        <v>2</v>
      </c>
      <c r="D1003" s="58" t="str">
        <f>'A. DE PRECIOS CIVIL'!D12447</f>
        <v>Portabandera metalico y asta de madera dura</v>
      </c>
      <c r="E1003" s="54" t="s">
        <v>43</v>
      </c>
      <c r="F1003" s="55"/>
      <c r="G1003" s="30"/>
      <c r="H1003" s="56">
        <f t="shared" si="136"/>
        <v>0</v>
      </c>
      <c r="I1003" s="48"/>
      <c r="J1003" s="107" t="e">
        <f t="shared" si="137"/>
        <v>#DIV/0!</v>
      </c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 ht="12.75" customHeight="1">
      <c r="A1004" s="1"/>
      <c r="B1004" s="52"/>
      <c r="C1004" s="53">
        <v>3</v>
      </c>
      <c r="D1004" s="58" t="str">
        <f>'A. DE PRECIOS CIVIL'!D12483</f>
        <v>Papelero según detalle</v>
      </c>
      <c r="E1004" s="54" t="s">
        <v>43</v>
      </c>
      <c r="F1004" s="55"/>
      <c r="G1004" s="30"/>
      <c r="H1004" s="56">
        <f t="shared" si="136"/>
        <v>0</v>
      </c>
      <c r="I1004" s="48"/>
      <c r="J1004" s="107" t="e">
        <f t="shared" si="137"/>
        <v>#DIV/0!</v>
      </c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  <row r="1005" spans="1:26" ht="12.75" customHeight="1">
      <c r="A1005" s="1"/>
      <c r="B1005" s="136"/>
      <c r="C1005" s="136"/>
      <c r="D1005" s="136"/>
      <c r="E1005" s="136"/>
      <c r="F1005" s="136"/>
      <c r="G1005" s="136"/>
      <c r="H1005" s="136"/>
      <c r="I1005" s="136"/>
      <c r="J1005" s="136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</row>
    <row r="1006" spans="1:26" ht="12.75" customHeight="1">
      <c r="A1006" s="1"/>
      <c r="B1006" s="12" t="s">
        <v>52</v>
      </c>
      <c r="C1006" s="13"/>
      <c r="D1006" s="685" t="s">
        <v>343</v>
      </c>
      <c r="E1006" s="686"/>
      <c r="F1006" s="686"/>
      <c r="G1006" s="686"/>
      <c r="H1006" s="687"/>
      <c r="I1006" s="14">
        <f>SUM(H1007)</f>
        <v>0</v>
      </c>
      <c r="J1006" s="15" t="e">
        <f>I1006/$I$1036</f>
        <v>#DIV/0!</v>
      </c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</row>
    <row r="1007" spans="1:26" ht="12.75" customHeight="1">
      <c r="A1007" s="1"/>
      <c r="B1007" s="99"/>
      <c r="C1007" s="99">
        <v>1</v>
      </c>
      <c r="D1007" s="36" t="str">
        <f>'A. DE PRECIOS CIVIL'!D12549</f>
        <v>Limpieza de obra</v>
      </c>
      <c r="E1007" s="660" t="s">
        <v>25</v>
      </c>
      <c r="F1007" s="38"/>
      <c r="G1007" s="21"/>
      <c r="H1007" s="159">
        <f>F1007*G1007</f>
        <v>0</v>
      </c>
      <c r="I1007" s="160"/>
      <c r="J1007" s="161" t="e">
        <f>H1007/$I$1036</f>
        <v>#DIV/0!</v>
      </c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</row>
    <row r="1008" spans="1:26" ht="12.75" customHeight="1">
      <c r="A1008" s="1"/>
      <c r="B1008" s="720"/>
      <c r="C1008" s="703"/>
      <c r="D1008" s="703"/>
      <c r="E1008" s="703"/>
      <c r="F1008" s="703"/>
      <c r="G1008" s="703"/>
      <c r="H1008" s="703"/>
      <c r="I1008" s="703"/>
      <c r="J1008" s="703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</row>
    <row r="1009" spans="1:26" ht="12.75" customHeight="1">
      <c r="A1009" s="1"/>
      <c r="B1009" s="12" t="s">
        <v>53</v>
      </c>
      <c r="C1009" s="13"/>
      <c r="D1009" s="685" t="s">
        <v>240</v>
      </c>
      <c r="E1009" s="686"/>
      <c r="F1009" s="686"/>
      <c r="G1009" s="686"/>
      <c r="H1009" s="687"/>
      <c r="I1009" s="14">
        <f>SUM(H1010:H1034)</f>
        <v>0</v>
      </c>
      <c r="J1009" s="15" t="e">
        <f>I1009/$I$1036</f>
        <v>#DIV/0!</v>
      </c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</row>
    <row r="1010" spans="1:26" ht="13.5" customHeight="1">
      <c r="A1010" s="1"/>
      <c r="B1010" s="52"/>
      <c r="C1010" s="53" t="s">
        <v>21</v>
      </c>
      <c r="D1010" s="27" t="str">
        <f>'A. DE PRECIOS CIVIL'!D12583</f>
        <v>Limpieza a presión (arenado)</v>
      </c>
      <c r="E1010" s="656" t="s">
        <v>25</v>
      </c>
      <c r="F1010" s="55"/>
      <c r="G1010" s="30"/>
      <c r="H1010" s="56">
        <f t="shared" ref="H1010:H1034" si="138">F1010*G1010</f>
        <v>0</v>
      </c>
      <c r="I1010" s="48"/>
      <c r="J1010" s="49" t="e">
        <f t="shared" ref="J1010:J1034" si="139">H1010/$I$1036</f>
        <v>#DIV/0!</v>
      </c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</row>
    <row r="1011" spans="1:26" ht="13.5" customHeight="1">
      <c r="A1011" s="1"/>
      <c r="B1011" s="52"/>
      <c r="C1011" s="53" t="s">
        <v>31</v>
      </c>
      <c r="D1011" s="27" t="str">
        <f>'A. DE PRECIOS CIVIL'!D12615</f>
        <v>Limpieza a presión (hidrolavado)</v>
      </c>
      <c r="E1011" s="656" t="s">
        <v>25</v>
      </c>
      <c r="F1011" s="55"/>
      <c r="G1011" s="30"/>
      <c r="H1011" s="56">
        <f t="shared" si="138"/>
        <v>0</v>
      </c>
      <c r="I1011" s="48"/>
      <c r="J1011" s="49" t="e">
        <f t="shared" si="139"/>
        <v>#DIV/0!</v>
      </c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</row>
    <row r="1012" spans="1:26" ht="13.5" customHeight="1">
      <c r="A1012" s="1"/>
      <c r="B1012" s="52"/>
      <c r="C1012" s="53" t="s">
        <v>32</v>
      </c>
      <c r="D1012" s="27" t="str">
        <f>'A. DE PRECIOS CIVIL'!D12647</f>
        <v>Junta de dilatación (playón)</v>
      </c>
      <c r="E1012" s="656" t="s">
        <v>29</v>
      </c>
      <c r="F1012" s="55"/>
      <c r="G1012" s="30"/>
      <c r="H1012" s="56">
        <f t="shared" si="138"/>
        <v>0</v>
      </c>
      <c r="I1012" s="48"/>
      <c r="J1012" s="49" t="e">
        <f t="shared" si="139"/>
        <v>#DIV/0!</v>
      </c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</row>
    <row r="1013" spans="1:26" ht="25.5" customHeight="1">
      <c r="A1013" s="1"/>
      <c r="B1013" s="52"/>
      <c r="C1013" s="53" t="s">
        <v>33</v>
      </c>
      <c r="D1013" s="27" t="str">
        <f>'A. DE PRECIOS CIVIL'!D12679</f>
        <v>Campana (cocina 4 hornallas) Hierro ángulo y Chapa lisa negra N°16</v>
      </c>
      <c r="E1013" s="656" t="s">
        <v>43</v>
      </c>
      <c r="F1013" s="55"/>
      <c r="G1013" s="30"/>
      <c r="H1013" s="56">
        <f t="shared" si="138"/>
        <v>0</v>
      </c>
      <c r="I1013" s="48"/>
      <c r="J1013" s="49" t="e">
        <f t="shared" si="139"/>
        <v>#DIV/0!</v>
      </c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</row>
    <row r="1014" spans="1:26" ht="27" customHeight="1">
      <c r="A1014" s="1"/>
      <c r="B1014" s="52"/>
      <c r="C1014" s="53" t="s">
        <v>35</v>
      </c>
      <c r="D1014" s="27" t="str">
        <f>'A. DE PRECIOS CIVIL'!D12711</f>
        <v>Campana cocina industrial (1,20 m) Hierro ángulo y Chapa lisa negra N°16</v>
      </c>
      <c r="E1014" s="656" t="s">
        <v>43</v>
      </c>
      <c r="F1014" s="55"/>
      <c r="G1014" s="30"/>
      <c r="H1014" s="56">
        <f t="shared" si="138"/>
        <v>0</v>
      </c>
      <c r="I1014" s="48"/>
      <c r="J1014" s="49" t="e">
        <f t="shared" si="139"/>
        <v>#DIV/0!</v>
      </c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</row>
    <row r="1015" spans="1:26" ht="13.5" customHeight="1">
      <c r="A1015" s="1"/>
      <c r="B1015" s="52"/>
      <c r="C1015" s="53" t="s">
        <v>36</v>
      </c>
      <c r="D1015" s="27" t="str">
        <f>'A. DE PRECIOS CIVIL'!D12743</f>
        <v>Campana cocina Aº Iº - Hasta 1,50 m.</v>
      </c>
      <c r="E1015" s="656" t="s">
        <v>43</v>
      </c>
      <c r="F1015" s="55"/>
      <c r="G1015" s="30"/>
      <c r="H1015" s="56">
        <f t="shared" si="138"/>
        <v>0</v>
      </c>
      <c r="I1015" s="48"/>
      <c r="J1015" s="49" t="e">
        <f t="shared" si="139"/>
        <v>#DIV/0!</v>
      </c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</row>
    <row r="1016" spans="1:26" ht="13.5" customHeight="1">
      <c r="A1016" s="1"/>
      <c r="B1016" s="52"/>
      <c r="C1016" s="53" t="s">
        <v>37</v>
      </c>
      <c r="D1016" s="27" t="str">
        <f>'A. DE PRECIOS CIVIL'!D12775</f>
        <v>Campana cocina Aº Iº - Hasta 2,00 m.</v>
      </c>
      <c r="E1016" s="656" t="s">
        <v>43</v>
      </c>
      <c r="F1016" s="55"/>
      <c r="G1016" s="30"/>
      <c r="H1016" s="56">
        <f t="shared" si="138"/>
        <v>0</v>
      </c>
      <c r="I1016" s="48"/>
      <c r="J1016" s="49" t="e">
        <f t="shared" si="139"/>
        <v>#DIV/0!</v>
      </c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</row>
    <row r="1017" spans="1:26" ht="13.5" customHeight="1">
      <c r="A1017" s="1"/>
      <c r="B1017" s="52"/>
      <c r="C1017" s="53" t="s">
        <v>38</v>
      </c>
      <c r="D1017" s="27" t="str">
        <f>'A. DE PRECIOS CIVIL'!D12807</f>
        <v>Campana cocina Aº Iº - Hasta 3,00 m.</v>
      </c>
      <c r="E1017" s="656" t="s">
        <v>43</v>
      </c>
      <c r="F1017" s="55"/>
      <c r="G1017" s="30"/>
      <c r="H1017" s="56">
        <f t="shared" si="138"/>
        <v>0</v>
      </c>
      <c r="I1017" s="48"/>
      <c r="J1017" s="49" t="e">
        <f t="shared" si="139"/>
        <v>#DIV/0!</v>
      </c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</row>
    <row r="1018" spans="1:26" ht="13.5" customHeight="1">
      <c r="A1018" s="1"/>
      <c r="B1018" s="52"/>
      <c r="C1018" s="53" t="s">
        <v>39</v>
      </c>
      <c r="D1018" s="27" t="str">
        <f>'A. DE PRECIOS CIVIL'!D12839</f>
        <v>Campana cocina Aº Iº - Hasta 4,00 m.</v>
      </c>
      <c r="E1018" s="656" t="s">
        <v>43</v>
      </c>
      <c r="F1018" s="55"/>
      <c r="G1018" s="30"/>
      <c r="H1018" s="56">
        <f t="shared" si="138"/>
        <v>0</v>
      </c>
      <c r="I1018" s="48"/>
      <c r="J1018" s="49" t="e">
        <f t="shared" si="139"/>
        <v>#DIV/0!</v>
      </c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</row>
    <row r="1019" spans="1:26" ht="25.5" customHeight="1">
      <c r="A1019" s="1"/>
      <c r="B1019" s="52"/>
      <c r="C1019" s="53" t="s">
        <v>40</v>
      </c>
      <c r="D1019" s="27" t="str">
        <f>'A. DE PRECIOS CIVIL'!D12871</f>
        <v>Escalera marinera ancho 0,40 (hierro y planchuela-incluye antióxido y esmalte)</v>
      </c>
      <c r="E1019" s="656" t="s">
        <v>29</v>
      </c>
      <c r="F1019" s="55"/>
      <c r="G1019" s="30"/>
      <c r="H1019" s="56">
        <f t="shared" si="138"/>
        <v>0</v>
      </c>
      <c r="I1019" s="48"/>
      <c r="J1019" s="49" t="e">
        <f t="shared" si="139"/>
        <v>#DIV/0!</v>
      </c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</row>
    <row r="1020" spans="1:26" ht="25.5" customHeight="1">
      <c r="A1020" s="1"/>
      <c r="B1020" s="52"/>
      <c r="C1020" s="53" t="s">
        <v>41</v>
      </c>
      <c r="D1020" s="27" t="str">
        <f>'A. DE PRECIOS CIVIL'!D12906</f>
        <v>Escalera estructura de perfiles doble T  y escalones de chapa ancho 1 m</v>
      </c>
      <c r="E1020" s="656" t="s">
        <v>29</v>
      </c>
      <c r="F1020" s="55"/>
      <c r="G1020" s="30"/>
      <c r="H1020" s="56">
        <f t="shared" si="138"/>
        <v>0</v>
      </c>
      <c r="I1020" s="48"/>
      <c r="J1020" s="49" t="e">
        <f t="shared" si="139"/>
        <v>#DIV/0!</v>
      </c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</row>
    <row r="1021" spans="1:26" ht="13.5" customHeight="1">
      <c r="A1021" s="1"/>
      <c r="B1021" s="52"/>
      <c r="C1021" s="53" t="s">
        <v>42</v>
      </c>
      <c r="D1021" s="27" t="str">
        <f>'A. DE PRECIOS CIVIL'!D12941</f>
        <v>Nariz metálica alas iguales</v>
      </c>
      <c r="E1021" s="656" t="s">
        <v>29</v>
      </c>
      <c r="F1021" s="55"/>
      <c r="G1021" s="30"/>
      <c r="H1021" s="56">
        <f t="shared" si="138"/>
        <v>0</v>
      </c>
      <c r="I1021" s="48"/>
      <c r="J1021" s="49" t="e">
        <f t="shared" si="139"/>
        <v>#DIV/0!</v>
      </c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</row>
    <row r="1022" spans="1:26" ht="13.5" customHeight="1">
      <c r="A1022" s="1"/>
      <c r="B1022" s="52"/>
      <c r="C1022" s="53" t="s">
        <v>44</v>
      </c>
      <c r="D1022" s="27" t="str">
        <f>'A. DE PRECIOS CIVIL'!D12976</f>
        <v>Baranda escalera Aº Iº (2 m de caño /ml )</v>
      </c>
      <c r="E1022" s="656" t="s">
        <v>29</v>
      </c>
      <c r="F1022" s="55"/>
      <c r="G1022" s="30"/>
      <c r="H1022" s="56">
        <f t="shared" si="138"/>
        <v>0</v>
      </c>
      <c r="I1022" s="48"/>
      <c r="J1022" s="49" t="e">
        <f t="shared" si="139"/>
        <v>#DIV/0!</v>
      </c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</row>
    <row r="1023" spans="1:26" ht="14.25" customHeight="1">
      <c r="A1023" s="1"/>
      <c r="B1023" s="52"/>
      <c r="C1023" s="53" t="s">
        <v>45</v>
      </c>
      <c r="D1023" s="27" t="str">
        <f>'A. DE PRECIOS CIVIL'!D13011</f>
        <v>Baranda de protección con perfiles de hierro L-parantes c/1 m</v>
      </c>
      <c r="E1023" s="656" t="s">
        <v>25</v>
      </c>
      <c r="F1023" s="55"/>
      <c r="G1023" s="30"/>
      <c r="H1023" s="56">
        <f t="shared" si="138"/>
        <v>0</v>
      </c>
      <c r="I1023" s="48"/>
      <c r="J1023" s="49" t="e">
        <f t="shared" si="139"/>
        <v>#DIV/0!</v>
      </c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</row>
    <row r="1024" spans="1:26" ht="24" customHeight="1">
      <c r="A1024" s="1"/>
      <c r="B1024" s="52"/>
      <c r="C1024" s="53" t="s">
        <v>46</v>
      </c>
      <c r="D1024" s="27" t="str">
        <f>'A. DE PRECIOS CIVIL'!D13046</f>
        <v>Baranda de protección en hierro redondo liso 12 mm c/12 cm y planchuela perforada 1 1/4"</v>
      </c>
      <c r="E1024" s="656" t="s">
        <v>25</v>
      </c>
      <c r="F1024" s="55"/>
      <c r="G1024" s="30"/>
      <c r="H1024" s="56">
        <f t="shared" si="138"/>
        <v>0</v>
      </c>
      <c r="I1024" s="48"/>
      <c r="J1024" s="49" t="e">
        <f t="shared" si="139"/>
        <v>#DIV/0!</v>
      </c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</row>
    <row r="1025" spans="1:26" ht="13.5" customHeight="1">
      <c r="A1025" s="1"/>
      <c r="B1025" s="52"/>
      <c r="C1025" s="53" t="s">
        <v>47</v>
      </c>
      <c r="D1025" s="27" t="str">
        <f>'A. DE PRECIOS CIVIL'!D13078</f>
        <v>Pasamanos caño redondo 2" (incluye pintura)</v>
      </c>
      <c r="E1025" s="656" t="s">
        <v>29</v>
      </c>
      <c r="F1025" s="55"/>
      <c r="G1025" s="30"/>
      <c r="H1025" s="56">
        <f t="shared" si="138"/>
        <v>0</v>
      </c>
      <c r="I1025" s="48"/>
      <c r="J1025" s="49" t="e">
        <f t="shared" si="139"/>
        <v>#DIV/0!</v>
      </c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</row>
    <row r="1026" spans="1:26" ht="13.5" customHeight="1">
      <c r="A1026" s="1"/>
      <c r="B1026" s="52"/>
      <c r="C1026" s="53" t="s">
        <v>48</v>
      </c>
      <c r="D1026" s="27" t="str">
        <f>'A. DE PRECIOS CIVIL'!D13112</f>
        <v>Pasamanos Aº Iº d: 50 mm</v>
      </c>
      <c r="E1026" s="656" t="s">
        <v>29</v>
      </c>
      <c r="F1026" s="55"/>
      <c r="G1026" s="30"/>
      <c r="H1026" s="56">
        <f t="shared" si="138"/>
        <v>0</v>
      </c>
      <c r="I1026" s="48"/>
      <c r="J1026" s="49" t="e">
        <f t="shared" si="139"/>
        <v>#DIV/0!</v>
      </c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</row>
    <row r="1027" spans="1:26" ht="13.5" customHeight="1">
      <c r="A1027" s="1"/>
      <c r="B1027" s="52"/>
      <c r="C1027" s="53" t="s">
        <v>49</v>
      </c>
      <c r="D1027" s="27" t="str">
        <f>'A. DE PRECIOS CIVIL'!D13146</f>
        <v>Gárgola premoldeada 15x23x33</v>
      </c>
      <c r="E1027" s="656" t="s">
        <v>43</v>
      </c>
      <c r="F1027" s="55"/>
      <c r="G1027" s="30"/>
      <c r="H1027" s="56">
        <f t="shared" si="138"/>
        <v>0</v>
      </c>
      <c r="I1027" s="48"/>
      <c r="J1027" s="49" t="e">
        <f t="shared" si="139"/>
        <v>#DIV/0!</v>
      </c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</row>
    <row r="1028" spans="1:26" ht="13.5" customHeight="1">
      <c r="A1028" s="1"/>
      <c r="B1028" s="52"/>
      <c r="C1028" s="53" t="s">
        <v>50</v>
      </c>
      <c r="D1028" s="27" t="str">
        <f>'A. DE PRECIOS CIVIL'!D13178</f>
        <v>Colocación carpinterías (traslados de carp.existentes)</v>
      </c>
      <c r="E1028" s="656" t="s">
        <v>25</v>
      </c>
      <c r="F1028" s="55"/>
      <c r="G1028" s="30"/>
      <c r="H1028" s="56">
        <f t="shared" si="138"/>
        <v>0</v>
      </c>
      <c r="I1028" s="48"/>
      <c r="J1028" s="49" t="e">
        <f t="shared" si="139"/>
        <v>#DIV/0!</v>
      </c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</row>
    <row r="1029" spans="1:26" ht="13.5" customHeight="1">
      <c r="A1029" s="1"/>
      <c r="B1029" s="52"/>
      <c r="C1029" s="53" t="s">
        <v>51</v>
      </c>
      <c r="D1029" s="27" t="str">
        <f>'A. DE PRECIOS CIVIL'!D13210</f>
        <v>Columna metálica, aro de basquet y tablero</v>
      </c>
      <c r="E1029" s="656" t="s">
        <v>43</v>
      </c>
      <c r="F1029" s="55"/>
      <c r="G1029" s="30"/>
      <c r="H1029" s="56">
        <f t="shared" si="138"/>
        <v>0</v>
      </c>
      <c r="I1029" s="48"/>
      <c r="J1029" s="49" t="e">
        <f t="shared" si="139"/>
        <v>#DIV/0!</v>
      </c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</row>
    <row r="1030" spans="1:26" ht="13.5" customHeight="1">
      <c r="A1030" s="1"/>
      <c r="B1030" s="52"/>
      <c r="C1030" s="53" t="s">
        <v>52</v>
      </c>
      <c r="D1030" s="27" t="str">
        <f>'A. DE PRECIOS CIVIL'!D13242</f>
        <v>Vegetación especie a definir (3 años de antigüedad y 2 m altura minímos)</v>
      </c>
      <c r="E1030" s="656" t="s">
        <v>43</v>
      </c>
      <c r="F1030" s="55"/>
      <c r="G1030" s="30"/>
      <c r="H1030" s="56">
        <f t="shared" si="138"/>
        <v>0</v>
      </c>
      <c r="I1030" s="48"/>
      <c r="J1030" s="49" t="e">
        <f t="shared" si="139"/>
        <v>#DIV/0!</v>
      </c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</row>
    <row r="1031" spans="1:26" ht="12.75" customHeight="1">
      <c r="A1031" s="1"/>
      <c r="B1031" s="52"/>
      <c r="C1031" s="53" t="s">
        <v>53</v>
      </c>
      <c r="D1031" s="58" t="str">
        <f>'A. DE PRECIOS CIVIL'!D13274</f>
        <v>Fresno (3 años de antigüedad y 2 mts de altura mínimos)</v>
      </c>
      <c r="E1031" s="656" t="s">
        <v>43</v>
      </c>
      <c r="F1031" s="55"/>
      <c r="G1031" s="30"/>
      <c r="H1031" s="56">
        <f t="shared" si="138"/>
        <v>0</v>
      </c>
      <c r="I1031" s="48"/>
      <c r="J1031" s="49" t="e">
        <f t="shared" si="139"/>
        <v>#DIV/0!</v>
      </c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</row>
    <row r="1032" spans="1:26" ht="12.75" customHeight="1">
      <c r="A1032" s="1"/>
      <c r="B1032" s="52"/>
      <c r="C1032" s="53" t="s">
        <v>54</v>
      </c>
      <c r="D1032" s="58" t="str">
        <f>'A. DE PRECIOS CIVIL'!D13306</f>
        <v>Césped tipo gramillón</v>
      </c>
      <c r="E1032" s="656" t="s">
        <v>25</v>
      </c>
      <c r="F1032" s="55"/>
      <c r="G1032" s="30"/>
      <c r="H1032" s="56">
        <f t="shared" si="138"/>
        <v>0</v>
      </c>
      <c r="I1032" s="48"/>
      <c r="J1032" s="49" t="e">
        <f t="shared" si="139"/>
        <v>#DIV/0!</v>
      </c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</row>
    <row r="1033" spans="1:26" ht="12.75" customHeight="1">
      <c r="A1033" s="1"/>
      <c r="B1033" s="52"/>
      <c r="C1033" s="53" t="s">
        <v>179</v>
      </c>
      <c r="D1033" s="58" t="str">
        <f>'A. DE PRECIOS CIVIL'!D13338</f>
        <v>Sereno de Obra</v>
      </c>
      <c r="E1033" s="656" t="s">
        <v>60</v>
      </c>
      <c r="F1033" s="55"/>
      <c r="G1033" s="30"/>
      <c r="H1033" s="56">
        <f t="shared" si="138"/>
        <v>0</v>
      </c>
      <c r="I1033" s="48"/>
      <c r="J1033" s="49" t="e">
        <f t="shared" si="139"/>
        <v>#DIV/0!</v>
      </c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</row>
    <row r="1034" spans="1:26" ht="12.75" customHeight="1">
      <c r="A1034" s="1"/>
      <c r="B1034" s="52"/>
      <c r="C1034" s="53" t="s">
        <v>180</v>
      </c>
      <c r="D1034" s="58" t="str">
        <f>'A. DE PRECIOS CIVIL'!D13370</f>
        <v>Vigilancia de Obra</v>
      </c>
      <c r="E1034" s="656" t="s">
        <v>56</v>
      </c>
      <c r="F1034" s="55"/>
      <c r="G1034" s="30"/>
      <c r="H1034" s="56">
        <f t="shared" si="138"/>
        <v>0</v>
      </c>
      <c r="I1034" s="48"/>
      <c r="J1034" s="49" t="e">
        <f t="shared" si="139"/>
        <v>#DIV/0!</v>
      </c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</row>
    <row r="1035" spans="1:26" ht="12.75" customHeight="1">
      <c r="A1035" s="1"/>
      <c r="B1035" s="136"/>
      <c r="C1035" s="136"/>
      <c r="D1035" s="136"/>
      <c r="E1035" s="136"/>
      <c r="F1035" s="136"/>
      <c r="G1035" s="136"/>
      <c r="H1035" s="136"/>
      <c r="I1035" s="136"/>
      <c r="J1035" s="136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</row>
    <row r="1036" spans="1:26" ht="12.75" customHeight="1">
      <c r="A1036" s="1"/>
      <c r="B1036" s="751" t="s">
        <v>346</v>
      </c>
      <c r="C1036" s="686"/>
      <c r="D1036" s="686"/>
      <c r="E1036" s="686"/>
      <c r="F1036" s="686"/>
      <c r="G1036" s="686"/>
      <c r="H1036" s="687"/>
      <c r="I1036" s="176">
        <f>SUM(I13,I48,I60,I111,I171,I187,I238,I250,I305,I324,I460,I608,I744,I843,I850,I913,I944,I957,I981,I992,I1006,I1009)</f>
        <v>0</v>
      </c>
      <c r="J1036" s="15" t="e">
        <f>I1036/$I$1036</f>
        <v>#DIV/0!</v>
      </c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</row>
    <row r="1037" spans="1:26" ht="12.75" customHeight="1">
      <c r="A1037" s="1"/>
      <c r="B1037" s="725"/>
      <c r="C1037" s="692"/>
      <c r="D1037" s="692"/>
      <c r="E1037" s="692"/>
      <c r="F1037" s="692"/>
      <c r="G1037" s="692"/>
      <c r="H1037" s="692"/>
      <c r="I1037" s="692"/>
      <c r="J1037" s="692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</row>
    <row r="1038" spans="1:26" ht="12.75" customHeight="1">
      <c r="A1038" s="1"/>
      <c r="B1038" s="177"/>
      <c r="C1038" s="50" t="s">
        <v>347</v>
      </c>
      <c r="D1038" s="752" t="s">
        <v>348</v>
      </c>
      <c r="E1038" s="686"/>
      <c r="F1038" s="686"/>
      <c r="G1038" s="686"/>
      <c r="H1038" s="687"/>
      <c r="I1038" s="179">
        <v>1</v>
      </c>
      <c r="J1038" s="177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</row>
    <row r="1039" spans="1:26" ht="12.75" customHeight="1">
      <c r="A1039" s="1"/>
      <c r="B1039" s="177"/>
      <c r="C1039" s="50"/>
      <c r="D1039" s="180" t="s">
        <v>349</v>
      </c>
      <c r="E1039" s="661"/>
      <c r="F1039" s="662">
        <f>'COEF.RESUMEN'!H5</f>
        <v>0.15</v>
      </c>
      <c r="G1039" s="811"/>
      <c r="H1039" s="812"/>
      <c r="I1039" s="192">
        <f>I1038*F1039</f>
        <v>0.15</v>
      </c>
      <c r="J1039" s="177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</row>
    <row r="1040" spans="1:26" ht="12.75" customHeight="1">
      <c r="A1040" s="1"/>
      <c r="B1040" s="177"/>
      <c r="C1040" s="50" t="s">
        <v>4274</v>
      </c>
      <c r="D1040" s="721" t="s">
        <v>4275</v>
      </c>
      <c r="E1040" s="689"/>
      <c r="F1040" s="689"/>
      <c r="G1040" s="689"/>
      <c r="H1040" s="690"/>
      <c r="I1040" s="663">
        <f>SUM(I1038:I1039)</f>
        <v>1.1499999999999999</v>
      </c>
      <c r="J1040" s="177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</row>
    <row r="1041" spans="1:26" ht="12.75" customHeight="1">
      <c r="A1041" s="1"/>
      <c r="B1041" s="177"/>
      <c r="C1041" s="50"/>
      <c r="D1041" s="664" t="s">
        <v>4276</v>
      </c>
      <c r="E1041" s="665"/>
      <c r="F1041" s="666" t="e">
        <f>'COEF.RESUMEN'!#REF!</f>
        <v>#REF!</v>
      </c>
      <c r="G1041" s="813"/>
      <c r="H1041" s="814"/>
      <c r="I1041" s="667" t="e">
        <f>I1040*F1041</f>
        <v>#REF!</v>
      </c>
      <c r="J1041" s="177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</row>
    <row r="1042" spans="1:26" ht="12.75" customHeight="1">
      <c r="A1042" s="1"/>
      <c r="B1042" s="177"/>
      <c r="C1042" s="50"/>
      <c r="D1042" s="184" t="s">
        <v>350</v>
      </c>
      <c r="E1042" s="668"/>
      <c r="F1042" s="669">
        <f>'COEF.RESUMEN'!H6</f>
        <v>0.1</v>
      </c>
      <c r="G1042" s="815"/>
      <c r="H1042" s="816"/>
      <c r="I1042" s="192">
        <f>I1040*F1042</f>
        <v>0.11499999999999999</v>
      </c>
      <c r="J1042" s="177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</row>
    <row r="1043" spans="1:26" ht="12.75" customHeight="1">
      <c r="A1043" s="1"/>
      <c r="B1043" s="177"/>
      <c r="C1043" s="50" t="s">
        <v>351</v>
      </c>
      <c r="D1043" s="721" t="s">
        <v>352</v>
      </c>
      <c r="E1043" s="689"/>
      <c r="F1043" s="689"/>
      <c r="G1043" s="689"/>
      <c r="H1043" s="690"/>
      <c r="I1043" s="670" t="e">
        <f>SUM(I1040:I1042)</f>
        <v>#REF!</v>
      </c>
      <c r="J1043" s="177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</row>
    <row r="1044" spans="1:26" ht="12.75" customHeight="1">
      <c r="A1044" s="1"/>
      <c r="B1044" s="177"/>
      <c r="C1044" s="50"/>
      <c r="D1044" s="189" t="s">
        <v>353</v>
      </c>
      <c r="E1044" s="671"/>
      <c r="F1044" s="666">
        <f>'COEF.RESUMEN'!H8</f>
        <v>0.25</v>
      </c>
      <c r="G1044" s="755"/>
      <c r="H1044" s="756"/>
      <c r="I1044" s="192" t="e">
        <f>I1043*F1044</f>
        <v>#REF!</v>
      </c>
      <c r="J1044" s="177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</row>
    <row r="1045" spans="1:26" ht="12.75" customHeight="1">
      <c r="A1045" s="1"/>
      <c r="B1045" s="177"/>
      <c r="C1045" s="50" t="s">
        <v>354</v>
      </c>
      <c r="D1045" s="721" t="s">
        <v>355</v>
      </c>
      <c r="E1045" s="689"/>
      <c r="F1045" s="689"/>
      <c r="G1045" s="689"/>
      <c r="H1045" s="690"/>
      <c r="I1045" s="193" t="e">
        <f>SUM(I1043+I1044)</f>
        <v>#REF!</v>
      </c>
      <c r="J1045" s="177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</row>
    <row r="1046" spans="1:26" ht="12.75" customHeight="1">
      <c r="A1046" s="1"/>
      <c r="B1046" s="177"/>
      <c r="C1046" s="50"/>
      <c r="D1046" s="51"/>
      <c r="E1046" s="1"/>
      <c r="F1046" s="1"/>
      <c r="G1046" s="1"/>
      <c r="H1046" s="1"/>
      <c r="I1046" s="194"/>
      <c r="J1046" s="177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</row>
    <row r="1047" spans="1:26" ht="12.75" customHeight="1">
      <c r="A1047" s="1"/>
      <c r="B1047" s="177"/>
      <c r="C1047" s="1"/>
      <c r="D1047" s="722" t="s">
        <v>356</v>
      </c>
      <c r="E1047" s="686"/>
      <c r="F1047" s="686"/>
      <c r="G1047" s="686"/>
      <c r="H1047" s="687"/>
      <c r="I1047" s="195" t="e">
        <f>I1045</f>
        <v>#REF!</v>
      </c>
      <c r="J1047" s="177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</row>
    <row r="1048" spans="1:26" ht="12.75" customHeight="1">
      <c r="A1048" s="1"/>
      <c r="B1048" s="177"/>
      <c r="C1048" s="177"/>
      <c r="D1048" s="177"/>
      <c r="E1048" s="177"/>
      <c r="F1048" s="177"/>
      <c r="G1048" s="177"/>
      <c r="H1048" s="177"/>
      <c r="I1048" s="177"/>
      <c r="J1048" s="177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</row>
    <row r="1049" spans="1:26" ht="12.75" customHeight="1">
      <c r="A1049" s="1"/>
      <c r="B1049" s="723" t="s">
        <v>357</v>
      </c>
      <c r="C1049" s="686"/>
      <c r="D1049" s="686"/>
      <c r="E1049" s="686"/>
      <c r="F1049" s="686"/>
      <c r="G1049" s="686"/>
      <c r="H1049" s="687"/>
      <c r="I1049" s="196" t="e">
        <f>I1036*I1047</f>
        <v>#REF!</v>
      </c>
      <c r="J1049" s="177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</row>
    <row r="1050" spans="1:26" ht="12.75" customHeight="1">
      <c r="A1050" s="1"/>
      <c r="B1050" s="177"/>
      <c r="C1050" s="177"/>
      <c r="D1050" s="177"/>
      <c r="E1050" s="177"/>
      <c r="F1050" s="177"/>
      <c r="G1050" s="177"/>
      <c r="H1050" s="177"/>
      <c r="I1050" s="177"/>
      <c r="J1050" s="177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</row>
    <row r="1051" spans="1:26" ht="12.75" customHeight="1">
      <c r="A1051" s="1"/>
      <c r="B1051" s="724" t="s">
        <v>4277</v>
      </c>
      <c r="C1051" s="686"/>
      <c r="D1051" s="686"/>
      <c r="E1051" s="686"/>
      <c r="F1051" s="686"/>
      <c r="G1051" s="686"/>
      <c r="H1051" s="686"/>
      <c r="I1051" s="686"/>
      <c r="J1051" s="687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</row>
    <row r="1052" spans="1:26" ht="12.75" customHeight="1">
      <c r="A1052" s="1"/>
      <c r="B1052" s="725"/>
      <c r="C1052" s="692"/>
      <c r="D1052" s="692"/>
      <c r="E1052" s="692"/>
      <c r="F1052" s="692"/>
      <c r="G1052" s="692"/>
      <c r="H1052" s="692"/>
      <c r="I1052" s="692"/>
      <c r="J1052" s="692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</row>
    <row r="1053" spans="1:26" ht="12.75" customHeight="1">
      <c r="A1053" s="1"/>
      <c r="B1053" s="726" t="s">
        <v>4278</v>
      </c>
      <c r="C1053" s="686"/>
      <c r="D1053" s="686"/>
      <c r="E1053" s="686"/>
      <c r="F1053" s="686"/>
      <c r="G1053" s="686"/>
      <c r="H1053" s="686"/>
      <c r="I1053" s="686"/>
      <c r="J1053" s="687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</row>
    <row r="1054" spans="1:26" ht="12.75" customHeight="1">
      <c r="A1054" s="1"/>
      <c r="B1054" s="727"/>
      <c r="C1054" s="703"/>
      <c r="D1054" s="703"/>
      <c r="E1054" s="703"/>
      <c r="F1054" s="703"/>
      <c r="G1054" s="703"/>
      <c r="H1054" s="703"/>
      <c r="I1054" s="703"/>
      <c r="J1054" s="703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</row>
    <row r="1055" spans="1:26" ht="12.75" customHeight="1">
      <c r="A1055" s="1"/>
      <c r="B1055" s="728" t="s">
        <v>360</v>
      </c>
      <c r="C1055" s="686"/>
      <c r="D1055" s="686"/>
      <c r="E1055" s="686"/>
      <c r="F1055" s="686"/>
      <c r="G1055" s="686"/>
      <c r="H1055" s="686"/>
      <c r="I1055" s="686"/>
      <c r="J1055" s="687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</row>
    <row r="1056" spans="1:26" ht="12.75" customHeight="1">
      <c r="A1056" s="1"/>
      <c r="B1056" s="729"/>
      <c r="C1056" s="730"/>
      <c r="D1056" s="730"/>
      <c r="E1056" s="730"/>
      <c r="F1056" s="730"/>
      <c r="G1056" s="730"/>
      <c r="H1056" s="730"/>
      <c r="I1056" s="730"/>
      <c r="J1056" s="73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</row>
    <row r="1057" spans="1:26" ht="12.75" customHeight="1">
      <c r="A1057" s="1"/>
      <c r="B1057" s="708" t="s">
        <v>10</v>
      </c>
      <c r="C1057" s="687"/>
      <c r="D1057" s="708" t="s">
        <v>12</v>
      </c>
      <c r="E1057" s="686"/>
      <c r="F1057" s="686"/>
      <c r="G1057" s="686"/>
      <c r="H1057" s="687"/>
      <c r="I1057" s="198" t="s">
        <v>20</v>
      </c>
      <c r="J1057" s="199" t="s">
        <v>361</v>
      </c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</row>
    <row r="1058" spans="1:26" ht="12.75" customHeight="1">
      <c r="A1058" s="1"/>
      <c r="B1058" s="729"/>
      <c r="C1058" s="730"/>
      <c r="D1058" s="730"/>
      <c r="E1058" s="730"/>
      <c r="F1058" s="730"/>
      <c r="G1058" s="730"/>
      <c r="H1058" s="730"/>
      <c r="I1058" s="730"/>
      <c r="J1058" s="73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</row>
    <row r="1059" spans="1:26" ht="12.75" customHeight="1">
      <c r="A1059" s="1"/>
      <c r="B1059" s="200" t="s">
        <v>21</v>
      </c>
      <c r="C1059" s="201"/>
      <c r="D1059" s="732" t="s">
        <v>362</v>
      </c>
      <c r="E1059" s="730"/>
      <c r="F1059" s="730"/>
      <c r="G1059" s="730"/>
      <c r="H1059" s="731"/>
      <c r="I1059" s="202" t="e">
        <f>I13*I1047</f>
        <v>#REF!</v>
      </c>
      <c r="J1059" s="49" t="e">
        <f>J13</f>
        <v>#DIV/0!</v>
      </c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</row>
    <row r="1060" spans="1:26" ht="12.75" customHeight="1">
      <c r="A1060" s="1"/>
      <c r="B1060" s="200" t="s">
        <v>31</v>
      </c>
      <c r="C1060" s="201"/>
      <c r="D1060" s="732" t="s">
        <v>363</v>
      </c>
      <c r="E1060" s="730"/>
      <c r="F1060" s="730"/>
      <c r="G1060" s="730"/>
      <c r="H1060" s="731"/>
      <c r="I1060" s="202" t="e">
        <f>I48*I1047</f>
        <v>#REF!</v>
      </c>
      <c r="J1060" s="49" t="e">
        <f>J48</f>
        <v>#DIV/0!</v>
      </c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</row>
    <row r="1061" spans="1:26" ht="12.75" customHeight="1">
      <c r="A1061" s="1"/>
      <c r="B1061" s="200" t="s">
        <v>32</v>
      </c>
      <c r="C1061" s="201"/>
      <c r="D1061" s="732" t="s">
        <v>67</v>
      </c>
      <c r="E1061" s="730"/>
      <c r="F1061" s="730"/>
      <c r="G1061" s="730"/>
      <c r="H1061" s="731"/>
      <c r="I1061" s="202" t="e">
        <f>I60*I1047</f>
        <v>#REF!</v>
      </c>
      <c r="J1061" s="49" t="e">
        <f>J60</f>
        <v>#DIV/0!</v>
      </c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</row>
    <row r="1062" spans="1:26" ht="12.75" customHeight="1">
      <c r="A1062" s="1"/>
      <c r="B1062" s="200" t="s">
        <v>33</v>
      </c>
      <c r="C1062" s="201"/>
      <c r="D1062" s="732" t="s">
        <v>77</v>
      </c>
      <c r="E1062" s="730"/>
      <c r="F1062" s="730"/>
      <c r="G1062" s="730"/>
      <c r="H1062" s="731"/>
      <c r="I1062" s="202" t="e">
        <f>I111*I1047</f>
        <v>#REF!</v>
      </c>
      <c r="J1062" s="49" t="e">
        <f>J111</f>
        <v>#DIV/0!</v>
      </c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</row>
    <row r="1063" spans="1:26" ht="12.75" customHeight="1">
      <c r="A1063" s="1"/>
      <c r="B1063" s="200" t="s">
        <v>35</v>
      </c>
      <c r="C1063" s="201"/>
      <c r="D1063" s="732" t="s">
        <v>93</v>
      </c>
      <c r="E1063" s="730"/>
      <c r="F1063" s="730"/>
      <c r="G1063" s="730"/>
      <c r="H1063" s="731"/>
      <c r="I1063" s="202" t="e">
        <f>I171*I1047</f>
        <v>#REF!</v>
      </c>
      <c r="J1063" s="49" t="e">
        <f>J171</f>
        <v>#DIV/0!</v>
      </c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</row>
    <row r="1064" spans="1:26" ht="12.75" customHeight="1">
      <c r="A1064" s="1"/>
      <c r="B1064" s="200" t="s">
        <v>36</v>
      </c>
      <c r="C1064" s="201"/>
      <c r="D1064" s="732" t="s">
        <v>364</v>
      </c>
      <c r="E1064" s="730"/>
      <c r="F1064" s="730"/>
      <c r="G1064" s="730"/>
      <c r="H1064" s="731"/>
      <c r="I1064" s="202" t="e">
        <f>I187*I1047</f>
        <v>#REF!</v>
      </c>
      <c r="J1064" s="49" t="e">
        <f>J187</f>
        <v>#DIV/0!</v>
      </c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</row>
    <row r="1065" spans="1:26" ht="12.75" customHeight="1">
      <c r="A1065" s="1"/>
      <c r="B1065" s="200" t="s">
        <v>37</v>
      </c>
      <c r="C1065" s="201"/>
      <c r="D1065" s="732" t="s">
        <v>110</v>
      </c>
      <c r="E1065" s="730"/>
      <c r="F1065" s="730"/>
      <c r="G1065" s="730"/>
      <c r="H1065" s="731"/>
      <c r="I1065" s="202" t="e">
        <f>I238*I1047</f>
        <v>#REF!</v>
      </c>
      <c r="J1065" s="49" t="e">
        <f>J238</f>
        <v>#DIV/0!</v>
      </c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</row>
    <row r="1066" spans="1:26" ht="12.75" customHeight="1">
      <c r="A1066" s="1"/>
      <c r="B1066" s="200" t="s">
        <v>38</v>
      </c>
      <c r="C1066" s="201"/>
      <c r="D1066" s="732" t="s">
        <v>112</v>
      </c>
      <c r="E1066" s="730"/>
      <c r="F1066" s="730"/>
      <c r="G1066" s="730"/>
      <c r="H1066" s="731"/>
      <c r="I1066" s="202" t="e">
        <f>I250*I1047</f>
        <v>#REF!</v>
      </c>
      <c r="J1066" s="49" t="e">
        <f>J250</f>
        <v>#DIV/0!</v>
      </c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</row>
    <row r="1067" spans="1:26" ht="12.75" customHeight="1">
      <c r="A1067" s="1"/>
      <c r="B1067" s="200" t="s">
        <v>39</v>
      </c>
      <c r="C1067" s="201"/>
      <c r="D1067" s="732" t="s">
        <v>124</v>
      </c>
      <c r="E1067" s="730"/>
      <c r="F1067" s="730"/>
      <c r="G1067" s="730"/>
      <c r="H1067" s="731"/>
      <c r="I1067" s="202" t="e">
        <f>I305*I1047</f>
        <v>#REF!</v>
      </c>
      <c r="J1067" s="49" t="e">
        <f>J305</f>
        <v>#DIV/0!</v>
      </c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</row>
    <row r="1068" spans="1:26" ht="12.75" customHeight="1">
      <c r="A1068" s="1"/>
      <c r="B1068" s="200" t="s">
        <v>40</v>
      </c>
      <c r="C1068" s="201"/>
      <c r="D1068" s="732" t="s">
        <v>131</v>
      </c>
      <c r="E1068" s="730"/>
      <c r="F1068" s="730"/>
      <c r="G1068" s="730"/>
      <c r="H1068" s="731"/>
      <c r="I1068" s="202" t="e">
        <f>I324*I1047</f>
        <v>#REF!</v>
      </c>
      <c r="J1068" s="49" t="e">
        <f>J324</f>
        <v>#DIV/0!</v>
      </c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</row>
    <row r="1069" spans="1:26" ht="12.75" customHeight="1">
      <c r="A1069" s="1"/>
      <c r="B1069" s="200" t="s">
        <v>41</v>
      </c>
      <c r="C1069" s="201"/>
      <c r="D1069" s="732" t="s">
        <v>365</v>
      </c>
      <c r="E1069" s="730"/>
      <c r="F1069" s="730"/>
      <c r="G1069" s="730"/>
      <c r="H1069" s="731"/>
      <c r="I1069" s="202" t="e">
        <f>I460*I1047</f>
        <v>#REF!</v>
      </c>
      <c r="J1069" s="49" t="e">
        <f>J460</f>
        <v>#DIV/0!</v>
      </c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</row>
    <row r="1070" spans="1:26" ht="12.75" customHeight="1">
      <c r="A1070" s="1"/>
      <c r="B1070" s="200" t="s">
        <v>42</v>
      </c>
      <c r="C1070" s="201"/>
      <c r="D1070" s="732" t="s">
        <v>366</v>
      </c>
      <c r="E1070" s="730"/>
      <c r="F1070" s="730"/>
      <c r="G1070" s="730"/>
      <c r="H1070" s="731"/>
      <c r="I1070" s="202" t="e">
        <f>I608*I1047</f>
        <v>#REF!</v>
      </c>
      <c r="J1070" s="49" t="e">
        <f>J608</f>
        <v>#DIV/0!</v>
      </c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</row>
    <row r="1071" spans="1:26" ht="12.75" customHeight="1">
      <c r="A1071" s="1"/>
      <c r="B1071" s="200" t="s">
        <v>44</v>
      </c>
      <c r="C1071" s="201"/>
      <c r="D1071" s="732" t="s">
        <v>367</v>
      </c>
      <c r="E1071" s="730"/>
      <c r="F1071" s="730"/>
      <c r="G1071" s="730"/>
      <c r="H1071" s="731"/>
      <c r="I1071" s="202" t="e">
        <f>I744*I1047</f>
        <v>#REF!</v>
      </c>
      <c r="J1071" s="49" t="e">
        <f>J744</f>
        <v>#DIV/0!</v>
      </c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</row>
    <row r="1072" spans="1:26" ht="12.75" customHeight="1">
      <c r="A1072" s="1"/>
      <c r="B1072" s="200" t="s">
        <v>45</v>
      </c>
      <c r="C1072" s="201"/>
      <c r="D1072" s="732" t="s">
        <v>368</v>
      </c>
      <c r="E1072" s="730"/>
      <c r="F1072" s="730"/>
      <c r="G1072" s="730"/>
      <c r="H1072" s="731"/>
      <c r="I1072" s="202" t="e">
        <f>I843*I1047</f>
        <v>#REF!</v>
      </c>
      <c r="J1072" s="49" t="e">
        <f>J843</f>
        <v>#DIV/0!</v>
      </c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</row>
    <row r="1073" spans="1:26" ht="12.75" customHeight="1">
      <c r="A1073" s="1"/>
      <c r="B1073" s="200" t="s">
        <v>46</v>
      </c>
      <c r="C1073" s="201"/>
      <c r="D1073" s="732" t="s">
        <v>369</v>
      </c>
      <c r="E1073" s="730"/>
      <c r="F1073" s="730"/>
      <c r="G1073" s="730"/>
      <c r="H1073" s="731"/>
      <c r="I1073" s="202" t="e">
        <f>I850*I1047</f>
        <v>#REF!</v>
      </c>
      <c r="J1073" s="49" t="e">
        <f>J850</f>
        <v>#DIV/0!</v>
      </c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</row>
    <row r="1074" spans="1:26" ht="12.75" customHeight="1">
      <c r="A1074" s="1"/>
      <c r="B1074" s="200" t="s">
        <v>47</v>
      </c>
      <c r="C1074" s="201"/>
      <c r="D1074" s="732" t="s">
        <v>370</v>
      </c>
      <c r="E1074" s="730"/>
      <c r="F1074" s="730"/>
      <c r="G1074" s="730"/>
      <c r="H1074" s="731"/>
      <c r="I1074" s="202" t="e">
        <f>I913*I1047</f>
        <v>#REF!</v>
      </c>
      <c r="J1074" s="49" t="e">
        <f>J913</f>
        <v>#DIV/0!</v>
      </c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</row>
    <row r="1075" spans="1:26" ht="12.75" customHeight="1">
      <c r="A1075" s="1"/>
      <c r="B1075" s="200" t="s">
        <v>48</v>
      </c>
      <c r="C1075" s="201"/>
      <c r="D1075" s="732" t="s">
        <v>326</v>
      </c>
      <c r="E1075" s="730"/>
      <c r="F1075" s="730"/>
      <c r="G1075" s="730"/>
      <c r="H1075" s="731"/>
      <c r="I1075" s="202" t="e">
        <f>I944*I1047</f>
        <v>#REF!</v>
      </c>
      <c r="J1075" s="49" t="e">
        <f>J944</f>
        <v>#DIV/0!</v>
      </c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</row>
    <row r="1076" spans="1:26" ht="12.75" customHeight="1">
      <c r="A1076" s="1"/>
      <c r="B1076" s="200" t="s">
        <v>49</v>
      </c>
      <c r="C1076" s="201"/>
      <c r="D1076" s="732" t="s">
        <v>328</v>
      </c>
      <c r="E1076" s="730"/>
      <c r="F1076" s="730"/>
      <c r="G1076" s="730"/>
      <c r="H1076" s="731"/>
      <c r="I1076" s="202" t="e">
        <f>I957*I1047</f>
        <v>#REF!</v>
      </c>
      <c r="J1076" s="49" t="e">
        <f>J957</f>
        <v>#DIV/0!</v>
      </c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</row>
    <row r="1077" spans="1:26" ht="12.75" customHeight="1">
      <c r="A1077" s="1"/>
      <c r="B1077" s="200" t="s">
        <v>50</v>
      </c>
      <c r="C1077" s="201"/>
      <c r="D1077" s="732" t="s">
        <v>330</v>
      </c>
      <c r="E1077" s="730"/>
      <c r="F1077" s="730"/>
      <c r="G1077" s="730"/>
      <c r="H1077" s="731"/>
      <c r="I1077" s="202" t="e">
        <f>I981*I1047</f>
        <v>#REF!</v>
      </c>
      <c r="J1077" s="49" t="e">
        <f>J981</f>
        <v>#DIV/0!</v>
      </c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</row>
    <row r="1078" spans="1:26" ht="12.75" customHeight="1">
      <c r="A1078" s="1"/>
      <c r="B1078" s="200" t="s">
        <v>51</v>
      </c>
      <c r="C1078" s="201"/>
      <c r="D1078" s="732" t="s">
        <v>336</v>
      </c>
      <c r="E1078" s="730"/>
      <c r="F1078" s="730"/>
      <c r="G1078" s="730"/>
      <c r="H1078" s="731"/>
      <c r="I1078" s="202" t="e">
        <f>I992*I1047</f>
        <v>#REF!</v>
      </c>
      <c r="J1078" s="49" t="e">
        <f>J992</f>
        <v>#DIV/0!</v>
      </c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</row>
    <row r="1079" spans="1:26" ht="12.75" customHeight="1">
      <c r="A1079" s="1"/>
      <c r="B1079" s="200" t="s">
        <v>52</v>
      </c>
      <c r="C1079" s="168"/>
      <c r="D1079" s="733" t="s">
        <v>343</v>
      </c>
      <c r="E1079" s="730"/>
      <c r="F1079" s="730"/>
      <c r="G1079" s="730"/>
      <c r="H1079" s="731"/>
      <c r="I1079" s="202" t="e">
        <f>I1006*I1047</f>
        <v>#REF!</v>
      </c>
      <c r="J1079" s="49" t="e">
        <f>J1006</f>
        <v>#DIV/0!</v>
      </c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</row>
    <row r="1080" spans="1:26" ht="12.75" customHeight="1">
      <c r="A1080" s="1"/>
      <c r="B1080" s="200" t="s">
        <v>53</v>
      </c>
      <c r="C1080" s="168"/>
      <c r="D1080" s="733" t="s">
        <v>240</v>
      </c>
      <c r="E1080" s="730"/>
      <c r="F1080" s="730"/>
      <c r="G1080" s="730"/>
      <c r="H1080" s="731"/>
      <c r="I1080" s="202" t="e">
        <f>I1009*I1047</f>
        <v>#REF!</v>
      </c>
      <c r="J1080" s="49" t="e">
        <f>J1009</f>
        <v>#DIV/0!</v>
      </c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</row>
    <row r="1081" spans="1:26" ht="9" customHeight="1">
      <c r="A1081" s="1"/>
      <c r="B1081" s="197"/>
      <c r="C1081" s="203"/>
      <c r="D1081" s="204"/>
      <c r="E1081" s="204"/>
      <c r="F1081" s="204"/>
      <c r="G1081" s="204"/>
      <c r="H1081" s="204"/>
      <c r="I1081" s="206"/>
      <c r="J1081" s="135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</row>
    <row r="1082" spans="1:26" ht="12.75" customHeight="1">
      <c r="A1082" s="1"/>
      <c r="B1082" s="729"/>
      <c r="C1082" s="735"/>
      <c r="D1082" s="734" t="s">
        <v>371</v>
      </c>
      <c r="E1082" s="686"/>
      <c r="F1082" s="686"/>
      <c r="G1082" s="686"/>
      <c r="H1082" s="687"/>
      <c r="I1082" s="207" t="e">
        <f t="shared" ref="I1082:J1082" si="140">SUM(I1059:I1080)</f>
        <v>#REF!</v>
      </c>
      <c r="J1082" s="208" t="e">
        <f t="shared" si="140"/>
        <v>#DIV/0!</v>
      </c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</row>
    <row r="1083" spans="1:26" ht="9.75" customHeight="1">
      <c r="A1083" s="1"/>
      <c r="B1083" s="177"/>
      <c r="C1083" s="177"/>
      <c r="D1083" s="209"/>
      <c r="E1083" s="209"/>
      <c r="F1083" s="209"/>
      <c r="G1083" s="209"/>
      <c r="H1083" s="209"/>
      <c r="I1083" s="210"/>
      <c r="J1083" s="21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</row>
    <row r="1084" spans="1:26" ht="11.25" customHeight="1">
      <c r="A1084" s="1"/>
      <c r="B1084" s="177"/>
      <c r="C1084" s="177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</row>
    <row r="1085" spans="1:26" ht="12.75" customHeight="1">
      <c r="A1085" s="1"/>
      <c r="B1085" s="725"/>
      <c r="C1085" s="692"/>
      <c r="D1085" s="736" t="s">
        <v>372</v>
      </c>
      <c r="E1085" s="737"/>
      <c r="F1085" s="738"/>
      <c r="G1085" s="212" t="s">
        <v>25</v>
      </c>
      <c r="H1085" s="213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</row>
    <row r="1086" spans="1:26" ht="12.75" customHeight="1">
      <c r="A1086" s="1"/>
      <c r="B1086" s="725"/>
      <c r="C1086" s="692"/>
      <c r="D1086" s="739" t="s">
        <v>373</v>
      </c>
      <c r="E1086" s="730"/>
      <c r="F1086" s="731"/>
      <c r="G1086" s="214" t="s">
        <v>25</v>
      </c>
      <c r="H1086" s="215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</row>
    <row r="1087" spans="1:26" ht="12.75" customHeight="1">
      <c r="A1087" s="1"/>
      <c r="B1087" s="177"/>
      <c r="C1087" s="216"/>
      <c r="D1087" s="739" t="s">
        <v>374</v>
      </c>
      <c r="E1087" s="730"/>
      <c r="F1087" s="731"/>
      <c r="G1087" s="217" t="s">
        <v>25</v>
      </c>
      <c r="H1087" s="218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</row>
    <row r="1088" spans="1:26" ht="12.75" customHeight="1">
      <c r="A1088" s="1"/>
      <c r="B1088" s="725"/>
      <c r="C1088" s="692"/>
      <c r="D1088" s="740" t="s">
        <v>375</v>
      </c>
      <c r="E1088" s="741"/>
      <c r="F1088" s="742"/>
      <c r="G1088" s="219" t="s">
        <v>376</v>
      </c>
      <c r="H1088" s="672" t="e">
        <f>I1082/(H1085+H1086/2+H1087*0.15)</f>
        <v>#REF!</v>
      </c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</row>
    <row r="1089" spans="1:26" ht="12.75" customHeight="1">
      <c r="A1089" s="1"/>
      <c r="B1089" s="725"/>
      <c r="C1089" s="692"/>
      <c r="D1089" s="695"/>
      <c r="E1089" s="692"/>
      <c r="F1089" s="692"/>
      <c r="G1089" s="692"/>
      <c r="H1089" s="692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</row>
    <row r="1090" spans="1:26" ht="12.75" customHeight="1">
      <c r="A1090" s="1"/>
      <c r="B1090" s="745" t="s">
        <v>377</v>
      </c>
      <c r="C1090" s="686"/>
      <c r="D1090" s="686"/>
      <c r="E1090" s="686"/>
      <c r="F1090" s="686"/>
      <c r="G1090" s="686"/>
      <c r="H1090" s="686"/>
      <c r="I1090" s="686"/>
      <c r="J1090" s="687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</row>
    <row r="1091" spans="1:26" ht="12.75" customHeight="1">
      <c r="A1091" s="1"/>
      <c r="B1091" s="746"/>
      <c r="C1091" s="737"/>
      <c r="D1091" s="737"/>
      <c r="E1091" s="737"/>
      <c r="F1091" s="737"/>
      <c r="G1091" s="737"/>
      <c r="H1091" s="737"/>
      <c r="I1091" s="737"/>
      <c r="J1091" s="738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</row>
    <row r="1092" spans="1:26" ht="12.75" customHeight="1">
      <c r="A1092" s="1"/>
      <c r="B1092" s="743" t="s">
        <v>378</v>
      </c>
      <c r="C1092" s="730"/>
      <c r="D1092" s="730"/>
      <c r="E1092" s="730"/>
      <c r="F1092" s="730"/>
      <c r="G1092" s="730"/>
      <c r="H1092" s="730"/>
      <c r="I1092" s="730"/>
      <c r="J1092" s="73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</row>
    <row r="1093" spans="1:26" ht="12.75" customHeight="1">
      <c r="A1093" s="1"/>
      <c r="B1093" s="744" t="s">
        <v>379</v>
      </c>
      <c r="C1093" s="730"/>
      <c r="D1093" s="730"/>
      <c r="E1093" s="730"/>
      <c r="F1093" s="730"/>
      <c r="G1093" s="730"/>
      <c r="H1093" s="730"/>
      <c r="I1093" s="730"/>
      <c r="J1093" s="73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</row>
    <row r="1094" spans="1:26" ht="12.75" customHeight="1">
      <c r="A1094" s="1"/>
      <c r="B1094" s="729"/>
      <c r="C1094" s="730"/>
      <c r="D1094" s="730"/>
      <c r="E1094" s="730"/>
      <c r="F1094" s="730"/>
      <c r="G1094" s="730"/>
      <c r="H1094" s="730"/>
      <c r="I1094" s="730"/>
      <c r="J1094" s="73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</row>
    <row r="1095" spans="1:26" ht="12.75" customHeight="1">
      <c r="A1095" s="1"/>
      <c r="B1095" s="743" t="s">
        <v>380</v>
      </c>
      <c r="C1095" s="730"/>
      <c r="D1095" s="730"/>
      <c r="E1095" s="730"/>
      <c r="F1095" s="730"/>
      <c r="G1095" s="730"/>
      <c r="H1095" s="730"/>
      <c r="I1095" s="730"/>
      <c r="J1095" s="73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</row>
    <row r="1096" spans="1:26" ht="12.75" customHeight="1">
      <c r="A1096" s="1"/>
      <c r="B1096" s="744" t="s">
        <v>4279</v>
      </c>
      <c r="C1096" s="730"/>
      <c r="D1096" s="730"/>
      <c r="E1096" s="730"/>
      <c r="F1096" s="730"/>
      <c r="G1096" s="730"/>
      <c r="H1096" s="730"/>
      <c r="I1096" s="730"/>
      <c r="J1096" s="73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</row>
    <row r="1097" spans="1:26" ht="12.75" customHeight="1">
      <c r="A1097" s="1"/>
      <c r="B1097" s="729"/>
      <c r="C1097" s="730"/>
      <c r="D1097" s="730"/>
      <c r="E1097" s="730"/>
      <c r="F1097" s="730"/>
      <c r="G1097" s="730"/>
      <c r="H1097" s="730"/>
      <c r="I1097" s="730"/>
      <c r="J1097" s="73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</row>
    <row r="1098" spans="1:26" ht="12.75" customHeight="1">
      <c r="A1098" s="1"/>
      <c r="B1098" s="216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</row>
    <row r="1099" spans="1:26" ht="12.75" customHeight="1">
      <c r="A1099" s="1"/>
      <c r="B1099" s="216"/>
      <c r="C1099" s="1"/>
      <c r="D1099" s="1"/>
      <c r="E1099" s="1"/>
      <c r="F1099" s="222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</row>
    <row r="1100" spans="1:26" ht="12.75" customHeight="1">
      <c r="A1100" s="1"/>
      <c r="B1100" s="216"/>
      <c r="C1100" s="1"/>
      <c r="D1100" s="1"/>
      <c r="E1100" s="1"/>
      <c r="F1100" s="222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</row>
    <row r="1101" spans="1:26" ht="12.75" customHeight="1">
      <c r="A1101" s="1"/>
      <c r="B1101" s="216"/>
      <c r="C1101" s="1"/>
      <c r="D1101" s="1"/>
      <c r="E1101" s="1"/>
      <c r="F1101" s="222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</row>
    <row r="1102" spans="1:26" ht="12.75" customHeight="1">
      <c r="A1102" s="1"/>
      <c r="B1102" s="216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</row>
    <row r="1103" spans="1:26" ht="12.75" customHeight="1">
      <c r="A1103" s="1"/>
      <c r="B1103" s="216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</row>
    <row r="1104" spans="1:26" ht="12.75" customHeight="1">
      <c r="A1104" s="1"/>
      <c r="B1104" s="216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</row>
    <row r="1105" spans="1:26" ht="12.75" customHeight="1">
      <c r="A1105" s="1"/>
      <c r="B1105" s="216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</row>
    <row r="1106" spans="1:26" ht="12.75" customHeight="1">
      <c r="A1106" s="1"/>
      <c r="B1106" s="216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</row>
    <row r="1107" spans="1:26" ht="12.75" customHeight="1">
      <c r="A1107" s="1"/>
      <c r="B1107" s="216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</row>
    <row r="1108" spans="1:26" ht="12.75" customHeight="1">
      <c r="A1108" s="1"/>
      <c r="B1108" s="216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</row>
    <row r="1109" spans="1:26" ht="12.75" customHeight="1">
      <c r="A1109" s="1"/>
      <c r="B1109" s="216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</row>
    <row r="1110" spans="1:26" ht="12.75" customHeight="1">
      <c r="A1110" s="1"/>
      <c r="B1110" s="216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</row>
    <row r="1111" spans="1:26" ht="12.75" customHeight="1">
      <c r="A1111" s="1"/>
      <c r="B1111" s="216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</row>
    <row r="1112" spans="1:26" ht="12.75" customHeight="1">
      <c r="A1112" s="1"/>
      <c r="B1112" s="216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</row>
    <row r="1113" spans="1:26" ht="12.75" customHeight="1">
      <c r="A1113" s="1"/>
      <c r="B1113" s="216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</row>
    <row r="1114" spans="1:26" ht="12.75" customHeight="1">
      <c r="A1114" s="1"/>
      <c r="B1114" s="216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</row>
    <row r="1115" spans="1:26" ht="12.75" customHeight="1">
      <c r="A1115" s="1"/>
      <c r="B1115" s="216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</row>
    <row r="1116" spans="1:26" ht="12.75" customHeight="1">
      <c r="A1116" s="1"/>
      <c r="B1116" s="216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</row>
    <row r="1117" spans="1:26" ht="12.75" customHeight="1">
      <c r="A1117" s="1"/>
      <c r="B1117" s="216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</row>
    <row r="1118" spans="1:26" ht="12.75" customHeight="1">
      <c r="A1118" s="1"/>
      <c r="B1118" s="216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</row>
    <row r="1119" spans="1:26" ht="12.75" customHeight="1">
      <c r="A1119" s="1"/>
      <c r="B1119" s="216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</row>
    <row r="1120" spans="1:26" ht="12.75" customHeight="1">
      <c r="A1120" s="1"/>
      <c r="B1120" s="216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</row>
    <row r="1121" spans="1:26" ht="12.75" customHeight="1">
      <c r="A1121" s="1"/>
      <c r="B1121" s="216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</row>
    <row r="1122" spans="1:26" ht="12.75" customHeight="1">
      <c r="A1122" s="1"/>
      <c r="B1122" s="216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</row>
    <row r="1123" spans="1:26" ht="12.75" customHeight="1">
      <c r="A1123" s="1"/>
      <c r="B1123" s="216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</row>
    <row r="1124" spans="1:26" ht="12.75" customHeight="1">
      <c r="A1124" s="1"/>
      <c r="B1124" s="216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</row>
    <row r="1125" spans="1:26" ht="12.75" customHeight="1">
      <c r="A1125" s="1"/>
      <c r="B1125" s="216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</row>
    <row r="1126" spans="1:26" ht="12.75" customHeight="1">
      <c r="A1126" s="1"/>
      <c r="B1126" s="216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</row>
    <row r="1127" spans="1:26" ht="12.75" customHeight="1">
      <c r="A1127" s="1"/>
      <c r="B1127" s="216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</row>
    <row r="1128" spans="1:26" ht="12.75" customHeight="1">
      <c r="A1128" s="1"/>
      <c r="B1128" s="216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</row>
    <row r="1129" spans="1:26" ht="12.75" customHeight="1">
      <c r="A1129" s="1"/>
      <c r="B1129" s="216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</row>
    <row r="1130" spans="1:26" ht="12.75" customHeight="1">
      <c r="A1130" s="1"/>
      <c r="B1130" s="216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</row>
    <row r="1131" spans="1:26" ht="12.75" customHeight="1">
      <c r="A1131" s="1"/>
      <c r="B1131" s="216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</row>
    <row r="1132" spans="1:26" ht="12.75" customHeight="1">
      <c r="A1132" s="1"/>
      <c r="B1132" s="216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</row>
    <row r="1133" spans="1:26" ht="12.75" customHeight="1">
      <c r="A1133" s="1"/>
      <c r="B1133" s="216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</row>
    <row r="1134" spans="1:26" ht="12.75" customHeight="1">
      <c r="A1134" s="1"/>
      <c r="B1134" s="216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</row>
    <row r="1135" spans="1:26" ht="12.75" customHeight="1">
      <c r="A1135" s="1"/>
      <c r="B1135" s="216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</row>
    <row r="1136" spans="1:26" ht="12.75" customHeight="1">
      <c r="A1136" s="1"/>
      <c r="B1136" s="216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</row>
    <row r="1137" spans="1:26" ht="12.75" customHeight="1">
      <c r="A1137" s="1"/>
      <c r="B1137" s="216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</row>
    <row r="1138" spans="1:26" ht="12.75" customHeight="1">
      <c r="A1138" s="1"/>
      <c r="B1138" s="216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</row>
    <row r="1139" spans="1:26" ht="12.75" customHeight="1">
      <c r="A1139" s="1"/>
      <c r="B1139" s="216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</row>
    <row r="1140" spans="1:26" ht="12.75" customHeight="1">
      <c r="A1140" s="1"/>
      <c r="B1140" s="216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</row>
    <row r="1141" spans="1:26" ht="12.75" customHeight="1">
      <c r="A1141" s="1"/>
      <c r="B1141" s="216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</row>
    <row r="1142" spans="1:26" ht="12.75" customHeight="1">
      <c r="A1142" s="1"/>
      <c r="B1142" s="216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</row>
    <row r="1143" spans="1:26" ht="12.75" customHeight="1">
      <c r="A1143" s="1"/>
      <c r="B1143" s="216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</row>
    <row r="1144" spans="1:26" ht="12.75" customHeight="1">
      <c r="A1144" s="1"/>
      <c r="B1144" s="216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</row>
    <row r="1145" spans="1:26" ht="12.75" customHeight="1">
      <c r="A1145" s="1"/>
      <c r="B1145" s="216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</row>
    <row r="1146" spans="1:26" ht="12.75" customHeight="1">
      <c r="A1146" s="1"/>
      <c r="B1146" s="216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</row>
    <row r="1147" spans="1:26" ht="12.75" customHeight="1">
      <c r="A1147" s="1"/>
      <c r="B1147" s="216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</row>
    <row r="1148" spans="1:26" ht="12.75" customHeight="1">
      <c r="A1148" s="1"/>
      <c r="B1148" s="216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</row>
    <row r="1149" spans="1:26" ht="12.75" customHeight="1">
      <c r="A1149" s="1"/>
      <c r="B1149" s="216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</row>
    <row r="1150" spans="1:26" ht="12.75" customHeight="1">
      <c r="A1150" s="1"/>
      <c r="B1150" s="216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</row>
    <row r="1151" spans="1:26" ht="12.75" customHeight="1">
      <c r="A1151" s="1"/>
      <c r="B1151" s="216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</row>
    <row r="1152" spans="1:26" ht="12.75" customHeight="1">
      <c r="A1152" s="1"/>
      <c r="B1152" s="216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</row>
    <row r="1153" spans="1:26" ht="12.75" customHeight="1">
      <c r="A1153" s="1"/>
      <c r="B1153" s="216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</row>
    <row r="1154" spans="1:26" ht="12.75" customHeight="1">
      <c r="A1154" s="1"/>
      <c r="B1154" s="216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</row>
    <row r="1155" spans="1:26" ht="12.75" customHeight="1">
      <c r="A1155" s="1"/>
      <c r="B1155" s="216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</row>
    <row r="1156" spans="1:26" ht="12.75" customHeight="1">
      <c r="A1156" s="1"/>
      <c r="B1156" s="216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</row>
    <row r="1157" spans="1:26" ht="12.75" customHeight="1">
      <c r="A1157" s="1"/>
      <c r="B1157" s="216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</row>
    <row r="1158" spans="1:26" ht="12.75" customHeight="1">
      <c r="A1158" s="1"/>
      <c r="B1158" s="216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</row>
    <row r="1159" spans="1:26" ht="12.75" customHeight="1">
      <c r="A1159" s="1"/>
      <c r="B1159" s="216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</row>
    <row r="1160" spans="1:26" ht="12.75" customHeight="1">
      <c r="A1160" s="1"/>
      <c r="B1160" s="216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</row>
    <row r="1161" spans="1:26" ht="12.75" customHeight="1">
      <c r="A1161" s="1"/>
      <c r="B1161" s="216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</row>
    <row r="1162" spans="1:26" ht="12.75" customHeight="1">
      <c r="A1162" s="1"/>
      <c r="B1162" s="216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</row>
    <row r="1163" spans="1:26" ht="12.75" customHeight="1">
      <c r="A1163" s="1"/>
      <c r="B1163" s="216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</row>
    <row r="1164" spans="1:26" ht="12.75" customHeight="1">
      <c r="A1164" s="1"/>
      <c r="B1164" s="216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</row>
    <row r="1165" spans="1:26" ht="12.75" customHeight="1">
      <c r="A1165" s="1"/>
      <c r="B1165" s="216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</row>
    <row r="1166" spans="1:26" ht="12.75" customHeight="1">
      <c r="A1166" s="1"/>
      <c r="B1166" s="216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</row>
    <row r="1167" spans="1:26" ht="12.75" customHeight="1">
      <c r="A1167" s="1"/>
      <c r="B1167" s="216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</row>
    <row r="1168" spans="1:26" ht="12.75" customHeight="1">
      <c r="A1168" s="1"/>
      <c r="B1168" s="216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</row>
    <row r="1169" spans="1:26" ht="12.75" customHeight="1">
      <c r="A1169" s="1"/>
      <c r="B1169" s="216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</row>
    <row r="1170" spans="1:26" ht="12.75" customHeight="1">
      <c r="A1170" s="1"/>
      <c r="B1170" s="216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</row>
    <row r="1171" spans="1:26" ht="12.75" customHeight="1">
      <c r="A1171" s="1"/>
      <c r="B1171" s="216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</row>
    <row r="1172" spans="1:26" ht="12.75" customHeight="1">
      <c r="A1172" s="1"/>
      <c r="B1172" s="216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</row>
    <row r="1173" spans="1:26" ht="12.75" customHeight="1">
      <c r="A1173" s="1"/>
      <c r="B1173" s="216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</row>
    <row r="1174" spans="1:26" ht="12.75" customHeight="1">
      <c r="A1174" s="1"/>
      <c r="B1174" s="216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</row>
    <row r="1175" spans="1:26" ht="12.75" customHeight="1">
      <c r="A1175" s="1"/>
      <c r="B1175" s="216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</row>
    <row r="1176" spans="1:26" ht="12.75" customHeight="1">
      <c r="A1176" s="1"/>
      <c r="B1176" s="216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</row>
    <row r="1177" spans="1:26" ht="12.75" customHeight="1">
      <c r="A1177" s="1"/>
      <c r="B1177" s="216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</row>
    <row r="1178" spans="1:26" ht="12.75" customHeight="1">
      <c r="A1178" s="1"/>
      <c r="B1178" s="216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</row>
    <row r="1179" spans="1:26" ht="12.75" customHeight="1">
      <c r="A1179" s="1"/>
      <c r="B1179" s="216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</row>
    <row r="1180" spans="1:26" ht="12.75" customHeight="1">
      <c r="A1180" s="1"/>
      <c r="B1180" s="216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</row>
    <row r="1181" spans="1:26" ht="12.75" customHeight="1">
      <c r="A1181" s="1"/>
      <c r="B1181" s="216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</row>
    <row r="1182" spans="1:26" ht="12.75" customHeight="1">
      <c r="A1182" s="1"/>
      <c r="B1182" s="216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</row>
    <row r="1183" spans="1:26" ht="12.75" customHeight="1">
      <c r="A1183" s="1"/>
      <c r="B1183" s="216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</row>
    <row r="1184" spans="1:26" ht="12.75" customHeight="1">
      <c r="A1184" s="1"/>
      <c r="B1184" s="216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</row>
    <row r="1185" spans="1:26" ht="12.75" customHeight="1">
      <c r="A1185" s="1"/>
      <c r="B1185" s="216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</row>
    <row r="1186" spans="1:26" ht="12.75" customHeight="1">
      <c r="A1186" s="1"/>
      <c r="B1186" s="216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</row>
    <row r="1187" spans="1:26" ht="12.75" customHeight="1">
      <c r="A1187" s="1"/>
      <c r="B1187" s="216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</row>
    <row r="1188" spans="1:26" ht="12.75" customHeight="1">
      <c r="A1188" s="1"/>
      <c r="B1188" s="216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</row>
    <row r="1189" spans="1:26" ht="12.75" customHeight="1">
      <c r="A1189" s="1"/>
      <c r="B1189" s="216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</row>
    <row r="1190" spans="1:26" ht="12.75" customHeight="1">
      <c r="A1190" s="1"/>
      <c r="B1190" s="216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</row>
    <row r="1191" spans="1:26" ht="12.75" customHeight="1">
      <c r="A1191" s="1"/>
      <c r="B1191" s="216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</row>
    <row r="1192" spans="1:26" ht="12.75" customHeight="1">
      <c r="A1192" s="1"/>
      <c r="B1192" s="216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</row>
    <row r="1193" spans="1:26" ht="12.75" customHeight="1">
      <c r="A1193" s="1"/>
      <c r="B1193" s="216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</row>
    <row r="1194" spans="1:26" ht="12.75" customHeight="1">
      <c r="A1194" s="1"/>
      <c r="B1194" s="216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</row>
    <row r="1195" spans="1:26" ht="12.75" customHeight="1">
      <c r="A1195" s="1"/>
      <c r="B1195" s="216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</row>
    <row r="1196" spans="1:26" ht="12.75" customHeight="1">
      <c r="A1196" s="1"/>
      <c r="B1196" s="216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</row>
    <row r="1197" spans="1:26" ht="12.75" customHeight="1">
      <c r="A1197" s="1"/>
      <c r="B1197" s="216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</row>
    <row r="1198" spans="1:26" ht="12.75" customHeight="1">
      <c r="A1198" s="1"/>
      <c r="B1198" s="216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</row>
    <row r="1199" spans="1:26" ht="12.75" customHeight="1">
      <c r="A1199" s="1"/>
      <c r="B1199" s="216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</row>
    <row r="1200" spans="1:26" ht="12.75" customHeight="1">
      <c r="A1200" s="1"/>
      <c r="B1200" s="216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</row>
    <row r="1201" spans="1:26" ht="12.75" customHeight="1">
      <c r="A1201" s="1"/>
      <c r="B1201" s="216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</row>
    <row r="1202" spans="1:26" ht="12.75" customHeight="1">
      <c r="A1202" s="1"/>
      <c r="B1202" s="216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</row>
    <row r="1203" spans="1:26" ht="12.75" customHeight="1">
      <c r="A1203" s="1"/>
      <c r="B1203" s="216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</row>
    <row r="1204" spans="1:26" ht="12.75" customHeight="1">
      <c r="A1204" s="1"/>
      <c r="B1204" s="216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</row>
    <row r="1205" spans="1:26" ht="12.75" customHeight="1">
      <c r="A1205" s="1"/>
      <c r="B1205" s="216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</row>
    <row r="1206" spans="1:26" ht="12.75" customHeight="1">
      <c r="A1206" s="1"/>
      <c r="B1206" s="216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</row>
    <row r="1207" spans="1:26" ht="12.75" customHeight="1">
      <c r="A1207" s="1"/>
      <c r="B1207" s="216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</row>
  </sheetData>
  <mergeCells count="170">
    <mergeCell ref="D1068:H1068"/>
    <mergeCell ref="D1069:H1069"/>
    <mergeCell ref="D1070:H1070"/>
    <mergeCell ref="D1071:H1071"/>
    <mergeCell ref="D1072:H1072"/>
    <mergeCell ref="D1073:H1073"/>
    <mergeCell ref="D1074:H1074"/>
    <mergeCell ref="D1075:H1075"/>
    <mergeCell ref="D1076:H1076"/>
    <mergeCell ref="D1059:H1059"/>
    <mergeCell ref="D1060:H1060"/>
    <mergeCell ref="D1061:H1061"/>
    <mergeCell ref="D1062:H1062"/>
    <mergeCell ref="D1063:H1063"/>
    <mergeCell ref="D1064:H1064"/>
    <mergeCell ref="D1065:H1065"/>
    <mergeCell ref="D1066:H1066"/>
    <mergeCell ref="D1067:H1067"/>
    <mergeCell ref="B1097:J1097"/>
    <mergeCell ref="D1089:H1089"/>
    <mergeCell ref="B1090:J1090"/>
    <mergeCell ref="B1091:J1091"/>
    <mergeCell ref="B1092:J1092"/>
    <mergeCell ref="B1093:J1093"/>
    <mergeCell ref="B1094:J1094"/>
    <mergeCell ref="B1095:J1095"/>
    <mergeCell ref="D957:H957"/>
    <mergeCell ref="D981:H981"/>
    <mergeCell ref="D982:G982"/>
    <mergeCell ref="D988:G988"/>
    <mergeCell ref="D992:H992"/>
    <mergeCell ref="D993:G993"/>
    <mergeCell ref="D1001:G1001"/>
    <mergeCell ref="D1006:H1006"/>
    <mergeCell ref="B1008:J1008"/>
    <mergeCell ref="D1009:H1009"/>
    <mergeCell ref="B1036:H1036"/>
    <mergeCell ref="B1037:J1037"/>
    <mergeCell ref="D1038:H1038"/>
    <mergeCell ref="D1040:H1040"/>
    <mergeCell ref="G1039:H1039"/>
    <mergeCell ref="G1041:H1041"/>
    <mergeCell ref="D1085:F1085"/>
    <mergeCell ref="B1085:C1085"/>
    <mergeCell ref="B1086:C1086"/>
    <mergeCell ref="D1086:F1086"/>
    <mergeCell ref="D1087:F1087"/>
    <mergeCell ref="B1088:C1088"/>
    <mergeCell ref="D1088:F1088"/>
    <mergeCell ref="B1089:C1089"/>
    <mergeCell ref="B1096:J1096"/>
    <mergeCell ref="D929:G929"/>
    <mergeCell ref="D941:G941"/>
    <mergeCell ref="D944:H944"/>
    <mergeCell ref="D1077:H1077"/>
    <mergeCell ref="D1078:H1078"/>
    <mergeCell ref="D1079:H1079"/>
    <mergeCell ref="D1080:H1080"/>
    <mergeCell ref="B1082:C1082"/>
    <mergeCell ref="D1082:H1082"/>
    <mergeCell ref="G1042:H1042"/>
    <mergeCell ref="D1043:H1043"/>
    <mergeCell ref="G1044:H1044"/>
    <mergeCell ref="D1045:H1045"/>
    <mergeCell ref="D1047:H1047"/>
    <mergeCell ref="B1049:H1049"/>
    <mergeCell ref="B1051:J1051"/>
    <mergeCell ref="B1052:J1052"/>
    <mergeCell ref="B1053:J1053"/>
    <mergeCell ref="B1054:J1054"/>
    <mergeCell ref="B1055:J1055"/>
    <mergeCell ref="B1056:J1056"/>
    <mergeCell ref="B1057:C1057"/>
    <mergeCell ref="D1057:H1057"/>
    <mergeCell ref="B1058:J1058"/>
    <mergeCell ref="D847:G847"/>
    <mergeCell ref="D850:H850"/>
    <mergeCell ref="D851:G851"/>
    <mergeCell ref="D857:G857"/>
    <mergeCell ref="D871:G871"/>
    <mergeCell ref="D874:G874"/>
    <mergeCell ref="B912:J912"/>
    <mergeCell ref="D913:H913"/>
    <mergeCell ref="D914:G914"/>
    <mergeCell ref="D799:G799"/>
    <mergeCell ref="D806:G806"/>
    <mergeCell ref="D807:G807"/>
    <mergeCell ref="D815:G815"/>
    <mergeCell ref="D834:G834"/>
    <mergeCell ref="D837:G837"/>
    <mergeCell ref="B842:J842"/>
    <mergeCell ref="D843:H843"/>
    <mergeCell ref="D844:G844"/>
    <mergeCell ref="B743:J743"/>
    <mergeCell ref="D744:H744"/>
    <mergeCell ref="D745:G745"/>
    <mergeCell ref="D751:G751"/>
    <mergeCell ref="D757:G757"/>
    <mergeCell ref="D641:G641"/>
    <mergeCell ref="D670:G670"/>
    <mergeCell ref="D694:G694"/>
    <mergeCell ref="D702:G702"/>
    <mergeCell ref="D720:G720"/>
    <mergeCell ref="D729:G729"/>
    <mergeCell ref="D732:G732"/>
    <mergeCell ref="D464:G464"/>
    <mergeCell ref="D471:G471"/>
    <mergeCell ref="D541:G541"/>
    <mergeCell ref="D551:G551"/>
    <mergeCell ref="D608:H608"/>
    <mergeCell ref="D609:G609"/>
    <mergeCell ref="D631:G631"/>
    <mergeCell ref="D736:G736"/>
    <mergeCell ref="D740:G740"/>
    <mergeCell ref="D325:G325"/>
    <mergeCell ref="D356:G356"/>
    <mergeCell ref="D373:G373"/>
    <mergeCell ref="D386:G386"/>
    <mergeCell ref="D403:G403"/>
    <mergeCell ref="D428:G428"/>
    <mergeCell ref="D433:G433"/>
    <mergeCell ref="D460:H460"/>
    <mergeCell ref="D461:G461"/>
    <mergeCell ref="D250:H250"/>
    <mergeCell ref="D251:G251"/>
    <mergeCell ref="D272:G272"/>
    <mergeCell ref="D277:G277"/>
    <mergeCell ref="D284:G284"/>
    <mergeCell ref="D305:H305"/>
    <mergeCell ref="D306:G306"/>
    <mergeCell ref="D310:G310"/>
    <mergeCell ref="D324:H324"/>
    <mergeCell ref="D136:G136"/>
    <mergeCell ref="D143:G143"/>
    <mergeCell ref="D160:G160"/>
    <mergeCell ref="D171:H171"/>
    <mergeCell ref="D187:H187"/>
    <mergeCell ref="D188:G188"/>
    <mergeCell ref="D209:G209"/>
    <mergeCell ref="D222:G222"/>
    <mergeCell ref="D238:H238"/>
    <mergeCell ref="D13:H13"/>
    <mergeCell ref="D48:H48"/>
    <mergeCell ref="D60:H60"/>
    <mergeCell ref="D61:G61"/>
    <mergeCell ref="D86:G86"/>
    <mergeCell ref="D101:G101"/>
    <mergeCell ref="D111:H111"/>
    <mergeCell ref="D112:G112"/>
    <mergeCell ref="D129:G129"/>
    <mergeCell ref="B7:F7"/>
    <mergeCell ref="G7:J7"/>
    <mergeCell ref="B8:F8"/>
    <mergeCell ref="G8:J8"/>
    <mergeCell ref="B9:J9"/>
    <mergeCell ref="B10:B11"/>
    <mergeCell ref="C10:C11"/>
    <mergeCell ref="D10:D11"/>
    <mergeCell ref="E10:F10"/>
    <mergeCell ref="G10:I10"/>
    <mergeCell ref="J10:J11"/>
    <mergeCell ref="B1:J1"/>
    <mergeCell ref="B2:H2"/>
    <mergeCell ref="I2:J2"/>
    <mergeCell ref="B3:J3"/>
    <mergeCell ref="B4:F4"/>
    <mergeCell ref="G4:J4"/>
    <mergeCell ref="G5:J5"/>
    <mergeCell ref="B5:F5"/>
    <mergeCell ref="B6:J6"/>
  </mergeCells>
  <hyperlinks>
    <hyperlink ref="D1059" location="null!C17" display="TREBAJOS PREPARATORIOS (todas las demoliciones, extracciones  picados contemplan el retiro de la obra)" xr:uid="{00000000-0004-0000-0D00-000000000000}"/>
  </hyperlinks>
  <printOptions horizontalCentered="1"/>
  <pageMargins left="0.39370078740157483" right="0.39370078740157483" top="0.59055118110236227" bottom="1.1811023622047245" header="0" footer="0"/>
  <pageSetup paperSize="9" orientation="portrait"/>
  <headerFooter>
    <oddFooter>&amp;R&amp;P</oddFooter>
  </headerFooter>
  <rowBreaks count="5" manualBreakCount="5">
    <brk id="1008" man="1"/>
    <brk id="849" man="1"/>
    <brk id="470" man="1"/>
    <brk id="1053" man="1"/>
    <brk id="798" man="1"/>
  </rowBreaks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I1000"/>
  <sheetViews>
    <sheetView workbookViewId="0"/>
  </sheetViews>
  <sheetFormatPr baseColWidth="10" defaultColWidth="12.5703125" defaultRowHeight="15" customHeight="1"/>
  <cols>
    <col min="1" max="2" width="5.5703125" customWidth="1"/>
    <col min="3" max="8" width="10.5703125" customWidth="1"/>
    <col min="9" max="9" width="13.42578125" customWidth="1"/>
    <col min="10" max="26" width="10.5703125" customWidth="1"/>
  </cols>
  <sheetData>
    <row r="1" spans="2:9" ht="12.75" customHeight="1">
      <c r="B1" s="1"/>
    </row>
    <row r="2" spans="2:9" ht="12.75" customHeight="1">
      <c r="B2" s="1"/>
      <c r="C2" s="820" t="s">
        <v>4280</v>
      </c>
      <c r="D2" s="686"/>
      <c r="E2" s="686"/>
      <c r="F2" s="686"/>
      <c r="G2" s="686"/>
      <c r="H2" s="686"/>
      <c r="I2" s="687"/>
    </row>
    <row r="3" spans="2:9" ht="12.75" customHeight="1">
      <c r="B3" s="1"/>
      <c r="C3" s="818"/>
      <c r="D3" s="703"/>
      <c r="E3" s="703"/>
      <c r="F3" s="703"/>
      <c r="G3" s="703"/>
      <c r="H3" s="703"/>
      <c r="I3" s="612"/>
    </row>
    <row r="4" spans="2:9" ht="12.75" customHeight="1">
      <c r="B4" s="50" t="s">
        <v>347</v>
      </c>
      <c r="C4" s="734" t="s">
        <v>348</v>
      </c>
      <c r="D4" s="686"/>
      <c r="E4" s="686"/>
      <c r="F4" s="686"/>
      <c r="G4" s="686"/>
      <c r="H4" s="687"/>
      <c r="I4" s="673">
        <v>1</v>
      </c>
    </row>
    <row r="5" spans="2:9" ht="12.75" customHeight="1">
      <c r="B5" s="1"/>
      <c r="C5" s="821" t="s">
        <v>349</v>
      </c>
      <c r="D5" s="713"/>
      <c r="E5" s="713"/>
      <c r="F5" s="713"/>
      <c r="G5" s="812"/>
      <c r="H5" s="674">
        <v>0.15</v>
      </c>
      <c r="I5" s="675">
        <f>+I4*H5</f>
        <v>0.15</v>
      </c>
    </row>
    <row r="6" spans="2:9" ht="12.75" customHeight="1">
      <c r="B6" s="1"/>
      <c r="C6" s="822" t="s">
        <v>350</v>
      </c>
      <c r="D6" s="823"/>
      <c r="E6" s="823"/>
      <c r="F6" s="823"/>
      <c r="G6" s="824"/>
      <c r="H6" s="676">
        <v>0.1</v>
      </c>
      <c r="I6" s="677">
        <f>+H6*I4</f>
        <v>0.1</v>
      </c>
    </row>
    <row r="7" spans="2:9" ht="12.75" customHeight="1">
      <c r="B7" s="50" t="s">
        <v>4274</v>
      </c>
      <c r="C7" s="817" t="s">
        <v>4281</v>
      </c>
      <c r="D7" s="689"/>
      <c r="E7" s="689"/>
      <c r="F7" s="689"/>
      <c r="G7" s="689"/>
      <c r="H7" s="690"/>
      <c r="I7" s="678">
        <f>SUM(I4:I6)</f>
        <v>1.25</v>
      </c>
    </row>
    <row r="8" spans="2:9" ht="12.75" customHeight="1">
      <c r="B8" s="50"/>
      <c r="C8" s="825" t="s">
        <v>4282</v>
      </c>
      <c r="D8" s="826"/>
      <c r="E8" s="826"/>
      <c r="F8" s="826"/>
      <c r="G8" s="827"/>
      <c r="H8" s="679">
        <v>0.25</v>
      </c>
      <c r="I8" s="680">
        <f>+H8*I7</f>
        <v>0.3125</v>
      </c>
    </row>
    <row r="9" spans="2:9" ht="12.75" customHeight="1">
      <c r="B9" s="50" t="s">
        <v>351</v>
      </c>
      <c r="C9" s="817" t="s">
        <v>4281</v>
      </c>
      <c r="D9" s="689"/>
      <c r="E9" s="689"/>
      <c r="F9" s="689"/>
      <c r="G9" s="689"/>
      <c r="H9" s="689"/>
      <c r="I9" s="681">
        <f>SUM(I7:I8)</f>
        <v>1.5625</v>
      </c>
    </row>
    <row r="10" spans="2:9" ht="12.75" customHeight="1">
      <c r="B10" s="1"/>
      <c r="C10" s="612"/>
      <c r="D10" s="612"/>
      <c r="E10" s="612"/>
      <c r="F10" s="612"/>
      <c r="G10" s="612"/>
      <c r="H10" s="682"/>
      <c r="I10" s="683"/>
    </row>
    <row r="11" spans="2:9" ht="12.75" customHeight="1">
      <c r="B11" s="1"/>
      <c r="C11" s="612"/>
      <c r="D11" s="612"/>
      <c r="E11" s="612"/>
      <c r="F11" s="612"/>
      <c r="G11" s="612"/>
      <c r="H11" s="682"/>
      <c r="I11" s="683"/>
    </row>
    <row r="12" spans="2:9" ht="12.75" customHeight="1">
      <c r="B12" s="1"/>
      <c r="C12" s="818"/>
      <c r="D12" s="703"/>
      <c r="E12" s="703"/>
      <c r="F12" s="703"/>
      <c r="G12" s="703"/>
      <c r="H12" s="703"/>
      <c r="I12" s="703"/>
    </row>
    <row r="13" spans="2:9" ht="16.5" customHeight="1">
      <c r="B13" s="1"/>
      <c r="C13" s="819" t="s">
        <v>4283</v>
      </c>
      <c r="D13" s="686"/>
      <c r="E13" s="686"/>
      <c r="F13" s="686"/>
      <c r="G13" s="686"/>
      <c r="H13" s="687"/>
      <c r="I13" s="684">
        <f>I9</f>
        <v>1.5625</v>
      </c>
    </row>
    <row r="14" spans="2:9" ht="12.75" customHeight="1">
      <c r="B14" s="1"/>
    </row>
    <row r="15" spans="2:9" ht="12.75" customHeight="1">
      <c r="B15" s="1"/>
    </row>
    <row r="16" spans="2:9" ht="12.75" customHeight="1">
      <c r="B16" s="1"/>
    </row>
    <row r="17" spans="2:2" ht="12.75" customHeight="1">
      <c r="B17" s="1"/>
    </row>
    <row r="18" spans="2:2" ht="12.75" customHeight="1">
      <c r="B18" s="1"/>
    </row>
    <row r="19" spans="2:2" ht="12.75" customHeight="1">
      <c r="B19" s="1"/>
    </row>
    <row r="20" spans="2:2" ht="12.75" customHeight="1">
      <c r="B20" s="1"/>
    </row>
    <row r="21" spans="2:2" ht="12.75" customHeight="1">
      <c r="B21" s="1"/>
    </row>
    <row r="22" spans="2:2" ht="12.75" customHeight="1">
      <c r="B22" s="1"/>
    </row>
    <row r="23" spans="2:2" ht="12.75" customHeight="1">
      <c r="B23" s="1"/>
    </row>
    <row r="24" spans="2:2" ht="12.75" customHeight="1">
      <c r="B24" s="1"/>
    </row>
    <row r="25" spans="2:2" ht="12.75" customHeight="1">
      <c r="B25" s="1"/>
    </row>
    <row r="26" spans="2:2" ht="12.75" customHeight="1">
      <c r="B26" s="1"/>
    </row>
    <row r="27" spans="2:2" ht="12.75" customHeight="1">
      <c r="B27" s="1"/>
    </row>
    <row r="28" spans="2:2" ht="12.75" customHeight="1">
      <c r="B28" s="1"/>
    </row>
    <row r="29" spans="2:2" ht="12.75" customHeight="1">
      <c r="B29" s="1"/>
    </row>
    <row r="30" spans="2:2" ht="12.75" customHeight="1">
      <c r="B30" s="1"/>
    </row>
    <row r="31" spans="2:2" ht="12.75" customHeight="1">
      <c r="B31" s="1"/>
    </row>
    <row r="32" spans="2:2" ht="12.75" customHeight="1">
      <c r="B32" s="1"/>
    </row>
    <row r="33" spans="2:2" ht="12.75" customHeight="1">
      <c r="B33" s="1"/>
    </row>
    <row r="34" spans="2:2" ht="12.75" customHeight="1">
      <c r="B34" s="1"/>
    </row>
    <row r="35" spans="2:2" ht="12.75" customHeight="1">
      <c r="B35" s="1"/>
    </row>
    <row r="36" spans="2:2" ht="12.75" customHeight="1">
      <c r="B36" s="1"/>
    </row>
    <row r="37" spans="2:2" ht="12.75" customHeight="1">
      <c r="B37" s="1"/>
    </row>
    <row r="38" spans="2:2" ht="12.75" customHeight="1">
      <c r="B38" s="1"/>
    </row>
    <row r="39" spans="2:2" ht="12.75" customHeight="1">
      <c r="B39" s="1"/>
    </row>
    <row r="40" spans="2:2" ht="12.75" customHeight="1">
      <c r="B40" s="1"/>
    </row>
    <row r="41" spans="2:2" ht="12.75" customHeight="1">
      <c r="B41" s="1"/>
    </row>
    <row r="42" spans="2:2" ht="12.75" customHeight="1">
      <c r="B42" s="1"/>
    </row>
    <row r="43" spans="2:2" ht="12.75" customHeight="1">
      <c r="B43" s="1"/>
    </row>
    <row r="44" spans="2:2" ht="12.75" customHeight="1">
      <c r="B44" s="1"/>
    </row>
    <row r="45" spans="2:2" ht="12.75" customHeight="1">
      <c r="B45" s="1"/>
    </row>
    <row r="46" spans="2:2" ht="12.75" customHeight="1">
      <c r="B46" s="1"/>
    </row>
    <row r="47" spans="2:2" ht="12.75" customHeight="1">
      <c r="B47" s="1"/>
    </row>
    <row r="48" spans="2:2" ht="12.75" customHeight="1">
      <c r="B48" s="1"/>
    </row>
    <row r="49" spans="2:2" ht="12.75" customHeight="1">
      <c r="B49" s="1"/>
    </row>
    <row r="50" spans="2:2" ht="12.75" customHeight="1">
      <c r="B50" s="1"/>
    </row>
    <row r="51" spans="2:2" ht="12.75" customHeight="1">
      <c r="B51" s="1"/>
    </row>
    <row r="52" spans="2:2" ht="12.75" customHeight="1">
      <c r="B52" s="1"/>
    </row>
    <row r="53" spans="2:2" ht="12.75" customHeight="1">
      <c r="B53" s="1"/>
    </row>
    <row r="54" spans="2:2" ht="12.75" customHeight="1">
      <c r="B54" s="1"/>
    </row>
    <row r="55" spans="2:2" ht="12.75" customHeight="1">
      <c r="B55" s="1"/>
    </row>
    <row r="56" spans="2:2" ht="12.75" customHeight="1">
      <c r="B56" s="1"/>
    </row>
    <row r="57" spans="2:2" ht="12.75" customHeight="1">
      <c r="B57" s="1"/>
    </row>
    <row r="58" spans="2:2" ht="12.75" customHeight="1">
      <c r="B58" s="1"/>
    </row>
    <row r="59" spans="2:2" ht="12.75" customHeight="1">
      <c r="B59" s="1"/>
    </row>
    <row r="60" spans="2:2" ht="12.75" customHeight="1">
      <c r="B60" s="1"/>
    </row>
    <row r="61" spans="2:2" ht="12.75" customHeight="1">
      <c r="B61" s="1"/>
    </row>
    <row r="62" spans="2:2" ht="12.75" customHeight="1">
      <c r="B62" s="1"/>
    </row>
    <row r="63" spans="2:2" ht="12.75" customHeight="1">
      <c r="B63" s="1"/>
    </row>
    <row r="64" spans="2:2" ht="12.75" customHeight="1">
      <c r="B64" s="1"/>
    </row>
    <row r="65" spans="2:2" ht="12.75" customHeight="1">
      <c r="B65" s="1"/>
    </row>
    <row r="66" spans="2:2" ht="12.75" customHeight="1">
      <c r="B66" s="1"/>
    </row>
    <row r="67" spans="2:2" ht="12.75" customHeight="1">
      <c r="B67" s="1"/>
    </row>
    <row r="68" spans="2:2" ht="12.75" customHeight="1">
      <c r="B68" s="1"/>
    </row>
    <row r="69" spans="2:2" ht="12.75" customHeight="1">
      <c r="B69" s="1"/>
    </row>
    <row r="70" spans="2:2" ht="12.75" customHeight="1">
      <c r="B70" s="1"/>
    </row>
    <row r="71" spans="2:2" ht="12.75" customHeight="1">
      <c r="B71" s="1"/>
    </row>
    <row r="72" spans="2:2" ht="12.75" customHeight="1">
      <c r="B72" s="1"/>
    </row>
    <row r="73" spans="2:2" ht="12.75" customHeight="1">
      <c r="B73" s="1"/>
    </row>
    <row r="74" spans="2:2" ht="12.75" customHeight="1">
      <c r="B74" s="1"/>
    </row>
    <row r="75" spans="2:2" ht="12.75" customHeight="1">
      <c r="B75" s="1"/>
    </row>
    <row r="76" spans="2:2" ht="12.75" customHeight="1">
      <c r="B76" s="1"/>
    </row>
    <row r="77" spans="2:2" ht="12.75" customHeight="1">
      <c r="B77" s="1"/>
    </row>
    <row r="78" spans="2:2" ht="12.75" customHeight="1">
      <c r="B78" s="1"/>
    </row>
    <row r="79" spans="2:2" ht="12.75" customHeight="1">
      <c r="B79" s="1"/>
    </row>
    <row r="80" spans="2:2" ht="12.75" customHeight="1">
      <c r="B80" s="1"/>
    </row>
    <row r="81" spans="2:2" ht="12.75" customHeight="1">
      <c r="B81" s="1"/>
    </row>
    <row r="82" spans="2:2" ht="12.75" customHeight="1">
      <c r="B82" s="1"/>
    </row>
    <row r="83" spans="2:2" ht="12.75" customHeight="1">
      <c r="B83" s="1"/>
    </row>
    <row r="84" spans="2:2" ht="12.75" customHeight="1">
      <c r="B84" s="1"/>
    </row>
    <row r="85" spans="2:2" ht="12.75" customHeight="1">
      <c r="B85" s="1"/>
    </row>
    <row r="86" spans="2:2" ht="12.75" customHeight="1">
      <c r="B86" s="1"/>
    </row>
    <row r="87" spans="2:2" ht="12.75" customHeight="1">
      <c r="B87" s="1"/>
    </row>
    <row r="88" spans="2:2" ht="12.75" customHeight="1">
      <c r="B88" s="1"/>
    </row>
    <row r="89" spans="2:2" ht="12.75" customHeight="1">
      <c r="B89" s="1"/>
    </row>
    <row r="90" spans="2:2" ht="12.75" customHeight="1">
      <c r="B90" s="1"/>
    </row>
    <row r="91" spans="2:2" ht="12.75" customHeight="1">
      <c r="B91" s="1"/>
    </row>
    <row r="92" spans="2:2" ht="12.75" customHeight="1">
      <c r="B92" s="1"/>
    </row>
    <row r="93" spans="2:2" ht="12.75" customHeight="1">
      <c r="B93" s="1"/>
    </row>
    <row r="94" spans="2:2" ht="12.75" customHeight="1">
      <c r="B94" s="1"/>
    </row>
    <row r="95" spans="2:2" ht="12.75" customHeight="1">
      <c r="B95" s="1"/>
    </row>
    <row r="96" spans="2:2" ht="12.75" customHeight="1">
      <c r="B96" s="1"/>
    </row>
    <row r="97" spans="2:2" ht="12.75" customHeight="1">
      <c r="B97" s="1"/>
    </row>
    <row r="98" spans="2:2" ht="12.75" customHeight="1">
      <c r="B98" s="1"/>
    </row>
    <row r="99" spans="2:2" ht="12.75" customHeight="1">
      <c r="B99" s="1"/>
    </row>
    <row r="100" spans="2:2" ht="12.75" customHeight="1">
      <c r="B100" s="1"/>
    </row>
    <row r="101" spans="2:2" ht="12.75" customHeight="1">
      <c r="B101" s="1"/>
    </row>
    <row r="102" spans="2:2" ht="12.75" customHeight="1">
      <c r="B102" s="1"/>
    </row>
    <row r="103" spans="2:2" ht="12.75" customHeight="1">
      <c r="B103" s="1"/>
    </row>
    <row r="104" spans="2:2" ht="12.75" customHeight="1">
      <c r="B104" s="1"/>
    </row>
    <row r="105" spans="2:2" ht="12.75" customHeight="1">
      <c r="B105" s="1"/>
    </row>
    <row r="106" spans="2:2" ht="12.75" customHeight="1">
      <c r="B106" s="1"/>
    </row>
    <row r="107" spans="2:2" ht="12.75" customHeight="1">
      <c r="B107" s="1"/>
    </row>
    <row r="108" spans="2:2" ht="12.75" customHeight="1">
      <c r="B108" s="1"/>
    </row>
    <row r="109" spans="2:2" ht="12.75" customHeight="1">
      <c r="B109" s="1"/>
    </row>
    <row r="110" spans="2:2" ht="12.75" customHeight="1">
      <c r="B110" s="1"/>
    </row>
    <row r="111" spans="2:2" ht="12.75" customHeight="1">
      <c r="B111" s="1"/>
    </row>
    <row r="112" spans="2:2" ht="12.75" customHeight="1">
      <c r="B112" s="1"/>
    </row>
    <row r="113" spans="2:2" ht="12.75" customHeight="1">
      <c r="B113" s="1"/>
    </row>
    <row r="114" spans="2:2" ht="12.75" customHeight="1">
      <c r="B114" s="1"/>
    </row>
    <row r="115" spans="2:2" ht="12.75" customHeight="1">
      <c r="B115" s="1"/>
    </row>
    <row r="116" spans="2:2" ht="12.75" customHeight="1">
      <c r="B116" s="1"/>
    </row>
    <row r="117" spans="2:2" ht="12.75" customHeight="1">
      <c r="B117" s="1"/>
    </row>
    <row r="118" spans="2:2" ht="12.75" customHeight="1">
      <c r="B118" s="1"/>
    </row>
    <row r="119" spans="2:2" ht="12.75" customHeight="1">
      <c r="B119" s="1"/>
    </row>
    <row r="120" spans="2:2" ht="12.75" customHeight="1">
      <c r="B120" s="1"/>
    </row>
    <row r="121" spans="2:2" ht="12.75" customHeight="1">
      <c r="B121" s="1"/>
    </row>
    <row r="122" spans="2:2" ht="12.75" customHeight="1">
      <c r="B122" s="1"/>
    </row>
    <row r="123" spans="2:2" ht="12.75" customHeight="1">
      <c r="B123" s="1"/>
    </row>
    <row r="124" spans="2:2" ht="12.75" customHeight="1">
      <c r="B124" s="1"/>
    </row>
    <row r="125" spans="2:2" ht="12.75" customHeight="1">
      <c r="B125" s="1"/>
    </row>
    <row r="126" spans="2:2" ht="12.75" customHeight="1">
      <c r="B126" s="1"/>
    </row>
    <row r="127" spans="2:2" ht="12.75" customHeight="1">
      <c r="B127" s="1"/>
    </row>
    <row r="128" spans="2:2" ht="12.75" customHeight="1">
      <c r="B128" s="1"/>
    </row>
    <row r="129" spans="2:2" ht="12.75" customHeight="1">
      <c r="B129" s="1"/>
    </row>
    <row r="130" spans="2:2" ht="12.75" customHeight="1">
      <c r="B130" s="1"/>
    </row>
    <row r="131" spans="2:2" ht="12.75" customHeight="1">
      <c r="B131" s="1"/>
    </row>
    <row r="132" spans="2:2" ht="12.75" customHeight="1">
      <c r="B132" s="1"/>
    </row>
    <row r="133" spans="2:2" ht="12.75" customHeight="1">
      <c r="B133" s="1"/>
    </row>
    <row r="134" spans="2:2" ht="12.75" customHeight="1">
      <c r="B134" s="1"/>
    </row>
    <row r="135" spans="2:2" ht="12.75" customHeight="1">
      <c r="B135" s="1"/>
    </row>
    <row r="136" spans="2:2" ht="12.75" customHeight="1">
      <c r="B136" s="1"/>
    </row>
    <row r="137" spans="2:2" ht="12.75" customHeight="1">
      <c r="B137" s="1"/>
    </row>
    <row r="138" spans="2:2" ht="12.75" customHeight="1">
      <c r="B138" s="1"/>
    </row>
    <row r="139" spans="2:2" ht="12.75" customHeight="1">
      <c r="B139" s="1"/>
    </row>
    <row r="140" spans="2:2" ht="12.75" customHeight="1">
      <c r="B140" s="1"/>
    </row>
    <row r="141" spans="2:2" ht="12.75" customHeight="1">
      <c r="B141" s="1"/>
    </row>
    <row r="142" spans="2:2" ht="12.75" customHeight="1">
      <c r="B142" s="1"/>
    </row>
    <row r="143" spans="2:2" ht="12.75" customHeight="1">
      <c r="B143" s="1"/>
    </row>
    <row r="144" spans="2:2" ht="12.75" customHeight="1">
      <c r="B144" s="1"/>
    </row>
    <row r="145" spans="2:2" ht="12.75" customHeight="1">
      <c r="B145" s="1"/>
    </row>
    <row r="146" spans="2:2" ht="12.75" customHeight="1">
      <c r="B146" s="1"/>
    </row>
    <row r="147" spans="2:2" ht="12.75" customHeight="1">
      <c r="B147" s="1"/>
    </row>
    <row r="148" spans="2:2" ht="12.75" customHeight="1">
      <c r="B148" s="1"/>
    </row>
    <row r="149" spans="2:2" ht="12.75" customHeight="1">
      <c r="B149" s="1"/>
    </row>
    <row r="150" spans="2:2" ht="12.75" customHeight="1">
      <c r="B150" s="1"/>
    </row>
    <row r="151" spans="2:2" ht="12.75" customHeight="1">
      <c r="B151" s="1"/>
    </row>
    <row r="152" spans="2:2" ht="12.75" customHeight="1">
      <c r="B152" s="1"/>
    </row>
    <row r="153" spans="2:2" ht="12.75" customHeight="1">
      <c r="B153" s="1"/>
    </row>
    <row r="154" spans="2:2" ht="12.75" customHeight="1">
      <c r="B154" s="1"/>
    </row>
    <row r="155" spans="2:2" ht="12.75" customHeight="1">
      <c r="B155" s="1"/>
    </row>
    <row r="156" spans="2:2" ht="12.75" customHeight="1">
      <c r="B156" s="1"/>
    </row>
    <row r="157" spans="2:2" ht="12.75" customHeight="1">
      <c r="B157" s="1"/>
    </row>
    <row r="158" spans="2:2" ht="12.75" customHeight="1">
      <c r="B158" s="1"/>
    </row>
    <row r="159" spans="2:2" ht="12.75" customHeight="1">
      <c r="B159" s="1"/>
    </row>
    <row r="160" spans="2:2" ht="12.75" customHeight="1">
      <c r="B160" s="1"/>
    </row>
    <row r="161" spans="2:2" ht="12.75" customHeight="1">
      <c r="B161" s="1"/>
    </row>
    <row r="162" spans="2:2" ht="12.75" customHeight="1">
      <c r="B162" s="1"/>
    </row>
    <row r="163" spans="2:2" ht="12.75" customHeight="1">
      <c r="B163" s="1"/>
    </row>
    <row r="164" spans="2:2" ht="12.75" customHeight="1">
      <c r="B164" s="1"/>
    </row>
    <row r="165" spans="2:2" ht="12.75" customHeight="1">
      <c r="B165" s="1"/>
    </row>
    <row r="166" spans="2:2" ht="12.75" customHeight="1">
      <c r="B166" s="1"/>
    </row>
    <row r="167" spans="2:2" ht="12.75" customHeight="1">
      <c r="B167" s="1"/>
    </row>
    <row r="168" spans="2:2" ht="12.75" customHeight="1">
      <c r="B168" s="1"/>
    </row>
    <row r="169" spans="2:2" ht="12.75" customHeight="1">
      <c r="B169" s="1"/>
    </row>
    <row r="170" spans="2:2" ht="12.75" customHeight="1">
      <c r="B170" s="1"/>
    </row>
    <row r="171" spans="2:2" ht="12.75" customHeight="1">
      <c r="B171" s="1"/>
    </row>
    <row r="172" spans="2:2" ht="12.75" customHeight="1">
      <c r="B172" s="1"/>
    </row>
    <row r="173" spans="2:2" ht="12.75" customHeight="1">
      <c r="B173" s="1"/>
    </row>
    <row r="174" spans="2:2" ht="12.75" customHeight="1">
      <c r="B174" s="1"/>
    </row>
    <row r="175" spans="2:2" ht="12.75" customHeight="1">
      <c r="B175" s="1"/>
    </row>
    <row r="176" spans="2:2" ht="12.75" customHeight="1">
      <c r="B176" s="1"/>
    </row>
    <row r="177" spans="2:2" ht="12.75" customHeight="1">
      <c r="B177" s="1"/>
    </row>
    <row r="178" spans="2:2" ht="12.75" customHeight="1">
      <c r="B178" s="1"/>
    </row>
    <row r="179" spans="2:2" ht="12.75" customHeight="1">
      <c r="B179" s="1"/>
    </row>
    <row r="180" spans="2:2" ht="12.75" customHeight="1">
      <c r="B180" s="1"/>
    </row>
    <row r="181" spans="2:2" ht="12.75" customHeight="1">
      <c r="B181" s="1"/>
    </row>
    <row r="182" spans="2:2" ht="12.75" customHeight="1">
      <c r="B182" s="1"/>
    </row>
    <row r="183" spans="2:2" ht="12.75" customHeight="1">
      <c r="B183" s="1"/>
    </row>
    <row r="184" spans="2:2" ht="12.75" customHeight="1">
      <c r="B184" s="1"/>
    </row>
    <row r="185" spans="2:2" ht="12.75" customHeight="1">
      <c r="B185" s="1"/>
    </row>
    <row r="186" spans="2:2" ht="12.75" customHeight="1">
      <c r="B186" s="1"/>
    </row>
    <row r="187" spans="2:2" ht="12.75" customHeight="1">
      <c r="B187" s="1"/>
    </row>
    <row r="188" spans="2:2" ht="12.75" customHeight="1">
      <c r="B188" s="1"/>
    </row>
    <row r="189" spans="2:2" ht="12.75" customHeight="1">
      <c r="B189" s="1"/>
    </row>
    <row r="190" spans="2:2" ht="12.75" customHeight="1">
      <c r="B190" s="1"/>
    </row>
    <row r="191" spans="2:2" ht="12.75" customHeight="1">
      <c r="B191" s="1"/>
    </row>
    <row r="192" spans="2:2" ht="12.75" customHeight="1">
      <c r="B192" s="1"/>
    </row>
    <row r="193" spans="2:2" ht="12.75" customHeight="1">
      <c r="B193" s="1"/>
    </row>
    <row r="194" spans="2:2" ht="12.75" customHeight="1">
      <c r="B194" s="1"/>
    </row>
    <row r="195" spans="2:2" ht="12.75" customHeight="1">
      <c r="B195" s="1"/>
    </row>
    <row r="196" spans="2:2" ht="12.75" customHeight="1">
      <c r="B196" s="1"/>
    </row>
    <row r="197" spans="2:2" ht="12.75" customHeight="1">
      <c r="B197" s="1"/>
    </row>
    <row r="198" spans="2:2" ht="12.75" customHeight="1">
      <c r="B198" s="1"/>
    </row>
    <row r="199" spans="2:2" ht="12.75" customHeight="1">
      <c r="B199" s="1"/>
    </row>
    <row r="200" spans="2:2" ht="12.75" customHeight="1">
      <c r="B200" s="1"/>
    </row>
    <row r="201" spans="2:2" ht="12.75" customHeight="1">
      <c r="B201" s="1"/>
    </row>
    <row r="202" spans="2:2" ht="12.75" customHeight="1">
      <c r="B202" s="1"/>
    </row>
    <row r="203" spans="2:2" ht="12.75" customHeight="1">
      <c r="B203" s="1"/>
    </row>
    <row r="204" spans="2:2" ht="12.75" customHeight="1">
      <c r="B204" s="1"/>
    </row>
    <row r="205" spans="2:2" ht="12.75" customHeight="1">
      <c r="B205" s="1"/>
    </row>
    <row r="206" spans="2:2" ht="12.75" customHeight="1">
      <c r="B206" s="1"/>
    </row>
    <row r="207" spans="2:2" ht="12.75" customHeight="1">
      <c r="B207" s="1"/>
    </row>
    <row r="208" spans="2:2" ht="12.75" customHeight="1">
      <c r="B208" s="1"/>
    </row>
    <row r="209" spans="2:2" ht="12.75" customHeight="1">
      <c r="B209" s="1"/>
    </row>
    <row r="210" spans="2:2" ht="12.75" customHeight="1">
      <c r="B210" s="1"/>
    </row>
    <row r="211" spans="2:2" ht="12.75" customHeight="1">
      <c r="B211" s="1"/>
    </row>
    <row r="212" spans="2:2" ht="12.75" customHeight="1">
      <c r="B212" s="1"/>
    </row>
    <row r="213" spans="2:2" ht="12.75" customHeight="1">
      <c r="B213" s="1"/>
    </row>
    <row r="214" spans="2:2" ht="12.75" customHeight="1">
      <c r="B214" s="1"/>
    </row>
    <row r="215" spans="2:2" ht="12.75" customHeight="1">
      <c r="B215" s="1"/>
    </row>
    <row r="216" spans="2:2" ht="12.75" customHeight="1">
      <c r="B216" s="1"/>
    </row>
    <row r="217" spans="2:2" ht="12.75" customHeight="1">
      <c r="B217" s="1"/>
    </row>
    <row r="218" spans="2:2" ht="12.75" customHeight="1">
      <c r="B218" s="1"/>
    </row>
    <row r="219" spans="2:2" ht="12.75" customHeight="1">
      <c r="B219" s="1"/>
    </row>
    <row r="220" spans="2:2" ht="12.75" customHeight="1">
      <c r="B220" s="1"/>
    </row>
    <row r="221" spans="2:2" ht="12.75" customHeight="1">
      <c r="B221" s="1"/>
    </row>
    <row r="222" spans="2:2" ht="12.75" customHeight="1">
      <c r="B222" s="1"/>
    </row>
    <row r="223" spans="2:2" ht="12.75" customHeight="1">
      <c r="B223" s="1"/>
    </row>
    <row r="224" spans="2:2" ht="12.75" customHeight="1">
      <c r="B224" s="1"/>
    </row>
    <row r="225" spans="2:2" ht="12.75" customHeight="1">
      <c r="B225" s="1"/>
    </row>
    <row r="226" spans="2:2" ht="12.75" customHeight="1">
      <c r="B226" s="1"/>
    </row>
    <row r="227" spans="2:2" ht="12.75" customHeight="1">
      <c r="B227" s="1"/>
    </row>
    <row r="228" spans="2:2" ht="12.75" customHeight="1">
      <c r="B228" s="1"/>
    </row>
    <row r="229" spans="2:2" ht="12.75" customHeight="1">
      <c r="B229" s="1"/>
    </row>
    <row r="230" spans="2:2" ht="12.75" customHeight="1">
      <c r="B230" s="1"/>
    </row>
    <row r="231" spans="2:2" ht="12.75" customHeight="1">
      <c r="B231" s="1"/>
    </row>
    <row r="232" spans="2:2" ht="12.75" customHeight="1">
      <c r="B232" s="1"/>
    </row>
    <row r="233" spans="2:2" ht="12.75" customHeight="1">
      <c r="B233" s="1"/>
    </row>
    <row r="234" spans="2:2" ht="12.75" customHeight="1">
      <c r="B234" s="1"/>
    </row>
    <row r="235" spans="2:2" ht="12.75" customHeight="1">
      <c r="B235" s="1"/>
    </row>
    <row r="236" spans="2:2" ht="12.75" customHeight="1">
      <c r="B236" s="1"/>
    </row>
    <row r="237" spans="2:2" ht="12.75" customHeight="1">
      <c r="B237" s="1"/>
    </row>
    <row r="238" spans="2:2" ht="12.75" customHeight="1">
      <c r="B238" s="1"/>
    </row>
    <row r="239" spans="2:2" ht="12.75" customHeight="1">
      <c r="B239" s="1"/>
    </row>
    <row r="240" spans="2:2" ht="12.75" customHeight="1">
      <c r="B240" s="1"/>
    </row>
    <row r="241" spans="2:2" ht="12.75" customHeight="1">
      <c r="B241" s="1"/>
    </row>
    <row r="242" spans="2:2" ht="12.75" customHeight="1">
      <c r="B242" s="1"/>
    </row>
    <row r="243" spans="2:2" ht="12.75" customHeight="1">
      <c r="B243" s="1"/>
    </row>
    <row r="244" spans="2:2" ht="12.75" customHeight="1">
      <c r="B244" s="1"/>
    </row>
    <row r="245" spans="2:2" ht="12.75" customHeight="1">
      <c r="B245" s="1"/>
    </row>
    <row r="246" spans="2:2" ht="12.75" customHeight="1">
      <c r="B246" s="1"/>
    </row>
    <row r="247" spans="2:2" ht="12.75" customHeight="1">
      <c r="B247" s="1"/>
    </row>
    <row r="248" spans="2:2" ht="12.75" customHeight="1">
      <c r="B248" s="1"/>
    </row>
    <row r="249" spans="2:2" ht="12.75" customHeight="1">
      <c r="B249" s="1"/>
    </row>
    <row r="250" spans="2:2" ht="12.75" customHeight="1">
      <c r="B250" s="1"/>
    </row>
    <row r="251" spans="2:2" ht="12.75" customHeight="1">
      <c r="B251" s="1"/>
    </row>
    <row r="252" spans="2:2" ht="12.75" customHeight="1">
      <c r="B252" s="1"/>
    </row>
    <row r="253" spans="2:2" ht="12.75" customHeight="1">
      <c r="B253" s="1"/>
    </row>
    <row r="254" spans="2:2" ht="12.75" customHeight="1">
      <c r="B254" s="1"/>
    </row>
    <row r="255" spans="2:2" ht="12.75" customHeight="1">
      <c r="B255" s="1"/>
    </row>
    <row r="256" spans="2:2" ht="12.75" customHeight="1">
      <c r="B256" s="1"/>
    </row>
    <row r="257" spans="2:2" ht="12.75" customHeight="1">
      <c r="B257" s="1"/>
    </row>
    <row r="258" spans="2:2" ht="12.75" customHeight="1">
      <c r="B258" s="1"/>
    </row>
    <row r="259" spans="2:2" ht="12.75" customHeight="1">
      <c r="B259" s="1"/>
    </row>
    <row r="260" spans="2:2" ht="12.75" customHeight="1">
      <c r="B260" s="1"/>
    </row>
    <row r="261" spans="2:2" ht="12.75" customHeight="1">
      <c r="B261" s="1"/>
    </row>
    <row r="262" spans="2:2" ht="12.75" customHeight="1">
      <c r="B262" s="1"/>
    </row>
    <row r="263" spans="2:2" ht="12.75" customHeight="1">
      <c r="B263" s="1"/>
    </row>
    <row r="264" spans="2:2" ht="12.75" customHeight="1">
      <c r="B264" s="1"/>
    </row>
    <row r="265" spans="2:2" ht="12.75" customHeight="1">
      <c r="B265" s="1"/>
    </row>
    <row r="266" spans="2:2" ht="12.75" customHeight="1">
      <c r="B266" s="1"/>
    </row>
    <row r="267" spans="2:2" ht="12.75" customHeight="1">
      <c r="B267" s="1"/>
    </row>
    <row r="268" spans="2:2" ht="12.75" customHeight="1">
      <c r="B268" s="1"/>
    </row>
    <row r="269" spans="2:2" ht="12.75" customHeight="1">
      <c r="B269" s="1"/>
    </row>
    <row r="270" spans="2:2" ht="12.75" customHeight="1">
      <c r="B270" s="1"/>
    </row>
    <row r="271" spans="2:2" ht="12.75" customHeight="1">
      <c r="B271" s="1"/>
    </row>
    <row r="272" spans="2:2" ht="12.75" customHeight="1">
      <c r="B272" s="1"/>
    </row>
    <row r="273" spans="2:2" ht="12.75" customHeight="1">
      <c r="B273" s="1"/>
    </row>
    <row r="274" spans="2:2" ht="12.75" customHeight="1">
      <c r="B274" s="1"/>
    </row>
    <row r="275" spans="2:2" ht="12.75" customHeight="1">
      <c r="B275" s="1"/>
    </row>
    <row r="276" spans="2:2" ht="12.75" customHeight="1">
      <c r="B276" s="1"/>
    </row>
    <row r="277" spans="2:2" ht="12.75" customHeight="1">
      <c r="B277" s="1"/>
    </row>
    <row r="278" spans="2:2" ht="12.75" customHeight="1">
      <c r="B278" s="1"/>
    </row>
    <row r="279" spans="2:2" ht="12.75" customHeight="1">
      <c r="B279" s="1"/>
    </row>
    <row r="280" spans="2:2" ht="12.75" customHeight="1">
      <c r="B280" s="1"/>
    </row>
    <row r="281" spans="2:2" ht="12.75" customHeight="1">
      <c r="B281" s="1"/>
    </row>
    <row r="282" spans="2:2" ht="12.75" customHeight="1">
      <c r="B282" s="1"/>
    </row>
    <row r="283" spans="2:2" ht="12.75" customHeight="1">
      <c r="B283" s="1"/>
    </row>
    <row r="284" spans="2:2" ht="12.75" customHeight="1">
      <c r="B284" s="1"/>
    </row>
    <row r="285" spans="2:2" ht="12.75" customHeight="1">
      <c r="B285" s="1"/>
    </row>
    <row r="286" spans="2:2" ht="12.75" customHeight="1">
      <c r="B286" s="1"/>
    </row>
    <row r="287" spans="2:2" ht="12.75" customHeight="1">
      <c r="B287" s="1"/>
    </row>
    <row r="288" spans="2:2" ht="12.75" customHeight="1">
      <c r="B288" s="1"/>
    </row>
    <row r="289" spans="2:2" ht="12.75" customHeight="1">
      <c r="B289" s="1"/>
    </row>
    <row r="290" spans="2:2" ht="12.75" customHeight="1">
      <c r="B290" s="1"/>
    </row>
    <row r="291" spans="2:2" ht="12.75" customHeight="1">
      <c r="B291" s="1"/>
    </row>
    <row r="292" spans="2:2" ht="12.75" customHeight="1">
      <c r="B292" s="1"/>
    </row>
    <row r="293" spans="2:2" ht="12.75" customHeight="1">
      <c r="B293" s="1"/>
    </row>
    <row r="294" spans="2:2" ht="12.75" customHeight="1">
      <c r="B294" s="1"/>
    </row>
    <row r="295" spans="2:2" ht="12.75" customHeight="1">
      <c r="B295" s="1"/>
    </row>
    <row r="296" spans="2:2" ht="12.75" customHeight="1">
      <c r="B296" s="1"/>
    </row>
    <row r="297" spans="2:2" ht="12.75" customHeight="1">
      <c r="B297" s="1"/>
    </row>
    <row r="298" spans="2:2" ht="12.75" customHeight="1">
      <c r="B298" s="1"/>
    </row>
    <row r="299" spans="2:2" ht="12.75" customHeight="1">
      <c r="B299" s="1"/>
    </row>
    <row r="300" spans="2:2" ht="12.75" customHeight="1">
      <c r="B300" s="1"/>
    </row>
    <row r="301" spans="2:2" ht="12.75" customHeight="1">
      <c r="B301" s="1"/>
    </row>
    <row r="302" spans="2:2" ht="12.75" customHeight="1">
      <c r="B302" s="1"/>
    </row>
    <row r="303" spans="2:2" ht="12.75" customHeight="1">
      <c r="B303" s="1"/>
    </row>
    <row r="304" spans="2:2" ht="12.75" customHeight="1">
      <c r="B304" s="1"/>
    </row>
    <row r="305" spans="2:2" ht="12.75" customHeight="1">
      <c r="B305" s="1"/>
    </row>
    <row r="306" spans="2:2" ht="12.75" customHeight="1">
      <c r="B306" s="1"/>
    </row>
    <row r="307" spans="2:2" ht="12.75" customHeight="1">
      <c r="B307" s="1"/>
    </row>
    <row r="308" spans="2:2" ht="12.75" customHeight="1">
      <c r="B308" s="1"/>
    </row>
    <row r="309" spans="2:2" ht="12.75" customHeight="1">
      <c r="B309" s="1"/>
    </row>
    <row r="310" spans="2:2" ht="12.75" customHeight="1">
      <c r="B310" s="1"/>
    </row>
    <row r="311" spans="2:2" ht="12.75" customHeight="1">
      <c r="B311" s="1"/>
    </row>
    <row r="312" spans="2:2" ht="12.75" customHeight="1">
      <c r="B312" s="1"/>
    </row>
    <row r="313" spans="2:2" ht="12.75" customHeight="1">
      <c r="B313" s="1"/>
    </row>
    <row r="314" spans="2:2" ht="12.75" customHeight="1">
      <c r="B314" s="1"/>
    </row>
    <row r="315" spans="2:2" ht="12.75" customHeight="1">
      <c r="B315" s="1"/>
    </row>
    <row r="316" spans="2:2" ht="12.75" customHeight="1">
      <c r="B316" s="1"/>
    </row>
    <row r="317" spans="2:2" ht="12.75" customHeight="1">
      <c r="B317" s="1"/>
    </row>
    <row r="318" spans="2:2" ht="12.75" customHeight="1">
      <c r="B318" s="1"/>
    </row>
    <row r="319" spans="2:2" ht="12.75" customHeight="1">
      <c r="B319" s="1"/>
    </row>
    <row r="320" spans="2:2" ht="12.75" customHeight="1">
      <c r="B320" s="1"/>
    </row>
    <row r="321" spans="2:2" ht="12.75" customHeight="1">
      <c r="B321" s="1"/>
    </row>
    <row r="322" spans="2:2" ht="12.75" customHeight="1">
      <c r="B322" s="1"/>
    </row>
    <row r="323" spans="2:2" ht="12.75" customHeight="1">
      <c r="B323" s="1"/>
    </row>
    <row r="324" spans="2:2" ht="12.75" customHeight="1">
      <c r="B324" s="1"/>
    </row>
    <row r="325" spans="2:2" ht="12.75" customHeight="1">
      <c r="B325" s="1"/>
    </row>
    <row r="326" spans="2:2" ht="12.75" customHeight="1">
      <c r="B326" s="1"/>
    </row>
    <row r="327" spans="2:2" ht="12.75" customHeight="1">
      <c r="B327" s="1"/>
    </row>
    <row r="328" spans="2:2" ht="12.75" customHeight="1">
      <c r="B328" s="1"/>
    </row>
    <row r="329" spans="2:2" ht="12.75" customHeight="1">
      <c r="B329" s="1"/>
    </row>
    <row r="330" spans="2:2" ht="12.75" customHeight="1">
      <c r="B330" s="1"/>
    </row>
    <row r="331" spans="2:2" ht="12.75" customHeight="1">
      <c r="B331" s="1"/>
    </row>
    <row r="332" spans="2:2" ht="12.75" customHeight="1">
      <c r="B332" s="1"/>
    </row>
    <row r="333" spans="2:2" ht="12.75" customHeight="1">
      <c r="B333" s="1"/>
    </row>
    <row r="334" spans="2:2" ht="12.75" customHeight="1">
      <c r="B334" s="1"/>
    </row>
    <row r="335" spans="2:2" ht="12.75" customHeight="1">
      <c r="B335" s="1"/>
    </row>
    <row r="336" spans="2:2" ht="12.75" customHeight="1">
      <c r="B336" s="1"/>
    </row>
    <row r="337" spans="2:2" ht="12.75" customHeight="1">
      <c r="B337" s="1"/>
    </row>
    <row r="338" spans="2:2" ht="12.75" customHeight="1">
      <c r="B338" s="1"/>
    </row>
    <row r="339" spans="2:2" ht="12.75" customHeight="1">
      <c r="B339" s="1"/>
    </row>
    <row r="340" spans="2:2" ht="12.75" customHeight="1">
      <c r="B340" s="1"/>
    </row>
    <row r="341" spans="2:2" ht="12.75" customHeight="1">
      <c r="B341" s="1"/>
    </row>
    <row r="342" spans="2:2" ht="12.75" customHeight="1">
      <c r="B342" s="1"/>
    </row>
    <row r="343" spans="2:2" ht="12.75" customHeight="1">
      <c r="B343" s="1"/>
    </row>
    <row r="344" spans="2:2" ht="12.75" customHeight="1">
      <c r="B344" s="1"/>
    </row>
    <row r="345" spans="2:2" ht="12.75" customHeight="1">
      <c r="B345" s="1"/>
    </row>
    <row r="346" spans="2:2" ht="12.75" customHeight="1">
      <c r="B346" s="1"/>
    </row>
    <row r="347" spans="2:2" ht="12.75" customHeight="1">
      <c r="B347" s="1"/>
    </row>
    <row r="348" spans="2:2" ht="12.75" customHeight="1">
      <c r="B348" s="1"/>
    </row>
    <row r="349" spans="2:2" ht="12.75" customHeight="1">
      <c r="B349" s="1"/>
    </row>
    <row r="350" spans="2:2" ht="12.75" customHeight="1">
      <c r="B350" s="1"/>
    </row>
    <row r="351" spans="2:2" ht="12.75" customHeight="1">
      <c r="B351" s="1"/>
    </row>
    <row r="352" spans="2:2" ht="12.75" customHeight="1">
      <c r="B352" s="1"/>
    </row>
    <row r="353" spans="2:2" ht="12.75" customHeight="1">
      <c r="B353" s="1"/>
    </row>
    <row r="354" spans="2:2" ht="12.75" customHeight="1">
      <c r="B354" s="1"/>
    </row>
    <row r="355" spans="2:2" ht="12.75" customHeight="1">
      <c r="B355" s="1"/>
    </row>
    <row r="356" spans="2:2" ht="12.75" customHeight="1">
      <c r="B356" s="1"/>
    </row>
    <row r="357" spans="2:2" ht="12.75" customHeight="1">
      <c r="B357" s="1"/>
    </row>
    <row r="358" spans="2:2" ht="12.75" customHeight="1">
      <c r="B358" s="1"/>
    </row>
    <row r="359" spans="2:2" ht="12.75" customHeight="1">
      <c r="B359" s="1"/>
    </row>
    <row r="360" spans="2:2" ht="12.75" customHeight="1">
      <c r="B360" s="1"/>
    </row>
    <row r="361" spans="2:2" ht="12.75" customHeight="1">
      <c r="B361" s="1"/>
    </row>
    <row r="362" spans="2:2" ht="12.75" customHeight="1">
      <c r="B362" s="1"/>
    </row>
    <row r="363" spans="2:2" ht="12.75" customHeight="1">
      <c r="B363" s="1"/>
    </row>
    <row r="364" spans="2:2" ht="12.75" customHeight="1">
      <c r="B364" s="1"/>
    </row>
    <row r="365" spans="2:2" ht="12.75" customHeight="1">
      <c r="B365" s="1"/>
    </row>
    <row r="366" spans="2:2" ht="12.75" customHeight="1">
      <c r="B366" s="1"/>
    </row>
    <row r="367" spans="2:2" ht="12.75" customHeight="1">
      <c r="B367" s="1"/>
    </row>
    <row r="368" spans="2:2" ht="12.75" customHeight="1">
      <c r="B368" s="1"/>
    </row>
    <row r="369" spans="2:2" ht="12.75" customHeight="1">
      <c r="B369" s="1"/>
    </row>
    <row r="370" spans="2:2" ht="12.75" customHeight="1">
      <c r="B370" s="1"/>
    </row>
    <row r="371" spans="2:2" ht="12.75" customHeight="1">
      <c r="B371" s="1"/>
    </row>
    <row r="372" spans="2:2" ht="12.75" customHeight="1">
      <c r="B372" s="1"/>
    </row>
    <row r="373" spans="2:2" ht="12.75" customHeight="1">
      <c r="B373" s="1"/>
    </row>
    <row r="374" spans="2:2" ht="12.75" customHeight="1">
      <c r="B374" s="1"/>
    </row>
    <row r="375" spans="2:2" ht="12.75" customHeight="1">
      <c r="B375" s="1"/>
    </row>
    <row r="376" spans="2:2" ht="12.75" customHeight="1">
      <c r="B376" s="1"/>
    </row>
    <row r="377" spans="2:2" ht="12.75" customHeight="1">
      <c r="B377" s="1"/>
    </row>
    <row r="378" spans="2:2" ht="12.75" customHeight="1">
      <c r="B378" s="1"/>
    </row>
    <row r="379" spans="2:2" ht="12.75" customHeight="1">
      <c r="B379" s="1"/>
    </row>
    <row r="380" spans="2:2" ht="12.75" customHeight="1">
      <c r="B380" s="1"/>
    </row>
    <row r="381" spans="2:2" ht="12.75" customHeight="1">
      <c r="B381" s="1"/>
    </row>
    <row r="382" spans="2:2" ht="12.75" customHeight="1">
      <c r="B382" s="1"/>
    </row>
    <row r="383" spans="2:2" ht="12.75" customHeight="1">
      <c r="B383" s="1"/>
    </row>
    <row r="384" spans="2:2" ht="12.75" customHeight="1">
      <c r="B384" s="1"/>
    </row>
    <row r="385" spans="2:2" ht="12.75" customHeight="1">
      <c r="B385" s="1"/>
    </row>
    <row r="386" spans="2:2" ht="12.75" customHeight="1">
      <c r="B386" s="1"/>
    </row>
    <row r="387" spans="2:2" ht="12.75" customHeight="1">
      <c r="B387" s="1"/>
    </row>
    <row r="388" spans="2:2" ht="12.75" customHeight="1">
      <c r="B388" s="1"/>
    </row>
    <row r="389" spans="2:2" ht="12.75" customHeight="1">
      <c r="B389" s="1"/>
    </row>
    <row r="390" spans="2:2" ht="12.75" customHeight="1">
      <c r="B390" s="1"/>
    </row>
    <row r="391" spans="2:2" ht="12.75" customHeight="1">
      <c r="B391" s="1"/>
    </row>
    <row r="392" spans="2:2" ht="12.75" customHeight="1">
      <c r="B392" s="1"/>
    </row>
    <row r="393" spans="2:2" ht="12.75" customHeight="1">
      <c r="B393" s="1"/>
    </row>
    <row r="394" spans="2:2" ht="12.75" customHeight="1">
      <c r="B394" s="1"/>
    </row>
    <row r="395" spans="2:2" ht="12.75" customHeight="1">
      <c r="B395" s="1"/>
    </row>
    <row r="396" spans="2:2" ht="12.75" customHeight="1">
      <c r="B396" s="1"/>
    </row>
    <row r="397" spans="2:2" ht="12.75" customHeight="1">
      <c r="B397" s="1"/>
    </row>
    <row r="398" spans="2:2" ht="12.75" customHeight="1">
      <c r="B398" s="1"/>
    </row>
    <row r="399" spans="2:2" ht="12.75" customHeight="1">
      <c r="B399" s="1"/>
    </row>
    <row r="400" spans="2:2" ht="12.75" customHeight="1">
      <c r="B400" s="1"/>
    </row>
    <row r="401" spans="2:2" ht="12.75" customHeight="1">
      <c r="B401" s="1"/>
    </row>
    <row r="402" spans="2:2" ht="12.75" customHeight="1">
      <c r="B402" s="1"/>
    </row>
    <row r="403" spans="2:2" ht="12.75" customHeight="1">
      <c r="B403" s="1"/>
    </row>
    <row r="404" spans="2:2" ht="12.75" customHeight="1">
      <c r="B404" s="1"/>
    </row>
    <row r="405" spans="2:2" ht="12.75" customHeight="1">
      <c r="B405" s="1"/>
    </row>
    <row r="406" spans="2:2" ht="12.75" customHeight="1">
      <c r="B406" s="1"/>
    </row>
    <row r="407" spans="2:2" ht="12.75" customHeight="1">
      <c r="B407" s="1"/>
    </row>
    <row r="408" spans="2:2" ht="12.75" customHeight="1">
      <c r="B408" s="1"/>
    </row>
    <row r="409" spans="2:2" ht="12.75" customHeight="1">
      <c r="B409" s="1"/>
    </row>
    <row r="410" spans="2:2" ht="12.75" customHeight="1">
      <c r="B410" s="1"/>
    </row>
    <row r="411" spans="2:2" ht="12.75" customHeight="1">
      <c r="B411" s="1"/>
    </row>
    <row r="412" spans="2:2" ht="12.75" customHeight="1">
      <c r="B412" s="1"/>
    </row>
    <row r="413" spans="2:2" ht="12.75" customHeight="1">
      <c r="B413" s="1"/>
    </row>
    <row r="414" spans="2:2" ht="12.75" customHeight="1">
      <c r="B414" s="1"/>
    </row>
    <row r="415" spans="2:2" ht="12.75" customHeight="1">
      <c r="B415" s="1"/>
    </row>
    <row r="416" spans="2:2" ht="12.75" customHeight="1">
      <c r="B416" s="1"/>
    </row>
    <row r="417" spans="2:2" ht="12.75" customHeight="1">
      <c r="B417" s="1"/>
    </row>
    <row r="418" spans="2:2" ht="12.75" customHeight="1">
      <c r="B418" s="1"/>
    </row>
    <row r="419" spans="2:2" ht="12.75" customHeight="1">
      <c r="B419" s="1"/>
    </row>
    <row r="420" spans="2:2" ht="12.75" customHeight="1">
      <c r="B420" s="1"/>
    </row>
    <row r="421" spans="2:2" ht="12.75" customHeight="1">
      <c r="B421" s="1"/>
    </row>
    <row r="422" spans="2:2" ht="12.75" customHeight="1">
      <c r="B422" s="1"/>
    </row>
    <row r="423" spans="2:2" ht="12.75" customHeight="1">
      <c r="B423" s="1"/>
    </row>
    <row r="424" spans="2:2" ht="12.75" customHeight="1">
      <c r="B424" s="1"/>
    </row>
    <row r="425" spans="2:2" ht="12.75" customHeight="1">
      <c r="B425" s="1"/>
    </row>
    <row r="426" spans="2:2" ht="12.75" customHeight="1">
      <c r="B426" s="1"/>
    </row>
    <row r="427" spans="2:2" ht="12.75" customHeight="1">
      <c r="B427" s="1"/>
    </row>
    <row r="428" spans="2:2" ht="12.75" customHeight="1">
      <c r="B428" s="1"/>
    </row>
    <row r="429" spans="2:2" ht="12.75" customHeight="1">
      <c r="B429" s="1"/>
    </row>
    <row r="430" spans="2:2" ht="12.75" customHeight="1">
      <c r="B430" s="1"/>
    </row>
    <row r="431" spans="2:2" ht="12.75" customHeight="1">
      <c r="B431" s="1"/>
    </row>
    <row r="432" spans="2:2" ht="12.75" customHeight="1">
      <c r="B432" s="1"/>
    </row>
    <row r="433" spans="2:2" ht="12.75" customHeight="1">
      <c r="B433" s="1"/>
    </row>
    <row r="434" spans="2:2" ht="12.75" customHeight="1">
      <c r="B434" s="1"/>
    </row>
    <row r="435" spans="2:2" ht="12.75" customHeight="1">
      <c r="B435" s="1"/>
    </row>
    <row r="436" spans="2:2" ht="12.75" customHeight="1">
      <c r="B436" s="1"/>
    </row>
    <row r="437" spans="2:2" ht="12.75" customHeight="1">
      <c r="B437" s="1"/>
    </row>
    <row r="438" spans="2:2" ht="12.75" customHeight="1">
      <c r="B438" s="1"/>
    </row>
    <row r="439" spans="2:2" ht="12.75" customHeight="1">
      <c r="B439" s="1"/>
    </row>
    <row r="440" spans="2:2" ht="12.75" customHeight="1">
      <c r="B440" s="1"/>
    </row>
    <row r="441" spans="2:2" ht="12.75" customHeight="1">
      <c r="B441" s="1"/>
    </row>
    <row r="442" spans="2:2" ht="12.75" customHeight="1">
      <c r="B442" s="1"/>
    </row>
    <row r="443" spans="2:2" ht="12.75" customHeight="1">
      <c r="B443" s="1"/>
    </row>
    <row r="444" spans="2:2" ht="12.75" customHeight="1">
      <c r="B444" s="1"/>
    </row>
    <row r="445" spans="2:2" ht="12.75" customHeight="1">
      <c r="B445" s="1"/>
    </row>
    <row r="446" spans="2:2" ht="12.75" customHeight="1">
      <c r="B446" s="1"/>
    </row>
    <row r="447" spans="2:2" ht="12.75" customHeight="1">
      <c r="B447" s="1"/>
    </row>
    <row r="448" spans="2:2" ht="12.75" customHeight="1">
      <c r="B448" s="1"/>
    </row>
    <row r="449" spans="2:2" ht="12.75" customHeight="1">
      <c r="B449" s="1"/>
    </row>
    <row r="450" spans="2:2" ht="12.75" customHeight="1">
      <c r="B450" s="1"/>
    </row>
    <row r="451" spans="2:2" ht="12.75" customHeight="1">
      <c r="B451" s="1"/>
    </row>
    <row r="452" spans="2:2" ht="12.75" customHeight="1">
      <c r="B452" s="1"/>
    </row>
    <row r="453" spans="2:2" ht="12.75" customHeight="1">
      <c r="B453" s="1"/>
    </row>
    <row r="454" spans="2:2" ht="12.75" customHeight="1">
      <c r="B454" s="1"/>
    </row>
    <row r="455" spans="2:2" ht="12.75" customHeight="1">
      <c r="B455" s="1"/>
    </row>
    <row r="456" spans="2:2" ht="12.75" customHeight="1">
      <c r="B456" s="1"/>
    </row>
    <row r="457" spans="2:2" ht="12.75" customHeight="1">
      <c r="B457" s="1"/>
    </row>
    <row r="458" spans="2:2" ht="12.75" customHeight="1">
      <c r="B458" s="1"/>
    </row>
    <row r="459" spans="2:2" ht="12.75" customHeight="1">
      <c r="B459" s="1"/>
    </row>
    <row r="460" spans="2:2" ht="12.75" customHeight="1">
      <c r="B460" s="1"/>
    </row>
    <row r="461" spans="2:2" ht="12.75" customHeight="1">
      <c r="B461" s="1"/>
    </row>
    <row r="462" spans="2:2" ht="12.75" customHeight="1">
      <c r="B462" s="1"/>
    </row>
    <row r="463" spans="2:2" ht="12.75" customHeight="1">
      <c r="B463" s="1"/>
    </row>
    <row r="464" spans="2:2" ht="12.75" customHeight="1">
      <c r="B464" s="1"/>
    </row>
    <row r="465" spans="2:2" ht="12.75" customHeight="1">
      <c r="B465" s="1"/>
    </row>
    <row r="466" spans="2:2" ht="12.75" customHeight="1">
      <c r="B466" s="1"/>
    </row>
    <row r="467" spans="2:2" ht="12.75" customHeight="1">
      <c r="B467" s="1"/>
    </row>
    <row r="468" spans="2:2" ht="12.75" customHeight="1">
      <c r="B468" s="1"/>
    </row>
    <row r="469" spans="2:2" ht="12.75" customHeight="1">
      <c r="B469" s="1"/>
    </row>
    <row r="470" spans="2:2" ht="12.75" customHeight="1">
      <c r="B470" s="1"/>
    </row>
    <row r="471" spans="2:2" ht="12.75" customHeight="1">
      <c r="B471" s="1"/>
    </row>
    <row r="472" spans="2:2" ht="12.75" customHeight="1">
      <c r="B472" s="1"/>
    </row>
    <row r="473" spans="2:2" ht="12.75" customHeight="1">
      <c r="B473" s="1"/>
    </row>
    <row r="474" spans="2:2" ht="12.75" customHeight="1">
      <c r="B474" s="1"/>
    </row>
    <row r="475" spans="2:2" ht="12.75" customHeight="1">
      <c r="B475" s="1"/>
    </row>
    <row r="476" spans="2:2" ht="12.75" customHeight="1">
      <c r="B476" s="1"/>
    </row>
    <row r="477" spans="2:2" ht="12.75" customHeight="1">
      <c r="B477" s="1"/>
    </row>
    <row r="478" spans="2:2" ht="12.75" customHeight="1">
      <c r="B478" s="1"/>
    </row>
    <row r="479" spans="2:2" ht="12.75" customHeight="1">
      <c r="B479" s="1"/>
    </row>
    <row r="480" spans="2:2" ht="12.75" customHeight="1">
      <c r="B480" s="1"/>
    </row>
    <row r="481" spans="2:2" ht="12.75" customHeight="1">
      <c r="B481" s="1"/>
    </row>
    <row r="482" spans="2:2" ht="12.75" customHeight="1">
      <c r="B482" s="1"/>
    </row>
    <row r="483" spans="2:2" ht="12.75" customHeight="1">
      <c r="B483" s="1"/>
    </row>
    <row r="484" spans="2:2" ht="12.75" customHeight="1">
      <c r="B484" s="1"/>
    </row>
    <row r="485" spans="2:2" ht="12.75" customHeight="1">
      <c r="B485" s="1"/>
    </row>
    <row r="486" spans="2:2" ht="12.75" customHeight="1">
      <c r="B486" s="1"/>
    </row>
    <row r="487" spans="2:2" ht="12.75" customHeight="1">
      <c r="B487" s="1"/>
    </row>
    <row r="488" spans="2:2" ht="12.75" customHeight="1">
      <c r="B488" s="1"/>
    </row>
    <row r="489" spans="2:2" ht="12.75" customHeight="1">
      <c r="B489" s="1"/>
    </row>
    <row r="490" spans="2:2" ht="12.75" customHeight="1">
      <c r="B490" s="1"/>
    </row>
    <row r="491" spans="2:2" ht="12.75" customHeight="1">
      <c r="B491" s="1"/>
    </row>
    <row r="492" spans="2:2" ht="12.75" customHeight="1">
      <c r="B492" s="1"/>
    </row>
    <row r="493" spans="2:2" ht="12.75" customHeight="1">
      <c r="B493" s="1"/>
    </row>
    <row r="494" spans="2:2" ht="12.75" customHeight="1">
      <c r="B494" s="1"/>
    </row>
    <row r="495" spans="2:2" ht="12.75" customHeight="1">
      <c r="B495" s="1"/>
    </row>
    <row r="496" spans="2:2" ht="12.75" customHeight="1">
      <c r="B496" s="1"/>
    </row>
    <row r="497" spans="2:2" ht="12.75" customHeight="1">
      <c r="B497" s="1"/>
    </row>
    <row r="498" spans="2:2" ht="12.75" customHeight="1">
      <c r="B498" s="1"/>
    </row>
    <row r="499" spans="2:2" ht="12.75" customHeight="1">
      <c r="B499" s="1"/>
    </row>
    <row r="500" spans="2:2" ht="12.75" customHeight="1">
      <c r="B500" s="1"/>
    </row>
    <row r="501" spans="2:2" ht="12.75" customHeight="1">
      <c r="B501" s="1"/>
    </row>
    <row r="502" spans="2:2" ht="12.75" customHeight="1">
      <c r="B502" s="1"/>
    </row>
    <row r="503" spans="2:2" ht="12.75" customHeight="1">
      <c r="B503" s="1"/>
    </row>
    <row r="504" spans="2:2" ht="12.75" customHeight="1">
      <c r="B504" s="1"/>
    </row>
    <row r="505" spans="2:2" ht="12.75" customHeight="1">
      <c r="B505" s="1"/>
    </row>
    <row r="506" spans="2:2" ht="12.75" customHeight="1">
      <c r="B506" s="1"/>
    </row>
    <row r="507" spans="2:2" ht="12.75" customHeight="1">
      <c r="B507" s="1"/>
    </row>
    <row r="508" spans="2:2" ht="12.75" customHeight="1">
      <c r="B508" s="1"/>
    </row>
    <row r="509" spans="2:2" ht="12.75" customHeight="1">
      <c r="B509" s="1"/>
    </row>
    <row r="510" spans="2:2" ht="12.75" customHeight="1">
      <c r="B510" s="1"/>
    </row>
    <row r="511" spans="2:2" ht="12.75" customHeight="1">
      <c r="B511" s="1"/>
    </row>
    <row r="512" spans="2:2" ht="12.75" customHeight="1">
      <c r="B512" s="1"/>
    </row>
    <row r="513" spans="2:2" ht="12.75" customHeight="1">
      <c r="B513" s="1"/>
    </row>
    <row r="514" spans="2:2" ht="12.75" customHeight="1">
      <c r="B514" s="1"/>
    </row>
    <row r="515" spans="2:2" ht="12.75" customHeight="1">
      <c r="B515" s="1"/>
    </row>
    <row r="516" spans="2:2" ht="12.75" customHeight="1">
      <c r="B516" s="1"/>
    </row>
    <row r="517" spans="2:2" ht="12.75" customHeight="1">
      <c r="B517" s="1"/>
    </row>
    <row r="518" spans="2:2" ht="12.75" customHeight="1">
      <c r="B518" s="1"/>
    </row>
    <row r="519" spans="2:2" ht="12.75" customHeight="1">
      <c r="B519" s="1"/>
    </row>
    <row r="520" spans="2:2" ht="12.75" customHeight="1">
      <c r="B520" s="1"/>
    </row>
    <row r="521" spans="2:2" ht="12.75" customHeight="1">
      <c r="B521" s="1"/>
    </row>
    <row r="522" spans="2:2" ht="12.75" customHeight="1">
      <c r="B522" s="1"/>
    </row>
    <row r="523" spans="2:2" ht="12.75" customHeight="1">
      <c r="B523" s="1"/>
    </row>
    <row r="524" spans="2:2" ht="12.75" customHeight="1">
      <c r="B524" s="1"/>
    </row>
    <row r="525" spans="2:2" ht="12.75" customHeight="1">
      <c r="B525" s="1"/>
    </row>
    <row r="526" spans="2:2" ht="12.75" customHeight="1">
      <c r="B526" s="1"/>
    </row>
    <row r="527" spans="2:2" ht="12.75" customHeight="1">
      <c r="B527" s="1"/>
    </row>
    <row r="528" spans="2:2" ht="12.75" customHeight="1">
      <c r="B528" s="1"/>
    </row>
    <row r="529" spans="2:2" ht="12.75" customHeight="1">
      <c r="B529" s="1"/>
    </row>
    <row r="530" spans="2:2" ht="12.75" customHeight="1">
      <c r="B530" s="1"/>
    </row>
    <row r="531" spans="2:2" ht="12.75" customHeight="1">
      <c r="B531" s="1"/>
    </row>
    <row r="532" spans="2:2" ht="12.75" customHeight="1">
      <c r="B532" s="1"/>
    </row>
    <row r="533" spans="2:2" ht="12.75" customHeight="1">
      <c r="B533" s="1"/>
    </row>
    <row r="534" spans="2:2" ht="12.75" customHeight="1">
      <c r="B534" s="1"/>
    </row>
    <row r="535" spans="2:2" ht="12.75" customHeight="1">
      <c r="B535" s="1"/>
    </row>
    <row r="536" spans="2:2" ht="12.75" customHeight="1">
      <c r="B536" s="1"/>
    </row>
    <row r="537" spans="2:2" ht="12.75" customHeight="1">
      <c r="B537" s="1"/>
    </row>
    <row r="538" spans="2:2" ht="12.75" customHeight="1">
      <c r="B538" s="1"/>
    </row>
    <row r="539" spans="2:2" ht="12.75" customHeight="1">
      <c r="B539" s="1"/>
    </row>
    <row r="540" spans="2:2" ht="12.75" customHeight="1">
      <c r="B540" s="1"/>
    </row>
    <row r="541" spans="2:2" ht="12.75" customHeight="1">
      <c r="B541" s="1"/>
    </row>
    <row r="542" spans="2:2" ht="12.75" customHeight="1">
      <c r="B542" s="1"/>
    </row>
    <row r="543" spans="2:2" ht="12.75" customHeight="1">
      <c r="B543" s="1"/>
    </row>
    <row r="544" spans="2:2" ht="12.75" customHeight="1">
      <c r="B544" s="1"/>
    </row>
    <row r="545" spans="2:2" ht="12.75" customHeight="1">
      <c r="B545" s="1"/>
    </row>
    <row r="546" spans="2:2" ht="12.75" customHeight="1">
      <c r="B546" s="1"/>
    </row>
    <row r="547" spans="2:2" ht="12.75" customHeight="1">
      <c r="B547" s="1"/>
    </row>
    <row r="548" spans="2:2" ht="12.75" customHeight="1">
      <c r="B548" s="1"/>
    </row>
    <row r="549" spans="2:2" ht="12.75" customHeight="1">
      <c r="B549" s="1"/>
    </row>
    <row r="550" spans="2:2" ht="12.75" customHeight="1">
      <c r="B550" s="1"/>
    </row>
    <row r="551" spans="2:2" ht="12.75" customHeight="1">
      <c r="B551" s="1"/>
    </row>
    <row r="552" spans="2:2" ht="12.75" customHeight="1">
      <c r="B552" s="1"/>
    </row>
    <row r="553" spans="2:2" ht="12.75" customHeight="1">
      <c r="B553" s="1"/>
    </row>
    <row r="554" spans="2:2" ht="12.75" customHeight="1">
      <c r="B554" s="1"/>
    </row>
    <row r="555" spans="2:2" ht="12.75" customHeight="1">
      <c r="B555" s="1"/>
    </row>
    <row r="556" spans="2:2" ht="12.75" customHeight="1">
      <c r="B556" s="1"/>
    </row>
    <row r="557" spans="2:2" ht="12.75" customHeight="1">
      <c r="B557" s="1"/>
    </row>
    <row r="558" spans="2:2" ht="12.75" customHeight="1">
      <c r="B558" s="1"/>
    </row>
    <row r="559" spans="2:2" ht="12.75" customHeight="1">
      <c r="B559" s="1"/>
    </row>
    <row r="560" spans="2:2" ht="12.75" customHeight="1">
      <c r="B560" s="1"/>
    </row>
    <row r="561" spans="2:2" ht="12.75" customHeight="1">
      <c r="B561" s="1"/>
    </row>
    <row r="562" spans="2:2" ht="12.75" customHeight="1">
      <c r="B562" s="1"/>
    </row>
    <row r="563" spans="2:2" ht="12.75" customHeight="1">
      <c r="B563" s="1"/>
    </row>
    <row r="564" spans="2:2" ht="12.75" customHeight="1">
      <c r="B564" s="1"/>
    </row>
    <row r="565" spans="2:2" ht="12.75" customHeight="1">
      <c r="B565" s="1"/>
    </row>
    <row r="566" spans="2:2" ht="12.75" customHeight="1">
      <c r="B566" s="1"/>
    </row>
    <row r="567" spans="2:2" ht="12.75" customHeight="1">
      <c r="B567" s="1"/>
    </row>
    <row r="568" spans="2:2" ht="12.75" customHeight="1">
      <c r="B568" s="1"/>
    </row>
    <row r="569" spans="2:2" ht="12.75" customHeight="1">
      <c r="B569" s="1"/>
    </row>
    <row r="570" spans="2:2" ht="12.75" customHeight="1">
      <c r="B570" s="1"/>
    </row>
    <row r="571" spans="2:2" ht="12.75" customHeight="1">
      <c r="B571" s="1"/>
    </row>
    <row r="572" spans="2:2" ht="12.75" customHeight="1">
      <c r="B572" s="1"/>
    </row>
    <row r="573" spans="2:2" ht="12.75" customHeight="1">
      <c r="B573" s="1"/>
    </row>
    <row r="574" spans="2:2" ht="12.75" customHeight="1">
      <c r="B574" s="1"/>
    </row>
    <row r="575" spans="2:2" ht="12.75" customHeight="1">
      <c r="B575" s="1"/>
    </row>
    <row r="576" spans="2:2" ht="12.75" customHeight="1">
      <c r="B576" s="1"/>
    </row>
    <row r="577" spans="2:2" ht="12.75" customHeight="1">
      <c r="B577" s="1"/>
    </row>
    <row r="578" spans="2:2" ht="12.75" customHeight="1">
      <c r="B578" s="1"/>
    </row>
    <row r="579" spans="2:2" ht="12.75" customHeight="1">
      <c r="B579" s="1"/>
    </row>
    <row r="580" spans="2:2" ht="12.75" customHeight="1">
      <c r="B580" s="1"/>
    </row>
    <row r="581" spans="2:2" ht="12.75" customHeight="1">
      <c r="B581" s="1"/>
    </row>
    <row r="582" spans="2:2" ht="12.75" customHeight="1">
      <c r="B582" s="1"/>
    </row>
    <row r="583" spans="2:2" ht="12.75" customHeight="1">
      <c r="B583" s="1"/>
    </row>
    <row r="584" spans="2:2" ht="12.75" customHeight="1">
      <c r="B584" s="1"/>
    </row>
    <row r="585" spans="2:2" ht="12.75" customHeight="1">
      <c r="B585" s="1"/>
    </row>
    <row r="586" spans="2:2" ht="12.75" customHeight="1">
      <c r="B586" s="1"/>
    </row>
    <row r="587" spans="2:2" ht="12.75" customHeight="1">
      <c r="B587" s="1"/>
    </row>
    <row r="588" spans="2:2" ht="12.75" customHeight="1">
      <c r="B588" s="1"/>
    </row>
    <row r="589" spans="2:2" ht="12.75" customHeight="1">
      <c r="B589" s="1"/>
    </row>
    <row r="590" spans="2:2" ht="12.75" customHeight="1">
      <c r="B590" s="1"/>
    </row>
    <row r="591" spans="2:2" ht="12.75" customHeight="1">
      <c r="B591" s="1"/>
    </row>
    <row r="592" spans="2:2" ht="12.75" customHeight="1">
      <c r="B592" s="1"/>
    </row>
    <row r="593" spans="2:2" ht="12.75" customHeight="1">
      <c r="B593" s="1"/>
    </row>
    <row r="594" spans="2:2" ht="12.75" customHeight="1">
      <c r="B594" s="1"/>
    </row>
    <row r="595" spans="2:2" ht="12.75" customHeight="1">
      <c r="B595" s="1"/>
    </row>
    <row r="596" spans="2:2" ht="12.75" customHeight="1">
      <c r="B596" s="1"/>
    </row>
    <row r="597" spans="2:2" ht="12.75" customHeight="1">
      <c r="B597" s="1"/>
    </row>
    <row r="598" spans="2:2" ht="12.75" customHeight="1">
      <c r="B598" s="1"/>
    </row>
    <row r="599" spans="2:2" ht="12.75" customHeight="1">
      <c r="B599" s="1"/>
    </row>
    <row r="600" spans="2:2" ht="12.75" customHeight="1">
      <c r="B600" s="1"/>
    </row>
    <row r="601" spans="2:2" ht="12.75" customHeight="1">
      <c r="B601" s="1"/>
    </row>
    <row r="602" spans="2:2" ht="12.75" customHeight="1">
      <c r="B602" s="1"/>
    </row>
    <row r="603" spans="2:2" ht="12.75" customHeight="1">
      <c r="B603" s="1"/>
    </row>
    <row r="604" spans="2:2" ht="12.75" customHeight="1">
      <c r="B604" s="1"/>
    </row>
    <row r="605" spans="2:2" ht="12.75" customHeight="1">
      <c r="B605" s="1"/>
    </row>
    <row r="606" spans="2:2" ht="12.75" customHeight="1">
      <c r="B606" s="1"/>
    </row>
    <row r="607" spans="2:2" ht="12.75" customHeight="1">
      <c r="B607" s="1"/>
    </row>
    <row r="608" spans="2:2" ht="12.75" customHeight="1">
      <c r="B608" s="1"/>
    </row>
    <row r="609" spans="2:2" ht="12.75" customHeight="1">
      <c r="B609" s="1"/>
    </row>
    <row r="610" spans="2:2" ht="12.75" customHeight="1">
      <c r="B610" s="1"/>
    </row>
    <row r="611" spans="2:2" ht="12.75" customHeight="1">
      <c r="B611" s="1"/>
    </row>
    <row r="612" spans="2:2" ht="12.75" customHeight="1">
      <c r="B612" s="1"/>
    </row>
    <row r="613" spans="2:2" ht="12.75" customHeight="1">
      <c r="B613" s="1"/>
    </row>
    <row r="614" spans="2:2" ht="12.75" customHeight="1">
      <c r="B614" s="1"/>
    </row>
    <row r="615" spans="2:2" ht="12.75" customHeight="1">
      <c r="B615" s="1"/>
    </row>
    <row r="616" spans="2:2" ht="12.75" customHeight="1">
      <c r="B616" s="1"/>
    </row>
    <row r="617" spans="2:2" ht="12.75" customHeight="1">
      <c r="B617" s="1"/>
    </row>
    <row r="618" spans="2:2" ht="12.75" customHeight="1">
      <c r="B618" s="1"/>
    </row>
    <row r="619" spans="2:2" ht="12.75" customHeight="1">
      <c r="B619" s="1"/>
    </row>
    <row r="620" spans="2:2" ht="12.75" customHeight="1">
      <c r="B620" s="1"/>
    </row>
    <row r="621" spans="2:2" ht="12.75" customHeight="1">
      <c r="B621" s="1"/>
    </row>
    <row r="622" spans="2:2" ht="12.75" customHeight="1">
      <c r="B622" s="1"/>
    </row>
    <row r="623" spans="2:2" ht="12.75" customHeight="1">
      <c r="B623" s="1"/>
    </row>
    <row r="624" spans="2:2" ht="12.75" customHeight="1">
      <c r="B624" s="1"/>
    </row>
    <row r="625" spans="2:2" ht="12.75" customHeight="1">
      <c r="B625" s="1"/>
    </row>
    <row r="626" spans="2:2" ht="12.75" customHeight="1">
      <c r="B626" s="1"/>
    </row>
    <row r="627" spans="2:2" ht="12.75" customHeight="1">
      <c r="B627" s="1"/>
    </row>
    <row r="628" spans="2:2" ht="12.75" customHeight="1">
      <c r="B628" s="1"/>
    </row>
    <row r="629" spans="2:2" ht="12.75" customHeight="1">
      <c r="B629" s="1"/>
    </row>
    <row r="630" spans="2:2" ht="12.75" customHeight="1">
      <c r="B630" s="1"/>
    </row>
    <row r="631" spans="2:2" ht="12.75" customHeight="1">
      <c r="B631" s="1"/>
    </row>
    <row r="632" spans="2:2" ht="12.75" customHeight="1">
      <c r="B632" s="1"/>
    </row>
    <row r="633" spans="2:2" ht="12.75" customHeight="1">
      <c r="B633" s="1"/>
    </row>
    <row r="634" spans="2:2" ht="12.75" customHeight="1">
      <c r="B634" s="1"/>
    </row>
    <row r="635" spans="2:2" ht="12.75" customHeight="1">
      <c r="B635" s="1"/>
    </row>
    <row r="636" spans="2:2" ht="12.75" customHeight="1">
      <c r="B636" s="1"/>
    </row>
    <row r="637" spans="2:2" ht="12.75" customHeight="1">
      <c r="B637" s="1"/>
    </row>
    <row r="638" spans="2:2" ht="12.75" customHeight="1">
      <c r="B638" s="1"/>
    </row>
    <row r="639" spans="2:2" ht="12.75" customHeight="1">
      <c r="B639" s="1"/>
    </row>
    <row r="640" spans="2:2" ht="12.75" customHeight="1">
      <c r="B640" s="1"/>
    </row>
    <row r="641" spans="2:2" ht="12.75" customHeight="1">
      <c r="B641" s="1"/>
    </row>
    <row r="642" spans="2:2" ht="12.75" customHeight="1">
      <c r="B642" s="1"/>
    </row>
    <row r="643" spans="2:2" ht="12.75" customHeight="1">
      <c r="B643" s="1"/>
    </row>
    <row r="644" spans="2:2" ht="12.75" customHeight="1">
      <c r="B644" s="1"/>
    </row>
    <row r="645" spans="2:2" ht="12.75" customHeight="1">
      <c r="B645" s="1"/>
    </row>
    <row r="646" spans="2:2" ht="12.75" customHeight="1">
      <c r="B646" s="1"/>
    </row>
    <row r="647" spans="2:2" ht="12.75" customHeight="1">
      <c r="B647" s="1"/>
    </row>
    <row r="648" spans="2:2" ht="12.75" customHeight="1">
      <c r="B648" s="1"/>
    </row>
    <row r="649" spans="2:2" ht="12.75" customHeight="1">
      <c r="B649" s="1"/>
    </row>
    <row r="650" spans="2:2" ht="12.75" customHeight="1">
      <c r="B650" s="1"/>
    </row>
    <row r="651" spans="2:2" ht="12.75" customHeight="1">
      <c r="B651" s="1"/>
    </row>
    <row r="652" spans="2:2" ht="12.75" customHeight="1">
      <c r="B652" s="1"/>
    </row>
    <row r="653" spans="2:2" ht="12.75" customHeight="1">
      <c r="B653" s="1"/>
    </row>
    <row r="654" spans="2:2" ht="12.75" customHeight="1">
      <c r="B654" s="1"/>
    </row>
    <row r="655" spans="2:2" ht="12.75" customHeight="1">
      <c r="B655" s="1"/>
    </row>
    <row r="656" spans="2:2" ht="12.75" customHeight="1">
      <c r="B656" s="1"/>
    </row>
    <row r="657" spans="2:2" ht="12.75" customHeight="1">
      <c r="B657" s="1"/>
    </row>
    <row r="658" spans="2:2" ht="12.75" customHeight="1">
      <c r="B658" s="1"/>
    </row>
    <row r="659" spans="2:2" ht="12.75" customHeight="1">
      <c r="B659" s="1"/>
    </row>
    <row r="660" spans="2:2" ht="12.75" customHeight="1">
      <c r="B660" s="1"/>
    </row>
    <row r="661" spans="2:2" ht="12.75" customHeight="1">
      <c r="B661" s="1"/>
    </row>
    <row r="662" spans="2:2" ht="12.75" customHeight="1">
      <c r="B662" s="1"/>
    </row>
    <row r="663" spans="2:2" ht="12.75" customHeight="1">
      <c r="B663" s="1"/>
    </row>
    <row r="664" spans="2:2" ht="12.75" customHeight="1">
      <c r="B664" s="1"/>
    </row>
    <row r="665" spans="2:2" ht="12.75" customHeight="1">
      <c r="B665" s="1"/>
    </row>
    <row r="666" spans="2:2" ht="12.75" customHeight="1">
      <c r="B666" s="1"/>
    </row>
    <row r="667" spans="2:2" ht="12.75" customHeight="1">
      <c r="B667" s="1"/>
    </row>
    <row r="668" spans="2:2" ht="12.75" customHeight="1">
      <c r="B668" s="1"/>
    </row>
    <row r="669" spans="2:2" ht="12.75" customHeight="1">
      <c r="B669" s="1"/>
    </row>
    <row r="670" spans="2:2" ht="12.75" customHeight="1">
      <c r="B670" s="1"/>
    </row>
    <row r="671" spans="2:2" ht="12.75" customHeight="1">
      <c r="B671" s="1"/>
    </row>
    <row r="672" spans="2:2" ht="12.75" customHeight="1">
      <c r="B672" s="1"/>
    </row>
    <row r="673" spans="2:2" ht="12.75" customHeight="1">
      <c r="B673" s="1"/>
    </row>
    <row r="674" spans="2:2" ht="12.75" customHeight="1">
      <c r="B674" s="1"/>
    </row>
    <row r="675" spans="2:2" ht="12.75" customHeight="1">
      <c r="B675" s="1"/>
    </row>
    <row r="676" spans="2:2" ht="12.75" customHeight="1">
      <c r="B676" s="1"/>
    </row>
    <row r="677" spans="2:2" ht="12.75" customHeight="1">
      <c r="B677" s="1"/>
    </row>
    <row r="678" spans="2:2" ht="12.75" customHeight="1">
      <c r="B678" s="1"/>
    </row>
    <row r="679" spans="2:2" ht="12.75" customHeight="1">
      <c r="B679" s="1"/>
    </row>
    <row r="680" spans="2:2" ht="12.75" customHeight="1">
      <c r="B680" s="1"/>
    </row>
    <row r="681" spans="2:2" ht="12.75" customHeight="1">
      <c r="B681" s="1"/>
    </row>
    <row r="682" spans="2:2" ht="12.75" customHeight="1">
      <c r="B682" s="1"/>
    </row>
    <row r="683" spans="2:2" ht="12.75" customHeight="1">
      <c r="B683" s="1"/>
    </row>
    <row r="684" spans="2:2" ht="12.75" customHeight="1">
      <c r="B684" s="1"/>
    </row>
    <row r="685" spans="2:2" ht="12.75" customHeight="1">
      <c r="B685" s="1"/>
    </row>
    <row r="686" spans="2:2" ht="12.75" customHeight="1">
      <c r="B686" s="1"/>
    </row>
    <row r="687" spans="2:2" ht="12.75" customHeight="1">
      <c r="B687" s="1"/>
    </row>
    <row r="688" spans="2:2" ht="12.75" customHeight="1">
      <c r="B688" s="1"/>
    </row>
    <row r="689" spans="2:2" ht="12.75" customHeight="1">
      <c r="B689" s="1"/>
    </row>
    <row r="690" spans="2:2" ht="12.75" customHeight="1">
      <c r="B690" s="1"/>
    </row>
    <row r="691" spans="2:2" ht="12.75" customHeight="1">
      <c r="B691" s="1"/>
    </row>
    <row r="692" spans="2:2" ht="12.75" customHeight="1">
      <c r="B692" s="1"/>
    </row>
    <row r="693" spans="2:2" ht="12.75" customHeight="1">
      <c r="B693" s="1"/>
    </row>
    <row r="694" spans="2:2" ht="12.75" customHeight="1">
      <c r="B694" s="1"/>
    </row>
    <row r="695" spans="2:2" ht="12.75" customHeight="1">
      <c r="B695" s="1"/>
    </row>
    <row r="696" spans="2:2" ht="12.75" customHeight="1">
      <c r="B696" s="1"/>
    </row>
    <row r="697" spans="2:2" ht="12.75" customHeight="1">
      <c r="B697" s="1"/>
    </row>
    <row r="698" spans="2:2" ht="12.75" customHeight="1">
      <c r="B698" s="1"/>
    </row>
    <row r="699" spans="2:2" ht="12.75" customHeight="1">
      <c r="B699" s="1"/>
    </row>
    <row r="700" spans="2:2" ht="12.75" customHeight="1">
      <c r="B700" s="1"/>
    </row>
    <row r="701" spans="2:2" ht="12.75" customHeight="1">
      <c r="B701" s="1"/>
    </row>
    <row r="702" spans="2:2" ht="12.75" customHeight="1">
      <c r="B702" s="1"/>
    </row>
    <row r="703" spans="2:2" ht="12.75" customHeight="1">
      <c r="B703" s="1"/>
    </row>
    <row r="704" spans="2:2" ht="12.75" customHeight="1">
      <c r="B704" s="1"/>
    </row>
    <row r="705" spans="2:2" ht="12.75" customHeight="1">
      <c r="B705" s="1"/>
    </row>
    <row r="706" spans="2:2" ht="12.75" customHeight="1">
      <c r="B706" s="1"/>
    </row>
    <row r="707" spans="2:2" ht="12.75" customHeight="1">
      <c r="B707" s="1"/>
    </row>
    <row r="708" spans="2:2" ht="12.75" customHeight="1">
      <c r="B708" s="1"/>
    </row>
    <row r="709" spans="2:2" ht="12.75" customHeight="1">
      <c r="B709" s="1"/>
    </row>
    <row r="710" spans="2:2" ht="12.75" customHeight="1">
      <c r="B710" s="1"/>
    </row>
    <row r="711" spans="2:2" ht="12.75" customHeight="1">
      <c r="B711" s="1"/>
    </row>
    <row r="712" spans="2:2" ht="12.75" customHeight="1">
      <c r="B712" s="1"/>
    </row>
    <row r="713" spans="2:2" ht="12.75" customHeight="1">
      <c r="B713" s="1"/>
    </row>
    <row r="714" spans="2:2" ht="12.75" customHeight="1">
      <c r="B714" s="1"/>
    </row>
    <row r="715" spans="2:2" ht="12.75" customHeight="1">
      <c r="B715" s="1"/>
    </row>
    <row r="716" spans="2:2" ht="12.75" customHeight="1">
      <c r="B716" s="1"/>
    </row>
    <row r="717" spans="2:2" ht="12.75" customHeight="1">
      <c r="B717" s="1"/>
    </row>
    <row r="718" spans="2:2" ht="12.75" customHeight="1">
      <c r="B718" s="1"/>
    </row>
    <row r="719" spans="2:2" ht="12.75" customHeight="1">
      <c r="B719" s="1"/>
    </row>
    <row r="720" spans="2:2" ht="12.75" customHeight="1">
      <c r="B720" s="1"/>
    </row>
    <row r="721" spans="2:2" ht="12.75" customHeight="1">
      <c r="B721" s="1"/>
    </row>
    <row r="722" spans="2:2" ht="12.75" customHeight="1">
      <c r="B722" s="1"/>
    </row>
    <row r="723" spans="2:2" ht="12.75" customHeight="1">
      <c r="B723" s="1"/>
    </row>
    <row r="724" spans="2:2" ht="12.75" customHeight="1">
      <c r="B724" s="1"/>
    </row>
    <row r="725" spans="2:2" ht="12.75" customHeight="1">
      <c r="B725" s="1"/>
    </row>
    <row r="726" spans="2:2" ht="12.75" customHeight="1">
      <c r="B726" s="1"/>
    </row>
    <row r="727" spans="2:2" ht="12.75" customHeight="1">
      <c r="B727" s="1"/>
    </row>
    <row r="728" spans="2:2" ht="12.75" customHeight="1">
      <c r="B728" s="1"/>
    </row>
    <row r="729" spans="2:2" ht="12.75" customHeight="1">
      <c r="B729" s="1"/>
    </row>
    <row r="730" spans="2:2" ht="12.75" customHeight="1">
      <c r="B730" s="1"/>
    </row>
    <row r="731" spans="2:2" ht="12.75" customHeight="1">
      <c r="B731" s="1"/>
    </row>
    <row r="732" spans="2:2" ht="12.75" customHeight="1">
      <c r="B732" s="1"/>
    </row>
    <row r="733" spans="2:2" ht="12.75" customHeight="1">
      <c r="B733" s="1"/>
    </row>
    <row r="734" spans="2:2" ht="12.75" customHeight="1">
      <c r="B734" s="1"/>
    </row>
    <row r="735" spans="2:2" ht="12.75" customHeight="1">
      <c r="B735" s="1"/>
    </row>
    <row r="736" spans="2:2" ht="12.75" customHeight="1">
      <c r="B736" s="1"/>
    </row>
    <row r="737" spans="2:2" ht="12.75" customHeight="1">
      <c r="B737" s="1"/>
    </row>
    <row r="738" spans="2:2" ht="12.75" customHeight="1">
      <c r="B738" s="1"/>
    </row>
    <row r="739" spans="2:2" ht="12.75" customHeight="1">
      <c r="B739" s="1"/>
    </row>
    <row r="740" spans="2:2" ht="12.75" customHeight="1">
      <c r="B740" s="1"/>
    </row>
    <row r="741" spans="2:2" ht="12.75" customHeight="1">
      <c r="B741" s="1"/>
    </row>
    <row r="742" spans="2:2" ht="12.75" customHeight="1">
      <c r="B742" s="1"/>
    </row>
    <row r="743" spans="2:2" ht="12.75" customHeight="1">
      <c r="B743" s="1"/>
    </row>
    <row r="744" spans="2:2" ht="12.75" customHeight="1">
      <c r="B744" s="1"/>
    </row>
    <row r="745" spans="2:2" ht="12.75" customHeight="1">
      <c r="B745" s="1"/>
    </row>
    <row r="746" spans="2:2" ht="12.75" customHeight="1">
      <c r="B746" s="1"/>
    </row>
    <row r="747" spans="2:2" ht="12.75" customHeight="1">
      <c r="B747" s="1"/>
    </row>
    <row r="748" spans="2:2" ht="12.75" customHeight="1">
      <c r="B748" s="1"/>
    </row>
    <row r="749" spans="2:2" ht="12.75" customHeight="1">
      <c r="B749" s="1"/>
    </row>
    <row r="750" spans="2:2" ht="12.75" customHeight="1">
      <c r="B750" s="1"/>
    </row>
    <row r="751" spans="2:2" ht="12.75" customHeight="1">
      <c r="B751" s="1"/>
    </row>
    <row r="752" spans="2:2" ht="12.75" customHeight="1">
      <c r="B752" s="1"/>
    </row>
    <row r="753" spans="2:2" ht="12.75" customHeight="1">
      <c r="B753" s="1"/>
    </row>
    <row r="754" spans="2:2" ht="12.75" customHeight="1">
      <c r="B754" s="1"/>
    </row>
    <row r="755" spans="2:2" ht="12.75" customHeight="1">
      <c r="B755" s="1"/>
    </row>
    <row r="756" spans="2:2" ht="12.75" customHeight="1">
      <c r="B756" s="1"/>
    </row>
    <row r="757" spans="2:2" ht="12.75" customHeight="1">
      <c r="B757" s="1"/>
    </row>
    <row r="758" spans="2:2" ht="12.75" customHeight="1">
      <c r="B758" s="1"/>
    </row>
    <row r="759" spans="2:2" ht="12.75" customHeight="1">
      <c r="B759" s="1"/>
    </row>
    <row r="760" spans="2:2" ht="12.75" customHeight="1">
      <c r="B760" s="1"/>
    </row>
    <row r="761" spans="2:2" ht="12.75" customHeight="1">
      <c r="B761" s="1"/>
    </row>
    <row r="762" spans="2:2" ht="12.75" customHeight="1">
      <c r="B762" s="1"/>
    </row>
    <row r="763" spans="2:2" ht="12.75" customHeight="1">
      <c r="B763" s="1"/>
    </row>
    <row r="764" spans="2:2" ht="12.75" customHeight="1">
      <c r="B764" s="1"/>
    </row>
    <row r="765" spans="2:2" ht="12.75" customHeight="1">
      <c r="B765" s="1"/>
    </row>
    <row r="766" spans="2:2" ht="12.75" customHeight="1">
      <c r="B766" s="1"/>
    </row>
    <row r="767" spans="2:2" ht="12.75" customHeight="1">
      <c r="B767" s="1"/>
    </row>
    <row r="768" spans="2:2" ht="12.75" customHeight="1">
      <c r="B768" s="1"/>
    </row>
    <row r="769" spans="2:2" ht="12.75" customHeight="1">
      <c r="B769" s="1"/>
    </row>
    <row r="770" spans="2:2" ht="12.75" customHeight="1">
      <c r="B770" s="1"/>
    </row>
    <row r="771" spans="2:2" ht="12.75" customHeight="1">
      <c r="B771" s="1"/>
    </row>
    <row r="772" spans="2:2" ht="12.75" customHeight="1">
      <c r="B772" s="1"/>
    </row>
    <row r="773" spans="2:2" ht="12.75" customHeight="1">
      <c r="B773" s="1"/>
    </row>
    <row r="774" spans="2:2" ht="12.75" customHeight="1">
      <c r="B774" s="1"/>
    </row>
    <row r="775" spans="2:2" ht="12.75" customHeight="1">
      <c r="B775" s="1"/>
    </row>
    <row r="776" spans="2:2" ht="12.75" customHeight="1">
      <c r="B776" s="1"/>
    </row>
    <row r="777" spans="2:2" ht="12.75" customHeight="1">
      <c r="B777" s="1"/>
    </row>
    <row r="778" spans="2:2" ht="12.75" customHeight="1">
      <c r="B778" s="1"/>
    </row>
    <row r="779" spans="2:2" ht="12.75" customHeight="1">
      <c r="B779" s="1"/>
    </row>
    <row r="780" spans="2:2" ht="12.75" customHeight="1">
      <c r="B780" s="1"/>
    </row>
    <row r="781" spans="2:2" ht="12.75" customHeight="1">
      <c r="B781" s="1"/>
    </row>
    <row r="782" spans="2:2" ht="12.75" customHeight="1">
      <c r="B782" s="1"/>
    </row>
    <row r="783" spans="2:2" ht="12.75" customHeight="1">
      <c r="B783" s="1"/>
    </row>
    <row r="784" spans="2:2" ht="12.75" customHeight="1">
      <c r="B784" s="1"/>
    </row>
    <row r="785" spans="2:2" ht="12.75" customHeight="1">
      <c r="B785" s="1"/>
    </row>
    <row r="786" spans="2:2" ht="12.75" customHeight="1">
      <c r="B786" s="1"/>
    </row>
    <row r="787" spans="2:2" ht="12.75" customHeight="1">
      <c r="B787" s="1"/>
    </row>
    <row r="788" spans="2:2" ht="12.75" customHeight="1">
      <c r="B788" s="1"/>
    </row>
    <row r="789" spans="2:2" ht="12.75" customHeight="1">
      <c r="B789" s="1"/>
    </row>
    <row r="790" spans="2:2" ht="12.75" customHeight="1">
      <c r="B790" s="1"/>
    </row>
    <row r="791" spans="2:2" ht="12.75" customHeight="1">
      <c r="B791" s="1"/>
    </row>
    <row r="792" spans="2:2" ht="12.75" customHeight="1">
      <c r="B792" s="1"/>
    </row>
    <row r="793" spans="2:2" ht="12.75" customHeight="1">
      <c r="B793" s="1"/>
    </row>
    <row r="794" spans="2:2" ht="12.75" customHeight="1">
      <c r="B794" s="1"/>
    </row>
    <row r="795" spans="2:2" ht="12.75" customHeight="1">
      <c r="B795" s="1"/>
    </row>
    <row r="796" spans="2:2" ht="12.75" customHeight="1">
      <c r="B796" s="1"/>
    </row>
    <row r="797" spans="2:2" ht="12.75" customHeight="1">
      <c r="B797" s="1"/>
    </row>
    <row r="798" spans="2:2" ht="12.75" customHeight="1">
      <c r="B798" s="1"/>
    </row>
    <row r="799" spans="2:2" ht="12.75" customHeight="1">
      <c r="B799" s="1"/>
    </row>
    <row r="800" spans="2:2" ht="12.75" customHeight="1">
      <c r="B800" s="1"/>
    </row>
    <row r="801" spans="2:2" ht="12.75" customHeight="1">
      <c r="B801" s="1"/>
    </row>
    <row r="802" spans="2:2" ht="12.75" customHeight="1">
      <c r="B802" s="1"/>
    </row>
    <row r="803" spans="2:2" ht="12.75" customHeight="1">
      <c r="B803" s="1"/>
    </row>
    <row r="804" spans="2:2" ht="12.75" customHeight="1">
      <c r="B804" s="1"/>
    </row>
    <row r="805" spans="2:2" ht="12.75" customHeight="1">
      <c r="B805" s="1"/>
    </row>
    <row r="806" spans="2:2" ht="12.75" customHeight="1">
      <c r="B806" s="1"/>
    </row>
    <row r="807" spans="2:2" ht="12.75" customHeight="1">
      <c r="B807" s="1"/>
    </row>
    <row r="808" spans="2:2" ht="12.75" customHeight="1">
      <c r="B808" s="1"/>
    </row>
    <row r="809" spans="2:2" ht="12.75" customHeight="1">
      <c r="B809" s="1"/>
    </row>
    <row r="810" spans="2:2" ht="12.75" customHeight="1">
      <c r="B810" s="1"/>
    </row>
    <row r="811" spans="2:2" ht="12.75" customHeight="1">
      <c r="B811" s="1"/>
    </row>
    <row r="812" spans="2:2" ht="12.75" customHeight="1">
      <c r="B812" s="1"/>
    </row>
    <row r="813" spans="2:2" ht="12.75" customHeight="1">
      <c r="B813" s="1"/>
    </row>
    <row r="814" spans="2:2" ht="12.75" customHeight="1">
      <c r="B814" s="1"/>
    </row>
    <row r="815" spans="2:2" ht="12.75" customHeight="1">
      <c r="B815" s="1"/>
    </row>
    <row r="816" spans="2:2" ht="12.75" customHeight="1">
      <c r="B816" s="1"/>
    </row>
    <row r="817" spans="2:2" ht="12.75" customHeight="1">
      <c r="B817" s="1"/>
    </row>
    <row r="818" spans="2:2" ht="12.75" customHeight="1">
      <c r="B818" s="1"/>
    </row>
    <row r="819" spans="2:2" ht="12.75" customHeight="1">
      <c r="B819" s="1"/>
    </row>
    <row r="820" spans="2:2" ht="12.75" customHeight="1">
      <c r="B820" s="1"/>
    </row>
    <row r="821" spans="2:2" ht="12.75" customHeight="1">
      <c r="B821" s="1"/>
    </row>
    <row r="822" spans="2:2" ht="12.75" customHeight="1">
      <c r="B822" s="1"/>
    </row>
    <row r="823" spans="2:2" ht="12.75" customHeight="1">
      <c r="B823" s="1"/>
    </row>
    <row r="824" spans="2:2" ht="12.75" customHeight="1">
      <c r="B824" s="1"/>
    </row>
    <row r="825" spans="2:2" ht="12.75" customHeight="1">
      <c r="B825" s="1"/>
    </row>
    <row r="826" spans="2:2" ht="12.75" customHeight="1">
      <c r="B826" s="1"/>
    </row>
    <row r="827" spans="2:2" ht="12.75" customHeight="1">
      <c r="B827" s="1"/>
    </row>
    <row r="828" spans="2:2" ht="12.75" customHeight="1">
      <c r="B828" s="1"/>
    </row>
    <row r="829" spans="2:2" ht="12.75" customHeight="1">
      <c r="B829" s="1"/>
    </row>
    <row r="830" spans="2:2" ht="12.75" customHeight="1">
      <c r="B830" s="1"/>
    </row>
    <row r="831" spans="2:2" ht="12.75" customHeight="1">
      <c r="B831" s="1"/>
    </row>
    <row r="832" spans="2:2" ht="12.75" customHeight="1">
      <c r="B832" s="1"/>
    </row>
    <row r="833" spans="2:2" ht="12.75" customHeight="1">
      <c r="B833" s="1"/>
    </row>
    <row r="834" spans="2:2" ht="12.75" customHeight="1">
      <c r="B834" s="1"/>
    </row>
    <row r="835" spans="2:2" ht="12.75" customHeight="1">
      <c r="B835" s="1"/>
    </row>
    <row r="836" spans="2:2" ht="12.75" customHeight="1">
      <c r="B836" s="1"/>
    </row>
    <row r="837" spans="2:2" ht="12.75" customHeight="1">
      <c r="B837" s="1"/>
    </row>
    <row r="838" spans="2:2" ht="12.75" customHeight="1">
      <c r="B838" s="1"/>
    </row>
    <row r="839" spans="2:2" ht="12.75" customHeight="1">
      <c r="B839" s="1"/>
    </row>
    <row r="840" spans="2:2" ht="12.75" customHeight="1">
      <c r="B840" s="1"/>
    </row>
    <row r="841" spans="2:2" ht="12.75" customHeight="1">
      <c r="B841" s="1"/>
    </row>
    <row r="842" spans="2:2" ht="12.75" customHeight="1">
      <c r="B842" s="1"/>
    </row>
    <row r="843" spans="2:2" ht="12.75" customHeight="1">
      <c r="B843" s="1"/>
    </row>
    <row r="844" spans="2:2" ht="12.75" customHeight="1">
      <c r="B844" s="1"/>
    </row>
    <row r="845" spans="2:2" ht="12.75" customHeight="1">
      <c r="B845" s="1"/>
    </row>
    <row r="846" spans="2:2" ht="12.75" customHeight="1">
      <c r="B846" s="1"/>
    </row>
    <row r="847" spans="2:2" ht="12.75" customHeight="1">
      <c r="B847" s="1"/>
    </row>
    <row r="848" spans="2:2" ht="12.75" customHeight="1">
      <c r="B848" s="1"/>
    </row>
    <row r="849" spans="2:2" ht="12.75" customHeight="1">
      <c r="B849" s="1"/>
    </row>
    <row r="850" spans="2:2" ht="12.75" customHeight="1">
      <c r="B850" s="1"/>
    </row>
    <row r="851" spans="2:2" ht="12.75" customHeight="1">
      <c r="B851" s="1"/>
    </row>
    <row r="852" spans="2:2" ht="12.75" customHeight="1">
      <c r="B852" s="1"/>
    </row>
    <row r="853" spans="2:2" ht="12.75" customHeight="1">
      <c r="B853" s="1"/>
    </row>
    <row r="854" spans="2:2" ht="12.75" customHeight="1">
      <c r="B854" s="1"/>
    </row>
    <row r="855" spans="2:2" ht="12.75" customHeight="1">
      <c r="B855" s="1"/>
    </row>
    <row r="856" spans="2:2" ht="12.75" customHeight="1">
      <c r="B856" s="1"/>
    </row>
    <row r="857" spans="2:2" ht="12.75" customHeight="1">
      <c r="B857" s="1"/>
    </row>
    <row r="858" spans="2:2" ht="12.75" customHeight="1">
      <c r="B858" s="1"/>
    </row>
    <row r="859" spans="2:2" ht="12.75" customHeight="1">
      <c r="B859" s="1"/>
    </row>
    <row r="860" spans="2:2" ht="12.75" customHeight="1">
      <c r="B860" s="1"/>
    </row>
    <row r="861" spans="2:2" ht="12.75" customHeight="1">
      <c r="B861" s="1"/>
    </row>
    <row r="862" spans="2:2" ht="12.75" customHeight="1">
      <c r="B862" s="1"/>
    </row>
    <row r="863" spans="2:2" ht="12.75" customHeight="1">
      <c r="B863" s="1"/>
    </row>
    <row r="864" spans="2:2" ht="12.75" customHeight="1">
      <c r="B864" s="1"/>
    </row>
    <row r="865" spans="2:2" ht="12.75" customHeight="1">
      <c r="B865" s="1"/>
    </row>
    <row r="866" spans="2:2" ht="12.75" customHeight="1">
      <c r="B866" s="1"/>
    </row>
    <row r="867" spans="2:2" ht="12.75" customHeight="1">
      <c r="B867" s="1"/>
    </row>
    <row r="868" spans="2:2" ht="12.75" customHeight="1">
      <c r="B868" s="1"/>
    </row>
    <row r="869" spans="2:2" ht="12.75" customHeight="1">
      <c r="B869" s="1"/>
    </row>
    <row r="870" spans="2:2" ht="12.75" customHeight="1">
      <c r="B870" s="1"/>
    </row>
    <row r="871" spans="2:2" ht="12.75" customHeight="1">
      <c r="B871" s="1"/>
    </row>
    <row r="872" spans="2:2" ht="12.75" customHeight="1">
      <c r="B872" s="1"/>
    </row>
    <row r="873" spans="2:2" ht="12.75" customHeight="1">
      <c r="B873" s="1"/>
    </row>
    <row r="874" spans="2:2" ht="12.75" customHeight="1">
      <c r="B874" s="1"/>
    </row>
    <row r="875" spans="2:2" ht="12.75" customHeight="1">
      <c r="B875" s="1"/>
    </row>
    <row r="876" spans="2:2" ht="12.75" customHeight="1">
      <c r="B876" s="1"/>
    </row>
    <row r="877" spans="2:2" ht="12.75" customHeight="1">
      <c r="B877" s="1"/>
    </row>
    <row r="878" spans="2:2" ht="12.75" customHeight="1">
      <c r="B878" s="1"/>
    </row>
    <row r="879" spans="2:2" ht="12.75" customHeight="1">
      <c r="B879" s="1"/>
    </row>
    <row r="880" spans="2:2" ht="12.75" customHeight="1">
      <c r="B880" s="1"/>
    </row>
    <row r="881" spans="2:2" ht="12.75" customHeight="1">
      <c r="B881" s="1"/>
    </row>
    <row r="882" spans="2:2" ht="12.75" customHeight="1">
      <c r="B882" s="1"/>
    </row>
    <row r="883" spans="2:2" ht="12.75" customHeight="1">
      <c r="B883" s="1"/>
    </row>
    <row r="884" spans="2:2" ht="12.75" customHeight="1">
      <c r="B884" s="1"/>
    </row>
    <row r="885" spans="2:2" ht="12.75" customHeight="1">
      <c r="B885" s="1"/>
    </row>
    <row r="886" spans="2:2" ht="12.75" customHeight="1">
      <c r="B886" s="1"/>
    </row>
    <row r="887" spans="2:2" ht="12.75" customHeight="1">
      <c r="B887" s="1"/>
    </row>
    <row r="888" spans="2:2" ht="12.75" customHeight="1">
      <c r="B888" s="1"/>
    </row>
    <row r="889" spans="2:2" ht="12.75" customHeight="1">
      <c r="B889" s="1"/>
    </row>
    <row r="890" spans="2:2" ht="12.75" customHeight="1">
      <c r="B890" s="1"/>
    </row>
    <row r="891" spans="2:2" ht="12.75" customHeight="1">
      <c r="B891" s="1"/>
    </row>
    <row r="892" spans="2:2" ht="12.75" customHeight="1">
      <c r="B892" s="1"/>
    </row>
    <row r="893" spans="2:2" ht="12.75" customHeight="1">
      <c r="B893" s="1"/>
    </row>
    <row r="894" spans="2:2" ht="12.75" customHeight="1">
      <c r="B894" s="1"/>
    </row>
    <row r="895" spans="2:2" ht="12.75" customHeight="1">
      <c r="B895" s="1"/>
    </row>
    <row r="896" spans="2:2" ht="12.75" customHeight="1">
      <c r="B896" s="1"/>
    </row>
    <row r="897" spans="2:2" ht="12.75" customHeight="1">
      <c r="B897" s="1"/>
    </row>
    <row r="898" spans="2:2" ht="12.75" customHeight="1">
      <c r="B898" s="1"/>
    </row>
    <row r="899" spans="2:2" ht="12.75" customHeight="1">
      <c r="B899" s="1"/>
    </row>
    <row r="900" spans="2:2" ht="12.75" customHeight="1">
      <c r="B900" s="1"/>
    </row>
    <row r="901" spans="2:2" ht="12.75" customHeight="1">
      <c r="B901" s="1"/>
    </row>
    <row r="902" spans="2:2" ht="12.75" customHeight="1">
      <c r="B902" s="1"/>
    </row>
    <row r="903" spans="2:2" ht="12.75" customHeight="1">
      <c r="B903" s="1"/>
    </row>
    <row r="904" spans="2:2" ht="12.75" customHeight="1">
      <c r="B904" s="1"/>
    </row>
    <row r="905" spans="2:2" ht="12.75" customHeight="1">
      <c r="B905" s="1"/>
    </row>
    <row r="906" spans="2:2" ht="12.75" customHeight="1">
      <c r="B906" s="1"/>
    </row>
    <row r="907" spans="2:2" ht="12.75" customHeight="1">
      <c r="B907" s="1"/>
    </row>
    <row r="908" spans="2:2" ht="12.75" customHeight="1">
      <c r="B908" s="1"/>
    </row>
    <row r="909" spans="2:2" ht="12.75" customHeight="1">
      <c r="B909" s="1"/>
    </row>
    <row r="910" spans="2:2" ht="12.75" customHeight="1">
      <c r="B910" s="1"/>
    </row>
    <row r="911" spans="2:2" ht="12.75" customHeight="1">
      <c r="B911" s="1"/>
    </row>
    <row r="912" spans="2:2" ht="12.75" customHeight="1">
      <c r="B912" s="1"/>
    </row>
    <row r="913" spans="2:2" ht="12.75" customHeight="1">
      <c r="B913" s="1"/>
    </row>
    <row r="914" spans="2:2" ht="12.75" customHeight="1">
      <c r="B914" s="1"/>
    </row>
    <row r="915" spans="2:2" ht="12.75" customHeight="1">
      <c r="B915" s="1"/>
    </row>
    <row r="916" spans="2:2" ht="12.75" customHeight="1">
      <c r="B916" s="1"/>
    </row>
    <row r="917" spans="2:2" ht="12.75" customHeight="1">
      <c r="B917" s="1"/>
    </row>
    <row r="918" spans="2:2" ht="12.75" customHeight="1">
      <c r="B918" s="1"/>
    </row>
    <row r="919" spans="2:2" ht="12.75" customHeight="1">
      <c r="B919" s="1"/>
    </row>
    <row r="920" spans="2:2" ht="12.75" customHeight="1">
      <c r="B920" s="1"/>
    </row>
    <row r="921" spans="2:2" ht="12.75" customHeight="1">
      <c r="B921" s="1"/>
    </row>
    <row r="922" spans="2:2" ht="12.75" customHeight="1">
      <c r="B922" s="1"/>
    </row>
    <row r="923" spans="2:2" ht="12.75" customHeight="1">
      <c r="B923" s="1"/>
    </row>
    <row r="924" spans="2:2" ht="12.75" customHeight="1">
      <c r="B924" s="1"/>
    </row>
    <row r="925" spans="2:2" ht="12.75" customHeight="1">
      <c r="B925" s="1"/>
    </row>
    <row r="926" spans="2:2" ht="12.75" customHeight="1">
      <c r="B926" s="1"/>
    </row>
    <row r="927" spans="2:2" ht="12.75" customHeight="1">
      <c r="B927" s="1"/>
    </row>
    <row r="928" spans="2:2" ht="12.75" customHeight="1">
      <c r="B928" s="1"/>
    </row>
    <row r="929" spans="2:2" ht="12.75" customHeight="1">
      <c r="B929" s="1"/>
    </row>
    <row r="930" spans="2:2" ht="12.75" customHeight="1">
      <c r="B930" s="1"/>
    </row>
    <row r="931" spans="2:2" ht="12.75" customHeight="1">
      <c r="B931" s="1"/>
    </row>
    <row r="932" spans="2:2" ht="12.75" customHeight="1">
      <c r="B932" s="1"/>
    </row>
    <row r="933" spans="2:2" ht="12.75" customHeight="1">
      <c r="B933" s="1"/>
    </row>
    <row r="934" spans="2:2" ht="12.75" customHeight="1">
      <c r="B934" s="1"/>
    </row>
    <row r="935" spans="2:2" ht="12.75" customHeight="1">
      <c r="B935" s="1"/>
    </row>
    <row r="936" spans="2:2" ht="12.75" customHeight="1">
      <c r="B936" s="1"/>
    </row>
    <row r="937" spans="2:2" ht="12.75" customHeight="1">
      <c r="B937" s="1"/>
    </row>
    <row r="938" spans="2:2" ht="12.75" customHeight="1">
      <c r="B938" s="1"/>
    </row>
    <row r="939" spans="2:2" ht="12.75" customHeight="1">
      <c r="B939" s="1"/>
    </row>
    <row r="940" spans="2:2" ht="12.75" customHeight="1">
      <c r="B940" s="1"/>
    </row>
    <row r="941" spans="2:2" ht="12.75" customHeight="1">
      <c r="B941" s="1"/>
    </row>
    <row r="942" spans="2:2" ht="12.75" customHeight="1">
      <c r="B942" s="1"/>
    </row>
    <row r="943" spans="2:2" ht="12.75" customHeight="1">
      <c r="B943" s="1"/>
    </row>
    <row r="944" spans="2:2" ht="12.75" customHeight="1">
      <c r="B944" s="1"/>
    </row>
    <row r="945" spans="2:2" ht="12.75" customHeight="1">
      <c r="B945" s="1"/>
    </row>
    <row r="946" spans="2:2" ht="12.75" customHeight="1">
      <c r="B946" s="1"/>
    </row>
    <row r="947" spans="2:2" ht="12.75" customHeight="1">
      <c r="B947" s="1"/>
    </row>
    <row r="948" spans="2:2" ht="12.75" customHeight="1">
      <c r="B948" s="1"/>
    </row>
    <row r="949" spans="2:2" ht="12.75" customHeight="1">
      <c r="B949" s="1"/>
    </row>
    <row r="950" spans="2:2" ht="12.75" customHeight="1">
      <c r="B950" s="1"/>
    </row>
    <row r="951" spans="2:2" ht="12.75" customHeight="1">
      <c r="B951" s="1"/>
    </row>
    <row r="952" spans="2:2" ht="12.75" customHeight="1">
      <c r="B952" s="1"/>
    </row>
    <row r="953" spans="2:2" ht="12.75" customHeight="1">
      <c r="B953" s="1"/>
    </row>
    <row r="954" spans="2:2" ht="12.75" customHeight="1">
      <c r="B954" s="1"/>
    </row>
    <row r="955" spans="2:2" ht="12.75" customHeight="1">
      <c r="B955" s="1"/>
    </row>
    <row r="956" spans="2:2" ht="12.75" customHeight="1">
      <c r="B956" s="1"/>
    </row>
    <row r="957" spans="2:2" ht="12.75" customHeight="1">
      <c r="B957" s="1"/>
    </row>
    <row r="958" spans="2:2" ht="12.75" customHeight="1">
      <c r="B958" s="1"/>
    </row>
    <row r="959" spans="2:2" ht="12.75" customHeight="1">
      <c r="B959" s="1"/>
    </row>
    <row r="960" spans="2:2" ht="12.75" customHeight="1">
      <c r="B960" s="1"/>
    </row>
    <row r="961" spans="2:2" ht="12.75" customHeight="1">
      <c r="B961" s="1"/>
    </row>
    <row r="962" spans="2:2" ht="12.75" customHeight="1">
      <c r="B962" s="1"/>
    </row>
    <row r="963" spans="2:2" ht="12.75" customHeight="1">
      <c r="B963" s="1"/>
    </row>
    <row r="964" spans="2:2" ht="12.75" customHeight="1">
      <c r="B964" s="1"/>
    </row>
    <row r="965" spans="2:2" ht="12.75" customHeight="1">
      <c r="B965" s="1"/>
    </row>
    <row r="966" spans="2:2" ht="12.75" customHeight="1">
      <c r="B966" s="1"/>
    </row>
    <row r="967" spans="2:2" ht="12.75" customHeight="1">
      <c r="B967" s="1"/>
    </row>
    <row r="968" spans="2:2" ht="12.75" customHeight="1">
      <c r="B968" s="1"/>
    </row>
    <row r="969" spans="2:2" ht="12.75" customHeight="1">
      <c r="B969" s="1"/>
    </row>
    <row r="970" spans="2:2" ht="12.75" customHeight="1">
      <c r="B970" s="1"/>
    </row>
    <row r="971" spans="2:2" ht="12.75" customHeight="1">
      <c r="B971" s="1"/>
    </row>
    <row r="972" spans="2:2" ht="12.75" customHeight="1">
      <c r="B972" s="1"/>
    </row>
    <row r="973" spans="2:2" ht="12.75" customHeight="1">
      <c r="B973" s="1"/>
    </row>
    <row r="974" spans="2:2" ht="12.75" customHeight="1">
      <c r="B974" s="1"/>
    </row>
    <row r="975" spans="2:2" ht="12.75" customHeight="1">
      <c r="B975" s="1"/>
    </row>
    <row r="976" spans="2:2" ht="12.75" customHeight="1">
      <c r="B976" s="1"/>
    </row>
    <row r="977" spans="2:2" ht="12.75" customHeight="1">
      <c r="B977" s="1"/>
    </row>
    <row r="978" spans="2:2" ht="12.75" customHeight="1">
      <c r="B978" s="1"/>
    </row>
    <row r="979" spans="2:2" ht="12.75" customHeight="1">
      <c r="B979" s="1"/>
    </row>
    <row r="980" spans="2:2" ht="12.75" customHeight="1">
      <c r="B980" s="1"/>
    </row>
    <row r="981" spans="2:2" ht="12.75" customHeight="1">
      <c r="B981" s="1"/>
    </row>
    <row r="982" spans="2:2" ht="12.75" customHeight="1">
      <c r="B982" s="1"/>
    </row>
    <row r="983" spans="2:2" ht="12.75" customHeight="1">
      <c r="B983" s="1"/>
    </row>
    <row r="984" spans="2:2" ht="12.75" customHeight="1">
      <c r="B984" s="1"/>
    </row>
    <row r="985" spans="2:2" ht="12.75" customHeight="1">
      <c r="B985" s="1"/>
    </row>
    <row r="986" spans="2:2" ht="12.75" customHeight="1">
      <c r="B986" s="1"/>
    </row>
    <row r="987" spans="2:2" ht="12.75" customHeight="1">
      <c r="B987" s="1"/>
    </row>
    <row r="988" spans="2:2" ht="12.75" customHeight="1">
      <c r="B988" s="1"/>
    </row>
    <row r="989" spans="2:2" ht="12.75" customHeight="1">
      <c r="B989" s="1"/>
    </row>
    <row r="990" spans="2:2" ht="12.75" customHeight="1">
      <c r="B990" s="1"/>
    </row>
    <row r="991" spans="2:2" ht="12.75" customHeight="1">
      <c r="B991" s="1"/>
    </row>
    <row r="992" spans="2:2" ht="12.75" customHeight="1">
      <c r="B992" s="1"/>
    </row>
    <row r="993" spans="2:2" ht="12.75" customHeight="1">
      <c r="B993" s="1"/>
    </row>
    <row r="994" spans="2:2" ht="12.75" customHeight="1">
      <c r="B994" s="1"/>
    </row>
    <row r="995" spans="2:2" ht="12.75" customHeight="1">
      <c r="B995" s="1"/>
    </row>
    <row r="996" spans="2:2" ht="12.75" customHeight="1">
      <c r="B996" s="1"/>
    </row>
    <row r="997" spans="2:2" ht="12.75" customHeight="1">
      <c r="B997" s="1"/>
    </row>
    <row r="998" spans="2:2" ht="12.75" customHeight="1">
      <c r="B998" s="1"/>
    </row>
    <row r="999" spans="2:2" ht="12.75" customHeight="1">
      <c r="B999" s="1"/>
    </row>
    <row r="1000" spans="2:2" ht="12.75" customHeight="1">
      <c r="B1000" s="1"/>
    </row>
  </sheetData>
  <mergeCells count="10">
    <mergeCell ref="C9:H9"/>
    <mergeCell ref="C12:I12"/>
    <mergeCell ref="C13:H13"/>
    <mergeCell ref="C2:I2"/>
    <mergeCell ref="C3:H3"/>
    <mergeCell ref="C4:H4"/>
    <mergeCell ref="C5:G5"/>
    <mergeCell ref="C6:G6"/>
    <mergeCell ref="C7:H7"/>
    <mergeCell ref="C8:G8"/>
  </mergeCells>
  <pageMargins left="0.7" right="0.7" top="0.75" bottom="0.75" header="0" footer="0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PRESUPUESTO NACION</vt:lpstr>
      <vt:lpstr>DATOS</vt:lpstr>
      <vt:lpstr>A. DE PRECIOS CIVIL</vt:lpstr>
      <vt:lpstr>A.P. ELECTRICIDAD</vt:lpstr>
      <vt:lpstr>A.P. SANITARIAS</vt:lpstr>
      <vt:lpstr>A.P. GAS</vt:lpstr>
      <vt:lpstr>A.P. A.TERMICO</vt:lpstr>
      <vt:lpstr>A.P. SEGURIDAD</vt:lpstr>
      <vt:lpstr>A.P. PLANTA DEPURADORA</vt:lpstr>
      <vt:lpstr>PDT NACION</vt:lpstr>
      <vt:lpstr>CURVA DE INVERSIONES</vt:lpstr>
      <vt:lpstr>LISTA DE PRECIOS </vt:lpstr>
      <vt:lpstr>MANO DE OBRA</vt:lpstr>
      <vt:lpstr>PLANILLA COTIZACION</vt:lpstr>
      <vt:lpstr>COEF.RESUMEN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Santiago Lopez Aranguren</dc:creator>
  <cp:lastModifiedBy>sopen</cp:lastModifiedBy>
  <cp:lastPrinted>2022-06-29T14:51:30Z</cp:lastPrinted>
  <dcterms:created xsi:type="dcterms:W3CDTF">2018-02-07T16:05:24Z</dcterms:created>
  <dcterms:modified xsi:type="dcterms:W3CDTF">2022-06-29T14:53:53Z</dcterms:modified>
</cp:coreProperties>
</file>